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E:\ScottsFiles\Documents\Work\5 - TO DO\,Models\"/>
    </mc:Choice>
  </mc:AlternateContent>
  <xr:revisionPtr revIDLastSave="0" documentId="13_ncr:1_{6E956BA5-BACD-451D-8BF9-7596AF3FFC66}" xr6:coauthVersionLast="37" xr6:coauthVersionMax="37" xr10:uidLastSave="{00000000-0000-0000-0000-000000000000}"/>
  <bookViews>
    <workbookView xWindow="240" yWindow="90" windowWidth="19980" windowHeight="8085" tabRatio="822" xr2:uid="{00000000-000D-0000-FFFF-FFFF00000000}"/>
  </bookViews>
  <sheets>
    <sheet name="Users" sheetId="1" r:id="rId1"/>
    <sheet name="SubsRev" sheetId="2" r:id="rId2"/>
    <sheet name="EventRev" sheetId="5" r:id="rId3"/>
    <sheet name="AdRev" sheetId="8" r:id="rId4"/>
    <sheet name="COGS" sheetId="14" r:id="rId5"/>
    <sheet name="Salary" sheetId="11" r:id="rId6"/>
    <sheet name="Overhead" sheetId="12" r:id="rId7"/>
    <sheet name="P&amp;L" sheetId="15" r:id="rId8"/>
    <sheet name="Analysis" sheetId="22" r:id="rId9"/>
    <sheet name="OtherChannel1" sheetId="16" r:id="rId10"/>
    <sheet name="OtherChannel2" sheetId="17" r:id="rId11"/>
    <sheet name="OtherChannel3" sheetId="18" r:id="rId12"/>
    <sheet name="OtherChannel4" sheetId="19" r:id="rId13"/>
    <sheet name="OtherChannel5" sheetId="20" r:id="rId14"/>
    <sheet name="OtherChannel6" sheetId="21" r:id="rId15"/>
  </sheets>
  <definedNames>
    <definedName name="AnnualCostIncrease" localSheetId="6">Overhead!$E$1</definedName>
    <definedName name="AnnualSalaryIncrease">Salary!$E$5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54" i="1" l="1"/>
  <c r="L54" i="1"/>
  <c r="B30" i="1"/>
  <c r="B28" i="1"/>
  <c r="B27" i="1"/>
  <c r="B23" i="1"/>
  <c r="B22" i="1"/>
  <c r="B21" i="1"/>
  <c r="B20" i="1"/>
  <c r="B18" i="1"/>
  <c r="B17" i="1"/>
  <c r="B13" i="1"/>
  <c r="B12" i="1"/>
  <c r="B11" i="1"/>
  <c r="B10" i="1"/>
  <c r="B9" i="1"/>
  <c r="B6" i="1"/>
  <c r="B5" i="1"/>
  <c r="B4" i="1"/>
  <c r="L5" i="1"/>
  <c r="M5" i="1" s="1"/>
  <c r="N5" i="1" s="1"/>
  <c r="O5" i="1" s="1"/>
  <c r="P5" i="1" s="1"/>
  <c r="Q5" i="1" s="1"/>
  <c r="R5" i="1" s="1"/>
  <c r="S5" i="1" s="1"/>
  <c r="T5" i="1" s="1"/>
  <c r="U5" i="1" s="1"/>
  <c r="V5" i="1" s="1"/>
  <c r="W5" i="1" s="1"/>
  <c r="Y5" i="1" s="1"/>
  <c r="L4" i="1"/>
  <c r="M4" i="1" l="1"/>
  <c r="N4" i="1" s="1"/>
  <c r="O4" i="1" s="1"/>
  <c r="P4" i="1" s="1"/>
  <c r="Q4" i="1" s="1"/>
  <c r="R4" i="1" s="1"/>
  <c r="S4" i="1" s="1"/>
  <c r="T4" i="1" s="1"/>
  <c r="U4" i="1" s="1"/>
  <c r="V4" i="1" s="1"/>
  <c r="W4" i="1" s="1"/>
  <c r="Y4" i="1" s="1"/>
  <c r="Z5" i="1"/>
  <c r="AA5" i="1" s="1"/>
  <c r="AB5" i="1" s="1"/>
  <c r="AC5" i="1" s="1"/>
  <c r="AD5" i="1" s="1"/>
  <c r="AE5" i="1" s="1"/>
  <c r="AF5" i="1" s="1"/>
  <c r="AG5" i="1" s="1"/>
  <c r="AH5" i="1" s="1"/>
  <c r="AI5" i="1" s="1"/>
  <c r="AJ5" i="1" s="1"/>
  <c r="AL5" i="1" s="1"/>
  <c r="X5" i="1"/>
  <c r="Z4" i="1" l="1"/>
  <c r="AA4" i="1" s="1"/>
  <c r="AB4" i="1" s="1"/>
  <c r="AC4" i="1" s="1"/>
  <c r="AD4" i="1" s="1"/>
  <c r="AE4" i="1" s="1"/>
  <c r="AF4" i="1" s="1"/>
  <c r="AG4" i="1" s="1"/>
  <c r="AH4" i="1" s="1"/>
  <c r="AI4" i="1" s="1"/>
  <c r="AJ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X4" i="1"/>
  <c r="AK5" i="1"/>
  <c r="AM5" i="1"/>
  <c r="AN5" i="1" s="1"/>
  <c r="AO5" i="1" s="1"/>
  <c r="AP5" i="1" s="1"/>
  <c r="AQ5" i="1" s="1"/>
  <c r="AR5" i="1" s="1"/>
  <c r="AS5" i="1" s="1"/>
  <c r="AT5" i="1" s="1"/>
  <c r="AU5" i="1" s="1"/>
  <c r="AV5" i="1" s="1"/>
  <c r="AW5" i="1" s="1"/>
  <c r="AK4" i="1" l="1"/>
  <c r="AX5" i="1"/>
  <c r="AX4" i="1"/>
  <c r="AN128" i="15" l="1"/>
  <c r="AI128" i="15"/>
  <c r="AF128" i="15"/>
  <c r="AA128" i="15"/>
  <c r="X128" i="15"/>
  <c r="S128" i="15"/>
  <c r="P128" i="15"/>
  <c r="AM127" i="15"/>
  <c r="AE127" i="15"/>
  <c r="W127" i="15"/>
  <c r="G127" i="15"/>
  <c r="V126" i="15"/>
  <c r="N126" i="15"/>
  <c r="F126" i="15"/>
  <c r="AK125" i="15"/>
  <c r="AC125" i="15"/>
  <c r="U125" i="15"/>
  <c r="AJ124" i="15"/>
  <c r="T124" i="15"/>
  <c r="L124" i="15"/>
  <c r="D124" i="15"/>
  <c r="AN11" i="21"/>
  <c r="AM11" i="21"/>
  <c r="AM128" i="15" s="1"/>
  <c r="AL11" i="21"/>
  <c r="AL128" i="15" s="1"/>
  <c r="AK11" i="21"/>
  <c r="AK128" i="15" s="1"/>
  <c r="AJ11" i="21"/>
  <c r="AJ128" i="15" s="1"/>
  <c r="AI11" i="21"/>
  <c r="AH11" i="21"/>
  <c r="AH128" i="15" s="1"/>
  <c r="AG11" i="21"/>
  <c r="AG128" i="15" s="1"/>
  <c r="AF11" i="21"/>
  <c r="AE11" i="21"/>
  <c r="AE128" i="15" s="1"/>
  <c r="AD11" i="21"/>
  <c r="AD128" i="15" s="1"/>
  <c r="AC11" i="21"/>
  <c r="AA11" i="21"/>
  <c r="Z11" i="21"/>
  <c r="Z128" i="15" s="1"/>
  <c r="Y11" i="21"/>
  <c r="Y128" i="15" s="1"/>
  <c r="X11" i="21"/>
  <c r="W11" i="21"/>
  <c r="W128" i="15" s="1"/>
  <c r="V11" i="21"/>
  <c r="V128" i="15" s="1"/>
  <c r="U11" i="21"/>
  <c r="U128" i="15" s="1"/>
  <c r="T11" i="21"/>
  <c r="T128" i="15" s="1"/>
  <c r="S11" i="21"/>
  <c r="R11" i="21"/>
  <c r="R128" i="15" s="1"/>
  <c r="Q11" i="21"/>
  <c r="Q128" i="15" s="1"/>
  <c r="P11" i="21"/>
  <c r="N11" i="21"/>
  <c r="N128" i="15" s="1"/>
  <c r="M11" i="21"/>
  <c r="M128" i="15" s="1"/>
  <c r="L11" i="21"/>
  <c r="L128" i="15" s="1"/>
  <c r="K11" i="21"/>
  <c r="K128" i="15" s="1"/>
  <c r="J11" i="21"/>
  <c r="J128" i="15" s="1"/>
  <c r="I11" i="21"/>
  <c r="I128" i="15" s="1"/>
  <c r="H11" i="21"/>
  <c r="H128" i="15" s="1"/>
  <c r="G11" i="21"/>
  <c r="G128" i="15" s="1"/>
  <c r="F11" i="21"/>
  <c r="F128" i="15" s="1"/>
  <c r="E11" i="21"/>
  <c r="E128" i="15" s="1"/>
  <c r="D11" i="21"/>
  <c r="D128" i="15" s="1"/>
  <c r="C11" i="21"/>
  <c r="AO10" i="21"/>
  <c r="AB10" i="21"/>
  <c r="O10" i="21"/>
  <c r="AO9" i="21"/>
  <c r="AB9" i="21"/>
  <c r="O9" i="21"/>
  <c r="AO8" i="21"/>
  <c r="AB8" i="21"/>
  <c r="O8" i="21"/>
  <c r="AO7" i="21"/>
  <c r="AB7" i="21"/>
  <c r="O7" i="21"/>
  <c r="AN4" i="21"/>
  <c r="AN12" i="21" s="1"/>
  <c r="AN13" i="21" s="1"/>
  <c r="AM4" i="21"/>
  <c r="AM12" i="21" s="1"/>
  <c r="AM13" i="21" s="1"/>
  <c r="AL4" i="21"/>
  <c r="AL12" i="21" s="1"/>
  <c r="AL13" i="21" s="1"/>
  <c r="AK4" i="21"/>
  <c r="AK12" i="21" s="1"/>
  <c r="AK13" i="21" s="1"/>
  <c r="AJ4" i="21"/>
  <c r="AJ12" i="21" s="1"/>
  <c r="AJ13" i="21" s="1"/>
  <c r="AI4" i="21"/>
  <c r="AI12" i="21" s="1"/>
  <c r="AI13" i="21" s="1"/>
  <c r="AH4" i="21"/>
  <c r="AH12" i="21" s="1"/>
  <c r="AH13" i="21" s="1"/>
  <c r="AG4" i="21"/>
  <c r="AG12" i="21" s="1"/>
  <c r="AG13" i="21" s="1"/>
  <c r="AF4" i="21"/>
  <c r="AF12" i="21" s="1"/>
  <c r="AF13" i="21" s="1"/>
  <c r="AE4" i="21"/>
  <c r="AE12" i="21" s="1"/>
  <c r="AE13" i="21" s="1"/>
  <c r="AD4" i="21"/>
  <c r="AD12" i="21" s="1"/>
  <c r="AD13" i="21" s="1"/>
  <c r="AC4" i="21"/>
  <c r="AC12" i="21" s="1"/>
  <c r="AC13" i="21" s="1"/>
  <c r="AA4" i="21"/>
  <c r="AA12" i="21" s="1"/>
  <c r="AA13" i="21" s="1"/>
  <c r="Z4" i="21"/>
  <c r="Z12" i="21" s="1"/>
  <c r="Z13" i="21" s="1"/>
  <c r="Y4" i="21"/>
  <c r="Y12" i="21" s="1"/>
  <c r="Y13" i="21" s="1"/>
  <c r="X4" i="21"/>
  <c r="X12" i="21" s="1"/>
  <c r="X13" i="21" s="1"/>
  <c r="W4" i="21"/>
  <c r="W12" i="21" s="1"/>
  <c r="W13" i="21" s="1"/>
  <c r="V4" i="21"/>
  <c r="V12" i="21" s="1"/>
  <c r="V13" i="21" s="1"/>
  <c r="U4" i="21"/>
  <c r="U12" i="21" s="1"/>
  <c r="U13" i="21" s="1"/>
  <c r="T4" i="21"/>
  <c r="T12" i="21" s="1"/>
  <c r="T13" i="21" s="1"/>
  <c r="S4" i="21"/>
  <c r="S12" i="21" s="1"/>
  <c r="S13" i="21" s="1"/>
  <c r="R4" i="21"/>
  <c r="R12" i="21" s="1"/>
  <c r="R13" i="21" s="1"/>
  <c r="Q4" i="21"/>
  <c r="Q12" i="21" s="1"/>
  <c r="Q13" i="21" s="1"/>
  <c r="P4" i="21"/>
  <c r="P12" i="21" s="1"/>
  <c r="P13" i="21" s="1"/>
  <c r="N4" i="21"/>
  <c r="N12" i="21" s="1"/>
  <c r="N13" i="21" s="1"/>
  <c r="M4" i="21"/>
  <c r="M12" i="21" s="1"/>
  <c r="M13" i="21" s="1"/>
  <c r="L4" i="21"/>
  <c r="L12" i="21" s="1"/>
  <c r="L13" i="21" s="1"/>
  <c r="K4" i="21"/>
  <c r="K12" i="21" s="1"/>
  <c r="K13" i="21" s="1"/>
  <c r="J4" i="21"/>
  <c r="J12" i="21" s="1"/>
  <c r="J13" i="21" s="1"/>
  <c r="I4" i="21"/>
  <c r="I12" i="21" s="1"/>
  <c r="I13" i="21" s="1"/>
  <c r="H4" i="21"/>
  <c r="H12" i="21" s="1"/>
  <c r="H13" i="21" s="1"/>
  <c r="G4" i="21"/>
  <c r="G12" i="21" s="1"/>
  <c r="G13" i="21" s="1"/>
  <c r="F4" i="21"/>
  <c r="F12" i="21" s="1"/>
  <c r="F13" i="21" s="1"/>
  <c r="E4" i="21"/>
  <c r="E12" i="21" s="1"/>
  <c r="E13" i="21" s="1"/>
  <c r="D4" i="21"/>
  <c r="D12" i="21" s="1"/>
  <c r="D13" i="21" s="1"/>
  <c r="C4" i="21"/>
  <c r="C12" i="21" s="1"/>
  <c r="C13" i="21" s="1"/>
  <c r="AO3" i="21"/>
  <c r="AB3" i="21"/>
  <c r="O3" i="21"/>
  <c r="AO2" i="21"/>
  <c r="AO4" i="21" s="1"/>
  <c r="AB2" i="21"/>
  <c r="AB4" i="21" s="1"/>
  <c r="O2" i="21"/>
  <c r="AN11" i="20"/>
  <c r="AN127" i="15" s="1"/>
  <c r="AM11" i="20"/>
  <c r="AL11" i="20"/>
  <c r="AL127" i="15" s="1"/>
  <c r="AK11" i="20"/>
  <c r="AK127" i="15" s="1"/>
  <c r="AJ11" i="20"/>
  <c r="AJ127" i="15" s="1"/>
  <c r="AI11" i="20"/>
  <c r="AI127" i="15" s="1"/>
  <c r="AH11" i="20"/>
  <c r="AH127" i="15" s="1"/>
  <c r="AG11" i="20"/>
  <c r="AG127" i="15" s="1"/>
  <c r="AF11" i="20"/>
  <c r="AF127" i="15" s="1"/>
  <c r="AE11" i="20"/>
  <c r="AD11" i="20"/>
  <c r="AD127" i="15" s="1"/>
  <c r="AC11" i="20"/>
  <c r="AC127" i="15" s="1"/>
  <c r="AA11" i="20"/>
  <c r="AA127" i="15" s="1"/>
  <c r="Z11" i="20"/>
  <c r="Z127" i="15" s="1"/>
  <c r="Y11" i="20"/>
  <c r="Y127" i="15" s="1"/>
  <c r="X11" i="20"/>
  <c r="X127" i="15" s="1"/>
  <c r="W11" i="20"/>
  <c r="V11" i="20"/>
  <c r="V127" i="15" s="1"/>
  <c r="U11" i="20"/>
  <c r="U127" i="15" s="1"/>
  <c r="T11" i="20"/>
  <c r="T127" i="15" s="1"/>
  <c r="S11" i="20"/>
  <c r="S127" i="15" s="1"/>
  <c r="R11" i="20"/>
  <c r="R127" i="15" s="1"/>
  <c r="Q11" i="20"/>
  <c r="Q127" i="15" s="1"/>
  <c r="P11" i="20"/>
  <c r="N11" i="20"/>
  <c r="N127" i="15" s="1"/>
  <c r="M11" i="20"/>
  <c r="M127" i="15" s="1"/>
  <c r="L11" i="20"/>
  <c r="L127" i="15" s="1"/>
  <c r="K11" i="20"/>
  <c r="K127" i="15" s="1"/>
  <c r="J11" i="20"/>
  <c r="J127" i="15" s="1"/>
  <c r="I11" i="20"/>
  <c r="I127" i="15" s="1"/>
  <c r="H11" i="20"/>
  <c r="H127" i="15" s="1"/>
  <c r="G11" i="20"/>
  <c r="F11" i="20"/>
  <c r="F127" i="15" s="1"/>
  <c r="E11" i="20"/>
  <c r="E127" i="15" s="1"/>
  <c r="D11" i="20"/>
  <c r="D127" i="15" s="1"/>
  <c r="C11" i="20"/>
  <c r="C127" i="15" s="1"/>
  <c r="AO10" i="20"/>
  <c r="AB10" i="20"/>
  <c r="O10" i="20"/>
  <c r="AO9" i="20"/>
  <c r="AB9" i="20"/>
  <c r="O9" i="20"/>
  <c r="AO8" i="20"/>
  <c r="AB8" i="20"/>
  <c r="O8" i="20"/>
  <c r="AO7" i="20"/>
  <c r="AB7" i="20"/>
  <c r="O7" i="20"/>
  <c r="AN4" i="20"/>
  <c r="AN12" i="20" s="1"/>
  <c r="AN13" i="20" s="1"/>
  <c r="AM4" i="20"/>
  <c r="AM12" i="20" s="1"/>
  <c r="AM13" i="20" s="1"/>
  <c r="AL4" i="20"/>
  <c r="AL12" i="20" s="1"/>
  <c r="AL13" i="20" s="1"/>
  <c r="AK4" i="20"/>
  <c r="AK12" i="20" s="1"/>
  <c r="AK13" i="20" s="1"/>
  <c r="AJ4" i="20"/>
  <c r="AJ12" i="20" s="1"/>
  <c r="AJ13" i="20" s="1"/>
  <c r="AI4" i="20"/>
  <c r="AI12" i="20" s="1"/>
  <c r="AI13" i="20" s="1"/>
  <c r="AH4" i="20"/>
  <c r="AH12" i="20" s="1"/>
  <c r="AH13" i="20" s="1"/>
  <c r="AG4" i="20"/>
  <c r="AG12" i="20" s="1"/>
  <c r="AG13" i="20" s="1"/>
  <c r="AF4" i="20"/>
  <c r="AF12" i="20" s="1"/>
  <c r="AF13" i="20" s="1"/>
  <c r="AE4" i="20"/>
  <c r="AE12" i="20" s="1"/>
  <c r="AE13" i="20" s="1"/>
  <c r="AD4" i="20"/>
  <c r="AD12" i="20" s="1"/>
  <c r="AD13" i="20" s="1"/>
  <c r="AC4" i="20"/>
  <c r="AC12" i="20" s="1"/>
  <c r="AC13" i="20" s="1"/>
  <c r="AA4" i="20"/>
  <c r="AA12" i="20" s="1"/>
  <c r="AA13" i="20" s="1"/>
  <c r="Z4" i="20"/>
  <c r="Z12" i="20" s="1"/>
  <c r="Z13" i="20" s="1"/>
  <c r="Y4" i="20"/>
  <c r="Y12" i="20" s="1"/>
  <c r="Y13" i="20" s="1"/>
  <c r="X4" i="20"/>
  <c r="X12" i="20" s="1"/>
  <c r="X13" i="20" s="1"/>
  <c r="W4" i="20"/>
  <c r="W12" i="20" s="1"/>
  <c r="W13" i="20" s="1"/>
  <c r="V4" i="20"/>
  <c r="V12" i="20" s="1"/>
  <c r="V13" i="20" s="1"/>
  <c r="U4" i="20"/>
  <c r="U12" i="20" s="1"/>
  <c r="U13" i="20" s="1"/>
  <c r="T4" i="20"/>
  <c r="T12" i="20" s="1"/>
  <c r="T13" i="20" s="1"/>
  <c r="S4" i="20"/>
  <c r="S12" i="20" s="1"/>
  <c r="S13" i="20" s="1"/>
  <c r="R4" i="20"/>
  <c r="R12" i="20" s="1"/>
  <c r="R13" i="20" s="1"/>
  <c r="Q4" i="20"/>
  <c r="Q12" i="20" s="1"/>
  <c r="Q13" i="20" s="1"/>
  <c r="P4" i="20"/>
  <c r="P12" i="20" s="1"/>
  <c r="P13" i="20" s="1"/>
  <c r="N4" i="20"/>
  <c r="N12" i="20" s="1"/>
  <c r="N13" i="20" s="1"/>
  <c r="M4" i="20"/>
  <c r="M12" i="20" s="1"/>
  <c r="M13" i="20" s="1"/>
  <c r="L4" i="20"/>
  <c r="L12" i="20" s="1"/>
  <c r="L13" i="20" s="1"/>
  <c r="K4" i="20"/>
  <c r="K12" i="20" s="1"/>
  <c r="K13" i="20" s="1"/>
  <c r="J4" i="20"/>
  <c r="J12" i="20" s="1"/>
  <c r="J13" i="20" s="1"/>
  <c r="I4" i="20"/>
  <c r="I12" i="20" s="1"/>
  <c r="I13" i="20" s="1"/>
  <c r="H4" i="20"/>
  <c r="H12" i="20" s="1"/>
  <c r="H13" i="20" s="1"/>
  <c r="G4" i="20"/>
  <c r="G12" i="20" s="1"/>
  <c r="G13" i="20" s="1"/>
  <c r="F4" i="20"/>
  <c r="F12" i="20" s="1"/>
  <c r="F13" i="20" s="1"/>
  <c r="E4" i="20"/>
  <c r="E12" i="20" s="1"/>
  <c r="E13" i="20" s="1"/>
  <c r="D4" i="20"/>
  <c r="D12" i="20" s="1"/>
  <c r="D13" i="20" s="1"/>
  <c r="C4" i="20"/>
  <c r="C12" i="20" s="1"/>
  <c r="C13" i="20" s="1"/>
  <c r="AO3" i="20"/>
  <c r="AB3" i="20"/>
  <c r="O3" i="20"/>
  <c r="AO2" i="20"/>
  <c r="AB2" i="20"/>
  <c r="O2" i="20"/>
  <c r="AN11" i="19"/>
  <c r="AN126" i="15" s="1"/>
  <c r="AM11" i="19"/>
  <c r="AM126" i="15" s="1"/>
  <c r="AL11" i="19"/>
  <c r="AL126" i="15" s="1"/>
  <c r="AK11" i="19"/>
  <c r="AK126" i="15" s="1"/>
  <c r="AJ11" i="19"/>
  <c r="AJ126" i="15" s="1"/>
  <c r="AI11" i="19"/>
  <c r="AI126" i="15" s="1"/>
  <c r="AH11" i="19"/>
  <c r="AH126" i="15" s="1"/>
  <c r="AG11" i="19"/>
  <c r="AG126" i="15" s="1"/>
  <c r="AF11" i="19"/>
  <c r="AF126" i="15" s="1"/>
  <c r="AE11" i="19"/>
  <c r="AE126" i="15" s="1"/>
  <c r="AD11" i="19"/>
  <c r="AD126" i="15" s="1"/>
  <c r="AC11" i="19"/>
  <c r="AO11" i="19" s="1"/>
  <c r="AO126" i="15" s="1"/>
  <c r="AA11" i="19"/>
  <c r="AA126" i="15" s="1"/>
  <c r="Z11" i="19"/>
  <c r="Z126" i="15" s="1"/>
  <c r="Y11" i="19"/>
  <c r="Y126" i="15" s="1"/>
  <c r="X11" i="19"/>
  <c r="X126" i="15" s="1"/>
  <c r="W11" i="19"/>
  <c r="W126" i="15" s="1"/>
  <c r="V11" i="19"/>
  <c r="U11" i="19"/>
  <c r="U126" i="15" s="1"/>
  <c r="T11" i="19"/>
  <c r="T126" i="15" s="1"/>
  <c r="S11" i="19"/>
  <c r="S126" i="15" s="1"/>
  <c r="R11" i="19"/>
  <c r="R126" i="15" s="1"/>
  <c r="Q11" i="19"/>
  <c r="Q126" i="15" s="1"/>
  <c r="P11" i="19"/>
  <c r="N11" i="19"/>
  <c r="M11" i="19"/>
  <c r="M126" i="15" s="1"/>
  <c r="L11" i="19"/>
  <c r="L126" i="15" s="1"/>
  <c r="K11" i="19"/>
  <c r="K126" i="15" s="1"/>
  <c r="J11" i="19"/>
  <c r="J126" i="15" s="1"/>
  <c r="I11" i="19"/>
  <c r="I126" i="15" s="1"/>
  <c r="H11" i="19"/>
  <c r="H126" i="15" s="1"/>
  <c r="G11" i="19"/>
  <c r="G126" i="15" s="1"/>
  <c r="F11" i="19"/>
  <c r="E11" i="19"/>
  <c r="E126" i="15" s="1"/>
  <c r="D11" i="19"/>
  <c r="D126" i="15" s="1"/>
  <c r="C11" i="19"/>
  <c r="O11" i="19" s="1"/>
  <c r="O126" i="15" s="1"/>
  <c r="AO10" i="19"/>
  <c r="AB10" i="19"/>
  <c r="O10" i="19"/>
  <c r="AO9" i="19"/>
  <c r="AB9" i="19"/>
  <c r="O9" i="19"/>
  <c r="AO8" i="19"/>
  <c r="AB8" i="19"/>
  <c r="O8" i="19"/>
  <c r="AO7" i="19"/>
  <c r="AB7" i="19"/>
  <c r="O7" i="19"/>
  <c r="AN4" i="19"/>
  <c r="AN12" i="19" s="1"/>
  <c r="AN13" i="19" s="1"/>
  <c r="AM4" i="19"/>
  <c r="AM12" i="19" s="1"/>
  <c r="AM13" i="19" s="1"/>
  <c r="AL4" i="19"/>
  <c r="AL12" i="19" s="1"/>
  <c r="AL13" i="19" s="1"/>
  <c r="AK4" i="19"/>
  <c r="AK12" i="19" s="1"/>
  <c r="AK13" i="19" s="1"/>
  <c r="AJ4" i="19"/>
  <c r="AJ12" i="19" s="1"/>
  <c r="AJ13" i="19" s="1"/>
  <c r="AI4" i="19"/>
  <c r="AI12" i="19" s="1"/>
  <c r="AI13" i="19" s="1"/>
  <c r="AH4" i="19"/>
  <c r="AH12" i="19" s="1"/>
  <c r="AH13" i="19" s="1"/>
  <c r="AG4" i="19"/>
  <c r="AG12" i="19" s="1"/>
  <c r="AG13" i="19" s="1"/>
  <c r="AF4" i="19"/>
  <c r="AF12" i="19" s="1"/>
  <c r="AF13" i="19" s="1"/>
  <c r="AE4" i="19"/>
  <c r="AE12" i="19" s="1"/>
  <c r="AE13" i="19" s="1"/>
  <c r="AD4" i="19"/>
  <c r="AD12" i="19" s="1"/>
  <c r="AD13" i="19" s="1"/>
  <c r="AC4" i="19"/>
  <c r="AC12" i="19" s="1"/>
  <c r="AC13" i="19" s="1"/>
  <c r="AA4" i="19"/>
  <c r="AA12" i="19" s="1"/>
  <c r="AA13" i="19" s="1"/>
  <c r="Z4" i="19"/>
  <c r="Z12" i="19" s="1"/>
  <c r="Z13" i="19" s="1"/>
  <c r="Y4" i="19"/>
  <c r="Y12" i="19" s="1"/>
  <c r="Y13" i="19" s="1"/>
  <c r="X4" i="19"/>
  <c r="X12" i="19" s="1"/>
  <c r="X13" i="19" s="1"/>
  <c r="W4" i="19"/>
  <c r="W12" i="19" s="1"/>
  <c r="W13" i="19" s="1"/>
  <c r="V4" i="19"/>
  <c r="V12" i="19" s="1"/>
  <c r="V13" i="19" s="1"/>
  <c r="U4" i="19"/>
  <c r="U12" i="19" s="1"/>
  <c r="U13" i="19" s="1"/>
  <c r="T4" i="19"/>
  <c r="T12" i="19" s="1"/>
  <c r="T13" i="19" s="1"/>
  <c r="S4" i="19"/>
  <c r="S12" i="19" s="1"/>
  <c r="S13" i="19" s="1"/>
  <c r="R4" i="19"/>
  <c r="R12" i="19" s="1"/>
  <c r="R13" i="19" s="1"/>
  <c r="Q4" i="19"/>
  <c r="Q12" i="19" s="1"/>
  <c r="Q13" i="19" s="1"/>
  <c r="P4" i="19"/>
  <c r="P12" i="19" s="1"/>
  <c r="P13" i="19" s="1"/>
  <c r="N4" i="19"/>
  <c r="N12" i="19" s="1"/>
  <c r="N13" i="19" s="1"/>
  <c r="M4" i="19"/>
  <c r="M12" i="19" s="1"/>
  <c r="M13" i="19" s="1"/>
  <c r="L4" i="19"/>
  <c r="L12" i="19" s="1"/>
  <c r="L13" i="19" s="1"/>
  <c r="K4" i="19"/>
  <c r="K12" i="19" s="1"/>
  <c r="K13" i="19" s="1"/>
  <c r="J4" i="19"/>
  <c r="J12" i="19" s="1"/>
  <c r="J13" i="19" s="1"/>
  <c r="I4" i="19"/>
  <c r="I12" i="19" s="1"/>
  <c r="I13" i="19" s="1"/>
  <c r="H4" i="19"/>
  <c r="H12" i="19" s="1"/>
  <c r="H13" i="19" s="1"/>
  <c r="G4" i="19"/>
  <c r="G12" i="19" s="1"/>
  <c r="G13" i="19" s="1"/>
  <c r="F4" i="19"/>
  <c r="F12" i="19" s="1"/>
  <c r="F13" i="19" s="1"/>
  <c r="E4" i="19"/>
  <c r="E12" i="19" s="1"/>
  <c r="E13" i="19" s="1"/>
  <c r="D4" i="19"/>
  <c r="D12" i="19" s="1"/>
  <c r="D13" i="19" s="1"/>
  <c r="C4" i="19"/>
  <c r="C12" i="19" s="1"/>
  <c r="C13" i="19" s="1"/>
  <c r="AO3" i="19"/>
  <c r="AB3" i="19"/>
  <c r="O3" i="19"/>
  <c r="AO2" i="19"/>
  <c r="AB2" i="19"/>
  <c r="AB4" i="19" s="1"/>
  <c r="O2" i="19"/>
  <c r="O4" i="19" s="1"/>
  <c r="AN11" i="18"/>
  <c r="AN125" i="15" s="1"/>
  <c r="AM11" i="18"/>
  <c r="AM125" i="15" s="1"/>
  <c r="AL11" i="18"/>
  <c r="AL125" i="15" s="1"/>
  <c r="AK11" i="18"/>
  <c r="AJ11" i="18"/>
  <c r="AJ125" i="15" s="1"/>
  <c r="AI11" i="18"/>
  <c r="AI125" i="15" s="1"/>
  <c r="AH11" i="18"/>
  <c r="AH125" i="15" s="1"/>
  <c r="AG11" i="18"/>
  <c r="AG125" i="15" s="1"/>
  <c r="AF11" i="18"/>
  <c r="AF125" i="15" s="1"/>
  <c r="AE11" i="18"/>
  <c r="AE125" i="15" s="1"/>
  <c r="AD11" i="18"/>
  <c r="AD125" i="15" s="1"/>
  <c r="AC11" i="18"/>
  <c r="AA11" i="18"/>
  <c r="AA125" i="15" s="1"/>
  <c r="Z11" i="18"/>
  <c r="Z125" i="15" s="1"/>
  <c r="Y11" i="18"/>
  <c r="Y125" i="15" s="1"/>
  <c r="X11" i="18"/>
  <c r="X125" i="15" s="1"/>
  <c r="W11" i="18"/>
  <c r="W125" i="15" s="1"/>
  <c r="V11" i="18"/>
  <c r="V125" i="15" s="1"/>
  <c r="U11" i="18"/>
  <c r="T11" i="18"/>
  <c r="T125" i="15" s="1"/>
  <c r="S11" i="18"/>
  <c r="S125" i="15" s="1"/>
  <c r="R11" i="18"/>
  <c r="R125" i="15" s="1"/>
  <c r="Q11" i="18"/>
  <c r="Q125" i="15" s="1"/>
  <c r="P11" i="18"/>
  <c r="P125" i="15" s="1"/>
  <c r="N11" i="18"/>
  <c r="N125" i="15" s="1"/>
  <c r="M11" i="18"/>
  <c r="M125" i="15" s="1"/>
  <c r="L11" i="18"/>
  <c r="L125" i="15" s="1"/>
  <c r="K11" i="18"/>
  <c r="K125" i="15" s="1"/>
  <c r="J11" i="18"/>
  <c r="J125" i="15" s="1"/>
  <c r="I11" i="18"/>
  <c r="I125" i="15" s="1"/>
  <c r="H11" i="18"/>
  <c r="H125" i="15" s="1"/>
  <c r="G11" i="18"/>
  <c r="G125" i="15" s="1"/>
  <c r="F11" i="18"/>
  <c r="F125" i="15" s="1"/>
  <c r="E11" i="18"/>
  <c r="E125" i="15" s="1"/>
  <c r="D11" i="18"/>
  <c r="D125" i="15" s="1"/>
  <c r="C11" i="18"/>
  <c r="AO10" i="18"/>
  <c r="AB10" i="18"/>
  <c r="O10" i="18"/>
  <c r="AO9" i="18"/>
  <c r="AB9" i="18"/>
  <c r="O9" i="18"/>
  <c r="AO8" i="18"/>
  <c r="AB8" i="18"/>
  <c r="O8" i="18"/>
  <c r="AO7" i="18"/>
  <c r="AB7" i="18"/>
  <c r="O7" i="18"/>
  <c r="AN4" i="18"/>
  <c r="AN12" i="18" s="1"/>
  <c r="AN13" i="18" s="1"/>
  <c r="AM4" i="18"/>
  <c r="AM12" i="18" s="1"/>
  <c r="AM13" i="18" s="1"/>
  <c r="AL4" i="18"/>
  <c r="AL12" i="18" s="1"/>
  <c r="AL13" i="18" s="1"/>
  <c r="AK4" i="18"/>
  <c r="AK12" i="18" s="1"/>
  <c r="AK13" i="18" s="1"/>
  <c r="AJ4" i="18"/>
  <c r="AJ12" i="18" s="1"/>
  <c r="AJ13" i="18" s="1"/>
  <c r="AI4" i="18"/>
  <c r="AI12" i="18" s="1"/>
  <c r="AI13" i="18" s="1"/>
  <c r="AH4" i="18"/>
  <c r="AH12" i="18" s="1"/>
  <c r="AH13" i="18" s="1"/>
  <c r="AG4" i="18"/>
  <c r="AG12" i="18" s="1"/>
  <c r="AG13" i="18" s="1"/>
  <c r="AF4" i="18"/>
  <c r="AF12" i="18" s="1"/>
  <c r="AF13" i="18" s="1"/>
  <c r="AE4" i="18"/>
  <c r="AE12" i="18" s="1"/>
  <c r="AE13" i="18" s="1"/>
  <c r="AD4" i="18"/>
  <c r="AD12" i="18" s="1"/>
  <c r="AD13" i="18" s="1"/>
  <c r="AC4" i="18"/>
  <c r="AC12" i="18" s="1"/>
  <c r="AC13" i="18" s="1"/>
  <c r="AA4" i="18"/>
  <c r="AA12" i="18" s="1"/>
  <c r="AA13" i="18" s="1"/>
  <c r="Z4" i="18"/>
  <c r="Z12" i="18" s="1"/>
  <c r="Z13" i="18" s="1"/>
  <c r="Y4" i="18"/>
  <c r="Y12" i="18" s="1"/>
  <c r="Y13" i="18" s="1"/>
  <c r="X4" i="18"/>
  <c r="X12" i="18" s="1"/>
  <c r="X13" i="18" s="1"/>
  <c r="W4" i="18"/>
  <c r="W12" i="18" s="1"/>
  <c r="W13" i="18" s="1"/>
  <c r="V4" i="18"/>
  <c r="V12" i="18" s="1"/>
  <c r="V13" i="18" s="1"/>
  <c r="U4" i="18"/>
  <c r="U12" i="18" s="1"/>
  <c r="U13" i="18" s="1"/>
  <c r="T4" i="18"/>
  <c r="T12" i="18" s="1"/>
  <c r="T13" i="18" s="1"/>
  <c r="S4" i="18"/>
  <c r="S12" i="18" s="1"/>
  <c r="S13" i="18" s="1"/>
  <c r="R4" i="18"/>
  <c r="R12" i="18" s="1"/>
  <c r="R13" i="18" s="1"/>
  <c r="Q4" i="18"/>
  <c r="Q12" i="18" s="1"/>
  <c r="Q13" i="18" s="1"/>
  <c r="P4" i="18"/>
  <c r="P12" i="18" s="1"/>
  <c r="P13" i="18" s="1"/>
  <c r="N4" i="18"/>
  <c r="N12" i="18" s="1"/>
  <c r="N13" i="18" s="1"/>
  <c r="M4" i="18"/>
  <c r="M12" i="18" s="1"/>
  <c r="M13" i="18" s="1"/>
  <c r="L4" i="18"/>
  <c r="L12" i="18" s="1"/>
  <c r="L13" i="18" s="1"/>
  <c r="K4" i="18"/>
  <c r="K12" i="18" s="1"/>
  <c r="K13" i="18" s="1"/>
  <c r="J4" i="18"/>
  <c r="J12" i="18" s="1"/>
  <c r="J13" i="18" s="1"/>
  <c r="I4" i="18"/>
  <c r="I12" i="18" s="1"/>
  <c r="I13" i="18" s="1"/>
  <c r="H4" i="18"/>
  <c r="H12" i="18" s="1"/>
  <c r="H13" i="18" s="1"/>
  <c r="G4" i="18"/>
  <c r="G12" i="18" s="1"/>
  <c r="G13" i="18" s="1"/>
  <c r="F4" i="18"/>
  <c r="F12" i="18" s="1"/>
  <c r="F13" i="18" s="1"/>
  <c r="E4" i="18"/>
  <c r="E12" i="18" s="1"/>
  <c r="E13" i="18" s="1"/>
  <c r="D4" i="18"/>
  <c r="D12" i="18" s="1"/>
  <c r="D13" i="18" s="1"/>
  <c r="C4" i="18"/>
  <c r="C12" i="18" s="1"/>
  <c r="C13" i="18" s="1"/>
  <c r="AO3" i="18"/>
  <c r="AB3" i="18"/>
  <c r="O3" i="18"/>
  <c r="AO2" i="18"/>
  <c r="AO4" i="18" s="1"/>
  <c r="AB2" i="18"/>
  <c r="AB4" i="18" s="1"/>
  <c r="O2" i="18"/>
  <c r="O4" i="18" s="1"/>
  <c r="AN11" i="17"/>
  <c r="AN124" i="15" s="1"/>
  <c r="AM11" i="17"/>
  <c r="AM124" i="15" s="1"/>
  <c r="AL11" i="17"/>
  <c r="AL124" i="15" s="1"/>
  <c r="AK11" i="17"/>
  <c r="AK124" i="15" s="1"/>
  <c r="AJ11" i="17"/>
  <c r="AI11" i="17"/>
  <c r="AI124" i="15" s="1"/>
  <c r="AH11" i="17"/>
  <c r="AH124" i="15" s="1"/>
  <c r="AG11" i="17"/>
  <c r="AG124" i="15" s="1"/>
  <c r="AF11" i="17"/>
  <c r="AF124" i="15" s="1"/>
  <c r="AE11" i="17"/>
  <c r="AE124" i="15" s="1"/>
  <c r="AD11" i="17"/>
  <c r="AD124" i="15" s="1"/>
  <c r="AC11" i="17"/>
  <c r="AA11" i="17"/>
  <c r="AA124" i="15" s="1"/>
  <c r="Z11" i="17"/>
  <c r="Z124" i="15" s="1"/>
  <c r="Y11" i="17"/>
  <c r="Y124" i="15" s="1"/>
  <c r="X11" i="17"/>
  <c r="X124" i="15" s="1"/>
  <c r="W11" i="17"/>
  <c r="W124" i="15" s="1"/>
  <c r="V11" i="17"/>
  <c r="V124" i="15" s="1"/>
  <c r="U11" i="17"/>
  <c r="U124" i="15" s="1"/>
  <c r="T11" i="17"/>
  <c r="S11" i="17"/>
  <c r="S124" i="15" s="1"/>
  <c r="R11" i="17"/>
  <c r="R124" i="15" s="1"/>
  <c r="Q11" i="17"/>
  <c r="Q124" i="15" s="1"/>
  <c r="P11" i="17"/>
  <c r="AB11" i="17" s="1"/>
  <c r="AB124" i="15" s="1"/>
  <c r="N11" i="17"/>
  <c r="N124" i="15" s="1"/>
  <c r="M11" i="17"/>
  <c r="M124" i="15" s="1"/>
  <c r="L11" i="17"/>
  <c r="K11" i="17"/>
  <c r="K124" i="15" s="1"/>
  <c r="J11" i="17"/>
  <c r="J124" i="15" s="1"/>
  <c r="I11" i="17"/>
  <c r="I124" i="15" s="1"/>
  <c r="H11" i="17"/>
  <c r="H124" i="15" s="1"/>
  <c r="G11" i="17"/>
  <c r="G124" i="15" s="1"/>
  <c r="F11" i="17"/>
  <c r="F124" i="15" s="1"/>
  <c r="E11" i="17"/>
  <c r="E124" i="15" s="1"/>
  <c r="D11" i="17"/>
  <c r="C11" i="17"/>
  <c r="AO10" i="17"/>
  <c r="AB10" i="17"/>
  <c r="O10" i="17"/>
  <c r="AO9" i="17"/>
  <c r="AB9" i="17"/>
  <c r="O9" i="17"/>
  <c r="AO8" i="17"/>
  <c r="AB8" i="17"/>
  <c r="O8" i="17"/>
  <c r="AO7" i="17"/>
  <c r="AB7" i="17"/>
  <c r="O7" i="17"/>
  <c r="AN4" i="17"/>
  <c r="AN12" i="17" s="1"/>
  <c r="AN13" i="17" s="1"/>
  <c r="AM4" i="17"/>
  <c r="AM12" i="17" s="1"/>
  <c r="AM13" i="17" s="1"/>
  <c r="AL4" i="17"/>
  <c r="AL12" i="17" s="1"/>
  <c r="AL13" i="17" s="1"/>
  <c r="AK4" i="17"/>
  <c r="AK12" i="17" s="1"/>
  <c r="AK13" i="17" s="1"/>
  <c r="AJ4" i="17"/>
  <c r="AJ12" i="17" s="1"/>
  <c r="AJ13" i="17" s="1"/>
  <c r="AI4" i="17"/>
  <c r="AI12" i="17" s="1"/>
  <c r="AI13" i="17" s="1"/>
  <c r="AH4" i="17"/>
  <c r="AH12" i="17" s="1"/>
  <c r="AH13" i="17" s="1"/>
  <c r="AG4" i="17"/>
  <c r="AG12" i="17" s="1"/>
  <c r="AG13" i="17" s="1"/>
  <c r="AF4" i="17"/>
  <c r="AF12" i="17" s="1"/>
  <c r="AF13" i="17" s="1"/>
  <c r="AE4" i="17"/>
  <c r="AE12" i="17" s="1"/>
  <c r="AE13" i="17" s="1"/>
  <c r="AD4" i="17"/>
  <c r="AD12" i="17" s="1"/>
  <c r="AD13" i="17" s="1"/>
  <c r="AC4" i="17"/>
  <c r="AC12" i="17" s="1"/>
  <c r="AC13" i="17" s="1"/>
  <c r="AA4" i="17"/>
  <c r="AA12" i="17" s="1"/>
  <c r="AA13" i="17" s="1"/>
  <c r="Z4" i="17"/>
  <c r="Z12" i="17" s="1"/>
  <c r="Z13" i="17" s="1"/>
  <c r="Y4" i="17"/>
  <c r="Y12" i="17" s="1"/>
  <c r="Y13" i="17" s="1"/>
  <c r="X4" i="17"/>
  <c r="X12" i="17" s="1"/>
  <c r="X13" i="17" s="1"/>
  <c r="W4" i="17"/>
  <c r="W12" i="17" s="1"/>
  <c r="W13" i="17" s="1"/>
  <c r="V4" i="17"/>
  <c r="V12" i="17" s="1"/>
  <c r="V13" i="17" s="1"/>
  <c r="U4" i="17"/>
  <c r="U12" i="17" s="1"/>
  <c r="U13" i="17" s="1"/>
  <c r="T4" i="17"/>
  <c r="T12" i="17" s="1"/>
  <c r="T13" i="17" s="1"/>
  <c r="S4" i="17"/>
  <c r="S12" i="17" s="1"/>
  <c r="S13" i="17" s="1"/>
  <c r="R4" i="17"/>
  <c r="R12" i="17" s="1"/>
  <c r="R13" i="17" s="1"/>
  <c r="Q4" i="17"/>
  <c r="Q12" i="17" s="1"/>
  <c r="Q13" i="17" s="1"/>
  <c r="P4" i="17"/>
  <c r="P12" i="17" s="1"/>
  <c r="P13" i="17" s="1"/>
  <c r="N4" i="17"/>
  <c r="N12" i="17" s="1"/>
  <c r="N13" i="17" s="1"/>
  <c r="M4" i="17"/>
  <c r="M12" i="17" s="1"/>
  <c r="M13" i="17" s="1"/>
  <c r="L4" i="17"/>
  <c r="L12" i="17" s="1"/>
  <c r="L13" i="17" s="1"/>
  <c r="K4" i="17"/>
  <c r="K12" i="17" s="1"/>
  <c r="K13" i="17" s="1"/>
  <c r="J4" i="17"/>
  <c r="J12" i="17" s="1"/>
  <c r="J13" i="17" s="1"/>
  <c r="I4" i="17"/>
  <c r="I12" i="17" s="1"/>
  <c r="I13" i="17" s="1"/>
  <c r="H4" i="17"/>
  <c r="H12" i="17" s="1"/>
  <c r="H13" i="17" s="1"/>
  <c r="G4" i="17"/>
  <c r="G12" i="17" s="1"/>
  <c r="G13" i="17" s="1"/>
  <c r="F4" i="17"/>
  <c r="F12" i="17" s="1"/>
  <c r="F13" i="17" s="1"/>
  <c r="E4" i="17"/>
  <c r="E12" i="17" s="1"/>
  <c r="E13" i="17" s="1"/>
  <c r="D4" i="17"/>
  <c r="D12" i="17" s="1"/>
  <c r="D13" i="17" s="1"/>
  <c r="C4" i="17"/>
  <c r="C12" i="17" s="1"/>
  <c r="C13" i="17" s="1"/>
  <c r="AO3" i="17"/>
  <c r="AB3" i="17"/>
  <c r="O3" i="17"/>
  <c r="AO2" i="17"/>
  <c r="AO4" i="17" s="1"/>
  <c r="AB2" i="17"/>
  <c r="AB4" i="17" s="1"/>
  <c r="O2" i="17"/>
  <c r="F12" i="16"/>
  <c r="G12" i="16"/>
  <c r="G13" i="16" s="1"/>
  <c r="H12" i="16"/>
  <c r="H13" i="16" s="1"/>
  <c r="N12" i="16"/>
  <c r="F13" i="16"/>
  <c r="N13" i="16"/>
  <c r="D123" i="15"/>
  <c r="K123" i="15"/>
  <c r="L123" i="15"/>
  <c r="M123" i="15"/>
  <c r="T123" i="15"/>
  <c r="U123" i="15"/>
  <c r="V123" i="15"/>
  <c r="AC123" i="15"/>
  <c r="AD123" i="15"/>
  <c r="AG123" i="15"/>
  <c r="AK123" i="15"/>
  <c r="AL123" i="15"/>
  <c r="AM5" i="16"/>
  <c r="AL5" i="16"/>
  <c r="AH5" i="16"/>
  <c r="AE5" i="16"/>
  <c r="AD5" i="16"/>
  <c r="Z5" i="16"/>
  <c r="W5" i="16"/>
  <c r="V5" i="16"/>
  <c r="R5" i="16"/>
  <c r="N5" i="16"/>
  <c r="M5" i="16"/>
  <c r="I5" i="16"/>
  <c r="C57" i="15"/>
  <c r="D57" i="15"/>
  <c r="E57" i="15"/>
  <c r="F57" i="15"/>
  <c r="G57" i="15"/>
  <c r="H57" i="15"/>
  <c r="I57" i="15"/>
  <c r="J57" i="15"/>
  <c r="K57" i="15"/>
  <c r="L57" i="15"/>
  <c r="M57" i="15"/>
  <c r="N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C28" i="15"/>
  <c r="D28" i="15"/>
  <c r="E28" i="15"/>
  <c r="F28" i="15"/>
  <c r="G28" i="15"/>
  <c r="H28" i="15"/>
  <c r="I28" i="15"/>
  <c r="J28" i="15"/>
  <c r="K28" i="15"/>
  <c r="L28" i="15"/>
  <c r="M28" i="15"/>
  <c r="N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N4" i="16"/>
  <c r="AN5" i="16" s="1"/>
  <c r="AM4" i="16"/>
  <c r="AM12" i="16" s="1"/>
  <c r="AM13" i="16" s="1"/>
  <c r="AL4" i="16"/>
  <c r="AL12" i="16" s="1"/>
  <c r="AL13" i="16" s="1"/>
  <c r="AK4" i="16"/>
  <c r="AK12" i="16" s="1"/>
  <c r="AK13" i="16" s="1"/>
  <c r="AJ4" i="16"/>
  <c r="AJ5" i="16" s="1"/>
  <c r="AI4" i="16"/>
  <c r="AI12" i="16" s="1"/>
  <c r="AI13" i="16" s="1"/>
  <c r="AH4" i="16"/>
  <c r="AH12" i="16" s="1"/>
  <c r="AH13" i="16" s="1"/>
  <c r="AG4" i="16"/>
  <c r="AG5" i="16" s="1"/>
  <c r="AF4" i="16"/>
  <c r="AF5" i="16" s="1"/>
  <c r="AE4" i="16"/>
  <c r="AE12" i="16" s="1"/>
  <c r="AE13" i="16" s="1"/>
  <c r="AD4" i="16"/>
  <c r="AD12" i="16" s="1"/>
  <c r="AD13" i="16" s="1"/>
  <c r="AC4" i="16"/>
  <c r="AC12" i="16" s="1"/>
  <c r="AC13" i="16" s="1"/>
  <c r="AB4" i="16"/>
  <c r="AB5" i="16" s="1"/>
  <c r="AA4" i="16"/>
  <c r="AA12" i="16" s="1"/>
  <c r="AA13" i="16" s="1"/>
  <c r="Z4" i="16"/>
  <c r="Z12" i="16" s="1"/>
  <c r="Z13" i="16" s="1"/>
  <c r="Y4" i="16"/>
  <c r="Y5" i="16" s="1"/>
  <c r="X4" i="16"/>
  <c r="X5" i="16" s="1"/>
  <c r="W4" i="16"/>
  <c r="W12" i="16" s="1"/>
  <c r="W13" i="16" s="1"/>
  <c r="V4" i="16"/>
  <c r="V12" i="16" s="1"/>
  <c r="V13" i="16" s="1"/>
  <c r="U4" i="16"/>
  <c r="U5" i="16" s="1"/>
  <c r="T4" i="16"/>
  <c r="T12" i="16" s="1"/>
  <c r="T13" i="16" s="1"/>
  <c r="S4" i="16"/>
  <c r="S12" i="16" s="1"/>
  <c r="S13" i="16" s="1"/>
  <c r="R4" i="16"/>
  <c r="R12" i="16" s="1"/>
  <c r="R13" i="16" s="1"/>
  <c r="Q4" i="16"/>
  <c r="Q5" i="16" s="1"/>
  <c r="P4" i="16"/>
  <c r="P5" i="16" s="1"/>
  <c r="N4" i="16"/>
  <c r="M4" i="16"/>
  <c r="M12" i="16" s="1"/>
  <c r="M13" i="16" s="1"/>
  <c r="L4" i="16"/>
  <c r="L5" i="16" s="1"/>
  <c r="K4" i="16"/>
  <c r="K5" i="16" s="1"/>
  <c r="J4" i="16"/>
  <c r="J12" i="16" s="1"/>
  <c r="J13" i="16" s="1"/>
  <c r="I4" i="16"/>
  <c r="H4" i="16"/>
  <c r="H5" i="16" s="1"/>
  <c r="G4" i="16"/>
  <c r="G5" i="16" s="1"/>
  <c r="F4" i="16"/>
  <c r="F5" i="16" s="1"/>
  <c r="E4" i="16"/>
  <c r="E5" i="16" s="1"/>
  <c r="D4" i="16"/>
  <c r="D5" i="16" s="1"/>
  <c r="C4" i="16"/>
  <c r="AO10" i="16"/>
  <c r="AO9" i="16"/>
  <c r="AO8" i="16"/>
  <c r="AO7" i="16"/>
  <c r="AO3" i="16"/>
  <c r="AO2" i="16"/>
  <c r="AO28" i="15" s="1"/>
  <c r="AB10" i="16"/>
  <c r="AB9" i="16"/>
  <c r="AB8" i="16"/>
  <c r="AB7" i="16"/>
  <c r="AB3" i="16"/>
  <c r="AB2" i="16"/>
  <c r="AB28" i="15" s="1"/>
  <c r="O10" i="16"/>
  <c r="O9" i="16"/>
  <c r="O8" i="16"/>
  <c r="O7" i="16"/>
  <c r="AN11" i="16"/>
  <c r="AN123" i="15" s="1"/>
  <c r="AM11" i="16"/>
  <c r="AM123" i="15" s="1"/>
  <c r="AL11" i="16"/>
  <c r="AK11" i="16"/>
  <c r="AJ11" i="16"/>
  <c r="AJ123" i="15" s="1"/>
  <c r="AI11" i="16"/>
  <c r="AI123" i="15" s="1"/>
  <c r="AH11" i="16"/>
  <c r="AH123" i="15" s="1"/>
  <c r="AG11" i="16"/>
  <c r="AF11" i="16"/>
  <c r="AF123" i="15" s="1"/>
  <c r="AE11" i="16"/>
  <c r="AE123" i="15" s="1"/>
  <c r="AD11" i="16"/>
  <c r="AC11" i="16"/>
  <c r="AA11" i="16"/>
  <c r="AA123" i="15" s="1"/>
  <c r="Z11" i="16"/>
  <c r="Z123" i="15" s="1"/>
  <c r="Y11" i="16"/>
  <c r="Y123" i="15" s="1"/>
  <c r="X11" i="16"/>
  <c r="X123" i="15" s="1"/>
  <c r="W11" i="16"/>
  <c r="W123" i="15" s="1"/>
  <c r="V11" i="16"/>
  <c r="U11" i="16"/>
  <c r="T11" i="16"/>
  <c r="S11" i="16"/>
  <c r="S123" i="15" s="1"/>
  <c r="R11" i="16"/>
  <c r="R123" i="15" s="1"/>
  <c r="Q11" i="16"/>
  <c r="Q123" i="15" s="1"/>
  <c r="P11" i="16"/>
  <c r="P123" i="15" s="1"/>
  <c r="N11" i="16"/>
  <c r="N123" i="15" s="1"/>
  <c r="M11" i="16"/>
  <c r="L11" i="16"/>
  <c r="K11" i="16"/>
  <c r="J11" i="16"/>
  <c r="J123" i="15" s="1"/>
  <c r="I11" i="16"/>
  <c r="I123" i="15" s="1"/>
  <c r="H11" i="16"/>
  <c r="H123" i="15" s="1"/>
  <c r="G11" i="16"/>
  <c r="G123" i="15" s="1"/>
  <c r="F11" i="16"/>
  <c r="F123" i="15" s="1"/>
  <c r="E11" i="16"/>
  <c r="E12" i="16" s="1"/>
  <c r="E13" i="16" s="1"/>
  <c r="D11" i="16"/>
  <c r="C11" i="16"/>
  <c r="C123" i="15" s="1"/>
  <c r="O3" i="16"/>
  <c r="O57" i="15" s="1"/>
  <c r="O2" i="16"/>
  <c r="O28" i="15" s="1"/>
  <c r="E39" i="12"/>
  <c r="AQ39" i="12" s="1"/>
  <c r="E38" i="12"/>
  <c r="AR57" i="12"/>
  <c r="AQ57" i="12"/>
  <c r="AP57" i="12"/>
  <c r="AO57" i="12"/>
  <c r="AN57" i="12"/>
  <c r="AM57" i="12"/>
  <c r="AL57" i="12"/>
  <c r="AK57" i="12"/>
  <c r="AJ57" i="12"/>
  <c r="AI57" i="12"/>
  <c r="AH57" i="12"/>
  <c r="AG57" i="12"/>
  <c r="AE57" i="12"/>
  <c r="AD57" i="12"/>
  <c r="AC57" i="12"/>
  <c r="AB57" i="12"/>
  <c r="AA57" i="12"/>
  <c r="Z57" i="12"/>
  <c r="Y57" i="12"/>
  <c r="X57" i="12"/>
  <c r="W57" i="12"/>
  <c r="V57" i="12"/>
  <c r="U57" i="12"/>
  <c r="T57" i="12"/>
  <c r="R57" i="12"/>
  <c r="Q57" i="12"/>
  <c r="P57" i="12"/>
  <c r="O57" i="12"/>
  <c r="N57" i="12"/>
  <c r="M57" i="12"/>
  <c r="L57" i="12"/>
  <c r="K57" i="12"/>
  <c r="J57" i="12"/>
  <c r="I57" i="12"/>
  <c r="H57" i="12"/>
  <c r="G57" i="12"/>
  <c r="AR56" i="12"/>
  <c r="AQ56" i="12"/>
  <c r="AP56" i="12"/>
  <c r="AO56" i="12"/>
  <c r="AN56" i="12"/>
  <c r="AM56" i="12"/>
  <c r="AL56" i="12"/>
  <c r="AK56" i="12"/>
  <c r="AJ56" i="12"/>
  <c r="AI56" i="12"/>
  <c r="AH56" i="12"/>
  <c r="AG56" i="12"/>
  <c r="AE56" i="12"/>
  <c r="AD56" i="12"/>
  <c r="AC56" i="12"/>
  <c r="AB56" i="12"/>
  <c r="AA56" i="12"/>
  <c r="Z56" i="12"/>
  <c r="Y56" i="12"/>
  <c r="X56" i="12"/>
  <c r="W56" i="12"/>
  <c r="V56" i="12"/>
  <c r="U56" i="12"/>
  <c r="T56" i="12"/>
  <c r="R56" i="12"/>
  <c r="Q56" i="12"/>
  <c r="P56" i="12"/>
  <c r="O56" i="12"/>
  <c r="N56" i="12"/>
  <c r="M56" i="12"/>
  <c r="L56" i="12"/>
  <c r="K56" i="12"/>
  <c r="J56" i="12"/>
  <c r="I56" i="12"/>
  <c r="H56" i="12"/>
  <c r="G56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AR54" i="12"/>
  <c r="AQ54" i="12"/>
  <c r="AP54" i="12"/>
  <c r="AO54" i="12"/>
  <c r="AN54" i="12"/>
  <c r="AM54" i="12"/>
  <c r="AL54" i="12"/>
  <c r="AK54" i="12"/>
  <c r="AJ54" i="12"/>
  <c r="AI54" i="12"/>
  <c r="AH54" i="12"/>
  <c r="AG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AR53" i="12"/>
  <c r="AQ53" i="12"/>
  <c r="AP53" i="12"/>
  <c r="AO53" i="12"/>
  <c r="AN53" i="12"/>
  <c r="AM53" i="12"/>
  <c r="AL53" i="12"/>
  <c r="AK53" i="12"/>
  <c r="AJ53" i="12"/>
  <c r="AI53" i="12"/>
  <c r="AH53" i="12"/>
  <c r="AG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AR52" i="12"/>
  <c r="AQ52" i="12"/>
  <c r="AP52" i="12"/>
  <c r="AO52" i="12"/>
  <c r="AN52" i="12"/>
  <c r="AM52" i="12"/>
  <c r="AL52" i="12"/>
  <c r="AK52" i="12"/>
  <c r="AJ52" i="12"/>
  <c r="AI52" i="12"/>
  <c r="AH52" i="12"/>
  <c r="AG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AR51" i="12"/>
  <c r="AQ51" i="12"/>
  <c r="AP51" i="12"/>
  <c r="AO51" i="12"/>
  <c r="AN51" i="12"/>
  <c r="AM51" i="12"/>
  <c r="AL51" i="12"/>
  <c r="AK51" i="12"/>
  <c r="AJ51" i="12"/>
  <c r="AI51" i="12"/>
  <c r="AH51" i="12"/>
  <c r="AG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AR49" i="12"/>
  <c r="AQ49" i="12"/>
  <c r="AP49" i="12"/>
  <c r="AO49" i="12"/>
  <c r="AN49" i="12"/>
  <c r="AM49" i="12"/>
  <c r="AL49" i="12"/>
  <c r="AK49" i="12"/>
  <c r="AJ49" i="12"/>
  <c r="AI49" i="12"/>
  <c r="AH49" i="12"/>
  <c r="AG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AR48" i="12"/>
  <c r="AQ48" i="12"/>
  <c r="AP48" i="12"/>
  <c r="AO48" i="12"/>
  <c r="AN48" i="12"/>
  <c r="AM48" i="12"/>
  <c r="AL48" i="12"/>
  <c r="AK48" i="12"/>
  <c r="AJ48" i="12"/>
  <c r="AI48" i="12"/>
  <c r="AH48" i="12"/>
  <c r="AG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AR44" i="12"/>
  <c r="AQ44" i="12"/>
  <c r="AP44" i="12"/>
  <c r="AO44" i="12"/>
  <c r="AN44" i="12"/>
  <c r="AM44" i="12"/>
  <c r="AL44" i="12"/>
  <c r="AK44" i="12"/>
  <c r="AJ44" i="12"/>
  <c r="AI44" i="12"/>
  <c r="AH44" i="12"/>
  <c r="AG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AR43" i="12"/>
  <c r="AQ43" i="12"/>
  <c r="AP43" i="12"/>
  <c r="AO43" i="12"/>
  <c r="AN43" i="12"/>
  <c r="AM43" i="12"/>
  <c r="AL43" i="12"/>
  <c r="AK43" i="12"/>
  <c r="AJ43" i="12"/>
  <c r="AI43" i="12"/>
  <c r="AH43" i="12"/>
  <c r="AG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AR42" i="12"/>
  <c r="AQ42" i="12"/>
  <c r="AP42" i="12"/>
  <c r="AO42" i="12"/>
  <c r="AN42" i="12"/>
  <c r="AM42" i="12"/>
  <c r="AL42" i="12"/>
  <c r="AK42" i="12"/>
  <c r="AJ42" i="12"/>
  <c r="AI42" i="12"/>
  <c r="AH42" i="12"/>
  <c r="AG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AR41" i="12"/>
  <c r="AQ41" i="12"/>
  <c r="AP41" i="12"/>
  <c r="AO41" i="12"/>
  <c r="AN41" i="12"/>
  <c r="AM41" i="12"/>
  <c r="AL41" i="12"/>
  <c r="AK41" i="12"/>
  <c r="AJ41" i="12"/>
  <c r="AI41" i="12"/>
  <c r="AH41" i="12"/>
  <c r="AG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AR39" i="12"/>
  <c r="AP39" i="12"/>
  <c r="AN39" i="12"/>
  <c r="AL39" i="12"/>
  <c r="AJ39" i="12"/>
  <c r="AH39" i="12"/>
  <c r="AE39" i="12"/>
  <c r="AC39" i="12"/>
  <c r="AA39" i="12"/>
  <c r="Y39" i="12"/>
  <c r="W39" i="12"/>
  <c r="U39" i="12"/>
  <c r="R39" i="12"/>
  <c r="P39" i="12"/>
  <c r="N39" i="12"/>
  <c r="L39" i="12"/>
  <c r="J39" i="12"/>
  <c r="H39" i="12"/>
  <c r="AR38" i="12"/>
  <c r="AQ38" i="12"/>
  <c r="AP38" i="12"/>
  <c r="AO38" i="12"/>
  <c r="AN38" i="12"/>
  <c r="AM38" i="12"/>
  <c r="AL38" i="12"/>
  <c r="AK38" i="12"/>
  <c r="AJ38" i="12"/>
  <c r="AI38" i="12"/>
  <c r="AH38" i="12"/>
  <c r="AG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AR34" i="12"/>
  <c r="AQ34" i="12"/>
  <c r="AP34" i="12"/>
  <c r="AO34" i="12"/>
  <c r="AN34" i="12"/>
  <c r="AM34" i="12"/>
  <c r="AL34" i="12"/>
  <c r="AK34" i="12"/>
  <c r="AJ34" i="12"/>
  <c r="AI34" i="12"/>
  <c r="AH34" i="12"/>
  <c r="AG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R34" i="12"/>
  <c r="Q34" i="12"/>
  <c r="P34" i="12"/>
  <c r="O34" i="12"/>
  <c r="N34" i="12"/>
  <c r="M34" i="12"/>
  <c r="L34" i="12"/>
  <c r="K34" i="12"/>
  <c r="J34" i="12"/>
  <c r="I34" i="12"/>
  <c r="H34" i="12"/>
  <c r="G34" i="12"/>
  <c r="AR33" i="12"/>
  <c r="AQ33" i="12"/>
  <c r="AP33" i="12"/>
  <c r="AO33" i="12"/>
  <c r="AN33" i="12"/>
  <c r="AM33" i="12"/>
  <c r="AL33" i="12"/>
  <c r="AK33" i="12"/>
  <c r="AJ33" i="12"/>
  <c r="AI33" i="12"/>
  <c r="AH33" i="12"/>
  <c r="AG33" i="12"/>
  <c r="AE33" i="12"/>
  <c r="AD33" i="12"/>
  <c r="AC33" i="12"/>
  <c r="AB33" i="12"/>
  <c r="AA33" i="12"/>
  <c r="Z33" i="12"/>
  <c r="Y33" i="12"/>
  <c r="X33" i="12"/>
  <c r="W33" i="12"/>
  <c r="V33" i="12"/>
  <c r="U33" i="12"/>
  <c r="T33" i="12"/>
  <c r="R33" i="12"/>
  <c r="Q33" i="12"/>
  <c r="P33" i="12"/>
  <c r="O33" i="12"/>
  <c r="N33" i="12"/>
  <c r="M33" i="12"/>
  <c r="L33" i="12"/>
  <c r="K33" i="12"/>
  <c r="J33" i="12"/>
  <c r="I33" i="12"/>
  <c r="H33" i="12"/>
  <c r="G33" i="12"/>
  <c r="AR32" i="12"/>
  <c r="AQ32" i="12"/>
  <c r="AP32" i="12"/>
  <c r="AO32" i="12"/>
  <c r="AN32" i="12"/>
  <c r="AM32" i="12"/>
  <c r="AL32" i="12"/>
  <c r="AK32" i="12"/>
  <c r="AJ32" i="12"/>
  <c r="AI32" i="12"/>
  <c r="AH32" i="12"/>
  <c r="AG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R32" i="12"/>
  <c r="Q32" i="12"/>
  <c r="P32" i="12"/>
  <c r="O32" i="12"/>
  <c r="N32" i="12"/>
  <c r="M32" i="12"/>
  <c r="L32" i="12"/>
  <c r="K32" i="12"/>
  <c r="J32" i="12"/>
  <c r="I32" i="12"/>
  <c r="H32" i="12"/>
  <c r="G32" i="12"/>
  <c r="AR31" i="12"/>
  <c r="AQ31" i="12"/>
  <c r="AP31" i="12"/>
  <c r="AO31" i="12"/>
  <c r="AN31" i="12"/>
  <c r="AM31" i="12"/>
  <c r="AL31" i="12"/>
  <c r="AK31" i="12"/>
  <c r="AJ31" i="12"/>
  <c r="AI31" i="12"/>
  <c r="AH31" i="12"/>
  <c r="AG31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R31" i="12"/>
  <c r="Q31" i="12"/>
  <c r="P31" i="12"/>
  <c r="O31" i="12"/>
  <c r="N31" i="12"/>
  <c r="M31" i="12"/>
  <c r="L31" i="12"/>
  <c r="K31" i="12"/>
  <c r="J31" i="12"/>
  <c r="I31" i="12"/>
  <c r="H31" i="12"/>
  <c r="G31" i="12"/>
  <c r="AR30" i="12"/>
  <c r="AQ30" i="12"/>
  <c r="AP30" i="12"/>
  <c r="AO30" i="12"/>
  <c r="AN30" i="12"/>
  <c r="AM30" i="12"/>
  <c r="AL30" i="12"/>
  <c r="AK30" i="12"/>
  <c r="AJ30" i="12"/>
  <c r="AI30" i="12"/>
  <c r="AH30" i="12"/>
  <c r="AG30" i="12"/>
  <c r="AE30" i="12"/>
  <c r="AD30" i="12"/>
  <c r="AC30" i="12"/>
  <c r="AB30" i="12"/>
  <c r="AA30" i="12"/>
  <c r="Z30" i="12"/>
  <c r="Y30" i="12"/>
  <c r="X30" i="12"/>
  <c r="W30" i="12"/>
  <c r="V30" i="12"/>
  <c r="U30" i="12"/>
  <c r="T30" i="12"/>
  <c r="R30" i="12"/>
  <c r="Q30" i="12"/>
  <c r="P30" i="12"/>
  <c r="O30" i="12"/>
  <c r="N30" i="12"/>
  <c r="M30" i="12"/>
  <c r="L30" i="12"/>
  <c r="K30" i="12"/>
  <c r="J30" i="12"/>
  <c r="I30" i="12"/>
  <c r="H30" i="12"/>
  <c r="G30" i="12"/>
  <c r="AR29" i="12"/>
  <c r="AQ29" i="12"/>
  <c r="AP29" i="12"/>
  <c r="AO29" i="12"/>
  <c r="AN29" i="12"/>
  <c r="AM29" i="12"/>
  <c r="AL29" i="12"/>
  <c r="AK29" i="12"/>
  <c r="AJ29" i="12"/>
  <c r="AI29" i="12"/>
  <c r="AH29" i="12"/>
  <c r="AG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AR28" i="12"/>
  <c r="AQ28" i="12"/>
  <c r="AP28" i="12"/>
  <c r="AO28" i="12"/>
  <c r="AN28" i="12"/>
  <c r="AM28" i="12"/>
  <c r="AL28" i="12"/>
  <c r="AK28" i="12"/>
  <c r="AJ28" i="12"/>
  <c r="AI28" i="12"/>
  <c r="AH28" i="12"/>
  <c r="AG28" i="12"/>
  <c r="AE28" i="12"/>
  <c r="AD28" i="12"/>
  <c r="AC28" i="12"/>
  <c r="AB28" i="12"/>
  <c r="AA28" i="12"/>
  <c r="Z28" i="12"/>
  <c r="Y28" i="12"/>
  <c r="X28" i="12"/>
  <c r="W28" i="12"/>
  <c r="V28" i="12"/>
  <c r="U28" i="12"/>
  <c r="T28" i="12"/>
  <c r="R28" i="12"/>
  <c r="Q28" i="12"/>
  <c r="P28" i="12"/>
  <c r="O28" i="12"/>
  <c r="N28" i="12"/>
  <c r="M28" i="12"/>
  <c r="L28" i="12"/>
  <c r="K28" i="12"/>
  <c r="J28" i="12"/>
  <c r="I28" i="12"/>
  <c r="H28" i="12"/>
  <c r="G28" i="12"/>
  <c r="AR27" i="12"/>
  <c r="AQ27" i="12"/>
  <c r="AP27" i="12"/>
  <c r="AO27" i="12"/>
  <c r="AN27" i="12"/>
  <c r="AM27" i="12"/>
  <c r="AL27" i="12"/>
  <c r="AK27" i="12"/>
  <c r="AJ27" i="12"/>
  <c r="AI27" i="12"/>
  <c r="AH27" i="12"/>
  <c r="AG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R27" i="12"/>
  <c r="Q27" i="12"/>
  <c r="P27" i="12"/>
  <c r="O27" i="12"/>
  <c r="N27" i="12"/>
  <c r="M27" i="12"/>
  <c r="L27" i="12"/>
  <c r="K27" i="12"/>
  <c r="J27" i="12"/>
  <c r="I27" i="12"/>
  <c r="H27" i="12"/>
  <c r="G27" i="12"/>
  <c r="AR26" i="12"/>
  <c r="AQ26" i="12"/>
  <c r="AP26" i="12"/>
  <c r="AO26" i="12"/>
  <c r="AN26" i="12"/>
  <c r="AM26" i="12"/>
  <c r="AL26" i="12"/>
  <c r="AK26" i="12"/>
  <c r="AJ26" i="12"/>
  <c r="AI26" i="12"/>
  <c r="AH26" i="12"/>
  <c r="AG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AR25" i="12"/>
  <c r="AQ25" i="12"/>
  <c r="AP25" i="12"/>
  <c r="AO25" i="12"/>
  <c r="AN25" i="12"/>
  <c r="AM25" i="12"/>
  <c r="AL25" i="12"/>
  <c r="AK25" i="12"/>
  <c r="AJ25" i="12"/>
  <c r="AI25" i="12"/>
  <c r="AH25" i="12"/>
  <c r="AG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AR21" i="12"/>
  <c r="AQ21" i="12"/>
  <c r="AP21" i="12"/>
  <c r="AO21" i="12"/>
  <c r="AN21" i="12"/>
  <c r="AM21" i="12"/>
  <c r="AL21" i="12"/>
  <c r="AK21" i="12"/>
  <c r="AJ21" i="12"/>
  <c r="AI21" i="12"/>
  <c r="AH21" i="12"/>
  <c r="AG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E9" i="12"/>
  <c r="AD9" i="12"/>
  <c r="AC9" i="12"/>
  <c r="AB9" i="12"/>
  <c r="AA9" i="12"/>
  <c r="Z9" i="12"/>
  <c r="Y9" i="12"/>
  <c r="X9" i="12"/>
  <c r="W9" i="12"/>
  <c r="V9" i="12"/>
  <c r="U9" i="12"/>
  <c r="T9" i="12"/>
  <c r="R9" i="12"/>
  <c r="Q9" i="12"/>
  <c r="P9" i="12"/>
  <c r="O9" i="12"/>
  <c r="N9" i="12"/>
  <c r="M9" i="12"/>
  <c r="L9" i="12"/>
  <c r="K9" i="12"/>
  <c r="J9" i="12"/>
  <c r="I9" i="12"/>
  <c r="H9" i="12"/>
  <c r="G9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E8" i="12"/>
  <c r="AD8" i="12"/>
  <c r="AC8" i="12"/>
  <c r="AB8" i="12"/>
  <c r="AA8" i="12"/>
  <c r="Z8" i="12"/>
  <c r="Y8" i="12"/>
  <c r="X8" i="12"/>
  <c r="W8" i="12"/>
  <c r="V8" i="12"/>
  <c r="U8" i="12"/>
  <c r="T8" i="12"/>
  <c r="R8" i="12"/>
  <c r="Q8" i="12"/>
  <c r="P8" i="12"/>
  <c r="O8" i="12"/>
  <c r="N8" i="12"/>
  <c r="M8" i="12"/>
  <c r="L8" i="12"/>
  <c r="K8" i="12"/>
  <c r="J8" i="12"/>
  <c r="I8" i="12"/>
  <c r="H8" i="12"/>
  <c r="G8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E7" i="12"/>
  <c r="AD7" i="12"/>
  <c r="AC7" i="12"/>
  <c r="AB7" i="12"/>
  <c r="AA7" i="12"/>
  <c r="Z7" i="12"/>
  <c r="Y7" i="12"/>
  <c r="X7" i="12"/>
  <c r="W7" i="12"/>
  <c r="V7" i="12"/>
  <c r="U7" i="12"/>
  <c r="T7" i="12"/>
  <c r="R7" i="12"/>
  <c r="Q7" i="12"/>
  <c r="P7" i="12"/>
  <c r="O7" i="12"/>
  <c r="N7" i="12"/>
  <c r="M7" i="12"/>
  <c r="L7" i="12"/>
  <c r="K7" i="12"/>
  <c r="J7" i="12"/>
  <c r="I7" i="12"/>
  <c r="H7" i="12"/>
  <c r="G7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E6" i="12"/>
  <c r="AD6" i="12"/>
  <c r="AC6" i="12"/>
  <c r="AB6" i="12"/>
  <c r="AA6" i="12"/>
  <c r="Z6" i="12"/>
  <c r="Y6" i="12"/>
  <c r="X6" i="12"/>
  <c r="W6" i="12"/>
  <c r="V6" i="12"/>
  <c r="U6" i="12"/>
  <c r="T6" i="12"/>
  <c r="R6" i="12"/>
  <c r="Q6" i="12"/>
  <c r="P6" i="12"/>
  <c r="O6" i="12"/>
  <c r="N6" i="12"/>
  <c r="M6" i="12"/>
  <c r="L6" i="12"/>
  <c r="K6" i="12"/>
  <c r="J6" i="12"/>
  <c r="I6" i="12"/>
  <c r="H6" i="12"/>
  <c r="G6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E5" i="12"/>
  <c r="AD5" i="12"/>
  <c r="AC5" i="12"/>
  <c r="AB5" i="12"/>
  <c r="AA5" i="12"/>
  <c r="Z5" i="12"/>
  <c r="Y5" i="12"/>
  <c r="X5" i="12"/>
  <c r="W5" i="12"/>
  <c r="V5" i="12"/>
  <c r="U5" i="12"/>
  <c r="T5" i="12"/>
  <c r="R5" i="12"/>
  <c r="Q5" i="12"/>
  <c r="P5" i="12"/>
  <c r="O5" i="12"/>
  <c r="N5" i="12"/>
  <c r="M5" i="12"/>
  <c r="L5" i="12"/>
  <c r="K5" i="12"/>
  <c r="J5" i="12"/>
  <c r="I5" i="12"/>
  <c r="H5" i="12"/>
  <c r="G5" i="12"/>
  <c r="AR4" i="12"/>
  <c r="AQ4" i="12"/>
  <c r="AP4" i="12"/>
  <c r="AO4" i="12"/>
  <c r="AN4" i="12"/>
  <c r="AM4" i="12"/>
  <c r="AL4" i="12"/>
  <c r="AK4" i="12"/>
  <c r="AJ4" i="12"/>
  <c r="AI4" i="12"/>
  <c r="AH4" i="12"/>
  <c r="AG4" i="12"/>
  <c r="AE4" i="12"/>
  <c r="AD4" i="12"/>
  <c r="AC4" i="12"/>
  <c r="AB4" i="12"/>
  <c r="AA4" i="12"/>
  <c r="Z4" i="12"/>
  <c r="Y4" i="12"/>
  <c r="X4" i="12"/>
  <c r="W4" i="12"/>
  <c r="V4" i="12"/>
  <c r="U4" i="12"/>
  <c r="T4" i="12"/>
  <c r="R4" i="12"/>
  <c r="Q4" i="12"/>
  <c r="P4" i="12"/>
  <c r="O4" i="12"/>
  <c r="N4" i="12"/>
  <c r="M4" i="12"/>
  <c r="L4" i="12"/>
  <c r="K4" i="12"/>
  <c r="J4" i="12"/>
  <c r="I4" i="12"/>
  <c r="H4" i="12"/>
  <c r="G4" i="12"/>
  <c r="AR49" i="11"/>
  <c r="AQ49" i="11"/>
  <c r="AP49" i="11"/>
  <c r="AO49" i="11"/>
  <c r="AN49" i="11"/>
  <c r="AM49" i="11"/>
  <c r="AL49" i="11"/>
  <c r="AK49" i="11"/>
  <c r="AJ49" i="11"/>
  <c r="AI49" i="11"/>
  <c r="AH49" i="11"/>
  <c r="AG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AR48" i="11"/>
  <c r="AQ48" i="11"/>
  <c r="AP48" i="11"/>
  <c r="AO48" i="11"/>
  <c r="AN48" i="11"/>
  <c r="AM48" i="11"/>
  <c r="AL48" i="11"/>
  <c r="AK48" i="11"/>
  <c r="AJ48" i="11"/>
  <c r="AI48" i="11"/>
  <c r="AH48" i="11"/>
  <c r="AG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AR47" i="11"/>
  <c r="AQ47" i="11"/>
  <c r="AP47" i="11"/>
  <c r="AO47" i="11"/>
  <c r="AN47" i="11"/>
  <c r="AM47" i="11"/>
  <c r="AL47" i="11"/>
  <c r="AK47" i="11"/>
  <c r="AJ47" i="11"/>
  <c r="AI47" i="11"/>
  <c r="AH47" i="11"/>
  <c r="AG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AR45" i="11"/>
  <c r="AQ45" i="11"/>
  <c r="AP45" i="11"/>
  <c r="AO45" i="11"/>
  <c r="AN45" i="11"/>
  <c r="AM45" i="11"/>
  <c r="AL45" i="11"/>
  <c r="AK45" i="11"/>
  <c r="AJ45" i="11"/>
  <c r="AI45" i="11"/>
  <c r="AH45" i="11"/>
  <c r="AG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AR37" i="11"/>
  <c r="AQ37" i="11"/>
  <c r="AP37" i="11"/>
  <c r="AO37" i="11"/>
  <c r="AN37" i="11"/>
  <c r="AM37" i="11"/>
  <c r="AL37" i="11"/>
  <c r="AK37" i="11"/>
  <c r="AJ37" i="11"/>
  <c r="AI37" i="11"/>
  <c r="AH37" i="11"/>
  <c r="AG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AR35" i="11"/>
  <c r="AQ35" i="11"/>
  <c r="AP35" i="11"/>
  <c r="AO35" i="11"/>
  <c r="AN35" i="11"/>
  <c r="AM35" i="11"/>
  <c r="AL35" i="11"/>
  <c r="AK35" i="11"/>
  <c r="AJ35" i="11"/>
  <c r="AI35" i="11"/>
  <c r="AH35" i="11"/>
  <c r="AG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AR33" i="11"/>
  <c r="AQ33" i="11"/>
  <c r="AP33" i="11"/>
  <c r="AO33" i="11"/>
  <c r="AN33" i="11"/>
  <c r="AM33" i="11"/>
  <c r="AL33" i="11"/>
  <c r="AK33" i="11"/>
  <c r="AJ33" i="11"/>
  <c r="AI33" i="11"/>
  <c r="AH33" i="11"/>
  <c r="AG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AR32" i="11"/>
  <c r="AQ32" i="11"/>
  <c r="AP32" i="11"/>
  <c r="AO32" i="11"/>
  <c r="AN32" i="11"/>
  <c r="AM32" i="11"/>
  <c r="AL32" i="11"/>
  <c r="AK32" i="11"/>
  <c r="AJ32" i="11"/>
  <c r="AI32" i="11"/>
  <c r="AH32" i="11"/>
  <c r="AG32" i="11"/>
  <c r="AE32" i="11"/>
  <c r="AD32" i="11"/>
  <c r="AC32" i="11"/>
  <c r="AB32" i="11"/>
  <c r="AA32" i="11"/>
  <c r="Z32" i="11"/>
  <c r="Y32" i="11"/>
  <c r="X32" i="11"/>
  <c r="W32" i="11"/>
  <c r="V32" i="11"/>
  <c r="U32" i="11"/>
  <c r="T32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AR30" i="11"/>
  <c r="AQ30" i="11"/>
  <c r="AP30" i="11"/>
  <c r="AO30" i="11"/>
  <c r="AN30" i="11"/>
  <c r="AM30" i="11"/>
  <c r="AL30" i="11"/>
  <c r="AK30" i="11"/>
  <c r="AJ30" i="11"/>
  <c r="AI30" i="11"/>
  <c r="AH30" i="11"/>
  <c r="AG30" i="11"/>
  <c r="AE30" i="11"/>
  <c r="AD30" i="11"/>
  <c r="AC30" i="11"/>
  <c r="AB30" i="11"/>
  <c r="AA30" i="11"/>
  <c r="Z30" i="11"/>
  <c r="Y30" i="11"/>
  <c r="X30" i="11"/>
  <c r="W30" i="11"/>
  <c r="V30" i="11"/>
  <c r="U30" i="11"/>
  <c r="T30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AR29" i="11"/>
  <c r="AQ29" i="11"/>
  <c r="AP29" i="11"/>
  <c r="AO29" i="11"/>
  <c r="AN29" i="11"/>
  <c r="AM29" i="11"/>
  <c r="AL29" i="11"/>
  <c r="AK29" i="11"/>
  <c r="AJ29" i="11"/>
  <c r="AI29" i="11"/>
  <c r="AH29" i="11"/>
  <c r="AG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AR28" i="11"/>
  <c r="AQ28" i="11"/>
  <c r="AP28" i="11"/>
  <c r="AO28" i="11"/>
  <c r="AN28" i="11"/>
  <c r="AM28" i="11"/>
  <c r="AL28" i="11"/>
  <c r="AK28" i="11"/>
  <c r="AJ28" i="11"/>
  <c r="AI28" i="11"/>
  <c r="AH28" i="11"/>
  <c r="AG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AR27" i="11"/>
  <c r="AQ27" i="11"/>
  <c r="AP27" i="11"/>
  <c r="AO27" i="11"/>
  <c r="AN27" i="11"/>
  <c r="AM27" i="11"/>
  <c r="AL27" i="11"/>
  <c r="AK27" i="11"/>
  <c r="AJ27" i="11"/>
  <c r="AI27" i="11"/>
  <c r="AH27" i="11"/>
  <c r="AG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AR25" i="11"/>
  <c r="AQ25" i="11"/>
  <c r="AP25" i="11"/>
  <c r="AO25" i="11"/>
  <c r="AN25" i="11"/>
  <c r="AM25" i="11"/>
  <c r="AL25" i="11"/>
  <c r="AK25" i="11"/>
  <c r="AJ25" i="11"/>
  <c r="AI25" i="11"/>
  <c r="AH25" i="11"/>
  <c r="AG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AR20" i="11"/>
  <c r="AQ20" i="11"/>
  <c r="AP20" i="11"/>
  <c r="AO20" i="11"/>
  <c r="AN20" i="11"/>
  <c r="AM20" i="11"/>
  <c r="AL20" i="11"/>
  <c r="AK20" i="11"/>
  <c r="AJ20" i="11"/>
  <c r="AI20" i="11"/>
  <c r="AH20" i="11"/>
  <c r="AG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AR19" i="11"/>
  <c r="AQ19" i="11"/>
  <c r="AP19" i="11"/>
  <c r="AO19" i="11"/>
  <c r="AN19" i="11"/>
  <c r="AM19" i="11"/>
  <c r="AL19" i="11"/>
  <c r="AK19" i="11"/>
  <c r="AJ19" i="11"/>
  <c r="AI19" i="11"/>
  <c r="AH19" i="11"/>
  <c r="AG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AR17" i="11"/>
  <c r="AQ17" i="11"/>
  <c r="AP17" i="11"/>
  <c r="AO17" i="11"/>
  <c r="AN17" i="11"/>
  <c r="AM17" i="11"/>
  <c r="AL17" i="11"/>
  <c r="AK17" i="11"/>
  <c r="AJ17" i="11"/>
  <c r="AI17" i="11"/>
  <c r="AH17" i="11"/>
  <c r="AG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AR15" i="11"/>
  <c r="AQ15" i="11"/>
  <c r="AP15" i="11"/>
  <c r="AO15" i="11"/>
  <c r="AN15" i="11"/>
  <c r="AM15" i="11"/>
  <c r="AL15" i="11"/>
  <c r="AK15" i="11"/>
  <c r="AJ15" i="11"/>
  <c r="AI15" i="11"/>
  <c r="AH15" i="11"/>
  <c r="AG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AR13" i="11"/>
  <c r="AQ13" i="11"/>
  <c r="AP13" i="11"/>
  <c r="AO13" i="11"/>
  <c r="AN13" i="11"/>
  <c r="AM13" i="11"/>
  <c r="AL13" i="11"/>
  <c r="AK13" i="11"/>
  <c r="AJ13" i="11"/>
  <c r="AI13" i="11"/>
  <c r="AH13" i="11"/>
  <c r="AG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AR12" i="11"/>
  <c r="AQ12" i="11"/>
  <c r="AP12" i="11"/>
  <c r="AO12" i="11"/>
  <c r="AN12" i="11"/>
  <c r="AM12" i="11"/>
  <c r="AL12" i="11"/>
  <c r="AK12" i="11"/>
  <c r="AJ12" i="11"/>
  <c r="AI12" i="11"/>
  <c r="AH12" i="11"/>
  <c r="AG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AR11" i="11"/>
  <c r="AQ11" i="11"/>
  <c r="AP11" i="11"/>
  <c r="AO11" i="11"/>
  <c r="AN11" i="11"/>
  <c r="AM11" i="11"/>
  <c r="AL11" i="11"/>
  <c r="AK11" i="11"/>
  <c r="AJ11" i="11"/>
  <c r="AI11" i="11"/>
  <c r="AH11" i="11"/>
  <c r="AG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AR10" i="11"/>
  <c r="AQ10" i="11"/>
  <c r="AP10" i="11"/>
  <c r="AO10" i="11"/>
  <c r="AN10" i="11"/>
  <c r="AM10" i="11"/>
  <c r="AL10" i="11"/>
  <c r="AK10" i="11"/>
  <c r="AJ10" i="11"/>
  <c r="AI10" i="11"/>
  <c r="AH10" i="11"/>
  <c r="AG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AR9" i="11"/>
  <c r="AQ9" i="11"/>
  <c r="AP9" i="11"/>
  <c r="AO9" i="11"/>
  <c r="AN9" i="11"/>
  <c r="AM9" i="11"/>
  <c r="AL9" i="11"/>
  <c r="AK9" i="11"/>
  <c r="AJ9" i="11"/>
  <c r="AI9" i="11"/>
  <c r="AH9" i="11"/>
  <c r="AG9" i="11"/>
  <c r="AE9" i="11"/>
  <c r="AD9" i="11"/>
  <c r="AC9" i="11"/>
  <c r="AB9" i="11"/>
  <c r="AA9" i="11"/>
  <c r="Z9" i="11"/>
  <c r="Y9" i="11"/>
  <c r="X9" i="11"/>
  <c r="W9" i="11"/>
  <c r="V9" i="11"/>
  <c r="U9" i="11"/>
  <c r="T9" i="11"/>
  <c r="R9" i="11"/>
  <c r="Q9" i="11"/>
  <c r="P9" i="11"/>
  <c r="O9" i="11"/>
  <c r="N9" i="11"/>
  <c r="M9" i="11"/>
  <c r="L9" i="11"/>
  <c r="K9" i="11"/>
  <c r="J9" i="11"/>
  <c r="I9" i="11"/>
  <c r="H9" i="11"/>
  <c r="G9" i="11"/>
  <c r="AR8" i="11"/>
  <c r="AQ8" i="11"/>
  <c r="AP8" i="11"/>
  <c r="AO8" i="11"/>
  <c r="AN8" i="11"/>
  <c r="AM8" i="11"/>
  <c r="AL8" i="11"/>
  <c r="AK8" i="11"/>
  <c r="AJ8" i="11"/>
  <c r="AI8" i="11"/>
  <c r="AH8" i="11"/>
  <c r="AG8" i="11"/>
  <c r="AE8" i="11"/>
  <c r="AD8" i="11"/>
  <c r="AC8" i="11"/>
  <c r="AB8" i="11"/>
  <c r="AA8" i="11"/>
  <c r="Z8" i="11"/>
  <c r="Y8" i="11"/>
  <c r="X8" i="11"/>
  <c r="W8" i="11"/>
  <c r="V8" i="11"/>
  <c r="U8" i="11"/>
  <c r="T8" i="11"/>
  <c r="R8" i="11"/>
  <c r="Q8" i="11"/>
  <c r="P8" i="11"/>
  <c r="O8" i="11"/>
  <c r="N8" i="11"/>
  <c r="M8" i="11"/>
  <c r="L8" i="11"/>
  <c r="K8" i="11"/>
  <c r="J8" i="11"/>
  <c r="I8" i="11"/>
  <c r="H8" i="11"/>
  <c r="G8" i="11"/>
  <c r="AR7" i="11"/>
  <c r="AQ7" i="11"/>
  <c r="AP7" i="11"/>
  <c r="AO7" i="11"/>
  <c r="AN7" i="11"/>
  <c r="AM7" i="11"/>
  <c r="AL7" i="11"/>
  <c r="AK7" i="11"/>
  <c r="AJ7" i="11"/>
  <c r="AI7" i="11"/>
  <c r="AH7" i="11"/>
  <c r="AG7" i="11"/>
  <c r="AE7" i="11"/>
  <c r="AD7" i="11"/>
  <c r="AC7" i="11"/>
  <c r="AB7" i="11"/>
  <c r="AA7" i="11"/>
  <c r="Z7" i="11"/>
  <c r="Y7" i="11"/>
  <c r="X7" i="11"/>
  <c r="W7" i="11"/>
  <c r="V7" i="11"/>
  <c r="U7" i="11"/>
  <c r="T7" i="11"/>
  <c r="R7" i="11"/>
  <c r="Q7" i="11"/>
  <c r="P7" i="11"/>
  <c r="O7" i="11"/>
  <c r="N7" i="11"/>
  <c r="M7" i="11"/>
  <c r="L7" i="11"/>
  <c r="K7" i="11"/>
  <c r="J7" i="11"/>
  <c r="I7" i="11"/>
  <c r="H7" i="11"/>
  <c r="G7" i="11"/>
  <c r="AR6" i="11"/>
  <c r="AQ6" i="11"/>
  <c r="AP6" i="11"/>
  <c r="AO6" i="11"/>
  <c r="AN6" i="11"/>
  <c r="AM6" i="11"/>
  <c r="AL6" i="11"/>
  <c r="AK6" i="11"/>
  <c r="AJ6" i="11"/>
  <c r="AI6" i="11"/>
  <c r="AH6" i="11"/>
  <c r="AG6" i="11"/>
  <c r="AE6" i="11"/>
  <c r="AD6" i="11"/>
  <c r="AC6" i="11"/>
  <c r="AB6" i="11"/>
  <c r="AA6" i="11"/>
  <c r="Z6" i="11"/>
  <c r="Y6" i="11"/>
  <c r="X6" i="11"/>
  <c r="W6" i="11"/>
  <c r="V6" i="11"/>
  <c r="U6" i="11"/>
  <c r="T6" i="11"/>
  <c r="R6" i="11"/>
  <c r="Q6" i="11"/>
  <c r="P6" i="11"/>
  <c r="O6" i="11"/>
  <c r="N6" i="11"/>
  <c r="M6" i="11"/>
  <c r="L6" i="11"/>
  <c r="K6" i="11"/>
  <c r="J6" i="11"/>
  <c r="I6" i="11"/>
  <c r="H6" i="11"/>
  <c r="G6" i="11"/>
  <c r="AR5" i="11"/>
  <c r="AQ5" i="11"/>
  <c r="AP5" i="11"/>
  <c r="AO5" i="11"/>
  <c r="AN5" i="11"/>
  <c r="AM5" i="11"/>
  <c r="AL5" i="11"/>
  <c r="AK5" i="11"/>
  <c r="AJ5" i="11"/>
  <c r="AI5" i="11"/>
  <c r="AH5" i="11"/>
  <c r="AG5" i="11"/>
  <c r="AE5" i="11"/>
  <c r="AD5" i="11"/>
  <c r="AC5" i="11"/>
  <c r="AB5" i="11"/>
  <c r="AA5" i="11"/>
  <c r="Z5" i="11"/>
  <c r="Y5" i="11"/>
  <c r="X5" i="11"/>
  <c r="W5" i="11"/>
  <c r="V5" i="11"/>
  <c r="U5" i="11"/>
  <c r="T5" i="11"/>
  <c r="R5" i="11"/>
  <c r="Q5" i="11"/>
  <c r="P5" i="11"/>
  <c r="O5" i="11"/>
  <c r="N5" i="11"/>
  <c r="M5" i="11"/>
  <c r="L5" i="11"/>
  <c r="K5" i="11"/>
  <c r="J5" i="11"/>
  <c r="I5" i="11"/>
  <c r="H5" i="11"/>
  <c r="G5" i="11"/>
  <c r="AJ12" i="16" l="1"/>
  <c r="AJ13" i="16" s="1"/>
  <c r="U12" i="16"/>
  <c r="U13" i="16" s="1"/>
  <c r="L12" i="16"/>
  <c r="L13" i="16" s="1"/>
  <c r="P12" i="16"/>
  <c r="P13" i="16" s="1"/>
  <c r="X12" i="16"/>
  <c r="X13" i="16" s="1"/>
  <c r="AF12" i="16"/>
  <c r="AF13" i="16" s="1"/>
  <c r="AN12" i="16"/>
  <c r="AN13" i="16" s="1"/>
  <c r="O11" i="17"/>
  <c r="O124" i="15" s="1"/>
  <c r="AO11" i="17"/>
  <c r="AO124" i="15" s="1"/>
  <c r="AO4" i="19"/>
  <c r="AB11" i="19"/>
  <c r="AB126" i="15" s="1"/>
  <c r="O4" i="20"/>
  <c r="O11" i="21"/>
  <c r="O128" i="15" s="1"/>
  <c r="AO11" i="21"/>
  <c r="AO128" i="15" s="1"/>
  <c r="C128" i="15"/>
  <c r="AO4" i="16"/>
  <c r="J5" i="16"/>
  <c r="S5" i="16"/>
  <c r="AA5" i="16"/>
  <c r="AI5" i="16"/>
  <c r="K12" i="16"/>
  <c r="K13" i="16" s="1"/>
  <c r="Q12" i="16"/>
  <c r="Q13" i="16" s="1"/>
  <c r="Y12" i="16"/>
  <c r="Y13" i="16" s="1"/>
  <c r="AG12" i="16"/>
  <c r="AG13" i="16" s="1"/>
  <c r="AB4" i="20"/>
  <c r="P124" i="15"/>
  <c r="T5" i="16"/>
  <c r="O4" i="17"/>
  <c r="O11" i="18"/>
  <c r="O125" i="15" s="1"/>
  <c r="AO11" i="18"/>
  <c r="AO125" i="15" s="1"/>
  <c r="AO4" i="20"/>
  <c r="AO12" i="20" s="1"/>
  <c r="AO13" i="20" s="1"/>
  <c r="AB11" i="20"/>
  <c r="AB127" i="15" s="1"/>
  <c r="O4" i="21"/>
  <c r="C126" i="15"/>
  <c r="AC128" i="15"/>
  <c r="AO11" i="16"/>
  <c r="AO123" i="15" s="1"/>
  <c r="AC5" i="16"/>
  <c r="AK5" i="16"/>
  <c r="I12" i="16"/>
  <c r="I13" i="16" s="1"/>
  <c r="C125" i="15"/>
  <c r="AB11" i="21"/>
  <c r="AB128" i="15" s="1"/>
  <c r="C124" i="15"/>
  <c r="AC126" i="15"/>
  <c r="AB11" i="16"/>
  <c r="AB123" i="15" s="1"/>
  <c r="AB11" i="18"/>
  <c r="AB125" i="15" s="1"/>
  <c r="O11" i="20"/>
  <c r="O127" i="15" s="1"/>
  <c r="AO11" i="20"/>
  <c r="AO127" i="15" s="1"/>
  <c r="AC124" i="15"/>
  <c r="P127" i="15"/>
  <c r="D12" i="16"/>
  <c r="D13" i="16" s="1"/>
  <c r="P126" i="15"/>
  <c r="C12" i="16"/>
  <c r="C13" i="16" s="1"/>
  <c r="C5" i="16"/>
  <c r="AB12" i="19"/>
  <c r="AB13" i="19" s="1"/>
  <c r="AB5" i="19"/>
  <c r="AB12" i="20"/>
  <c r="AB13" i="20" s="1"/>
  <c r="AB5" i="20"/>
  <c r="AB5" i="21"/>
  <c r="O12" i="19"/>
  <c r="O13" i="19" s="1"/>
  <c r="O5" i="19"/>
  <c r="AO12" i="19"/>
  <c r="AO13" i="19" s="1"/>
  <c r="AO5" i="19"/>
  <c r="O5" i="20"/>
  <c r="O12" i="21"/>
  <c r="O13" i="21" s="1"/>
  <c r="O5" i="21"/>
  <c r="AO12" i="21"/>
  <c r="AO13" i="21" s="1"/>
  <c r="AO5" i="21"/>
  <c r="D5" i="19"/>
  <c r="F5" i="19"/>
  <c r="H5" i="19"/>
  <c r="J5" i="19"/>
  <c r="L5" i="19"/>
  <c r="N5" i="19"/>
  <c r="P5" i="19"/>
  <c r="R5" i="19"/>
  <c r="T5" i="19"/>
  <c r="V5" i="19"/>
  <c r="X5" i="19"/>
  <c r="Z5" i="19"/>
  <c r="AD5" i="19"/>
  <c r="AF5" i="19"/>
  <c r="AH5" i="19"/>
  <c r="AJ5" i="19"/>
  <c r="AL5" i="19"/>
  <c r="AN5" i="19"/>
  <c r="C5" i="20"/>
  <c r="E5" i="20"/>
  <c r="G5" i="20"/>
  <c r="I5" i="20"/>
  <c r="K5" i="20"/>
  <c r="M5" i="20"/>
  <c r="Q5" i="20"/>
  <c r="S5" i="20"/>
  <c r="U5" i="20"/>
  <c r="W5" i="20"/>
  <c r="Y5" i="20"/>
  <c r="AA5" i="20"/>
  <c r="AC5" i="20"/>
  <c r="AE5" i="20"/>
  <c r="AG5" i="20"/>
  <c r="AI5" i="20"/>
  <c r="AK5" i="20"/>
  <c r="AM5" i="20"/>
  <c r="D5" i="21"/>
  <c r="F5" i="21"/>
  <c r="H5" i="21"/>
  <c r="J5" i="21"/>
  <c r="L5" i="21"/>
  <c r="N5" i="21"/>
  <c r="P5" i="21"/>
  <c r="R5" i="21"/>
  <c r="T5" i="21"/>
  <c r="V5" i="21"/>
  <c r="X5" i="21"/>
  <c r="Z5" i="21"/>
  <c r="AD5" i="21"/>
  <c r="AF5" i="21"/>
  <c r="AH5" i="21"/>
  <c r="AJ5" i="21"/>
  <c r="AL5" i="21"/>
  <c r="AN5" i="21"/>
  <c r="C5" i="19"/>
  <c r="E5" i="19"/>
  <c r="G5" i="19"/>
  <c r="I5" i="19"/>
  <c r="K5" i="19"/>
  <c r="M5" i="19"/>
  <c r="Q5" i="19"/>
  <c r="S5" i="19"/>
  <c r="U5" i="19"/>
  <c r="W5" i="19"/>
  <c r="Y5" i="19"/>
  <c r="AA5" i="19"/>
  <c r="AC5" i="19"/>
  <c r="AE5" i="19"/>
  <c r="AG5" i="19"/>
  <c r="AI5" i="19"/>
  <c r="AK5" i="19"/>
  <c r="AM5" i="19"/>
  <c r="D5" i="20"/>
  <c r="F5" i="20"/>
  <c r="H5" i="20"/>
  <c r="J5" i="20"/>
  <c r="L5" i="20"/>
  <c r="N5" i="20"/>
  <c r="P5" i="20"/>
  <c r="R5" i="20"/>
  <c r="T5" i="20"/>
  <c r="V5" i="20"/>
  <c r="X5" i="20"/>
  <c r="Z5" i="20"/>
  <c r="AD5" i="20"/>
  <c r="AF5" i="20"/>
  <c r="AH5" i="20"/>
  <c r="AJ5" i="20"/>
  <c r="AL5" i="20"/>
  <c r="AN5" i="20"/>
  <c r="C5" i="21"/>
  <c r="E5" i="21"/>
  <c r="G5" i="21"/>
  <c r="I5" i="21"/>
  <c r="K5" i="21"/>
  <c r="M5" i="21"/>
  <c r="Q5" i="21"/>
  <c r="S5" i="21"/>
  <c r="U5" i="21"/>
  <c r="W5" i="21"/>
  <c r="Y5" i="21"/>
  <c r="AA5" i="21"/>
  <c r="AC5" i="21"/>
  <c r="AE5" i="21"/>
  <c r="AG5" i="21"/>
  <c r="AI5" i="21"/>
  <c r="AK5" i="21"/>
  <c r="AM5" i="21"/>
  <c r="AB12" i="18"/>
  <c r="AB13" i="18" s="1"/>
  <c r="AB5" i="18"/>
  <c r="O12" i="18"/>
  <c r="O13" i="18" s="1"/>
  <c r="O5" i="18"/>
  <c r="AO12" i="18"/>
  <c r="AO13" i="18" s="1"/>
  <c r="AO5" i="18"/>
  <c r="D5" i="18"/>
  <c r="F5" i="18"/>
  <c r="H5" i="18"/>
  <c r="J5" i="18"/>
  <c r="L5" i="18"/>
  <c r="N5" i="18"/>
  <c r="P5" i="18"/>
  <c r="R5" i="18"/>
  <c r="T5" i="18"/>
  <c r="V5" i="18"/>
  <c r="X5" i="18"/>
  <c r="Z5" i="18"/>
  <c r="AD5" i="18"/>
  <c r="AF5" i="18"/>
  <c r="AH5" i="18"/>
  <c r="AJ5" i="18"/>
  <c r="AL5" i="18"/>
  <c r="AN5" i="18"/>
  <c r="C5" i="18"/>
  <c r="E5" i="18"/>
  <c r="G5" i="18"/>
  <c r="I5" i="18"/>
  <c r="K5" i="18"/>
  <c r="M5" i="18"/>
  <c r="Q5" i="18"/>
  <c r="S5" i="18"/>
  <c r="U5" i="18"/>
  <c r="W5" i="18"/>
  <c r="Y5" i="18"/>
  <c r="AA5" i="18"/>
  <c r="AC5" i="18"/>
  <c r="AE5" i="18"/>
  <c r="AG5" i="18"/>
  <c r="AI5" i="18"/>
  <c r="AK5" i="18"/>
  <c r="AM5" i="18"/>
  <c r="AB12" i="17"/>
  <c r="AB13" i="17" s="1"/>
  <c r="AB5" i="17"/>
  <c r="O12" i="17"/>
  <c r="O13" i="17" s="1"/>
  <c r="O5" i="17"/>
  <c r="AO12" i="17"/>
  <c r="AO13" i="17" s="1"/>
  <c r="AO5" i="17"/>
  <c r="D5" i="17"/>
  <c r="F5" i="17"/>
  <c r="H5" i="17"/>
  <c r="J5" i="17"/>
  <c r="L5" i="17"/>
  <c r="N5" i="17"/>
  <c r="P5" i="17"/>
  <c r="R5" i="17"/>
  <c r="T5" i="17"/>
  <c r="V5" i="17"/>
  <c r="X5" i="17"/>
  <c r="Z5" i="17"/>
  <c r="AD5" i="17"/>
  <c r="AF5" i="17"/>
  <c r="AH5" i="17"/>
  <c r="AJ5" i="17"/>
  <c r="AL5" i="17"/>
  <c r="AN5" i="17"/>
  <c r="C5" i="17"/>
  <c r="E5" i="17"/>
  <c r="G5" i="17"/>
  <c r="I5" i="17"/>
  <c r="K5" i="17"/>
  <c r="M5" i="17"/>
  <c r="Q5" i="17"/>
  <c r="S5" i="17"/>
  <c r="U5" i="17"/>
  <c r="W5" i="17"/>
  <c r="Y5" i="17"/>
  <c r="AA5" i="17"/>
  <c r="AC5" i="17"/>
  <c r="AE5" i="17"/>
  <c r="AG5" i="17"/>
  <c r="AI5" i="17"/>
  <c r="AK5" i="17"/>
  <c r="AM5" i="17"/>
  <c r="O11" i="16"/>
  <c r="E123" i="15"/>
  <c r="O4" i="16"/>
  <c r="O5" i="16" s="1"/>
  <c r="G39" i="12"/>
  <c r="I39" i="12"/>
  <c r="K39" i="12"/>
  <c r="M39" i="12"/>
  <c r="O39" i="12"/>
  <c r="Q39" i="12"/>
  <c r="T39" i="12"/>
  <c r="V39" i="12"/>
  <c r="X39" i="12"/>
  <c r="Z39" i="12"/>
  <c r="AB39" i="12"/>
  <c r="AD39" i="12"/>
  <c r="AG39" i="12"/>
  <c r="AI39" i="12"/>
  <c r="AK39" i="12"/>
  <c r="AM39" i="12"/>
  <c r="AO39" i="12"/>
  <c r="AN112" i="15"/>
  <c r="AF112" i="15"/>
  <c r="AJ111" i="15"/>
  <c r="AN110" i="15"/>
  <c r="AF110" i="15"/>
  <c r="AJ109" i="15"/>
  <c r="AN108" i="15"/>
  <c r="AF108" i="15"/>
  <c r="W112" i="15"/>
  <c r="AA111" i="15"/>
  <c r="S111" i="15"/>
  <c r="W110" i="15"/>
  <c r="AA109" i="15"/>
  <c r="S109" i="15"/>
  <c r="W108" i="15"/>
  <c r="K112" i="15"/>
  <c r="C112" i="15"/>
  <c r="G111" i="15"/>
  <c r="K110" i="15"/>
  <c r="C110" i="15"/>
  <c r="G109" i="15"/>
  <c r="K108" i="15"/>
  <c r="C108" i="15"/>
  <c r="AN87" i="15"/>
  <c r="AM87" i="15"/>
  <c r="AM112" i="15" s="1"/>
  <c r="AL87" i="15"/>
  <c r="AL112" i="15" s="1"/>
  <c r="AK87" i="15"/>
  <c r="AK112" i="15" s="1"/>
  <c r="AJ87" i="15"/>
  <c r="AJ112" i="15" s="1"/>
  <c r="AI87" i="15"/>
  <c r="AI112" i="15" s="1"/>
  <c r="AH87" i="15"/>
  <c r="AH112" i="15" s="1"/>
  <c r="AG87" i="15"/>
  <c r="AO87" i="15" s="1"/>
  <c r="AO112" i="15" s="1"/>
  <c r="AF87" i="15"/>
  <c r="AE87" i="15"/>
  <c r="AE112" i="15" s="1"/>
  <c r="AD87" i="15"/>
  <c r="AD112" i="15" s="1"/>
  <c r="AC87" i="15"/>
  <c r="AC112" i="15" s="1"/>
  <c r="AN86" i="15"/>
  <c r="AN111" i="15" s="1"/>
  <c r="AM86" i="15"/>
  <c r="AM111" i="15" s="1"/>
  <c r="AL86" i="15"/>
  <c r="AL111" i="15" s="1"/>
  <c r="AK86" i="15"/>
  <c r="AK111" i="15" s="1"/>
  <c r="AJ86" i="15"/>
  <c r="AI86" i="15"/>
  <c r="AI111" i="15" s="1"/>
  <c r="AH86" i="15"/>
  <c r="AH111" i="15" s="1"/>
  <c r="AG86" i="15"/>
  <c r="AG111" i="15" s="1"/>
  <c r="AF86" i="15"/>
  <c r="AF111" i="15" s="1"/>
  <c r="AE86" i="15"/>
  <c r="AE111" i="15" s="1"/>
  <c r="AD86" i="15"/>
  <c r="AD111" i="15" s="1"/>
  <c r="AC86" i="15"/>
  <c r="AO86" i="15" s="1"/>
  <c r="AO111" i="15" s="1"/>
  <c r="AN85" i="15"/>
  <c r="AM85" i="15"/>
  <c r="AM110" i="15" s="1"/>
  <c r="AL85" i="15"/>
  <c r="AL110" i="15" s="1"/>
  <c r="AK85" i="15"/>
  <c r="AK110" i="15" s="1"/>
  <c r="AJ85" i="15"/>
  <c r="AJ110" i="15" s="1"/>
  <c r="AI85" i="15"/>
  <c r="AI110" i="15" s="1"/>
  <c r="AH85" i="15"/>
  <c r="AH110" i="15" s="1"/>
  <c r="AG85" i="15"/>
  <c r="AO85" i="15" s="1"/>
  <c r="AO110" i="15" s="1"/>
  <c r="AF85" i="15"/>
  <c r="AE85" i="15"/>
  <c r="AE110" i="15" s="1"/>
  <c r="AD85" i="15"/>
  <c r="AD110" i="15" s="1"/>
  <c r="AC85" i="15"/>
  <c r="AC110" i="15" s="1"/>
  <c r="AN84" i="15"/>
  <c r="AN109" i="15" s="1"/>
  <c r="AM84" i="15"/>
  <c r="AM109" i="15" s="1"/>
  <c r="AL84" i="15"/>
  <c r="AL109" i="15" s="1"/>
  <c r="AK84" i="15"/>
  <c r="AK109" i="15" s="1"/>
  <c r="AJ84" i="15"/>
  <c r="AI84" i="15"/>
  <c r="AI109" i="15" s="1"/>
  <c r="AH84" i="15"/>
  <c r="AH109" i="15" s="1"/>
  <c r="AG84" i="15"/>
  <c r="AG109" i="15" s="1"/>
  <c r="AF84" i="15"/>
  <c r="AF109" i="15" s="1"/>
  <c r="AE84" i="15"/>
  <c r="AE109" i="15" s="1"/>
  <c r="AD84" i="15"/>
  <c r="AD109" i="15" s="1"/>
  <c r="AC84" i="15"/>
  <c r="AO84" i="15" s="1"/>
  <c r="AO109" i="15" s="1"/>
  <c r="AN83" i="15"/>
  <c r="AM83" i="15"/>
  <c r="AM108" i="15" s="1"/>
  <c r="AL83" i="15"/>
  <c r="AL108" i="15" s="1"/>
  <c r="AK83" i="15"/>
  <c r="AK108" i="15" s="1"/>
  <c r="AJ83" i="15"/>
  <c r="AJ108" i="15" s="1"/>
  <c r="AI83" i="15"/>
  <c r="AI108" i="15" s="1"/>
  <c r="AH83" i="15"/>
  <c r="AH108" i="15" s="1"/>
  <c r="AG83" i="15"/>
  <c r="AO83" i="15" s="1"/>
  <c r="AO108" i="15" s="1"/>
  <c r="AF83" i="15"/>
  <c r="AE83" i="15"/>
  <c r="AE108" i="15" s="1"/>
  <c r="AD83" i="15"/>
  <c r="AD108" i="15" s="1"/>
  <c r="AC83" i="15"/>
  <c r="AC108" i="15" s="1"/>
  <c r="AN82" i="15"/>
  <c r="AN107" i="15" s="1"/>
  <c r="AM82" i="15"/>
  <c r="AM107" i="15" s="1"/>
  <c r="AL82" i="15"/>
  <c r="AL107" i="15" s="1"/>
  <c r="AK82" i="15"/>
  <c r="AK107" i="15" s="1"/>
  <c r="AJ82" i="15"/>
  <c r="AJ107" i="15" s="1"/>
  <c r="AI82" i="15"/>
  <c r="AI107" i="15" s="1"/>
  <c r="AH82" i="15"/>
  <c r="AH107" i="15" s="1"/>
  <c r="AG82" i="15"/>
  <c r="AG107" i="15" s="1"/>
  <c r="AF82" i="15"/>
  <c r="AF107" i="15" s="1"/>
  <c r="AE82" i="15"/>
  <c r="AE107" i="15" s="1"/>
  <c r="AD82" i="15"/>
  <c r="AD107" i="15" s="1"/>
  <c r="AC82" i="15"/>
  <c r="AC107" i="15" s="1"/>
  <c r="AA87" i="15"/>
  <c r="AA112" i="15" s="1"/>
  <c r="Z87" i="15"/>
  <c r="Z112" i="15" s="1"/>
  <c r="Y87" i="15"/>
  <c r="Y112" i="15" s="1"/>
  <c r="X87" i="15"/>
  <c r="X112" i="15" s="1"/>
  <c r="W87" i="15"/>
  <c r="V87" i="15"/>
  <c r="V112" i="15" s="1"/>
  <c r="U87" i="15"/>
  <c r="U112" i="15" s="1"/>
  <c r="T87" i="15"/>
  <c r="T112" i="15" s="1"/>
  <c r="S87" i="15"/>
  <c r="S112" i="15" s="1"/>
  <c r="R87" i="15"/>
  <c r="R112" i="15" s="1"/>
  <c r="Q87" i="15"/>
  <c r="Q112" i="15" s="1"/>
  <c r="P87" i="15"/>
  <c r="P112" i="15" s="1"/>
  <c r="AA86" i="15"/>
  <c r="Z86" i="15"/>
  <c r="Z111" i="15" s="1"/>
  <c r="Y86" i="15"/>
  <c r="Y111" i="15" s="1"/>
  <c r="X86" i="15"/>
  <c r="X111" i="15" s="1"/>
  <c r="W86" i="15"/>
  <c r="W111" i="15" s="1"/>
  <c r="V86" i="15"/>
  <c r="V111" i="15" s="1"/>
  <c r="U86" i="15"/>
  <c r="U111" i="15" s="1"/>
  <c r="T86" i="15"/>
  <c r="T111" i="15" s="1"/>
  <c r="S86" i="15"/>
  <c r="R86" i="15"/>
  <c r="R111" i="15" s="1"/>
  <c r="Q86" i="15"/>
  <c r="Q111" i="15" s="1"/>
  <c r="P86" i="15"/>
  <c r="P111" i="15" s="1"/>
  <c r="AA85" i="15"/>
  <c r="AA110" i="15" s="1"/>
  <c r="Z85" i="15"/>
  <c r="Z110" i="15" s="1"/>
  <c r="Y85" i="15"/>
  <c r="Y110" i="15" s="1"/>
  <c r="X85" i="15"/>
  <c r="X110" i="15" s="1"/>
  <c r="W85" i="15"/>
  <c r="V85" i="15"/>
  <c r="V110" i="15" s="1"/>
  <c r="U85" i="15"/>
  <c r="U110" i="15" s="1"/>
  <c r="T85" i="15"/>
  <c r="T110" i="15" s="1"/>
  <c r="S85" i="15"/>
  <c r="S110" i="15" s="1"/>
  <c r="R85" i="15"/>
  <c r="R110" i="15" s="1"/>
  <c r="Q85" i="15"/>
  <c r="Q110" i="15" s="1"/>
  <c r="P85" i="15"/>
  <c r="P110" i="15" s="1"/>
  <c r="AA84" i="15"/>
  <c r="Z84" i="15"/>
  <c r="Z109" i="15" s="1"/>
  <c r="Y84" i="15"/>
  <c r="Y109" i="15" s="1"/>
  <c r="X84" i="15"/>
  <c r="X109" i="15" s="1"/>
  <c r="W84" i="15"/>
  <c r="W109" i="15" s="1"/>
  <c r="V84" i="15"/>
  <c r="V109" i="15" s="1"/>
  <c r="U84" i="15"/>
  <c r="U109" i="15" s="1"/>
  <c r="T84" i="15"/>
  <c r="T109" i="15" s="1"/>
  <c r="S84" i="15"/>
  <c r="R84" i="15"/>
  <c r="R109" i="15" s="1"/>
  <c r="Q84" i="15"/>
  <c r="Q109" i="15" s="1"/>
  <c r="P84" i="15"/>
  <c r="P109" i="15" s="1"/>
  <c r="AA83" i="15"/>
  <c r="AA108" i="15" s="1"/>
  <c r="Z83" i="15"/>
  <c r="Z108" i="15" s="1"/>
  <c r="Y83" i="15"/>
  <c r="Y108" i="15" s="1"/>
  <c r="X83" i="15"/>
  <c r="X108" i="15" s="1"/>
  <c r="W83" i="15"/>
  <c r="V83" i="15"/>
  <c r="V108" i="15" s="1"/>
  <c r="U83" i="15"/>
  <c r="U108" i="15" s="1"/>
  <c r="T83" i="15"/>
  <c r="T108" i="15" s="1"/>
  <c r="S83" i="15"/>
  <c r="S108" i="15" s="1"/>
  <c r="R83" i="15"/>
  <c r="R108" i="15" s="1"/>
  <c r="Q83" i="15"/>
  <c r="Q108" i="15" s="1"/>
  <c r="P83" i="15"/>
  <c r="P108" i="15" s="1"/>
  <c r="AA82" i="15"/>
  <c r="AA107" i="15" s="1"/>
  <c r="Z82" i="15"/>
  <c r="Z107" i="15" s="1"/>
  <c r="Y82" i="15"/>
  <c r="Y107" i="15" s="1"/>
  <c r="X82" i="15"/>
  <c r="X107" i="15" s="1"/>
  <c r="W82" i="15"/>
  <c r="W107" i="15" s="1"/>
  <c r="V82" i="15"/>
  <c r="V107" i="15" s="1"/>
  <c r="U82" i="15"/>
  <c r="U107" i="15" s="1"/>
  <c r="T82" i="15"/>
  <c r="T107" i="15" s="1"/>
  <c r="S82" i="15"/>
  <c r="S107" i="15" s="1"/>
  <c r="R82" i="15"/>
  <c r="R107" i="15" s="1"/>
  <c r="Q82" i="15"/>
  <c r="Q107" i="15" s="1"/>
  <c r="P82" i="15"/>
  <c r="P107" i="15" s="1"/>
  <c r="N87" i="15"/>
  <c r="N112" i="15" s="1"/>
  <c r="M87" i="15"/>
  <c r="M112" i="15" s="1"/>
  <c r="L87" i="15"/>
  <c r="L112" i="15" s="1"/>
  <c r="K87" i="15"/>
  <c r="J87" i="15"/>
  <c r="J112" i="15" s="1"/>
  <c r="I87" i="15"/>
  <c r="I112" i="15" s="1"/>
  <c r="H87" i="15"/>
  <c r="H112" i="15" s="1"/>
  <c r="G87" i="15"/>
  <c r="O87" i="15" s="1"/>
  <c r="O112" i="15" s="1"/>
  <c r="F87" i="15"/>
  <c r="F112" i="15" s="1"/>
  <c r="E87" i="15"/>
  <c r="E112" i="15" s="1"/>
  <c r="D87" i="15"/>
  <c r="D112" i="15" s="1"/>
  <c r="C87" i="15"/>
  <c r="N86" i="15"/>
  <c r="N111" i="15" s="1"/>
  <c r="M86" i="15"/>
  <c r="M111" i="15" s="1"/>
  <c r="L86" i="15"/>
  <c r="L111" i="15" s="1"/>
  <c r="K86" i="15"/>
  <c r="K111" i="15" s="1"/>
  <c r="J86" i="15"/>
  <c r="J111" i="15" s="1"/>
  <c r="I86" i="15"/>
  <c r="I111" i="15" s="1"/>
  <c r="H86" i="15"/>
  <c r="H111" i="15" s="1"/>
  <c r="G86" i="15"/>
  <c r="F86" i="15"/>
  <c r="F111" i="15" s="1"/>
  <c r="E86" i="15"/>
  <c r="E111" i="15" s="1"/>
  <c r="D86" i="15"/>
  <c r="D111" i="15" s="1"/>
  <c r="C86" i="15"/>
  <c r="O86" i="15" s="1"/>
  <c r="O111" i="15" s="1"/>
  <c r="N85" i="15"/>
  <c r="N110" i="15" s="1"/>
  <c r="M85" i="15"/>
  <c r="M110" i="15" s="1"/>
  <c r="L85" i="15"/>
  <c r="L110" i="15" s="1"/>
  <c r="K85" i="15"/>
  <c r="J85" i="15"/>
  <c r="J110" i="15" s="1"/>
  <c r="I85" i="15"/>
  <c r="I110" i="15" s="1"/>
  <c r="H85" i="15"/>
  <c r="H110" i="15" s="1"/>
  <c r="G85" i="15"/>
  <c r="G110" i="15" s="1"/>
  <c r="F85" i="15"/>
  <c r="F110" i="15" s="1"/>
  <c r="E85" i="15"/>
  <c r="O85" i="15" s="1"/>
  <c r="O110" i="15" s="1"/>
  <c r="D85" i="15"/>
  <c r="D110" i="15" s="1"/>
  <c r="C85" i="15"/>
  <c r="N84" i="15"/>
  <c r="N109" i="15" s="1"/>
  <c r="M84" i="15"/>
  <c r="M109" i="15" s="1"/>
  <c r="L84" i="15"/>
  <c r="L109" i="15" s="1"/>
  <c r="K84" i="15"/>
  <c r="K109" i="15" s="1"/>
  <c r="J84" i="15"/>
  <c r="J109" i="15" s="1"/>
  <c r="I84" i="15"/>
  <c r="I109" i="15" s="1"/>
  <c r="H84" i="15"/>
  <c r="H109" i="15" s="1"/>
  <c r="G84" i="15"/>
  <c r="F84" i="15"/>
  <c r="F109" i="15" s="1"/>
  <c r="E84" i="15"/>
  <c r="E109" i="15" s="1"/>
  <c r="D84" i="15"/>
  <c r="D109" i="15" s="1"/>
  <c r="C84" i="15"/>
  <c r="C109" i="15" s="1"/>
  <c r="N83" i="15"/>
  <c r="N108" i="15" s="1"/>
  <c r="M83" i="15"/>
  <c r="M108" i="15" s="1"/>
  <c r="L83" i="15"/>
  <c r="L108" i="15" s="1"/>
  <c r="K83" i="15"/>
  <c r="J83" i="15"/>
  <c r="J108" i="15" s="1"/>
  <c r="I83" i="15"/>
  <c r="I108" i="15" s="1"/>
  <c r="H83" i="15"/>
  <c r="H108" i="15" s="1"/>
  <c r="G83" i="15"/>
  <c r="G108" i="15" s="1"/>
  <c r="F83" i="15"/>
  <c r="F108" i="15" s="1"/>
  <c r="E83" i="15"/>
  <c r="E108" i="15" s="1"/>
  <c r="D83" i="15"/>
  <c r="D108" i="15" s="1"/>
  <c r="C83" i="15"/>
  <c r="N82" i="15"/>
  <c r="N107" i="15" s="1"/>
  <c r="M82" i="15"/>
  <c r="M107" i="15" s="1"/>
  <c r="L82" i="15"/>
  <c r="L107" i="15" s="1"/>
  <c r="K82" i="15"/>
  <c r="K107" i="15" s="1"/>
  <c r="J82" i="15"/>
  <c r="J107" i="15" s="1"/>
  <c r="I82" i="15"/>
  <c r="I107" i="15" s="1"/>
  <c r="H82" i="15"/>
  <c r="H107" i="15" s="1"/>
  <c r="G82" i="15"/>
  <c r="G107" i="15" s="1"/>
  <c r="F82" i="15"/>
  <c r="F107" i="15" s="1"/>
  <c r="E82" i="15"/>
  <c r="E107" i="15" s="1"/>
  <c r="D82" i="15"/>
  <c r="D107" i="15" s="1"/>
  <c r="C82" i="15"/>
  <c r="C107" i="15" s="1"/>
  <c r="AB84" i="15"/>
  <c r="AB109" i="15" s="1"/>
  <c r="AO62" i="15"/>
  <c r="AB62" i="15"/>
  <c r="O62" i="15"/>
  <c r="AO61" i="15"/>
  <c r="AB61" i="15"/>
  <c r="O61" i="15"/>
  <c r="AO60" i="15"/>
  <c r="AB60" i="15"/>
  <c r="O60" i="15"/>
  <c r="AO59" i="15"/>
  <c r="AB59" i="15"/>
  <c r="O59" i="15"/>
  <c r="AO58" i="15"/>
  <c r="AB58" i="15"/>
  <c r="O58" i="15"/>
  <c r="AO33" i="15"/>
  <c r="AB33" i="15"/>
  <c r="O33" i="15"/>
  <c r="AO32" i="15"/>
  <c r="AB32" i="15"/>
  <c r="O32" i="15"/>
  <c r="AO31" i="15"/>
  <c r="AB31" i="15"/>
  <c r="O31" i="15"/>
  <c r="AO30" i="15"/>
  <c r="AB30" i="15"/>
  <c r="O30" i="15"/>
  <c r="AO29" i="15"/>
  <c r="AB29" i="15"/>
  <c r="O29" i="15"/>
  <c r="AO134" i="15"/>
  <c r="AB134" i="15"/>
  <c r="O134" i="15"/>
  <c r="B135" i="15"/>
  <c r="B40" i="14"/>
  <c r="B39" i="14"/>
  <c r="B37" i="14"/>
  <c r="B36" i="14"/>
  <c r="B34" i="14"/>
  <c r="B33" i="14"/>
  <c r="B31" i="14"/>
  <c r="B30" i="14"/>
  <c r="AB86" i="15" l="1"/>
  <c r="AB111" i="15" s="1"/>
  <c r="AG108" i="15"/>
  <c r="AC109" i="15"/>
  <c r="AG110" i="15"/>
  <c r="AC111" i="15"/>
  <c r="AG112" i="15"/>
  <c r="O83" i="15"/>
  <c r="O108" i="15" s="1"/>
  <c r="AO82" i="15"/>
  <c r="AO107" i="15" s="1"/>
  <c r="E110" i="15"/>
  <c r="O84" i="15"/>
  <c r="O109" i="15" s="1"/>
  <c r="AO5" i="20"/>
  <c r="AB83" i="15"/>
  <c r="AB108" i="15" s="1"/>
  <c r="AB85" i="15"/>
  <c r="AB110" i="15" s="1"/>
  <c r="AB87" i="15"/>
  <c r="AB112" i="15" s="1"/>
  <c r="C111" i="15"/>
  <c r="G112" i="15"/>
  <c r="AB12" i="21"/>
  <c r="AB13" i="21" s="1"/>
  <c r="O12" i="20"/>
  <c r="O13" i="20" s="1"/>
  <c r="AB82" i="15"/>
  <c r="AB107" i="15" s="1"/>
  <c r="AO5" i="16"/>
  <c r="AO12" i="16"/>
  <c r="AO13" i="16" s="1"/>
  <c r="AB12" i="16"/>
  <c r="AB13" i="16" s="1"/>
  <c r="O12" i="16"/>
  <c r="O13" i="16" s="1"/>
  <c r="O123" i="15"/>
  <c r="O82" i="15"/>
  <c r="B15" i="14"/>
  <c r="B17" i="14"/>
  <c r="B19" i="14"/>
  <c r="B49" i="1"/>
  <c r="AV48" i="1" s="1"/>
  <c r="B8" i="14"/>
  <c r="B6" i="14"/>
  <c r="B4" i="14"/>
  <c r="E58" i="12"/>
  <c r="C40" i="12"/>
  <c r="E40" i="12" s="1"/>
  <c r="E45" i="12" s="1"/>
  <c r="E22" i="12"/>
  <c r="E35" i="12"/>
  <c r="AR35" i="12"/>
  <c r="AN32" i="22" s="1"/>
  <c r="AN33" i="22" s="1"/>
  <c r="AQ35" i="12"/>
  <c r="AM32" i="22" s="1"/>
  <c r="AM33" i="22" s="1"/>
  <c r="AP35" i="12"/>
  <c r="AL32" i="22" s="1"/>
  <c r="AL33" i="22" s="1"/>
  <c r="AO35" i="12"/>
  <c r="AK32" i="22" s="1"/>
  <c r="AK33" i="22" s="1"/>
  <c r="AN35" i="12"/>
  <c r="AJ32" i="22" s="1"/>
  <c r="AJ33" i="22" s="1"/>
  <c r="AM35" i="12"/>
  <c r="AI32" i="22" s="1"/>
  <c r="AI33" i="22" s="1"/>
  <c r="AL35" i="12"/>
  <c r="AH32" i="22" s="1"/>
  <c r="AH33" i="22" s="1"/>
  <c r="AK35" i="12"/>
  <c r="AG32" i="22" s="1"/>
  <c r="AG33" i="22" s="1"/>
  <c r="AJ35" i="12"/>
  <c r="AF32" i="22" s="1"/>
  <c r="AF33" i="22" s="1"/>
  <c r="AI35" i="12"/>
  <c r="AE32" i="22" s="1"/>
  <c r="AE33" i="22" s="1"/>
  <c r="AH35" i="12"/>
  <c r="AD32" i="22" s="1"/>
  <c r="AD33" i="22" s="1"/>
  <c r="AE35" i="12"/>
  <c r="AA32" i="22" s="1"/>
  <c r="AA33" i="22" s="1"/>
  <c r="AD35" i="12"/>
  <c r="Z32" i="22" s="1"/>
  <c r="Z33" i="22" s="1"/>
  <c r="AC35" i="12"/>
  <c r="Y32" i="22" s="1"/>
  <c r="Y33" i="22" s="1"/>
  <c r="AB35" i="12"/>
  <c r="X32" i="22" s="1"/>
  <c r="X33" i="22" s="1"/>
  <c r="AA35" i="12"/>
  <c r="W32" i="22" s="1"/>
  <c r="W33" i="22" s="1"/>
  <c r="Z35" i="12"/>
  <c r="V32" i="22" s="1"/>
  <c r="V33" i="22" s="1"/>
  <c r="Y35" i="12"/>
  <c r="U32" i="22" s="1"/>
  <c r="U33" i="22" s="1"/>
  <c r="X35" i="12"/>
  <c r="T32" i="22" s="1"/>
  <c r="T33" i="22" s="1"/>
  <c r="W35" i="12"/>
  <c r="S32" i="22" s="1"/>
  <c r="S33" i="22" s="1"/>
  <c r="V35" i="12"/>
  <c r="R32" i="22" s="1"/>
  <c r="R33" i="22" s="1"/>
  <c r="U35" i="12"/>
  <c r="Q32" i="22" s="1"/>
  <c r="Q33" i="22" s="1"/>
  <c r="R35" i="12"/>
  <c r="N32" i="22" s="1"/>
  <c r="N33" i="22" s="1"/>
  <c r="Q35" i="12"/>
  <c r="M32" i="22" s="1"/>
  <c r="M33" i="22" s="1"/>
  <c r="P35" i="12"/>
  <c r="L32" i="22" s="1"/>
  <c r="L33" i="22" s="1"/>
  <c r="O35" i="12"/>
  <c r="K32" i="22" s="1"/>
  <c r="K33" i="22" s="1"/>
  <c r="N35" i="12"/>
  <c r="J32" i="22" s="1"/>
  <c r="J33" i="22" s="1"/>
  <c r="M35" i="12"/>
  <c r="I32" i="22" s="1"/>
  <c r="I33" i="22" s="1"/>
  <c r="L35" i="12"/>
  <c r="H32" i="22" s="1"/>
  <c r="H33" i="22" s="1"/>
  <c r="K35" i="12"/>
  <c r="G32" i="22" s="1"/>
  <c r="G33" i="22" s="1"/>
  <c r="J35" i="12"/>
  <c r="F32" i="22" s="1"/>
  <c r="F33" i="22" s="1"/>
  <c r="I35" i="12"/>
  <c r="E32" i="22" s="1"/>
  <c r="E33" i="22" s="1"/>
  <c r="H35" i="12"/>
  <c r="D32" i="22" s="1"/>
  <c r="D33" i="22" s="1"/>
  <c r="AR22" i="12"/>
  <c r="AQ22" i="12"/>
  <c r="AP22" i="12"/>
  <c r="AO22" i="12"/>
  <c r="AN22" i="12"/>
  <c r="AM22" i="12"/>
  <c r="AL22" i="12"/>
  <c r="AK22" i="12"/>
  <c r="AJ22" i="12"/>
  <c r="AI22" i="12"/>
  <c r="AH22" i="12"/>
  <c r="AG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AR50" i="11"/>
  <c r="AQ50" i="11"/>
  <c r="AP50" i="11"/>
  <c r="AO50" i="11"/>
  <c r="AN50" i="11"/>
  <c r="AM50" i="11"/>
  <c r="AL50" i="11"/>
  <c r="AK50" i="11"/>
  <c r="AJ50" i="11"/>
  <c r="AI50" i="11"/>
  <c r="AE50" i="11"/>
  <c r="AD50" i="11"/>
  <c r="AC50" i="11"/>
  <c r="AB50" i="11"/>
  <c r="AA50" i="11"/>
  <c r="Z50" i="11"/>
  <c r="Y50" i="11"/>
  <c r="X50" i="11"/>
  <c r="W50" i="11"/>
  <c r="V50" i="11"/>
  <c r="U50" i="11"/>
  <c r="AR22" i="11"/>
  <c r="AR52" i="11" s="1"/>
  <c r="AQ22" i="11"/>
  <c r="AQ52" i="11" s="1"/>
  <c r="AP22" i="11"/>
  <c r="AP52" i="11" s="1"/>
  <c r="AO22" i="11"/>
  <c r="AO52" i="11" s="1"/>
  <c r="AM22" i="11"/>
  <c r="AL22" i="11"/>
  <c r="AL52" i="11" s="1"/>
  <c r="AK22" i="11"/>
  <c r="AK52" i="11" s="1"/>
  <c r="AJ22" i="11"/>
  <c r="AJ52" i="11" s="1"/>
  <c r="AI22" i="11"/>
  <c r="AI52" i="11" s="1"/>
  <c r="AH22" i="11"/>
  <c r="AE22" i="11"/>
  <c r="AE52" i="11" s="1"/>
  <c r="AD22" i="11"/>
  <c r="AD52" i="11" s="1"/>
  <c r="AC22" i="11"/>
  <c r="AC52" i="11" s="1"/>
  <c r="AB22" i="11"/>
  <c r="AA22" i="11"/>
  <c r="AA52" i="11" s="1"/>
  <c r="Z22" i="11"/>
  <c r="Z52" i="11" s="1"/>
  <c r="Y22" i="11"/>
  <c r="Y52" i="11" s="1"/>
  <c r="X22" i="11"/>
  <c r="X52" i="11" s="1"/>
  <c r="W22" i="11"/>
  <c r="W52" i="11" s="1"/>
  <c r="V22" i="11"/>
  <c r="U22" i="11"/>
  <c r="D50" i="11"/>
  <c r="R50" i="11"/>
  <c r="Q50" i="11"/>
  <c r="P50" i="11"/>
  <c r="O50" i="11"/>
  <c r="N50" i="11"/>
  <c r="M50" i="11"/>
  <c r="L50" i="11"/>
  <c r="K50" i="11"/>
  <c r="J50" i="11"/>
  <c r="I50" i="11"/>
  <c r="H50" i="11"/>
  <c r="D22" i="11"/>
  <c r="AB52" i="11" l="1"/>
  <c r="AM52" i="11"/>
  <c r="AQ40" i="12"/>
  <c r="AQ45" i="12" s="1"/>
  <c r="AO40" i="12"/>
  <c r="AO45" i="12" s="1"/>
  <c r="AM40" i="12"/>
  <c r="AM45" i="12" s="1"/>
  <c r="AK40" i="12"/>
  <c r="AK45" i="12" s="1"/>
  <c r="AI40" i="12"/>
  <c r="AI45" i="12" s="1"/>
  <c r="AE120" i="15" s="1"/>
  <c r="AG40" i="12"/>
  <c r="AD40" i="12"/>
  <c r="AD45" i="12" s="1"/>
  <c r="AB40" i="12"/>
  <c r="AB45" i="12" s="1"/>
  <c r="Z40" i="12"/>
  <c r="Z45" i="12" s="1"/>
  <c r="X40" i="12"/>
  <c r="X45" i="12" s="1"/>
  <c r="V40" i="12"/>
  <c r="V45" i="12" s="1"/>
  <c r="T40" i="12"/>
  <c r="T45" i="12" s="1"/>
  <c r="Q40" i="12"/>
  <c r="Q45" i="12" s="1"/>
  <c r="M120" i="15" s="1"/>
  <c r="O40" i="12"/>
  <c r="O45" i="12" s="1"/>
  <c r="K120" i="15" s="1"/>
  <c r="M40" i="12"/>
  <c r="M45" i="12" s="1"/>
  <c r="K40" i="12"/>
  <c r="K45" i="12" s="1"/>
  <c r="I40" i="12"/>
  <c r="I45" i="12" s="1"/>
  <c r="G40" i="12"/>
  <c r="AR40" i="12"/>
  <c r="AR45" i="12" s="1"/>
  <c r="AP40" i="12"/>
  <c r="AP45" i="12" s="1"/>
  <c r="AN40" i="12"/>
  <c r="AN45" i="12" s="1"/>
  <c r="AJ120" i="15" s="1"/>
  <c r="AL40" i="12"/>
  <c r="AL45" i="12" s="1"/>
  <c r="AH120" i="15" s="1"/>
  <c r="AJ40" i="12"/>
  <c r="AJ45" i="12" s="1"/>
  <c r="AH40" i="12"/>
  <c r="AH45" i="12" s="1"/>
  <c r="AE40" i="12"/>
  <c r="AE45" i="12" s="1"/>
  <c r="AC40" i="12"/>
  <c r="AC45" i="12" s="1"/>
  <c r="AA40" i="12"/>
  <c r="AA45" i="12" s="1"/>
  <c r="Y40" i="12"/>
  <c r="Y45" i="12" s="1"/>
  <c r="W40" i="12"/>
  <c r="W45" i="12" s="1"/>
  <c r="S120" i="15" s="1"/>
  <c r="U40" i="12"/>
  <c r="U45" i="12" s="1"/>
  <c r="R40" i="12"/>
  <c r="R45" i="12" s="1"/>
  <c r="P40" i="12"/>
  <c r="P45" i="12" s="1"/>
  <c r="N40" i="12"/>
  <c r="N45" i="12" s="1"/>
  <c r="L40" i="12"/>
  <c r="L45" i="12" s="1"/>
  <c r="J40" i="12"/>
  <c r="J45" i="12" s="1"/>
  <c r="F120" i="15" s="1"/>
  <c r="H40" i="12"/>
  <c r="H45" i="12" s="1"/>
  <c r="D120" i="15" s="1"/>
  <c r="AM116" i="15"/>
  <c r="AM117" i="15" s="1"/>
  <c r="D118" i="15"/>
  <c r="F118" i="15"/>
  <c r="H118" i="15"/>
  <c r="J118" i="15"/>
  <c r="L118" i="15"/>
  <c r="N118" i="15"/>
  <c r="Q118" i="15"/>
  <c r="S118" i="15"/>
  <c r="U118" i="15"/>
  <c r="W118" i="15"/>
  <c r="Y118" i="15"/>
  <c r="AA118" i="15"/>
  <c r="AD118" i="15"/>
  <c r="AF118" i="15"/>
  <c r="AH118" i="15"/>
  <c r="AJ118" i="15"/>
  <c r="AL118" i="15"/>
  <c r="AN118" i="15"/>
  <c r="E119" i="15"/>
  <c r="G119" i="15"/>
  <c r="I119" i="15"/>
  <c r="K119" i="15"/>
  <c r="M119" i="15"/>
  <c r="Q119" i="15"/>
  <c r="S119" i="15"/>
  <c r="U119" i="15"/>
  <c r="W119" i="15"/>
  <c r="Y119" i="15"/>
  <c r="AA119" i="15"/>
  <c r="AE119" i="15"/>
  <c r="AG119" i="15"/>
  <c r="AI119" i="15"/>
  <c r="AK119" i="15"/>
  <c r="AM119" i="15"/>
  <c r="H120" i="15"/>
  <c r="J120" i="15"/>
  <c r="L120" i="15"/>
  <c r="N120" i="15"/>
  <c r="Q120" i="15"/>
  <c r="U120" i="15"/>
  <c r="W120" i="15"/>
  <c r="Y120" i="15"/>
  <c r="AA120" i="15"/>
  <c r="AG120" i="15"/>
  <c r="AI120" i="15"/>
  <c r="AK120" i="15"/>
  <c r="AM120" i="15"/>
  <c r="AN116" i="15"/>
  <c r="C118" i="15"/>
  <c r="E118" i="15"/>
  <c r="G118" i="15"/>
  <c r="I118" i="15"/>
  <c r="K118" i="15"/>
  <c r="M118" i="15"/>
  <c r="P118" i="15"/>
  <c r="R118" i="15"/>
  <c r="T118" i="15"/>
  <c r="V118" i="15"/>
  <c r="X118" i="15"/>
  <c r="Z118" i="15"/>
  <c r="AC118" i="15"/>
  <c r="AE118" i="15"/>
  <c r="AG118" i="15"/>
  <c r="AI118" i="15"/>
  <c r="AK118" i="15"/>
  <c r="AM118" i="15"/>
  <c r="D119" i="15"/>
  <c r="F119" i="15"/>
  <c r="H119" i="15"/>
  <c r="J119" i="15"/>
  <c r="L119" i="15"/>
  <c r="N119" i="15"/>
  <c r="R119" i="15"/>
  <c r="T119" i="15"/>
  <c r="V119" i="15"/>
  <c r="X119" i="15"/>
  <c r="Z119" i="15"/>
  <c r="AD119" i="15"/>
  <c r="AF119" i="15"/>
  <c r="AH119" i="15"/>
  <c r="AJ119" i="15"/>
  <c r="AL119" i="15"/>
  <c r="AN119" i="15"/>
  <c r="E120" i="15"/>
  <c r="G120" i="15"/>
  <c r="I120" i="15"/>
  <c r="P120" i="15"/>
  <c r="R120" i="15"/>
  <c r="T120" i="15"/>
  <c r="V120" i="15"/>
  <c r="X120" i="15"/>
  <c r="Z120" i="15"/>
  <c r="AD120" i="15"/>
  <c r="AF120" i="15"/>
  <c r="AL120" i="15"/>
  <c r="AN120" i="15"/>
  <c r="E60" i="12"/>
  <c r="AN117" i="15"/>
  <c r="S116" i="15"/>
  <c r="U116" i="15"/>
  <c r="W116" i="15"/>
  <c r="Y116" i="15"/>
  <c r="AA116" i="15"/>
  <c r="AF116" i="15"/>
  <c r="AH116" i="15"/>
  <c r="AL116" i="15"/>
  <c r="T116" i="15"/>
  <c r="V116" i="15"/>
  <c r="X116" i="15"/>
  <c r="Z116" i="15"/>
  <c r="AE116" i="15"/>
  <c r="AG116" i="15"/>
  <c r="AI116" i="15"/>
  <c r="AK116" i="15"/>
  <c r="S56" i="12"/>
  <c r="AF56" i="12"/>
  <c r="AS56" i="12"/>
  <c r="H22" i="11"/>
  <c r="H52" i="11" s="1"/>
  <c r="J22" i="11"/>
  <c r="J52" i="11" s="1"/>
  <c r="L22" i="11"/>
  <c r="L52" i="11" s="1"/>
  <c r="N22" i="11"/>
  <c r="N52" i="11" s="1"/>
  <c r="P22" i="11"/>
  <c r="P52" i="11" s="1"/>
  <c r="R22" i="11"/>
  <c r="R52" i="11" s="1"/>
  <c r="AS41" i="11"/>
  <c r="S42" i="11"/>
  <c r="AF42" i="11"/>
  <c r="AS42" i="11"/>
  <c r="S43" i="11"/>
  <c r="AF43" i="11"/>
  <c r="AS43" i="11"/>
  <c r="S44" i="11"/>
  <c r="AF44" i="11"/>
  <c r="AS44" i="11"/>
  <c r="S45" i="11"/>
  <c r="AF45" i="11"/>
  <c r="AS45" i="11"/>
  <c r="S46" i="11"/>
  <c r="AF46" i="11"/>
  <c r="AS46" i="11"/>
  <c r="S47" i="11"/>
  <c r="AF47" i="11"/>
  <c r="AS47" i="11"/>
  <c r="S48" i="11"/>
  <c r="AF48" i="11"/>
  <c r="AS48" i="11"/>
  <c r="S49" i="11"/>
  <c r="M48" i="1"/>
  <c r="O48" i="1"/>
  <c r="Q48" i="1"/>
  <c r="S48" i="1"/>
  <c r="U48" i="1"/>
  <c r="W48" i="1"/>
  <c r="Z48" i="1"/>
  <c r="AB48" i="1"/>
  <c r="AD48" i="1"/>
  <c r="AF48" i="1"/>
  <c r="AH48" i="1"/>
  <c r="AJ48" i="1"/>
  <c r="AM48" i="1"/>
  <c r="AO48" i="1"/>
  <c r="AQ48" i="1"/>
  <c r="AS48" i="1"/>
  <c r="AU48" i="1"/>
  <c r="AW48" i="1"/>
  <c r="L48" i="1"/>
  <c r="N48" i="1"/>
  <c r="P48" i="1"/>
  <c r="R48" i="1"/>
  <c r="T48" i="1"/>
  <c r="V48" i="1"/>
  <c r="Y48" i="1"/>
  <c r="AA48" i="1"/>
  <c r="AC48" i="1"/>
  <c r="AE48" i="1"/>
  <c r="AG48" i="1"/>
  <c r="AI48" i="1"/>
  <c r="AL48" i="1"/>
  <c r="AN48" i="1"/>
  <c r="AP48" i="1"/>
  <c r="AR48" i="1"/>
  <c r="AT48" i="1"/>
  <c r="S37" i="11"/>
  <c r="AF37" i="11"/>
  <c r="AS37" i="11"/>
  <c r="S38" i="11"/>
  <c r="AF38" i="11"/>
  <c r="AS38" i="11"/>
  <c r="S39" i="11"/>
  <c r="AF39" i="11"/>
  <c r="AS39" i="11"/>
  <c r="S40" i="11"/>
  <c r="AF40" i="11"/>
  <c r="AS40" i="11"/>
  <c r="S41" i="11"/>
  <c r="AF41" i="11"/>
  <c r="S25" i="12"/>
  <c r="AF25" i="12"/>
  <c r="AS25" i="12"/>
  <c r="S27" i="12"/>
  <c r="AF27" i="12"/>
  <c r="AS27" i="12"/>
  <c r="S28" i="12"/>
  <c r="AF28" i="12"/>
  <c r="AS28" i="12"/>
  <c r="S29" i="12"/>
  <c r="AF29" i="12"/>
  <c r="AS29" i="12"/>
  <c r="S30" i="12"/>
  <c r="AF30" i="12"/>
  <c r="AS30" i="12"/>
  <c r="S31" i="12"/>
  <c r="AF31" i="12"/>
  <c r="AS31" i="12"/>
  <c r="S32" i="12"/>
  <c r="AF32" i="12"/>
  <c r="AS32" i="12"/>
  <c r="S33" i="12"/>
  <c r="AF33" i="12"/>
  <c r="AS33" i="12"/>
  <c r="S34" i="12"/>
  <c r="AF34" i="12"/>
  <c r="AS34" i="12"/>
  <c r="S38" i="12"/>
  <c r="AS38" i="12"/>
  <c r="S39" i="12"/>
  <c r="AF39" i="12"/>
  <c r="AS39" i="12"/>
  <c r="S41" i="12"/>
  <c r="AF41" i="12"/>
  <c r="AS41" i="12"/>
  <c r="S42" i="12"/>
  <c r="AF42" i="12"/>
  <c r="AS42" i="12"/>
  <c r="S43" i="12"/>
  <c r="AF43" i="12"/>
  <c r="AS43" i="12"/>
  <c r="S44" i="12"/>
  <c r="AF44" i="12"/>
  <c r="AS44" i="12"/>
  <c r="S53" i="12"/>
  <c r="AF53" i="12"/>
  <c r="AS53" i="12"/>
  <c r="S54" i="12"/>
  <c r="AF54" i="12"/>
  <c r="AS54" i="12"/>
  <c r="S55" i="12"/>
  <c r="AF55" i="12"/>
  <c r="AS55" i="12"/>
  <c r="S57" i="12"/>
  <c r="AF57" i="12"/>
  <c r="AS57" i="12"/>
  <c r="AF38" i="12"/>
  <c r="G45" i="12"/>
  <c r="AG45" i="12"/>
  <c r="G35" i="12"/>
  <c r="C32" i="22" s="1"/>
  <c r="C33" i="22" s="1"/>
  <c r="AG35" i="12"/>
  <c r="AC32" i="22" s="1"/>
  <c r="AC33" i="22" s="1"/>
  <c r="T35" i="12"/>
  <c r="P32" i="22" s="1"/>
  <c r="P33" i="22" s="1"/>
  <c r="S26" i="12"/>
  <c r="AS26" i="12"/>
  <c r="AF26" i="12"/>
  <c r="S14" i="12"/>
  <c r="AF14" i="12"/>
  <c r="AS14" i="12"/>
  <c r="S15" i="12"/>
  <c r="AF15" i="12"/>
  <c r="AS15" i="12"/>
  <c r="S16" i="12"/>
  <c r="AF16" i="12"/>
  <c r="AS16" i="12"/>
  <c r="S17" i="12"/>
  <c r="AF17" i="12"/>
  <c r="AS17" i="12"/>
  <c r="S18" i="12"/>
  <c r="AF18" i="12"/>
  <c r="AS18" i="12"/>
  <c r="S19" i="12"/>
  <c r="AF19" i="12"/>
  <c r="AS19" i="12"/>
  <c r="S20" i="12"/>
  <c r="AF20" i="12"/>
  <c r="AS20" i="12"/>
  <c r="S21" i="12"/>
  <c r="AF21" i="12"/>
  <c r="AS21" i="12"/>
  <c r="S7" i="12"/>
  <c r="AF7" i="12"/>
  <c r="AS7" i="12"/>
  <c r="S8" i="12"/>
  <c r="AF8" i="12"/>
  <c r="AS8" i="12"/>
  <c r="S9" i="12"/>
  <c r="AF9" i="12"/>
  <c r="AS9" i="12"/>
  <c r="S10" i="12"/>
  <c r="AF10" i="12"/>
  <c r="AS10" i="12"/>
  <c r="S11" i="12"/>
  <c r="AF11" i="12"/>
  <c r="AS11" i="12"/>
  <c r="S12" i="12"/>
  <c r="AF12" i="12"/>
  <c r="AS12" i="12"/>
  <c r="S13" i="12"/>
  <c r="AF13" i="12"/>
  <c r="AS13" i="12"/>
  <c r="S5" i="12"/>
  <c r="AF5" i="12"/>
  <c r="AS5" i="12"/>
  <c r="S6" i="12"/>
  <c r="AF6" i="12"/>
  <c r="AS6" i="12"/>
  <c r="AF4" i="12"/>
  <c r="AF49" i="11"/>
  <c r="S4" i="12"/>
  <c r="AS4" i="12"/>
  <c r="AN22" i="11"/>
  <c r="AN52" i="11" s="1"/>
  <c r="AH50" i="11"/>
  <c r="AH52" i="11" s="1"/>
  <c r="S6" i="11"/>
  <c r="S7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AF5" i="11"/>
  <c r="AF6" i="11"/>
  <c r="AF7" i="11"/>
  <c r="AF8" i="11"/>
  <c r="AF9" i="11"/>
  <c r="AF10" i="11"/>
  <c r="AF11" i="11"/>
  <c r="AF12" i="11"/>
  <c r="AF13" i="11"/>
  <c r="AF14" i="11"/>
  <c r="AF15" i="11"/>
  <c r="AF16" i="11"/>
  <c r="AF17" i="11"/>
  <c r="AF18" i="11"/>
  <c r="AF19" i="11"/>
  <c r="AF20" i="11"/>
  <c r="AF21" i="11"/>
  <c r="AS5" i="11"/>
  <c r="AS6" i="11"/>
  <c r="AS7" i="11"/>
  <c r="AS8" i="11"/>
  <c r="AS9" i="11"/>
  <c r="AS10" i="11"/>
  <c r="AS11" i="11"/>
  <c r="AS12" i="11"/>
  <c r="AS13" i="11"/>
  <c r="AS14" i="11"/>
  <c r="AS15" i="11"/>
  <c r="AS16" i="11"/>
  <c r="AS17" i="11"/>
  <c r="AS18" i="11"/>
  <c r="AS19" i="11"/>
  <c r="AS20" i="11"/>
  <c r="AS21" i="11"/>
  <c r="S25" i="11"/>
  <c r="AF25" i="11"/>
  <c r="AS25" i="11"/>
  <c r="S26" i="11"/>
  <c r="AF26" i="11"/>
  <c r="AS26" i="11"/>
  <c r="S27" i="11"/>
  <c r="AF27" i="11"/>
  <c r="AS27" i="11"/>
  <c r="S28" i="11"/>
  <c r="AF28" i="11"/>
  <c r="AS28" i="11"/>
  <c r="S29" i="11"/>
  <c r="AF29" i="11"/>
  <c r="AS29" i="11"/>
  <c r="S30" i="11"/>
  <c r="AF30" i="11"/>
  <c r="AS30" i="11"/>
  <c r="S31" i="11"/>
  <c r="AF31" i="11"/>
  <c r="AS31" i="11"/>
  <c r="S32" i="11"/>
  <c r="AF32" i="11"/>
  <c r="AS32" i="11"/>
  <c r="S33" i="11"/>
  <c r="AF33" i="11"/>
  <c r="AS33" i="11"/>
  <c r="S34" i="11"/>
  <c r="AF34" i="11"/>
  <c r="AS34" i="11"/>
  <c r="S35" i="11"/>
  <c r="AF35" i="11"/>
  <c r="AS35" i="11"/>
  <c r="S36" i="11"/>
  <c r="AF36" i="11"/>
  <c r="AS36" i="11"/>
  <c r="U52" i="11"/>
  <c r="AG22" i="11"/>
  <c r="T50" i="11"/>
  <c r="AF50" i="11" s="1"/>
  <c r="AG50" i="11"/>
  <c r="V52" i="11"/>
  <c r="AS49" i="11"/>
  <c r="I22" i="11"/>
  <c r="I52" i="11" s="1"/>
  <c r="K22" i="11"/>
  <c r="K52" i="11" s="1"/>
  <c r="M22" i="11"/>
  <c r="M52" i="11" s="1"/>
  <c r="O22" i="11"/>
  <c r="O52" i="11" s="1"/>
  <c r="Q22" i="11"/>
  <c r="Q52" i="11" s="1"/>
  <c r="T22" i="11"/>
  <c r="D52" i="11"/>
  <c r="S5" i="11"/>
  <c r="G22" i="11"/>
  <c r="G50" i="11"/>
  <c r="S50" i="11" s="1"/>
  <c r="AF35" i="12" l="1"/>
  <c r="AB32" i="22" s="1"/>
  <c r="AB33" i="22" s="1"/>
  <c r="AS35" i="12"/>
  <c r="AO32" i="22" s="1"/>
  <c r="AO33" i="22" s="1"/>
  <c r="AS40" i="12"/>
  <c r="S35" i="12"/>
  <c r="O32" i="22" s="1"/>
  <c r="O33" i="22" s="1"/>
  <c r="AF40" i="12"/>
  <c r="AF45" i="12" s="1"/>
  <c r="S40" i="12"/>
  <c r="S45" i="12" s="1"/>
  <c r="AS50" i="11"/>
  <c r="AS22" i="12"/>
  <c r="AB120" i="15"/>
  <c r="K116" i="15"/>
  <c r="K117" i="15" s="1"/>
  <c r="G116" i="15"/>
  <c r="G117" i="15" s="1"/>
  <c r="P119" i="15"/>
  <c r="AB119" i="15" s="1"/>
  <c r="C119" i="15"/>
  <c r="O119" i="15" s="1"/>
  <c r="C120" i="15"/>
  <c r="O120" i="15" s="1"/>
  <c r="L116" i="15"/>
  <c r="L117" i="15" s="1"/>
  <c r="H116" i="15"/>
  <c r="D116" i="15"/>
  <c r="D117" i="15" s="1"/>
  <c r="AO118" i="15"/>
  <c r="AB118" i="15"/>
  <c r="O118" i="15"/>
  <c r="M116" i="15"/>
  <c r="M117" i="15" s="1"/>
  <c r="I116" i="15"/>
  <c r="I117" i="15" s="1"/>
  <c r="E116" i="15"/>
  <c r="AC119" i="15"/>
  <c r="AO119" i="15" s="1"/>
  <c r="AC120" i="15"/>
  <c r="AO120" i="15" s="1"/>
  <c r="N116" i="15"/>
  <c r="N117" i="15" s="1"/>
  <c r="J116" i="15"/>
  <c r="J117" i="15" s="1"/>
  <c r="F116" i="15"/>
  <c r="F117" i="15" s="1"/>
  <c r="E117" i="15"/>
  <c r="H117" i="15"/>
  <c r="AK117" i="15"/>
  <c r="AG117" i="15"/>
  <c r="Z117" i="15"/>
  <c r="V117" i="15"/>
  <c r="AL117" i="15"/>
  <c r="AF117" i="15"/>
  <c r="Y117" i="15"/>
  <c r="U117" i="15"/>
  <c r="AI117" i="15"/>
  <c r="AE117" i="15"/>
  <c r="X117" i="15"/>
  <c r="T117" i="15"/>
  <c r="AH117" i="15"/>
  <c r="AA117" i="15"/>
  <c r="W117" i="15"/>
  <c r="S117" i="15"/>
  <c r="O107" i="15"/>
  <c r="AD116" i="15"/>
  <c r="R116" i="15"/>
  <c r="Q116" i="15"/>
  <c r="AJ116" i="15"/>
  <c r="S22" i="12"/>
  <c r="AQ58" i="12"/>
  <c r="AS50" i="12"/>
  <c r="S50" i="12"/>
  <c r="AS49" i="12"/>
  <c r="S49" i="12"/>
  <c r="S52" i="12"/>
  <c r="AS52" i="12"/>
  <c r="AF50" i="12"/>
  <c r="AS45" i="12"/>
  <c r="AF49" i="12"/>
  <c r="AS48" i="12"/>
  <c r="AG58" i="12"/>
  <c r="S48" i="12"/>
  <c r="G58" i="12"/>
  <c r="T58" i="12"/>
  <c r="AF48" i="12"/>
  <c r="AS51" i="12"/>
  <c r="S51" i="12"/>
  <c r="AO58" i="12"/>
  <c r="AK58" i="12"/>
  <c r="AC58" i="12"/>
  <c r="Y58" i="12"/>
  <c r="U58" i="12"/>
  <c r="O58" i="12"/>
  <c r="K58" i="12"/>
  <c r="AF51" i="12"/>
  <c r="AP58" i="12"/>
  <c r="AL58" i="12"/>
  <c r="AH58" i="12"/>
  <c r="AB58" i="12"/>
  <c r="X58" i="12"/>
  <c r="P58" i="12"/>
  <c r="L58" i="12"/>
  <c r="H58" i="12"/>
  <c r="AM58" i="12"/>
  <c r="AI58" i="12"/>
  <c r="AE58" i="12"/>
  <c r="AA58" i="12"/>
  <c r="W58" i="12"/>
  <c r="Q58" i="12"/>
  <c r="M58" i="12"/>
  <c r="I58" i="12"/>
  <c r="AR58" i="12"/>
  <c r="AN58" i="12"/>
  <c r="AJ58" i="12"/>
  <c r="AD58" i="12"/>
  <c r="Z58" i="12"/>
  <c r="V58" i="12"/>
  <c r="R58" i="12"/>
  <c r="N58" i="12"/>
  <c r="J58" i="12"/>
  <c r="AF52" i="12"/>
  <c r="AF22" i="12"/>
  <c r="T52" i="11"/>
  <c r="S22" i="11"/>
  <c r="S52" i="11" s="1"/>
  <c r="AG52" i="11"/>
  <c r="AS22" i="11"/>
  <c r="AS52" i="11" s="1"/>
  <c r="AF22" i="11"/>
  <c r="AF52" i="11" s="1"/>
  <c r="G52" i="11"/>
  <c r="C116" i="15" l="1"/>
  <c r="O116" i="15" s="1"/>
  <c r="N60" i="12"/>
  <c r="J121" i="15"/>
  <c r="J129" i="15" s="1"/>
  <c r="V60" i="12"/>
  <c r="R121" i="15"/>
  <c r="AD60" i="12"/>
  <c r="Z121" i="15"/>
  <c r="Z129" i="15" s="1"/>
  <c r="AN60" i="12"/>
  <c r="AJ121" i="15"/>
  <c r="I60" i="12"/>
  <c r="E121" i="15"/>
  <c r="Q60" i="12"/>
  <c r="M121" i="15"/>
  <c r="M129" i="15" s="1"/>
  <c r="AA60" i="12"/>
  <c r="W121" i="15"/>
  <c r="W129" i="15" s="1"/>
  <c r="AI60" i="12"/>
  <c r="AE121" i="15"/>
  <c r="AE129" i="15" s="1"/>
  <c r="H60" i="12"/>
  <c r="D121" i="15"/>
  <c r="P60" i="12"/>
  <c r="L121" i="15"/>
  <c r="L129" i="15" s="1"/>
  <c r="AB60" i="12"/>
  <c r="X121" i="15"/>
  <c r="X129" i="15" s="1"/>
  <c r="AL60" i="12"/>
  <c r="AH121" i="15"/>
  <c r="AH129" i="15" s="1"/>
  <c r="O60" i="12"/>
  <c r="K121" i="15"/>
  <c r="K129" i="15" s="1"/>
  <c r="Y60" i="12"/>
  <c r="U121" i="15"/>
  <c r="U129" i="15" s="1"/>
  <c r="AK60" i="12"/>
  <c r="AG121" i="15"/>
  <c r="AG129" i="15" s="1"/>
  <c r="G60" i="12"/>
  <c r="C121" i="15"/>
  <c r="AG60" i="12"/>
  <c r="AC121" i="15"/>
  <c r="AQ60" i="12"/>
  <c r="AM121" i="15"/>
  <c r="AM129" i="15" s="1"/>
  <c r="E129" i="15"/>
  <c r="J60" i="12"/>
  <c r="F121" i="15"/>
  <c r="F129" i="15" s="1"/>
  <c r="R60" i="12"/>
  <c r="N121" i="15"/>
  <c r="N129" i="15" s="1"/>
  <c r="Z60" i="12"/>
  <c r="V121" i="15"/>
  <c r="AJ60" i="12"/>
  <c r="AF121" i="15"/>
  <c r="AF129" i="15" s="1"/>
  <c r="AR60" i="12"/>
  <c r="AN121" i="15"/>
  <c r="AN129" i="15" s="1"/>
  <c r="M60" i="12"/>
  <c r="I121" i="15"/>
  <c r="W60" i="12"/>
  <c r="S121" i="15"/>
  <c r="S129" i="15" s="1"/>
  <c r="AE60" i="12"/>
  <c r="AA121" i="15"/>
  <c r="AA129" i="15" s="1"/>
  <c r="AM60" i="12"/>
  <c r="AI121" i="15"/>
  <c r="AI129" i="15" s="1"/>
  <c r="L60" i="12"/>
  <c r="H121" i="15"/>
  <c r="H129" i="15" s="1"/>
  <c r="X60" i="12"/>
  <c r="T121" i="15"/>
  <c r="T129" i="15" s="1"/>
  <c r="AH60" i="12"/>
  <c r="AD121" i="15"/>
  <c r="AP60" i="12"/>
  <c r="AL121" i="15"/>
  <c r="AL129" i="15" s="1"/>
  <c r="K60" i="12"/>
  <c r="G121" i="15"/>
  <c r="G129" i="15" s="1"/>
  <c r="U60" i="12"/>
  <c r="Q121" i="15"/>
  <c r="AC60" i="12"/>
  <c r="Y121" i="15"/>
  <c r="Y129" i="15" s="1"/>
  <c r="AO60" i="12"/>
  <c r="AK121" i="15"/>
  <c r="AK129" i="15" s="1"/>
  <c r="T60" i="12"/>
  <c r="P121" i="15"/>
  <c r="V129" i="15"/>
  <c r="D129" i="15"/>
  <c r="I129" i="15"/>
  <c r="R117" i="15"/>
  <c r="R129" i="15" s="1"/>
  <c r="Q117" i="15"/>
  <c r="AD117" i="15"/>
  <c r="AC116" i="15"/>
  <c r="P116" i="15"/>
  <c r="AJ117" i="15"/>
  <c r="C117" i="15"/>
  <c r="C129" i="15" s="1"/>
  <c r="S58" i="12"/>
  <c r="S60" i="12" s="1"/>
  <c r="AS58" i="12"/>
  <c r="AS60" i="12" s="1"/>
  <c r="AF58" i="12"/>
  <c r="AF60" i="12" s="1"/>
  <c r="Q129" i="15" l="1"/>
  <c r="AJ129" i="15"/>
  <c r="AB121" i="15"/>
  <c r="AD129" i="15"/>
  <c r="AO121" i="15"/>
  <c r="O121" i="15"/>
  <c r="O117" i="15"/>
  <c r="P117" i="15"/>
  <c r="P129" i="15" s="1"/>
  <c r="AB116" i="15"/>
  <c r="AC117" i="15"/>
  <c r="AC129" i="15" s="1"/>
  <c r="AO116" i="15"/>
  <c r="O129" i="15" l="1"/>
  <c r="AO117" i="15"/>
  <c r="AO129" i="15" s="1"/>
  <c r="AB117" i="15"/>
  <c r="AB129" i="15" s="1"/>
  <c r="AP17" i="8"/>
  <c r="AH17" i="8"/>
  <c r="AF17" i="8"/>
  <c r="AC17" i="8"/>
  <c r="Z17" i="8"/>
  <c r="X17" i="8"/>
  <c r="U17" i="8"/>
  <c r="T17" i="8"/>
  <c r="S17" i="8"/>
  <c r="R17" i="8"/>
  <c r="Q17" i="8"/>
  <c r="P17" i="8"/>
  <c r="N17" i="8"/>
  <c r="M17" i="8"/>
  <c r="L17" i="8"/>
  <c r="K17" i="8"/>
  <c r="J17" i="8"/>
  <c r="I17" i="8"/>
  <c r="B19" i="8"/>
  <c r="AR19" i="8" s="1"/>
  <c r="B17" i="8"/>
  <c r="AN17" i="8" s="1"/>
  <c r="B18" i="8"/>
  <c r="AQ18" i="8" s="1"/>
  <c r="B20" i="8"/>
  <c r="AQ20" i="8" s="1"/>
  <c r="B4" i="8"/>
  <c r="B13" i="8"/>
  <c r="AQ13" i="8" s="1"/>
  <c r="B12" i="8"/>
  <c r="AR12" i="8" s="1"/>
  <c r="B11" i="8"/>
  <c r="B10" i="8"/>
  <c r="AQ10" i="8" s="1"/>
  <c r="AQ11" i="8" s="1"/>
  <c r="B6" i="8"/>
  <c r="AQ6" i="8" s="1"/>
  <c r="B5" i="8"/>
  <c r="AR5" i="8" s="1"/>
  <c r="B3" i="8"/>
  <c r="AQ3" i="8" s="1"/>
  <c r="AQ4" i="8" s="1"/>
  <c r="B24" i="5"/>
  <c r="B25" i="5"/>
  <c r="AQ25" i="5" s="1"/>
  <c r="B26" i="5"/>
  <c r="AQ26" i="5" s="1"/>
  <c r="B27" i="5"/>
  <c r="AQ27" i="5" s="1"/>
  <c r="B17" i="5"/>
  <c r="B18" i="5"/>
  <c r="AQ18" i="5" s="1"/>
  <c r="B19" i="5"/>
  <c r="AQ19" i="5" s="1"/>
  <c r="B20" i="5"/>
  <c r="AQ20" i="5" s="1"/>
  <c r="B10" i="5"/>
  <c r="B11" i="5"/>
  <c r="AQ11" i="5" s="1"/>
  <c r="B12" i="5"/>
  <c r="AQ12" i="5" s="1"/>
  <c r="B13" i="5"/>
  <c r="AQ13" i="5" l="1"/>
  <c r="I13" i="5"/>
  <c r="Y17" i="8"/>
  <c r="AG17" i="8"/>
  <c r="AO17" i="8"/>
  <c r="AA17" i="8"/>
  <c r="AI17" i="8"/>
  <c r="AQ17" i="8"/>
  <c r="AB17" i="8"/>
  <c r="AJ17" i="8"/>
  <c r="AR17" i="8"/>
  <c r="AK17" i="8"/>
  <c r="V17" i="8"/>
  <c r="AD17" i="8"/>
  <c r="AL17" i="8"/>
  <c r="O17" i="8"/>
  <c r="W17" i="8"/>
  <c r="AE17" i="8"/>
  <c r="AM17" i="8"/>
  <c r="J18" i="8"/>
  <c r="L18" i="8"/>
  <c r="N18" i="8"/>
  <c r="P18" i="8"/>
  <c r="R18" i="8"/>
  <c r="T18" i="8"/>
  <c r="V18" i="8"/>
  <c r="X18" i="8"/>
  <c r="Z18" i="8"/>
  <c r="AB18" i="8"/>
  <c r="AD18" i="8"/>
  <c r="AF18" i="8"/>
  <c r="AH18" i="8"/>
  <c r="AJ18" i="8"/>
  <c r="AL18" i="8"/>
  <c r="AN18" i="8"/>
  <c r="AP18" i="8"/>
  <c r="AR18" i="8"/>
  <c r="K19" i="8"/>
  <c r="M19" i="8"/>
  <c r="O19" i="8"/>
  <c r="Q19" i="8"/>
  <c r="S19" i="8"/>
  <c r="U19" i="8"/>
  <c r="W19" i="8"/>
  <c r="Y19" i="8"/>
  <c r="AA19" i="8"/>
  <c r="AC19" i="8"/>
  <c r="AE19" i="8"/>
  <c r="AG19" i="8"/>
  <c r="AI19" i="8"/>
  <c r="AK19" i="8"/>
  <c r="AM19" i="8"/>
  <c r="AO19" i="8"/>
  <c r="AQ19" i="8"/>
  <c r="AQ21" i="8" s="1"/>
  <c r="AM25" i="15" s="1"/>
  <c r="J20" i="8"/>
  <c r="L20" i="8"/>
  <c r="N20" i="8"/>
  <c r="P20" i="8"/>
  <c r="R20" i="8"/>
  <c r="T20" i="8"/>
  <c r="V20" i="8"/>
  <c r="X20" i="8"/>
  <c r="Z20" i="8"/>
  <c r="AB20" i="8"/>
  <c r="AD20" i="8"/>
  <c r="AF20" i="8"/>
  <c r="AH20" i="8"/>
  <c r="AJ20" i="8"/>
  <c r="AL20" i="8"/>
  <c r="AN20" i="8"/>
  <c r="AP20" i="8"/>
  <c r="AR20" i="8"/>
  <c r="K18" i="8"/>
  <c r="M18" i="8"/>
  <c r="O18" i="8"/>
  <c r="Q18" i="8"/>
  <c r="S18" i="8"/>
  <c r="U18" i="8"/>
  <c r="W18" i="8"/>
  <c r="Y18" i="8"/>
  <c r="AA18" i="8"/>
  <c r="AC18" i="8"/>
  <c r="AE18" i="8"/>
  <c r="AG18" i="8"/>
  <c r="AI18" i="8"/>
  <c r="AK18" i="8"/>
  <c r="AM18" i="8"/>
  <c r="AO18" i="8"/>
  <c r="J19" i="8"/>
  <c r="L19" i="8"/>
  <c r="N19" i="8"/>
  <c r="P19" i="8"/>
  <c r="R19" i="8"/>
  <c r="T19" i="8"/>
  <c r="V19" i="8"/>
  <c r="X19" i="8"/>
  <c r="Z19" i="8"/>
  <c r="AB19" i="8"/>
  <c r="AD19" i="8"/>
  <c r="AF19" i="8"/>
  <c r="AH19" i="8"/>
  <c r="AJ19" i="8"/>
  <c r="AL19" i="8"/>
  <c r="AN19" i="8"/>
  <c r="AP19" i="8"/>
  <c r="K20" i="8"/>
  <c r="M20" i="8"/>
  <c r="O20" i="8"/>
  <c r="Q20" i="8"/>
  <c r="S20" i="8"/>
  <c r="U20" i="8"/>
  <c r="W20" i="8"/>
  <c r="Y20" i="8"/>
  <c r="AA20" i="8"/>
  <c r="AC20" i="8"/>
  <c r="AE20" i="8"/>
  <c r="AG20" i="8"/>
  <c r="AI20" i="8"/>
  <c r="AK20" i="8"/>
  <c r="AM20" i="8"/>
  <c r="AO20" i="8"/>
  <c r="J10" i="8"/>
  <c r="J11" i="8" s="1"/>
  <c r="L10" i="8"/>
  <c r="L11" i="8" s="1"/>
  <c r="N10" i="8"/>
  <c r="N11" i="8" s="1"/>
  <c r="P10" i="8"/>
  <c r="P11" i="8" s="1"/>
  <c r="R10" i="8"/>
  <c r="R11" i="8" s="1"/>
  <c r="T10" i="8"/>
  <c r="T11" i="8" s="1"/>
  <c r="V10" i="8"/>
  <c r="V11" i="8" s="1"/>
  <c r="X10" i="8"/>
  <c r="X11" i="8" s="1"/>
  <c r="Z10" i="8"/>
  <c r="Z11" i="8" s="1"/>
  <c r="AB10" i="8"/>
  <c r="AB11" i="8" s="1"/>
  <c r="AD10" i="8"/>
  <c r="AD11" i="8" s="1"/>
  <c r="AF10" i="8"/>
  <c r="AF11" i="8" s="1"/>
  <c r="AH10" i="8"/>
  <c r="AH11" i="8" s="1"/>
  <c r="AJ10" i="8"/>
  <c r="AJ11" i="8" s="1"/>
  <c r="AL10" i="8"/>
  <c r="AL11" i="8" s="1"/>
  <c r="AN10" i="8"/>
  <c r="AN11" i="8" s="1"/>
  <c r="AP10" i="8"/>
  <c r="AP11" i="8" s="1"/>
  <c r="AR10" i="8"/>
  <c r="AR11" i="8" s="1"/>
  <c r="K12" i="8"/>
  <c r="M12" i="8"/>
  <c r="O12" i="8"/>
  <c r="Q12" i="8"/>
  <c r="S12" i="8"/>
  <c r="U12" i="8"/>
  <c r="W12" i="8"/>
  <c r="Y12" i="8"/>
  <c r="AA12" i="8"/>
  <c r="AC12" i="8"/>
  <c r="AE12" i="8"/>
  <c r="AG12" i="8"/>
  <c r="AI12" i="8"/>
  <c r="AK12" i="8"/>
  <c r="AM12" i="8"/>
  <c r="AO12" i="8"/>
  <c r="AQ12" i="8"/>
  <c r="AQ14" i="8" s="1"/>
  <c r="AM24" i="15" s="1"/>
  <c r="J13" i="8"/>
  <c r="L13" i="8"/>
  <c r="N13" i="8"/>
  <c r="P13" i="8"/>
  <c r="R13" i="8"/>
  <c r="T13" i="8"/>
  <c r="V13" i="8"/>
  <c r="X13" i="8"/>
  <c r="Z13" i="8"/>
  <c r="AB13" i="8"/>
  <c r="AD13" i="8"/>
  <c r="AF13" i="8"/>
  <c r="AH13" i="8"/>
  <c r="AJ13" i="8"/>
  <c r="AL13" i="8"/>
  <c r="AN13" i="8"/>
  <c r="AP13" i="8"/>
  <c r="AR13" i="8"/>
  <c r="I10" i="8"/>
  <c r="I11" i="8" s="1"/>
  <c r="K10" i="8"/>
  <c r="K11" i="8" s="1"/>
  <c r="M10" i="8"/>
  <c r="M11" i="8" s="1"/>
  <c r="O10" i="8"/>
  <c r="O11" i="8" s="1"/>
  <c r="Q10" i="8"/>
  <c r="Q11" i="8" s="1"/>
  <c r="S10" i="8"/>
  <c r="S11" i="8" s="1"/>
  <c r="U10" i="8"/>
  <c r="U11" i="8" s="1"/>
  <c r="W10" i="8"/>
  <c r="W11" i="8" s="1"/>
  <c r="Y10" i="8"/>
  <c r="Y11" i="8" s="1"/>
  <c r="AA10" i="8"/>
  <c r="AA11" i="8" s="1"/>
  <c r="AC10" i="8"/>
  <c r="AC11" i="8" s="1"/>
  <c r="AE10" i="8"/>
  <c r="AE11" i="8" s="1"/>
  <c r="AG10" i="8"/>
  <c r="AG11" i="8" s="1"/>
  <c r="AI10" i="8"/>
  <c r="AI11" i="8" s="1"/>
  <c r="AK10" i="8"/>
  <c r="AK11" i="8" s="1"/>
  <c r="AM10" i="8"/>
  <c r="AM11" i="8" s="1"/>
  <c r="AO10" i="8"/>
  <c r="AO11" i="8" s="1"/>
  <c r="J12" i="8"/>
  <c r="L12" i="8"/>
  <c r="N12" i="8"/>
  <c r="P12" i="8"/>
  <c r="R12" i="8"/>
  <c r="T12" i="8"/>
  <c r="V12" i="8"/>
  <c r="X12" i="8"/>
  <c r="Z12" i="8"/>
  <c r="AB12" i="8"/>
  <c r="AD12" i="8"/>
  <c r="AF12" i="8"/>
  <c r="AH12" i="8"/>
  <c r="AJ12" i="8"/>
  <c r="AL12" i="8"/>
  <c r="AN12" i="8"/>
  <c r="AP12" i="8"/>
  <c r="K13" i="8"/>
  <c r="M13" i="8"/>
  <c r="O13" i="8"/>
  <c r="Q13" i="8"/>
  <c r="S13" i="8"/>
  <c r="U13" i="8"/>
  <c r="W13" i="8"/>
  <c r="Y13" i="8"/>
  <c r="AA13" i="8"/>
  <c r="AC13" i="8"/>
  <c r="AE13" i="8"/>
  <c r="AG13" i="8"/>
  <c r="AI13" i="8"/>
  <c r="AK13" i="8"/>
  <c r="AM13" i="8"/>
  <c r="AO13" i="8"/>
  <c r="I18" i="8"/>
  <c r="J3" i="8"/>
  <c r="L3" i="8"/>
  <c r="N3" i="8"/>
  <c r="P3" i="8"/>
  <c r="R3" i="8"/>
  <c r="T3" i="8"/>
  <c r="V3" i="8"/>
  <c r="X3" i="8"/>
  <c r="Z3" i="8"/>
  <c r="AB3" i="8"/>
  <c r="AD3" i="8"/>
  <c r="AF3" i="8"/>
  <c r="AH3" i="8"/>
  <c r="AJ3" i="8"/>
  <c r="AL3" i="8"/>
  <c r="AN3" i="8"/>
  <c r="AP3" i="8"/>
  <c r="AR3" i="8"/>
  <c r="I5" i="8"/>
  <c r="K5" i="8"/>
  <c r="M5" i="8"/>
  <c r="O5" i="8"/>
  <c r="Q5" i="8"/>
  <c r="S5" i="8"/>
  <c r="U5" i="8"/>
  <c r="W5" i="8"/>
  <c r="Y5" i="8"/>
  <c r="AA5" i="8"/>
  <c r="AC5" i="8"/>
  <c r="AE5" i="8"/>
  <c r="AG5" i="8"/>
  <c r="AI5" i="8"/>
  <c r="AK5" i="8"/>
  <c r="AM5" i="8"/>
  <c r="AO5" i="8"/>
  <c r="AQ5" i="8"/>
  <c r="AQ7" i="8" s="1"/>
  <c r="AM23" i="15" s="1"/>
  <c r="AM26" i="15" s="1"/>
  <c r="AM80" i="15" s="1"/>
  <c r="AM105" i="15" s="1"/>
  <c r="J6" i="8"/>
  <c r="L6" i="8"/>
  <c r="N6" i="8"/>
  <c r="P6" i="8"/>
  <c r="R6" i="8"/>
  <c r="T6" i="8"/>
  <c r="V6" i="8"/>
  <c r="X6" i="8"/>
  <c r="Z6" i="8"/>
  <c r="AB6" i="8"/>
  <c r="AD6" i="8"/>
  <c r="AF6" i="8"/>
  <c r="AH6" i="8"/>
  <c r="AJ6" i="8"/>
  <c r="AL6" i="8"/>
  <c r="AN6" i="8"/>
  <c r="AP6" i="8"/>
  <c r="AR6" i="8"/>
  <c r="I12" i="8"/>
  <c r="I3" i="8"/>
  <c r="I4" i="8" s="1"/>
  <c r="K3" i="8"/>
  <c r="M3" i="8"/>
  <c r="O3" i="8"/>
  <c r="Q3" i="8"/>
  <c r="S3" i="8"/>
  <c r="U3" i="8"/>
  <c r="W3" i="8"/>
  <c r="Y3" i="8"/>
  <c r="AA3" i="8"/>
  <c r="AC3" i="8"/>
  <c r="AE3" i="8"/>
  <c r="AG3" i="8"/>
  <c r="AI3" i="8"/>
  <c r="AK3" i="8"/>
  <c r="AM3" i="8"/>
  <c r="AO3" i="8"/>
  <c r="J5" i="8"/>
  <c r="L5" i="8"/>
  <c r="N5" i="8"/>
  <c r="P5" i="8"/>
  <c r="R5" i="8"/>
  <c r="T5" i="8"/>
  <c r="V5" i="8"/>
  <c r="X5" i="8"/>
  <c r="Z5" i="8"/>
  <c r="AB5" i="8"/>
  <c r="AD5" i="8"/>
  <c r="AF5" i="8"/>
  <c r="AH5" i="8"/>
  <c r="AJ5" i="8"/>
  <c r="AL5" i="8"/>
  <c r="AN5" i="8"/>
  <c r="AP5" i="8"/>
  <c r="I6" i="8"/>
  <c r="K6" i="8"/>
  <c r="M6" i="8"/>
  <c r="O6" i="8"/>
  <c r="Q6" i="8"/>
  <c r="S6" i="8"/>
  <c r="U6" i="8"/>
  <c r="W6" i="8"/>
  <c r="Y6" i="8"/>
  <c r="AA6" i="8"/>
  <c r="AC6" i="8"/>
  <c r="AE6" i="8"/>
  <c r="AG6" i="8"/>
  <c r="AI6" i="8"/>
  <c r="AK6" i="8"/>
  <c r="AM6" i="8"/>
  <c r="AO6" i="8"/>
  <c r="I13" i="8"/>
  <c r="I20" i="8"/>
  <c r="I19" i="8"/>
  <c r="J18" i="5"/>
  <c r="L18" i="5"/>
  <c r="N18" i="5"/>
  <c r="P18" i="5"/>
  <c r="R18" i="5"/>
  <c r="T18" i="5"/>
  <c r="V18" i="5"/>
  <c r="X18" i="5"/>
  <c r="Z18" i="5"/>
  <c r="AB18" i="5"/>
  <c r="AD18" i="5"/>
  <c r="AF18" i="5"/>
  <c r="AH18" i="5"/>
  <c r="AJ18" i="5"/>
  <c r="AL18" i="5"/>
  <c r="AN18" i="5"/>
  <c r="AP18" i="5"/>
  <c r="AR18" i="5"/>
  <c r="J19" i="5"/>
  <c r="L19" i="5"/>
  <c r="N19" i="5"/>
  <c r="P19" i="5"/>
  <c r="R19" i="5"/>
  <c r="T19" i="5"/>
  <c r="V19" i="5"/>
  <c r="X19" i="5"/>
  <c r="Z19" i="5"/>
  <c r="AB19" i="5"/>
  <c r="AD19" i="5"/>
  <c r="AF19" i="5"/>
  <c r="AH19" i="5"/>
  <c r="AJ19" i="5"/>
  <c r="AL19" i="5"/>
  <c r="AN19" i="5"/>
  <c r="AP19" i="5"/>
  <c r="AR19" i="5"/>
  <c r="J20" i="5"/>
  <c r="L20" i="5"/>
  <c r="N20" i="5"/>
  <c r="P20" i="5"/>
  <c r="R20" i="5"/>
  <c r="T20" i="5"/>
  <c r="V20" i="5"/>
  <c r="X20" i="5"/>
  <c r="Z20" i="5"/>
  <c r="AB20" i="5"/>
  <c r="AD20" i="5"/>
  <c r="AF20" i="5"/>
  <c r="AH20" i="5"/>
  <c r="AJ20" i="5"/>
  <c r="AL20" i="5"/>
  <c r="AN20" i="5"/>
  <c r="AP20" i="5"/>
  <c r="AR20" i="5"/>
  <c r="J25" i="5"/>
  <c r="L25" i="5"/>
  <c r="N25" i="5"/>
  <c r="P25" i="5"/>
  <c r="R25" i="5"/>
  <c r="T25" i="5"/>
  <c r="V25" i="5"/>
  <c r="X25" i="5"/>
  <c r="Z25" i="5"/>
  <c r="AB25" i="5"/>
  <c r="AD25" i="5"/>
  <c r="AF25" i="5"/>
  <c r="AH25" i="5"/>
  <c r="AJ25" i="5"/>
  <c r="AL25" i="5"/>
  <c r="AN25" i="5"/>
  <c r="AP25" i="5"/>
  <c r="AR25" i="5"/>
  <c r="J26" i="5"/>
  <c r="L26" i="5"/>
  <c r="N26" i="5"/>
  <c r="P26" i="5"/>
  <c r="R26" i="5"/>
  <c r="T26" i="5"/>
  <c r="V26" i="5"/>
  <c r="X26" i="5"/>
  <c r="Z26" i="5"/>
  <c r="AB26" i="5"/>
  <c r="AD26" i="5"/>
  <c r="AF26" i="5"/>
  <c r="AH26" i="5"/>
  <c r="AJ26" i="5"/>
  <c r="AL26" i="5"/>
  <c r="AN26" i="5"/>
  <c r="AP26" i="5"/>
  <c r="AR26" i="5"/>
  <c r="J27" i="5"/>
  <c r="L27" i="5"/>
  <c r="N27" i="5"/>
  <c r="P27" i="5"/>
  <c r="R27" i="5"/>
  <c r="T27" i="5"/>
  <c r="V27" i="5"/>
  <c r="X27" i="5"/>
  <c r="Z27" i="5"/>
  <c r="AB27" i="5"/>
  <c r="AD27" i="5"/>
  <c r="AF27" i="5"/>
  <c r="AH27" i="5"/>
  <c r="AJ27" i="5"/>
  <c r="AL27" i="5"/>
  <c r="AN27" i="5"/>
  <c r="AP27" i="5"/>
  <c r="AR27" i="5"/>
  <c r="I18" i="5"/>
  <c r="K18" i="5"/>
  <c r="M18" i="5"/>
  <c r="O18" i="5"/>
  <c r="Q18" i="5"/>
  <c r="S18" i="5"/>
  <c r="U18" i="5"/>
  <c r="W18" i="5"/>
  <c r="Y18" i="5"/>
  <c r="AA18" i="5"/>
  <c r="AC18" i="5"/>
  <c r="AE18" i="5"/>
  <c r="AG18" i="5"/>
  <c r="AI18" i="5"/>
  <c r="AK18" i="5"/>
  <c r="AM18" i="5"/>
  <c r="AO18" i="5"/>
  <c r="I19" i="5"/>
  <c r="K19" i="5"/>
  <c r="M19" i="5"/>
  <c r="O19" i="5"/>
  <c r="Q19" i="5"/>
  <c r="S19" i="5"/>
  <c r="U19" i="5"/>
  <c r="W19" i="5"/>
  <c r="Y19" i="5"/>
  <c r="AA19" i="5"/>
  <c r="AC19" i="5"/>
  <c r="AE19" i="5"/>
  <c r="AG19" i="5"/>
  <c r="AI19" i="5"/>
  <c r="AK19" i="5"/>
  <c r="AM19" i="5"/>
  <c r="AO19" i="5"/>
  <c r="I20" i="5"/>
  <c r="K20" i="5"/>
  <c r="M20" i="5"/>
  <c r="O20" i="5"/>
  <c r="Q20" i="5"/>
  <c r="S20" i="5"/>
  <c r="U20" i="5"/>
  <c r="W20" i="5"/>
  <c r="Y20" i="5"/>
  <c r="AA20" i="5"/>
  <c r="AC20" i="5"/>
  <c r="AE20" i="5"/>
  <c r="AG20" i="5"/>
  <c r="AI20" i="5"/>
  <c r="AK20" i="5"/>
  <c r="AM20" i="5"/>
  <c r="AO20" i="5"/>
  <c r="I25" i="5"/>
  <c r="K25" i="5"/>
  <c r="M25" i="5"/>
  <c r="O25" i="5"/>
  <c r="Q25" i="5"/>
  <c r="S25" i="5"/>
  <c r="U25" i="5"/>
  <c r="W25" i="5"/>
  <c r="Y25" i="5"/>
  <c r="AA25" i="5"/>
  <c r="AC25" i="5"/>
  <c r="AE25" i="5"/>
  <c r="AG25" i="5"/>
  <c r="AI25" i="5"/>
  <c r="AK25" i="5"/>
  <c r="AM25" i="5"/>
  <c r="AO25" i="5"/>
  <c r="I26" i="5"/>
  <c r="K26" i="5"/>
  <c r="M26" i="5"/>
  <c r="O26" i="5"/>
  <c r="Q26" i="5"/>
  <c r="S26" i="5"/>
  <c r="U26" i="5"/>
  <c r="W26" i="5"/>
  <c r="Y26" i="5"/>
  <c r="AA26" i="5"/>
  <c r="AC26" i="5"/>
  <c r="AE26" i="5"/>
  <c r="AG26" i="5"/>
  <c r="AI26" i="5"/>
  <c r="AK26" i="5"/>
  <c r="AM26" i="5"/>
  <c r="AO26" i="5"/>
  <c r="I27" i="5"/>
  <c r="K27" i="5"/>
  <c r="M27" i="5"/>
  <c r="O27" i="5"/>
  <c r="Q27" i="5"/>
  <c r="S27" i="5"/>
  <c r="U27" i="5"/>
  <c r="W27" i="5"/>
  <c r="Y27" i="5"/>
  <c r="AA27" i="5"/>
  <c r="AC27" i="5"/>
  <c r="AE27" i="5"/>
  <c r="AG27" i="5"/>
  <c r="AI27" i="5"/>
  <c r="AK27" i="5"/>
  <c r="AM27" i="5"/>
  <c r="AO27" i="5"/>
  <c r="J11" i="5"/>
  <c r="L11" i="5"/>
  <c r="N11" i="5"/>
  <c r="P11" i="5"/>
  <c r="R11" i="5"/>
  <c r="T11" i="5"/>
  <c r="V11" i="5"/>
  <c r="X11" i="5"/>
  <c r="Z11" i="5"/>
  <c r="AB11" i="5"/>
  <c r="AD11" i="5"/>
  <c r="AF11" i="5"/>
  <c r="AH11" i="5"/>
  <c r="AJ11" i="5"/>
  <c r="AL11" i="5"/>
  <c r="AN11" i="5"/>
  <c r="AP11" i="5"/>
  <c r="AR11" i="5"/>
  <c r="J12" i="5"/>
  <c r="L12" i="5"/>
  <c r="N12" i="5"/>
  <c r="P12" i="5"/>
  <c r="R12" i="5"/>
  <c r="T12" i="5"/>
  <c r="V12" i="5"/>
  <c r="X12" i="5"/>
  <c r="Z12" i="5"/>
  <c r="AB12" i="5"/>
  <c r="AD12" i="5"/>
  <c r="AF12" i="5"/>
  <c r="AH12" i="5"/>
  <c r="AJ12" i="5"/>
  <c r="AL12" i="5"/>
  <c r="AN12" i="5"/>
  <c r="AP12" i="5"/>
  <c r="AR12" i="5"/>
  <c r="J13" i="5"/>
  <c r="L13" i="5"/>
  <c r="N13" i="5"/>
  <c r="P13" i="5"/>
  <c r="R13" i="5"/>
  <c r="T13" i="5"/>
  <c r="V13" i="5"/>
  <c r="X13" i="5"/>
  <c r="Z13" i="5"/>
  <c r="AB13" i="5"/>
  <c r="AD13" i="5"/>
  <c r="AF13" i="5"/>
  <c r="AH13" i="5"/>
  <c r="AJ13" i="5"/>
  <c r="AL13" i="5"/>
  <c r="AN13" i="5"/>
  <c r="AP13" i="5"/>
  <c r="AR13" i="5"/>
  <c r="I11" i="5"/>
  <c r="K11" i="5"/>
  <c r="M11" i="5"/>
  <c r="O11" i="5"/>
  <c r="Q11" i="5"/>
  <c r="S11" i="5"/>
  <c r="U11" i="5"/>
  <c r="W11" i="5"/>
  <c r="Y11" i="5"/>
  <c r="AA11" i="5"/>
  <c r="AC11" i="5"/>
  <c r="AE11" i="5"/>
  <c r="AG11" i="5"/>
  <c r="AI11" i="5"/>
  <c r="AK11" i="5"/>
  <c r="AM11" i="5"/>
  <c r="AO11" i="5"/>
  <c r="I12" i="5"/>
  <c r="K12" i="5"/>
  <c r="M12" i="5"/>
  <c r="O12" i="5"/>
  <c r="Q12" i="5"/>
  <c r="S12" i="5"/>
  <c r="U12" i="5"/>
  <c r="W12" i="5"/>
  <c r="Y12" i="5"/>
  <c r="AA12" i="5"/>
  <c r="AC12" i="5"/>
  <c r="AE12" i="5"/>
  <c r="AG12" i="5"/>
  <c r="AI12" i="5"/>
  <c r="AK12" i="5"/>
  <c r="AM12" i="5"/>
  <c r="AO12" i="5"/>
  <c r="K13" i="5"/>
  <c r="M13" i="5"/>
  <c r="O13" i="5"/>
  <c r="Q13" i="5"/>
  <c r="S13" i="5"/>
  <c r="U13" i="5"/>
  <c r="W13" i="5"/>
  <c r="Y13" i="5"/>
  <c r="AA13" i="5"/>
  <c r="AC13" i="5"/>
  <c r="AE13" i="5"/>
  <c r="AG13" i="5"/>
  <c r="AI13" i="5"/>
  <c r="AK13" i="5"/>
  <c r="AM13" i="5"/>
  <c r="AO13" i="5"/>
  <c r="B3" i="5"/>
  <c r="B4" i="5"/>
  <c r="AQ4" i="5" s="1"/>
  <c r="B5" i="5"/>
  <c r="B6" i="5"/>
  <c r="AT29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B16" i="2"/>
  <c r="B18" i="2"/>
  <c r="B19" i="2"/>
  <c r="AT55" i="2"/>
  <c r="AS55" i="2"/>
  <c r="AR55" i="2"/>
  <c r="AQ55" i="2"/>
  <c r="AP55" i="2"/>
  <c r="AO55" i="2"/>
  <c r="AN55" i="2"/>
  <c r="AM55" i="2"/>
  <c r="AL55" i="2"/>
  <c r="AT54" i="2"/>
  <c r="AS54" i="2"/>
  <c r="AR54" i="2"/>
  <c r="AQ54" i="2"/>
  <c r="AP54" i="2"/>
  <c r="AO54" i="2"/>
  <c r="AN54" i="2"/>
  <c r="AM54" i="2"/>
  <c r="AL54" i="2"/>
  <c r="AK54" i="2"/>
  <c r="AJ54" i="2"/>
  <c r="AI54" i="2"/>
  <c r="AH54" i="2"/>
  <c r="AG54" i="2"/>
  <c r="AF54" i="2"/>
  <c r="AE54" i="2"/>
  <c r="AD54" i="2"/>
  <c r="AC54" i="2"/>
  <c r="AB54" i="2"/>
  <c r="AA54" i="2"/>
  <c r="Z54" i="2"/>
  <c r="AT65" i="2"/>
  <c r="AS65" i="2"/>
  <c r="AR65" i="2"/>
  <c r="AQ65" i="2"/>
  <c r="AP65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T75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AH74" i="2"/>
  <c r="B62" i="2"/>
  <c r="B64" i="2"/>
  <c r="B65" i="2"/>
  <c r="B56" i="2"/>
  <c r="B58" i="2"/>
  <c r="B59" i="2"/>
  <c r="B50" i="2"/>
  <c r="B52" i="2"/>
  <c r="B53" i="2"/>
  <c r="AQ6" i="5" l="1"/>
  <c r="I6" i="5"/>
  <c r="AR5" i="5"/>
  <c r="I5" i="5"/>
  <c r="AO21" i="8"/>
  <c r="AK25" i="15" s="1"/>
  <c r="AK21" i="8"/>
  <c r="AG25" i="15" s="1"/>
  <c r="AG21" i="8"/>
  <c r="AC25" i="15" s="1"/>
  <c r="AC21" i="8"/>
  <c r="X25" i="15" s="1"/>
  <c r="Y21" i="8"/>
  <c r="T25" i="15" s="1"/>
  <c r="U21" i="8"/>
  <c r="P25" i="15" s="1"/>
  <c r="Q21" i="8"/>
  <c r="K25" i="15" s="1"/>
  <c r="M21" i="8"/>
  <c r="G25" i="15" s="1"/>
  <c r="AP21" i="8"/>
  <c r="AL25" i="15" s="1"/>
  <c r="AL21" i="8"/>
  <c r="AH25" i="15" s="1"/>
  <c r="AH21" i="8"/>
  <c r="AD25" i="15" s="1"/>
  <c r="AD21" i="8"/>
  <c r="Y25" i="15" s="1"/>
  <c r="Z21" i="8"/>
  <c r="U25" i="15" s="1"/>
  <c r="V21" i="8"/>
  <c r="Q25" i="15" s="1"/>
  <c r="R21" i="8"/>
  <c r="L25" i="15" s="1"/>
  <c r="N21" i="8"/>
  <c r="H25" i="15" s="1"/>
  <c r="J21" i="8"/>
  <c r="D25" i="15" s="1"/>
  <c r="I21" i="8"/>
  <c r="C25" i="15" s="1"/>
  <c r="AM21" i="8"/>
  <c r="AI25" i="15" s="1"/>
  <c r="AI21" i="8"/>
  <c r="AE25" i="15" s="1"/>
  <c r="AE21" i="8"/>
  <c r="Z25" i="15" s="1"/>
  <c r="AA21" i="8"/>
  <c r="V25" i="15" s="1"/>
  <c r="W21" i="8"/>
  <c r="R25" i="15" s="1"/>
  <c r="S21" i="8"/>
  <c r="M25" i="15" s="1"/>
  <c r="O21" i="8"/>
  <c r="I25" i="15" s="1"/>
  <c r="K21" i="8"/>
  <c r="E25" i="15" s="1"/>
  <c r="AR21" i="8"/>
  <c r="AN25" i="15" s="1"/>
  <c r="AN21" i="8"/>
  <c r="AJ25" i="15" s="1"/>
  <c r="AJ21" i="8"/>
  <c r="AF25" i="15" s="1"/>
  <c r="AF21" i="8"/>
  <c r="AA25" i="15" s="1"/>
  <c r="AB21" i="8"/>
  <c r="W25" i="15" s="1"/>
  <c r="X21" i="8"/>
  <c r="S25" i="15" s="1"/>
  <c r="T21" i="8"/>
  <c r="N25" i="15" s="1"/>
  <c r="P21" i="8"/>
  <c r="J25" i="15" s="1"/>
  <c r="L21" i="8"/>
  <c r="F25" i="15" s="1"/>
  <c r="AQ23" i="8"/>
  <c r="AO14" i="8"/>
  <c r="AK24" i="15" s="1"/>
  <c r="AK14" i="8"/>
  <c r="AG24" i="15" s="1"/>
  <c r="AG14" i="8"/>
  <c r="AC24" i="15" s="1"/>
  <c r="AC14" i="8"/>
  <c r="X24" i="15" s="1"/>
  <c r="Y14" i="8"/>
  <c r="T24" i="15" s="1"/>
  <c r="U14" i="8"/>
  <c r="P24" i="15" s="1"/>
  <c r="Q14" i="8"/>
  <c r="K24" i="15" s="1"/>
  <c r="M14" i="8"/>
  <c r="G24" i="15" s="1"/>
  <c r="AR14" i="8"/>
  <c r="AN24" i="15" s="1"/>
  <c r="AN14" i="8"/>
  <c r="AJ24" i="15" s="1"/>
  <c r="AJ14" i="8"/>
  <c r="AF24" i="15" s="1"/>
  <c r="AF14" i="8"/>
  <c r="AA24" i="15" s="1"/>
  <c r="AB14" i="8"/>
  <c r="W24" i="15" s="1"/>
  <c r="X14" i="8"/>
  <c r="S24" i="15" s="1"/>
  <c r="T14" i="8"/>
  <c r="N24" i="15" s="1"/>
  <c r="P14" i="8"/>
  <c r="J24" i="15" s="1"/>
  <c r="L14" i="8"/>
  <c r="F24" i="15" s="1"/>
  <c r="AM14" i="8"/>
  <c r="AI24" i="15" s="1"/>
  <c r="AI14" i="8"/>
  <c r="AE24" i="15" s="1"/>
  <c r="AE14" i="8"/>
  <c r="Z24" i="15" s="1"/>
  <c r="AA14" i="8"/>
  <c r="V24" i="15" s="1"/>
  <c r="W14" i="8"/>
  <c r="R24" i="15" s="1"/>
  <c r="S14" i="8"/>
  <c r="M24" i="15" s="1"/>
  <c r="O14" i="8"/>
  <c r="I24" i="15" s="1"/>
  <c r="K14" i="8"/>
  <c r="E24" i="15" s="1"/>
  <c r="AP14" i="8"/>
  <c r="AL24" i="15" s="1"/>
  <c r="AL14" i="8"/>
  <c r="AH24" i="15" s="1"/>
  <c r="AH14" i="8"/>
  <c r="AD24" i="15" s="1"/>
  <c r="AD14" i="8"/>
  <c r="Y24" i="15" s="1"/>
  <c r="Z14" i="8"/>
  <c r="U24" i="15" s="1"/>
  <c r="V14" i="8"/>
  <c r="Q24" i="15" s="1"/>
  <c r="R14" i="8"/>
  <c r="L24" i="15" s="1"/>
  <c r="N14" i="8"/>
  <c r="H24" i="15" s="1"/>
  <c r="J14" i="8"/>
  <c r="D24" i="15" s="1"/>
  <c r="I14" i="8"/>
  <c r="C24" i="15" s="1"/>
  <c r="AM4" i="8"/>
  <c r="AM7" i="8" s="1"/>
  <c r="AI23" i="15" s="1"/>
  <c r="AI4" i="8"/>
  <c r="AI7" i="8" s="1"/>
  <c r="AE23" i="15" s="1"/>
  <c r="AE26" i="15" s="1"/>
  <c r="AE80" i="15" s="1"/>
  <c r="AE105" i="15" s="1"/>
  <c r="AE4" i="8"/>
  <c r="AE7" i="8" s="1"/>
  <c r="Z23" i="15" s="1"/>
  <c r="Z26" i="15" s="1"/>
  <c r="Z80" i="15" s="1"/>
  <c r="Z105" i="15" s="1"/>
  <c r="AA4" i="8"/>
  <c r="AA7" i="8" s="1"/>
  <c r="V23" i="15" s="1"/>
  <c r="V26" i="15" s="1"/>
  <c r="V80" i="15" s="1"/>
  <c r="V105" i="15" s="1"/>
  <c r="W4" i="8"/>
  <c r="W7" i="8" s="1"/>
  <c r="R23" i="15" s="1"/>
  <c r="R26" i="15" s="1"/>
  <c r="R80" i="15" s="1"/>
  <c r="R105" i="15" s="1"/>
  <c r="S4" i="8"/>
  <c r="S7" i="8" s="1"/>
  <c r="M23" i="15" s="1"/>
  <c r="O4" i="8"/>
  <c r="O7" i="8" s="1"/>
  <c r="I23" i="15" s="1"/>
  <c r="I26" i="15" s="1"/>
  <c r="I80" i="15" s="1"/>
  <c r="I105" i="15" s="1"/>
  <c r="K4" i="8"/>
  <c r="K7" i="8" s="1"/>
  <c r="E23" i="15" s="1"/>
  <c r="E26" i="15" s="1"/>
  <c r="E80" i="15" s="1"/>
  <c r="E105" i="15" s="1"/>
  <c r="AR4" i="8"/>
  <c r="AR7" i="8" s="1"/>
  <c r="AN23" i="15" s="1"/>
  <c r="AN4" i="8"/>
  <c r="AN7" i="8" s="1"/>
  <c r="AJ23" i="15" s="1"/>
  <c r="AJ26" i="15" s="1"/>
  <c r="AJ80" i="15" s="1"/>
  <c r="AJ105" i="15" s="1"/>
  <c r="AJ4" i="8"/>
  <c r="AJ7" i="8" s="1"/>
  <c r="AF23" i="15" s="1"/>
  <c r="AF26" i="15" s="1"/>
  <c r="AF80" i="15" s="1"/>
  <c r="AF105" i="15" s="1"/>
  <c r="AF4" i="8"/>
  <c r="AF7" i="8" s="1"/>
  <c r="AA23" i="15" s="1"/>
  <c r="AA26" i="15" s="1"/>
  <c r="AA80" i="15" s="1"/>
  <c r="AA105" i="15" s="1"/>
  <c r="AB4" i="8"/>
  <c r="AB7" i="8" s="1"/>
  <c r="W23" i="15" s="1"/>
  <c r="W26" i="15" s="1"/>
  <c r="W80" i="15" s="1"/>
  <c r="W105" i="15" s="1"/>
  <c r="X4" i="8"/>
  <c r="X7" i="8" s="1"/>
  <c r="S23" i="15" s="1"/>
  <c r="S26" i="15" s="1"/>
  <c r="S80" i="15" s="1"/>
  <c r="S105" i="15" s="1"/>
  <c r="T4" i="8"/>
  <c r="T7" i="8" s="1"/>
  <c r="N23" i="15" s="1"/>
  <c r="P4" i="8"/>
  <c r="P7" i="8" s="1"/>
  <c r="J23" i="15" s="1"/>
  <c r="J26" i="15" s="1"/>
  <c r="J80" i="15" s="1"/>
  <c r="J105" i="15" s="1"/>
  <c r="L4" i="8"/>
  <c r="L7" i="8" s="1"/>
  <c r="F23" i="15" s="1"/>
  <c r="AO4" i="8"/>
  <c r="AO7" i="8" s="1"/>
  <c r="AK23" i="15" s="1"/>
  <c r="AK26" i="15" s="1"/>
  <c r="AK80" i="15" s="1"/>
  <c r="AK105" i="15" s="1"/>
  <c r="AK4" i="8"/>
  <c r="AK7" i="8" s="1"/>
  <c r="AG23" i="15" s="1"/>
  <c r="AG26" i="15" s="1"/>
  <c r="AG80" i="15" s="1"/>
  <c r="AG105" i="15" s="1"/>
  <c r="AG4" i="8"/>
  <c r="AG7" i="8" s="1"/>
  <c r="AC23" i="15" s="1"/>
  <c r="AC4" i="8"/>
  <c r="AC7" i="8" s="1"/>
  <c r="X23" i="15" s="1"/>
  <c r="X26" i="15" s="1"/>
  <c r="X80" i="15" s="1"/>
  <c r="X105" i="15" s="1"/>
  <c r="Y4" i="8"/>
  <c r="Y7" i="8" s="1"/>
  <c r="T23" i="15" s="1"/>
  <c r="T26" i="15" s="1"/>
  <c r="T80" i="15" s="1"/>
  <c r="T105" i="15" s="1"/>
  <c r="U4" i="8"/>
  <c r="U7" i="8" s="1"/>
  <c r="P23" i="15" s="1"/>
  <c r="Q4" i="8"/>
  <c r="Q7" i="8" s="1"/>
  <c r="K23" i="15" s="1"/>
  <c r="M4" i="8"/>
  <c r="M7" i="8" s="1"/>
  <c r="G23" i="15" s="1"/>
  <c r="G26" i="15" s="1"/>
  <c r="G80" i="15" s="1"/>
  <c r="G105" i="15" s="1"/>
  <c r="AP4" i="8"/>
  <c r="AP7" i="8" s="1"/>
  <c r="AL23" i="15" s="1"/>
  <c r="AL26" i="15" s="1"/>
  <c r="AL80" i="15" s="1"/>
  <c r="AL105" i="15" s="1"/>
  <c r="AL4" i="8"/>
  <c r="AL7" i="8" s="1"/>
  <c r="AH23" i="15" s="1"/>
  <c r="AH26" i="15" s="1"/>
  <c r="AH80" i="15" s="1"/>
  <c r="AH105" i="15" s="1"/>
  <c r="AH4" i="8"/>
  <c r="AH7" i="8" s="1"/>
  <c r="AD23" i="15" s="1"/>
  <c r="AD26" i="15" s="1"/>
  <c r="AD80" i="15" s="1"/>
  <c r="AD105" i="15" s="1"/>
  <c r="AD4" i="8"/>
  <c r="AD7" i="8" s="1"/>
  <c r="Y23" i="15" s="1"/>
  <c r="Y26" i="15" s="1"/>
  <c r="Y80" i="15" s="1"/>
  <c r="Y105" i="15" s="1"/>
  <c r="Z4" i="8"/>
  <c r="Z7" i="8" s="1"/>
  <c r="U23" i="15" s="1"/>
  <c r="U26" i="15" s="1"/>
  <c r="U80" i="15" s="1"/>
  <c r="U105" i="15" s="1"/>
  <c r="V4" i="8"/>
  <c r="V7" i="8" s="1"/>
  <c r="Q23" i="15" s="1"/>
  <c r="R4" i="8"/>
  <c r="R7" i="8" s="1"/>
  <c r="L23" i="15" s="1"/>
  <c r="L26" i="15" s="1"/>
  <c r="L80" i="15" s="1"/>
  <c r="L105" i="15" s="1"/>
  <c r="N4" i="8"/>
  <c r="N7" i="8" s="1"/>
  <c r="H23" i="15" s="1"/>
  <c r="H26" i="15" s="1"/>
  <c r="H80" i="15" s="1"/>
  <c r="H105" i="15" s="1"/>
  <c r="J4" i="8"/>
  <c r="J7" i="8" s="1"/>
  <c r="D23" i="15" s="1"/>
  <c r="D26" i="15" s="1"/>
  <c r="D80" i="15" s="1"/>
  <c r="D105" i="15" s="1"/>
  <c r="I7" i="8"/>
  <c r="C23" i="15" s="1"/>
  <c r="J4" i="5"/>
  <c r="L4" i="5"/>
  <c r="N4" i="5"/>
  <c r="P4" i="5"/>
  <c r="R4" i="5"/>
  <c r="T4" i="5"/>
  <c r="V4" i="5"/>
  <c r="X4" i="5"/>
  <c r="Z4" i="5"/>
  <c r="AB4" i="5"/>
  <c r="AD4" i="5"/>
  <c r="AF4" i="5"/>
  <c r="AH4" i="5"/>
  <c r="AJ4" i="5"/>
  <c r="AL4" i="5"/>
  <c r="AN4" i="5"/>
  <c r="AP4" i="5"/>
  <c r="AR4" i="5"/>
  <c r="K5" i="5"/>
  <c r="M5" i="5"/>
  <c r="O5" i="5"/>
  <c r="Q5" i="5"/>
  <c r="S5" i="5"/>
  <c r="U5" i="5"/>
  <c r="W5" i="5"/>
  <c r="Y5" i="5"/>
  <c r="AA5" i="5"/>
  <c r="AC5" i="5"/>
  <c r="AE5" i="5"/>
  <c r="AG5" i="5"/>
  <c r="AI5" i="5"/>
  <c r="AK5" i="5"/>
  <c r="AM5" i="5"/>
  <c r="AO5" i="5"/>
  <c r="AQ5" i="5"/>
  <c r="J6" i="5"/>
  <c r="L6" i="5"/>
  <c r="N6" i="5"/>
  <c r="P6" i="5"/>
  <c r="R6" i="5"/>
  <c r="T6" i="5"/>
  <c r="V6" i="5"/>
  <c r="X6" i="5"/>
  <c r="Z6" i="5"/>
  <c r="AB6" i="5"/>
  <c r="AD6" i="5"/>
  <c r="AF6" i="5"/>
  <c r="AH6" i="5"/>
  <c r="AJ6" i="5"/>
  <c r="AL6" i="5"/>
  <c r="AN6" i="5"/>
  <c r="AP6" i="5"/>
  <c r="AR6" i="5"/>
  <c r="K4" i="5"/>
  <c r="M4" i="5"/>
  <c r="O4" i="5"/>
  <c r="Q4" i="5"/>
  <c r="S4" i="5"/>
  <c r="U4" i="5"/>
  <c r="W4" i="5"/>
  <c r="Y4" i="5"/>
  <c r="AA4" i="5"/>
  <c r="AC4" i="5"/>
  <c r="AE4" i="5"/>
  <c r="AG4" i="5"/>
  <c r="AI4" i="5"/>
  <c r="AK4" i="5"/>
  <c r="AM4" i="5"/>
  <c r="AO4" i="5"/>
  <c r="J5" i="5"/>
  <c r="L5" i="5"/>
  <c r="N5" i="5"/>
  <c r="P5" i="5"/>
  <c r="R5" i="5"/>
  <c r="T5" i="5"/>
  <c r="V5" i="5"/>
  <c r="X5" i="5"/>
  <c r="Z5" i="5"/>
  <c r="AB5" i="5"/>
  <c r="AD5" i="5"/>
  <c r="AF5" i="5"/>
  <c r="AH5" i="5"/>
  <c r="AJ5" i="5"/>
  <c r="AL5" i="5"/>
  <c r="AN5" i="5"/>
  <c r="AP5" i="5"/>
  <c r="K6" i="5"/>
  <c r="M6" i="5"/>
  <c r="O6" i="5"/>
  <c r="Q6" i="5"/>
  <c r="S6" i="5"/>
  <c r="U6" i="5"/>
  <c r="W6" i="5"/>
  <c r="Y6" i="5"/>
  <c r="AA6" i="5"/>
  <c r="AC6" i="5"/>
  <c r="AE6" i="5"/>
  <c r="AG6" i="5"/>
  <c r="AI6" i="5"/>
  <c r="AK6" i="5"/>
  <c r="AM6" i="5"/>
  <c r="AO6" i="5"/>
  <c r="I4" i="5"/>
  <c r="AT9" i="2"/>
  <c r="AS9" i="2"/>
  <c r="AR9" i="2"/>
  <c r="AQ9" i="2"/>
  <c r="AP9" i="2"/>
  <c r="AO9" i="2"/>
  <c r="AN9" i="2"/>
  <c r="AM9" i="2"/>
  <c r="AL9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Z8" i="2"/>
  <c r="B4" i="2"/>
  <c r="B6" i="2"/>
  <c r="B7" i="2"/>
  <c r="AT19" i="2"/>
  <c r="AS19" i="2"/>
  <c r="AR19" i="2"/>
  <c r="AQ19" i="2"/>
  <c r="AP19" i="2"/>
  <c r="AO19" i="2"/>
  <c r="AN19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B10" i="2"/>
  <c r="B12" i="2"/>
  <c r="B13" i="2"/>
  <c r="AT39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L58" i="1"/>
  <c r="AW57" i="1"/>
  <c r="AV57" i="1"/>
  <c r="AU57" i="1"/>
  <c r="AT57" i="1"/>
  <c r="Y57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J56" i="1"/>
  <c r="AI56" i="1"/>
  <c r="AH56" i="1"/>
  <c r="AG56" i="1"/>
  <c r="L56" i="1"/>
  <c r="AS68" i="1"/>
  <c r="AR68" i="1"/>
  <c r="AQ68" i="1"/>
  <c r="AP68" i="1"/>
  <c r="AO68" i="1"/>
  <c r="AN68" i="1"/>
  <c r="AM68" i="1"/>
  <c r="AL68" i="1"/>
  <c r="AD67" i="1"/>
  <c r="AC67" i="1"/>
  <c r="AB67" i="1"/>
  <c r="AA67" i="1"/>
  <c r="Z67" i="1"/>
  <c r="Y67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Q66" i="1"/>
  <c r="P66" i="1"/>
  <c r="O66" i="1"/>
  <c r="N66" i="1"/>
  <c r="M66" i="1"/>
  <c r="L66" i="1"/>
  <c r="AO23" i="15" l="1"/>
  <c r="AC26" i="15"/>
  <c r="AO25" i="15"/>
  <c r="O23" i="15"/>
  <c r="C26" i="15"/>
  <c r="AB24" i="15"/>
  <c r="O25" i="15"/>
  <c r="F26" i="15"/>
  <c r="F80" i="15" s="1"/>
  <c r="F105" i="15" s="1"/>
  <c r="AN26" i="15"/>
  <c r="AN80" i="15" s="1"/>
  <c r="AN105" i="15" s="1"/>
  <c r="AI26" i="15"/>
  <c r="AI80" i="15" s="1"/>
  <c r="AI105" i="15" s="1"/>
  <c r="K26" i="15"/>
  <c r="K80" i="15" s="1"/>
  <c r="K105" i="15" s="1"/>
  <c r="O24" i="15"/>
  <c r="AO24" i="15"/>
  <c r="Q26" i="15"/>
  <c r="Q80" i="15" s="1"/>
  <c r="Q105" i="15" s="1"/>
  <c r="AB23" i="15"/>
  <c r="P26" i="15"/>
  <c r="N26" i="15"/>
  <c r="N80" i="15" s="1"/>
  <c r="N105" i="15" s="1"/>
  <c r="AB25" i="15"/>
  <c r="M26" i="15"/>
  <c r="M80" i="15" s="1"/>
  <c r="M105" i="15" s="1"/>
  <c r="N23" i="8"/>
  <c r="V23" i="8"/>
  <c r="AD23" i="8"/>
  <c r="AL23" i="8"/>
  <c r="M23" i="8"/>
  <c r="U23" i="8"/>
  <c r="AC23" i="8"/>
  <c r="AK23" i="8"/>
  <c r="L23" i="8"/>
  <c r="T23" i="8"/>
  <c r="AB23" i="8"/>
  <c r="AJ23" i="8"/>
  <c r="AR23" i="8"/>
  <c r="AR24" i="8" s="1"/>
  <c r="O23" i="8"/>
  <c r="W23" i="8"/>
  <c r="AE23" i="8"/>
  <c r="AM23" i="8"/>
  <c r="J23" i="8"/>
  <c r="R23" i="8"/>
  <c r="Z23" i="8"/>
  <c r="Z24" i="8" s="1"/>
  <c r="AH23" i="8"/>
  <c r="AP23" i="8"/>
  <c r="Q23" i="8"/>
  <c r="Y23" i="8"/>
  <c r="AG23" i="8"/>
  <c r="AO23" i="8"/>
  <c r="P23" i="8"/>
  <c r="X23" i="8"/>
  <c r="AF23" i="8"/>
  <c r="AN23" i="8"/>
  <c r="K23" i="8"/>
  <c r="S23" i="8"/>
  <c r="AA23" i="8"/>
  <c r="AB24" i="8" s="1"/>
  <c r="AI23" i="8"/>
  <c r="I23" i="8"/>
  <c r="AQ24" i="8"/>
  <c r="AD24" i="8"/>
  <c r="B25" i="2"/>
  <c r="B24" i="2"/>
  <c r="B22" i="2"/>
  <c r="C80" i="15" l="1"/>
  <c r="O26" i="15"/>
  <c r="AB26" i="15"/>
  <c r="P80" i="15"/>
  <c r="L24" i="8"/>
  <c r="K24" i="8"/>
  <c r="AC80" i="15"/>
  <c r="AO26" i="15"/>
  <c r="AH24" i="8"/>
  <c r="N24" i="8"/>
  <c r="R24" i="8"/>
  <c r="U24" i="8"/>
  <c r="AI24" i="8"/>
  <c r="AJ24" i="8"/>
  <c r="T24" i="8"/>
  <c r="AL24" i="8"/>
  <c r="V24" i="8"/>
  <c r="S24" i="8"/>
  <c r="AK24" i="8"/>
  <c r="AP24" i="8"/>
  <c r="AA24" i="8"/>
  <c r="AN24" i="8"/>
  <c r="X24" i="8"/>
  <c r="J24" i="8"/>
  <c r="AF24" i="8"/>
  <c r="P24" i="8"/>
  <c r="AC24" i="8"/>
  <c r="M24" i="8"/>
  <c r="AG24" i="8"/>
  <c r="Q24" i="8"/>
  <c r="AE24" i="8"/>
  <c r="O24" i="8"/>
  <c r="AO24" i="8"/>
  <c r="Y24" i="8"/>
  <c r="AM24" i="8"/>
  <c r="W24" i="8"/>
  <c r="B65" i="1"/>
  <c r="K70" i="1"/>
  <c r="K60" i="1"/>
  <c r="X67" i="1"/>
  <c r="B67" i="1"/>
  <c r="X68" i="1"/>
  <c r="AK68" i="1"/>
  <c r="B68" i="1"/>
  <c r="P105" i="15" l="1"/>
  <c r="AB80" i="15"/>
  <c r="AB105" i="15" s="1"/>
  <c r="AO80" i="15"/>
  <c r="AO105" i="15" s="1"/>
  <c r="AC105" i="15"/>
  <c r="O80" i="15"/>
  <c r="O105" i="15" s="1"/>
  <c r="C105" i="15"/>
  <c r="N69" i="1"/>
  <c r="E100" i="22" s="1"/>
  <c r="M69" i="1"/>
  <c r="D100" i="22" s="1"/>
  <c r="O69" i="1"/>
  <c r="F100" i="22" s="1"/>
  <c r="B54" i="1"/>
  <c r="B55" i="1"/>
  <c r="B56" i="1"/>
  <c r="AW54" i="1" l="1"/>
  <c r="AO54" i="1"/>
  <c r="O54" i="1"/>
  <c r="AV54" i="1"/>
  <c r="AN54" i="1"/>
  <c r="AE54" i="1"/>
  <c r="V54" i="1"/>
  <c r="N54" i="1"/>
  <c r="Y54" i="1"/>
  <c r="W54" i="1"/>
  <c r="AU54" i="1"/>
  <c r="AM54" i="1"/>
  <c r="AD54" i="1"/>
  <c r="U54" i="1"/>
  <c r="R54" i="1"/>
  <c r="AT54" i="1"/>
  <c r="AL54" i="1"/>
  <c r="AC54" i="1"/>
  <c r="T54" i="1"/>
  <c r="AA54" i="1"/>
  <c r="AG54" i="1"/>
  <c r="P54" i="1"/>
  <c r="AF54" i="1"/>
  <c r="AS54" i="1"/>
  <c r="AJ54" i="1"/>
  <c r="AB54" i="1"/>
  <c r="S54" i="1"/>
  <c r="AI54" i="1"/>
  <c r="AR54" i="1"/>
  <c r="AQ54" i="1"/>
  <c r="AH54" i="1"/>
  <c r="Z54" i="1"/>
  <c r="AK54" i="1" s="1"/>
  <c r="Q54" i="1"/>
  <c r="AP54" i="1"/>
  <c r="L69" i="1"/>
  <c r="C100" i="22" s="1"/>
  <c r="AX66" i="1"/>
  <c r="B50" i="1"/>
  <c r="AV49" i="1" s="1"/>
  <c r="AX54" i="1" l="1"/>
  <c r="X54" i="1"/>
  <c r="L49" i="1"/>
  <c r="V49" i="1"/>
  <c r="T49" i="1"/>
  <c r="R49" i="1"/>
  <c r="P49" i="1"/>
  <c r="N49" i="1"/>
  <c r="Z49" i="1"/>
  <c r="AB49" i="1"/>
  <c r="AD49" i="1"/>
  <c r="AF49" i="1"/>
  <c r="AH49" i="1"/>
  <c r="AJ49" i="1"/>
  <c r="AM49" i="1"/>
  <c r="AO49" i="1"/>
  <c r="AQ49" i="1"/>
  <c r="AS49" i="1"/>
  <c r="AU49" i="1"/>
  <c r="AW49" i="1"/>
  <c r="W49" i="1"/>
  <c r="U49" i="1"/>
  <c r="S49" i="1"/>
  <c r="Q49" i="1"/>
  <c r="O49" i="1"/>
  <c r="M49" i="1"/>
  <c r="Y49" i="1"/>
  <c r="AA49" i="1"/>
  <c r="AC49" i="1"/>
  <c r="AE49" i="1"/>
  <c r="AG49" i="1"/>
  <c r="AI49" i="1"/>
  <c r="AL49" i="1"/>
  <c r="AN49" i="1"/>
  <c r="AP49" i="1"/>
  <c r="AR49" i="1"/>
  <c r="AT49" i="1"/>
  <c r="K51" i="1"/>
  <c r="B44" i="1"/>
  <c r="K8" i="1"/>
  <c r="B42" i="1"/>
  <c r="B43" i="1"/>
  <c r="K33" i="1"/>
  <c r="L32" i="1" s="1"/>
  <c r="C96" i="22" s="1"/>
  <c r="K25" i="1"/>
  <c r="L24" i="1" s="1"/>
  <c r="C95" i="22" s="1"/>
  <c r="C97" i="22" s="1"/>
  <c r="K16" i="1"/>
  <c r="L42" i="1" l="1"/>
  <c r="M42" i="1" s="1"/>
  <c r="L20" i="1"/>
  <c r="L19" i="1"/>
  <c r="L45" i="1"/>
  <c r="K73" i="1"/>
  <c r="AV22" i="1"/>
  <c r="AT22" i="1"/>
  <c r="AR22" i="1"/>
  <c r="AP22" i="1"/>
  <c r="AN22" i="1"/>
  <c r="AL22" i="1"/>
  <c r="AI22" i="1"/>
  <c r="AG22" i="1"/>
  <c r="AE22" i="1"/>
  <c r="AC22" i="1"/>
  <c r="AA22" i="1"/>
  <c r="Y22" i="1"/>
  <c r="N22" i="1"/>
  <c r="P22" i="1"/>
  <c r="R22" i="1"/>
  <c r="T22" i="1"/>
  <c r="V22" i="1"/>
  <c r="L22" i="1"/>
  <c r="AW22" i="1"/>
  <c r="AU22" i="1"/>
  <c r="AS22" i="1"/>
  <c r="AQ22" i="1"/>
  <c r="AO22" i="1"/>
  <c r="AM22" i="1"/>
  <c r="AJ22" i="1"/>
  <c r="AH22" i="1"/>
  <c r="AF22" i="1"/>
  <c r="AD22" i="1"/>
  <c r="AB22" i="1"/>
  <c r="Z22" i="1"/>
  <c r="M22" i="1"/>
  <c r="O22" i="1"/>
  <c r="Q22" i="1"/>
  <c r="S22" i="1"/>
  <c r="U22" i="1"/>
  <c r="W22" i="1"/>
  <c r="X49" i="1"/>
  <c r="X48" i="1"/>
  <c r="AX48" i="1"/>
  <c r="AK49" i="1"/>
  <c r="AK48" i="1"/>
  <c r="AX49" i="1"/>
  <c r="L29" i="1"/>
  <c r="L28" i="1"/>
  <c r="L44" i="1" l="1"/>
  <c r="M44" i="1" s="1"/>
  <c r="N44" i="1" s="1"/>
  <c r="O44" i="1" s="1"/>
  <c r="P44" i="1" s="1"/>
  <c r="Q44" i="1" s="1"/>
  <c r="R44" i="1" s="1"/>
  <c r="S44" i="1" s="1"/>
  <c r="T44" i="1" s="1"/>
  <c r="U44" i="1" s="1"/>
  <c r="V44" i="1" s="1"/>
  <c r="W44" i="1" s="1"/>
  <c r="Y44" i="1" s="1"/>
  <c r="Z44" i="1" s="1"/>
  <c r="AA44" i="1" s="1"/>
  <c r="AB44" i="1" s="1"/>
  <c r="AC44" i="1" s="1"/>
  <c r="AD44" i="1" s="1"/>
  <c r="AE44" i="1" s="1"/>
  <c r="AF44" i="1" s="1"/>
  <c r="AG44" i="1" s="1"/>
  <c r="AH44" i="1" s="1"/>
  <c r="AI44" i="1" s="1"/>
  <c r="AJ44" i="1" s="1"/>
  <c r="AL44" i="1" s="1"/>
  <c r="AM44" i="1" s="1"/>
  <c r="AN44" i="1" s="1"/>
  <c r="AO44" i="1" s="1"/>
  <c r="AP44" i="1" s="1"/>
  <c r="AQ44" i="1" s="1"/>
  <c r="AR44" i="1" s="1"/>
  <c r="AS44" i="1" s="1"/>
  <c r="AT44" i="1" s="1"/>
  <c r="AU44" i="1" s="1"/>
  <c r="AV44" i="1" s="1"/>
  <c r="AW44" i="1" s="1"/>
  <c r="L43" i="1"/>
  <c r="M43" i="1" s="1"/>
  <c r="N43" i="1" s="1"/>
  <c r="N42" i="1"/>
  <c r="O42" i="1" s="1"/>
  <c r="P42" i="1" s="1"/>
  <c r="Q42" i="1" s="1"/>
  <c r="R42" i="1" s="1"/>
  <c r="S42" i="1" s="1"/>
  <c r="T42" i="1" s="1"/>
  <c r="U42" i="1" s="1"/>
  <c r="V42" i="1" s="1"/>
  <c r="W42" i="1" s="1"/>
  <c r="Y42" i="1" s="1"/>
  <c r="O43" i="1"/>
  <c r="P43" i="1" s="1"/>
  <c r="Q43" i="1" s="1"/>
  <c r="R43" i="1" s="1"/>
  <c r="S43" i="1" s="1"/>
  <c r="T43" i="1" s="1"/>
  <c r="U43" i="1" s="1"/>
  <c r="V43" i="1" s="1"/>
  <c r="W43" i="1" s="1"/>
  <c r="X22" i="1"/>
  <c r="L6" i="1"/>
  <c r="L7" i="1" s="1"/>
  <c r="B63" i="1"/>
  <c r="B62" i="1"/>
  <c r="B59" i="1"/>
  <c r="B58" i="1"/>
  <c r="B53" i="1"/>
  <c r="B47" i="1"/>
  <c r="B46" i="1"/>
  <c r="L11" i="1"/>
  <c r="AG13" i="1"/>
  <c r="AT14" i="1"/>
  <c r="AL14" i="1"/>
  <c r="X44" i="1" l="1"/>
  <c r="Z42" i="1"/>
  <c r="AA42" i="1" s="1"/>
  <c r="AB42" i="1" s="1"/>
  <c r="AC42" i="1" s="1"/>
  <c r="AD42" i="1" s="1"/>
  <c r="AE42" i="1" s="1"/>
  <c r="AF42" i="1" s="1"/>
  <c r="AG42" i="1" s="1"/>
  <c r="AH42" i="1" s="1"/>
  <c r="AI42" i="1" s="1"/>
  <c r="AJ42" i="1" s="1"/>
  <c r="AL42" i="1" s="1"/>
  <c r="X42" i="1"/>
  <c r="K4" i="2"/>
  <c r="L12" i="1"/>
  <c r="L46" i="1"/>
  <c r="T14" i="1"/>
  <c r="AP13" i="1"/>
  <c r="Y13" i="1"/>
  <c r="P13" i="1"/>
  <c r="L14" i="1"/>
  <c r="AC14" i="1"/>
  <c r="Y43" i="1"/>
  <c r="Z43" i="1" s="1"/>
  <c r="AA43" i="1" s="1"/>
  <c r="AB43" i="1" s="1"/>
  <c r="AC43" i="1" s="1"/>
  <c r="AD43" i="1" s="1"/>
  <c r="AE43" i="1" s="1"/>
  <c r="AF43" i="1" s="1"/>
  <c r="AG43" i="1" s="1"/>
  <c r="AH43" i="1" s="1"/>
  <c r="AI43" i="1" s="1"/>
  <c r="AJ43" i="1" s="1"/>
  <c r="AL43" i="1" s="1"/>
  <c r="AM43" i="1" s="1"/>
  <c r="AN43" i="1" s="1"/>
  <c r="AO43" i="1" s="1"/>
  <c r="AP43" i="1" s="1"/>
  <c r="AQ43" i="1" s="1"/>
  <c r="AR43" i="1" s="1"/>
  <c r="AS43" i="1" s="1"/>
  <c r="AT43" i="1" s="1"/>
  <c r="AU43" i="1" s="1"/>
  <c r="AV43" i="1" s="1"/>
  <c r="AW43" i="1" s="1"/>
  <c r="X43" i="1"/>
  <c r="AW14" i="1"/>
  <c r="AW13" i="1"/>
  <c r="AK44" i="1"/>
  <c r="L13" i="1"/>
  <c r="T13" i="1"/>
  <c r="AC13" i="1"/>
  <c r="AL13" i="1"/>
  <c r="AT13" i="1"/>
  <c r="N13" i="1"/>
  <c r="R13" i="1"/>
  <c r="V13" i="1"/>
  <c r="AA13" i="1"/>
  <c r="AE13" i="1"/>
  <c r="AI13" i="1"/>
  <c r="AN13" i="1"/>
  <c r="AR13" i="1"/>
  <c r="AV13" i="1"/>
  <c r="P14" i="1"/>
  <c r="Y14" i="1"/>
  <c r="AG14" i="1"/>
  <c r="AP14" i="1"/>
  <c r="AK22" i="1"/>
  <c r="N14" i="1"/>
  <c r="R14" i="1"/>
  <c r="V14" i="1"/>
  <c r="AA14" i="1"/>
  <c r="AE14" i="1"/>
  <c r="AI14" i="1"/>
  <c r="AN14" i="1"/>
  <c r="AR14" i="1"/>
  <c r="AV14" i="1"/>
  <c r="M14" i="1"/>
  <c r="O14" i="1"/>
  <c r="Q14" i="1"/>
  <c r="S14" i="1"/>
  <c r="U14" i="1"/>
  <c r="W14" i="1"/>
  <c r="Z14" i="1"/>
  <c r="AB14" i="1"/>
  <c r="AD14" i="1"/>
  <c r="AF14" i="1"/>
  <c r="AH14" i="1"/>
  <c r="AJ14" i="1"/>
  <c r="AM14" i="1"/>
  <c r="AO14" i="1"/>
  <c r="AQ14" i="1"/>
  <c r="AS14" i="1"/>
  <c r="AU14" i="1"/>
  <c r="L8" i="1"/>
  <c r="M13" i="1"/>
  <c r="O13" i="1"/>
  <c r="Q13" i="1"/>
  <c r="S13" i="1"/>
  <c r="U13" i="1"/>
  <c r="W13" i="1"/>
  <c r="Z13" i="1"/>
  <c r="AB13" i="1"/>
  <c r="AD13" i="1"/>
  <c r="AF13" i="1"/>
  <c r="AH13" i="1"/>
  <c r="AJ13" i="1"/>
  <c r="AM13" i="1"/>
  <c r="AO13" i="1"/>
  <c r="AQ13" i="1"/>
  <c r="AS13" i="1"/>
  <c r="AU13" i="1"/>
  <c r="AM42" i="1" l="1"/>
  <c r="AN42" i="1" s="1"/>
  <c r="AO42" i="1" s="1"/>
  <c r="AP42" i="1" s="1"/>
  <c r="AQ42" i="1" s="1"/>
  <c r="AR42" i="1" s="1"/>
  <c r="AS42" i="1" s="1"/>
  <c r="AT42" i="1" s="1"/>
  <c r="AU42" i="1" s="1"/>
  <c r="AV42" i="1" s="1"/>
  <c r="AW42" i="1" s="1"/>
  <c r="AK42" i="1"/>
  <c r="K5" i="2"/>
  <c r="L15" i="1"/>
  <c r="L16" i="1" s="1"/>
  <c r="M6" i="1"/>
  <c r="AK43" i="1"/>
  <c r="AX43" i="1"/>
  <c r="AX44" i="1"/>
  <c r="AX22" i="1"/>
  <c r="AX42" i="1" l="1"/>
  <c r="K14" i="2"/>
  <c r="L47" i="1"/>
  <c r="L53" i="1" s="1"/>
  <c r="I3" i="5"/>
  <c r="K29" i="14" s="1"/>
  <c r="K15" i="2"/>
  <c r="I10" i="5"/>
  <c r="K30" i="14" s="1"/>
  <c r="I17" i="5"/>
  <c r="K31" i="14" s="1"/>
  <c r="I24" i="5"/>
  <c r="K32" i="14" s="1"/>
  <c r="X57" i="1"/>
  <c r="AX56" i="1"/>
  <c r="AK58" i="1"/>
  <c r="X58" i="1"/>
  <c r="K33" i="14" l="1"/>
  <c r="K36" i="1"/>
  <c r="X13" i="1"/>
  <c r="AK13" i="1"/>
  <c r="AX13" i="1"/>
  <c r="X14" i="1"/>
  <c r="AK14" i="1"/>
  <c r="AX14" i="1"/>
  <c r="C55" i="15" l="1"/>
  <c r="C29" i="22"/>
  <c r="L63" i="1"/>
  <c r="M7" i="1"/>
  <c r="L4" i="2" l="1"/>
  <c r="M12" i="1"/>
  <c r="M28" i="1"/>
  <c r="M46" i="1"/>
  <c r="M19" i="1"/>
  <c r="M8" i="1"/>
  <c r="N63" i="1"/>
  <c r="M63" i="1"/>
  <c r="L5" i="2" l="1"/>
  <c r="L55" i="1"/>
  <c r="C42" i="22" s="1"/>
  <c r="L50" i="1"/>
  <c r="K50" i="2" s="1"/>
  <c r="N6" i="1"/>
  <c r="N7" i="1" s="1"/>
  <c r="L64" i="1"/>
  <c r="O63" i="1"/>
  <c r="M4" i="2" l="1"/>
  <c r="K60" i="2"/>
  <c r="K62" i="2" s="1"/>
  <c r="K15" i="14"/>
  <c r="K16" i="14" s="1"/>
  <c r="M56" i="1"/>
  <c r="N19" i="1"/>
  <c r="I14" i="5"/>
  <c r="C18" i="15" s="1"/>
  <c r="I21" i="5"/>
  <c r="C19" i="15" s="1"/>
  <c r="I28" i="5"/>
  <c r="C20" i="15" s="1"/>
  <c r="I7" i="5"/>
  <c r="L51" i="1"/>
  <c r="K52" i="2"/>
  <c r="L30" i="1"/>
  <c r="L31" i="1" s="1"/>
  <c r="C39" i="22" s="1"/>
  <c r="L62" i="1"/>
  <c r="L65" i="1" s="1"/>
  <c r="C43" i="22" s="1"/>
  <c r="L59" i="1"/>
  <c r="C99" i="22" s="1"/>
  <c r="N28" i="1"/>
  <c r="N46" i="1"/>
  <c r="N8" i="1"/>
  <c r="N12" i="1"/>
  <c r="O6" i="1"/>
  <c r="O7" i="1" s="1"/>
  <c r="M11" i="1"/>
  <c r="L21" i="1"/>
  <c r="L23" i="1" s="1"/>
  <c r="C38" i="22" s="1"/>
  <c r="P63" i="1"/>
  <c r="C17" i="15" l="1"/>
  <c r="C21" i="15" s="1"/>
  <c r="C47" i="22"/>
  <c r="C101" i="22"/>
  <c r="L35" i="1"/>
  <c r="K51" i="2"/>
  <c r="N4" i="2"/>
  <c r="M5" i="2"/>
  <c r="C44" i="15"/>
  <c r="C24" i="22"/>
  <c r="K4" i="14"/>
  <c r="K5" i="14" s="1"/>
  <c r="K24" i="2"/>
  <c r="K70" i="2"/>
  <c r="K72" i="2" s="1"/>
  <c r="K18" i="14"/>
  <c r="K19" i="14" s="1"/>
  <c r="C45" i="15" s="1"/>
  <c r="K7" i="14"/>
  <c r="K8" i="14" s="1"/>
  <c r="C41" i="15" s="1"/>
  <c r="K34" i="2"/>
  <c r="L33" i="1"/>
  <c r="O19" i="1"/>
  <c r="L70" i="1"/>
  <c r="O46" i="1"/>
  <c r="I30" i="5"/>
  <c r="C15" i="22" s="1"/>
  <c r="R66" i="1"/>
  <c r="K54" i="2"/>
  <c r="K57" i="2" s="1"/>
  <c r="K64" i="2"/>
  <c r="K67" i="2" s="1"/>
  <c r="K8" i="2"/>
  <c r="K6" i="2"/>
  <c r="K18" i="2"/>
  <c r="K16" i="2"/>
  <c r="L72" i="1"/>
  <c r="P69" i="1"/>
  <c r="G100" i="22" s="1"/>
  <c r="O28" i="1"/>
  <c r="O12" i="1"/>
  <c r="O8" i="1"/>
  <c r="L25" i="1"/>
  <c r="M15" i="1"/>
  <c r="Q63" i="1"/>
  <c r="M45" i="1"/>
  <c r="C76" i="22" l="1"/>
  <c r="C102" i="22"/>
  <c r="C62" i="22"/>
  <c r="K25" i="2"/>
  <c r="M32" i="1"/>
  <c r="D96" i="22" s="1"/>
  <c r="L14" i="2"/>
  <c r="N5" i="2"/>
  <c r="C40" i="15"/>
  <c r="C42" i="15" s="1"/>
  <c r="C20" i="22"/>
  <c r="C67" i="22" s="1"/>
  <c r="C46" i="15"/>
  <c r="C79" i="15"/>
  <c r="K9" i="14"/>
  <c r="K10" i="14" s="1"/>
  <c r="K35" i="2"/>
  <c r="K21" i="2"/>
  <c r="K22" i="2" s="1"/>
  <c r="K24" i="14"/>
  <c r="K20" i="14"/>
  <c r="K21" i="14" s="1"/>
  <c r="K71" i="2"/>
  <c r="K26" i="2"/>
  <c r="K28" i="2"/>
  <c r="M24" i="1"/>
  <c r="D95" i="22" s="1"/>
  <c r="K11" i="2"/>
  <c r="K12" i="2" s="1"/>
  <c r="K68" i="2"/>
  <c r="K58" i="2"/>
  <c r="K38" i="2"/>
  <c r="K36" i="2"/>
  <c r="K74" i="2"/>
  <c r="K77" i="2" s="1"/>
  <c r="L36" i="1"/>
  <c r="M29" i="1"/>
  <c r="M47" i="1"/>
  <c r="P6" i="1"/>
  <c r="P7" i="1" s="1"/>
  <c r="M20" i="1"/>
  <c r="R63" i="1"/>
  <c r="M64" i="1"/>
  <c r="M16" i="1"/>
  <c r="D97" i="22" l="1"/>
  <c r="C91" i="22"/>
  <c r="C40" i="22"/>
  <c r="O4" i="2"/>
  <c r="L37" i="1"/>
  <c r="C10" i="22"/>
  <c r="C47" i="15"/>
  <c r="C104" i="15"/>
  <c r="C49" i="15"/>
  <c r="K11" i="14"/>
  <c r="L15" i="2"/>
  <c r="J10" i="5"/>
  <c r="L30" i="14" s="1"/>
  <c r="J17" i="5"/>
  <c r="L31" i="14" s="1"/>
  <c r="J24" i="5"/>
  <c r="L32" i="14" s="1"/>
  <c r="M53" i="1"/>
  <c r="M55" i="1" s="1"/>
  <c r="D42" i="22" s="1"/>
  <c r="C12" i="15"/>
  <c r="C5" i="15"/>
  <c r="C11" i="15"/>
  <c r="C6" i="15"/>
  <c r="K26" i="14"/>
  <c r="K35" i="14" s="1"/>
  <c r="C50" i="15"/>
  <c r="K41" i="2"/>
  <c r="K42" i="2" s="1"/>
  <c r="K31" i="2"/>
  <c r="K32" i="2" s="1"/>
  <c r="K22" i="14"/>
  <c r="K25" i="14"/>
  <c r="P19" i="1"/>
  <c r="J3" i="5"/>
  <c r="K78" i="2"/>
  <c r="M21" i="1"/>
  <c r="M23" i="1" s="1"/>
  <c r="D38" i="22" s="1"/>
  <c r="M62" i="1"/>
  <c r="M65" i="1" s="1"/>
  <c r="D43" i="22" s="1"/>
  <c r="M59" i="1"/>
  <c r="D99" i="22" s="1"/>
  <c r="D101" i="22" s="1"/>
  <c r="M50" i="1"/>
  <c r="L50" i="2" s="1"/>
  <c r="P8" i="1"/>
  <c r="P46" i="1"/>
  <c r="P12" i="1"/>
  <c r="P28" i="1"/>
  <c r="Q6" i="1"/>
  <c r="Q7" i="1" s="1"/>
  <c r="M30" i="1"/>
  <c r="M31" i="1" s="1"/>
  <c r="D39" i="22" s="1"/>
  <c r="N11" i="1"/>
  <c r="S63" i="1"/>
  <c r="L60" i="1"/>
  <c r="J21" i="5" l="1"/>
  <c r="D19" i="15" s="1"/>
  <c r="D102" i="22"/>
  <c r="D40" i="22"/>
  <c r="D44" i="22"/>
  <c r="M35" i="1"/>
  <c r="P4" i="2"/>
  <c r="O5" i="2"/>
  <c r="C52" i="15"/>
  <c r="C22" i="22"/>
  <c r="C26" i="22"/>
  <c r="C7" i="22"/>
  <c r="C11" i="22"/>
  <c r="C6" i="22"/>
  <c r="C25" i="22"/>
  <c r="K61" i="2"/>
  <c r="J14" i="5"/>
  <c r="D18" i="15" s="1"/>
  <c r="C51" i="15"/>
  <c r="L15" i="14"/>
  <c r="L16" i="14" s="1"/>
  <c r="L60" i="2"/>
  <c r="L62" i="2" s="1"/>
  <c r="L7" i="14"/>
  <c r="L8" i="14" s="1"/>
  <c r="D41" i="15" s="1"/>
  <c r="L34" i="2"/>
  <c r="L4" i="14"/>
  <c r="L5" i="14" s="1"/>
  <c r="L24" i="2"/>
  <c r="L26" i="2" s="1"/>
  <c r="J28" i="5"/>
  <c r="D20" i="15" s="1"/>
  <c r="L18" i="14"/>
  <c r="L19" i="14" s="1"/>
  <c r="D45" i="15" s="1"/>
  <c r="L70" i="2"/>
  <c r="L72" i="2" s="1"/>
  <c r="J7" i="5"/>
  <c r="L29" i="14"/>
  <c r="L33" i="14" s="1"/>
  <c r="D29" i="22" s="1"/>
  <c r="C69" i="15"/>
  <c r="C74" i="15"/>
  <c r="C68" i="15"/>
  <c r="C75" i="15"/>
  <c r="C7" i="15"/>
  <c r="C13" i="15"/>
  <c r="C14" i="15" s="1"/>
  <c r="C53" i="15"/>
  <c r="K44" i="2"/>
  <c r="C8" i="15"/>
  <c r="M33" i="1"/>
  <c r="N56" i="1"/>
  <c r="M25" i="1"/>
  <c r="Q46" i="1"/>
  <c r="K80" i="2"/>
  <c r="L52" i="2"/>
  <c r="M70" i="1"/>
  <c r="S66" i="1"/>
  <c r="L73" i="1"/>
  <c r="M72" i="1"/>
  <c r="Q69" i="1"/>
  <c r="H100" i="22" s="1"/>
  <c r="Q28" i="1"/>
  <c r="Q8" i="1"/>
  <c r="Q12" i="1"/>
  <c r="Q19" i="1"/>
  <c r="T63" i="1"/>
  <c r="N15" i="1"/>
  <c r="M51" i="1"/>
  <c r="D17" i="15" l="1"/>
  <c r="D21" i="15" s="1"/>
  <c r="D47" i="22"/>
  <c r="D46" i="22"/>
  <c r="C44" i="22"/>
  <c r="C73" i="22" s="1"/>
  <c r="C69" i="22"/>
  <c r="C72" i="22"/>
  <c r="C58" i="22"/>
  <c r="C54" i="22"/>
  <c r="C53" i="22"/>
  <c r="C46" i="22"/>
  <c r="L28" i="2"/>
  <c r="L31" i="2" s="1"/>
  <c r="L32" i="2" s="1"/>
  <c r="L51" i="2"/>
  <c r="N32" i="1"/>
  <c r="E96" i="22" s="1"/>
  <c r="M14" i="2"/>
  <c r="P5" i="2"/>
  <c r="L25" i="2"/>
  <c r="D55" i="15"/>
  <c r="D40" i="15"/>
  <c r="D42" i="15" s="1"/>
  <c r="D20" i="22"/>
  <c r="D44" i="15"/>
  <c r="D46" i="15" s="1"/>
  <c r="D24" i="22"/>
  <c r="C21" i="22"/>
  <c r="C28" i="22"/>
  <c r="C57" i="22"/>
  <c r="C71" i="22"/>
  <c r="C12" i="22"/>
  <c r="C8" i="22"/>
  <c r="L74" i="1"/>
  <c r="M36" i="1"/>
  <c r="J30" i="5"/>
  <c r="C100" i="15"/>
  <c r="C99" i="15"/>
  <c r="C93" i="15"/>
  <c r="C94" i="15"/>
  <c r="C54" i="15"/>
  <c r="L9" i="14"/>
  <c r="L10" i="14" s="1"/>
  <c r="D49" i="15" s="1"/>
  <c r="L35" i="2"/>
  <c r="C70" i="15"/>
  <c r="C64" i="15"/>
  <c r="C76" i="15"/>
  <c r="C9" i="15"/>
  <c r="C71" i="15"/>
  <c r="L24" i="14"/>
  <c r="L20" i="14"/>
  <c r="L21" i="14" s="1"/>
  <c r="L71" i="2"/>
  <c r="N24" i="1"/>
  <c r="E95" i="22" s="1"/>
  <c r="L36" i="2"/>
  <c r="L38" i="2"/>
  <c r="L74" i="2"/>
  <c r="L77" i="2" s="1"/>
  <c r="L78" i="2" s="1"/>
  <c r="L64" i="2"/>
  <c r="L67" i="2" s="1"/>
  <c r="L54" i="2"/>
  <c r="L57" i="2" s="1"/>
  <c r="L58" i="2" s="1"/>
  <c r="L16" i="2"/>
  <c r="L18" i="2"/>
  <c r="L6" i="2"/>
  <c r="L8" i="2"/>
  <c r="N45" i="1"/>
  <c r="N29" i="1"/>
  <c r="N47" i="1"/>
  <c r="R6" i="1"/>
  <c r="R7" i="1" s="1"/>
  <c r="N20" i="1"/>
  <c r="U63" i="1"/>
  <c r="N64" i="1"/>
  <c r="N16" i="1"/>
  <c r="C75" i="22" l="1"/>
  <c r="E97" i="22"/>
  <c r="L11" i="14"/>
  <c r="D52" i="15" s="1"/>
  <c r="C82" i="22"/>
  <c r="C87" i="22"/>
  <c r="D76" i="22"/>
  <c r="C68" i="22"/>
  <c r="D67" i="22"/>
  <c r="C59" i="22"/>
  <c r="C55" i="22"/>
  <c r="C84" i="22" s="1"/>
  <c r="C86" i="22"/>
  <c r="M37" i="1"/>
  <c r="Q4" i="2"/>
  <c r="J31" i="5"/>
  <c r="D15" i="22"/>
  <c r="C14" i="22"/>
  <c r="D11" i="22"/>
  <c r="D6" i="22"/>
  <c r="C63" i="15"/>
  <c r="D79" i="15"/>
  <c r="D47" i="15"/>
  <c r="C96" i="15"/>
  <c r="C95" i="15"/>
  <c r="C15" i="15"/>
  <c r="C34" i="15" s="1"/>
  <c r="N53" i="1"/>
  <c r="M15" i="2"/>
  <c r="K10" i="5"/>
  <c r="M30" i="14" s="1"/>
  <c r="K17" i="5"/>
  <c r="M31" i="14" s="1"/>
  <c r="K24" i="5"/>
  <c r="M32" i="14" s="1"/>
  <c r="C77" i="15"/>
  <c r="C101" i="15"/>
  <c r="C72" i="15"/>
  <c r="D11" i="15"/>
  <c r="D7" i="15"/>
  <c r="D13" i="15"/>
  <c r="D50" i="15"/>
  <c r="L41" i="2"/>
  <c r="L42" i="2" s="1"/>
  <c r="L21" i="2"/>
  <c r="L22" i="2" s="1"/>
  <c r="L25" i="14"/>
  <c r="L26" i="14"/>
  <c r="L35" i="14" s="1"/>
  <c r="L22" i="14"/>
  <c r="R46" i="1"/>
  <c r="K28" i="5"/>
  <c r="E20" i="15" s="1"/>
  <c r="K3" i="5"/>
  <c r="L11" i="2"/>
  <c r="L12" i="2" s="1"/>
  <c r="L68" i="2"/>
  <c r="N21" i="1"/>
  <c r="N23" i="1" s="1"/>
  <c r="E38" i="22" s="1"/>
  <c r="N62" i="1"/>
  <c r="N65" i="1" s="1"/>
  <c r="E43" i="22" s="1"/>
  <c r="N50" i="1"/>
  <c r="M50" i="2" s="1"/>
  <c r="R28" i="1"/>
  <c r="R12" i="1"/>
  <c r="R8" i="1"/>
  <c r="R19" i="1"/>
  <c r="N30" i="1"/>
  <c r="N31" i="1" s="1"/>
  <c r="E39" i="22" s="1"/>
  <c r="O11" i="1"/>
  <c r="M60" i="1"/>
  <c r="V63" i="1"/>
  <c r="D22" i="22" l="1"/>
  <c r="D69" i="22" s="1"/>
  <c r="E40" i="22"/>
  <c r="C83" i="22"/>
  <c r="C88" i="22"/>
  <c r="D62" i="22"/>
  <c r="D58" i="22"/>
  <c r="D53" i="22"/>
  <c r="Q5" i="2"/>
  <c r="D21" i="22"/>
  <c r="N35" i="1"/>
  <c r="D10" i="22"/>
  <c r="D26" i="22"/>
  <c r="D7" i="22"/>
  <c r="C61" i="22"/>
  <c r="L61" i="2"/>
  <c r="K21" i="5"/>
  <c r="E19" i="15" s="1"/>
  <c r="D104" i="15"/>
  <c r="C102" i="15"/>
  <c r="D51" i="15"/>
  <c r="C78" i="15"/>
  <c r="K14" i="5"/>
  <c r="E18" i="15" s="1"/>
  <c r="M4" i="14"/>
  <c r="M5" i="14" s="1"/>
  <c r="M24" i="2"/>
  <c r="M26" i="2" s="1"/>
  <c r="K7" i="5"/>
  <c r="M29" i="14"/>
  <c r="M33" i="14" s="1"/>
  <c r="E29" i="22" s="1"/>
  <c r="M7" i="14"/>
  <c r="M8" i="14" s="1"/>
  <c r="E41" i="15" s="1"/>
  <c r="M34" i="2"/>
  <c r="M70" i="2"/>
  <c r="M72" i="2" s="1"/>
  <c r="M18" i="14"/>
  <c r="M19" i="14" s="1"/>
  <c r="E45" i="15" s="1"/>
  <c r="C97" i="15"/>
  <c r="D70" i="15"/>
  <c r="D74" i="15"/>
  <c r="D5" i="15"/>
  <c r="D6" i="15"/>
  <c r="D76" i="15"/>
  <c r="D8" i="15"/>
  <c r="D53" i="15"/>
  <c r="C88" i="15"/>
  <c r="C131" i="15" s="1"/>
  <c r="L80" i="2"/>
  <c r="D12" i="15"/>
  <c r="N33" i="1"/>
  <c r="N25" i="1"/>
  <c r="L44" i="2"/>
  <c r="M73" i="1"/>
  <c r="M52" i="2"/>
  <c r="N70" i="1"/>
  <c r="T66" i="1"/>
  <c r="N55" i="1"/>
  <c r="E42" i="22" s="1"/>
  <c r="E44" i="22" s="1"/>
  <c r="N59" i="1"/>
  <c r="E99" i="22" s="1"/>
  <c r="E101" i="22" s="1"/>
  <c r="E102" i="22" s="1"/>
  <c r="S6" i="1"/>
  <c r="S7" i="1" s="1"/>
  <c r="O15" i="1"/>
  <c r="W63" i="1"/>
  <c r="N51" i="1"/>
  <c r="E46" i="22" l="1"/>
  <c r="E17" i="15"/>
  <c r="E47" i="22"/>
  <c r="D91" i="22"/>
  <c r="D82" i="22"/>
  <c r="C90" i="22"/>
  <c r="D68" i="22"/>
  <c r="D54" i="22"/>
  <c r="D28" i="22"/>
  <c r="D71" i="22"/>
  <c r="D25" i="22"/>
  <c r="O32" i="1"/>
  <c r="F96" i="22" s="1"/>
  <c r="M51" i="2"/>
  <c r="R4" i="2"/>
  <c r="M25" i="2"/>
  <c r="E40" i="15"/>
  <c r="E42" i="15" s="1"/>
  <c r="E20" i="22"/>
  <c r="N14" i="2"/>
  <c r="E55" i="15"/>
  <c r="D57" i="22"/>
  <c r="L81" i="2"/>
  <c r="D12" i="22"/>
  <c r="L45" i="2"/>
  <c r="D8" i="22"/>
  <c r="M74" i="1"/>
  <c r="C89" i="15"/>
  <c r="D101" i="15"/>
  <c r="C103" i="15"/>
  <c r="D99" i="15"/>
  <c r="D95" i="15"/>
  <c r="D64" i="15"/>
  <c r="E21" i="15"/>
  <c r="N36" i="1"/>
  <c r="K30" i="5"/>
  <c r="M28" i="2"/>
  <c r="M31" i="2" s="1"/>
  <c r="M32" i="2" s="1"/>
  <c r="M60" i="2"/>
  <c r="M62" i="2" s="1"/>
  <c r="M15" i="14"/>
  <c r="M16" i="14" s="1"/>
  <c r="M9" i="14"/>
  <c r="M10" i="14" s="1"/>
  <c r="E49" i="15" s="1"/>
  <c r="M35" i="2"/>
  <c r="C113" i="15"/>
  <c r="D9" i="15"/>
  <c r="D75" i="15"/>
  <c r="D69" i="15"/>
  <c r="D68" i="15"/>
  <c r="D71" i="15"/>
  <c r="D54" i="15"/>
  <c r="D14" i="15"/>
  <c r="M20" i="14"/>
  <c r="M21" i="14" s="1"/>
  <c r="M71" i="2"/>
  <c r="O24" i="1"/>
  <c r="F95" i="22" s="1"/>
  <c r="O56" i="1"/>
  <c r="S46" i="1"/>
  <c r="N72" i="1"/>
  <c r="M54" i="2"/>
  <c r="M57" i="2" s="1"/>
  <c r="M36" i="2"/>
  <c r="M38" i="2"/>
  <c r="M74" i="2"/>
  <c r="M77" i="2" s="1"/>
  <c r="M78" i="2" s="1"/>
  <c r="M6" i="2"/>
  <c r="M8" i="2"/>
  <c r="O45" i="1"/>
  <c r="X63" i="1"/>
  <c r="R69" i="1"/>
  <c r="I100" i="22" s="1"/>
  <c r="O29" i="1"/>
  <c r="O47" i="1"/>
  <c r="S28" i="1"/>
  <c r="S12" i="1"/>
  <c r="S19" i="1"/>
  <c r="S8" i="1"/>
  <c r="O20" i="1"/>
  <c r="O64" i="1"/>
  <c r="O16" i="1"/>
  <c r="Y63" i="1"/>
  <c r="F97" i="22" l="1"/>
  <c r="D86" i="22"/>
  <c r="D75" i="22"/>
  <c r="E76" i="22"/>
  <c r="D83" i="22"/>
  <c r="E67" i="22"/>
  <c r="D72" i="22"/>
  <c r="D59" i="22"/>
  <c r="D55" i="22"/>
  <c r="D73" i="22"/>
  <c r="D14" i="22"/>
  <c r="R5" i="2"/>
  <c r="E44" i="15"/>
  <c r="E46" i="15" s="1"/>
  <c r="E47" i="15" s="1"/>
  <c r="E24" i="22"/>
  <c r="N37" i="1"/>
  <c r="K31" i="5"/>
  <c r="E15" i="22"/>
  <c r="E11" i="22"/>
  <c r="E6" i="22"/>
  <c r="D63" i="15"/>
  <c r="E79" i="15"/>
  <c r="C135" i="15"/>
  <c r="D96" i="15"/>
  <c r="D93" i="15"/>
  <c r="D94" i="15"/>
  <c r="M24" i="14"/>
  <c r="M11" i="14"/>
  <c r="N15" i="2"/>
  <c r="L10" i="5"/>
  <c r="N30" i="14" s="1"/>
  <c r="L17" i="5"/>
  <c r="N31" i="14" s="1"/>
  <c r="L24" i="5"/>
  <c r="N32" i="14" s="1"/>
  <c r="O53" i="1"/>
  <c r="C132" i="15"/>
  <c r="D77" i="15"/>
  <c r="D100" i="15"/>
  <c r="D15" i="15"/>
  <c r="D34" i="15" s="1"/>
  <c r="D72" i="15"/>
  <c r="E50" i="15"/>
  <c r="E13" i="15"/>
  <c r="E7" i="15"/>
  <c r="M41" i="2"/>
  <c r="M42" i="2" s="1"/>
  <c r="M26" i="14"/>
  <c r="M35" i="14" s="1"/>
  <c r="M25" i="14"/>
  <c r="M22" i="14"/>
  <c r="L3" i="5"/>
  <c r="M11" i="2"/>
  <c r="M12" i="2" s="1"/>
  <c r="M16" i="2"/>
  <c r="M18" i="2"/>
  <c r="M58" i="2"/>
  <c r="M64" i="2"/>
  <c r="M67" i="2" s="1"/>
  <c r="O21" i="1"/>
  <c r="O23" i="1" s="1"/>
  <c r="F38" i="22" s="1"/>
  <c r="O62" i="1"/>
  <c r="O65" i="1" s="1"/>
  <c r="F43" i="22" s="1"/>
  <c r="O50" i="1"/>
  <c r="N50" i="2" s="1"/>
  <c r="T6" i="1"/>
  <c r="T7" i="1" s="1"/>
  <c r="O30" i="1"/>
  <c r="O31" i="1" s="1"/>
  <c r="F39" i="22" s="1"/>
  <c r="N60" i="1"/>
  <c r="Z63" i="1"/>
  <c r="P11" i="1"/>
  <c r="L28" i="5" l="1"/>
  <c r="F20" i="15" s="1"/>
  <c r="F40" i="22"/>
  <c r="D87" i="22"/>
  <c r="D84" i="22"/>
  <c r="D88" i="22"/>
  <c r="E62" i="22"/>
  <c r="D61" i="22"/>
  <c r="E58" i="22"/>
  <c r="E53" i="22"/>
  <c r="O35" i="1"/>
  <c r="S4" i="2"/>
  <c r="E52" i="15"/>
  <c r="E22" i="22"/>
  <c r="E26" i="22"/>
  <c r="E7" i="22"/>
  <c r="M61" i="2"/>
  <c r="L14" i="5"/>
  <c r="F18" i="15" s="1"/>
  <c r="L21" i="5"/>
  <c r="F19" i="15" s="1"/>
  <c r="E104" i="15"/>
  <c r="D102" i="15"/>
  <c r="E51" i="15"/>
  <c r="N18" i="14"/>
  <c r="N19" i="14" s="1"/>
  <c r="F45" i="15" s="1"/>
  <c r="N70" i="2"/>
  <c r="N72" i="2" s="1"/>
  <c r="N7" i="14"/>
  <c r="N8" i="14" s="1"/>
  <c r="F41" i="15" s="1"/>
  <c r="N34" i="2"/>
  <c r="N4" i="14"/>
  <c r="N5" i="14" s="1"/>
  <c r="F20" i="22" s="1"/>
  <c r="N24" i="2"/>
  <c r="N26" i="2" s="1"/>
  <c r="L7" i="5"/>
  <c r="N29" i="14"/>
  <c r="N33" i="14" s="1"/>
  <c r="F29" i="22" s="1"/>
  <c r="D78" i="15"/>
  <c r="D97" i="15"/>
  <c r="E70" i="15"/>
  <c r="E76" i="15"/>
  <c r="E5" i="15"/>
  <c r="E53" i="15"/>
  <c r="E11" i="15"/>
  <c r="E8" i="15"/>
  <c r="M21" i="2"/>
  <c r="M22" i="2" s="1"/>
  <c r="O33" i="1"/>
  <c r="O25" i="1"/>
  <c r="P32" i="1"/>
  <c r="G96" i="22" s="1"/>
  <c r="T46" i="1"/>
  <c r="M68" i="2"/>
  <c r="O70" i="1"/>
  <c r="U66" i="1"/>
  <c r="N52" i="2"/>
  <c r="N73" i="1"/>
  <c r="O55" i="1"/>
  <c r="F42" i="22" s="1"/>
  <c r="F44" i="22" s="1"/>
  <c r="O59" i="1"/>
  <c r="F99" i="22" s="1"/>
  <c r="F101" i="22" s="1"/>
  <c r="F102" i="22" s="1"/>
  <c r="T28" i="1"/>
  <c r="T19" i="1"/>
  <c r="T12" i="1"/>
  <c r="T8" i="1"/>
  <c r="O36" i="1"/>
  <c r="AA63" i="1"/>
  <c r="P15" i="1"/>
  <c r="O51" i="1"/>
  <c r="F46" i="22" l="1"/>
  <c r="F17" i="15"/>
  <c r="F21" i="15" s="1"/>
  <c r="F47" i="22"/>
  <c r="E91" i="22"/>
  <c r="E82" i="22"/>
  <c r="D90" i="22"/>
  <c r="E69" i="22"/>
  <c r="E54" i="22"/>
  <c r="E71" i="22"/>
  <c r="N51" i="2"/>
  <c r="S5" i="2"/>
  <c r="N25" i="2"/>
  <c r="F55" i="15"/>
  <c r="E21" i="22"/>
  <c r="O14" i="2"/>
  <c r="O37" i="1"/>
  <c r="E28" i="22"/>
  <c r="E25" i="22"/>
  <c r="E10" i="22"/>
  <c r="N74" i="1"/>
  <c r="N28" i="2"/>
  <c r="N31" i="2" s="1"/>
  <c r="N32" i="2" s="1"/>
  <c r="L30" i="5"/>
  <c r="D103" i="15"/>
  <c r="E101" i="15"/>
  <c r="E95" i="15"/>
  <c r="E64" i="15"/>
  <c r="D88" i="15"/>
  <c r="D89" i="15" s="1"/>
  <c r="N9" i="14"/>
  <c r="N10" i="14" s="1"/>
  <c r="F49" i="15" s="1"/>
  <c r="N35" i="2"/>
  <c r="N15" i="14"/>
  <c r="N16" i="14" s="1"/>
  <c r="N24" i="14" s="1"/>
  <c r="N60" i="2"/>
  <c r="E54" i="15"/>
  <c r="E71" i="15"/>
  <c r="E74" i="15"/>
  <c r="E68" i="15"/>
  <c r="E6" i="15"/>
  <c r="F40" i="15"/>
  <c r="F42" i="15" s="1"/>
  <c r="M80" i="2"/>
  <c r="E12" i="15"/>
  <c r="M44" i="2"/>
  <c r="N20" i="14"/>
  <c r="N21" i="14" s="1"/>
  <c r="N71" i="2"/>
  <c r="P24" i="1"/>
  <c r="G95" i="22" s="1"/>
  <c r="G97" i="22" s="1"/>
  <c r="P56" i="1"/>
  <c r="N62" i="2"/>
  <c r="N54" i="2"/>
  <c r="N57" i="2" s="1"/>
  <c r="N58" i="2" s="1"/>
  <c r="N6" i="2"/>
  <c r="N8" i="2"/>
  <c r="N36" i="2"/>
  <c r="N38" i="2"/>
  <c r="N74" i="2"/>
  <c r="N77" i="2" s="1"/>
  <c r="O72" i="1"/>
  <c r="P45" i="1"/>
  <c r="S69" i="1"/>
  <c r="J100" i="22" s="1"/>
  <c r="P29" i="1"/>
  <c r="P47" i="1"/>
  <c r="U6" i="1"/>
  <c r="P20" i="1"/>
  <c r="P64" i="1"/>
  <c r="P16" i="1"/>
  <c r="AB63" i="1"/>
  <c r="N11" i="14" l="1"/>
  <c r="F52" i="15" s="1"/>
  <c r="F79" i="15"/>
  <c r="F104" i="15" s="1"/>
  <c r="E75" i="22"/>
  <c r="F76" i="22"/>
  <c r="E68" i="22"/>
  <c r="E72" i="22"/>
  <c r="E57" i="22"/>
  <c r="F67" i="22"/>
  <c r="E73" i="22"/>
  <c r="L31" i="5"/>
  <c r="F15" i="22"/>
  <c r="F44" i="15"/>
  <c r="F46" i="15" s="1"/>
  <c r="F47" i="15" s="1"/>
  <c r="F24" i="22"/>
  <c r="F6" i="22"/>
  <c r="M81" i="2"/>
  <c r="E12" i="22"/>
  <c r="M45" i="2"/>
  <c r="E8" i="22"/>
  <c r="E63" i="15"/>
  <c r="E99" i="15"/>
  <c r="E96" i="15"/>
  <c r="E93" i="15"/>
  <c r="E9" i="15"/>
  <c r="D131" i="15"/>
  <c r="D113" i="15"/>
  <c r="O15" i="2"/>
  <c r="M10" i="5"/>
  <c r="O30" i="14" s="1"/>
  <c r="M17" i="5"/>
  <c r="O31" i="14" s="1"/>
  <c r="M24" i="5"/>
  <c r="O32" i="14" s="1"/>
  <c r="P53" i="1"/>
  <c r="E75" i="15"/>
  <c r="E69" i="15"/>
  <c r="F11" i="15"/>
  <c r="F50" i="15"/>
  <c r="F7" i="15"/>
  <c r="E14" i="15"/>
  <c r="N41" i="2"/>
  <c r="N42" i="2" s="1"/>
  <c r="N25" i="14"/>
  <c r="N26" i="14"/>
  <c r="N35" i="14" s="1"/>
  <c r="N22" i="14"/>
  <c r="M3" i="5"/>
  <c r="N11" i="2"/>
  <c r="N12" i="2" s="1"/>
  <c r="N64" i="2"/>
  <c r="N67" i="2" s="1"/>
  <c r="N68" i="2" s="1"/>
  <c r="N16" i="2"/>
  <c r="N18" i="2"/>
  <c r="N78" i="2"/>
  <c r="P21" i="1"/>
  <c r="P23" i="1" s="1"/>
  <c r="G38" i="22" s="1"/>
  <c r="P62" i="1"/>
  <c r="P65" i="1" s="1"/>
  <c r="G43" i="22" s="1"/>
  <c r="P50" i="1"/>
  <c r="O50" i="2" s="1"/>
  <c r="U7" i="1"/>
  <c r="P30" i="1"/>
  <c r="P31" i="1" s="1"/>
  <c r="G39" i="22" s="1"/>
  <c r="AC63" i="1"/>
  <c r="Q11" i="1"/>
  <c r="O60" i="1"/>
  <c r="F22" i="22" l="1"/>
  <c r="M21" i="5"/>
  <c r="G19" i="15" s="1"/>
  <c r="G40" i="22"/>
  <c r="E86" i="22"/>
  <c r="E83" i="22"/>
  <c r="E87" i="22"/>
  <c r="F62" i="22"/>
  <c r="E55" i="22"/>
  <c r="F53" i="22"/>
  <c r="F69" i="22"/>
  <c r="E59" i="22"/>
  <c r="E14" i="22"/>
  <c r="T4" i="2"/>
  <c r="F21" i="22"/>
  <c r="P35" i="1"/>
  <c r="F11" i="22"/>
  <c r="F7" i="22"/>
  <c r="F10" i="22"/>
  <c r="F26" i="22"/>
  <c r="N61" i="2"/>
  <c r="M14" i="5"/>
  <c r="G18" i="15" s="1"/>
  <c r="M28" i="5"/>
  <c r="G20" i="15" s="1"/>
  <c r="F51" i="15"/>
  <c r="E15" i="15"/>
  <c r="E34" i="15" s="1"/>
  <c r="D132" i="15"/>
  <c r="D135" i="15"/>
  <c r="O7" i="14"/>
  <c r="O8" i="14" s="1"/>
  <c r="G41" i="15" s="1"/>
  <c r="O34" i="2"/>
  <c r="O70" i="2"/>
  <c r="O72" i="2" s="1"/>
  <c r="O18" i="14"/>
  <c r="O19" i="14" s="1"/>
  <c r="G45" i="15" s="1"/>
  <c r="M7" i="5"/>
  <c r="O29" i="14"/>
  <c r="O33" i="14" s="1"/>
  <c r="G29" i="22" s="1"/>
  <c r="O4" i="14"/>
  <c r="O24" i="2"/>
  <c r="O28" i="2" s="1"/>
  <c r="E72" i="15"/>
  <c r="E94" i="15"/>
  <c r="E77" i="15"/>
  <c r="E78" i="15" s="1"/>
  <c r="E100" i="15"/>
  <c r="F70" i="15"/>
  <c r="F74" i="15"/>
  <c r="F12" i="15"/>
  <c r="F5" i="15"/>
  <c r="F53" i="15"/>
  <c r="F13" i="15"/>
  <c r="F8" i="15"/>
  <c r="N21" i="2"/>
  <c r="N22" i="2" s="1"/>
  <c r="P33" i="1"/>
  <c r="O5" i="14"/>
  <c r="U46" i="1"/>
  <c r="N80" i="2"/>
  <c r="O52" i="2"/>
  <c r="P70" i="1"/>
  <c r="V66" i="1"/>
  <c r="O73" i="1"/>
  <c r="P55" i="1"/>
  <c r="G42" i="22" s="1"/>
  <c r="G44" i="22" s="1"/>
  <c r="P59" i="1"/>
  <c r="G99" i="22" s="1"/>
  <c r="G101" i="22" s="1"/>
  <c r="G102" i="22" s="1"/>
  <c r="U28" i="1"/>
  <c r="U19" i="1"/>
  <c r="U12" i="1"/>
  <c r="U8" i="1"/>
  <c r="Q15" i="1"/>
  <c r="AD63" i="1"/>
  <c r="P51" i="1"/>
  <c r="P25" i="1"/>
  <c r="G46" i="22" l="1"/>
  <c r="G17" i="15"/>
  <c r="G21" i="15" s="1"/>
  <c r="G47" i="22"/>
  <c r="F91" i="22"/>
  <c r="E84" i="22"/>
  <c r="E88" i="22"/>
  <c r="F82" i="22"/>
  <c r="F68" i="22"/>
  <c r="E61" i="22"/>
  <c r="F58" i="22"/>
  <c r="F54" i="22"/>
  <c r="F71" i="22"/>
  <c r="F57" i="22"/>
  <c r="M30" i="5"/>
  <c r="G15" i="22" s="1"/>
  <c r="O51" i="2"/>
  <c r="P14" i="2"/>
  <c r="O25" i="2"/>
  <c r="T5" i="2"/>
  <c r="G40" i="15"/>
  <c r="G42" i="15" s="1"/>
  <c r="G20" i="22"/>
  <c r="Q32" i="1"/>
  <c r="H96" i="22" s="1"/>
  <c r="G55" i="15"/>
  <c r="F25" i="22"/>
  <c r="F28" i="22"/>
  <c r="N81" i="2"/>
  <c r="F12" i="22"/>
  <c r="O74" i="1"/>
  <c r="O26" i="2"/>
  <c r="E103" i="15"/>
  <c r="E102" i="15"/>
  <c r="F99" i="15"/>
  <c r="E97" i="15"/>
  <c r="F95" i="15"/>
  <c r="F64" i="15"/>
  <c r="F54" i="15"/>
  <c r="O60" i="2"/>
  <c r="O62" i="2" s="1"/>
  <c r="O15" i="14"/>
  <c r="O16" i="14" s="1"/>
  <c r="O9" i="14"/>
  <c r="O10" i="14" s="1"/>
  <c r="G49" i="15" s="1"/>
  <c r="O35" i="2"/>
  <c r="F14" i="15"/>
  <c r="F71" i="15"/>
  <c r="F76" i="15"/>
  <c r="F68" i="15"/>
  <c r="F75" i="15"/>
  <c r="F100" i="15" s="1"/>
  <c r="F6" i="15"/>
  <c r="F9" i="15" s="1"/>
  <c r="O31" i="2"/>
  <c r="N44" i="2"/>
  <c r="O20" i="14"/>
  <c r="O21" i="14" s="1"/>
  <c r="O71" i="2"/>
  <c r="Q56" i="1"/>
  <c r="Q24" i="1"/>
  <c r="H95" i="22" s="1"/>
  <c r="P72" i="1"/>
  <c r="O36" i="2"/>
  <c r="O38" i="2"/>
  <c r="O74" i="2"/>
  <c r="O77" i="2" s="1"/>
  <c r="O54" i="2"/>
  <c r="O57" i="2" s="1"/>
  <c r="O6" i="2"/>
  <c r="O8" i="2"/>
  <c r="Q45" i="1"/>
  <c r="T69" i="1"/>
  <c r="K100" i="22" s="1"/>
  <c r="P36" i="1"/>
  <c r="Q29" i="1"/>
  <c r="Q47" i="1"/>
  <c r="Q53" i="1" s="1"/>
  <c r="V6" i="1"/>
  <c r="V7" i="1" s="1"/>
  <c r="Q20" i="1"/>
  <c r="AE63" i="1"/>
  <c r="Q64" i="1"/>
  <c r="Q16" i="1"/>
  <c r="H97" i="22" l="1"/>
  <c r="G79" i="15"/>
  <c r="M31" i="5"/>
  <c r="F86" i="22"/>
  <c r="F83" i="22"/>
  <c r="E90" i="22"/>
  <c r="F73" i="22"/>
  <c r="G76" i="22"/>
  <c r="G62" i="22"/>
  <c r="F72" i="22"/>
  <c r="F59" i="22"/>
  <c r="F75" i="22"/>
  <c r="G67" i="22"/>
  <c r="O32" i="2"/>
  <c r="G7" i="15" s="1"/>
  <c r="U4" i="2"/>
  <c r="G44" i="15"/>
  <c r="G46" i="15" s="1"/>
  <c r="G47" i="15" s="1"/>
  <c r="G24" i="22"/>
  <c r="P37" i="1"/>
  <c r="N45" i="2"/>
  <c r="F8" i="22"/>
  <c r="F63" i="15"/>
  <c r="G104" i="15"/>
  <c r="F101" i="15"/>
  <c r="F96" i="15"/>
  <c r="F93" i="15"/>
  <c r="E88" i="15"/>
  <c r="O11" i="14"/>
  <c r="O24" i="14"/>
  <c r="P15" i="2"/>
  <c r="N10" i="5"/>
  <c r="P30" i="14" s="1"/>
  <c r="N17" i="5"/>
  <c r="P31" i="14" s="1"/>
  <c r="N24" i="5"/>
  <c r="P32" i="14" s="1"/>
  <c r="F77" i="15"/>
  <c r="F15" i="15"/>
  <c r="F34" i="15" s="1"/>
  <c r="F69" i="15"/>
  <c r="G50" i="15"/>
  <c r="O41" i="2"/>
  <c r="O42" i="2" s="1"/>
  <c r="O26" i="14"/>
  <c r="O35" i="14" s="1"/>
  <c r="O25" i="14"/>
  <c r="O22" i="14"/>
  <c r="V46" i="1"/>
  <c r="N3" i="5"/>
  <c r="O11" i="2"/>
  <c r="O12" i="2" s="1"/>
  <c r="O64" i="2"/>
  <c r="O67" i="2" s="1"/>
  <c r="O78" i="2"/>
  <c r="O16" i="2"/>
  <c r="O18" i="2"/>
  <c r="O58" i="2"/>
  <c r="Q21" i="1"/>
  <c r="Q23" i="1" s="1"/>
  <c r="H38" i="22" s="1"/>
  <c r="Q62" i="1"/>
  <c r="Q65" i="1" s="1"/>
  <c r="H43" i="22" s="1"/>
  <c r="U69" i="1"/>
  <c r="L100" i="22" s="1"/>
  <c r="Q55" i="1"/>
  <c r="H42" i="22" s="1"/>
  <c r="Q59" i="1"/>
  <c r="H99" i="22" s="1"/>
  <c r="H101" i="22" s="1"/>
  <c r="H102" i="22" s="1"/>
  <c r="Q50" i="1"/>
  <c r="P50" i="2" s="1"/>
  <c r="V28" i="1"/>
  <c r="V19" i="1"/>
  <c r="V12" i="1"/>
  <c r="V8" i="1"/>
  <c r="Q30" i="1"/>
  <c r="Q31" i="1" s="1"/>
  <c r="H39" i="22" s="1"/>
  <c r="AF63" i="1"/>
  <c r="P60" i="1"/>
  <c r="R11" i="1"/>
  <c r="R15" i="1" s="1"/>
  <c r="H44" i="22" l="1"/>
  <c r="H40" i="22"/>
  <c r="G91" i="22"/>
  <c r="F87" i="22"/>
  <c r="F88" i="22"/>
  <c r="F55" i="22"/>
  <c r="F84" i="22" s="1"/>
  <c r="G6" i="22"/>
  <c r="G53" i="22" s="1"/>
  <c r="F14" i="22"/>
  <c r="N21" i="5"/>
  <c r="H19" i="15" s="1"/>
  <c r="G52" i="15"/>
  <c r="G22" i="22"/>
  <c r="G69" i="22" s="1"/>
  <c r="Q14" i="2"/>
  <c r="U5" i="2"/>
  <c r="Q35" i="1"/>
  <c r="G7" i="22"/>
  <c r="G11" i="22"/>
  <c r="G26" i="22"/>
  <c r="O61" i="2"/>
  <c r="N28" i="5"/>
  <c r="H20" i="15" s="1"/>
  <c r="N14" i="5"/>
  <c r="H18" i="15" s="1"/>
  <c r="F102" i="15"/>
  <c r="G51" i="15"/>
  <c r="E131" i="15"/>
  <c r="E89" i="15"/>
  <c r="E113" i="15"/>
  <c r="P15" i="14"/>
  <c r="P16" i="14" s="1"/>
  <c r="P60" i="2"/>
  <c r="P62" i="2" s="1"/>
  <c r="P18" i="14"/>
  <c r="P19" i="14" s="1"/>
  <c r="H45" i="15" s="1"/>
  <c r="P70" i="2"/>
  <c r="P72" i="2" s="1"/>
  <c r="N7" i="5"/>
  <c r="P29" i="14"/>
  <c r="P33" i="14" s="1"/>
  <c r="H29" i="22" s="1"/>
  <c r="P7" i="14"/>
  <c r="P34" i="2"/>
  <c r="P4" i="14"/>
  <c r="P5" i="14" s="1"/>
  <c r="H20" i="22" s="1"/>
  <c r="P24" i="2"/>
  <c r="P26" i="2" s="1"/>
  <c r="F72" i="15"/>
  <c r="F94" i="15"/>
  <c r="G70" i="15"/>
  <c r="G11" i="15"/>
  <c r="G53" i="15"/>
  <c r="G54" i="15" s="1"/>
  <c r="G13" i="15"/>
  <c r="G5" i="15"/>
  <c r="G8" i="15"/>
  <c r="O21" i="2"/>
  <c r="O22" i="2" s="1"/>
  <c r="Q33" i="1"/>
  <c r="P8" i="14"/>
  <c r="H41" i="15" s="1"/>
  <c r="R56" i="1"/>
  <c r="O68" i="2"/>
  <c r="Q51" i="1"/>
  <c r="P52" i="2"/>
  <c r="Q70" i="1"/>
  <c r="W66" i="1"/>
  <c r="P73" i="1"/>
  <c r="Q72" i="1"/>
  <c r="Q60" i="1"/>
  <c r="R29" i="1"/>
  <c r="R47" i="1"/>
  <c r="R53" i="1" s="1"/>
  <c r="W6" i="1"/>
  <c r="X6" i="1" s="1"/>
  <c r="X7" i="1" s="1"/>
  <c r="R20" i="1"/>
  <c r="R64" i="1"/>
  <c r="Q25" i="1"/>
  <c r="AG63" i="1"/>
  <c r="R16" i="1"/>
  <c r="P28" i="2" l="1"/>
  <c r="H46" i="22"/>
  <c r="H17" i="15"/>
  <c r="H21" i="15" s="1"/>
  <c r="H47" i="22"/>
  <c r="H76" i="22" s="1"/>
  <c r="G82" i="22"/>
  <c r="F61" i="22"/>
  <c r="G58" i="22"/>
  <c r="G54" i="22"/>
  <c r="G71" i="22"/>
  <c r="G73" i="22"/>
  <c r="H44" i="15"/>
  <c r="H46" i="15" s="1"/>
  <c r="H24" i="22"/>
  <c r="R32" i="1"/>
  <c r="I96" i="22" s="1"/>
  <c r="P25" i="2"/>
  <c r="P51" i="2"/>
  <c r="H55" i="15"/>
  <c r="G21" i="22"/>
  <c r="G25" i="22"/>
  <c r="G28" i="22"/>
  <c r="G10" i="22"/>
  <c r="G57" i="22" s="1"/>
  <c r="P74" i="1"/>
  <c r="P61" i="2"/>
  <c r="N30" i="5"/>
  <c r="G63" i="15"/>
  <c r="G95" i="15"/>
  <c r="G64" i="15"/>
  <c r="E132" i="15"/>
  <c r="E135" i="15"/>
  <c r="F88" i="15"/>
  <c r="Q15" i="2"/>
  <c r="O10" i="5"/>
  <c r="Q30" i="14" s="1"/>
  <c r="O17" i="5"/>
  <c r="Q31" i="14" s="1"/>
  <c r="O24" i="5"/>
  <c r="Q32" i="14" s="1"/>
  <c r="P9" i="14"/>
  <c r="P10" i="14" s="1"/>
  <c r="H49" i="15" s="1"/>
  <c r="P35" i="2"/>
  <c r="F78" i="15"/>
  <c r="F97" i="15"/>
  <c r="G71" i="15"/>
  <c r="G68" i="15"/>
  <c r="G76" i="15"/>
  <c r="G101" i="15" s="1"/>
  <c r="G74" i="15"/>
  <c r="G6" i="15"/>
  <c r="G9" i="15" s="1"/>
  <c r="P24" i="14"/>
  <c r="H40" i="15"/>
  <c r="H42" i="15" s="1"/>
  <c r="O80" i="2"/>
  <c r="G12" i="15"/>
  <c r="P31" i="2"/>
  <c r="P32" i="2" s="1"/>
  <c r="O44" i="2"/>
  <c r="P20" i="14"/>
  <c r="P21" i="14" s="1"/>
  <c r="P11" i="14"/>
  <c r="P71" i="2"/>
  <c r="R24" i="1"/>
  <c r="I95" i="22" s="1"/>
  <c r="R45" i="1"/>
  <c r="R50" i="1" s="1"/>
  <c r="Q50" i="2" s="1"/>
  <c r="O3" i="5"/>
  <c r="P36" i="2"/>
  <c r="P38" i="2"/>
  <c r="P74" i="2"/>
  <c r="P77" i="2" s="1"/>
  <c r="P64" i="2"/>
  <c r="P67" i="2" s="1"/>
  <c r="P54" i="2"/>
  <c r="P57" i="2" s="1"/>
  <c r="P16" i="2"/>
  <c r="P18" i="2"/>
  <c r="P6" i="2"/>
  <c r="P8" i="2"/>
  <c r="P11" i="2" s="1"/>
  <c r="Q73" i="1"/>
  <c r="R21" i="1"/>
  <c r="R23" i="1" s="1"/>
  <c r="I38" i="22" s="1"/>
  <c r="R62" i="1"/>
  <c r="R65" i="1" s="1"/>
  <c r="Q36" i="1"/>
  <c r="W7" i="1"/>
  <c r="R30" i="1"/>
  <c r="R31" i="1" s="1"/>
  <c r="I39" i="22" s="1"/>
  <c r="AH63" i="1"/>
  <c r="S11" i="1"/>
  <c r="S15" i="1" s="1"/>
  <c r="O28" i="5" l="1"/>
  <c r="I20" i="15" s="1"/>
  <c r="I97" i="22"/>
  <c r="H79" i="15"/>
  <c r="H104" i="15" s="1"/>
  <c r="I43" i="22"/>
  <c r="I40" i="22"/>
  <c r="F90" i="22"/>
  <c r="G68" i="22"/>
  <c r="G72" i="22"/>
  <c r="G87" i="22" s="1"/>
  <c r="G83" i="22"/>
  <c r="G75" i="22"/>
  <c r="H67" i="22"/>
  <c r="G86" i="22"/>
  <c r="H71" i="22"/>
  <c r="Q37" i="1"/>
  <c r="H52" i="15"/>
  <c r="H22" i="22"/>
  <c r="R35" i="1"/>
  <c r="R14" i="2"/>
  <c r="V4" i="2"/>
  <c r="N31" i="5"/>
  <c r="H15" i="22"/>
  <c r="H62" i="22" s="1"/>
  <c r="H91" i="22" s="1"/>
  <c r="H6" i="22"/>
  <c r="H53" i="22" s="1"/>
  <c r="O81" i="2"/>
  <c r="G12" i="22"/>
  <c r="O45" i="2"/>
  <c r="G8" i="22"/>
  <c r="Q74" i="1"/>
  <c r="G99" i="15"/>
  <c r="G96" i="15"/>
  <c r="G93" i="15"/>
  <c r="F113" i="15"/>
  <c r="F131" i="15"/>
  <c r="O14" i="5"/>
  <c r="I18" i="15" s="1"/>
  <c r="O21" i="5"/>
  <c r="I19" i="15" s="1"/>
  <c r="H47" i="15"/>
  <c r="Q4" i="14"/>
  <c r="Q5" i="14" s="1"/>
  <c r="I20" i="22" s="1"/>
  <c r="Q24" i="2"/>
  <c r="Q26" i="2" s="1"/>
  <c r="Q7" i="14"/>
  <c r="Q34" i="2"/>
  <c r="Q70" i="2"/>
  <c r="Q72" i="2" s="1"/>
  <c r="Q18" i="14"/>
  <c r="Q19" i="14" s="1"/>
  <c r="I45" i="15" s="1"/>
  <c r="O7" i="5"/>
  <c r="Q29" i="14"/>
  <c r="Q33" i="14" s="1"/>
  <c r="I29" i="22" s="1"/>
  <c r="F103" i="15"/>
  <c r="F89" i="15"/>
  <c r="G75" i="15"/>
  <c r="G69" i="15"/>
  <c r="H50" i="15"/>
  <c r="H51" i="15" s="1"/>
  <c r="H7" i="15"/>
  <c r="G14" i="15"/>
  <c r="G15" i="15" s="1"/>
  <c r="G34" i="15" s="1"/>
  <c r="P21" i="2"/>
  <c r="P22" i="2" s="1"/>
  <c r="P41" i="2"/>
  <c r="P42" i="2" s="1"/>
  <c r="P25" i="14"/>
  <c r="P26" i="14"/>
  <c r="P35" i="14" s="1"/>
  <c r="P22" i="14"/>
  <c r="R33" i="1"/>
  <c r="Q8" i="14"/>
  <c r="I41" i="15" s="1"/>
  <c r="W46" i="1"/>
  <c r="X46" i="1" s="1"/>
  <c r="S47" i="1"/>
  <c r="S53" i="1" s="1"/>
  <c r="S55" i="1" s="1"/>
  <c r="J42" i="22" s="1"/>
  <c r="P58" i="2"/>
  <c r="P78" i="2"/>
  <c r="R51" i="1"/>
  <c r="Q52" i="2"/>
  <c r="R70" i="1"/>
  <c r="Y66" i="1"/>
  <c r="P12" i="2"/>
  <c r="P68" i="2"/>
  <c r="R55" i="1"/>
  <c r="I42" i="22" s="1"/>
  <c r="I44" i="22" s="1"/>
  <c r="R59" i="1"/>
  <c r="I99" i="22" s="1"/>
  <c r="I101" i="22" s="1"/>
  <c r="I102" i="22" s="1"/>
  <c r="W28" i="1"/>
  <c r="W19" i="1"/>
  <c r="X19" i="1" s="1"/>
  <c r="W12" i="1"/>
  <c r="X12" i="1" s="1"/>
  <c r="W8" i="1"/>
  <c r="S29" i="1"/>
  <c r="S16" i="1"/>
  <c r="S20" i="1"/>
  <c r="S64" i="1"/>
  <c r="AI63" i="1"/>
  <c r="R25" i="1"/>
  <c r="I17" i="15" l="1"/>
  <c r="I21" i="15" s="1"/>
  <c r="I47" i="22"/>
  <c r="I76" i="22" s="1"/>
  <c r="I46" i="22"/>
  <c r="G55" i="22"/>
  <c r="G84" i="22" s="1"/>
  <c r="H82" i="22"/>
  <c r="H69" i="22"/>
  <c r="G59" i="22"/>
  <c r="G14" i="22"/>
  <c r="V5" i="2"/>
  <c r="I55" i="15"/>
  <c r="Q25" i="2"/>
  <c r="Q51" i="2"/>
  <c r="S32" i="1"/>
  <c r="J96" i="22" s="1"/>
  <c r="H21" i="22"/>
  <c r="H68" i="22" s="1"/>
  <c r="H7" i="22"/>
  <c r="H54" i="22" s="1"/>
  <c r="H10" i="22"/>
  <c r="H57" i="22" s="1"/>
  <c r="H11" i="22"/>
  <c r="H58" i="22" s="1"/>
  <c r="H26" i="22"/>
  <c r="H73" i="22" s="1"/>
  <c r="F135" i="15"/>
  <c r="F132" i="15"/>
  <c r="O30" i="5"/>
  <c r="Q28" i="2"/>
  <c r="Q31" i="2" s="1"/>
  <c r="Q32" i="2" s="1"/>
  <c r="S45" i="1"/>
  <c r="S50" i="1" s="1"/>
  <c r="R50" i="2" s="1"/>
  <c r="R54" i="2" s="1"/>
  <c r="R57" i="2" s="1"/>
  <c r="R15" i="2"/>
  <c r="P10" i="5"/>
  <c r="R30" i="14" s="1"/>
  <c r="P17" i="5"/>
  <c r="R31" i="14" s="1"/>
  <c r="P24" i="5"/>
  <c r="R32" i="14" s="1"/>
  <c r="R15" i="14"/>
  <c r="R16" i="14" s="1"/>
  <c r="R60" i="2"/>
  <c r="R62" i="2" s="1"/>
  <c r="Q60" i="2"/>
  <c r="Q62" i="2" s="1"/>
  <c r="Q15" i="14"/>
  <c r="Q16" i="14" s="1"/>
  <c r="Q24" i="14" s="1"/>
  <c r="Q9" i="14"/>
  <c r="Q10" i="14" s="1"/>
  <c r="I49" i="15" s="1"/>
  <c r="Q35" i="2"/>
  <c r="G77" i="15"/>
  <c r="G100" i="15"/>
  <c r="G72" i="15"/>
  <c r="G97" i="15" s="1"/>
  <c r="G94" i="15"/>
  <c r="G88" i="15"/>
  <c r="H70" i="15"/>
  <c r="H95" i="15" s="1"/>
  <c r="H12" i="15"/>
  <c r="H5" i="15"/>
  <c r="H13" i="15"/>
  <c r="H53" i="15"/>
  <c r="H6" i="15"/>
  <c r="H11" i="15"/>
  <c r="H8" i="15"/>
  <c r="H54" i="15"/>
  <c r="I40" i="15"/>
  <c r="I42" i="15" s="1"/>
  <c r="Q20" i="14"/>
  <c r="Q21" i="14" s="1"/>
  <c r="Q71" i="2"/>
  <c r="T56" i="1"/>
  <c r="S56" i="1"/>
  <c r="S59" i="1" s="1"/>
  <c r="J99" i="22" s="1"/>
  <c r="J101" i="22" s="1"/>
  <c r="S24" i="1"/>
  <c r="J95" i="22" s="1"/>
  <c r="S62" i="1"/>
  <c r="S65" i="1" s="1"/>
  <c r="P3" i="5"/>
  <c r="P44" i="2"/>
  <c r="P80" i="2"/>
  <c r="R52" i="2"/>
  <c r="Q36" i="2"/>
  <c r="Q38" i="2"/>
  <c r="Q74" i="2"/>
  <c r="Q77" i="2" s="1"/>
  <c r="Q6" i="2"/>
  <c r="Q8" i="2"/>
  <c r="Q11" i="2" s="1"/>
  <c r="R8" i="2"/>
  <c r="R11" i="2" s="1"/>
  <c r="Q54" i="2"/>
  <c r="Q57" i="2" s="1"/>
  <c r="R72" i="1"/>
  <c r="R60" i="1"/>
  <c r="W69" i="1"/>
  <c r="N100" i="22" s="1"/>
  <c r="V69" i="1"/>
  <c r="M100" i="22" s="1"/>
  <c r="S30" i="1"/>
  <c r="S31" i="1" s="1"/>
  <c r="J39" i="22" s="1"/>
  <c r="S21" i="1"/>
  <c r="S23" i="1" s="1"/>
  <c r="R36" i="1"/>
  <c r="Y6" i="1"/>
  <c r="X8" i="1"/>
  <c r="T11" i="1"/>
  <c r="T15" i="1" s="1"/>
  <c r="S51" i="1"/>
  <c r="AJ63" i="1"/>
  <c r="X28" i="1"/>
  <c r="J97" i="22" l="1"/>
  <c r="I79" i="15"/>
  <c r="I104" i="15" s="1"/>
  <c r="G78" i="15"/>
  <c r="G103" i="15" s="1"/>
  <c r="P28" i="5"/>
  <c r="J20" i="15" s="1"/>
  <c r="P14" i="5"/>
  <c r="J18" i="15" s="1"/>
  <c r="J102" i="22"/>
  <c r="S35" i="1"/>
  <c r="J38" i="22"/>
  <c r="J40" i="22" s="1"/>
  <c r="J43" i="22"/>
  <c r="J44" i="22" s="1"/>
  <c r="H86" i="22"/>
  <c r="G88" i="22"/>
  <c r="I67" i="22"/>
  <c r="G61" i="22"/>
  <c r="H83" i="22"/>
  <c r="P21" i="5"/>
  <c r="J19" i="15" s="1"/>
  <c r="S14" i="2"/>
  <c r="R51" i="2"/>
  <c r="R37" i="1"/>
  <c r="I44" i="15"/>
  <c r="I24" i="22"/>
  <c r="J44" i="15"/>
  <c r="J24" i="22"/>
  <c r="O31" i="5"/>
  <c r="I15" i="22"/>
  <c r="I62" i="22" s="1"/>
  <c r="I91" i="22" s="1"/>
  <c r="H25" i="22"/>
  <c r="H72" i="22" s="1"/>
  <c r="H87" i="22" s="1"/>
  <c r="H28" i="22"/>
  <c r="H75" i="22" s="1"/>
  <c r="I6" i="22"/>
  <c r="I53" i="22" s="1"/>
  <c r="P81" i="2"/>
  <c r="H12" i="22"/>
  <c r="P45" i="2"/>
  <c r="H8" i="22"/>
  <c r="H55" i="22" s="1"/>
  <c r="Q61" i="2"/>
  <c r="I46" i="15"/>
  <c r="I47" i="15" s="1"/>
  <c r="H63" i="15"/>
  <c r="H64" i="15"/>
  <c r="G102" i="15"/>
  <c r="Q11" i="14"/>
  <c r="R4" i="14"/>
  <c r="R5" i="14" s="1"/>
  <c r="R24" i="2"/>
  <c r="R7" i="14"/>
  <c r="R8" i="14" s="1"/>
  <c r="J41" i="15" s="1"/>
  <c r="R34" i="2"/>
  <c r="P7" i="5"/>
  <c r="R29" i="14"/>
  <c r="R33" i="14" s="1"/>
  <c r="J29" i="22" s="1"/>
  <c r="R18" i="14"/>
  <c r="R19" i="14" s="1"/>
  <c r="J45" i="15" s="1"/>
  <c r="R70" i="2"/>
  <c r="R72" i="2" s="1"/>
  <c r="G113" i="15"/>
  <c r="G131" i="15"/>
  <c r="H9" i="15"/>
  <c r="H14" i="15"/>
  <c r="H71" i="15"/>
  <c r="H96" i="15" s="1"/>
  <c r="H74" i="15"/>
  <c r="H99" i="15" s="1"/>
  <c r="H69" i="15"/>
  <c r="H94" i="15" s="1"/>
  <c r="H76" i="15"/>
  <c r="H101" i="15" s="1"/>
  <c r="H68" i="15"/>
  <c r="H93" i="15" s="1"/>
  <c r="H75" i="15"/>
  <c r="H100" i="15" s="1"/>
  <c r="I50" i="15"/>
  <c r="I51" i="15" s="1"/>
  <c r="I7" i="15"/>
  <c r="Q41" i="2"/>
  <c r="Q42" i="2" s="1"/>
  <c r="Q26" i="14"/>
  <c r="Q35" i="14" s="1"/>
  <c r="Q25" i="14"/>
  <c r="Q22" i="14"/>
  <c r="S33" i="1"/>
  <c r="T47" i="1"/>
  <c r="S70" i="1"/>
  <c r="Z66" i="1"/>
  <c r="Q64" i="2"/>
  <c r="Q67" i="2" s="1"/>
  <c r="R64" i="2"/>
  <c r="R67" i="2" s="1"/>
  <c r="R6" i="2"/>
  <c r="R12" i="2" s="1"/>
  <c r="Q12" i="2"/>
  <c r="Q78" i="2"/>
  <c r="Q16" i="2"/>
  <c r="Q18" i="2"/>
  <c r="R18" i="2"/>
  <c r="R16" i="2"/>
  <c r="R58" i="2"/>
  <c r="Q58" i="2"/>
  <c r="S60" i="1"/>
  <c r="R73" i="1"/>
  <c r="S72" i="1"/>
  <c r="T45" i="1"/>
  <c r="X66" i="1"/>
  <c r="X69" i="1" s="1"/>
  <c r="O100" i="22" s="1"/>
  <c r="AK63" i="1"/>
  <c r="T59" i="1"/>
  <c r="K99" i="22" s="1"/>
  <c r="K101" i="22" s="1"/>
  <c r="T64" i="1"/>
  <c r="Y7" i="1"/>
  <c r="T16" i="1"/>
  <c r="T29" i="1"/>
  <c r="T20" i="1"/>
  <c r="AL63" i="1"/>
  <c r="S25" i="1"/>
  <c r="G89" i="15" l="1"/>
  <c r="I82" i="22"/>
  <c r="J17" i="15"/>
  <c r="J47" i="22"/>
  <c r="J76" i="22" s="1"/>
  <c r="J46" i="22"/>
  <c r="G90" i="22"/>
  <c r="H59" i="22"/>
  <c r="H14" i="22"/>
  <c r="H61" i="22" s="1"/>
  <c r="I71" i="22"/>
  <c r="J46" i="15"/>
  <c r="J21" i="15"/>
  <c r="P30" i="5"/>
  <c r="P31" i="5" s="1"/>
  <c r="J55" i="15"/>
  <c r="I52" i="15"/>
  <c r="I22" i="22"/>
  <c r="I69" i="22" s="1"/>
  <c r="R25" i="2"/>
  <c r="W4" i="2"/>
  <c r="J40" i="15"/>
  <c r="J42" i="15" s="1"/>
  <c r="J20" i="22"/>
  <c r="I26" i="22"/>
  <c r="I73" i="22" s="1"/>
  <c r="I11" i="22"/>
  <c r="I58" i="22" s="1"/>
  <c r="I7" i="22"/>
  <c r="I54" i="22" s="1"/>
  <c r="H84" i="22"/>
  <c r="R74" i="1"/>
  <c r="R61" i="2"/>
  <c r="T50" i="1"/>
  <c r="S50" i="2" s="1"/>
  <c r="S52" i="2" s="1"/>
  <c r="T53" i="1"/>
  <c r="T55" i="1" s="1"/>
  <c r="K42" i="22" s="1"/>
  <c r="T32" i="1"/>
  <c r="K96" i="22" s="1"/>
  <c r="R9" i="14"/>
  <c r="R10" i="14" s="1"/>
  <c r="J49" i="15" s="1"/>
  <c r="R35" i="2"/>
  <c r="S15" i="2"/>
  <c r="Q10" i="5"/>
  <c r="S30" i="14" s="1"/>
  <c r="Q17" i="5"/>
  <c r="S31" i="14" s="1"/>
  <c r="Q24" i="5"/>
  <c r="S32" i="14" s="1"/>
  <c r="G132" i="15"/>
  <c r="G135" i="15"/>
  <c r="H72" i="15"/>
  <c r="H97" i="15" s="1"/>
  <c r="H15" i="15"/>
  <c r="H77" i="15"/>
  <c r="I70" i="15"/>
  <c r="I95" i="15" s="1"/>
  <c r="J11" i="15"/>
  <c r="I5" i="15"/>
  <c r="I53" i="15"/>
  <c r="I11" i="15"/>
  <c r="I13" i="15"/>
  <c r="J5" i="15"/>
  <c r="I8" i="15"/>
  <c r="R21" i="2"/>
  <c r="R22" i="2" s="1"/>
  <c r="Q21" i="2"/>
  <c r="Q22" i="2" s="1"/>
  <c r="R24" i="14"/>
  <c r="R20" i="14"/>
  <c r="R21" i="14" s="1"/>
  <c r="R11" i="14"/>
  <c r="R71" i="2"/>
  <c r="U56" i="1"/>
  <c r="R26" i="2"/>
  <c r="R28" i="2"/>
  <c r="T24" i="1"/>
  <c r="K95" i="22" s="1"/>
  <c r="Y46" i="1"/>
  <c r="T62" i="1"/>
  <c r="T65" i="1" s="1"/>
  <c r="Q21" i="5"/>
  <c r="K19" i="15" s="1"/>
  <c r="Q3" i="5"/>
  <c r="AA66" i="1"/>
  <c r="R68" i="2"/>
  <c r="Q68" i="2"/>
  <c r="R36" i="2"/>
  <c r="R38" i="2"/>
  <c r="R74" i="2"/>
  <c r="R77" i="2" s="1"/>
  <c r="S73" i="1"/>
  <c r="Y69" i="1"/>
  <c r="P100" i="22" s="1"/>
  <c r="T30" i="1"/>
  <c r="T31" i="1" s="1"/>
  <c r="K39" i="22" s="1"/>
  <c r="T21" i="1"/>
  <c r="T23" i="1" s="1"/>
  <c r="K38" i="22" s="1"/>
  <c r="S36" i="1"/>
  <c r="Y28" i="1"/>
  <c r="Y19" i="1"/>
  <c r="Y12" i="1"/>
  <c r="Y8" i="1"/>
  <c r="U11" i="1"/>
  <c r="U15" i="1" s="1"/>
  <c r="AM63" i="1"/>
  <c r="K97" i="22" l="1"/>
  <c r="K102" i="22" s="1"/>
  <c r="K43" i="22"/>
  <c r="K44" i="22" s="1"/>
  <c r="K40" i="22"/>
  <c r="H88" i="22"/>
  <c r="H90" i="22"/>
  <c r="I25" i="22"/>
  <c r="I72" i="22" s="1"/>
  <c r="I87" i="22" s="1"/>
  <c r="J71" i="22"/>
  <c r="Q14" i="5"/>
  <c r="K18" i="15" s="1"/>
  <c r="Q28" i="5"/>
  <c r="K20" i="15" s="1"/>
  <c r="J47" i="15"/>
  <c r="J79" i="15"/>
  <c r="J104" i="15" s="1"/>
  <c r="J15" i="22"/>
  <c r="J62" i="22" s="1"/>
  <c r="J91" i="22" s="1"/>
  <c r="T35" i="1"/>
  <c r="T51" i="1"/>
  <c r="S51" i="2" s="1"/>
  <c r="J67" i="22"/>
  <c r="T14" i="2"/>
  <c r="W5" i="2"/>
  <c r="S37" i="1"/>
  <c r="J52" i="15"/>
  <c r="J22" i="22"/>
  <c r="J69" i="22" s="1"/>
  <c r="I21" i="22"/>
  <c r="I68" i="22" s="1"/>
  <c r="I83" i="22" s="1"/>
  <c r="I28" i="22"/>
  <c r="I75" i="22" s="1"/>
  <c r="I10" i="22"/>
  <c r="I57" i="22" s="1"/>
  <c r="J10" i="22"/>
  <c r="J57" i="22" s="1"/>
  <c r="S74" i="1"/>
  <c r="I64" i="15"/>
  <c r="H34" i="15"/>
  <c r="H88" i="15" s="1"/>
  <c r="T70" i="1"/>
  <c r="S60" i="2"/>
  <c r="S62" i="2" s="1"/>
  <c r="S15" i="14"/>
  <c r="S16" i="14" s="1"/>
  <c r="T60" i="1"/>
  <c r="T72" i="1"/>
  <c r="S7" i="14"/>
  <c r="S34" i="2"/>
  <c r="S4" i="14"/>
  <c r="S24" i="2"/>
  <c r="Q7" i="5"/>
  <c r="S29" i="14"/>
  <c r="S33" i="14" s="1"/>
  <c r="K29" i="22" s="1"/>
  <c r="S70" i="2"/>
  <c r="S18" i="14"/>
  <c r="S19" i="14" s="1"/>
  <c r="K45" i="15" s="1"/>
  <c r="H78" i="15"/>
  <c r="H102" i="15"/>
  <c r="I54" i="15"/>
  <c r="I71" i="15"/>
  <c r="I96" i="15" s="1"/>
  <c r="J68" i="15"/>
  <c r="J93" i="15" s="1"/>
  <c r="I76" i="15"/>
  <c r="I101" i="15" s="1"/>
  <c r="I74" i="15"/>
  <c r="I99" i="15" s="1"/>
  <c r="I68" i="15"/>
  <c r="I93" i="15" s="1"/>
  <c r="J74" i="15"/>
  <c r="J99" i="15" s="1"/>
  <c r="J50" i="15"/>
  <c r="J51" i="15" s="1"/>
  <c r="I6" i="15"/>
  <c r="I9" i="15" s="1"/>
  <c r="J12" i="15"/>
  <c r="J6" i="15"/>
  <c r="Q80" i="2"/>
  <c r="I12" i="15"/>
  <c r="R41" i="2"/>
  <c r="R42" i="2" s="1"/>
  <c r="R31" i="2"/>
  <c r="R32" i="2" s="1"/>
  <c r="R25" i="14"/>
  <c r="R26" i="14"/>
  <c r="R35" i="14" s="1"/>
  <c r="R22" i="14"/>
  <c r="S5" i="14"/>
  <c r="T33" i="1"/>
  <c r="S8" i="14"/>
  <c r="K41" i="15" s="1"/>
  <c r="S38" i="2"/>
  <c r="Q44" i="2"/>
  <c r="S6" i="2"/>
  <c r="S8" i="2"/>
  <c r="S11" i="2" s="1"/>
  <c r="S54" i="2"/>
  <c r="S57" i="2" s="1"/>
  <c r="S16" i="2"/>
  <c r="S18" i="2"/>
  <c r="R78" i="2"/>
  <c r="U45" i="1"/>
  <c r="U20" i="1"/>
  <c r="U47" i="1"/>
  <c r="U53" i="1" s="1"/>
  <c r="U64" i="1"/>
  <c r="Z6" i="1"/>
  <c r="Z7" i="1" s="1"/>
  <c r="U16" i="1"/>
  <c r="U29" i="1"/>
  <c r="T25" i="1"/>
  <c r="AN63" i="1"/>
  <c r="S64" i="2" l="1"/>
  <c r="S67" i="2" s="1"/>
  <c r="K46" i="22"/>
  <c r="K17" i="15"/>
  <c r="K21" i="15" s="1"/>
  <c r="K47" i="22"/>
  <c r="K76" i="22" s="1"/>
  <c r="I86" i="22"/>
  <c r="J86" i="22"/>
  <c r="Q30" i="5"/>
  <c r="K15" i="22" s="1"/>
  <c r="X4" i="2"/>
  <c r="K55" i="15"/>
  <c r="K44" i="15"/>
  <c r="K46" i="15" s="1"/>
  <c r="K24" i="22"/>
  <c r="J21" i="22"/>
  <c r="J68" i="22" s="1"/>
  <c r="S25" i="2"/>
  <c r="K40" i="15"/>
  <c r="K20" i="22"/>
  <c r="K67" i="22" s="1"/>
  <c r="J11" i="22"/>
  <c r="J58" i="22" s="1"/>
  <c r="J6" i="22"/>
  <c r="J53" i="22" s="1"/>
  <c r="J82" i="22" s="1"/>
  <c r="J26" i="22"/>
  <c r="J73" i="22" s="1"/>
  <c r="J7" i="22"/>
  <c r="J54" i="22" s="1"/>
  <c r="Q81" i="2"/>
  <c r="I12" i="22"/>
  <c r="Q45" i="2"/>
  <c r="I8" i="22"/>
  <c r="I55" i="22" s="1"/>
  <c r="S71" i="2"/>
  <c r="S61" i="2"/>
  <c r="S20" i="14"/>
  <c r="S21" i="14" s="1"/>
  <c r="K50" i="15" s="1"/>
  <c r="I63" i="15"/>
  <c r="H113" i="15"/>
  <c r="H131" i="15"/>
  <c r="H132" i="15" s="1"/>
  <c r="T73" i="1"/>
  <c r="S72" i="2"/>
  <c r="S74" i="2"/>
  <c r="S77" i="2" s="1"/>
  <c r="T15" i="2"/>
  <c r="R10" i="5"/>
  <c r="T30" i="14" s="1"/>
  <c r="R17" i="5"/>
  <c r="T31" i="14" s="1"/>
  <c r="R24" i="5"/>
  <c r="T32" i="14" s="1"/>
  <c r="S9" i="14"/>
  <c r="S10" i="14" s="1"/>
  <c r="K49" i="15" s="1"/>
  <c r="S35" i="2"/>
  <c r="H89" i="15"/>
  <c r="H103" i="15"/>
  <c r="I75" i="15"/>
  <c r="J69" i="15"/>
  <c r="J94" i="15" s="1"/>
  <c r="J75" i="15"/>
  <c r="J100" i="15" s="1"/>
  <c r="I69" i="15"/>
  <c r="J8" i="15"/>
  <c r="J53" i="15"/>
  <c r="J7" i="15"/>
  <c r="K42" i="15"/>
  <c r="I14" i="15"/>
  <c r="I15" i="15" s="1"/>
  <c r="I34" i="15" s="1"/>
  <c r="R80" i="2"/>
  <c r="J13" i="15"/>
  <c r="S21" i="2"/>
  <c r="S22" i="2" s="1"/>
  <c r="S41" i="2"/>
  <c r="R44" i="2"/>
  <c r="S24" i="14"/>
  <c r="U32" i="1"/>
  <c r="L96" i="22" s="1"/>
  <c r="S36" i="2"/>
  <c r="S26" i="2"/>
  <c r="S28" i="2"/>
  <c r="U24" i="1"/>
  <c r="L95" i="22" s="1"/>
  <c r="L97" i="22" s="1"/>
  <c r="R3" i="5"/>
  <c r="S58" i="2"/>
  <c r="S68" i="2"/>
  <c r="S12" i="2"/>
  <c r="U21" i="1"/>
  <c r="U23" i="1" s="1"/>
  <c r="L38" i="22" s="1"/>
  <c r="U62" i="1"/>
  <c r="U65" i="1" s="1"/>
  <c r="T36" i="1"/>
  <c r="U50" i="1"/>
  <c r="T50" i="2" s="1"/>
  <c r="Z8" i="1"/>
  <c r="Z46" i="1"/>
  <c r="V11" i="1"/>
  <c r="V15" i="1" s="1"/>
  <c r="U30" i="1"/>
  <c r="U31" i="1" s="1"/>
  <c r="L39" i="22" s="1"/>
  <c r="Z28" i="1"/>
  <c r="Z19" i="1"/>
  <c r="Z12" i="1"/>
  <c r="AO63" i="1"/>
  <c r="Q31" i="5" l="1"/>
  <c r="K62" i="22"/>
  <c r="K79" i="15"/>
  <c r="K104" i="15" s="1"/>
  <c r="R21" i="5"/>
  <c r="L19" i="15" s="1"/>
  <c r="L43" i="22"/>
  <c r="AG66" i="1"/>
  <c r="L40" i="22"/>
  <c r="K91" i="22"/>
  <c r="J83" i="22"/>
  <c r="I59" i="22"/>
  <c r="I14" i="22"/>
  <c r="I61" i="22" s="1"/>
  <c r="I84" i="22"/>
  <c r="H135" i="15"/>
  <c r="S11" i="14"/>
  <c r="K52" i="15" s="1"/>
  <c r="K47" i="15"/>
  <c r="K71" i="22"/>
  <c r="U14" i="2"/>
  <c r="X5" i="2"/>
  <c r="T37" i="1"/>
  <c r="U35" i="1"/>
  <c r="J28" i="22"/>
  <c r="J75" i="22" s="1"/>
  <c r="J25" i="22"/>
  <c r="J72" i="22" s="1"/>
  <c r="J87" i="22" s="1"/>
  <c r="K10" i="22"/>
  <c r="K57" i="22" s="1"/>
  <c r="R81" i="2"/>
  <c r="J12" i="22"/>
  <c r="R45" i="2"/>
  <c r="J8" i="22"/>
  <c r="J55" i="22" s="1"/>
  <c r="T74" i="1"/>
  <c r="S25" i="14"/>
  <c r="S26" i="14"/>
  <c r="S35" i="14" s="1"/>
  <c r="R14" i="5"/>
  <c r="L18" i="15" s="1"/>
  <c r="S22" i="14"/>
  <c r="R28" i="5"/>
  <c r="L20" i="15" s="1"/>
  <c r="J64" i="15"/>
  <c r="K51" i="15"/>
  <c r="T4" i="14"/>
  <c r="T5" i="14" s="1"/>
  <c r="T24" i="2"/>
  <c r="T26" i="2" s="1"/>
  <c r="S78" i="2"/>
  <c r="T7" i="14"/>
  <c r="T34" i="2"/>
  <c r="T18" i="14"/>
  <c r="T19" i="14" s="1"/>
  <c r="L45" i="15" s="1"/>
  <c r="T70" i="2"/>
  <c r="T72" i="2" s="1"/>
  <c r="R7" i="5"/>
  <c r="T29" i="14"/>
  <c r="T33" i="14" s="1"/>
  <c r="L29" i="22" s="1"/>
  <c r="J54" i="15"/>
  <c r="J9" i="15"/>
  <c r="I77" i="15"/>
  <c r="I102" i="15" s="1"/>
  <c r="I100" i="15"/>
  <c r="I72" i="15"/>
  <c r="I97" i="15" s="1"/>
  <c r="I94" i="15"/>
  <c r="J70" i="15"/>
  <c r="J95" i="15" s="1"/>
  <c r="J71" i="15"/>
  <c r="J96" i="15" s="1"/>
  <c r="J76" i="15"/>
  <c r="I88" i="15"/>
  <c r="I131" i="15" s="1"/>
  <c r="I132" i="15" s="1"/>
  <c r="K12" i="15"/>
  <c r="K6" i="15"/>
  <c r="K5" i="15"/>
  <c r="K11" i="15"/>
  <c r="J14" i="15"/>
  <c r="S42" i="2"/>
  <c r="S31" i="2"/>
  <c r="S32" i="2" s="1"/>
  <c r="U33" i="1"/>
  <c r="T8" i="14"/>
  <c r="L41" i="15" s="1"/>
  <c r="AA6" i="1"/>
  <c r="AA7" i="1" s="1"/>
  <c r="AA28" i="1" s="1"/>
  <c r="V20" i="1"/>
  <c r="U51" i="1"/>
  <c r="T52" i="2"/>
  <c r="U70" i="1"/>
  <c r="AB66" i="1"/>
  <c r="Z69" i="1"/>
  <c r="Q100" i="22" s="1"/>
  <c r="U55" i="1"/>
  <c r="L42" i="22" s="1"/>
  <c r="L44" i="22" s="1"/>
  <c r="V64" i="1"/>
  <c r="V16" i="1"/>
  <c r="V47" i="1"/>
  <c r="V53" i="1" s="1"/>
  <c r="V29" i="1"/>
  <c r="U25" i="1"/>
  <c r="AP63" i="1"/>
  <c r="AA12" i="1" l="1"/>
  <c r="K22" i="22"/>
  <c r="K69" i="22" s="1"/>
  <c r="L17" i="15"/>
  <c r="L21" i="15" s="1"/>
  <c r="L47" i="22"/>
  <c r="L46" i="22"/>
  <c r="I88" i="22"/>
  <c r="I90" i="22"/>
  <c r="K86" i="22"/>
  <c r="J59" i="22"/>
  <c r="T28" i="2"/>
  <c r="T31" i="2" s="1"/>
  <c r="T32" i="2" s="1"/>
  <c r="J14" i="22"/>
  <c r="Y4" i="2"/>
  <c r="L55" i="15"/>
  <c r="L76" i="22"/>
  <c r="L40" i="15"/>
  <c r="L20" i="22"/>
  <c r="T25" i="2"/>
  <c r="K21" i="22"/>
  <c r="K68" i="22" s="1"/>
  <c r="K6" i="22"/>
  <c r="K53" i="22" s="1"/>
  <c r="K82" i="22" s="1"/>
  <c r="K7" i="22"/>
  <c r="K54" i="22" s="1"/>
  <c r="K11" i="22"/>
  <c r="K58" i="22" s="1"/>
  <c r="K26" i="22"/>
  <c r="K73" i="22" s="1"/>
  <c r="J84" i="22"/>
  <c r="K13" i="15"/>
  <c r="K76" i="15" s="1"/>
  <c r="K101" i="15" s="1"/>
  <c r="K53" i="15"/>
  <c r="K54" i="15" s="1"/>
  <c r="K63" i="15" s="1"/>
  <c r="J63" i="15"/>
  <c r="S80" i="2"/>
  <c r="AA8" i="1"/>
  <c r="AA19" i="1"/>
  <c r="R30" i="5"/>
  <c r="AA46" i="1"/>
  <c r="U15" i="2"/>
  <c r="S10" i="5"/>
  <c r="U30" i="14" s="1"/>
  <c r="S17" i="5"/>
  <c r="U31" i="14" s="1"/>
  <c r="S24" i="5"/>
  <c r="U32" i="14" s="1"/>
  <c r="T15" i="14"/>
  <c r="T16" i="14" s="1"/>
  <c r="T60" i="2"/>
  <c r="T62" i="2" s="1"/>
  <c r="V45" i="1"/>
  <c r="V50" i="1" s="1"/>
  <c r="U50" i="2" s="1"/>
  <c r="T51" i="2"/>
  <c r="V32" i="1"/>
  <c r="M96" i="22" s="1"/>
  <c r="T9" i="14"/>
  <c r="T10" i="14" s="1"/>
  <c r="L49" i="15" s="1"/>
  <c r="T35" i="2"/>
  <c r="J15" i="15"/>
  <c r="J34" i="15" s="1"/>
  <c r="I78" i="15"/>
  <c r="I103" i="15" s="1"/>
  <c r="I135" i="15"/>
  <c r="I89" i="15"/>
  <c r="I113" i="15"/>
  <c r="J77" i="15"/>
  <c r="J102" i="15" s="1"/>
  <c r="J101" i="15"/>
  <c r="K74" i="15"/>
  <c r="K99" i="15" s="1"/>
  <c r="K68" i="15"/>
  <c r="K93" i="15" s="1"/>
  <c r="K69" i="15"/>
  <c r="K94" i="15" s="1"/>
  <c r="K75" i="15"/>
  <c r="J72" i="15"/>
  <c r="K7" i="15"/>
  <c r="K8" i="15"/>
  <c r="L42" i="15"/>
  <c r="S44" i="2"/>
  <c r="T20" i="14"/>
  <c r="T21" i="14" s="1"/>
  <c r="T71" i="2"/>
  <c r="V24" i="1"/>
  <c r="M95" i="22" s="1"/>
  <c r="M97" i="22" s="1"/>
  <c r="AC56" i="1"/>
  <c r="V56" i="1"/>
  <c r="V59" i="1" s="1"/>
  <c r="M99" i="22" s="1"/>
  <c r="M101" i="22" s="1"/>
  <c r="M102" i="22" s="1"/>
  <c r="S21" i="5"/>
  <c r="M19" i="15" s="1"/>
  <c r="S28" i="5"/>
  <c r="M20" i="15" s="1"/>
  <c r="S3" i="5"/>
  <c r="Z56" i="1"/>
  <c r="T36" i="2"/>
  <c r="T38" i="2"/>
  <c r="T74" i="2"/>
  <c r="T77" i="2" s="1"/>
  <c r="T78" i="2" s="1"/>
  <c r="T6" i="2"/>
  <c r="T8" i="2"/>
  <c r="T11" i="2" s="1"/>
  <c r="T54" i="2"/>
  <c r="T57" i="2" s="1"/>
  <c r="T58" i="2" s="1"/>
  <c r="V21" i="1"/>
  <c r="V23" i="1" s="1"/>
  <c r="M38" i="22" s="1"/>
  <c r="V62" i="1"/>
  <c r="V65" i="1" s="1"/>
  <c r="AE66" i="1" s="1"/>
  <c r="V55" i="1"/>
  <c r="M42" i="22" s="1"/>
  <c r="U59" i="1"/>
  <c r="L99" i="22" s="1"/>
  <c r="L101" i="22" s="1"/>
  <c r="L102" i="22" s="1"/>
  <c r="U36" i="1"/>
  <c r="V30" i="1"/>
  <c r="V31" i="1" s="1"/>
  <c r="M39" i="22" s="1"/>
  <c r="W11" i="1"/>
  <c r="AB6" i="1"/>
  <c r="AB7" i="1" s="1"/>
  <c r="AQ63" i="1"/>
  <c r="L79" i="15" l="1"/>
  <c r="L104" i="15" s="1"/>
  <c r="S14" i="5"/>
  <c r="M18" i="15" s="1"/>
  <c r="M43" i="22"/>
  <c r="AH66" i="1"/>
  <c r="M44" i="22"/>
  <c r="M40" i="22"/>
  <c r="J88" i="22"/>
  <c r="K83" i="22"/>
  <c r="J61" i="22"/>
  <c r="U37" i="1"/>
  <c r="V35" i="1"/>
  <c r="Z4" i="2"/>
  <c r="L44" i="15"/>
  <c r="L24" i="22"/>
  <c r="R31" i="5"/>
  <c r="L15" i="22"/>
  <c r="L62" i="22" s="1"/>
  <c r="L91" i="22" s="1"/>
  <c r="Y5" i="2"/>
  <c r="L67" i="22"/>
  <c r="K25" i="22"/>
  <c r="K72" i="22" s="1"/>
  <c r="K87" i="22" s="1"/>
  <c r="K28" i="22"/>
  <c r="K75" i="22" s="1"/>
  <c r="L6" i="22"/>
  <c r="L53" i="22" s="1"/>
  <c r="L11" i="22"/>
  <c r="L58" i="22" s="1"/>
  <c r="S81" i="2"/>
  <c r="K12" i="22"/>
  <c r="S45" i="2"/>
  <c r="K8" i="22"/>
  <c r="K55" i="22" s="1"/>
  <c r="K64" i="15"/>
  <c r="K14" i="15"/>
  <c r="J88" i="15"/>
  <c r="J131" i="15" s="1"/>
  <c r="J132" i="15" s="1"/>
  <c r="T11" i="14"/>
  <c r="L46" i="15"/>
  <c r="L47" i="15" s="1"/>
  <c r="T24" i="14"/>
  <c r="U70" i="2"/>
  <c r="U72" i="2" s="1"/>
  <c r="U18" i="14"/>
  <c r="U19" i="14" s="1"/>
  <c r="M45" i="15" s="1"/>
  <c r="U7" i="14"/>
  <c r="U8" i="14" s="1"/>
  <c r="M41" i="15" s="1"/>
  <c r="U34" i="2"/>
  <c r="U60" i="2"/>
  <c r="U62" i="2" s="1"/>
  <c r="U15" i="14"/>
  <c r="U16" i="14" s="1"/>
  <c r="U4" i="14"/>
  <c r="U5" i="14" s="1"/>
  <c r="M20" i="22" s="1"/>
  <c r="U24" i="2"/>
  <c r="U26" i="2" s="1"/>
  <c r="S7" i="5"/>
  <c r="U29" i="14"/>
  <c r="U33" i="14" s="1"/>
  <c r="M29" i="22" s="1"/>
  <c r="J113" i="15"/>
  <c r="J78" i="15"/>
  <c r="J103" i="15" s="1"/>
  <c r="J97" i="15"/>
  <c r="K77" i="15"/>
  <c r="K100" i="15"/>
  <c r="K9" i="15"/>
  <c r="K71" i="15"/>
  <c r="K96" i="15" s="1"/>
  <c r="K70" i="15"/>
  <c r="L13" i="15"/>
  <c r="L50" i="15"/>
  <c r="L51" i="15" s="1"/>
  <c r="L11" i="15"/>
  <c r="L7" i="15"/>
  <c r="T41" i="2"/>
  <c r="T42" i="2" s="1"/>
  <c r="T25" i="14"/>
  <c r="T26" i="14"/>
  <c r="T35" i="14" s="1"/>
  <c r="T22" i="14"/>
  <c r="V33" i="1"/>
  <c r="AD56" i="1"/>
  <c r="W56" i="1"/>
  <c r="U28" i="2"/>
  <c r="U52" i="2"/>
  <c r="AA56" i="1"/>
  <c r="T64" i="2"/>
  <c r="T67" i="2" s="1"/>
  <c r="U64" i="2"/>
  <c r="U67" i="2" s="1"/>
  <c r="T12" i="2"/>
  <c r="V70" i="1"/>
  <c r="AC66" i="1"/>
  <c r="T16" i="2"/>
  <c r="U18" i="2"/>
  <c r="T18" i="2"/>
  <c r="V72" i="1"/>
  <c r="U60" i="1"/>
  <c r="U72" i="1"/>
  <c r="AA69" i="1"/>
  <c r="R100" i="22" s="1"/>
  <c r="V51" i="1"/>
  <c r="AB8" i="1"/>
  <c r="AB46" i="1"/>
  <c r="W15" i="1"/>
  <c r="X11" i="1"/>
  <c r="X15" i="1" s="1"/>
  <c r="AC6" i="1"/>
  <c r="AC7" i="1" s="1"/>
  <c r="AB28" i="1"/>
  <c r="AB12" i="1"/>
  <c r="AB19" i="1"/>
  <c r="V25" i="1"/>
  <c r="AR63" i="1"/>
  <c r="M46" i="22" l="1"/>
  <c r="M17" i="15"/>
  <c r="M21" i="15" s="1"/>
  <c r="M47" i="22"/>
  <c r="M76" i="22" s="1"/>
  <c r="J90" i="22"/>
  <c r="L82" i="22"/>
  <c r="K59" i="22"/>
  <c r="K14" i="22"/>
  <c r="K61" i="22" s="1"/>
  <c r="S30" i="5"/>
  <c r="S31" i="5" s="1"/>
  <c r="U51" i="2"/>
  <c r="U25" i="2"/>
  <c r="AA4" i="2"/>
  <c r="V14" i="2"/>
  <c r="Z5" i="2"/>
  <c r="M55" i="15"/>
  <c r="M79" i="15" s="1"/>
  <c r="M104" i="15" s="1"/>
  <c r="M44" i="15"/>
  <c r="M46" i="15" s="1"/>
  <c r="M24" i="22"/>
  <c r="L52" i="15"/>
  <c r="L22" i="22"/>
  <c r="L69" i="22" s="1"/>
  <c r="L7" i="22"/>
  <c r="L54" i="22" s="1"/>
  <c r="L26" i="22"/>
  <c r="K84" i="22"/>
  <c r="K15" i="15"/>
  <c r="K34" i="15" s="1"/>
  <c r="K88" i="15" s="1"/>
  <c r="K102" i="15"/>
  <c r="T61" i="2"/>
  <c r="W32" i="1"/>
  <c r="U9" i="14"/>
  <c r="U10" i="14" s="1"/>
  <c r="M49" i="15" s="1"/>
  <c r="U35" i="2"/>
  <c r="J135" i="15"/>
  <c r="J89" i="15"/>
  <c r="K72" i="15"/>
  <c r="K95" i="15"/>
  <c r="L70" i="15"/>
  <c r="L95" i="15" s="1"/>
  <c r="L74" i="15"/>
  <c r="L99" i="15" s="1"/>
  <c r="L5" i="15"/>
  <c r="L8" i="15"/>
  <c r="L76" i="15"/>
  <c r="L101" i="15" s="1"/>
  <c r="L53" i="15"/>
  <c r="U24" i="14"/>
  <c r="M40" i="15"/>
  <c r="M42" i="15" s="1"/>
  <c r="U21" i="2"/>
  <c r="U31" i="2"/>
  <c r="U32" i="2" s="1"/>
  <c r="T21" i="2"/>
  <c r="T22" i="2" s="1"/>
  <c r="U20" i="14"/>
  <c r="U21" i="14" s="1"/>
  <c r="U71" i="2"/>
  <c r="W24" i="1"/>
  <c r="N95" i="22" s="1"/>
  <c r="U36" i="2"/>
  <c r="U38" i="2"/>
  <c r="U74" i="2"/>
  <c r="U77" i="2" s="1"/>
  <c r="U68" i="2"/>
  <c r="U54" i="2"/>
  <c r="U57" i="2" s="1"/>
  <c r="T68" i="2"/>
  <c r="U16" i="2"/>
  <c r="U6" i="2"/>
  <c r="U8" i="2"/>
  <c r="U11" i="2" s="1"/>
  <c r="U73" i="1"/>
  <c r="V60" i="1"/>
  <c r="W45" i="1"/>
  <c r="X45" i="1" s="1"/>
  <c r="AC8" i="1"/>
  <c r="AC46" i="1"/>
  <c r="W47" i="1"/>
  <c r="W29" i="1"/>
  <c r="W20" i="1"/>
  <c r="W64" i="1"/>
  <c r="W16" i="1"/>
  <c r="AC28" i="1"/>
  <c r="AC12" i="1"/>
  <c r="AC19" i="1"/>
  <c r="V36" i="1"/>
  <c r="AS63" i="1"/>
  <c r="M47" i="15" l="1"/>
  <c r="X32" i="1"/>
  <c r="O96" i="22" s="1"/>
  <c r="N96" i="22"/>
  <c r="N97" i="22" s="1"/>
  <c r="K88" i="22"/>
  <c r="K90" i="22"/>
  <c r="M67" i="22"/>
  <c r="L25" i="22"/>
  <c r="L72" i="22" s="1"/>
  <c r="L87" i="22" s="1"/>
  <c r="L71" i="22"/>
  <c r="L73" i="22"/>
  <c r="M15" i="22"/>
  <c r="M62" i="22" s="1"/>
  <c r="M91" i="22" s="1"/>
  <c r="V37" i="1"/>
  <c r="AA5" i="2"/>
  <c r="L21" i="22"/>
  <c r="L68" i="22" s="1"/>
  <c r="L83" i="22" s="1"/>
  <c r="L28" i="22"/>
  <c r="L10" i="22"/>
  <c r="L57" i="22" s="1"/>
  <c r="M10" i="22"/>
  <c r="M6" i="22"/>
  <c r="M53" i="22" s="1"/>
  <c r="U74" i="1"/>
  <c r="U61" i="2"/>
  <c r="L64" i="15"/>
  <c r="K113" i="15"/>
  <c r="K131" i="15"/>
  <c r="K132" i="15" s="1"/>
  <c r="U11" i="14"/>
  <c r="V15" i="2"/>
  <c r="T10" i="5"/>
  <c r="V30" i="14" s="1"/>
  <c r="T17" i="5"/>
  <c r="V31" i="14" s="1"/>
  <c r="T24" i="5"/>
  <c r="V32" i="14" s="1"/>
  <c r="X47" i="1"/>
  <c r="X50" i="1" s="1"/>
  <c r="W53" i="1"/>
  <c r="K78" i="15"/>
  <c r="K97" i="15"/>
  <c r="L71" i="15"/>
  <c r="L96" i="15" s="1"/>
  <c r="L68" i="15"/>
  <c r="L93" i="15" s="1"/>
  <c r="L54" i="15"/>
  <c r="M50" i="15"/>
  <c r="M51" i="15" s="1"/>
  <c r="L6" i="15"/>
  <c r="L9" i="15" s="1"/>
  <c r="M12" i="15"/>
  <c r="M7" i="15"/>
  <c r="U22" i="2"/>
  <c r="T80" i="2"/>
  <c r="L12" i="15"/>
  <c r="U41" i="2"/>
  <c r="U42" i="2" s="1"/>
  <c r="T44" i="2"/>
  <c r="U26" i="14"/>
  <c r="U35" i="14" s="1"/>
  <c r="U25" i="14"/>
  <c r="U22" i="14"/>
  <c r="AD6" i="1"/>
  <c r="AD7" i="1" s="1"/>
  <c r="AD19" i="1" s="1"/>
  <c r="T21" i="5"/>
  <c r="N19" i="15" s="1"/>
  <c r="O19" i="15" s="1"/>
  <c r="T28" i="5"/>
  <c r="N20" i="15" s="1"/>
  <c r="O20" i="15" s="1"/>
  <c r="T3" i="5"/>
  <c r="U12" i="2"/>
  <c r="U58" i="2"/>
  <c r="U78" i="2"/>
  <c r="V73" i="1"/>
  <c r="W21" i="1"/>
  <c r="X21" i="1" s="1"/>
  <c r="W62" i="1"/>
  <c r="X64" i="1"/>
  <c r="W55" i="1"/>
  <c r="W50" i="1"/>
  <c r="V50" i="2" s="1"/>
  <c r="Y11" i="1"/>
  <c r="Y15" i="1" s="1"/>
  <c r="W30" i="1"/>
  <c r="X30" i="1" s="1"/>
  <c r="X16" i="1"/>
  <c r="X20" i="1"/>
  <c r="X29" i="1"/>
  <c r="X24" i="1"/>
  <c r="O95" i="22" s="1"/>
  <c r="AT63" i="1"/>
  <c r="AD28" i="1" l="1"/>
  <c r="M82" i="22"/>
  <c r="AF56" i="1"/>
  <c r="N42" i="22"/>
  <c r="O97" i="22"/>
  <c r="L75" i="22"/>
  <c r="M71" i="22"/>
  <c r="L86" i="22"/>
  <c r="AB4" i="2"/>
  <c r="M52" i="15"/>
  <c r="M22" i="22"/>
  <c r="M69" i="22" s="1"/>
  <c r="W14" i="2"/>
  <c r="M57" i="22"/>
  <c r="M11" i="22"/>
  <c r="M58" i="22" s="1"/>
  <c r="M26" i="22"/>
  <c r="M25" i="22" s="1"/>
  <c r="M72" i="22" s="1"/>
  <c r="M7" i="22"/>
  <c r="M54" i="22" s="1"/>
  <c r="T81" i="2"/>
  <c r="L12" i="22"/>
  <c r="T45" i="2"/>
  <c r="L8" i="22"/>
  <c r="L55" i="22" s="1"/>
  <c r="V74" i="1"/>
  <c r="T14" i="5"/>
  <c r="N18" i="15" s="1"/>
  <c r="O18" i="15" s="1"/>
  <c r="L63" i="15"/>
  <c r="K135" i="15"/>
  <c r="AD8" i="1"/>
  <c r="AE6" i="1" s="1"/>
  <c r="AE7" i="1" s="1"/>
  <c r="AD12" i="1"/>
  <c r="V15" i="14"/>
  <c r="V16" i="14" s="1"/>
  <c r="V60" i="2"/>
  <c r="V62" i="2" s="1"/>
  <c r="T7" i="5"/>
  <c r="V29" i="14"/>
  <c r="V33" i="14" s="1"/>
  <c r="N29" i="22" s="1"/>
  <c r="AD46" i="1"/>
  <c r="K103" i="15"/>
  <c r="K89" i="15"/>
  <c r="M70" i="15"/>
  <c r="M95" i="15" s="1"/>
  <c r="M75" i="15"/>
  <c r="M100" i="15" s="1"/>
  <c r="L75" i="15"/>
  <c r="L69" i="15"/>
  <c r="M11" i="15"/>
  <c r="M8" i="15"/>
  <c r="M53" i="15"/>
  <c r="M13" i="15"/>
  <c r="M5" i="15"/>
  <c r="M6" i="15"/>
  <c r="L14" i="15"/>
  <c r="L15" i="15" s="1"/>
  <c r="L34" i="15" s="1"/>
  <c r="AE56" i="1"/>
  <c r="Y56" i="1"/>
  <c r="U44" i="2"/>
  <c r="U80" i="2"/>
  <c r="V52" i="2"/>
  <c r="AB56" i="1"/>
  <c r="X62" i="1"/>
  <c r="W65" i="1"/>
  <c r="AF66" i="1" s="1"/>
  <c r="W59" i="1"/>
  <c r="N99" i="22" s="1"/>
  <c r="N101" i="22" s="1"/>
  <c r="N102" i="22" s="1"/>
  <c r="X56" i="1"/>
  <c r="X23" i="1"/>
  <c r="W31" i="1"/>
  <c r="N39" i="22" s="1"/>
  <c r="W23" i="1"/>
  <c r="N38" i="22" s="1"/>
  <c r="W51" i="1"/>
  <c r="X31" i="1"/>
  <c r="Y47" i="1"/>
  <c r="Y29" i="1"/>
  <c r="Y64" i="1"/>
  <c r="Y16" i="1"/>
  <c r="Y20" i="1"/>
  <c r="AU63" i="1"/>
  <c r="M54" i="15" l="1"/>
  <c r="M63" i="15" s="1"/>
  <c r="N40" i="22"/>
  <c r="AJ66" i="1"/>
  <c r="N43" i="22"/>
  <c r="AI66" i="1"/>
  <c r="N17" i="15"/>
  <c r="N47" i="22"/>
  <c r="O47" i="22" s="1"/>
  <c r="N44" i="22"/>
  <c r="N46" i="22" s="1"/>
  <c r="M73" i="22"/>
  <c r="M86" i="22"/>
  <c r="M87" i="22"/>
  <c r="L59" i="22"/>
  <c r="L14" i="22"/>
  <c r="L61" i="22" s="1"/>
  <c r="M28" i="22"/>
  <c r="M75" i="22" s="1"/>
  <c r="W35" i="1"/>
  <c r="AC4" i="2"/>
  <c r="N55" i="15"/>
  <c r="O55" i="15" s="1"/>
  <c r="X35" i="1"/>
  <c r="V51" i="2"/>
  <c r="N44" i="15"/>
  <c r="O44" i="15" s="1"/>
  <c r="N24" i="22"/>
  <c r="O24" i="22" s="1"/>
  <c r="AB5" i="2"/>
  <c r="M21" i="22"/>
  <c r="M68" i="22" s="1"/>
  <c r="M83" i="22" s="1"/>
  <c r="L84" i="22"/>
  <c r="U81" i="2"/>
  <c r="M12" i="22"/>
  <c r="U45" i="2"/>
  <c r="M8" i="22"/>
  <c r="M55" i="22" s="1"/>
  <c r="T30" i="5"/>
  <c r="M64" i="15"/>
  <c r="W15" i="2"/>
  <c r="U10" i="5"/>
  <c r="U17" i="5"/>
  <c r="U24" i="5"/>
  <c r="U3" i="5"/>
  <c r="V4" i="14"/>
  <c r="V24" i="2"/>
  <c r="Y53" i="1"/>
  <c r="V7" i="14"/>
  <c r="V8" i="14" s="1"/>
  <c r="N41" i="15" s="1"/>
  <c r="O41" i="15" s="1"/>
  <c r="V34" i="2"/>
  <c r="V18" i="14"/>
  <c r="V19" i="14" s="1"/>
  <c r="N45" i="15" s="1"/>
  <c r="V70" i="2"/>
  <c r="AC64" i="2"/>
  <c r="AB64" i="2"/>
  <c r="L77" i="15"/>
  <c r="L102" i="15" s="1"/>
  <c r="L100" i="15"/>
  <c r="L72" i="15"/>
  <c r="L97" i="15" s="1"/>
  <c r="L94" i="15"/>
  <c r="M9" i="15"/>
  <c r="M14" i="15"/>
  <c r="L88" i="15"/>
  <c r="M69" i="15"/>
  <c r="M94" i="15" s="1"/>
  <c r="M68" i="15"/>
  <c r="M93" i="15" s="1"/>
  <c r="M76" i="15"/>
  <c r="M101" i="15" s="1"/>
  <c r="M71" i="15"/>
  <c r="M96" i="15" s="1"/>
  <c r="M74" i="15"/>
  <c r="W33" i="1"/>
  <c r="O39" i="22" s="1"/>
  <c r="C107" i="22" s="1"/>
  <c r="C118" i="22" s="1"/>
  <c r="W25" i="1"/>
  <c r="V5" i="14"/>
  <c r="AE46" i="1"/>
  <c r="Y62" i="1"/>
  <c r="X51" i="1"/>
  <c r="Y45" i="1" s="1"/>
  <c r="Y50" i="1" s="1"/>
  <c r="W50" i="2" s="1"/>
  <c r="W70" i="1"/>
  <c r="V72" i="2"/>
  <c r="AD66" i="1"/>
  <c r="AA18" i="2"/>
  <c r="V16" i="2"/>
  <c r="Y18" i="2"/>
  <c r="X18" i="2"/>
  <c r="W18" i="2"/>
  <c r="V18" i="2"/>
  <c r="Z18" i="2"/>
  <c r="AA64" i="2"/>
  <c r="Y64" i="2"/>
  <c r="V64" i="2"/>
  <c r="V67" i="2" s="1"/>
  <c r="V68" i="2" s="1"/>
  <c r="W64" i="2"/>
  <c r="X64" i="2"/>
  <c r="Z64" i="2"/>
  <c r="Y54" i="2"/>
  <c r="X54" i="2"/>
  <c r="V54" i="2"/>
  <c r="V57" i="2" s="1"/>
  <c r="V58" i="2" s="1"/>
  <c r="W54" i="2"/>
  <c r="AA8" i="2"/>
  <c r="Y8" i="2"/>
  <c r="V6" i="2"/>
  <c r="X8" i="2"/>
  <c r="W8" i="2"/>
  <c r="V8" i="2"/>
  <c r="V11" i="2" s="1"/>
  <c r="W72" i="1"/>
  <c r="X65" i="1"/>
  <c r="Y65" i="1"/>
  <c r="P43" i="22" s="1"/>
  <c r="AB69" i="1"/>
  <c r="S100" i="22" s="1"/>
  <c r="Y55" i="1"/>
  <c r="P42" i="22" s="1"/>
  <c r="P44" i="22" s="1"/>
  <c r="X59" i="1"/>
  <c r="O99" i="22" s="1"/>
  <c r="W36" i="1"/>
  <c r="X53" i="1"/>
  <c r="Y21" i="1"/>
  <c r="Y23" i="1" s="1"/>
  <c r="P38" i="22" s="1"/>
  <c r="Y30" i="1"/>
  <c r="Y31" i="1" s="1"/>
  <c r="P39" i="22" s="1"/>
  <c r="Z11" i="1"/>
  <c r="Z15" i="1" s="1"/>
  <c r="AE28" i="1"/>
  <c r="AE19" i="1"/>
  <c r="AE12" i="1"/>
  <c r="AE8" i="1"/>
  <c r="AV63" i="1"/>
  <c r="X33" i="1" l="1"/>
  <c r="AK66" i="1"/>
  <c r="P40" i="22"/>
  <c r="O17" i="15"/>
  <c r="N21" i="15"/>
  <c r="O101" i="22"/>
  <c r="L78" i="15"/>
  <c r="L103" i="15" s="1"/>
  <c r="L88" i="22"/>
  <c r="L90" i="22"/>
  <c r="O40" i="22"/>
  <c r="C108" i="22" s="1"/>
  <c r="C119" i="22" s="1"/>
  <c r="O38" i="22"/>
  <c r="N76" i="22"/>
  <c r="O29" i="22"/>
  <c r="O76" i="22" s="1"/>
  <c r="M59" i="22"/>
  <c r="M14" i="22"/>
  <c r="M84" i="22"/>
  <c r="AC5" i="2"/>
  <c r="X14" i="2"/>
  <c r="W37" i="1"/>
  <c r="N40" i="15"/>
  <c r="N42" i="15" s="1"/>
  <c r="N20" i="22"/>
  <c r="T31" i="5"/>
  <c r="N15" i="22"/>
  <c r="O43" i="22"/>
  <c r="C111" i="22" s="1"/>
  <c r="C122" i="22" s="1"/>
  <c r="N10" i="22"/>
  <c r="O10" i="22" s="1"/>
  <c r="V20" i="14"/>
  <c r="V21" i="14" s="1"/>
  <c r="N50" i="15" s="1"/>
  <c r="N46" i="15"/>
  <c r="O46" i="15" s="1"/>
  <c r="O45" i="15"/>
  <c r="W4" i="14"/>
  <c r="W5" i="14" s="1"/>
  <c r="P20" i="22" s="1"/>
  <c r="W24" i="2"/>
  <c r="W29" i="2" s="1"/>
  <c r="W60" i="2"/>
  <c r="W62" i="2" s="1"/>
  <c r="W15" i="14"/>
  <c r="W16" i="14" s="1"/>
  <c r="W70" i="2"/>
  <c r="W72" i="2" s="1"/>
  <c r="W18" i="14"/>
  <c r="W19" i="14" s="1"/>
  <c r="P45" i="15" s="1"/>
  <c r="AG74" i="2"/>
  <c r="AB74" i="2"/>
  <c r="AC74" i="2"/>
  <c r="AD74" i="2"/>
  <c r="AF74" i="2"/>
  <c r="AE74" i="2"/>
  <c r="AG38" i="2"/>
  <c r="AB38" i="2"/>
  <c r="AD38" i="2"/>
  <c r="AE38" i="2"/>
  <c r="AF38" i="2"/>
  <c r="AC38" i="2"/>
  <c r="W29" i="14"/>
  <c r="U7" i="5"/>
  <c r="W31" i="14"/>
  <c r="U21" i="5"/>
  <c r="P19" i="15" s="1"/>
  <c r="W7" i="14"/>
  <c r="W8" i="14" s="1"/>
  <c r="P41" i="15" s="1"/>
  <c r="W34" i="2"/>
  <c r="Y24" i="1"/>
  <c r="P95" i="22" s="1"/>
  <c r="V25" i="2"/>
  <c r="Y32" i="1"/>
  <c r="V9" i="14"/>
  <c r="V10" i="14" s="1"/>
  <c r="N49" i="15" s="1"/>
  <c r="V35" i="2"/>
  <c r="W32" i="14"/>
  <c r="U28" i="5"/>
  <c r="P20" i="15" s="1"/>
  <c r="W30" i="14"/>
  <c r="U14" i="5"/>
  <c r="P18" i="15" s="1"/>
  <c r="L113" i="15"/>
  <c r="L131" i="15"/>
  <c r="M77" i="15"/>
  <c r="M102" i="15" s="1"/>
  <c r="M99" i="15"/>
  <c r="M15" i="15"/>
  <c r="M72" i="15"/>
  <c r="N11" i="15"/>
  <c r="O11" i="15" s="1"/>
  <c r="N12" i="15"/>
  <c r="O12" i="15" s="1"/>
  <c r="V21" i="2"/>
  <c r="V22" i="2" s="1"/>
  <c r="V11" i="14"/>
  <c r="V24" i="14"/>
  <c r="V71" i="2"/>
  <c r="Z57" i="1"/>
  <c r="X25" i="1"/>
  <c r="AG28" i="2"/>
  <c r="Z28" i="2"/>
  <c r="AA28" i="2"/>
  <c r="AE28" i="2"/>
  <c r="AB28" i="2"/>
  <c r="AF28" i="2"/>
  <c r="AC28" i="2"/>
  <c r="AD28" i="2"/>
  <c r="Y28" i="2"/>
  <c r="X28" i="2"/>
  <c r="W28" i="2"/>
  <c r="V26" i="2"/>
  <c r="V28" i="2"/>
  <c r="X70" i="1"/>
  <c r="Z47" i="1"/>
  <c r="Y70" i="1"/>
  <c r="AE67" i="1"/>
  <c r="AA38" i="2"/>
  <c r="V36" i="2"/>
  <c r="Z38" i="2"/>
  <c r="X38" i="2"/>
  <c r="V38" i="2"/>
  <c r="W38" i="2"/>
  <c r="Y38" i="2"/>
  <c r="AA74" i="2"/>
  <c r="Y74" i="2"/>
  <c r="X74" i="2"/>
  <c r="Z74" i="2"/>
  <c r="V74" i="2"/>
  <c r="V77" i="2" s="1"/>
  <c r="W74" i="2"/>
  <c r="V12" i="2"/>
  <c r="Y51" i="1"/>
  <c r="W52" i="2"/>
  <c r="Z45" i="1"/>
  <c r="Z20" i="1"/>
  <c r="X55" i="1"/>
  <c r="X72" i="1" s="1"/>
  <c r="Y59" i="1"/>
  <c r="P99" i="22" s="1"/>
  <c r="P101" i="22" s="1"/>
  <c r="Z16" i="1"/>
  <c r="Z64" i="1"/>
  <c r="Z29" i="1"/>
  <c r="W60" i="1"/>
  <c r="Y25" i="1"/>
  <c r="AF6" i="1"/>
  <c r="AF7" i="1" s="1"/>
  <c r="AW63" i="1"/>
  <c r="L89" i="15" l="1"/>
  <c r="C106" i="22"/>
  <c r="C117" i="22" s="1"/>
  <c r="O21" i="15"/>
  <c r="N79" i="15"/>
  <c r="P47" i="22"/>
  <c r="Y33" i="1"/>
  <c r="W9" i="14" s="1"/>
  <c r="W10" i="14" s="1"/>
  <c r="P49" i="15" s="1"/>
  <c r="P96" i="22"/>
  <c r="P97" i="22" s="1"/>
  <c r="P102" i="22" s="1"/>
  <c r="P46" i="22"/>
  <c r="O102" i="22"/>
  <c r="M88" i="22"/>
  <c r="N62" i="22"/>
  <c r="O15" i="22"/>
  <c r="O62" i="22" s="1"/>
  <c r="N67" i="22"/>
  <c r="O20" i="22"/>
  <c r="O67" i="22" s="1"/>
  <c r="M61" i="22"/>
  <c r="O40" i="15"/>
  <c r="O42" i="15"/>
  <c r="N47" i="15"/>
  <c r="O47" i="15" s="1"/>
  <c r="Y35" i="1"/>
  <c r="W25" i="2"/>
  <c r="W51" i="2"/>
  <c r="N52" i="15"/>
  <c r="O52" i="15" s="1"/>
  <c r="N22" i="22"/>
  <c r="AD4" i="2"/>
  <c r="P44" i="15"/>
  <c r="P46" i="15" s="1"/>
  <c r="P24" i="22"/>
  <c r="V22" i="14"/>
  <c r="V25" i="14"/>
  <c r="V61" i="2"/>
  <c r="W26" i="2"/>
  <c r="O49" i="15"/>
  <c r="M34" i="15"/>
  <c r="M88" i="15" s="1"/>
  <c r="N51" i="15"/>
  <c r="O51" i="15" s="1"/>
  <c r="O50" i="15"/>
  <c r="V26" i="14"/>
  <c r="V35" i="14" s="1"/>
  <c r="P40" i="15"/>
  <c r="W24" i="14"/>
  <c r="X15" i="2"/>
  <c r="V10" i="5"/>
  <c r="V17" i="5"/>
  <c r="V24" i="5"/>
  <c r="V3" i="5"/>
  <c r="Z32" i="1"/>
  <c r="Q96" i="22" s="1"/>
  <c r="P17" i="15"/>
  <c r="U30" i="5"/>
  <c r="W33" i="14"/>
  <c r="Z53" i="1"/>
  <c r="Z55" i="1" s="1"/>
  <c r="Q42" i="22" s="1"/>
  <c r="L132" i="15"/>
  <c r="L135" i="15"/>
  <c r="M78" i="15"/>
  <c r="M103" i="15" s="1"/>
  <c r="M97" i="15"/>
  <c r="N75" i="15"/>
  <c r="O75" i="15" s="1"/>
  <c r="O100" i="15" s="1"/>
  <c r="N74" i="15"/>
  <c r="N5" i="15"/>
  <c r="O5" i="15" s="1"/>
  <c r="N6" i="15"/>
  <c r="O6" i="15" s="1"/>
  <c r="V31" i="2"/>
  <c r="V32" i="2" s="1"/>
  <c r="W20" i="14"/>
  <c r="W21" i="14" s="1"/>
  <c r="W71" i="2"/>
  <c r="Y72" i="1"/>
  <c r="W31" i="2"/>
  <c r="AA57" i="1"/>
  <c r="X36" i="1"/>
  <c r="X37" i="1" s="1"/>
  <c r="Z24" i="1"/>
  <c r="Q95" i="22" s="1"/>
  <c r="Z50" i="1"/>
  <c r="X50" i="2" s="1"/>
  <c r="X52" i="2" s="1"/>
  <c r="X19" i="2"/>
  <c r="X21" i="2" s="1"/>
  <c r="W9" i="2"/>
  <c r="W11" i="2" s="1"/>
  <c r="W6" i="2"/>
  <c r="W19" i="2"/>
  <c r="W21" i="2" s="1"/>
  <c r="W16" i="2"/>
  <c r="W39" i="2"/>
  <c r="W36" i="2"/>
  <c r="W75" i="2"/>
  <c r="W77" i="2" s="1"/>
  <c r="W55" i="2"/>
  <c r="W57" i="2" s="1"/>
  <c r="W58" i="2" s="1"/>
  <c r="W65" i="2"/>
  <c r="W67" i="2" s="1"/>
  <c r="W68" i="2" s="1"/>
  <c r="V78" i="2"/>
  <c r="W73" i="1"/>
  <c r="V41" i="2"/>
  <c r="V42" i="2" s="1"/>
  <c r="Z30" i="1"/>
  <c r="Z31" i="1" s="1"/>
  <c r="Q39" i="22" s="1"/>
  <c r="Z62" i="1"/>
  <c r="Z65" i="1" s="1"/>
  <c r="Q43" i="22" s="1"/>
  <c r="X60" i="1"/>
  <c r="Z21" i="1"/>
  <c r="Z23" i="1" s="1"/>
  <c r="Q38" i="22" s="1"/>
  <c r="AA11" i="1"/>
  <c r="AA15" i="1" s="1"/>
  <c r="Y60" i="1"/>
  <c r="AK56" i="1"/>
  <c r="AF8" i="1"/>
  <c r="AF46" i="1"/>
  <c r="AF28" i="1"/>
  <c r="AF12" i="1"/>
  <c r="AF19" i="1"/>
  <c r="AX63" i="1"/>
  <c r="W32" i="2" l="1"/>
  <c r="Y36" i="1"/>
  <c r="Y37" i="1" s="1"/>
  <c r="W35" i="2"/>
  <c r="Q97" i="22"/>
  <c r="Q40" i="22"/>
  <c r="N104" i="15"/>
  <c r="O79" i="15"/>
  <c r="O104" i="15" s="1"/>
  <c r="Q44" i="22"/>
  <c r="M90" i="22"/>
  <c r="N91" i="22"/>
  <c r="O91" i="22"/>
  <c r="O44" i="22"/>
  <c r="C112" i="22" s="1"/>
  <c r="C123" i="22" s="1"/>
  <c r="O42" i="22"/>
  <c r="C110" i="22" s="1"/>
  <c r="C121" i="22" s="1"/>
  <c r="N69" i="22"/>
  <c r="O22" i="22"/>
  <c r="O69" i="22" s="1"/>
  <c r="P67" i="22"/>
  <c r="O46" i="22"/>
  <c r="C113" i="22" s="1"/>
  <c r="C124" i="22" s="1"/>
  <c r="Z51" i="1"/>
  <c r="X51" i="2" s="1"/>
  <c r="Z35" i="1"/>
  <c r="AD5" i="2"/>
  <c r="Y14" i="2"/>
  <c r="U31" i="5"/>
  <c r="P15" i="22"/>
  <c r="P55" i="15"/>
  <c r="P29" i="22"/>
  <c r="N21" i="22"/>
  <c r="N57" i="22"/>
  <c r="N71" i="22"/>
  <c r="N7" i="22"/>
  <c r="N11" i="22"/>
  <c r="P10" i="22"/>
  <c r="P6" i="22"/>
  <c r="N6" i="22"/>
  <c r="N26" i="22"/>
  <c r="N53" i="15"/>
  <c r="O53" i="15" s="1"/>
  <c r="W74" i="1"/>
  <c r="W61" i="2"/>
  <c r="M131" i="15"/>
  <c r="M132" i="15" s="1"/>
  <c r="M89" i="15"/>
  <c r="M113" i="15"/>
  <c r="P21" i="15"/>
  <c r="P42" i="15"/>
  <c r="N99" i="15"/>
  <c r="O74" i="15"/>
  <c r="O99" i="15" s="1"/>
  <c r="N100" i="15"/>
  <c r="X4" i="14"/>
  <c r="X5" i="14" s="1"/>
  <c r="Q20" i="22" s="1"/>
  <c r="X24" i="2"/>
  <c r="X18" i="14"/>
  <c r="X19" i="14" s="1"/>
  <c r="Q45" i="15" s="1"/>
  <c r="X70" i="2"/>
  <c r="X72" i="2" s="1"/>
  <c r="X32" i="14"/>
  <c r="V28" i="5"/>
  <c r="Q20" i="15" s="1"/>
  <c r="X30" i="14"/>
  <c r="V14" i="5"/>
  <c r="Q18" i="15" s="1"/>
  <c r="P47" i="15"/>
  <c r="X7" i="14"/>
  <c r="X8" i="14" s="1"/>
  <c r="Q41" i="15" s="1"/>
  <c r="X34" i="2"/>
  <c r="X15" i="14"/>
  <c r="X16" i="14" s="1"/>
  <c r="X60" i="2"/>
  <c r="X62" i="2" s="1"/>
  <c r="X29" i="14"/>
  <c r="V7" i="5"/>
  <c r="X31" i="14"/>
  <c r="V21" i="5"/>
  <c r="Q19" i="15" s="1"/>
  <c r="W11" i="14"/>
  <c r="N69" i="15"/>
  <c r="N68" i="15"/>
  <c r="N8" i="15"/>
  <c r="O8" i="15" s="1"/>
  <c r="P11" i="15"/>
  <c r="P7" i="15"/>
  <c r="N7" i="15"/>
  <c r="O7" i="15" s="1"/>
  <c r="P12" i="15"/>
  <c r="P50" i="15"/>
  <c r="V80" i="2"/>
  <c r="N13" i="15"/>
  <c r="O13" i="15" s="1"/>
  <c r="W26" i="14"/>
  <c r="W35" i="14" s="1"/>
  <c r="W25" i="14"/>
  <c r="W22" i="14"/>
  <c r="AG6" i="1"/>
  <c r="AG7" i="1" s="1"/>
  <c r="AG46" i="1" s="1"/>
  <c r="Z33" i="1"/>
  <c r="X55" i="2"/>
  <c r="X57" i="2" s="1"/>
  <c r="X58" i="2" s="1"/>
  <c r="AA32" i="1"/>
  <c r="R96" i="22" s="1"/>
  <c r="AA47" i="1"/>
  <c r="V44" i="2"/>
  <c r="W22" i="2"/>
  <c r="W78" i="2"/>
  <c r="Z70" i="1"/>
  <c r="AF67" i="1"/>
  <c r="X6" i="2"/>
  <c r="X16" i="2"/>
  <c r="X22" i="2" s="1"/>
  <c r="W12" i="2"/>
  <c r="X9" i="2"/>
  <c r="X11" i="2" s="1"/>
  <c r="X73" i="1"/>
  <c r="Y73" i="1"/>
  <c r="W41" i="2"/>
  <c r="W42" i="2" s="1"/>
  <c r="AA45" i="1"/>
  <c r="AA50" i="1" s="1"/>
  <c r="Y50" i="2" s="1"/>
  <c r="AC69" i="1"/>
  <c r="T100" i="22" s="1"/>
  <c r="Z25" i="1"/>
  <c r="Z59" i="1"/>
  <c r="Q99" i="22" s="1"/>
  <c r="Q101" i="22" s="1"/>
  <c r="AA20" i="1"/>
  <c r="AA29" i="1"/>
  <c r="AA64" i="1"/>
  <c r="AA16" i="1"/>
  <c r="AG8" i="1" l="1"/>
  <c r="X65" i="2"/>
  <c r="X67" i="2" s="1"/>
  <c r="X68" i="2" s="1"/>
  <c r="Q102" i="22"/>
  <c r="P79" i="15"/>
  <c r="AG12" i="1"/>
  <c r="AG28" i="1"/>
  <c r="Q46" i="22"/>
  <c r="Q47" i="22"/>
  <c r="O57" i="22"/>
  <c r="O71" i="22"/>
  <c r="P62" i="22"/>
  <c r="P53" i="22"/>
  <c r="P76" i="22"/>
  <c r="P91" i="22" s="1"/>
  <c r="N68" i="22"/>
  <c r="O21" i="22"/>
  <c r="O68" i="22" s="1"/>
  <c r="N73" i="22"/>
  <c r="O26" i="22"/>
  <c r="O73" i="22" s="1"/>
  <c r="N58" i="22"/>
  <c r="O11" i="22"/>
  <c r="O58" i="22" s="1"/>
  <c r="N54" i="22"/>
  <c r="O7" i="22"/>
  <c r="O54" i="22" s="1"/>
  <c r="N53" i="22"/>
  <c r="O6" i="22"/>
  <c r="O53" i="22" s="1"/>
  <c r="P71" i="22"/>
  <c r="N86" i="22"/>
  <c r="AG19" i="1"/>
  <c r="AE5" i="2"/>
  <c r="Q44" i="15"/>
  <c r="Q24" i="22"/>
  <c r="AE4" i="2"/>
  <c r="P52" i="15"/>
  <c r="P22" i="22"/>
  <c r="Q67" i="22"/>
  <c r="N64" i="15"/>
  <c r="N25" i="22"/>
  <c r="P57" i="22"/>
  <c r="N28" i="22"/>
  <c r="N75" i="22" s="1"/>
  <c r="P11" i="22"/>
  <c r="Q10" i="22"/>
  <c r="P7" i="22"/>
  <c r="P26" i="22"/>
  <c r="N54" i="15"/>
  <c r="O54" i="15" s="1"/>
  <c r="O63" i="15" s="1"/>
  <c r="V81" i="2"/>
  <c r="N12" i="22"/>
  <c r="O12" i="22" s="1"/>
  <c r="O59" i="22" s="1"/>
  <c r="V45" i="2"/>
  <c r="N8" i="22"/>
  <c r="X74" i="1"/>
  <c r="Y74" i="1"/>
  <c r="M135" i="15"/>
  <c r="P104" i="15"/>
  <c r="P51" i="15"/>
  <c r="N94" i="15"/>
  <c r="O69" i="15"/>
  <c r="O94" i="15" s="1"/>
  <c r="N93" i="15"/>
  <c r="O68" i="15"/>
  <c r="O93" i="15" s="1"/>
  <c r="Q46" i="15"/>
  <c r="Q40" i="15"/>
  <c r="X24" i="14"/>
  <c r="Y15" i="2"/>
  <c r="W10" i="5"/>
  <c r="W17" i="5"/>
  <c r="W24" i="5"/>
  <c r="W3" i="5"/>
  <c r="X9" i="14"/>
  <c r="X10" i="14" s="1"/>
  <c r="Q49" i="15" s="1"/>
  <c r="X35" i="2"/>
  <c r="Q17" i="15"/>
  <c r="V30" i="5"/>
  <c r="X29" i="2"/>
  <c r="X31" i="2" s="1"/>
  <c r="X26" i="2"/>
  <c r="AA24" i="1"/>
  <c r="R95" i="22" s="1"/>
  <c r="R97" i="22" s="1"/>
  <c r="X25" i="2"/>
  <c r="AA53" i="1"/>
  <c r="AA55" i="1" s="1"/>
  <c r="R42" i="22" s="1"/>
  <c r="X33" i="14"/>
  <c r="Q29" i="22" s="1"/>
  <c r="N9" i="15"/>
  <c r="O9" i="15" s="1"/>
  <c r="N76" i="15"/>
  <c r="O76" i="15" s="1"/>
  <c r="O101" i="15" s="1"/>
  <c r="P75" i="15"/>
  <c r="N70" i="15"/>
  <c r="P70" i="15"/>
  <c r="P74" i="15"/>
  <c r="N71" i="15"/>
  <c r="P6" i="15"/>
  <c r="P8" i="15"/>
  <c r="P5" i="15"/>
  <c r="Q6" i="15"/>
  <c r="Q12" i="15"/>
  <c r="Q11" i="15"/>
  <c r="P53" i="15"/>
  <c r="N14" i="15"/>
  <c r="O14" i="15" s="1"/>
  <c r="W80" i="2"/>
  <c r="P13" i="15"/>
  <c r="X20" i="14"/>
  <c r="X21" i="14" s="1"/>
  <c r="X71" i="2"/>
  <c r="Z72" i="1"/>
  <c r="AH6" i="1"/>
  <c r="AH7" i="1" s="1"/>
  <c r="AB57" i="1"/>
  <c r="AA62" i="1"/>
  <c r="AA65" i="1" s="1"/>
  <c r="R43" i="22" s="1"/>
  <c r="W44" i="2"/>
  <c r="X36" i="2"/>
  <c r="X39" i="2"/>
  <c r="X75" i="2"/>
  <c r="X77" i="2" s="1"/>
  <c r="X78" i="2" s="1"/>
  <c r="Y52" i="2"/>
  <c r="X12" i="2"/>
  <c r="Z36" i="1"/>
  <c r="AH8" i="1"/>
  <c r="AA21" i="1"/>
  <c r="AA23" i="1" s="1"/>
  <c r="R38" i="22" s="1"/>
  <c r="AA30" i="1"/>
  <c r="AA31" i="1" s="1"/>
  <c r="R39" i="22" s="1"/>
  <c r="Z60" i="1"/>
  <c r="AB11" i="1"/>
  <c r="R40" i="22" l="1"/>
  <c r="R44" i="22"/>
  <c r="O28" i="22"/>
  <c r="O75" i="22" s="1"/>
  <c r="O86" i="22"/>
  <c r="C132" i="22" s="1"/>
  <c r="O83" i="22"/>
  <c r="C129" i="22" s="1"/>
  <c r="P73" i="22"/>
  <c r="P69" i="22"/>
  <c r="P54" i="22"/>
  <c r="P58" i="22"/>
  <c r="P82" i="22"/>
  <c r="N82" i="22"/>
  <c r="O82" i="22"/>
  <c r="C128" i="22" s="1"/>
  <c r="N83" i="22"/>
  <c r="N72" i="22"/>
  <c r="O25" i="22"/>
  <c r="O72" i="22" s="1"/>
  <c r="N55" i="22"/>
  <c r="N84" i="22" s="1"/>
  <c r="O8" i="22"/>
  <c r="O55" i="22" s="1"/>
  <c r="P86" i="22"/>
  <c r="N59" i="22"/>
  <c r="AF5" i="2"/>
  <c r="Z37" i="1"/>
  <c r="Q55" i="15"/>
  <c r="V31" i="5"/>
  <c r="Q15" i="22"/>
  <c r="AA35" i="1"/>
  <c r="AF4" i="2"/>
  <c r="P21" i="22"/>
  <c r="P25" i="22"/>
  <c r="N63" i="15"/>
  <c r="N14" i="22"/>
  <c r="O14" i="22" s="1"/>
  <c r="O61" i="22" s="1"/>
  <c r="P28" i="22"/>
  <c r="Q11" i="22"/>
  <c r="Q58" i="22" s="1"/>
  <c r="W81" i="2"/>
  <c r="P12" i="22"/>
  <c r="W45" i="2"/>
  <c r="P8" i="22"/>
  <c r="X61" i="2"/>
  <c r="Q42" i="15"/>
  <c r="Q21" i="15"/>
  <c r="P64" i="15"/>
  <c r="P99" i="15"/>
  <c r="P95" i="15"/>
  <c r="P100" i="15"/>
  <c r="N96" i="15"/>
  <c r="O71" i="15"/>
  <c r="O96" i="15" s="1"/>
  <c r="N95" i="15"/>
  <c r="O70" i="15"/>
  <c r="O95" i="15" s="1"/>
  <c r="Q47" i="15"/>
  <c r="AH19" i="1"/>
  <c r="AH28" i="1"/>
  <c r="AH12" i="1"/>
  <c r="AH46" i="1"/>
  <c r="X32" i="2"/>
  <c r="Y7" i="14"/>
  <c r="Y8" i="14" s="1"/>
  <c r="R41" i="15" s="1"/>
  <c r="Y34" i="2"/>
  <c r="Y70" i="2"/>
  <c r="Y18" i="14"/>
  <c r="Y19" i="14" s="1"/>
  <c r="R45" i="15" s="1"/>
  <c r="Y32" i="14"/>
  <c r="W28" i="5"/>
  <c r="R20" i="15" s="1"/>
  <c r="Y30" i="14"/>
  <c r="W14" i="5"/>
  <c r="R18" i="15" s="1"/>
  <c r="X11" i="14"/>
  <c r="Y4" i="14"/>
  <c r="Y5" i="14" s="1"/>
  <c r="R20" i="22" s="1"/>
  <c r="Y24" i="2"/>
  <c r="Y60" i="2"/>
  <c r="Y62" i="2" s="1"/>
  <c r="Y15" i="14"/>
  <c r="Y16" i="14" s="1"/>
  <c r="Y29" i="14"/>
  <c r="W7" i="5"/>
  <c r="Y31" i="14"/>
  <c r="W21" i="5"/>
  <c r="R19" i="15" s="1"/>
  <c r="N15" i="15"/>
  <c r="N34" i="15" s="1"/>
  <c r="N77" i="15"/>
  <c r="N101" i="15"/>
  <c r="P9" i="15"/>
  <c r="P54" i="15"/>
  <c r="P76" i="15"/>
  <c r="Q74" i="15"/>
  <c r="Q99" i="15" s="1"/>
  <c r="Q75" i="15"/>
  <c r="Q100" i="15" s="1"/>
  <c r="Q69" i="15"/>
  <c r="Q94" i="15" s="1"/>
  <c r="P68" i="15"/>
  <c r="P71" i="15"/>
  <c r="P69" i="15"/>
  <c r="N72" i="15"/>
  <c r="O72" i="15" s="1"/>
  <c r="O97" i="15" s="1"/>
  <c r="Q50" i="15"/>
  <c r="Q5" i="15"/>
  <c r="P14" i="15"/>
  <c r="X80" i="2"/>
  <c r="Q13" i="15"/>
  <c r="X25" i="14"/>
  <c r="X26" i="14"/>
  <c r="X35" i="14" s="1"/>
  <c r="X22" i="14"/>
  <c r="AI6" i="1"/>
  <c r="AI7" i="1" s="1"/>
  <c r="AA70" i="1"/>
  <c r="Y72" i="2"/>
  <c r="AG67" i="1"/>
  <c r="Y6" i="2"/>
  <c r="Y9" i="2"/>
  <c r="Y11" i="2" s="1"/>
  <c r="Y55" i="2"/>
  <c r="Y57" i="2" s="1"/>
  <c r="Y16" i="2"/>
  <c r="Y19" i="2"/>
  <c r="Y21" i="2" s="1"/>
  <c r="Z73" i="1"/>
  <c r="X41" i="2"/>
  <c r="X42" i="2" s="1"/>
  <c r="AD69" i="1"/>
  <c r="U100" i="22" s="1"/>
  <c r="AA33" i="1"/>
  <c r="AA51" i="1"/>
  <c r="AA25" i="1"/>
  <c r="AB15" i="1"/>
  <c r="R46" i="22" l="1"/>
  <c r="R47" i="22"/>
  <c r="Q79" i="15"/>
  <c r="Q104" i="15" s="1"/>
  <c r="P75" i="22"/>
  <c r="O84" i="22"/>
  <c r="C130" i="22" s="1"/>
  <c r="P68" i="22"/>
  <c r="P55" i="22"/>
  <c r="P84" i="22" s="1"/>
  <c r="P72" i="22"/>
  <c r="Q62" i="22"/>
  <c r="Q76" i="22"/>
  <c r="N87" i="22"/>
  <c r="O87" i="22"/>
  <c r="C133" i="22" s="1"/>
  <c r="N88" i="22"/>
  <c r="O88" i="22"/>
  <c r="C134" i="22" s="1"/>
  <c r="P59" i="22"/>
  <c r="P14" i="22"/>
  <c r="Y65" i="2"/>
  <c r="Y67" i="2" s="1"/>
  <c r="Y68" i="2" s="1"/>
  <c r="Z14" i="2"/>
  <c r="Y51" i="2"/>
  <c r="AG4" i="2"/>
  <c r="R44" i="15"/>
  <c r="R24" i="22"/>
  <c r="Q52" i="15"/>
  <c r="Q22" i="22"/>
  <c r="Y25" i="2"/>
  <c r="Q57" i="22"/>
  <c r="Q71" i="22"/>
  <c r="N61" i="22"/>
  <c r="Q7" i="22"/>
  <c r="Q26" i="22"/>
  <c r="Q6" i="22"/>
  <c r="X81" i="2"/>
  <c r="Q12" i="22"/>
  <c r="Z74" i="1"/>
  <c r="Q7" i="15"/>
  <c r="Q70" i="15" s="1"/>
  <c r="P63" i="15"/>
  <c r="R46" i="15"/>
  <c r="Q51" i="15"/>
  <c r="P94" i="15"/>
  <c r="P93" i="15"/>
  <c r="P96" i="15"/>
  <c r="N102" i="15"/>
  <c r="O77" i="15"/>
  <c r="O102" i="15" s="1"/>
  <c r="O15" i="15"/>
  <c r="O34" i="15" s="1"/>
  <c r="AI28" i="1"/>
  <c r="AI19" i="1"/>
  <c r="AI46" i="1"/>
  <c r="AI12" i="1"/>
  <c r="AI8" i="1"/>
  <c r="R40" i="15"/>
  <c r="Y24" i="14"/>
  <c r="Y9" i="14"/>
  <c r="Y10" i="14" s="1"/>
  <c r="R49" i="15" s="1"/>
  <c r="Y35" i="2"/>
  <c r="R17" i="15"/>
  <c r="W30" i="5"/>
  <c r="Y29" i="2"/>
  <c r="Y31" i="2" s="1"/>
  <c r="Y26" i="2"/>
  <c r="Y33" i="14"/>
  <c r="R29" i="22" s="1"/>
  <c r="P15" i="15"/>
  <c r="P34" i="15" s="1"/>
  <c r="P77" i="15"/>
  <c r="P101" i="15"/>
  <c r="N78" i="15"/>
  <c r="N97" i="15"/>
  <c r="P72" i="15"/>
  <c r="Q76" i="15"/>
  <c r="Q68" i="15"/>
  <c r="Q93" i="15" s="1"/>
  <c r="Q8" i="15"/>
  <c r="Q53" i="15"/>
  <c r="Q14" i="15"/>
  <c r="Y20" i="14"/>
  <c r="Y21" i="14" s="1"/>
  <c r="Y71" i="2"/>
  <c r="AB32" i="1"/>
  <c r="S96" i="22" s="1"/>
  <c r="AB24" i="1"/>
  <c r="S95" i="22" s="1"/>
  <c r="AB47" i="1"/>
  <c r="X44" i="2"/>
  <c r="Y58" i="2"/>
  <c r="Y12" i="2"/>
  <c r="Y22" i="2"/>
  <c r="Y36" i="2"/>
  <c r="Y39" i="2"/>
  <c r="Y75" i="2"/>
  <c r="Y77" i="2" s="1"/>
  <c r="AB45" i="1"/>
  <c r="AA59" i="1"/>
  <c r="R99" i="22" s="1"/>
  <c r="R101" i="22" s="1"/>
  <c r="R102" i="22" s="1"/>
  <c r="AB20" i="1"/>
  <c r="AB29" i="1"/>
  <c r="AA36" i="1"/>
  <c r="AB64" i="1"/>
  <c r="AB16" i="1"/>
  <c r="S97" i="22" l="1"/>
  <c r="P61" i="22"/>
  <c r="P90" i="22" s="1"/>
  <c r="Q73" i="22"/>
  <c r="Q69" i="22"/>
  <c r="Q91" i="22"/>
  <c r="P87" i="22"/>
  <c r="P83" i="22"/>
  <c r="Q53" i="22"/>
  <c r="Q54" i="22"/>
  <c r="P88" i="22"/>
  <c r="N90" i="22"/>
  <c r="O90" i="22"/>
  <c r="C135" i="22" s="1"/>
  <c r="R67" i="22"/>
  <c r="Q59" i="22"/>
  <c r="Q86" i="22"/>
  <c r="AA37" i="1"/>
  <c r="W31" i="5"/>
  <c r="R15" i="22"/>
  <c r="AB50" i="1"/>
  <c r="Z50" i="2" s="1"/>
  <c r="Z52" i="2" s="1"/>
  <c r="R55" i="15"/>
  <c r="Q21" i="22"/>
  <c r="Q28" i="22"/>
  <c r="Q25" i="22"/>
  <c r="R10" i="22"/>
  <c r="X45" i="2"/>
  <c r="Q8" i="22"/>
  <c r="R21" i="15"/>
  <c r="R42" i="15"/>
  <c r="Q64" i="15"/>
  <c r="P102" i="15"/>
  <c r="Q95" i="15"/>
  <c r="Q9" i="15"/>
  <c r="Q15" i="15" s="1"/>
  <c r="Q34" i="15" s="1"/>
  <c r="N103" i="15"/>
  <c r="O78" i="15"/>
  <c r="O103" i="15" s="1"/>
  <c r="N88" i="15"/>
  <c r="AG5" i="2"/>
  <c r="AJ6" i="1"/>
  <c r="Z15" i="2"/>
  <c r="X10" i="5"/>
  <c r="X17" i="5"/>
  <c r="X24" i="5"/>
  <c r="X3" i="5"/>
  <c r="Y32" i="2"/>
  <c r="AB53" i="1"/>
  <c r="AB55" i="1" s="1"/>
  <c r="S42" i="22" s="1"/>
  <c r="Y11" i="14"/>
  <c r="Q77" i="15"/>
  <c r="Q102" i="15" s="1"/>
  <c r="Q101" i="15"/>
  <c r="P78" i="15"/>
  <c r="P97" i="15"/>
  <c r="Q54" i="15"/>
  <c r="Q71" i="15"/>
  <c r="R6" i="15"/>
  <c r="R50" i="15"/>
  <c r="R12" i="15"/>
  <c r="R5" i="15"/>
  <c r="R11" i="15"/>
  <c r="Y26" i="14"/>
  <c r="Y35" i="14" s="1"/>
  <c r="Y25" i="14"/>
  <c r="Y22" i="14"/>
  <c r="AA72" i="1"/>
  <c r="AC57" i="1"/>
  <c r="AB62" i="1"/>
  <c r="AB65" i="1" s="1"/>
  <c r="S43" i="22" s="1"/>
  <c r="Y78" i="2"/>
  <c r="Y41" i="2"/>
  <c r="Y42" i="2" s="1"/>
  <c r="AB21" i="1"/>
  <c r="AB23" i="1" s="1"/>
  <c r="AB30" i="1"/>
  <c r="AB31" i="1" s="1"/>
  <c r="S39" i="22" s="1"/>
  <c r="AA60" i="1"/>
  <c r="AC11" i="1"/>
  <c r="AB35" i="1" l="1"/>
  <c r="S38" i="22"/>
  <c r="S44" i="22"/>
  <c r="Q88" i="22"/>
  <c r="Q75" i="22"/>
  <c r="Q72" i="22"/>
  <c r="Q68" i="22"/>
  <c r="R62" i="22"/>
  <c r="R91" i="22" s="1"/>
  <c r="Q55" i="22"/>
  <c r="Q84" i="22" s="1"/>
  <c r="R76" i="22"/>
  <c r="Q82" i="22"/>
  <c r="Q14" i="22"/>
  <c r="R79" i="15"/>
  <c r="R52" i="15"/>
  <c r="R22" i="22"/>
  <c r="R7" i="22"/>
  <c r="R11" i="22"/>
  <c r="R26" i="22"/>
  <c r="R6" i="22"/>
  <c r="Y61" i="2"/>
  <c r="R7" i="15"/>
  <c r="R70" i="15" s="1"/>
  <c r="Q63" i="15"/>
  <c r="Q88" i="15" s="1"/>
  <c r="Q131" i="15" s="1"/>
  <c r="Q132" i="15" s="1"/>
  <c r="R104" i="15"/>
  <c r="R47" i="15"/>
  <c r="P103" i="15"/>
  <c r="R51" i="15"/>
  <c r="P88" i="15"/>
  <c r="P89" i="15" s="1"/>
  <c r="N89" i="15"/>
  <c r="O88" i="15"/>
  <c r="O113" i="15" s="1"/>
  <c r="N131" i="15"/>
  <c r="O131" i="15" s="1"/>
  <c r="O132" i="15" s="1"/>
  <c r="N113" i="15"/>
  <c r="AJ7" i="1"/>
  <c r="AK6" i="1"/>
  <c r="AK7" i="1" s="1"/>
  <c r="Z7" i="14"/>
  <c r="Z8" i="14" s="1"/>
  <c r="S41" i="15" s="1"/>
  <c r="Z34" i="2"/>
  <c r="Z4" i="14"/>
  <c r="Z5" i="14" s="1"/>
  <c r="S20" i="22" s="1"/>
  <c r="Z24" i="2"/>
  <c r="Z18" i="14"/>
  <c r="Z19" i="14" s="1"/>
  <c r="S45" i="15" s="1"/>
  <c r="Z70" i="2"/>
  <c r="Z72" i="2" s="1"/>
  <c r="Z15" i="14"/>
  <c r="Z16" i="14" s="1"/>
  <c r="Z60" i="2"/>
  <c r="Z62" i="2" s="1"/>
  <c r="Z29" i="14"/>
  <c r="X7" i="5"/>
  <c r="Z31" i="14"/>
  <c r="X21" i="5"/>
  <c r="S19" i="15" s="1"/>
  <c r="Z32" i="14"/>
  <c r="X28" i="5"/>
  <c r="S20" i="15" s="1"/>
  <c r="Z30" i="14"/>
  <c r="X14" i="5"/>
  <c r="S18" i="15" s="1"/>
  <c r="Q72" i="15"/>
  <c r="Q96" i="15"/>
  <c r="R74" i="15"/>
  <c r="R68" i="15"/>
  <c r="R75" i="15"/>
  <c r="R69" i="15"/>
  <c r="R8" i="15"/>
  <c r="R53" i="15"/>
  <c r="Y80" i="2"/>
  <c r="R13" i="15"/>
  <c r="Y44" i="2"/>
  <c r="AB70" i="1"/>
  <c r="AH67" i="1"/>
  <c r="Z6" i="2"/>
  <c r="Z9" i="2"/>
  <c r="Z11" i="2" s="1"/>
  <c r="Z55" i="2"/>
  <c r="Z57" i="2" s="1"/>
  <c r="Z16" i="2"/>
  <c r="Z19" i="2"/>
  <c r="Z21" i="2" s="1"/>
  <c r="AA73" i="1"/>
  <c r="AE69" i="1"/>
  <c r="V100" i="22" s="1"/>
  <c r="AB33" i="1"/>
  <c r="AC15" i="1"/>
  <c r="AB25" i="1"/>
  <c r="AB51" i="1"/>
  <c r="S40" i="22" l="1"/>
  <c r="S47" i="22"/>
  <c r="R53" i="22"/>
  <c r="R58" i="22"/>
  <c r="Q61" i="22"/>
  <c r="Q83" i="22"/>
  <c r="Q87" i="22"/>
  <c r="R54" i="22"/>
  <c r="R69" i="22"/>
  <c r="Z65" i="2"/>
  <c r="Z67" i="2" s="1"/>
  <c r="Z68" i="2" s="1"/>
  <c r="S44" i="15"/>
  <c r="S46" i="15" s="1"/>
  <c r="S24" i="22"/>
  <c r="Z25" i="2"/>
  <c r="Z51" i="2"/>
  <c r="AA14" i="2"/>
  <c r="R21" i="22"/>
  <c r="R25" i="22"/>
  <c r="R57" i="22"/>
  <c r="R71" i="22"/>
  <c r="R28" i="22"/>
  <c r="Y81" i="2"/>
  <c r="R12" i="22"/>
  <c r="Y45" i="2"/>
  <c r="R8" i="22"/>
  <c r="AA74" i="1"/>
  <c r="R9" i="15"/>
  <c r="R100" i="15"/>
  <c r="R99" i="15"/>
  <c r="R95" i="15"/>
  <c r="R64" i="15"/>
  <c r="R94" i="15"/>
  <c r="R93" i="15"/>
  <c r="P113" i="15"/>
  <c r="P131" i="15"/>
  <c r="N135" i="15"/>
  <c r="O135" i="15" s="1"/>
  <c r="N132" i="15"/>
  <c r="AH4" i="2"/>
  <c r="AJ46" i="1"/>
  <c r="AK46" i="1" s="1"/>
  <c r="AJ19" i="1"/>
  <c r="AK19" i="1" s="1"/>
  <c r="AJ8" i="1"/>
  <c r="AJ28" i="1"/>
  <c r="AK28" i="1" s="1"/>
  <c r="AJ12" i="1"/>
  <c r="AK12" i="1" s="1"/>
  <c r="S40" i="15"/>
  <c r="Z24" i="14"/>
  <c r="Z9" i="14"/>
  <c r="Z10" i="14" s="1"/>
  <c r="S49" i="15" s="1"/>
  <c r="Z35" i="2"/>
  <c r="S17" i="15"/>
  <c r="X30" i="5"/>
  <c r="Z29" i="2"/>
  <c r="Z31" i="2" s="1"/>
  <c r="Z26" i="2"/>
  <c r="Z33" i="14"/>
  <c r="S29" i="22" s="1"/>
  <c r="Q113" i="15"/>
  <c r="Q78" i="15"/>
  <c r="Q97" i="15"/>
  <c r="R54" i="15"/>
  <c r="R76" i="15"/>
  <c r="R71" i="15"/>
  <c r="R14" i="15"/>
  <c r="Z20" i="14"/>
  <c r="Z21" i="14" s="1"/>
  <c r="Z71" i="2"/>
  <c r="AC32" i="1"/>
  <c r="T96" i="22" s="1"/>
  <c r="AC24" i="1"/>
  <c r="T95" i="22" s="1"/>
  <c r="AC47" i="1"/>
  <c r="Z58" i="2"/>
  <c r="Z22" i="2"/>
  <c r="Z36" i="2"/>
  <c r="Z39" i="2"/>
  <c r="Z75" i="2"/>
  <c r="Z77" i="2" s="1"/>
  <c r="Z12" i="2"/>
  <c r="AC45" i="1"/>
  <c r="AB59" i="1"/>
  <c r="S99" i="22" s="1"/>
  <c r="S101" i="22" s="1"/>
  <c r="S102" i="22" s="1"/>
  <c r="AC20" i="1"/>
  <c r="AC29" i="1"/>
  <c r="AB36" i="1"/>
  <c r="AC64" i="1"/>
  <c r="AC16" i="1"/>
  <c r="Z11" i="14" l="1"/>
  <c r="S52" i="15" s="1"/>
  <c r="S46" i="22"/>
  <c r="T97" i="22"/>
  <c r="R73" i="22"/>
  <c r="R75" i="22"/>
  <c r="Q90" i="22"/>
  <c r="R55" i="22"/>
  <c r="R84" i="22" s="1"/>
  <c r="R59" i="22"/>
  <c r="R72" i="22"/>
  <c r="R82" i="22"/>
  <c r="R68" i="22"/>
  <c r="S67" i="22"/>
  <c r="R86" i="22"/>
  <c r="R14" i="22"/>
  <c r="AB37" i="1"/>
  <c r="S55" i="15"/>
  <c r="X31" i="5"/>
  <c r="S15" i="22"/>
  <c r="S10" i="22"/>
  <c r="R63" i="15"/>
  <c r="S21" i="15"/>
  <c r="S42" i="15"/>
  <c r="S47" i="15" s="1"/>
  <c r="R15" i="15"/>
  <c r="R34" i="15" s="1"/>
  <c r="Q103" i="15"/>
  <c r="P132" i="15"/>
  <c r="P135" i="15"/>
  <c r="AH5" i="2"/>
  <c r="AK8" i="1"/>
  <c r="AL6" i="1"/>
  <c r="AL7" i="1" s="1"/>
  <c r="AL46" i="1" s="1"/>
  <c r="AC50" i="1"/>
  <c r="AA50" i="2" s="1"/>
  <c r="AA52" i="2" s="1"/>
  <c r="AA15" i="2"/>
  <c r="Y10" i="5"/>
  <c r="Y17" i="5"/>
  <c r="Y24" i="5"/>
  <c r="Y3" i="5"/>
  <c r="AC53" i="1"/>
  <c r="AC55" i="1" s="1"/>
  <c r="T42" i="22" s="1"/>
  <c r="Z32" i="2"/>
  <c r="R72" i="15"/>
  <c r="R96" i="15"/>
  <c r="Q89" i="15"/>
  <c r="R77" i="15"/>
  <c r="R101" i="15"/>
  <c r="S5" i="15"/>
  <c r="S6" i="15"/>
  <c r="S11" i="15"/>
  <c r="S50" i="15"/>
  <c r="S12" i="15"/>
  <c r="Z41" i="2"/>
  <c r="Z42" i="2" s="1"/>
  <c r="Z25" i="14"/>
  <c r="Z26" i="14"/>
  <c r="Z35" i="14" s="1"/>
  <c r="Z22" i="14"/>
  <c r="AB72" i="1"/>
  <c r="AD57" i="1"/>
  <c r="AC62" i="1"/>
  <c r="AC65" i="1" s="1"/>
  <c r="T43" i="22" s="1"/>
  <c r="Z78" i="2"/>
  <c r="AF69" i="1"/>
  <c r="W100" i="22" s="1"/>
  <c r="AC21" i="1"/>
  <c r="AC23" i="1" s="1"/>
  <c r="AC30" i="1"/>
  <c r="AC31" i="1" s="1"/>
  <c r="T39" i="22" s="1"/>
  <c r="AB60" i="1"/>
  <c r="AD11" i="1"/>
  <c r="AD15" i="1" s="1"/>
  <c r="R88" i="22" l="1"/>
  <c r="AL8" i="1"/>
  <c r="AL19" i="1"/>
  <c r="S22" i="22"/>
  <c r="AL28" i="1"/>
  <c r="AL12" i="1"/>
  <c r="S79" i="15"/>
  <c r="S104" i="15" s="1"/>
  <c r="AC35" i="1"/>
  <c r="T38" i="22"/>
  <c r="T44" i="22"/>
  <c r="R83" i="22"/>
  <c r="R87" i="22"/>
  <c r="S69" i="22"/>
  <c r="S62" i="22"/>
  <c r="S76" i="22"/>
  <c r="AB14" i="2"/>
  <c r="AI5" i="2"/>
  <c r="AI4" i="2"/>
  <c r="S21" i="22"/>
  <c r="S11" i="22"/>
  <c r="S7" i="22"/>
  <c r="S26" i="22"/>
  <c r="S6" i="22"/>
  <c r="R61" i="22"/>
  <c r="Z61" i="2"/>
  <c r="S7" i="15"/>
  <c r="S51" i="15"/>
  <c r="R102" i="15"/>
  <c r="S70" i="15"/>
  <c r="R97" i="15"/>
  <c r="Q135" i="15"/>
  <c r="AA29" i="14"/>
  <c r="Y7" i="5"/>
  <c r="AA31" i="14"/>
  <c r="Y21" i="5"/>
  <c r="T19" i="15" s="1"/>
  <c r="AA4" i="14"/>
  <c r="AA5" i="14" s="1"/>
  <c r="T20" i="22" s="1"/>
  <c r="AA24" i="2"/>
  <c r="AA70" i="2"/>
  <c r="AA72" i="2" s="1"/>
  <c r="AA18" i="14"/>
  <c r="AA19" i="14" s="1"/>
  <c r="T45" i="15" s="1"/>
  <c r="AA7" i="14"/>
  <c r="AA8" i="14" s="1"/>
  <c r="T41" i="15" s="1"/>
  <c r="AA34" i="2"/>
  <c r="AA60" i="2"/>
  <c r="AA62" i="2" s="1"/>
  <c r="AA15" i="14"/>
  <c r="AA16" i="14" s="1"/>
  <c r="AA32" i="14"/>
  <c r="Y28" i="5"/>
  <c r="T20" i="15" s="1"/>
  <c r="AA30" i="14"/>
  <c r="Y14" i="5"/>
  <c r="T18" i="15" s="1"/>
  <c r="R78" i="15"/>
  <c r="S75" i="15"/>
  <c r="S74" i="15"/>
  <c r="S69" i="15"/>
  <c r="S68" i="15"/>
  <c r="S8" i="15"/>
  <c r="S53" i="15"/>
  <c r="Z80" i="2"/>
  <c r="S13" i="15"/>
  <c r="Z44" i="2"/>
  <c r="AD47" i="1"/>
  <c r="AA55" i="2"/>
  <c r="AA57" i="2" s="1"/>
  <c r="AA58" i="2" s="1"/>
  <c r="AC70" i="1"/>
  <c r="AI67" i="1"/>
  <c r="AA16" i="2"/>
  <c r="AA19" i="2"/>
  <c r="AA21" i="2" s="1"/>
  <c r="AA6" i="2"/>
  <c r="AA9" i="2"/>
  <c r="AA11" i="2" s="1"/>
  <c r="AB73" i="1"/>
  <c r="AC59" i="1"/>
  <c r="T99" i="22" s="1"/>
  <c r="T101" i="22" s="1"/>
  <c r="T102" i="22" s="1"/>
  <c r="AM6" i="1"/>
  <c r="AM7" i="1" s="1"/>
  <c r="AD20" i="1"/>
  <c r="AD29" i="1"/>
  <c r="AC33" i="1"/>
  <c r="AD64" i="1"/>
  <c r="AC51" i="1"/>
  <c r="AC25" i="1"/>
  <c r="AD16" i="1"/>
  <c r="T47" i="22" l="1"/>
  <c r="T40" i="22"/>
  <c r="R90" i="22"/>
  <c r="S58" i="22"/>
  <c r="S68" i="22"/>
  <c r="S91" i="22"/>
  <c r="S53" i="22"/>
  <c r="S54" i="22"/>
  <c r="AA51" i="2"/>
  <c r="AA25" i="2"/>
  <c r="AJ4" i="2"/>
  <c r="T44" i="15"/>
  <c r="T46" i="15" s="1"/>
  <c r="T24" i="22"/>
  <c r="S57" i="22"/>
  <c r="S71" i="22"/>
  <c r="S28" i="22"/>
  <c r="S25" i="22"/>
  <c r="Z81" i="2"/>
  <c r="S12" i="22"/>
  <c r="S59" i="22" s="1"/>
  <c r="Z45" i="2"/>
  <c r="S8" i="22"/>
  <c r="AB74" i="1"/>
  <c r="S64" i="15"/>
  <c r="S93" i="15"/>
  <c r="S99" i="15"/>
  <c r="R103" i="15"/>
  <c r="R88" i="15"/>
  <c r="R89" i="15" s="1"/>
  <c r="S95" i="15"/>
  <c r="S9" i="15"/>
  <c r="S94" i="15"/>
  <c r="S100" i="15"/>
  <c r="AA65" i="2"/>
  <c r="AA67" i="2" s="1"/>
  <c r="AA68" i="2" s="1"/>
  <c r="T40" i="15"/>
  <c r="T42" i="15" s="1"/>
  <c r="AA24" i="14"/>
  <c r="AD53" i="1"/>
  <c r="AD55" i="1" s="1"/>
  <c r="U42" i="22" s="1"/>
  <c r="AA26" i="2"/>
  <c r="AA29" i="2"/>
  <c r="AA31" i="2" s="1"/>
  <c r="AB15" i="2"/>
  <c r="Z10" i="5"/>
  <c r="Z17" i="5"/>
  <c r="Z24" i="5"/>
  <c r="Z3" i="5"/>
  <c r="AA9" i="14"/>
  <c r="AA10" i="14" s="1"/>
  <c r="AA35" i="2"/>
  <c r="T17" i="15"/>
  <c r="Y30" i="5"/>
  <c r="AA33" i="14"/>
  <c r="T29" i="22" s="1"/>
  <c r="S54" i="15"/>
  <c r="S76" i="15"/>
  <c r="S71" i="15"/>
  <c r="T11" i="15"/>
  <c r="S14" i="15"/>
  <c r="AA20" i="14"/>
  <c r="AA21" i="14" s="1"/>
  <c r="AA71" i="2"/>
  <c r="AC72" i="1"/>
  <c r="AE57" i="1"/>
  <c r="AD32" i="1"/>
  <c r="U96" i="22" s="1"/>
  <c r="AD24" i="1"/>
  <c r="U95" i="22" s="1"/>
  <c r="AD62" i="1"/>
  <c r="AD65" i="1" s="1"/>
  <c r="U43" i="22" s="1"/>
  <c r="AA12" i="2"/>
  <c r="AA36" i="2"/>
  <c r="AA39" i="2"/>
  <c r="AA75" i="2"/>
  <c r="AA77" i="2" s="1"/>
  <c r="AA22" i="2"/>
  <c r="AD45" i="1"/>
  <c r="AD50" i="1" s="1"/>
  <c r="AB50" i="2" s="1"/>
  <c r="AG69" i="1"/>
  <c r="X100" i="22" s="1"/>
  <c r="AM8" i="1"/>
  <c r="AM46" i="1"/>
  <c r="AN6" i="1"/>
  <c r="AN7" i="1" s="1"/>
  <c r="AM28" i="1"/>
  <c r="AM19" i="1"/>
  <c r="AM12" i="1"/>
  <c r="AD21" i="1"/>
  <c r="AD23" i="1" s="1"/>
  <c r="U38" i="22" s="1"/>
  <c r="AD30" i="1"/>
  <c r="AD31" i="1" s="1"/>
  <c r="U39" i="22" s="1"/>
  <c r="AC36" i="1"/>
  <c r="AE11" i="1"/>
  <c r="AE15" i="1" s="1"/>
  <c r="U40" i="22" l="1"/>
  <c r="U97" i="22"/>
  <c r="T46" i="22"/>
  <c r="U44" i="22"/>
  <c r="S73" i="22"/>
  <c r="S88" i="22" s="1"/>
  <c r="S83" i="22"/>
  <c r="S75" i="22"/>
  <c r="S72" i="22"/>
  <c r="S82" i="22"/>
  <c r="S55" i="22"/>
  <c r="S84" i="22" s="1"/>
  <c r="T67" i="22"/>
  <c r="S14" i="22"/>
  <c r="S86" i="22"/>
  <c r="T47" i="15"/>
  <c r="AD35" i="1"/>
  <c r="AC14" i="2"/>
  <c r="T55" i="15"/>
  <c r="AC37" i="1"/>
  <c r="AK4" i="2"/>
  <c r="AJ5" i="2"/>
  <c r="Y31" i="5"/>
  <c r="T15" i="22"/>
  <c r="T10" i="22"/>
  <c r="T12" i="15"/>
  <c r="T75" i="15" s="1"/>
  <c r="S63" i="15"/>
  <c r="S15" i="15"/>
  <c r="S34" i="15" s="1"/>
  <c r="T21" i="15"/>
  <c r="R131" i="15"/>
  <c r="R113" i="15"/>
  <c r="AB15" i="14"/>
  <c r="AB16" i="14" s="1"/>
  <c r="AB60" i="2"/>
  <c r="AB62" i="2" s="1"/>
  <c r="AB4" i="14"/>
  <c r="AB5" i="14" s="1"/>
  <c r="U20" i="22" s="1"/>
  <c r="AB24" i="2"/>
  <c r="AB29" i="2" s="1"/>
  <c r="AB31" i="2" s="1"/>
  <c r="T49" i="15"/>
  <c r="AA11" i="14"/>
  <c r="AB32" i="14"/>
  <c r="Z28" i="5"/>
  <c r="U20" i="15" s="1"/>
  <c r="AB30" i="14"/>
  <c r="Z14" i="5"/>
  <c r="U18" i="15" s="1"/>
  <c r="AA32" i="2"/>
  <c r="AB7" i="14"/>
  <c r="AB8" i="14" s="1"/>
  <c r="U41" i="15" s="1"/>
  <c r="AB34" i="2"/>
  <c r="AB18" i="14"/>
  <c r="AB19" i="14" s="1"/>
  <c r="U45" i="15" s="1"/>
  <c r="AB70" i="2"/>
  <c r="AB29" i="14"/>
  <c r="Z7" i="5"/>
  <c r="AB31" i="14"/>
  <c r="Z21" i="5"/>
  <c r="U19" i="15" s="1"/>
  <c r="S72" i="15"/>
  <c r="S97" i="15" s="1"/>
  <c r="S96" i="15"/>
  <c r="S77" i="15"/>
  <c r="S101" i="15"/>
  <c r="T74" i="15"/>
  <c r="T5" i="15"/>
  <c r="T50" i="15"/>
  <c r="T6" i="15"/>
  <c r="AA41" i="2"/>
  <c r="AA42" i="2" s="1"/>
  <c r="AA26" i="14"/>
  <c r="AA35" i="14" s="1"/>
  <c r="AA25" i="14"/>
  <c r="AA22" i="14"/>
  <c r="AB26" i="2"/>
  <c r="AA78" i="2"/>
  <c r="AD51" i="1"/>
  <c r="AE45" i="1" s="1"/>
  <c r="AB52" i="2"/>
  <c r="AD70" i="1"/>
  <c r="AB72" i="2"/>
  <c r="AJ67" i="1"/>
  <c r="AB16" i="2"/>
  <c r="AB19" i="2"/>
  <c r="AB21" i="2" s="1"/>
  <c r="AE29" i="1"/>
  <c r="AE47" i="1"/>
  <c r="AE53" i="1" s="1"/>
  <c r="AN8" i="1"/>
  <c r="AO6" i="1" s="1"/>
  <c r="AO7" i="1" s="1"/>
  <c r="AN46" i="1"/>
  <c r="AN28" i="1"/>
  <c r="AN12" i="1"/>
  <c r="AN19" i="1"/>
  <c r="AD33" i="1"/>
  <c r="AE16" i="1"/>
  <c r="AE20" i="1"/>
  <c r="AC60" i="1"/>
  <c r="AE64" i="1"/>
  <c r="AD25" i="1"/>
  <c r="T79" i="15" l="1"/>
  <c r="AB65" i="2"/>
  <c r="AB67" i="2" s="1"/>
  <c r="AB68" i="2" s="1"/>
  <c r="U12" i="15" s="1"/>
  <c r="U47" i="22"/>
  <c r="U46" i="22"/>
  <c r="T76" i="22"/>
  <c r="S87" i="22"/>
  <c r="T62" i="22"/>
  <c r="T91" i="22" s="1"/>
  <c r="AB51" i="2"/>
  <c r="U44" i="15"/>
  <c r="U46" i="15" s="1"/>
  <c r="U24" i="22"/>
  <c r="AB25" i="2"/>
  <c r="AL4" i="2"/>
  <c r="AK5" i="2"/>
  <c r="T52" i="15"/>
  <c r="T22" i="22"/>
  <c r="T26" i="22"/>
  <c r="T6" i="22"/>
  <c r="T11" i="22"/>
  <c r="T7" i="22"/>
  <c r="S61" i="22"/>
  <c r="AA61" i="2"/>
  <c r="T7" i="15"/>
  <c r="T70" i="15" s="1"/>
  <c r="T104" i="15"/>
  <c r="S88" i="15"/>
  <c r="S113" i="15" s="1"/>
  <c r="T100" i="15"/>
  <c r="T95" i="15"/>
  <c r="T99" i="15"/>
  <c r="S102" i="15"/>
  <c r="R132" i="15"/>
  <c r="R135" i="15"/>
  <c r="T51" i="15"/>
  <c r="S78" i="15"/>
  <c r="U40" i="15"/>
  <c r="U42" i="15" s="1"/>
  <c r="AB24" i="14"/>
  <c r="AE32" i="1"/>
  <c r="V96" i="22" s="1"/>
  <c r="AB9" i="14"/>
  <c r="AB10" i="14" s="1"/>
  <c r="U49" i="15" s="1"/>
  <c r="AB35" i="2"/>
  <c r="AC15" i="2"/>
  <c r="AA10" i="5"/>
  <c r="AA17" i="5"/>
  <c r="AA24" i="5"/>
  <c r="AA3" i="5"/>
  <c r="U17" i="15"/>
  <c r="U21" i="15" s="1"/>
  <c r="Z30" i="5"/>
  <c r="AB33" i="14"/>
  <c r="U29" i="22" s="1"/>
  <c r="T69" i="15"/>
  <c r="T68" i="15"/>
  <c r="T53" i="15"/>
  <c r="T8" i="15"/>
  <c r="AA80" i="2"/>
  <c r="T13" i="15"/>
  <c r="AA44" i="2"/>
  <c r="AB20" i="14"/>
  <c r="AB21" i="14" s="1"/>
  <c r="AB71" i="2"/>
  <c r="AE24" i="1"/>
  <c r="V95" i="22" s="1"/>
  <c r="AB32" i="2"/>
  <c r="AB6" i="2"/>
  <c r="AB9" i="2"/>
  <c r="AB11" i="2" s="1"/>
  <c r="AB36" i="2"/>
  <c r="AB39" i="2"/>
  <c r="AB75" i="2"/>
  <c r="AB77" i="2" s="1"/>
  <c r="AB78" i="2" s="1"/>
  <c r="AB55" i="2"/>
  <c r="AB57" i="2" s="1"/>
  <c r="AB58" i="2" s="1"/>
  <c r="AB22" i="2"/>
  <c r="AC73" i="1"/>
  <c r="AE30" i="1"/>
  <c r="AE31" i="1" s="1"/>
  <c r="V39" i="22" s="1"/>
  <c r="AE62" i="1"/>
  <c r="AE65" i="1" s="1"/>
  <c r="AE50" i="1"/>
  <c r="AC50" i="2" s="1"/>
  <c r="AD36" i="1"/>
  <c r="AO8" i="1"/>
  <c r="AO46" i="1"/>
  <c r="AO28" i="1"/>
  <c r="AO19" i="1"/>
  <c r="AO12" i="1"/>
  <c r="AF11" i="1"/>
  <c r="AF15" i="1" s="1"/>
  <c r="AE21" i="1"/>
  <c r="AE23" i="1" s="1"/>
  <c r="U10" i="22" l="1"/>
  <c r="V97" i="22"/>
  <c r="V43" i="22"/>
  <c r="AE35" i="1"/>
  <c r="V38" i="22"/>
  <c r="V40" i="22" s="1"/>
  <c r="T54" i="22"/>
  <c r="T53" i="22"/>
  <c r="S90" i="22"/>
  <c r="T58" i="22"/>
  <c r="T69" i="22"/>
  <c r="U67" i="22"/>
  <c r="T73" i="22"/>
  <c r="AD14" i="2"/>
  <c r="AL5" i="2"/>
  <c r="T21" i="22"/>
  <c r="AD37" i="1"/>
  <c r="U55" i="15"/>
  <c r="U79" i="15" s="1"/>
  <c r="U104" i="15" s="1"/>
  <c r="U76" i="22"/>
  <c r="Z31" i="5"/>
  <c r="U15" i="22"/>
  <c r="U62" i="22" s="1"/>
  <c r="U91" i="22" s="1"/>
  <c r="T57" i="22"/>
  <c r="T71" i="22"/>
  <c r="T25" i="22"/>
  <c r="T28" i="22"/>
  <c r="T75" i="22" s="1"/>
  <c r="U6" i="22"/>
  <c r="U53" i="22" s="1"/>
  <c r="U11" i="22"/>
  <c r="U58" i="22" s="1"/>
  <c r="AA81" i="2"/>
  <c r="T12" i="22"/>
  <c r="T59" i="22" s="1"/>
  <c r="AA45" i="2"/>
  <c r="T8" i="22"/>
  <c r="AC74" i="1"/>
  <c r="S131" i="15"/>
  <c r="S132" i="15" s="1"/>
  <c r="T64" i="15"/>
  <c r="T94" i="15"/>
  <c r="T93" i="15"/>
  <c r="S103" i="15"/>
  <c r="S89" i="15"/>
  <c r="AC4" i="14"/>
  <c r="AC5" i="14" s="1"/>
  <c r="V20" i="22" s="1"/>
  <c r="AC24" i="2"/>
  <c r="AC26" i="2" s="1"/>
  <c r="AC70" i="2"/>
  <c r="AC72" i="2" s="1"/>
  <c r="AC18" i="14"/>
  <c r="AC19" i="14" s="1"/>
  <c r="V45" i="15" s="1"/>
  <c r="AC29" i="14"/>
  <c r="AA7" i="5"/>
  <c r="AC31" i="14"/>
  <c r="AA21" i="5"/>
  <c r="V19" i="15" s="1"/>
  <c r="AB11" i="14"/>
  <c r="U47" i="15"/>
  <c r="AC7" i="14"/>
  <c r="AC8" i="14" s="1"/>
  <c r="V41" i="15" s="1"/>
  <c r="AC34" i="2"/>
  <c r="AC32" i="14"/>
  <c r="AA28" i="5"/>
  <c r="V20" i="15" s="1"/>
  <c r="AC30" i="14"/>
  <c r="AA14" i="5"/>
  <c r="V18" i="15" s="1"/>
  <c r="T54" i="15"/>
  <c r="T71" i="15"/>
  <c r="U75" i="15"/>
  <c r="U100" i="15" s="1"/>
  <c r="T76" i="15"/>
  <c r="U6" i="15"/>
  <c r="U13" i="15"/>
  <c r="U7" i="15"/>
  <c r="U50" i="15"/>
  <c r="U51" i="15" s="1"/>
  <c r="T9" i="15"/>
  <c r="U11" i="15"/>
  <c r="U14" i="15" s="1"/>
  <c r="T14" i="15"/>
  <c r="T15" i="15" s="1"/>
  <c r="T34" i="15" s="1"/>
  <c r="AB41" i="2"/>
  <c r="AB42" i="2" s="1"/>
  <c r="AB25" i="14"/>
  <c r="AB26" i="14"/>
  <c r="AB35" i="14" s="1"/>
  <c r="AB22" i="14"/>
  <c r="AP6" i="1"/>
  <c r="AP7" i="1" s="1"/>
  <c r="AP12" i="1" s="1"/>
  <c r="AE33" i="1"/>
  <c r="AC29" i="2"/>
  <c r="AC31" i="2" s="1"/>
  <c r="AB80" i="2"/>
  <c r="AE51" i="1"/>
  <c r="AC52" i="2"/>
  <c r="AE70" i="1"/>
  <c r="AL67" i="1"/>
  <c r="AB12" i="2"/>
  <c r="AE55" i="1"/>
  <c r="V42" i="22" s="1"/>
  <c r="AD59" i="1"/>
  <c r="U99" i="22" s="1"/>
  <c r="AF47" i="1"/>
  <c r="AF53" i="1" s="1"/>
  <c r="AF20" i="1"/>
  <c r="AF29" i="1"/>
  <c r="AF16" i="1"/>
  <c r="AF64" i="1"/>
  <c r="AE25" i="1"/>
  <c r="U82" i="22" l="1"/>
  <c r="V44" i="22"/>
  <c r="V47" i="22"/>
  <c r="V46" i="22"/>
  <c r="U101" i="22"/>
  <c r="T72" i="22"/>
  <c r="T68" i="22"/>
  <c r="T83" i="22" s="1"/>
  <c r="T82" i="22"/>
  <c r="T55" i="22"/>
  <c r="T84" i="22" s="1"/>
  <c r="T86" i="22"/>
  <c r="T14" i="22"/>
  <c r="T88" i="22"/>
  <c r="AC25" i="2"/>
  <c r="AC51" i="2"/>
  <c r="AM4" i="2"/>
  <c r="U52" i="15"/>
  <c r="U22" i="22"/>
  <c r="U69" i="22" s="1"/>
  <c r="U7" i="22"/>
  <c r="U54" i="22" s="1"/>
  <c r="U26" i="22"/>
  <c r="AB81" i="2"/>
  <c r="U12" i="22"/>
  <c r="T63" i="15"/>
  <c r="S135" i="15"/>
  <c r="AF45" i="1"/>
  <c r="AP19" i="1"/>
  <c r="AP28" i="1"/>
  <c r="AP46" i="1"/>
  <c r="AP8" i="1"/>
  <c r="V40" i="15"/>
  <c r="V42" i="15" s="1"/>
  <c r="AC9" i="14"/>
  <c r="AC10" i="14" s="1"/>
  <c r="V49" i="15" s="1"/>
  <c r="AC35" i="2"/>
  <c r="V17" i="15"/>
  <c r="V21" i="15" s="1"/>
  <c r="AA30" i="5"/>
  <c r="AD15" i="2"/>
  <c r="AB10" i="5"/>
  <c r="AB17" i="5"/>
  <c r="AB24" i="5"/>
  <c r="AB3" i="5"/>
  <c r="AC60" i="2"/>
  <c r="AC62" i="2" s="1"/>
  <c r="AC15" i="14"/>
  <c r="AC16" i="14" s="1"/>
  <c r="AC33" i="14"/>
  <c r="V29" i="22" s="1"/>
  <c r="T77" i="15"/>
  <c r="T101" i="15"/>
  <c r="T72" i="15"/>
  <c r="T97" i="15" s="1"/>
  <c r="T96" i="15"/>
  <c r="U70" i="15"/>
  <c r="U95" i="15" s="1"/>
  <c r="U69" i="15"/>
  <c r="U74" i="15"/>
  <c r="U99" i="15" s="1"/>
  <c r="U5" i="15"/>
  <c r="U53" i="15"/>
  <c r="U8" i="15"/>
  <c r="U76" i="15"/>
  <c r="U101" i="15" s="1"/>
  <c r="AC20" i="14"/>
  <c r="AC21" i="14" s="1"/>
  <c r="AC71" i="2"/>
  <c r="AF32" i="1"/>
  <c r="W96" i="22" s="1"/>
  <c r="AQ6" i="1"/>
  <c r="AQ7" i="1" s="1"/>
  <c r="AQ46" i="1" s="1"/>
  <c r="AF57" i="1"/>
  <c r="AF24" i="1"/>
  <c r="W95" i="22" s="1"/>
  <c r="AF62" i="1"/>
  <c r="AF65" i="1" s="1"/>
  <c r="AC32" i="2"/>
  <c r="AB44" i="2"/>
  <c r="AC36" i="2"/>
  <c r="AC39" i="2"/>
  <c r="AC75" i="2"/>
  <c r="AC77" i="2" s="1"/>
  <c r="AC78" i="2" s="1"/>
  <c r="AC6" i="2"/>
  <c r="AC9" i="2"/>
  <c r="AC11" i="2" s="1"/>
  <c r="AC55" i="2"/>
  <c r="AC57" i="2" s="1"/>
  <c r="AC58" i="2" s="1"/>
  <c r="AD60" i="1"/>
  <c r="AD72" i="1"/>
  <c r="AH69" i="1"/>
  <c r="Y100" i="22" s="1"/>
  <c r="AE36" i="1"/>
  <c r="AF50" i="1"/>
  <c r="AD50" i="2" s="1"/>
  <c r="AF21" i="1"/>
  <c r="AF23" i="1" s="1"/>
  <c r="W38" i="22" s="1"/>
  <c r="AF30" i="1"/>
  <c r="AF31" i="1" s="1"/>
  <c r="W39" i="22" s="1"/>
  <c r="AG11" i="1"/>
  <c r="AG15" i="1" s="1"/>
  <c r="W97" i="22" l="1"/>
  <c r="AQ28" i="1"/>
  <c r="W40" i="22"/>
  <c r="W43" i="22"/>
  <c r="U102" i="22"/>
  <c r="T87" i="22"/>
  <c r="V67" i="22"/>
  <c r="AQ19" i="1"/>
  <c r="U9" i="15"/>
  <c r="U15" i="15" s="1"/>
  <c r="U34" i="15" s="1"/>
  <c r="AE14" i="2"/>
  <c r="AN4" i="2"/>
  <c r="V44" i="15"/>
  <c r="V24" i="22"/>
  <c r="AM5" i="2"/>
  <c r="AF35" i="1"/>
  <c r="AE37" i="1"/>
  <c r="V55" i="15"/>
  <c r="V76" i="22"/>
  <c r="AA31" i="5"/>
  <c r="V15" i="22"/>
  <c r="V62" i="22" s="1"/>
  <c r="U21" i="22"/>
  <c r="U68" i="22" s="1"/>
  <c r="U83" i="22" s="1"/>
  <c r="U28" i="22"/>
  <c r="U25" i="22"/>
  <c r="U72" i="22" s="1"/>
  <c r="U87" i="22" s="1"/>
  <c r="V11" i="22"/>
  <c r="V58" i="22" s="1"/>
  <c r="V6" i="22"/>
  <c r="V53" i="22" s="1"/>
  <c r="T61" i="22"/>
  <c r="AB45" i="2"/>
  <c r="U8" i="22"/>
  <c r="U55" i="22" s="1"/>
  <c r="AB61" i="2"/>
  <c r="V46" i="15"/>
  <c r="V47" i="15" s="1"/>
  <c r="T78" i="15"/>
  <c r="T103" i="15" s="1"/>
  <c r="U64" i="15"/>
  <c r="T88" i="15"/>
  <c r="T131" i="15" s="1"/>
  <c r="T135" i="15" s="1"/>
  <c r="U94" i="15"/>
  <c r="T102" i="15"/>
  <c r="AQ12" i="1"/>
  <c r="AQ8" i="1"/>
  <c r="V79" i="15"/>
  <c r="V104" i="15" s="1"/>
  <c r="AD4" i="14"/>
  <c r="AD5" i="14" s="1"/>
  <c r="W20" i="22" s="1"/>
  <c r="AD24" i="2"/>
  <c r="AD29" i="2" s="1"/>
  <c r="AD31" i="2" s="1"/>
  <c r="AD29" i="14"/>
  <c r="AB7" i="5"/>
  <c r="AD31" i="14"/>
  <c r="AB21" i="5"/>
  <c r="W19" i="15" s="1"/>
  <c r="AC24" i="14"/>
  <c r="AD7" i="14"/>
  <c r="AD8" i="14" s="1"/>
  <c r="W41" i="15" s="1"/>
  <c r="AD34" i="2"/>
  <c r="AD18" i="14"/>
  <c r="AD19" i="14" s="1"/>
  <c r="W45" i="15" s="1"/>
  <c r="AD70" i="2"/>
  <c r="AD72" i="2" s="1"/>
  <c r="AD32" i="14"/>
  <c r="AB28" i="5"/>
  <c r="W20" i="15" s="1"/>
  <c r="AD30" i="14"/>
  <c r="AB14" i="5"/>
  <c r="W18" i="15" s="1"/>
  <c r="AC11" i="14"/>
  <c r="U77" i="15"/>
  <c r="U102" i="15" s="1"/>
  <c r="U71" i="15"/>
  <c r="U96" i="15" s="1"/>
  <c r="U68" i="15"/>
  <c r="V11" i="15"/>
  <c r="V13" i="15"/>
  <c r="V7" i="15"/>
  <c r="V50" i="15"/>
  <c r="V51" i="15" s="1"/>
  <c r="U54" i="15"/>
  <c r="AC41" i="2"/>
  <c r="AC42" i="2" s="1"/>
  <c r="AC26" i="14"/>
  <c r="AC35" i="14" s="1"/>
  <c r="AC25" i="14"/>
  <c r="AC22" i="14"/>
  <c r="AF33" i="1"/>
  <c r="AG47" i="1"/>
  <c r="AG53" i="1" s="1"/>
  <c r="AG55" i="1" s="1"/>
  <c r="X42" i="22" s="1"/>
  <c r="AC12" i="2"/>
  <c r="AF51" i="1"/>
  <c r="AD52" i="2"/>
  <c r="AC16" i="2"/>
  <c r="AC19" i="2"/>
  <c r="AC21" i="2" s="1"/>
  <c r="AF70" i="1"/>
  <c r="AM67" i="1"/>
  <c r="AC65" i="2"/>
  <c r="AC67" i="2" s="1"/>
  <c r="AD73" i="1"/>
  <c r="AI69" i="1"/>
  <c r="Z100" i="22" s="1"/>
  <c r="AF55" i="1"/>
  <c r="W42" i="22" s="1"/>
  <c r="AE59" i="1"/>
  <c r="V99" i="22" s="1"/>
  <c r="V101" i="22" s="1"/>
  <c r="V102" i="22" s="1"/>
  <c r="AF59" i="1"/>
  <c r="W99" i="22" s="1"/>
  <c r="W101" i="22" s="1"/>
  <c r="W102" i="22" s="1"/>
  <c r="AG20" i="1"/>
  <c r="AG29" i="1"/>
  <c r="AG16" i="1"/>
  <c r="AG64" i="1"/>
  <c r="AF25" i="1"/>
  <c r="V91" i="22" l="1"/>
  <c r="V82" i="22"/>
  <c r="AD26" i="2"/>
  <c r="W44" i="22"/>
  <c r="W46" i="22" s="1"/>
  <c r="W47" i="22"/>
  <c r="T90" i="22"/>
  <c r="U59" i="22"/>
  <c r="U14" i="22"/>
  <c r="U84" i="22"/>
  <c r="T89" i="15"/>
  <c r="AG32" i="1"/>
  <c r="X96" i="22" s="1"/>
  <c r="V52" i="15"/>
  <c r="V22" i="22"/>
  <c r="V69" i="22" s="1"/>
  <c r="AD25" i="2"/>
  <c r="U57" i="22"/>
  <c r="U71" i="22"/>
  <c r="V26" i="22"/>
  <c r="V7" i="22"/>
  <c r="V54" i="22" s="1"/>
  <c r="AD74" i="1"/>
  <c r="U63" i="15"/>
  <c r="U88" i="15" s="1"/>
  <c r="T113" i="15"/>
  <c r="T132" i="15"/>
  <c r="AN5" i="2"/>
  <c r="AR6" i="1"/>
  <c r="AR7" i="1" s="1"/>
  <c r="W40" i="15"/>
  <c r="W42" i="15" s="1"/>
  <c r="AE15" i="2"/>
  <c r="AC10" i="5"/>
  <c r="AC17" i="5"/>
  <c r="AC24" i="5"/>
  <c r="AC3" i="5"/>
  <c r="AE60" i="2"/>
  <c r="AE62" i="2" s="1"/>
  <c r="AE15" i="14"/>
  <c r="AE16" i="14" s="1"/>
  <c r="AG45" i="1"/>
  <c r="AG50" i="1" s="1"/>
  <c r="AE50" i="2" s="1"/>
  <c r="AE52" i="2" s="1"/>
  <c r="AD51" i="2"/>
  <c r="W17" i="15"/>
  <c r="W21" i="15" s="1"/>
  <c r="AB30" i="5"/>
  <c r="AD15" i="14"/>
  <c r="AD16" i="14" s="1"/>
  <c r="AD60" i="2"/>
  <c r="AD62" i="2" s="1"/>
  <c r="AD9" i="14"/>
  <c r="AD10" i="14" s="1"/>
  <c r="W49" i="15" s="1"/>
  <c r="AD35" i="2"/>
  <c r="AD33" i="14"/>
  <c r="W29" i="22" s="1"/>
  <c r="U72" i="15"/>
  <c r="U93" i="15"/>
  <c r="V70" i="15"/>
  <c r="V95" i="15" s="1"/>
  <c r="V74" i="15"/>
  <c r="V99" i="15" s="1"/>
  <c r="V53" i="15"/>
  <c r="V54" i="15" s="1"/>
  <c r="V76" i="15"/>
  <c r="V101" i="15" s="1"/>
  <c r="V5" i="15"/>
  <c r="V8" i="15"/>
  <c r="AD20" i="14"/>
  <c r="AD21" i="14" s="1"/>
  <c r="AD71" i="2"/>
  <c r="AF72" i="1"/>
  <c r="AG57" i="1"/>
  <c r="AG24" i="1"/>
  <c r="X95" i="22" s="1"/>
  <c r="X97" i="22" s="1"/>
  <c r="AH57" i="1"/>
  <c r="AO57" i="1"/>
  <c r="AD32" i="2"/>
  <c r="AD6" i="2"/>
  <c r="AD9" i="2"/>
  <c r="AD11" i="2" s="1"/>
  <c r="AC22" i="2"/>
  <c r="AD36" i="2"/>
  <c r="AD39" i="2"/>
  <c r="AD75" i="2"/>
  <c r="AD77" i="2" s="1"/>
  <c r="AD78" i="2" s="1"/>
  <c r="AD55" i="2"/>
  <c r="AD57" i="2" s="1"/>
  <c r="AD58" i="2" s="1"/>
  <c r="AC68" i="2"/>
  <c r="AE60" i="1"/>
  <c r="AE72" i="1"/>
  <c r="AH11" i="1"/>
  <c r="AH15" i="1" s="1"/>
  <c r="AG62" i="1"/>
  <c r="AG65" i="1" s="1"/>
  <c r="AK67" i="1"/>
  <c r="AK69" i="1" s="1"/>
  <c r="AB100" i="22" s="1"/>
  <c r="AF36" i="1"/>
  <c r="AG21" i="1"/>
  <c r="AG23" i="1" s="1"/>
  <c r="X38" i="22" s="1"/>
  <c r="AG30" i="1"/>
  <c r="AG31" i="1" s="1"/>
  <c r="X39" i="22" s="1"/>
  <c r="AG51" i="1" l="1"/>
  <c r="AE51" i="2" s="1"/>
  <c r="X43" i="22"/>
  <c r="X44" i="22" s="1"/>
  <c r="X40" i="22"/>
  <c r="W67" i="22"/>
  <c r="U75" i="22"/>
  <c r="U73" i="22"/>
  <c r="U88" i="22" s="1"/>
  <c r="U86" i="22"/>
  <c r="V25" i="22"/>
  <c r="V72" i="22" s="1"/>
  <c r="V87" i="22" s="1"/>
  <c r="AF37" i="1"/>
  <c r="W55" i="15"/>
  <c r="W76" i="22"/>
  <c r="W44" i="15"/>
  <c r="W46" i="15" s="1"/>
  <c r="W47" i="15" s="1"/>
  <c r="W24" i="22"/>
  <c r="AF14" i="2"/>
  <c r="AB31" i="5"/>
  <c r="W15" i="22"/>
  <c r="W62" i="22" s="1"/>
  <c r="X44" i="15"/>
  <c r="X24" i="22"/>
  <c r="V21" i="22"/>
  <c r="V68" i="22" s="1"/>
  <c r="V83" i="22" s="1"/>
  <c r="AG35" i="1"/>
  <c r="V28" i="22"/>
  <c r="V10" i="22"/>
  <c r="W11" i="22"/>
  <c r="W58" i="22" s="1"/>
  <c r="W6" i="22"/>
  <c r="W53" i="22" s="1"/>
  <c r="AC61" i="2"/>
  <c r="U113" i="15"/>
  <c r="U131" i="15"/>
  <c r="U132" i="15" s="1"/>
  <c r="V63" i="15"/>
  <c r="V64" i="15"/>
  <c r="AO4" i="2"/>
  <c r="AR8" i="1"/>
  <c r="AR12" i="1"/>
  <c r="AR46" i="1"/>
  <c r="AR28" i="1"/>
  <c r="AR19" i="1"/>
  <c r="AE7" i="14"/>
  <c r="AE8" i="14" s="1"/>
  <c r="X41" i="15" s="1"/>
  <c r="AE34" i="2"/>
  <c r="AE4" i="14"/>
  <c r="AE5" i="14" s="1"/>
  <c r="X20" i="22" s="1"/>
  <c r="AE24" i="2"/>
  <c r="AE70" i="2"/>
  <c r="AE72" i="2" s="1"/>
  <c r="AE18" i="14"/>
  <c r="AE19" i="14" s="1"/>
  <c r="X45" i="15" s="1"/>
  <c r="X46" i="15" s="1"/>
  <c r="AE32" i="14"/>
  <c r="AC28" i="5"/>
  <c r="X20" i="15" s="1"/>
  <c r="AE30" i="14"/>
  <c r="AC14" i="5"/>
  <c r="X18" i="15" s="1"/>
  <c r="W79" i="15"/>
  <c r="W104" i="15" s="1"/>
  <c r="AD11" i="14"/>
  <c r="AE29" i="14"/>
  <c r="AC7" i="5"/>
  <c r="AE31" i="14"/>
  <c r="AC21" i="5"/>
  <c r="X19" i="15" s="1"/>
  <c r="AD24" i="14"/>
  <c r="U78" i="15"/>
  <c r="U97" i="15"/>
  <c r="V71" i="15"/>
  <c r="V96" i="15" s="1"/>
  <c r="V68" i="15"/>
  <c r="V93" i="15" s="1"/>
  <c r="W13" i="15"/>
  <c r="W11" i="15"/>
  <c r="V6" i="15"/>
  <c r="W7" i="15"/>
  <c r="W50" i="15"/>
  <c r="W51" i="15" s="1"/>
  <c r="AD41" i="2"/>
  <c r="AD42" i="2" s="1"/>
  <c r="AC80" i="2"/>
  <c r="V12" i="15"/>
  <c r="AD25" i="14"/>
  <c r="AD26" i="14"/>
  <c r="AD35" i="14" s="1"/>
  <c r="AD22" i="14"/>
  <c r="AG33" i="1"/>
  <c r="AH16" i="1"/>
  <c r="AH64" i="1"/>
  <c r="AC44" i="2"/>
  <c r="AH20" i="1"/>
  <c r="AE55" i="2"/>
  <c r="AE57" i="2" s="1"/>
  <c r="AE58" i="2" s="1"/>
  <c r="AE16" i="2"/>
  <c r="AE65" i="2"/>
  <c r="AE67" i="2" s="1"/>
  <c r="AD65" i="2"/>
  <c r="AD67" i="2" s="1"/>
  <c r="AD68" i="2" s="1"/>
  <c r="AD12" i="2"/>
  <c r="AG70" i="1"/>
  <c r="AN67" i="1"/>
  <c r="AE6" i="2"/>
  <c r="AD16" i="2"/>
  <c r="AE19" i="2"/>
  <c r="AE21" i="2" s="1"/>
  <c r="AD19" i="2"/>
  <c r="AD21" i="2" s="1"/>
  <c r="AE9" i="2"/>
  <c r="AE11" i="2" s="1"/>
  <c r="AE73" i="1"/>
  <c r="AH29" i="1"/>
  <c r="AF60" i="1"/>
  <c r="AH47" i="1"/>
  <c r="AH62" i="1"/>
  <c r="AJ69" i="1"/>
  <c r="AA100" i="22" s="1"/>
  <c r="AG59" i="1"/>
  <c r="X99" i="22" s="1"/>
  <c r="X101" i="22" s="1"/>
  <c r="X102" i="22" s="1"/>
  <c r="AI11" i="1"/>
  <c r="AI15" i="1" s="1"/>
  <c r="AG25" i="1"/>
  <c r="W91" i="22" l="1"/>
  <c r="AH45" i="1"/>
  <c r="X46" i="22"/>
  <c r="X47" i="22"/>
  <c r="W82" i="22"/>
  <c r="V71" i="22"/>
  <c r="AE25" i="2"/>
  <c r="AG14" i="2"/>
  <c r="AH32" i="1"/>
  <c r="Y96" i="22" s="1"/>
  <c r="W52" i="15"/>
  <c r="W22" i="22"/>
  <c r="W69" i="22" s="1"/>
  <c r="V57" i="22"/>
  <c r="W26" i="22"/>
  <c r="W10" i="22"/>
  <c r="W7" i="22"/>
  <c r="W54" i="22" s="1"/>
  <c r="U61" i="22"/>
  <c r="AC81" i="2"/>
  <c r="V12" i="22"/>
  <c r="V59" i="22" s="1"/>
  <c r="AC45" i="2"/>
  <c r="V8" i="22"/>
  <c r="V55" i="22" s="1"/>
  <c r="AE74" i="1"/>
  <c r="AD61" i="2"/>
  <c r="U135" i="15"/>
  <c r="AO5" i="2"/>
  <c r="AS6" i="1"/>
  <c r="AS7" i="1" s="1"/>
  <c r="X40" i="15"/>
  <c r="X42" i="15" s="1"/>
  <c r="X47" i="15" s="1"/>
  <c r="AE24" i="14"/>
  <c r="AH53" i="1"/>
  <c r="AH55" i="1" s="1"/>
  <c r="AE9" i="14"/>
  <c r="AE10" i="14" s="1"/>
  <c r="X49" i="15" s="1"/>
  <c r="AE35" i="2"/>
  <c r="X17" i="15"/>
  <c r="X21" i="15" s="1"/>
  <c r="AC30" i="5"/>
  <c r="AE29" i="2"/>
  <c r="AE31" i="2" s="1"/>
  <c r="AE26" i="2"/>
  <c r="AF15" i="2"/>
  <c r="AD10" i="5"/>
  <c r="AD17" i="5"/>
  <c r="AD24" i="5"/>
  <c r="AD3" i="5"/>
  <c r="AE33" i="14"/>
  <c r="X29" i="22" s="1"/>
  <c r="U103" i="15"/>
  <c r="U89" i="15"/>
  <c r="V75" i="15"/>
  <c r="W70" i="15"/>
  <c r="W95" i="15" s="1"/>
  <c r="V69" i="15"/>
  <c r="W74" i="15"/>
  <c r="W99" i="15" s="1"/>
  <c r="W53" i="15"/>
  <c r="V9" i="15"/>
  <c r="W76" i="15"/>
  <c r="W101" i="15" s="1"/>
  <c r="W5" i="15"/>
  <c r="X11" i="15"/>
  <c r="W8" i="15"/>
  <c r="V14" i="15"/>
  <c r="AD80" i="2"/>
  <c r="W12" i="15"/>
  <c r="AE20" i="14"/>
  <c r="AE21" i="14" s="1"/>
  <c r="AE71" i="2"/>
  <c r="AH30" i="1"/>
  <c r="AH31" i="1" s="1"/>
  <c r="AH21" i="1"/>
  <c r="AH23" i="1" s="1"/>
  <c r="Y38" i="22" s="1"/>
  <c r="AH24" i="1"/>
  <c r="Y95" i="22" s="1"/>
  <c r="Y97" i="22" s="1"/>
  <c r="AI57" i="1"/>
  <c r="AI47" i="1"/>
  <c r="AI53" i="1" s="1"/>
  <c r="AI55" i="1" s="1"/>
  <c r="Z42" i="22" s="1"/>
  <c r="AH65" i="1"/>
  <c r="AT67" i="1" s="1"/>
  <c r="AE12" i="2"/>
  <c r="AH70" i="1"/>
  <c r="AE36" i="2"/>
  <c r="AE39" i="2"/>
  <c r="AE75" i="2"/>
  <c r="AE77" i="2" s="1"/>
  <c r="AE78" i="2" s="1"/>
  <c r="AD22" i="2"/>
  <c r="AE68" i="2"/>
  <c r="AE22" i="2"/>
  <c r="AF73" i="1"/>
  <c r="AH50" i="1"/>
  <c r="AF50" i="2" s="1"/>
  <c r="AG60" i="1"/>
  <c r="AG72" i="1"/>
  <c r="AL69" i="1"/>
  <c r="AC100" i="22" s="1"/>
  <c r="AH59" i="1"/>
  <c r="Y99" i="22" s="1"/>
  <c r="Y101" i="22" s="1"/>
  <c r="AI64" i="1"/>
  <c r="AI20" i="1"/>
  <c r="AI16" i="1"/>
  <c r="AI29" i="1"/>
  <c r="AG36" i="1"/>
  <c r="Y102" i="22" l="1"/>
  <c r="Y43" i="22"/>
  <c r="AH33" i="1"/>
  <c r="Y39" i="22"/>
  <c r="Y40" i="22" s="1"/>
  <c r="AP57" i="1"/>
  <c r="Y42" i="22"/>
  <c r="U90" i="22"/>
  <c r="X67" i="22"/>
  <c r="V86" i="22"/>
  <c r="V75" i="22"/>
  <c r="V73" i="22"/>
  <c r="V88" i="22" s="1"/>
  <c r="W71" i="22"/>
  <c r="V14" i="22"/>
  <c r="V61" i="22" s="1"/>
  <c r="V84" i="22"/>
  <c r="W25" i="22"/>
  <c r="W72" i="22" s="1"/>
  <c r="W87" i="22" s="1"/>
  <c r="AG37" i="1"/>
  <c r="AS8" i="1"/>
  <c r="AP5" i="2" s="1"/>
  <c r="W21" i="22"/>
  <c r="W68" i="22" s="1"/>
  <c r="W83" i="22" s="1"/>
  <c r="AH35" i="1"/>
  <c r="X55" i="15"/>
  <c r="X76" i="22"/>
  <c r="AC31" i="5"/>
  <c r="X15" i="22"/>
  <c r="X62" i="22" s="1"/>
  <c r="W57" i="22"/>
  <c r="W28" i="22"/>
  <c r="X10" i="22"/>
  <c r="X57" i="22" s="1"/>
  <c r="X11" i="22"/>
  <c r="X58" i="22" s="1"/>
  <c r="AD81" i="2"/>
  <c r="W12" i="22"/>
  <c r="W59" i="22" s="1"/>
  <c r="AF74" i="1"/>
  <c r="AE61" i="2"/>
  <c r="W64" i="15"/>
  <c r="AH25" i="1"/>
  <c r="AI24" i="1" s="1"/>
  <c r="Z95" i="22" s="1"/>
  <c r="AP4" i="2"/>
  <c r="AS46" i="1"/>
  <c r="AS28" i="1"/>
  <c r="AS19" i="1"/>
  <c r="AS12" i="1"/>
  <c r="AG60" i="2"/>
  <c r="AG62" i="2" s="1"/>
  <c r="AG15" i="14"/>
  <c r="AG16" i="14" s="1"/>
  <c r="AF9" i="14"/>
  <c r="AF10" i="14" s="1"/>
  <c r="Y49" i="15" s="1"/>
  <c r="AF35" i="2"/>
  <c r="AG15" i="2"/>
  <c r="AE10" i="5"/>
  <c r="AE17" i="5"/>
  <c r="AE24" i="5"/>
  <c r="AE3" i="5"/>
  <c r="AF7" i="14"/>
  <c r="AF8" i="14" s="1"/>
  <c r="Y41" i="15" s="1"/>
  <c r="AF34" i="2"/>
  <c r="AF39" i="2" s="1"/>
  <c r="AF32" i="14"/>
  <c r="AD28" i="5"/>
  <c r="Y20" i="15" s="1"/>
  <c r="AF30" i="14"/>
  <c r="AD14" i="5"/>
  <c r="Y18" i="15" s="1"/>
  <c r="AE32" i="2"/>
  <c r="AO67" i="1"/>
  <c r="AO69" i="1" s="1"/>
  <c r="AF100" i="22" s="1"/>
  <c r="AF18" i="14"/>
  <c r="AF19" i="14" s="1"/>
  <c r="Y45" i="15" s="1"/>
  <c r="AF70" i="2"/>
  <c r="AF72" i="2" s="1"/>
  <c r="AF4" i="14"/>
  <c r="AF5" i="14" s="1"/>
  <c r="Y20" i="22" s="1"/>
  <c r="AF24" i="2"/>
  <c r="AF29" i="2" s="1"/>
  <c r="AF31" i="2" s="1"/>
  <c r="AF29" i="14"/>
  <c r="AD7" i="5"/>
  <c r="AF31" i="14"/>
  <c r="AD21" i="5"/>
  <c r="Y19" i="15" s="1"/>
  <c r="AF15" i="14"/>
  <c r="AF16" i="14" s="1"/>
  <c r="AF60" i="2"/>
  <c r="AF62" i="2" s="1"/>
  <c r="X79" i="15"/>
  <c r="X104" i="15" s="1"/>
  <c r="AE11" i="14"/>
  <c r="V72" i="15"/>
  <c r="V97" i="15" s="1"/>
  <c r="V94" i="15"/>
  <c r="V77" i="15"/>
  <c r="V102" i="15" s="1"/>
  <c r="V100" i="15"/>
  <c r="W54" i="15"/>
  <c r="V15" i="15"/>
  <c r="W71" i="15"/>
  <c r="W96" i="15" s="1"/>
  <c r="X74" i="15"/>
  <c r="X99" i="15" s="1"/>
  <c r="W68" i="15"/>
  <c r="W93" i="15" s="1"/>
  <c r="W75" i="15"/>
  <c r="W100" i="15" s="1"/>
  <c r="X13" i="15"/>
  <c r="X5" i="15"/>
  <c r="X6" i="15"/>
  <c r="W6" i="15"/>
  <c r="W9" i="15" s="1"/>
  <c r="X12" i="15"/>
  <c r="X50" i="15"/>
  <c r="X51" i="15" s="1"/>
  <c r="W14" i="15"/>
  <c r="AE41" i="2"/>
  <c r="AE42" i="2" s="1"/>
  <c r="AE26" i="14"/>
  <c r="AE35" i="14" s="1"/>
  <c r="AE25" i="14"/>
  <c r="AE22" i="14"/>
  <c r="AF20" i="14"/>
  <c r="AF21" i="14" s="1"/>
  <c r="AF71" i="2"/>
  <c r="AI32" i="1"/>
  <c r="Z96" i="22" s="1"/>
  <c r="AJ57" i="1"/>
  <c r="AQ57" i="1"/>
  <c r="AF75" i="2"/>
  <c r="AF77" i="2" s="1"/>
  <c r="AF26" i="2"/>
  <c r="AD44" i="2"/>
  <c r="AE80" i="2"/>
  <c r="AH51" i="1"/>
  <c r="AF52" i="2"/>
  <c r="AF65" i="2"/>
  <c r="AF67" i="2" s="1"/>
  <c r="AM57" i="1"/>
  <c r="AF16" i="2"/>
  <c r="AF19" i="2"/>
  <c r="AF21" i="2" s="1"/>
  <c r="AG19" i="2"/>
  <c r="AG21" i="2" s="1"/>
  <c r="AG73" i="1"/>
  <c r="AH60" i="1"/>
  <c r="AH72" i="1"/>
  <c r="AI21" i="1"/>
  <c r="AI23" i="1" s="1"/>
  <c r="Z38" i="22" s="1"/>
  <c r="AI62" i="1"/>
  <c r="AI65" i="1" s="1"/>
  <c r="AJ11" i="1"/>
  <c r="AK11" i="1" s="1"/>
  <c r="AK15" i="1" s="1"/>
  <c r="AI30" i="1"/>
  <c r="AI31" i="1" s="1"/>
  <c r="Z39" i="22" s="1"/>
  <c r="X91" i="22" l="1"/>
  <c r="AU67" i="1"/>
  <c r="AR67" i="1"/>
  <c r="AT6" i="1"/>
  <c r="AT7" i="1" s="1"/>
  <c r="AT8" i="1" s="1"/>
  <c r="Z97" i="22"/>
  <c r="Z40" i="22"/>
  <c r="Y47" i="22"/>
  <c r="Y44" i="22"/>
  <c r="Y46" i="22" s="1"/>
  <c r="Z43" i="22"/>
  <c r="Z44" i="22" s="1"/>
  <c r="W75" i="22"/>
  <c r="V90" i="22"/>
  <c r="W86" i="22"/>
  <c r="W73" i="22"/>
  <c r="W88" i="22" s="1"/>
  <c r="X71" i="22"/>
  <c r="X86" i="22" s="1"/>
  <c r="AF51" i="2"/>
  <c r="X52" i="15"/>
  <c r="X22" i="22"/>
  <c r="X69" i="22" s="1"/>
  <c r="AF25" i="2"/>
  <c r="AI35" i="1"/>
  <c r="Y44" i="15"/>
  <c r="Y46" i="15" s="1"/>
  <c r="Y24" i="22"/>
  <c r="Z44" i="15"/>
  <c r="Z24" i="22"/>
  <c r="X26" i="22"/>
  <c r="X6" i="22"/>
  <c r="X53" i="22" s="1"/>
  <c r="X82" i="22" s="1"/>
  <c r="X7" i="22"/>
  <c r="X54" i="22" s="1"/>
  <c r="AE81" i="2"/>
  <c r="X12" i="22"/>
  <c r="X59" i="22" s="1"/>
  <c r="AD45" i="2"/>
  <c r="W8" i="22"/>
  <c r="W55" i="22" s="1"/>
  <c r="AG74" i="1"/>
  <c r="AF61" i="2"/>
  <c r="AF68" i="2"/>
  <c r="X7" i="15"/>
  <c r="X70" i="15" s="1"/>
  <c r="X95" i="15" s="1"/>
  <c r="W63" i="15"/>
  <c r="V34" i="15"/>
  <c r="V88" i="15" s="1"/>
  <c r="AH36" i="1"/>
  <c r="V78" i="15"/>
  <c r="V103" i="15" s="1"/>
  <c r="AQ4" i="2"/>
  <c r="AT46" i="1"/>
  <c r="AT19" i="1"/>
  <c r="AT28" i="1"/>
  <c r="AT12" i="1"/>
  <c r="Y40" i="15"/>
  <c r="Y42" i="15" s="1"/>
  <c r="AF24" i="14"/>
  <c r="AF11" i="14"/>
  <c r="AG7" i="14"/>
  <c r="AG8" i="14" s="1"/>
  <c r="Z41" i="15" s="1"/>
  <c r="AG34" i="2"/>
  <c r="AG70" i="2"/>
  <c r="AG18" i="14"/>
  <c r="AG19" i="14" s="1"/>
  <c r="Z45" i="15" s="1"/>
  <c r="Y17" i="15"/>
  <c r="Y21" i="15" s="1"/>
  <c r="AD30" i="5"/>
  <c r="AG29" i="14"/>
  <c r="AE7" i="5"/>
  <c r="AG31" i="14"/>
  <c r="AE21" i="5"/>
  <c r="Z19" i="15" s="1"/>
  <c r="AG4" i="14"/>
  <c r="AG5" i="14" s="1"/>
  <c r="Z20" i="22" s="1"/>
  <c r="AG24" i="2"/>
  <c r="AG32" i="14"/>
  <c r="AE28" i="5"/>
  <c r="Z20" i="15" s="1"/>
  <c r="AG30" i="14"/>
  <c r="AE14" i="5"/>
  <c r="Z18" i="15" s="1"/>
  <c r="AF33" i="14"/>
  <c r="Y29" i="22" s="1"/>
  <c r="W77" i="15"/>
  <c r="W102" i="15" s="1"/>
  <c r="W69" i="15"/>
  <c r="X69" i="15"/>
  <c r="X94" i="15" s="1"/>
  <c r="X68" i="15"/>
  <c r="X93" i="15" s="1"/>
  <c r="X75" i="15"/>
  <c r="X100" i="15" s="1"/>
  <c r="Y50" i="15"/>
  <c r="Y51" i="15" s="1"/>
  <c r="X14" i="15"/>
  <c r="X76" i="15"/>
  <c r="X53" i="15"/>
  <c r="X8" i="15"/>
  <c r="W15" i="15"/>
  <c r="W34" i="15" s="1"/>
  <c r="AF41" i="2"/>
  <c r="AF25" i="14"/>
  <c r="AF26" i="14"/>
  <c r="AF22" i="14"/>
  <c r="AF78" i="2"/>
  <c r="AF36" i="2"/>
  <c r="AF32" i="2"/>
  <c r="AE44" i="2"/>
  <c r="AF22" i="2"/>
  <c r="AG16" i="2"/>
  <c r="AG22" i="2" s="1"/>
  <c r="AF6" i="2"/>
  <c r="AF9" i="2"/>
  <c r="AF11" i="2" s="1"/>
  <c r="AI45" i="1"/>
  <c r="AI50" i="1" s="1"/>
  <c r="AG50" i="2" s="1"/>
  <c r="AI70" i="1"/>
  <c r="AG72" i="2"/>
  <c r="AP67" i="1"/>
  <c r="AF55" i="2"/>
  <c r="AF57" i="2" s="1"/>
  <c r="AG65" i="2"/>
  <c r="AG67" i="2" s="1"/>
  <c r="AH73" i="1"/>
  <c r="AI25" i="1"/>
  <c r="AM69" i="1"/>
  <c r="AD100" i="22" s="1"/>
  <c r="AJ15" i="1"/>
  <c r="AI33" i="1"/>
  <c r="AU6" i="1" l="1"/>
  <c r="AU7" i="1" s="1"/>
  <c r="AU28" i="1" s="1"/>
  <c r="AQ5" i="2"/>
  <c r="Z46" i="15"/>
  <c r="Z47" i="22"/>
  <c r="Z46" i="22"/>
  <c r="X73" i="22"/>
  <c r="X88" i="22" s="1"/>
  <c r="Y67" i="22"/>
  <c r="W14" i="22"/>
  <c r="W61" i="22" s="1"/>
  <c r="W84" i="22"/>
  <c r="Y71" i="22"/>
  <c r="Y55" i="15"/>
  <c r="Y76" i="22"/>
  <c r="AH37" i="1"/>
  <c r="Z67" i="22"/>
  <c r="AH14" i="2"/>
  <c r="AD31" i="5"/>
  <c r="Y15" i="22"/>
  <c r="Y62" i="22" s="1"/>
  <c r="Y52" i="15"/>
  <c r="Y22" i="22"/>
  <c r="X21" i="22"/>
  <c r="X68" i="22" s="1"/>
  <c r="X83" i="22" s="1"/>
  <c r="X28" i="22"/>
  <c r="X75" i="22" s="1"/>
  <c r="X25" i="22"/>
  <c r="X72" i="22" s="1"/>
  <c r="X87" i="22" s="1"/>
  <c r="Y26" i="22"/>
  <c r="Y73" i="22" s="1"/>
  <c r="Y6" i="22"/>
  <c r="Y53" i="22" s="1"/>
  <c r="Y11" i="22"/>
  <c r="Y58" i="22" s="1"/>
  <c r="Y12" i="15"/>
  <c r="Y75" i="15" s="1"/>
  <c r="Y100" i="15" s="1"/>
  <c r="Y10" i="22"/>
  <c r="Y57" i="22" s="1"/>
  <c r="AE45" i="2"/>
  <c r="X8" i="22"/>
  <c r="X55" i="22" s="1"/>
  <c r="AH74" i="1"/>
  <c r="X9" i="15"/>
  <c r="X15" i="15" s="1"/>
  <c r="X34" i="15" s="1"/>
  <c r="Y47" i="15"/>
  <c r="X64" i="15"/>
  <c r="V131" i="15"/>
  <c r="V132" i="15" s="1"/>
  <c r="V113" i="15"/>
  <c r="V89" i="15"/>
  <c r="AF35" i="14"/>
  <c r="Z40" i="15"/>
  <c r="Z42" i="15" s="1"/>
  <c r="Z47" i="15" s="1"/>
  <c r="AG24" i="14"/>
  <c r="AR4" i="2"/>
  <c r="AU19" i="1"/>
  <c r="AU12" i="1"/>
  <c r="AJ32" i="1"/>
  <c r="AG9" i="14"/>
  <c r="AG10" i="14" s="1"/>
  <c r="AG35" i="2"/>
  <c r="Z17" i="15"/>
  <c r="Z21" i="15" s="1"/>
  <c r="AE30" i="5"/>
  <c r="AG33" i="14"/>
  <c r="Z29" i="22" s="1"/>
  <c r="AJ24" i="1"/>
  <c r="AG25" i="2"/>
  <c r="Y79" i="15"/>
  <c r="Y104" i="15" s="1"/>
  <c r="X77" i="15"/>
  <c r="X102" i="15" s="1"/>
  <c r="X101" i="15"/>
  <c r="W72" i="15"/>
  <c r="W94" i="15"/>
  <c r="X54" i="15"/>
  <c r="W88" i="15"/>
  <c r="W131" i="15" s="1"/>
  <c r="W132" i="15" s="1"/>
  <c r="X71" i="15"/>
  <c r="Y6" i="15"/>
  <c r="Y7" i="15"/>
  <c r="Y53" i="15"/>
  <c r="Z6" i="15"/>
  <c r="Y13" i="15"/>
  <c r="AF42" i="2"/>
  <c r="AG20" i="14"/>
  <c r="AG21" i="14" s="1"/>
  <c r="AG71" i="2"/>
  <c r="AP69" i="1"/>
  <c r="AG100" i="22" s="1"/>
  <c r="AS29" i="2"/>
  <c r="AQ29" i="2"/>
  <c r="AP29" i="2"/>
  <c r="AR29" i="2"/>
  <c r="AJ64" i="1"/>
  <c r="AK64" i="1" s="1"/>
  <c r="AG26" i="2"/>
  <c r="AG29" i="2"/>
  <c r="AG31" i="2" s="1"/>
  <c r="AG68" i="2"/>
  <c r="AF12" i="2"/>
  <c r="AF58" i="2"/>
  <c r="AI51" i="1"/>
  <c r="AG52" i="2"/>
  <c r="AG36" i="2"/>
  <c r="AG39" i="2"/>
  <c r="AG75" i="2"/>
  <c r="AG77" i="2" s="1"/>
  <c r="AG78" i="2" s="1"/>
  <c r="AI36" i="1"/>
  <c r="AJ16" i="1"/>
  <c r="AJ20" i="1"/>
  <c r="AK20" i="1" s="1"/>
  <c r="AK23" i="1" s="1"/>
  <c r="AJ29" i="1"/>
  <c r="AK29" i="1" s="1"/>
  <c r="AJ47" i="1"/>
  <c r="AI59" i="1"/>
  <c r="Z99" i="22" s="1"/>
  <c r="Z101" i="22" s="1"/>
  <c r="Z102" i="22" s="1"/>
  <c r="AU8" i="1" l="1"/>
  <c r="AU46" i="1"/>
  <c r="AK24" i="1"/>
  <c r="AB95" i="22" s="1"/>
  <c r="AA95" i="22"/>
  <c r="AK32" i="1"/>
  <c r="AB96" i="22" s="1"/>
  <c r="AA96" i="22"/>
  <c r="W90" i="22"/>
  <c r="Y91" i="22"/>
  <c r="Y82" i="22"/>
  <c r="Y69" i="22"/>
  <c r="X14" i="22"/>
  <c r="X61" i="22" s="1"/>
  <c r="X84" i="22"/>
  <c r="Y86" i="22"/>
  <c r="AI37" i="1"/>
  <c r="Z55" i="15"/>
  <c r="Z79" i="15" s="1"/>
  <c r="Z104" i="15" s="1"/>
  <c r="Z76" i="22"/>
  <c r="Y21" i="22"/>
  <c r="Y68" i="22" s="1"/>
  <c r="AG51" i="2"/>
  <c r="AE31" i="5"/>
  <c r="Z15" i="22"/>
  <c r="Z62" i="22" s="1"/>
  <c r="Y25" i="22"/>
  <c r="Y72" i="22" s="1"/>
  <c r="Y87" i="22" s="1"/>
  <c r="Y28" i="22"/>
  <c r="Y75" i="22" s="1"/>
  <c r="Z11" i="22"/>
  <c r="Z58" i="22" s="1"/>
  <c r="Z10" i="22"/>
  <c r="Y7" i="22"/>
  <c r="Y54" i="22" s="1"/>
  <c r="Y83" i="22" s="1"/>
  <c r="V135" i="15"/>
  <c r="W135" i="15" s="1"/>
  <c r="Y64" i="15"/>
  <c r="X63" i="15"/>
  <c r="X88" i="15" s="1"/>
  <c r="X131" i="15" s="1"/>
  <c r="X132" i="15" s="1"/>
  <c r="AR5" i="2"/>
  <c r="AV6" i="1"/>
  <c r="AH15" i="2"/>
  <c r="AF10" i="5"/>
  <c r="AF17" i="5"/>
  <c r="AF24" i="5"/>
  <c r="AF3" i="5"/>
  <c r="AJ53" i="1"/>
  <c r="AK47" i="1"/>
  <c r="Z49" i="15"/>
  <c r="AG11" i="14"/>
  <c r="Y54" i="15"/>
  <c r="W113" i="15"/>
  <c r="W78" i="15"/>
  <c r="W103" i="15" s="1"/>
  <c r="W97" i="15"/>
  <c r="X72" i="15"/>
  <c r="X96" i="15"/>
  <c r="Y70" i="15"/>
  <c r="Y95" i="15" s="1"/>
  <c r="Y69" i="15"/>
  <c r="Y94" i="15" s="1"/>
  <c r="Y76" i="15"/>
  <c r="Y101" i="15" s="1"/>
  <c r="Z69" i="15"/>
  <c r="Z94" i="15" s="1"/>
  <c r="Z13" i="15"/>
  <c r="Y5" i="15"/>
  <c r="Y8" i="15"/>
  <c r="Z12" i="15"/>
  <c r="Z50" i="15"/>
  <c r="Z51" i="15" s="1"/>
  <c r="AG41" i="2"/>
  <c r="AG42" i="2" s="1"/>
  <c r="AF80" i="2"/>
  <c r="Y11" i="15"/>
  <c r="AG26" i="14"/>
  <c r="AG35" i="14" s="1"/>
  <c r="AG25" i="14"/>
  <c r="AG22" i="14"/>
  <c r="AK16" i="1"/>
  <c r="AG32" i="2"/>
  <c r="AJ30" i="1"/>
  <c r="AK30" i="1" s="1"/>
  <c r="AK31" i="1" s="1"/>
  <c r="AF44" i="2"/>
  <c r="AG6" i="2"/>
  <c r="AG9" i="2"/>
  <c r="AG11" i="2" s="1"/>
  <c r="AJ45" i="1"/>
  <c r="AK45" i="1" s="1"/>
  <c r="AG55" i="2"/>
  <c r="AG57" i="2" s="1"/>
  <c r="AL11" i="1"/>
  <c r="AL15" i="1" s="1"/>
  <c r="AJ21" i="1"/>
  <c r="AK21" i="1" s="1"/>
  <c r="AJ62" i="1"/>
  <c r="AJ65" i="1" s="1"/>
  <c r="AI60" i="1"/>
  <c r="AI72" i="1"/>
  <c r="AJ55" i="1"/>
  <c r="AK57" i="1"/>
  <c r="AK59" i="1" s="1"/>
  <c r="AB99" i="22" s="1"/>
  <c r="AK53" i="1"/>
  <c r="Z91" i="22" l="1"/>
  <c r="AV67" i="1"/>
  <c r="AS67" i="1"/>
  <c r="AK35" i="1"/>
  <c r="AW67" i="1"/>
  <c r="AA43" i="22"/>
  <c r="AS57" i="1"/>
  <c r="AA42" i="22"/>
  <c r="AA44" i="22" s="1"/>
  <c r="AB97" i="22"/>
  <c r="AA97" i="22"/>
  <c r="AB101" i="22"/>
  <c r="X90" i="22"/>
  <c r="AI14" i="2"/>
  <c r="Z52" i="15"/>
  <c r="Z22" i="22"/>
  <c r="Z69" i="22" s="1"/>
  <c r="Z7" i="22"/>
  <c r="Z54" i="22" s="1"/>
  <c r="Z6" i="22"/>
  <c r="Z53" i="22" s="1"/>
  <c r="Z82" i="22" s="1"/>
  <c r="Z26" i="22"/>
  <c r="AF81" i="2"/>
  <c r="Y12" i="22"/>
  <c r="AF45" i="2"/>
  <c r="Y8" i="22"/>
  <c r="Y55" i="22" s="1"/>
  <c r="AG61" i="2"/>
  <c r="Y63" i="15"/>
  <c r="AJ31" i="1"/>
  <c r="AV7" i="1"/>
  <c r="AH7" i="14"/>
  <c r="AH8" i="14" s="1"/>
  <c r="AA41" i="15" s="1"/>
  <c r="AB41" i="15" s="1"/>
  <c r="AH15" i="14"/>
  <c r="AH16" i="14" s="1"/>
  <c r="AH60" i="2"/>
  <c r="AH62" i="2" s="1"/>
  <c r="AH29" i="14"/>
  <c r="AF7" i="5"/>
  <c r="AH31" i="14"/>
  <c r="AF21" i="5"/>
  <c r="AA19" i="15" s="1"/>
  <c r="AB19" i="15" s="1"/>
  <c r="AH18" i="14"/>
  <c r="AH19" i="14" s="1"/>
  <c r="AA45" i="15" s="1"/>
  <c r="AB45" i="15" s="1"/>
  <c r="AH70" i="2"/>
  <c r="AH72" i="2" s="1"/>
  <c r="AH32" i="14"/>
  <c r="AF28" i="5"/>
  <c r="AA20" i="15" s="1"/>
  <c r="AB20" i="15" s="1"/>
  <c r="AH30" i="14"/>
  <c r="AF14" i="5"/>
  <c r="AA18" i="15" s="1"/>
  <c r="AB18" i="15" s="1"/>
  <c r="X135" i="15"/>
  <c r="X113" i="15"/>
  <c r="X97" i="15"/>
  <c r="X78" i="15"/>
  <c r="X103" i="15" s="1"/>
  <c r="W89" i="15"/>
  <c r="Y71" i="15"/>
  <c r="Y96" i="15" s="1"/>
  <c r="Y68" i="15"/>
  <c r="Y74" i="15"/>
  <c r="Z75" i="15"/>
  <c r="Z100" i="15" s="1"/>
  <c r="Y9" i="15"/>
  <c r="Z7" i="15"/>
  <c r="Z53" i="15"/>
  <c r="Z8" i="15"/>
  <c r="Z76" i="15"/>
  <c r="Z101" i="15" s="1"/>
  <c r="Y14" i="15"/>
  <c r="AJ33" i="1"/>
  <c r="AL57" i="1"/>
  <c r="AR57" i="1"/>
  <c r="AL47" i="1"/>
  <c r="AK62" i="1"/>
  <c r="AL16" i="1"/>
  <c r="AL30" i="1" s="1"/>
  <c r="AL29" i="1"/>
  <c r="AK50" i="1"/>
  <c r="AJ50" i="1"/>
  <c r="AH50" i="2" s="1"/>
  <c r="AJ23" i="1"/>
  <c r="AG12" i="2"/>
  <c r="AG58" i="2"/>
  <c r="AJ70" i="1"/>
  <c r="AQ67" i="1"/>
  <c r="AN57" i="1"/>
  <c r="AI73" i="1"/>
  <c r="AL64" i="1"/>
  <c r="AL20" i="1"/>
  <c r="AK65" i="1"/>
  <c r="AK55" i="1"/>
  <c r="AN69" i="1"/>
  <c r="AE100" i="22" s="1"/>
  <c r="AJ59" i="1"/>
  <c r="AA99" i="22" s="1"/>
  <c r="AJ35" i="1" l="1"/>
  <c r="AA38" i="22"/>
  <c r="AH34" i="2"/>
  <c r="AS39" i="2" s="1"/>
  <c r="AA39" i="22"/>
  <c r="AB39" i="22" s="1"/>
  <c r="D107" i="22" s="1"/>
  <c r="D118" i="22" s="1"/>
  <c r="AA47" i="22"/>
  <c r="AB47" i="22" s="1"/>
  <c r="AB102" i="22"/>
  <c r="AA101" i="22"/>
  <c r="Z73" i="22"/>
  <c r="Y59" i="22"/>
  <c r="Y14" i="22"/>
  <c r="AM11" i="1"/>
  <c r="AM15" i="1" s="1"/>
  <c r="AL21" i="1"/>
  <c r="AA44" i="15"/>
  <c r="AA46" i="15" s="1"/>
  <c r="AB46" i="15" s="1"/>
  <c r="AA24" i="22"/>
  <c r="AB24" i="22" s="1"/>
  <c r="Z21" i="22"/>
  <c r="Z68" i="22" s="1"/>
  <c r="Z83" i="22" s="1"/>
  <c r="Z57" i="22"/>
  <c r="Z71" i="22"/>
  <c r="Z25" i="22"/>
  <c r="Z72" i="22" s="1"/>
  <c r="Z87" i="22" s="1"/>
  <c r="Z28" i="22"/>
  <c r="AB43" i="22"/>
  <c r="D111" i="22" s="1"/>
  <c r="D122" i="22" s="1"/>
  <c r="Y84" i="22"/>
  <c r="AI74" i="1"/>
  <c r="AB44" i="15"/>
  <c r="Z64" i="15"/>
  <c r="AS4" i="2"/>
  <c r="AV46" i="1"/>
  <c r="AV28" i="1"/>
  <c r="AV19" i="1"/>
  <c r="AV12" i="1"/>
  <c r="AV8" i="1"/>
  <c r="AL53" i="1"/>
  <c r="AL55" i="1" s="1"/>
  <c r="AC42" i="22" s="1"/>
  <c r="AL32" i="1"/>
  <c r="AC96" i="22" s="1"/>
  <c r="AH9" i="14"/>
  <c r="AH10" i="14" s="1"/>
  <c r="AA49" i="15" s="1"/>
  <c r="AH35" i="2"/>
  <c r="AH33" i="14"/>
  <c r="AA29" i="22" s="1"/>
  <c r="AB29" i="22" s="1"/>
  <c r="AB76" i="22" s="1"/>
  <c r="AH4" i="14"/>
  <c r="AH5" i="14" s="1"/>
  <c r="AA20" i="22" s="1"/>
  <c r="AB20" i="22" s="1"/>
  <c r="AH24" i="2"/>
  <c r="AK29" i="2" s="1"/>
  <c r="AI15" i="2"/>
  <c r="AG10" i="5"/>
  <c r="AG17" i="5"/>
  <c r="AG24" i="5"/>
  <c r="AG3" i="5"/>
  <c r="AS75" i="2"/>
  <c r="AN75" i="2"/>
  <c r="AO75" i="2"/>
  <c r="AQ75" i="2"/>
  <c r="AP75" i="2"/>
  <c r="AR75" i="2"/>
  <c r="AA17" i="15"/>
  <c r="AF30" i="5"/>
  <c r="AO65" i="2"/>
  <c r="AN65" i="2"/>
  <c r="AQ39" i="2"/>
  <c r="AP39" i="2"/>
  <c r="AR39" i="2"/>
  <c r="AK33" i="1"/>
  <c r="Y72" i="15"/>
  <c r="Y97" i="15" s="1"/>
  <c r="Y93" i="15"/>
  <c r="Z54" i="15"/>
  <c r="X89" i="15"/>
  <c r="Y77" i="15"/>
  <c r="Y102" i="15" s="1"/>
  <c r="Y99" i="15"/>
  <c r="Z71" i="15"/>
  <c r="Z96" i="15" s="1"/>
  <c r="Z70" i="15"/>
  <c r="Z95" i="15" s="1"/>
  <c r="Y15" i="15"/>
  <c r="Y34" i="15" s="1"/>
  <c r="Z5" i="15"/>
  <c r="AG80" i="2"/>
  <c r="Z11" i="15"/>
  <c r="AH20" i="14"/>
  <c r="AH21" i="14" s="1"/>
  <c r="AH71" i="2"/>
  <c r="AX67" i="1"/>
  <c r="AL59" i="1"/>
  <c r="AC99" i="22" s="1"/>
  <c r="AC101" i="22" s="1"/>
  <c r="AL62" i="1"/>
  <c r="AJ25" i="1"/>
  <c r="AK25" i="1" s="1"/>
  <c r="AM58" i="1"/>
  <c r="AL31" i="1"/>
  <c r="AC39" i="22" s="1"/>
  <c r="AL65" i="1"/>
  <c r="AK70" i="1"/>
  <c r="AH52" i="2"/>
  <c r="AH6" i="2"/>
  <c r="AJ51" i="1"/>
  <c r="AL23" i="1"/>
  <c r="AC38" i="22" s="1"/>
  <c r="AH26" i="2"/>
  <c r="AI29" i="2"/>
  <c r="AG44" i="2"/>
  <c r="AK55" i="2"/>
  <c r="AJ55" i="2"/>
  <c r="AI55" i="2"/>
  <c r="AH55" i="2"/>
  <c r="AH57" i="2" s="1"/>
  <c r="AM65" i="2"/>
  <c r="AH65" i="2"/>
  <c r="AH67" i="2" s="1"/>
  <c r="AL65" i="2"/>
  <c r="AK65" i="2"/>
  <c r="AJ65" i="2"/>
  <c r="AI65" i="2"/>
  <c r="AI20" i="2"/>
  <c r="AI16" i="2"/>
  <c r="AK9" i="2"/>
  <c r="AJ9" i="2"/>
  <c r="AH9" i="2"/>
  <c r="AH11" i="2" s="1"/>
  <c r="AK51" i="1"/>
  <c r="AL45" i="1" s="1"/>
  <c r="AL50" i="1" s="1"/>
  <c r="AI50" i="2" s="1"/>
  <c r="AM19" i="2"/>
  <c r="AH16" i="2"/>
  <c r="AJ19" i="2"/>
  <c r="AH19" i="2"/>
  <c r="AH21" i="2" s="1"/>
  <c r="AK19" i="2"/>
  <c r="AI19" i="2"/>
  <c r="AL19" i="2"/>
  <c r="AM39" i="2"/>
  <c r="AL39" i="2"/>
  <c r="AK39" i="2"/>
  <c r="AH39" i="2"/>
  <c r="AM75" i="2"/>
  <c r="AL75" i="2"/>
  <c r="AH75" i="2"/>
  <c r="AH77" i="2" s="1"/>
  <c r="AH78" i="2" s="1"/>
  <c r="AJ75" i="2"/>
  <c r="AI75" i="2"/>
  <c r="AK75" i="2"/>
  <c r="AK72" i="1"/>
  <c r="AJ60" i="1"/>
  <c r="AJ72" i="1"/>
  <c r="AQ69" i="1"/>
  <c r="AH100" i="22" s="1"/>
  <c r="AX57" i="1"/>
  <c r="AL51" i="1" l="1"/>
  <c r="AI39" i="2"/>
  <c r="AJ39" i="2"/>
  <c r="AH36" i="2"/>
  <c r="AN39" i="2"/>
  <c r="AO39" i="2"/>
  <c r="AH29" i="2"/>
  <c r="AH31" i="2" s="1"/>
  <c r="AH32" i="2" s="1"/>
  <c r="AJ29" i="2"/>
  <c r="AL70" i="1"/>
  <c r="AI20" i="14" s="1"/>
  <c r="AI21" i="14" s="1"/>
  <c r="AC43" i="22"/>
  <c r="AC44" i="22" s="1"/>
  <c r="AC40" i="22"/>
  <c r="AA40" i="22"/>
  <c r="AB38" i="22"/>
  <c r="D106" i="22" s="1"/>
  <c r="D117" i="22" s="1"/>
  <c r="AA102" i="22"/>
  <c r="Z75" i="22"/>
  <c r="Y88" i="22"/>
  <c r="Z86" i="22"/>
  <c r="Y61" i="22"/>
  <c r="AJ14" i="2"/>
  <c r="AI51" i="2"/>
  <c r="AH51" i="2"/>
  <c r="AF31" i="5"/>
  <c r="AA15" i="22"/>
  <c r="AB15" i="22" s="1"/>
  <c r="AB62" i="22" s="1"/>
  <c r="AB91" i="22" s="1"/>
  <c r="AA55" i="15"/>
  <c r="AB55" i="15" s="1"/>
  <c r="AA67" i="22"/>
  <c r="AB42" i="22"/>
  <c r="AA11" i="22"/>
  <c r="AB11" i="22" s="1"/>
  <c r="AB58" i="22" s="1"/>
  <c r="AG81" i="2"/>
  <c r="Z12" i="22"/>
  <c r="Z59" i="22" s="1"/>
  <c r="Z88" i="22" s="1"/>
  <c r="AG45" i="2"/>
  <c r="Z8" i="22"/>
  <c r="Z55" i="22" s="1"/>
  <c r="Z84" i="22" s="1"/>
  <c r="AH61" i="2"/>
  <c r="Y78" i="15"/>
  <c r="Y103" i="15" s="1"/>
  <c r="Z63" i="15"/>
  <c r="AB49" i="15"/>
  <c r="AA21" i="15"/>
  <c r="AB21" i="15" s="1"/>
  <c r="AB17" i="15"/>
  <c r="AT68" i="1"/>
  <c r="AW6" i="1"/>
  <c r="AS5" i="2"/>
  <c r="AA40" i="15"/>
  <c r="AH24" i="14"/>
  <c r="AH11" i="14"/>
  <c r="AI60" i="2"/>
  <c r="AI15" i="14"/>
  <c r="AI16" i="14" s="1"/>
  <c r="AI4" i="14"/>
  <c r="AI5" i="14" s="1"/>
  <c r="AI24" i="2"/>
  <c r="AI30" i="2" s="1"/>
  <c r="AI31" i="2" s="1"/>
  <c r="AI70" i="2"/>
  <c r="AI72" i="2" s="1"/>
  <c r="AI18" i="14"/>
  <c r="AI19" i="14" s="1"/>
  <c r="AC45" i="15" s="1"/>
  <c r="AJ36" i="1"/>
  <c r="AH25" i="2"/>
  <c r="AI32" i="14"/>
  <c r="AG28" i="5"/>
  <c r="AC20" i="15" s="1"/>
  <c r="AI30" i="14"/>
  <c r="AG14" i="5"/>
  <c r="AC18" i="15" s="1"/>
  <c r="AL29" i="2"/>
  <c r="AN29" i="2"/>
  <c r="AM29" i="2"/>
  <c r="AO29" i="2"/>
  <c r="AL72" i="1"/>
  <c r="AI7" i="14"/>
  <c r="AI8" i="14" s="1"/>
  <c r="AC41" i="15" s="1"/>
  <c r="AI34" i="2"/>
  <c r="AI36" i="2" s="1"/>
  <c r="AI29" i="14"/>
  <c r="AG7" i="5"/>
  <c r="AI31" i="14"/>
  <c r="AG21" i="5"/>
  <c r="AC19" i="15" s="1"/>
  <c r="AH58" i="2"/>
  <c r="Z74" i="15"/>
  <c r="Z68" i="15"/>
  <c r="Y88" i="15"/>
  <c r="Y131" i="15" s="1"/>
  <c r="Y132" i="15" s="1"/>
  <c r="AA50" i="15"/>
  <c r="Z9" i="15"/>
  <c r="AA13" i="15"/>
  <c r="AB13" i="15" s="1"/>
  <c r="Z14" i="15"/>
  <c r="AH25" i="14"/>
  <c r="AH26" i="14"/>
  <c r="AH35" i="14" s="1"/>
  <c r="AH22" i="14"/>
  <c r="AL24" i="1"/>
  <c r="AL33" i="1"/>
  <c r="AK60" i="1"/>
  <c r="AK36" i="1"/>
  <c r="AK37" i="1" s="1"/>
  <c r="AM47" i="1"/>
  <c r="AI9" i="2"/>
  <c r="AI21" i="2"/>
  <c r="AI22" i="2" s="1"/>
  <c r="AH68" i="2"/>
  <c r="AI52" i="2"/>
  <c r="AI40" i="2"/>
  <c r="AI41" i="2" s="1"/>
  <c r="AH22" i="2"/>
  <c r="AH12" i="2"/>
  <c r="AJ73" i="1"/>
  <c r="AH41" i="2"/>
  <c r="AH42" i="2" s="1"/>
  <c r="AM45" i="1"/>
  <c r="AM59" i="1"/>
  <c r="AD99" i="22" s="1"/>
  <c r="AD101" i="22" s="1"/>
  <c r="AM20" i="1"/>
  <c r="AM29" i="1"/>
  <c r="AM64" i="1"/>
  <c r="AM16" i="1"/>
  <c r="AI26" i="2" l="1"/>
  <c r="AI76" i="2"/>
  <c r="AI77" i="2" s="1"/>
  <c r="AI71" i="2"/>
  <c r="AB67" i="22"/>
  <c r="AL35" i="1"/>
  <c r="AC95" i="22"/>
  <c r="AC97" i="22" s="1"/>
  <c r="AC102" i="22" s="1"/>
  <c r="AB71" i="22"/>
  <c r="D110" i="22"/>
  <c r="D121" i="22" s="1"/>
  <c r="AA46" i="22"/>
  <c r="AB40" i="22"/>
  <c r="D108" i="22" s="1"/>
  <c r="D119" i="22" s="1"/>
  <c r="AC46" i="22"/>
  <c r="AC47" i="22"/>
  <c r="Y90" i="22"/>
  <c r="AA58" i="22"/>
  <c r="AA76" i="22"/>
  <c r="AA62" i="22"/>
  <c r="AA71" i="22"/>
  <c r="AB44" i="22"/>
  <c r="D112" i="22" s="1"/>
  <c r="D123" i="22" s="1"/>
  <c r="AC44" i="15"/>
  <c r="AC24" i="22"/>
  <c r="AA52" i="15"/>
  <c r="AB52" i="15" s="1"/>
  <c r="AA22" i="22"/>
  <c r="AB22" i="22" s="1"/>
  <c r="AB69" i="22" s="1"/>
  <c r="AL25" i="1"/>
  <c r="AA79" i="15"/>
  <c r="AA104" i="15" s="1"/>
  <c r="AJ37" i="1"/>
  <c r="AC40" i="15"/>
  <c r="AC42" i="15" s="1"/>
  <c r="AC20" i="22"/>
  <c r="AA7" i="22"/>
  <c r="AB7" i="22" s="1"/>
  <c r="AB54" i="22" s="1"/>
  <c r="AA10" i="22"/>
  <c r="AB10" i="22" s="1"/>
  <c r="AB57" i="22" s="1"/>
  <c r="AA6" i="22"/>
  <c r="AB6" i="22" s="1"/>
  <c r="AB53" i="22" s="1"/>
  <c r="AB82" i="22" s="1"/>
  <c r="D128" i="22" s="1"/>
  <c r="AA26" i="22"/>
  <c r="AB26" i="22" s="1"/>
  <c r="Z14" i="22"/>
  <c r="AJ74" i="1"/>
  <c r="AK73" i="1"/>
  <c r="AA11" i="15"/>
  <c r="AB11" i="15" s="1"/>
  <c r="AA42" i="15"/>
  <c r="AB40" i="15"/>
  <c r="AA51" i="15"/>
  <c r="AB51" i="15" s="1"/>
  <c r="AB50" i="15"/>
  <c r="AM50" i="1"/>
  <c r="AJ50" i="2" s="1"/>
  <c r="AJ52" i="2" s="1"/>
  <c r="AI24" i="14"/>
  <c r="AW7" i="1"/>
  <c r="AX6" i="1"/>
  <c r="AX7" i="1" s="1"/>
  <c r="AJ15" i="2"/>
  <c r="AH10" i="5"/>
  <c r="AH17" i="5"/>
  <c r="AH24" i="5"/>
  <c r="AH3" i="5"/>
  <c r="AM53" i="1"/>
  <c r="AM55" i="1" s="1"/>
  <c r="AD42" i="22" s="1"/>
  <c r="AM32" i="1"/>
  <c r="AD96" i="22" s="1"/>
  <c r="AI9" i="14"/>
  <c r="AI10" i="14" s="1"/>
  <c r="AI26" i="14" s="1"/>
  <c r="AI35" i="2"/>
  <c r="AC17" i="15"/>
  <c r="AG30" i="5"/>
  <c r="AI62" i="2"/>
  <c r="AI66" i="2"/>
  <c r="AI67" i="2" s="1"/>
  <c r="AI33" i="14"/>
  <c r="AC46" i="15"/>
  <c r="Y135" i="15"/>
  <c r="Z72" i="15"/>
  <c r="Z93" i="15"/>
  <c r="Y89" i="15"/>
  <c r="Y113" i="15"/>
  <c r="Z77" i="15"/>
  <c r="Z102" i="15" s="1"/>
  <c r="Z99" i="15"/>
  <c r="AA76" i="15"/>
  <c r="AA8" i="15"/>
  <c r="AB8" i="15" s="1"/>
  <c r="AA5" i="15"/>
  <c r="AB5" i="15" s="1"/>
  <c r="AC6" i="15"/>
  <c r="AC50" i="15"/>
  <c r="Z15" i="15"/>
  <c r="Z34" i="15" s="1"/>
  <c r="AA6" i="15"/>
  <c r="AB6" i="15" s="1"/>
  <c r="AA7" i="15"/>
  <c r="AB7" i="15" s="1"/>
  <c r="AA53" i="15"/>
  <c r="AH80" i="2"/>
  <c r="AA12" i="15"/>
  <c r="AB12" i="15" s="1"/>
  <c r="AI22" i="14"/>
  <c r="AN58" i="1"/>
  <c r="AL36" i="1"/>
  <c r="AM24" i="1"/>
  <c r="AD95" i="22" s="1"/>
  <c r="AI32" i="2"/>
  <c r="AM62" i="1"/>
  <c r="AM65" i="1" s="1"/>
  <c r="AD43" i="22" s="1"/>
  <c r="AH44" i="2"/>
  <c r="AI42" i="2"/>
  <c r="AJ10" i="2"/>
  <c r="AJ11" i="2" s="1"/>
  <c r="AI56" i="2"/>
  <c r="AI57" i="2" s="1"/>
  <c r="AI78" i="2"/>
  <c r="AI10" i="2"/>
  <c r="AI11" i="2" s="1"/>
  <c r="AI6" i="2"/>
  <c r="AM21" i="1"/>
  <c r="AM23" i="1" s="1"/>
  <c r="AD38" i="22" s="1"/>
  <c r="AM30" i="1"/>
  <c r="AM31" i="1" s="1"/>
  <c r="AD39" i="22" s="1"/>
  <c r="AN11" i="1"/>
  <c r="AL60" i="1"/>
  <c r="AB86" i="22" l="1"/>
  <c r="D132" i="22" s="1"/>
  <c r="AD97" i="22"/>
  <c r="AD102" i="22" s="1"/>
  <c r="AD40" i="22"/>
  <c r="AD44" i="22"/>
  <c r="AA91" i="22"/>
  <c r="AB73" i="22"/>
  <c r="AB46" i="22"/>
  <c r="D113" i="22" s="1"/>
  <c r="D124" i="22" s="1"/>
  <c r="AA73" i="22"/>
  <c r="AA57" i="22"/>
  <c r="AA86" i="22" s="1"/>
  <c r="AA69" i="22"/>
  <c r="AA53" i="22"/>
  <c r="AA54" i="22"/>
  <c r="AB79" i="15"/>
  <c r="AB104" i="15" s="1"/>
  <c r="AM35" i="1"/>
  <c r="AA28" i="22"/>
  <c r="AL37" i="1"/>
  <c r="AC55" i="15"/>
  <c r="AC29" i="22"/>
  <c r="AG31" i="5"/>
  <c r="AC15" i="22"/>
  <c r="AI25" i="2"/>
  <c r="AA21" i="22"/>
  <c r="AB21" i="22" s="1"/>
  <c r="AB68" i="22" s="1"/>
  <c r="AB83" i="22" s="1"/>
  <c r="D129" i="22" s="1"/>
  <c r="AA25" i="22"/>
  <c r="AB25" i="22" s="1"/>
  <c r="AB72" i="22" s="1"/>
  <c r="AB87" i="22" s="1"/>
  <c r="D133" i="22" s="1"/>
  <c r="AC6" i="22"/>
  <c r="AC26" i="22"/>
  <c r="AC11" i="22"/>
  <c r="AC7" i="22"/>
  <c r="Z61" i="22"/>
  <c r="AH81" i="2"/>
  <c r="AA12" i="22"/>
  <c r="AB12" i="22" s="1"/>
  <c r="AB59" i="22" s="1"/>
  <c r="AH45" i="2"/>
  <c r="AA8" i="22"/>
  <c r="AB8" i="22" s="1"/>
  <c r="AB55" i="22" s="1"/>
  <c r="AB84" i="22" s="1"/>
  <c r="D130" i="22" s="1"/>
  <c r="AK74" i="1"/>
  <c r="AI61" i="2"/>
  <c r="AA74" i="15"/>
  <c r="AB74" i="15" s="1"/>
  <c r="AB99" i="15" s="1"/>
  <c r="AC21" i="15"/>
  <c r="AA47" i="15"/>
  <c r="AB47" i="15" s="1"/>
  <c r="AB42" i="15"/>
  <c r="AA64" i="15"/>
  <c r="AB53" i="15"/>
  <c r="AA101" i="15"/>
  <c r="AB76" i="15"/>
  <c r="AB101" i="15" s="1"/>
  <c r="AI25" i="14"/>
  <c r="AI35" i="14"/>
  <c r="AT4" i="2"/>
  <c r="AW46" i="1"/>
  <c r="AX46" i="1" s="1"/>
  <c r="AW28" i="1"/>
  <c r="AX28" i="1" s="1"/>
  <c r="AW19" i="1"/>
  <c r="AX19" i="1" s="1"/>
  <c r="AW12" i="1"/>
  <c r="AX12" i="1" s="1"/>
  <c r="AW8" i="1"/>
  <c r="AI68" i="2"/>
  <c r="AJ7" i="14"/>
  <c r="AJ8" i="14" s="1"/>
  <c r="AD41" i="15" s="1"/>
  <c r="AJ34" i="2"/>
  <c r="AJ4" i="14"/>
  <c r="AJ5" i="14" s="1"/>
  <c r="AD20" i="22" s="1"/>
  <c r="AJ24" i="2"/>
  <c r="AC49" i="15"/>
  <c r="AC51" i="15" s="1"/>
  <c r="AI11" i="14"/>
  <c r="AJ29" i="14"/>
  <c r="AH7" i="5"/>
  <c r="AJ31" i="14"/>
  <c r="AH21" i="5"/>
  <c r="AD19" i="15" s="1"/>
  <c r="AC47" i="15"/>
  <c r="AJ18" i="14"/>
  <c r="AJ19" i="14" s="1"/>
  <c r="AD45" i="15" s="1"/>
  <c r="AJ70" i="2"/>
  <c r="AJ72" i="2" s="1"/>
  <c r="AJ15" i="14"/>
  <c r="AJ16" i="14" s="1"/>
  <c r="AJ60" i="2"/>
  <c r="AJ62" i="2" s="1"/>
  <c r="AJ32" i="14"/>
  <c r="AH28" i="5"/>
  <c r="AD20" i="15" s="1"/>
  <c r="AJ30" i="14"/>
  <c r="AH14" i="5"/>
  <c r="AD18" i="15" s="1"/>
  <c r="Z97" i="15"/>
  <c r="Z78" i="15"/>
  <c r="Z103" i="15" s="1"/>
  <c r="AA75" i="15"/>
  <c r="AB75" i="15" s="1"/>
  <c r="AB100" i="15" s="1"/>
  <c r="Z88" i="15"/>
  <c r="Z131" i="15" s="1"/>
  <c r="Z132" i="15" s="1"/>
  <c r="AC69" i="15"/>
  <c r="AA68" i="15"/>
  <c r="AA71" i="15"/>
  <c r="AA70" i="15"/>
  <c r="AA69" i="15"/>
  <c r="AA9" i="15"/>
  <c r="AB9" i="15" s="1"/>
  <c r="AA54" i="15"/>
  <c r="AC8" i="15"/>
  <c r="AC7" i="15"/>
  <c r="AC53" i="15"/>
  <c r="AC13" i="15"/>
  <c r="AA14" i="15"/>
  <c r="AB14" i="15" s="1"/>
  <c r="AJ56" i="2"/>
  <c r="AJ57" i="2" s="1"/>
  <c r="AJ58" i="2" s="1"/>
  <c r="AI12" i="2"/>
  <c r="AM70" i="1"/>
  <c r="AU68" i="1"/>
  <c r="AI58" i="2"/>
  <c r="AJ16" i="2"/>
  <c r="AJ20" i="2"/>
  <c r="AJ21" i="2" s="1"/>
  <c r="AJ6" i="2"/>
  <c r="AJ12" i="2" s="1"/>
  <c r="AL73" i="1"/>
  <c r="AM72" i="1"/>
  <c r="AR69" i="1"/>
  <c r="AI100" i="22" s="1"/>
  <c r="AM33" i="1"/>
  <c r="AM51" i="1"/>
  <c r="AN15" i="1"/>
  <c r="AM25" i="1"/>
  <c r="AD46" i="22" l="1"/>
  <c r="AC79" i="15"/>
  <c r="AD47" i="22"/>
  <c r="AB88" i="22"/>
  <c r="D134" i="22" s="1"/>
  <c r="AA75" i="22"/>
  <c r="AB28" i="22"/>
  <c r="AB75" i="22" s="1"/>
  <c r="Z90" i="22"/>
  <c r="AC62" i="22"/>
  <c r="AC76" i="22"/>
  <c r="AC58" i="22"/>
  <c r="AC54" i="22"/>
  <c r="AA68" i="22"/>
  <c r="AA55" i="22"/>
  <c r="AA59" i="22"/>
  <c r="AA72" i="22"/>
  <c r="AA82" i="22"/>
  <c r="AC67" i="22"/>
  <c r="AC71" i="22"/>
  <c r="AA99" i="15"/>
  <c r="AC25" i="22"/>
  <c r="AJ66" i="2"/>
  <c r="AJ67" i="2" s="1"/>
  <c r="AC53" i="22"/>
  <c r="AJ25" i="2"/>
  <c r="AJ51" i="2"/>
  <c r="AK14" i="2"/>
  <c r="AD44" i="15"/>
  <c r="AD24" i="22"/>
  <c r="AC52" i="15"/>
  <c r="AC22" i="22"/>
  <c r="AC10" i="22"/>
  <c r="AA14" i="22"/>
  <c r="AB14" i="22" s="1"/>
  <c r="AB61" i="22" s="1"/>
  <c r="AL74" i="1"/>
  <c r="AC12" i="15"/>
  <c r="AC75" i="15" s="1"/>
  <c r="AA63" i="15"/>
  <c r="AC104" i="15"/>
  <c r="AC94" i="15"/>
  <c r="AB54" i="15"/>
  <c r="AB63" i="15" s="1"/>
  <c r="AA94" i="15"/>
  <c r="AB69" i="15"/>
  <c r="AB94" i="15" s="1"/>
  <c r="AA96" i="15"/>
  <c r="AB71" i="15"/>
  <c r="AB96" i="15" s="1"/>
  <c r="AA95" i="15"/>
  <c r="AB70" i="15"/>
  <c r="AB95" i="15" s="1"/>
  <c r="AA93" i="15"/>
  <c r="AB68" i="15"/>
  <c r="AB93" i="15" s="1"/>
  <c r="AC54" i="15"/>
  <c r="AD46" i="15"/>
  <c r="AT5" i="2"/>
  <c r="AX8" i="1"/>
  <c r="AD40" i="15"/>
  <c r="AJ24" i="14"/>
  <c r="AJ33" i="14"/>
  <c r="AD29" i="22" s="1"/>
  <c r="AJ9" i="14"/>
  <c r="AJ10" i="14" s="1"/>
  <c r="AD49" i="15" s="1"/>
  <c r="AJ35" i="2"/>
  <c r="AD17" i="15"/>
  <c r="AH30" i="5"/>
  <c r="AJ30" i="2"/>
  <c r="AJ31" i="2" s="1"/>
  <c r="AJ26" i="2"/>
  <c r="AC64" i="15"/>
  <c r="Z135" i="15"/>
  <c r="AA77" i="15"/>
  <c r="AA100" i="15"/>
  <c r="Z89" i="15"/>
  <c r="Z113" i="15"/>
  <c r="AC70" i="15"/>
  <c r="AC71" i="15"/>
  <c r="AC76" i="15"/>
  <c r="AA72" i="15"/>
  <c r="AB72" i="15" s="1"/>
  <c r="AB97" i="15" s="1"/>
  <c r="AA15" i="15"/>
  <c r="AA34" i="15" s="1"/>
  <c r="AC5" i="15"/>
  <c r="AD11" i="15"/>
  <c r="AD5" i="15"/>
  <c r="AI80" i="2"/>
  <c r="AC11" i="15"/>
  <c r="AJ20" i="14"/>
  <c r="AJ21" i="14" s="1"/>
  <c r="AJ71" i="2"/>
  <c r="AN32" i="1"/>
  <c r="AE96" i="22" s="1"/>
  <c r="AN24" i="1"/>
  <c r="AE95" i="22" s="1"/>
  <c r="AN47" i="1"/>
  <c r="AI44" i="2"/>
  <c r="AJ68" i="2"/>
  <c r="AJ22" i="2"/>
  <c r="AJ36" i="2"/>
  <c r="AJ40" i="2"/>
  <c r="AJ41" i="2" s="1"/>
  <c r="AJ76" i="2"/>
  <c r="AJ77" i="2" s="1"/>
  <c r="AN45" i="1"/>
  <c r="AN59" i="1"/>
  <c r="AE99" i="22" s="1"/>
  <c r="AE101" i="22" s="1"/>
  <c r="AN20" i="1"/>
  <c r="AN29" i="1"/>
  <c r="AM36" i="1"/>
  <c r="AN64" i="1"/>
  <c r="AN16" i="1"/>
  <c r="AE97" i="22" l="1"/>
  <c r="AE102" i="22" s="1"/>
  <c r="AB90" i="22"/>
  <c r="D135" i="22" s="1"/>
  <c r="AC69" i="22"/>
  <c r="AC91" i="22"/>
  <c r="AC57" i="22"/>
  <c r="AC72" i="22"/>
  <c r="AC73" i="22"/>
  <c r="AA87" i="22"/>
  <c r="AA88" i="22"/>
  <c r="AA84" i="22"/>
  <c r="AA83" i="22"/>
  <c r="AC82" i="22"/>
  <c r="AC86" i="22"/>
  <c r="AD67" i="22"/>
  <c r="AC28" i="22"/>
  <c r="AN50" i="1"/>
  <c r="AK50" i="2" s="1"/>
  <c r="AK52" i="2" s="1"/>
  <c r="AC21" i="22"/>
  <c r="AM37" i="1"/>
  <c r="AH31" i="5"/>
  <c r="AD15" i="22"/>
  <c r="AD55" i="15"/>
  <c r="AD10" i="22"/>
  <c r="AA61" i="22"/>
  <c r="AI81" i="2"/>
  <c r="AC12" i="22"/>
  <c r="AI45" i="2"/>
  <c r="AC8" i="22"/>
  <c r="AC63" i="15"/>
  <c r="AD42" i="15"/>
  <c r="AD21" i="15"/>
  <c r="AC101" i="15"/>
  <c r="AC95" i="15"/>
  <c r="AC100" i="15"/>
  <c r="AC9" i="15"/>
  <c r="AC96" i="15"/>
  <c r="AB15" i="15"/>
  <c r="AB34" i="15" s="1"/>
  <c r="AA102" i="15"/>
  <c r="AB77" i="15"/>
  <c r="AB102" i="15" s="1"/>
  <c r="AK15" i="2"/>
  <c r="AI10" i="5"/>
  <c r="AI17" i="5"/>
  <c r="AI24" i="5"/>
  <c r="AI3" i="5"/>
  <c r="AJ32" i="2"/>
  <c r="AJ11" i="14"/>
  <c r="AN53" i="1"/>
  <c r="AN55" i="1" s="1"/>
  <c r="AE42" i="22" s="1"/>
  <c r="AA78" i="15"/>
  <c r="AA97" i="15"/>
  <c r="AC68" i="15"/>
  <c r="AC74" i="15"/>
  <c r="AD68" i="15"/>
  <c r="AD93" i="15" s="1"/>
  <c r="AD74" i="15"/>
  <c r="AD99" i="15" s="1"/>
  <c r="AD12" i="15"/>
  <c r="AD50" i="15"/>
  <c r="AD6" i="15"/>
  <c r="AC14" i="15"/>
  <c r="AJ25" i="14"/>
  <c r="AJ26" i="14"/>
  <c r="AJ35" i="14" s="1"/>
  <c r="AJ22" i="14"/>
  <c r="AO58" i="1"/>
  <c r="AN62" i="1"/>
  <c r="AJ78" i="2"/>
  <c r="AJ42" i="2"/>
  <c r="AN65" i="1"/>
  <c r="AE43" i="22" s="1"/>
  <c r="AN21" i="1"/>
  <c r="AN23" i="1" s="1"/>
  <c r="AE38" i="22" s="1"/>
  <c r="AN30" i="1"/>
  <c r="AN31" i="1" s="1"/>
  <c r="AE39" i="22" s="1"/>
  <c r="AM60" i="1"/>
  <c r="AO11" i="1"/>
  <c r="AE40" i="22" l="1"/>
  <c r="AE44" i="22"/>
  <c r="AD79" i="15"/>
  <c r="AC75" i="22"/>
  <c r="AC68" i="22"/>
  <c r="AD76" i="22"/>
  <c r="AD62" i="22"/>
  <c r="AC87" i="22"/>
  <c r="AC55" i="22"/>
  <c r="AC59" i="22"/>
  <c r="AA90" i="22"/>
  <c r="AC14" i="22"/>
  <c r="AN35" i="1"/>
  <c r="AD52" i="15"/>
  <c r="AD22" i="22"/>
  <c r="AD26" i="22"/>
  <c r="AD7" i="22"/>
  <c r="AD11" i="22"/>
  <c r="AD6" i="22"/>
  <c r="AJ61" i="2"/>
  <c r="AD7" i="15"/>
  <c r="AD70" i="15" s="1"/>
  <c r="AA88" i="15"/>
  <c r="AB88" i="15" s="1"/>
  <c r="AB113" i="15" s="1"/>
  <c r="AD104" i="15"/>
  <c r="AD47" i="15"/>
  <c r="AC15" i="15"/>
  <c r="AC34" i="15" s="1"/>
  <c r="AD51" i="15"/>
  <c r="AA103" i="15"/>
  <c r="AB78" i="15"/>
  <c r="AB103" i="15" s="1"/>
  <c r="AK7" i="14"/>
  <c r="AK8" i="14" s="1"/>
  <c r="AE41" i="15" s="1"/>
  <c r="AK34" i="2"/>
  <c r="AK4" i="14"/>
  <c r="AK5" i="14" s="1"/>
  <c r="AE20" i="22" s="1"/>
  <c r="AK24" i="2"/>
  <c r="AK29" i="14"/>
  <c r="AI7" i="5"/>
  <c r="AK31" i="14"/>
  <c r="AI21" i="5"/>
  <c r="AE19" i="15" s="1"/>
  <c r="AK70" i="2"/>
  <c r="AK18" i="14"/>
  <c r="AK19" i="14" s="1"/>
  <c r="AE45" i="15" s="1"/>
  <c r="AK60" i="2"/>
  <c r="AK62" i="2" s="1"/>
  <c r="AK15" i="14"/>
  <c r="AK16" i="14" s="1"/>
  <c r="AK32" i="14"/>
  <c r="AI28" i="5"/>
  <c r="AE20" i="15" s="1"/>
  <c r="AK30" i="14"/>
  <c r="AI14" i="5"/>
  <c r="AE18" i="15" s="1"/>
  <c r="AC77" i="15"/>
  <c r="AC99" i="15"/>
  <c r="AC72" i="15"/>
  <c r="AC93" i="15"/>
  <c r="AD69" i="15"/>
  <c r="AD75" i="15"/>
  <c r="AD8" i="15"/>
  <c r="AD53" i="15"/>
  <c r="AJ80" i="2"/>
  <c r="AD13" i="15"/>
  <c r="AJ44" i="2"/>
  <c r="AN70" i="1"/>
  <c r="AK72" i="2"/>
  <c r="AV68" i="1"/>
  <c r="AK6" i="2"/>
  <c r="AK10" i="2"/>
  <c r="AK11" i="2" s="1"/>
  <c r="AK66" i="2"/>
  <c r="AK67" i="2" s="1"/>
  <c r="AK56" i="2"/>
  <c r="AK57" i="2" s="1"/>
  <c r="AK16" i="2"/>
  <c r="AK20" i="2"/>
  <c r="AK21" i="2" s="1"/>
  <c r="AM73" i="1"/>
  <c r="AN72" i="1"/>
  <c r="AS69" i="1"/>
  <c r="AJ100" i="22" s="1"/>
  <c r="AN33" i="1"/>
  <c r="AN51" i="1"/>
  <c r="AO15" i="1"/>
  <c r="AN25" i="1"/>
  <c r="AE46" i="22" l="1"/>
  <c r="AE47" i="22"/>
  <c r="AD91" i="22"/>
  <c r="AC83" i="22"/>
  <c r="AD69" i="22"/>
  <c r="AD58" i="22"/>
  <c r="AC88" i="22"/>
  <c r="AC84" i="22"/>
  <c r="AD53" i="22"/>
  <c r="AD54" i="22"/>
  <c r="AC61" i="22"/>
  <c r="AK25" i="2"/>
  <c r="AK51" i="2"/>
  <c r="AL14" i="2"/>
  <c r="AE44" i="15"/>
  <c r="AE46" i="15" s="1"/>
  <c r="AE24" i="22"/>
  <c r="AD21" i="22"/>
  <c r="AD57" i="22"/>
  <c r="AD71" i="22"/>
  <c r="AD25" i="22"/>
  <c r="AD28" i="22"/>
  <c r="AJ81" i="2"/>
  <c r="AD12" i="22"/>
  <c r="AJ45" i="2"/>
  <c r="AD8" i="22"/>
  <c r="AM74" i="1"/>
  <c r="AA131" i="15"/>
  <c r="AA135" i="15" s="1"/>
  <c r="AB135" i="15" s="1"/>
  <c r="AA89" i="15"/>
  <c r="AA113" i="15"/>
  <c r="AD9" i="15"/>
  <c r="AD100" i="15"/>
  <c r="AD64" i="15"/>
  <c r="AD94" i="15"/>
  <c r="AC97" i="15"/>
  <c r="AD95" i="15"/>
  <c r="AK9" i="14"/>
  <c r="AK10" i="14" s="1"/>
  <c r="AE49" i="15" s="1"/>
  <c r="AK35" i="2"/>
  <c r="AE40" i="15"/>
  <c r="AK24" i="14"/>
  <c r="AK33" i="14"/>
  <c r="AE29" i="22" s="1"/>
  <c r="AE17" i="15"/>
  <c r="AI30" i="5"/>
  <c r="AK30" i="2"/>
  <c r="AK31" i="2" s="1"/>
  <c r="AK26" i="2"/>
  <c r="AC78" i="15"/>
  <c r="AC102" i="15"/>
  <c r="AD54" i="15"/>
  <c r="AD71" i="15"/>
  <c r="AD76" i="15"/>
  <c r="AD14" i="15"/>
  <c r="AK20" i="14"/>
  <c r="AK21" i="14" s="1"/>
  <c r="AK71" i="2"/>
  <c r="AO32" i="1"/>
  <c r="AF96" i="22" s="1"/>
  <c r="AO24" i="1"/>
  <c r="AF95" i="22" s="1"/>
  <c r="AO47" i="1"/>
  <c r="AK68" i="2"/>
  <c r="AK12" i="2"/>
  <c r="AK36" i="2"/>
  <c r="AK40" i="2"/>
  <c r="AK76" i="2"/>
  <c r="AK77" i="2" s="1"/>
  <c r="AK78" i="2" s="1"/>
  <c r="AK22" i="2"/>
  <c r="AK58" i="2"/>
  <c r="AO45" i="1"/>
  <c r="AO59" i="1"/>
  <c r="AF99" i="22" s="1"/>
  <c r="AF101" i="22" s="1"/>
  <c r="AO20" i="1"/>
  <c r="AO29" i="1"/>
  <c r="AN36" i="1"/>
  <c r="AO64" i="1"/>
  <c r="AO16" i="1"/>
  <c r="AF97" i="22" l="1"/>
  <c r="AF102" i="22" s="1"/>
  <c r="AD73" i="22"/>
  <c r="AC90" i="22"/>
  <c r="AD68" i="22"/>
  <c r="AD55" i="22"/>
  <c r="AD59" i="22"/>
  <c r="AD88" i="22" s="1"/>
  <c r="AD72" i="22"/>
  <c r="AD82" i="22"/>
  <c r="AD86" i="22"/>
  <c r="AE67" i="22"/>
  <c r="AD14" i="22"/>
  <c r="AA132" i="15"/>
  <c r="AI31" i="5"/>
  <c r="AE15" i="22"/>
  <c r="AE55" i="15"/>
  <c r="AN37" i="1"/>
  <c r="AE11" i="22"/>
  <c r="AE10" i="22"/>
  <c r="AB131" i="15"/>
  <c r="AB132" i="15" s="1"/>
  <c r="AD63" i="15"/>
  <c r="AE21" i="15"/>
  <c r="AE42" i="15"/>
  <c r="AC103" i="15"/>
  <c r="AC88" i="15"/>
  <c r="AC89" i="15" s="1"/>
  <c r="AD15" i="15"/>
  <c r="AD34" i="15" s="1"/>
  <c r="AO50" i="1"/>
  <c r="AL50" i="2" s="1"/>
  <c r="AL52" i="2" s="1"/>
  <c r="AK32" i="2"/>
  <c r="AK11" i="14"/>
  <c r="AL15" i="2"/>
  <c r="AJ10" i="5"/>
  <c r="AJ17" i="5"/>
  <c r="AJ24" i="5"/>
  <c r="AJ3" i="5"/>
  <c r="AO53" i="1"/>
  <c r="AO55" i="1" s="1"/>
  <c r="AF42" i="22" s="1"/>
  <c r="AD77" i="15"/>
  <c r="AD101" i="15"/>
  <c r="AD72" i="15"/>
  <c r="AD96" i="15"/>
  <c r="AE5" i="15"/>
  <c r="AE11" i="15"/>
  <c r="AE13" i="15"/>
  <c r="AE12" i="15"/>
  <c r="AE6" i="15"/>
  <c r="AE50" i="15"/>
  <c r="AK26" i="14"/>
  <c r="AK35" i="14" s="1"/>
  <c r="AK25" i="14"/>
  <c r="AK22" i="14"/>
  <c r="AP58" i="1"/>
  <c r="AO62" i="1"/>
  <c r="AO65" i="1" s="1"/>
  <c r="AF43" i="22" s="1"/>
  <c r="AK80" i="2"/>
  <c r="AK41" i="2"/>
  <c r="AK42" i="2" s="1"/>
  <c r="AO21" i="1"/>
  <c r="AO23" i="1" s="1"/>
  <c r="AF38" i="22" s="1"/>
  <c r="AO30" i="1"/>
  <c r="AO31" i="1" s="1"/>
  <c r="AF39" i="22" s="1"/>
  <c r="AN60" i="1"/>
  <c r="AP11" i="1"/>
  <c r="AE79" i="15" l="1"/>
  <c r="AF40" i="22"/>
  <c r="AF44" i="22"/>
  <c r="AD75" i="22"/>
  <c r="AE76" i="22"/>
  <c r="AD83" i="22"/>
  <c r="AE62" i="22"/>
  <c r="AE91" i="22" s="1"/>
  <c r="AE58" i="22"/>
  <c r="AD87" i="22"/>
  <c r="AD84" i="22"/>
  <c r="AO35" i="1"/>
  <c r="AE52" i="15"/>
  <c r="AE22" i="22"/>
  <c r="AE7" i="22"/>
  <c r="AE26" i="22"/>
  <c r="AE6" i="22"/>
  <c r="AD61" i="22"/>
  <c r="AK81" i="2"/>
  <c r="AE12" i="22"/>
  <c r="AK61" i="2"/>
  <c r="AE7" i="15"/>
  <c r="AE70" i="15" s="1"/>
  <c r="AE104" i="15"/>
  <c r="AE47" i="15"/>
  <c r="AE51" i="15"/>
  <c r="AD97" i="15"/>
  <c r="AC131" i="15"/>
  <c r="AC113" i="15"/>
  <c r="AL18" i="14"/>
  <c r="AL19" i="14" s="1"/>
  <c r="AF45" i="15" s="1"/>
  <c r="AL70" i="2"/>
  <c r="AL72" i="2" s="1"/>
  <c r="AL4" i="14"/>
  <c r="AL5" i="14" s="1"/>
  <c r="AF20" i="22" s="1"/>
  <c r="AL24" i="2"/>
  <c r="AL29" i="14"/>
  <c r="AJ7" i="5"/>
  <c r="AL31" i="14"/>
  <c r="AJ21" i="5"/>
  <c r="AF19" i="15" s="1"/>
  <c r="AL7" i="14"/>
  <c r="AL8" i="14" s="1"/>
  <c r="AF41" i="15" s="1"/>
  <c r="AL34" i="2"/>
  <c r="AL15" i="14"/>
  <c r="AL16" i="14" s="1"/>
  <c r="AL60" i="2"/>
  <c r="AL62" i="2" s="1"/>
  <c r="AL32" i="14"/>
  <c r="AJ28" i="5"/>
  <c r="AF20" i="15" s="1"/>
  <c r="AL30" i="14"/>
  <c r="AJ14" i="5"/>
  <c r="AF18" i="15" s="1"/>
  <c r="AD78" i="15"/>
  <c r="AD102" i="15"/>
  <c r="AE76" i="15"/>
  <c r="AE69" i="15"/>
  <c r="AE75" i="15"/>
  <c r="AE74" i="15"/>
  <c r="AE68" i="15"/>
  <c r="AE14" i="15"/>
  <c r="AE53" i="15"/>
  <c r="AE8" i="15"/>
  <c r="AK44" i="2"/>
  <c r="AO70" i="1"/>
  <c r="AW68" i="1"/>
  <c r="AL56" i="2"/>
  <c r="AL57" i="2" s="1"/>
  <c r="AL16" i="2"/>
  <c r="AL20" i="2"/>
  <c r="AL21" i="2" s="1"/>
  <c r="AL6" i="2"/>
  <c r="AL10" i="2"/>
  <c r="AL11" i="2" s="1"/>
  <c r="AN73" i="1"/>
  <c r="AO72" i="1"/>
  <c r="AT69" i="1"/>
  <c r="AK100" i="22" s="1"/>
  <c r="AO33" i="1"/>
  <c r="AO51" i="1"/>
  <c r="AO25" i="1"/>
  <c r="AP15" i="1"/>
  <c r="AF46" i="22" l="1"/>
  <c r="AF47" i="22"/>
  <c r="AE69" i="22"/>
  <c r="AD90" i="22"/>
  <c r="AE53" i="22"/>
  <c r="AE54" i="22"/>
  <c r="AE59" i="22"/>
  <c r="AL66" i="2"/>
  <c r="AL67" i="2" s="1"/>
  <c r="AL68" i="2" s="1"/>
  <c r="AM14" i="2"/>
  <c r="AL51" i="2"/>
  <c r="AL25" i="2"/>
  <c r="AE21" i="22"/>
  <c r="AF44" i="15"/>
  <c r="AF46" i="15" s="1"/>
  <c r="AF24" i="22"/>
  <c r="AE25" i="22"/>
  <c r="AE57" i="22"/>
  <c r="AE71" i="22"/>
  <c r="AE28" i="22"/>
  <c r="AK45" i="2"/>
  <c r="AE8" i="22"/>
  <c r="AN74" i="1"/>
  <c r="AE9" i="15"/>
  <c r="AE15" i="15" s="1"/>
  <c r="AE34" i="15" s="1"/>
  <c r="AE99" i="15"/>
  <c r="AE94" i="15"/>
  <c r="AD88" i="15"/>
  <c r="AE95" i="15"/>
  <c r="AE64" i="15"/>
  <c r="AE93" i="15"/>
  <c r="AE100" i="15"/>
  <c r="AE101" i="15"/>
  <c r="AD103" i="15"/>
  <c r="AC132" i="15"/>
  <c r="AC135" i="15"/>
  <c r="AF40" i="15"/>
  <c r="AL24" i="14"/>
  <c r="AL33" i="14"/>
  <c r="AF29" i="22" s="1"/>
  <c r="AL9" i="14"/>
  <c r="AL10" i="14" s="1"/>
  <c r="AF49" i="15" s="1"/>
  <c r="AL35" i="2"/>
  <c r="AF17" i="15"/>
  <c r="AJ30" i="5"/>
  <c r="AL30" i="2"/>
  <c r="AL31" i="2" s="1"/>
  <c r="AL26" i="2"/>
  <c r="AE77" i="15"/>
  <c r="AE54" i="15"/>
  <c r="AE71" i="15"/>
  <c r="AL20" i="14"/>
  <c r="AL21" i="14" s="1"/>
  <c r="AL71" i="2"/>
  <c r="AP32" i="1"/>
  <c r="AG96" i="22" s="1"/>
  <c r="AP24" i="1"/>
  <c r="AG95" i="22" s="1"/>
  <c r="AP47" i="1"/>
  <c r="AL58" i="2"/>
  <c r="AL12" i="2"/>
  <c r="AL36" i="2"/>
  <c r="AL40" i="2"/>
  <c r="AL76" i="2"/>
  <c r="AL77" i="2" s="1"/>
  <c r="AL22" i="2"/>
  <c r="AP45" i="1"/>
  <c r="AP59" i="1"/>
  <c r="AG99" i="22" s="1"/>
  <c r="AG101" i="22" s="1"/>
  <c r="AP20" i="1"/>
  <c r="AP29" i="1"/>
  <c r="AO36" i="1"/>
  <c r="AP64" i="1"/>
  <c r="AP16" i="1"/>
  <c r="AG97" i="22" l="1"/>
  <c r="AG102" i="22" s="1"/>
  <c r="AE73" i="22"/>
  <c r="AE88" i="22" s="1"/>
  <c r="AE68" i="22"/>
  <c r="AE83" i="22" s="1"/>
  <c r="AE55" i="22"/>
  <c r="AE72" i="22"/>
  <c r="AE82" i="22"/>
  <c r="AE86" i="22"/>
  <c r="AF67" i="22"/>
  <c r="AE14" i="22"/>
  <c r="AO37" i="1"/>
  <c r="AJ31" i="5"/>
  <c r="AF15" i="22"/>
  <c r="AF55" i="15"/>
  <c r="AF10" i="22"/>
  <c r="AE63" i="15"/>
  <c r="AE88" i="15" s="1"/>
  <c r="AF21" i="15"/>
  <c r="AF42" i="15"/>
  <c r="AE102" i="15"/>
  <c r="AD131" i="15"/>
  <c r="AD89" i="15"/>
  <c r="AD113" i="15"/>
  <c r="AP50" i="1"/>
  <c r="AM50" i="2" s="1"/>
  <c r="AM52" i="2" s="1"/>
  <c r="AL32" i="2"/>
  <c r="AM15" i="2"/>
  <c r="AK10" i="5"/>
  <c r="AK17" i="5"/>
  <c r="AK24" i="5"/>
  <c r="AK3" i="5"/>
  <c r="AP53" i="1"/>
  <c r="AP55" i="1" s="1"/>
  <c r="AG42" i="22" s="1"/>
  <c r="AL11" i="14"/>
  <c r="AE72" i="15"/>
  <c r="AE96" i="15"/>
  <c r="AF6" i="15"/>
  <c r="AF12" i="15"/>
  <c r="AF5" i="15"/>
  <c r="AF50" i="15"/>
  <c r="AF11" i="15"/>
  <c r="AL25" i="14"/>
  <c r="AL26" i="14"/>
  <c r="AL35" i="14" s="1"/>
  <c r="AL22" i="14"/>
  <c r="AQ58" i="1"/>
  <c r="AP62" i="1"/>
  <c r="AP65" i="1" s="1"/>
  <c r="AG43" i="22" s="1"/>
  <c r="AL78" i="2"/>
  <c r="AL41" i="2"/>
  <c r="AL42" i="2" s="1"/>
  <c r="AP21" i="1"/>
  <c r="AP23" i="1" s="1"/>
  <c r="AG38" i="22" s="1"/>
  <c r="AP30" i="1"/>
  <c r="AP31" i="1" s="1"/>
  <c r="AG39" i="22" s="1"/>
  <c r="AO60" i="1"/>
  <c r="AQ11" i="1"/>
  <c r="AQ15" i="1" s="1"/>
  <c r="AG44" i="22" l="1"/>
  <c r="AF79" i="15"/>
  <c r="AG40" i="22"/>
  <c r="AE75" i="22"/>
  <c r="AF76" i="22"/>
  <c r="AF62" i="22"/>
  <c r="AE87" i="22"/>
  <c r="AE84" i="22"/>
  <c r="AP35" i="1"/>
  <c r="AN14" i="2"/>
  <c r="AF52" i="15"/>
  <c r="AF22" i="22"/>
  <c r="AF26" i="22"/>
  <c r="AF11" i="22"/>
  <c r="AF6" i="22"/>
  <c r="AF7" i="22"/>
  <c r="AE61" i="22"/>
  <c r="AL61" i="2"/>
  <c r="AF7" i="15"/>
  <c r="AF70" i="15" s="1"/>
  <c r="AF104" i="15"/>
  <c r="AF47" i="15"/>
  <c r="AD132" i="15"/>
  <c r="AD135" i="15"/>
  <c r="AF51" i="15"/>
  <c r="AE97" i="15"/>
  <c r="AE78" i="15"/>
  <c r="AM4" i="14"/>
  <c r="AM5" i="14" s="1"/>
  <c r="AG20" i="22" s="1"/>
  <c r="AM24" i="2"/>
  <c r="AM29" i="14"/>
  <c r="AK7" i="5"/>
  <c r="AM31" i="14"/>
  <c r="AK21" i="5"/>
  <c r="AG19" i="15" s="1"/>
  <c r="AM7" i="14"/>
  <c r="AM8" i="14" s="1"/>
  <c r="AG41" i="15" s="1"/>
  <c r="AM34" i="2"/>
  <c r="AM70" i="2"/>
  <c r="AM18" i="14"/>
  <c r="AM19" i="14" s="1"/>
  <c r="AG45" i="15" s="1"/>
  <c r="AM60" i="2"/>
  <c r="AM62" i="2" s="1"/>
  <c r="AM15" i="14"/>
  <c r="AM16" i="14" s="1"/>
  <c r="AM32" i="14"/>
  <c r="AK28" i="5"/>
  <c r="AG20" i="15" s="1"/>
  <c r="AM30" i="14"/>
  <c r="AK14" i="5"/>
  <c r="AG18" i="15" s="1"/>
  <c r="AE113" i="15"/>
  <c r="AE131" i="15"/>
  <c r="AE132" i="15" s="1"/>
  <c r="AF74" i="15"/>
  <c r="AF68" i="15"/>
  <c r="AF75" i="15"/>
  <c r="AF69" i="15"/>
  <c r="AF53" i="15"/>
  <c r="AF54" i="15" s="1"/>
  <c r="AF8" i="15"/>
  <c r="AL80" i="2"/>
  <c r="AF13" i="15"/>
  <c r="AL44" i="2"/>
  <c r="AM6" i="2"/>
  <c r="AM10" i="2"/>
  <c r="AM11" i="2" s="1"/>
  <c r="AP70" i="1"/>
  <c r="AM72" i="2"/>
  <c r="AM56" i="2"/>
  <c r="AM57" i="2" s="1"/>
  <c r="AM16" i="2"/>
  <c r="AM20" i="2"/>
  <c r="AM21" i="2" s="1"/>
  <c r="AO73" i="1"/>
  <c r="AP72" i="1"/>
  <c r="AU69" i="1"/>
  <c r="AL100" i="22" s="1"/>
  <c r="AQ29" i="1"/>
  <c r="AQ47" i="1"/>
  <c r="AQ53" i="1" s="1"/>
  <c r="AP33" i="1"/>
  <c r="AQ16" i="1"/>
  <c r="AQ20" i="1"/>
  <c r="AR11" i="1"/>
  <c r="AR15" i="1" s="1"/>
  <c r="AP51" i="1"/>
  <c r="AP25" i="1"/>
  <c r="AQ64" i="1"/>
  <c r="AG46" i="22" l="1"/>
  <c r="AG47" i="22"/>
  <c r="AF91" i="22"/>
  <c r="AF69" i="22"/>
  <c r="AE90" i="22"/>
  <c r="AF53" i="22"/>
  <c r="AF54" i="22"/>
  <c r="AF58" i="22"/>
  <c r="AM25" i="2"/>
  <c r="AO14" i="2"/>
  <c r="AM51" i="2"/>
  <c r="AG44" i="15"/>
  <c r="AG24" i="22"/>
  <c r="AF21" i="22"/>
  <c r="AF57" i="22"/>
  <c r="AF71" i="22"/>
  <c r="AF25" i="22"/>
  <c r="AF28" i="22"/>
  <c r="AL81" i="2"/>
  <c r="AF12" i="22"/>
  <c r="AL45" i="2"/>
  <c r="AF8" i="22"/>
  <c r="AO74" i="1"/>
  <c r="AG46" i="15"/>
  <c r="AF63" i="15"/>
  <c r="AF9" i="15"/>
  <c r="AF94" i="15"/>
  <c r="AF93" i="15"/>
  <c r="AE103" i="15"/>
  <c r="AF64" i="15"/>
  <c r="AF100" i="15"/>
  <c r="AF99" i="15"/>
  <c r="AF95" i="15"/>
  <c r="AM66" i="2"/>
  <c r="AM67" i="2" s="1"/>
  <c r="AM68" i="2" s="1"/>
  <c r="AE89" i="15"/>
  <c r="AM9" i="14"/>
  <c r="AM10" i="14" s="1"/>
  <c r="AG49" i="15" s="1"/>
  <c r="AM35" i="2"/>
  <c r="AG40" i="15"/>
  <c r="AG42" i="15" s="1"/>
  <c r="AG47" i="15" s="1"/>
  <c r="AM24" i="14"/>
  <c r="AM33" i="14"/>
  <c r="AG29" i="22" s="1"/>
  <c r="AN15" i="2"/>
  <c r="AL10" i="5"/>
  <c r="AL17" i="5"/>
  <c r="AL24" i="5"/>
  <c r="AL3" i="5"/>
  <c r="AG17" i="15"/>
  <c r="AK30" i="5"/>
  <c r="AM26" i="2"/>
  <c r="AM30" i="2"/>
  <c r="AM31" i="2" s="1"/>
  <c r="AE135" i="15"/>
  <c r="AF76" i="15"/>
  <c r="AF71" i="15"/>
  <c r="AF14" i="15"/>
  <c r="AM20" i="14"/>
  <c r="AM21" i="14" s="1"/>
  <c r="AM71" i="2"/>
  <c r="AQ32" i="1"/>
  <c r="AH96" i="22" s="1"/>
  <c r="AQ24" i="1"/>
  <c r="AH95" i="22" s="1"/>
  <c r="AQ62" i="1"/>
  <c r="AQ65" i="1" s="1"/>
  <c r="AH43" i="22" s="1"/>
  <c r="AM12" i="2"/>
  <c r="AM58" i="2"/>
  <c r="AM36" i="2"/>
  <c r="AM40" i="2"/>
  <c r="AM76" i="2"/>
  <c r="AM77" i="2" s="1"/>
  <c r="AM22" i="2"/>
  <c r="AQ45" i="1"/>
  <c r="AQ50" i="1" s="1"/>
  <c r="AN50" i="2" s="1"/>
  <c r="AQ55" i="1"/>
  <c r="AH42" i="22" s="1"/>
  <c r="AH44" i="22" s="1"/>
  <c r="AQ59" i="1"/>
  <c r="AH99" i="22" s="1"/>
  <c r="AR29" i="1"/>
  <c r="AR47" i="1"/>
  <c r="AR53" i="1" s="1"/>
  <c r="AQ21" i="1"/>
  <c r="AQ23" i="1" s="1"/>
  <c r="AH38" i="22" s="1"/>
  <c r="AQ30" i="1"/>
  <c r="AQ31" i="1" s="1"/>
  <c r="AH39" i="22" s="1"/>
  <c r="AP36" i="1"/>
  <c r="AR16" i="1"/>
  <c r="AR20" i="1"/>
  <c r="AR64" i="1"/>
  <c r="AH97" i="22" l="1"/>
  <c r="AH40" i="22"/>
  <c r="AH46" i="22" s="1"/>
  <c r="AH101" i="22"/>
  <c r="AF73" i="22"/>
  <c r="AF68" i="22"/>
  <c r="AF82" i="22"/>
  <c r="AF55" i="22"/>
  <c r="AF59" i="22"/>
  <c r="AF88" i="22" s="1"/>
  <c r="AF72" i="22"/>
  <c r="AF86" i="22"/>
  <c r="AG67" i="22"/>
  <c r="AF14" i="22"/>
  <c r="AM11" i="14"/>
  <c r="AG22" i="22" s="1"/>
  <c r="AP37" i="1"/>
  <c r="AG55" i="15"/>
  <c r="AQ35" i="1"/>
  <c r="AK31" i="5"/>
  <c r="AG15" i="22"/>
  <c r="AG10" i="22"/>
  <c r="AG12" i="15"/>
  <c r="AG75" i="15" s="1"/>
  <c r="AG21" i="15"/>
  <c r="AF15" i="15"/>
  <c r="AF34" i="15" s="1"/>
  <c r="AM32" i="2"/>
  <c r="AO15" i="2"/>
  <c r="AM10" i="5"/>
  <c r="AM17" i="5"/>
  <c r="AM24" i="5"/>
  <c r="AM3" i="5"/>
  <c r="AN4" i="14"/>
  <c r="AN5" i="14" s="1"/>
  <c r="AH20" i="22" s="1"/>
  <c r="AN24" i="2"/>
  <c r="AN26" i="2" s="1"/>
  <c r="AN15" i="14"/>
  <c r="AN16" i="14" s="1"/>
  <c r="AN60" i="2"/>
  <c r="AN62" i="2" s="1"/>
  <c r="AN18" i="14"/>
  <c r="AN19" i="14" s="1"/>
  <c r="AH45" i="15" s="1"/>
  <c r="AN70" i="2"/>
  <c r="AN29" i="14"/>
  <c r="AL7" i="5"/>
  <c r="AN31" i="14"/>
  <c r="AL21" i="5"/>
  <c r="AH19" i="15" s="1"/>
  <c r="AN7" i="14"/>
  <c r="AN8" i="14" s="1"/>
  <c r="AH41" i="15" s="1"/>
  <c r="AN34" i="2"/>
  <c r="AN32" i="14"/>
  <c r="AL28" i="5"/>
  <c r="AH20" i="15" s="1"/>
  <c r="AN30" i="14"/>
  <c r="AL14" i="5"/>
  <c r="AH18" i="15" s="1"/>
  <c r="AF77" i="15"/>
  <c r="AF102" i="15" s="1"/>
  <c r="AF101" i="15"/>
  <c r="AF72" i="15"/>
  <c r="AF96" i="15"/>
  <c r="AG5" i="15"/>
  <c r="AG50" i="15"/>
  <c r="AG51" i="15" s="1"/>
  <c r="AG6" i="15"/>
  <c r="AG11" i="15"/>
  <c r="AM26" i="14"/>
  <c r="AM35" i="14" s="1"/>
  <c r="AM25" i="14"/>
  <c r="AM22" i="14"/>
  <c r="AR58" i="1"/>
  <c r="AR59" i="1" s="1"/>
  <c r="AI99" i="22" s="1"/>
  <c r="AI101" i="22" s="1"/>
  <c r="AN30" i="2"/>
  <c r="AN31" i="2" s="1"/>
  <c r="AM78" i="2"/>
  <c r="AQ51" i="1"/>
  <c r="AN52" i="2"/>
  <c r="AQ70" i="1"/>
  <c r="AN72" i="2"/>
  <c r="AM41" i="2"/>
  <c r="AM42" i="2" s="1"/>
  <c r="AQ72" i="1"/>
  <c r="AR30" i="1"/>
  <c r="AR31" i="1" s="1"/>
  <c r="AI39" i="22" s="1"/>
  <c r="AR62" i="1"/>
  <c r="AR65" i="1" s="1"/>
  <c r="AI43" i="22" s="1"/>
  <c r="AR55" i="1"/>
  <c r="AI42" i="22" s="1"/>
  <c r="AV69" i="1"/>
  <c r="AM100" i="22" s="1"/>
  <c r="AQ33" i="1"/>
  <c r="AS11" i="1"/>
  <c r="AS15" i="1" s="1"/>
  <c r="AR21" i="1"/>
  <c r="AR23" i="1" s="1"/>
  <c r="AI38" i="22" s="1"/>
  <c r="AQ25" i="1"/>
  <c r="AP60" i="1"/>
  <c r="AG52" i="15" l="1"/>
  <c r="AI40" i="22"/>
  <c r="AI44" i="22"/>
  <c r="AH47" i="22"/>
  <c r="AH102" i="22"/>
  <c r="AF75" i="22"/>
  <c r="AG62" i="22"/>
  <c r="AF83" i="22"/>
  <c r="AG76" i="22"/>
  <c r="AF87" i="22"/>
  <c r="AF84" i="22"/>
  <c r="AG69" i="22"/>
  <c r="AG79" i="15"/>
  <c r="AG104" i="15" s="1"/>
  <c r="AN25" i="2"/>
  <c r="AP14" i="2"/>
  <c r="AG21" i="22"/>
  <c r="AH44" i="15"/>
  <c r="AH24" i="22"/>
  <c r="AG11" i="22"/>
  <c r="AG26" i="22"/>
  <c r="AG7" i="22"/>
  <c r="AG6" i="22"/>
  <c r="AG53" i="22" s="1"/>
  <c r="AG82" i="22" s="1"/>
  <c r="AF61" i="22"/>
  <c r="AM61" i="2"/>
  <c r="AG7" i="15"/>
  <c r="AG70" i="15" s="1"/>
  <c r="AG95" i="15" s="1"/>
  <c r="AG100" i="15"/>
  <c r="AF97" i="15"/>
  <c r="AO4" i="14"/>
  <c r="AO5" i="14" s="1"/>
  <c r="AI20" i="22" s="1"/>
  <c r="AO24" i="2"/>
  <c r="AO30" i="2" s="1"/>
  <c r="AO31" i="2" s="1"/>
  <c r="AR32" i="1"/>
  <c r="AN9" i="14"/>
  <c r="AN10" i="14" s="1"/>
  <c r="AH49" i="15" s="1"/>
  <c r="AN35" i="2"/>
  <c r="AO60" i="2"/>
  <c r="AO15" i="14"/>
  <c r="AO16" i="14" s="1"/>
  <c r="AO70" i="2"/>
  <c r="AO18" i="14"/>
  <c r="AO19" i="14" s="1"/>
  <c r="AI45" i="15" s="1"/>
  <c r="AR45" i="1"/>
  <c r="AR50" i="1" s="1"/>
  <c r="AO50" i="2" s="1"/>
  <c r="AO52" i="2" s="1"/>
  <c r="AN51" i="2"/>
  <c r="AH17" i="15"/>
  <c r="AH21" i="15" s="1"/>
  <c r="AL30" i="5"/>
  <c r="AO29" i="14"/>
  <c r="AM7" i="5"/>
  <c r="AO31" i="14"/>
  <c r="AM21" i="5"/>
  <c r="AI19" i="15" s="1"/>
  <c r="AO7" i="14"/>
  <c r="AO8" i="14" s="1"/>
  <c r="AI41" i="15" s="1"/>
  <c r="AO34" i="2"/>
  <c r="AN24" i="14"/>
  <c r="AH40" i="15"/>
  <c r="AH42" i="15" s="1"/>
  <c r="AO32" i="14"/>
  <c r="AM28" i="5"/>
  <c r="AI20" i="15" s="1"/>
  <c r="AO30" i="14"/>
  <c r="AM14" i="5"/>
  <c r="AI18" i="15" s="1"/>
  <c r="AN33" i="14"/>
  <c r="AH29" i="22" s="1"/>
  <c r="AH46" i="15"/>
  <c r="AF78" i="15"/>
  <c r="AG74" i="15"/>
  <c r="AG69" i="15"/>
  <c r="AG68" i="15"/>
  <c r="AG8" i="15"/>
  <c r="AG53" i="15"/>
  <c r="AM80" i="2"/>
  <c r="AG13" i="15"/>
  <c r="AM44" i="2"/>
  <c r="AN20" i="14"/>
  <c r="AN21" i="14" s="1"/>
  <c r="AN71" i="2"/>
  <c r="AS58" i="1"/>
  <c r="AS59" i="1" s="1"/>
  <c r="AJ99" i="22" s="1"/>
  <c r="AJ101" i="22" s="1"/>
  <c r="AR24" i="1"/>
  <c r="AS47" i="1"/>
  <c r="AS53" i="1" s="1"/>
  <c r="AS55" i="1" s="1"/>
  <c r="AJ42" i="22" s="1"/>
  <c r="AO26" i="2"/>
  <c r="AN32" i="2"/>
  <c r="AO62" i="2"/>
  <c r="AN36" i="2"/>
  <c r="AN40" i="2"/>
  <c r="AN41" i="2" s="1"/>
  <c r="AN16" i="2"/>
  <c r="AO20" i="2"/>
  <c r="AO21" i="2" s="1"/>
  <c r="AN20" i="2"/>
  <c r="AN21" i="2" s="1"/>
  <c r="AN6" i="2"/>
  <c r="AO10" i="2"/>
  <c r="AO11" i="2" s="1"/>
  <c r="AN10" i="2"/>
  <c r="AN11" i="2" s="1"/>
  <c r="AR70" i="1"/>
  <c r="AO72" i="2"/>
  <c r="AO76" i="2"/>
  <c r="AO77" i="2" s="1"/>
  <c r="AN76" i="2"/>
  <c r="AN77" i="2" s="1"/>
  <c r="AN66" i="2"/>
  <c r="AN67" i="2" s="1"/>
  <c r="AO66" i="2"/>
  <c r="AO67" i="2" s="1"/>
  <c r="AN56" i="2"/>
  <c r="AN57" i="2" s="1"/>
  <c r="AP73" i="1"/>
  <c r="AQ60" i="1"/>
  <c r="AX68" i="1"/>
  <c r="AX69" i="1" s="1"/>
  <c r="AO100" i="22" s="1"/>
  <c r="AW69" i="1"/>
  <c r="AN100" i="22" s="1"/>
  <c r="AQ36" i="1"/>
  <c r="AS16" i="1"/>
  <c r="AS29" i="1"/>
  <c r="AS20" i="1"/>
  <c r="AS64" i="1"/>
  <c r="AN11" i="14" l="1"/>
  <c r="AH22" i="22" s="1"/>
  <c r="AR72" i="1"/>
  <c r="AI46" i="22"/>
  <c r="AR35" i="1"/>
  <c r="AI95" i="22"/>
  <c r="AR33" i="1"/>
  <c r="AI96" i="22"/>
  <c r="AI47" i="22"/>
  <c r="AG91" i="22"/>
  <c r="AG68" i="22"/>
  <c r="AF90" i="22"/>
  <c r="AG54" i="22"/>
  <c r="AG83" i="22" s="1"/>
  <c r="AG58" i="22"/>
  <c r="AH67" i="22"/>
  <c r="AG73" i="22"/>
  <c r="AG25" i="22"/>
  <c r="AR51" i="1"/>
  <c r="AS45" i="1" s="1"/>
  <c r="AS50" i="1" s="1"/>
  <c r="AP50" i="2" s="1"/>
  <c r="AP52" i="2" s="1"/>
  <c r="AQ37" i="1"/>
  <c r="AH55" i="15"/>
  <c r="AH79" i="15" s="1"/>
  <c r="AH104" i="15" s="1"/>
  <c r="AH76" i="22"/>
  <c r="AL31" i="5"/>
  <c r="AH15" i="22"/>
  <c r="AH62" i="22" s="1"/>
  <c r="AH91" i="22" s="1"/>
  <c r="AI44" i="15"/>
  <c r="AI46" i="15" s="1"/>
  <c r="AI24" i="22"/>
  <c r="AH52" i="15"/>
  <c r="AG57" i="22"/>
  <c r="AG71" i="22"/>
  <c r="AG28" i="22"/>
  <c r="AG75" i="22" s="1"/>
  <c r="AH6" i="22"/>
  <c r="AH53" i="22" s="1"/>
  <c r="AH82" i="22" s="1"/>
  <c r="AG8" i="22"/>
  <c r="AM45" i="2"/>
  <c r="AM81" i="2"/>
  <c r="AG12" i="22"/>
  <c r="AG59" i="22" s="1"/>
  <c r="AP74" i="1"/>
  <c r="AN61" i="2"/>
  <c r="AG9" i="15"/>
  <c r="AG64" i="15"/>
  <c r="AG94" i="15"/>
  <c r="AF103" i="15"/>
  <c r="AF88" i="15"/>
  <c r="AG93" i="15"/>
  <c r="AG99" i="15"/>
  <c r="AS32" i="1"/>
  <c r="AJ96" i="22" s="1"/>
  <c r="AO9" i="14"/>
  <c r="AO10" i="14" s="1"/>
  <c r="AI49" i="15" s="1"/>
  <c r="AO35" i="2"/>
  <c r="AI17" i="15"/>
  <c r="AI21" i="15" s="1"/>
  <c r="AM30" i="5"/>
  <c r="AI40" i="15"/>
  <c r="AI42" i="15" s="1"/>
  <c r="AO24" i="14"/>
  <c r="AH47" i="15"/>
  <c r="AP15" i="2"/>
  <c r="AN10" i="5"/>
  <c r="AN17" i="5"/>
  <c r="AN24" i="5"/>
  <c r="AN3" i="5"/>
  <c r="AP15" i="14"/>
  <c r="AP16" i="14" s="1"/>
  <c r="AP60" i="2"/>
  <c r="AO33" i="14"/>
  <c r="AI29" i="22" s="1"/>
  <c r="AG54" i="15"/>
  <c r="AG76" i="15"/>
  <c r="AG71" i="15"/>
  <c r="AH50" i="15"/>
  <c r="AH51" i="15" s="1"/>
  <c r="AH7" i="15"/>
  <c r="AG14" i="15"/>
  <c r="AN25" i="14"/>
  <c r="AN26" i="14"/>
  <c r="AN35" i="14" s="1"/>
  <c r="AN22" i="14"/>
  <c r="AO20" i="14"/>
  <c r="AO21" i="14" s="1"/>
  <c r="AO71" i="2"/>
  <c r="AT58" i="1"/>
  <c r="AO32" i="2"/>
  <c r="AN42" i="2"/>
  <c r="AO56" i="2"/>
  <c r="AO57" i="2" s="1"/>
  <c r="AO58" i="2" s="1"/>
  <c r="AN68" i="2"/>
  <c r="AN12" i="2"/>
  <c r="AP62" i="2"/>
  <c r="AO36" i="2"/>
  <c r="AO68" i="2"/>
  <c r="AO40" i="2"/>
  <c r="AO41" i="2" s="1"/>
  <c r="AO78" i="2"/>
  <c r="AO6" i="2"/>
  <c r="AO12" i="2" s="1"/>
  <c r="AO16" i="2"/>
  <c r="AO22" i="2" s="1"/>
  <c r="AN58" i="2"/>
  <c r="AN78" i="2"/>
  <c r="AN22" i="2"/>
  <c r="AQ73" i="1"/>
  <c r="AR60" i="1"/>
  <c r="AS30" i="1"/>
  <c r="AS31" i="1" s="1"/>
  <c r="AJ39" i="22" s="1"/>
  <c r="AS62" i="1"/>
  <c r="AS65" i="1" s="1"/>
  <c r="AJ43" i="22" s="1"/>
  <c r="AJ44" i="22" s="1"/>
  <c r="AR25" i="1"/>
  <c r="AS21" i="1"/>
  <c r="AS23" i="1" s="1"/>
  <c r="AJ38" i="22" s="1"/>
  <c r="AT11" i="1"/>
  <c r="AT15" i="1" s="1"/>
  <c r="AO11" i="14" l="1"/>
  <c r="AG15" i="15"/>
  <c r="AG34" i="15" s="1"/>
  <c r="AJ40" i="22"/>
  <c r="AJ46" i="22" s="1"/>
  <c r="AI97" i="22"/>
  <c r="AI102" i="22" s="1"/>
  <c r="AG88" i="22"/>
  <c r="AG72" i="22"/>
  <c r="AG55" i="22"/>
  <c r="AG86" i="22"/>
  <c r="AI67" i="22"/>
  <c r="AH69" i="22"/>
  <c r="AH71" i="22"/>
  <c r="AO51" i="2"/>
  <c r="AQ14" i="2"/>
  <c r="AM31" i="5"/>
  <c r="AI15" i="22"/>
  <c r="AI62" i="22" s="1"/>
  <c r="AH21" i="22"/>
  <c r="AH68" i="22" s="1"/>
  <c r="AI55" i="15"/>
  <c r="AI76" i="22"/>
  <c r="AJ44" i="15"/>
  <c r="AJ24" i="22"/>
  <c r="AI52" i="15"/>
  <c r="AI22" i="22"/>
  <c r="AG14" i="22"/>
  <c r="AI6" i="22"/>
  <c r="AI53" i="22" s="1"/>
  <c r="AH26" i="22"/>
  <c r="AH11" i="22"/>
  <c r="AH58" i="22" s="1"/>
  <c r="AI11" i="22"/>
  <c r="AI58" i="22" s="1"/>
  <c r="AI10" i="22"/>
  <c r="AH10" i="22"/>
  <c r="AH57" i="22" s="1"/>
  <c r="AH7" i="22"/>
  <c r="AH54" i="22" s="1"/>
  <c r="AQ74" i="1"/>
  <c r="AO61" i="2"/>
  <c r="AG63" i="15"/>
  <c r="AF131" i="15"/>
  <c r="AF113" i="15"/>
  <c r="AF89" i="15"/>
  <c r="AS51" i="1"/>
  <c r="AS24" i="1"/>
  <c r="AO25" i="2"/>
  <c r="AP4" i="14"/>
  <c r="AP5" i="14" s="1"/>
  <c r="AJ20" i="22" s="1"/>
  <c r="AP24" i="2"/>
  <c r="AP18" i="14"/>
  <c r="AP19" i="14" s="1"/>
  <c r="AJ45" i="15" s="1"/>
  <c r="AP70" i="2"/>
  <c r="AP29" i="14"/>
  <c r="AN7" i="5"/>
  <c r="AP31" i="14"/>
  <c r="AN21" i="5"/>
  <c r="AJ19" i="15" s="1"/>
  <c r="AP7" i="14"/>
  <c r="AP8" i="14" s="1"/>
  <c r="AJ41" i="15" s="1"/>
  <c r="AP34" i="2"/>
  <c r="AP32" i="14"/>
  <c r="AN28" i="5"/>
  <c r="AJ20" i="15" s="1"/>
  <c r="AP30" i="14"/>
  <c r="AN14" i="5"/>
  <c r="AJ18" i="15" s="1"/>
  <c r="AI47" i="15"/>
  <c r="AI79" i="15"/>
  <c r="AI104" i="15" s="1"/>
  <c r="AG72" i="15"/>
  <c r="AG96" i="15"/>
  <c r="AG77" i="15"/>
  <c r="AG102" i="15" s="1"/>
  <c r="AG101" i="15"/>
  <c r="AH70" i="15"/>
  <c r="AH95" i="15" s="1"/>
  <c r="AH6" i="15"/>
  <c r="AH11" i="15"/>
  <c r="AI12" i="15"/>
  <c r="AH12" i="15"/>
  <c r="AH13" i="15"/>
  <c r="AI6" i="15"/>
  <c r="AI13" i="15"/>
  <c r="AH5" i="15"/>
  <c r="AI11" i="15"/>
  <c r="AI7" i="15"/>
  <c r="AH53" i="15"/>
  <c r="AH54" i="15" s="1"/>
  <c r="AI5" i="15"/>
  <c r="AH8" i="15"/>
  <c r="AI50" i="15"/>
  <c r="AI51" i="15" s="1"/>
  <c r="AO26" i="14"/>
  <c r="AO35" i="14" s="1"/>
  <c r="AO25" i="14"/>
  <c r="AO22" i="14"/>
  <c r="AS33" i="1"/>
  <c r="AN44" i="2"/>
  <c r="AO80" i="2"/>
  <c r="AN80" i="2"/>
  <c r="AO42" i="2"/>
  <c r="AP6" i="2"/>
  <c r="AP10" i="2"/>
  <c r="AP11" i="2" s="1"/>
  <c r="AP66" i="2"/>
  <c r="AP67" i="2" s="1"/>
  <c r="AP68" i="2" s="1"/>
  <c r="AS70" i="1"/>
  <c r="AP72" i="2"/>
  <c r="AP56" i="2"/>
  <c r="AP57" i="2" s="1"/>
  <c r="AP16" i="2"/>
  <c r="AP20" i="2"/>
  <c r="AP21" i="2" s="1"/>
  <c r="AR73" i="1"/>
  <c r="AS72" i="1"/>
  <c r="AS60" i="1"/>
  <c r="AR36" i="1"/>
  <c r="AT20" i="1"/>
  <c r="AT47" i="1"/>
  <c r="AT53" i="1" s="1"/>
  <c r="AT64" i="1"/>
  <c r="AT29" i="1"/>
  <c r="AT16" i="1"/>
  <c r="AS25" i="1"/>
  <c r="AI14" i="15" l="1"/>
  <c r="AJ46" i="15"/>
  <c r="AJ47" i="22"/>
  <c r="AS35" i="1"/>
  <c r="AJ95" i="22"/>
  <c r="AJ97" i="22" s="1"/>
  <c r="AJ102" i="22" s="1"/>
  <c r="AH86" i="22"/>
  <c r="AG84" i="22"/>
  <c r="AG87" i="22"/>
  <c r="AH83" i="22"/>
  <c r="AI82" i="22"/>
  <c r="AI91" i="22"/>
  <c r="AH73" i="22"/>
  <c r="AI69" i="22"/>
  <c r="AI71" i="22"/>
  <c r="AG61" i="22"/>
  <c r="AP25" i="2"/>
  <c r="AR37" i="1"/>
  <c r="AP51" i="2"/>
  <c r="AI21" i="22"/>
  <c r="AI68" i="22" s="1"/>
  <c r="AI57" i="22"/>
  <c r="AH25" i="22"/>
  <c r="AH72" i="22" s="1"/>
  <c r="AH87" i="22" s="1"/>
  <c r="AH28" i="22"/>
  <c r="AH75" i="22" s="1"/>
  <c r="AI7" i="22"/>
  <c r="AI54" i="22" s="1"/>
  <c r="AI83" i="22" s="1"/>
  <c r="AI12" i="22"/>
  <c r="AI59" i="22" s="1"/>
  <c r="AJ10" i="22"/>
  <c r="AI26" i="22"/>
  <c r="AN81" i="2"/>
  <c r="AH12" i="22"/>
  <c r="AH59" i="22" s="1"/>
  <c r="AH88" i="22" s="1"/>
  <c r="AN45" i="2"/>
  <c r="AH8" i="22"/>
  <c r="AH55" i="22" s="1"/>
  <c r="AH84" i="22" s="1"/>
  <c r="AR74" i="1"/>
  <c r="AP61" i="2"/>
  <c r="AH63" i="15"/>
  <c r="AH64" i="15"/>
  <c r="AG88" i="15"/>
  <c r="AG113" i="15" s="1"/>
  <c r="AF132" i="15"/>
  <c r="AF135" i="15"/>
  <c r="AG97" i="15"/>
  <c r="AT45" i="1"/>
  <c r="AT50" i="1" s="1"/>
  <c r="AQ50" i="2" s="1"/>
  <c r="AT32" i="1"/>
  <c r="AK96" i="22" s="1"/>
  <c r="AP9" i="14"/>
  <c r="AP10" i="14" s="1"/>
  <c r="AJ49" i="15" s="1"/>
  <c r="AP35" i="2"/>
  <c r="AJ40" i="15"/>
  <c r="AJ42" i="15" s="1"/>
  <c r="AJ47" i="15" s="1"/>
  <c r="AP24" i="14"/>
  <c r="AP33" i="14"/>
  <c r="AJ29" i="22" s="1"/>
  <c r="AQ15" i="2"/>
  <c r="AO10" i="5"/>
  <c r="AO17" i="5"/>
  <c r="AO24" i="5"/>
  <c r="AO3" i="5"/>
  <c r="AJ17" i="15"/>
  <c r="AJ21" i="15" s="1"/>
  <c r="AN30" i="5"/>
  <c r="AP30" i="2"/>
  <c r="AP31" i="2" s="1"/>
  <c r="AP26" i="2"/>
  <c r="AG78" i="15"/>
  <c r="AH14" i="15"/>
  <c r="AH71" i="15"/>
  <c r="AH96" i="15" s="1"/>
  <c r="AI68" i="15"/>
  <c r="AI93" i="15" s="1"/>
  <c r="AI70" i="15"/>
  <c r="AI95" i="15" s="1"/>
  <c r="AI74" i="15"/>
  <c r="AI99" i="15" s="1"/>
  <c r="AH68" i="15"/>
  <c r="AH93" i="15" s="1"/>
  <c r="AI69" i="15"/>
  <c r="AI94" i="15" s="1"/>
  <c r="AH76" i="15"/>
  <c r="AH101" i="15" s="1"/>
  <c r="AH75" i="15"/>
  <c r="AH100" i="15" s="1"/>
  <c r="AI75" i="15"/>
  <c r="AI100" i="15" s="1"/>
  <c r="AH74" i="15"/>
  <c r="AH69" i="15"/>
  <c r="AH94" i="15" s="1"/>
  <c r="AH9" i="15"/>
  <c r="AI8" i="15"/>
  <c r="AI9" i="15" s="1"/>
  <c r="AI15" i="15" s="1"/>
  <c r="AI34" i="15" s="1"/>
  <c r="AI53" i="15"/>
  <c r="AI76" i="15"/>
  <c r="AJ12" i="15"/>
  <c r="AO44" i="2"/>
  <c r="AP20" i="14"/>
  <c r="AP21" i="14" s="1"/>
  <c r="AP71" i="2"/>
  <c r="AT21" i="1"/>
  <c r="AT23" i="1" s="1"/>
  <c r="AK38" i="22" s="1"/>
  <c r="AT24" i="1"/>
  <c r="AK95" i="22" s="1"/>
  <c r="AK97" i="22" s="1"/>
  <c r="AO81" i="2"/>
  <c r="AP58" i="2"/>
  <c r="AP76" i="2"/>
  <c r="AP77" i="2" s="1"/>
  <c r="AP22" i="2"/>
  <c r="AP36" i="2"/>
  <c r="AP40" i="2"/>
  <c r="AP41" i="2" s="1"/>
  <c r="AP12" i="2"/>
  <c r="AS73" i="1"/>
  <c r="AU11" i="1"/>
  <c r="AU15" i="1" s="1"/>
  <c r="AT62" i="1"/>
  <c r="AT65" i="1" s="1"/>
  <c r="AK43" i="22" s="1"/>
  <c r="AT55" i="1"/>
  <c r="AK42" i="22" s="1"/>
  <c r="AT30" i="1"/>
  <c r="AT31" i="1" s="1"/>
  <c r="AK39" i="22" s="1"/>
  <c r="AS36" i="1"/>
  <c r="AP11" i="14" l="1"/>
  <c r="AJ22" i="22" s="1"/>
  <c r="AK44" i="22"/>
  <c r="AK40" i="22"/>
  <c r="AI86" i="22"/>
  <c r="AG90" i="22"/>
  <c r="AJ67" i="22"/>
  <c r="AI73" i="22"/>
  <c r="AI88" i="22" s="1"/>
  <c r="AJ71" i="22"/>
  <c r="AH14" i="22"/>
  <c r="AR14" i="2"/>
  <c r="AJ55" i="15"/>
  <c r="AJ76" i="22"/>
  <c r="AJ79" i="15"/>
  <c r="AJ104" i="15" s="1"/>
  <c r="AS37" i="1"/>
  <c r="AN31" i="5"/>
  <c r="AJ15" i="22"/>
  <c r="AJ62" i="22" s="1"/>
  <c r="AJ91" i="22" s="1"/>
  <c r="AJ52" i="15"/>
  <c r="AT35" i="1"/>
  <c r="AJ57" i="22"/>
  <c r="AI28" i="22"/>
  <c r="AI75" i="22" s="1"/>
  <c r="AI25" i="22"/>
  <c r="AI72" i="22" s="1"/>
  <c r="AI87" i="22" s="1"/>
  <c r="AO45" i="2"/>
  <c r="AI8" i="22"/>
  <c r="AI55" i="22" s="1"/>
  <c r="AI84" i="22" s="1"/>
  <c r="AS74" i="1"/>
  <c r="AI64" i="15"/>
  <c r="AG131" i="15"/>
  <c r="AG132" i="15" s="1"/>
  <c r="AG103" i="15"/>
  <c r="AI54" i="15"/>
  <c r="AP32" i="2"/>
  <c r="AQ60" i="2"/>
  <c r="AQ62" i="2" s="1"/>
  <c r="AQ15" i="14"/>
  <c r="AQ16" i="14" s="1"/>
  <c r="AQ32" i="14"/>
  <c r="AO28" i="5"/>
  <c r="AK20" i="15" s="1"/>
  <c r="AQ30" i="14"/>
  <c r="AO14" i="5"/>
  <c r="AK18" i="15" s="1"/>
  <c r="AQ7" i="14"/>
  <c r="AQ8" i="14" s="1"/>
  <c r="AK41" i="15" s="1"/>
  <c r="AQ34" i="2"/>
  <c r="AQ4" i="14"/>
  <c r="AQ5" i="14" s="1"/>
  <c r="AK20" i="22" s="1"/>
  <c r="AQ24" i="2"/>
  <c r="AQ26" i="2" s="1"/>
  <c r="AQ70" i="2"/>
  <c r="AQ72" i="2" s="1"/>
  <c r="AQ18" i="14"/>
  <c r="AQ19" i="14" s="1"/>
  <c r="AK45" i="15" s="1"/>
  <c r="AQ29" i="14"/>
  <c r="AO7" i="5"/>
  <c r="AQ31" i="14"/>
  <c r="AO21" i="5"/>
  <c r="AK19" i="15" s="1"/>
  <c r="AG135" i="15"/>
  <c r="AG89" i="15"/>
  <c r="AH15" i="15"/>
  <c r="AI77" i="15"/>
  <c r="AI102" i="15" s="1"/>
  <c r="AI101" i="15"/>
  <c r="AH77" i="15"/>
  <c r="AH102" i="15" s="1"/>
  <c r="AH99" i="15"/>
  <c r="AJ75" i="15"/>
  <c r="AJ100" i="15" s="1"/>
  <c r="AI71" i="15"/>
  <c r="AH72" i="15"/>
  <c r="AJ5" i="15"/>
  <c r="AJ50" i="15"/>
  <c r="AJ51" i="15" s="1"/>
  <c r="AJ6" i="15"/>
  <c r="AJ11" i="15"/>
  <c r="AP25" i="14"/>
  <c r="AP26" i="14"/>
  <c r="AP35" i="14" s="1"/>
  <c r="AP22" i="14"/>
  <c r="AU58" i="1"/>
  <c r="AU59" i="1" s="1"/>
  <c r="AL99" i="22" s="1"/>
  <c r="AL101" i="22" s="1"/>
  <c r="AT33" i="1"/>
  <c r="AU16" i="1"/>
  <c r="AU21" i="1" s="1"/>
  <c r="AU20" i="1"/>
  <c r="AU47" i="1"/>
  <c r="AP42" i="2"/>
  <c r="AU29" i="1"/>
  <c r="AU64" i="1"/>
  <c r="AP78" i="2"/>
  <c r="AQ52" i="2"/>
  <c r="AT70" i="1"/>
  <c r="AU62" i="1"/>
  <c r="AT59" i="1"/>
  <c r="AK99" i="22" s="1"/>
  <c r="AK101" i="22" s="1"/>
  <c r="AK102" i="22" s="1"/>
  <c r="AV11" i="1"/>
  <c r="AV15" i="1" s="1"/>
  <c r="AT51" i="1"/>
  <c r="AT25" i="1"/>
  <c r="AQ30" i="2" l="1"/>
  <c r="AQ31" i="2" s="1"/>
  <c r="AQ32" i="2" s="1"/>
  <c r="AU23" i="1"/>
  <c r="AL38" i="22" s="1"/>
  <c r="AK46" i="22"/>
  <c r="AK47" i="22"/>
  <c r="AJ86" i="22"/>
  <c r="AJ69" i="22"/>
  <c r="AH61" i="22"/>
  <c r="AI14" i="22"/>
  <c r="AI61" i="22" s="1"/>
  <c r="AS14" i="2"/>
  <c r="AQ51" i="2"/>
  <c r="AQ25" i="2"/>
  <c r="AK44" i="15"/>
  <c r="AK24" i="22"/>
  <c r="AJ21" i="22"/>
  <c r="AJ68" i="22" s="1"/>
  <c r="AJ11" i="22"/>
  <c r="AJ58" i="22" s="1"/>
  <c r="AJ7" i="22"/>
  <c r="AJ54" i="22" s="1"/>
  <c r="AJ26" i="22"/>
  <c r="AJ73" i="22" s="1"/>
  <c r="AJ6" i="22"/>
  <c r="AJ53" i="22" s="1"/>
  <c r="AJ82" i="22" s="1"/>
  <c r="AJ7" i="15"/>
  <c r="AJ70" i="15" s="1"/>
  <c r="AJ95" i="15" s="1"/>
  <c r="AI63" i="15"/>
  <c r="AI88" i="15" s="1"/>
  <c r="AI113" i="15" s="1"/>
  <c r="AH34" i="15"/>
  <c r="AH88" i="15" s="1"/>
  <c r="AR15" i="2"/>
  <c r="AP10" i="5"/>
  <c r="AP17" i="5"/>
  <c r="AP24" i="5"/>
  <c r="AP3" i="5"/>
  <c r="AK40" i="15"/>
  <c r="AK42" i="15" s="1"/>
  <c r="AQ24" i="14"/>
  <c r="AQ33" i="14"/>
  <c r="AK29" i="22" s="1"/>
  <c r="AR4" i="14"/>
  <c r="AR5" i="14" s="1"/>
  <c r="AL20" i="22" s="1"/>
  <c r="AR24" i="2"/>
  <c r="AU53" i="1"/>
  <c r="AU55" i="1" s="1"/>
  <c r="AL42" i="22" s="1"/>
  <c r="AU32" i="1"/>
  <c r="AL96" i="22" s="1"/>
  <c r="AQ9" i="14"/>
  <c r="AQ10" i="14" s="1"/>
  <c r="AK49" i="15" s="1"/>
  <c r="AQ35" i="2"/>
  <c r="AK17" i="15"/>
  <c r="AK21" i="15" s="1"/>
  <c r="AO30" i="5"/>
  <c r="AU65" i="1"/>
  <c r="AL43" i="22" s="1"/>
  <c r="AU30" i="1"/>
  <c r="AU31" i="1" s="1"/>
  <c r="AK46" i="15"/>
  <c r="AH78" i="15"/>
  <c r="AH97" i="15"/>
  <c r="AI72" i="15"/>
  <c r="AI96" i="15"/>
  <c r="AJ74" i="15"/>
  <c r="AJ99" i="15" s="1"/>
  <c r="AJ69" i="15"/>
  <c r="AJ94" i="15" s="1"/>
  <c r="AJ68" i="15"/>
  <c r="AJ93" i="15" s="1"/>
  <c r="AJ8" i="15"/>
  <c r="AJ53" i="15"/>
  <c r="AP80" i="2"/>
  <c r="AJ13" i="15"/>
  <c r="AP44" i="2"/>
  <c r="AQ20" i="14"/>
  <c r="AQ21" i="14" s="1"/>
  <c r="AQ71" i="2"/>
  <c r="AV58" i="1"/>
  <c r="AU24" i="1"/>
  <c r="AL95" i="22" s="1"/>
  <c r="AV16" i="1"/>
  <c r="AR16" i="2"/>
  <c r="AQ36" i="2"/>
  <c r="AQ40" i="2"/>
  <c r="AQ41" i="2" s="1"/>
  <c r="AQ66" i="2"/>
  <c r="AQ67" i="2" s="1"/>
  <c r="AQ68" i="2" s="1"/>
  <c r="AQ56" i="2"/>
  <c r="AQ57" i="2" s="1"/>
  <c r="AQ76" i="2"/>
  <c r="AQ77" i="2" s="1"/>
  <c r="AQ78" i="2" s="1"/>
  <c r="AQ16" i="2"/>
  <c r="AR20" i="2"/>
  <c r="AR21" i="2" s="1"/>
  <c r="AQ20" i="2"/>
  <c r="AQ21" i="2" s="1"/>
  <c r="AQ6" i="2"/>
  <c r="AQ10" i="2"/>
  <c r="AQ11" i="2" s="1"/>
  <c r="AT60" i="1"/>
  <c r="AT72" i="1"/>
  <c r="AV21" i="1"/>
  <c r="AU45" i="1"/>
  <c r="AU50" i="1" s="1"/>
  <c r="AR50" i="2" s="1"/>
  <c r="AV64" i="1"/>
  <c r="AV20" i="1"/>
  <c r="AV47" i="1"/>
  <c r="AV53" i="1" s="1"/>
  <c r="AV29" i="1"/>
  <c r="AW11" i="1"/>
  <c r="AX11" i="1" s="1"/>
  <c r="AX15" i="1" s="1"/>
  <c r="AT36" i="1"/>
  <c r="AU70" i="1" l="1"/>
  <c r="AR71" i="2" s="1"/>
  <c r="AL97" i="22"/>
  <c r="AL102" i="22" s="1"/>
  <c r="AL44" i="22"/>
  <c r="AU33" i="1"/>
  <c r="AV32" i="1" s="1"/>
  <c r="AM96" i="22" s="1"/>
  <c r="AL39" i="22"/>
  <c r="AL40" i="22" s="1"/>
  <c r="AL46" i="22" s="1"/>
  <c r="AI90" i="22"/>
  <c r="AH90" i="22"/>
  <c r="AJ83" i="22"/>
  <c r="AK67" i="22"/>
  <c r="AJ28" i="22"/>
  <c r="AJ75" i="22" s="1"/>
  <c r="AU35" i="1"/>
  <c r="AO31" i="5"/>
  <c r="AK15" i="22"/>
  <c r="AK62" i="22" s="1"/>
  <c r="AK55" i="15"/>
  <c r="AK79" i="15" s="1"/>
  <c r="AK104" i="15" s="1"/>
  <c r="AK76" i="22"/>
  <c r="AT37" i="1"/>
  <c r="AV30" i="1"/>
  <c r="AV31" i="1" s="1"/>
  <c r="AM39" i="22" s="1"/>
  <c r="AV62" i="1"/>
  <c r="AV65" i="1" s="1"/>
  <c r="AM43" i="22" s="1"/>
  <c r="AJ25" i="22"/>
  <c r="AJ72" i="22" s="1"/>
  <c r="AJ87" i="22" s="1"/>
  <c r="AK10" i="22"/>
  <c r="AK57" i="22" s="1"/>
  <c r="AK6" i="22"/>
  <c r="AK53" i="22" s="1"/>
  <c r="AK11" i="22"/>
  <c r="AK58" i="22" s="1"/>
  <c r="AP81" i="2"/>
  <c r="AJ12" i="22"/>
  <c r="AJ59" i="22" s="1"/>
  <c r="AJ88" i="22" s="1"/>
  <c r="AP45" i="2"/>
  <c r="AJ8" i="22"/>
  <c r="AJ55" i="22" s="1"/>
  <c r="AJ84" i="22" s="1"/>
  <c r="AQ61" i="2"/>
  <c r="AJ9" i="15"/>
  <c r="AI131" i="15"/>
  <c r="AI132" i="15" s="1"/>
  <c r="AJ64" i="15"/>
  <c r="AH113" i="15"/>
  <c r="AH131" i="15"/>
  <c r="AH132" i="15" s="1"/>
  <c r="AR18" i="14"/>
  <c r="AR19" i="14" s="1"/>
  <c r="AL45" i="15" s="1"/>
  <c r="AR70" i="2"/>
  <c r="AR29" i="14"/>
  <c r="AP7" i="5"/>
  <c r="AR31" i="14"/>
  <c r="AP21" i="5"/>
  <c r="AL19" i="15" s="1"/>
  <c r="AQ11" i="14"/>
  <c r="AS15" i="2"/>
  <c r="AQ10" i="5"/>
  <c r="AQ17" i="5"/>
  <c r="AQ24" i="5"/>
  <c r="AQ3" i="5"/>
  <c r="AR9" i="14"/>
  <c r="AR10" i="14" s="1"/>
  <c r="AL49" i="15" s="1"/>
  <c r="AR7" i="14"/>
  <c r="AR8" i="14" s="1"/>
  <c r="AL41" i="15" s="1"/>
  <c r="AR34" i="2"/>
  <c r="AR36" i="2" s="1"/>
  <c r="AR15" i="14"/>
  <c r="AR16" i="14" s="1"/>
  <c r="AR60" i="2"/>
  <c r="AR62" i="2" s="1"/>
  <c r="AL40" i="15"/>
  <c r="AR32" i="14"/>
  <c r="AP28" i="5"/>
  <c r="AL20" i="15" s="1"/>
  <c r="AR30" i="14"/>
  <c r="AP14" i="5"/>
  <c r="AL18" i="15" s="1"/>
  <c r="AK47" i="15"/>
  <c r="AI78" i="15"/>
  <c r="AI97" i="15"/>
  <c r="AH89" i="15"/>
  <c r="AH103" i="15"/>
  <c r="AJ54" i="15"/>
  <c r="AJ76" i="15"/>
  <c r="AJ71" i="15"/>
  <c r="AK13" i="15"/>
  <c r="AK12" i="15"/>
  <c r="AK50" i="15"/>
  <c r="AK51" i="15" s="1"/>
  <c r="AK7" i="15"/>
  <c r="AJ14" i="15"/>
  <c r="AQ26" i="14"/>
  <c r="AQ35" i="14" s="1"/>
  <c r="AQ25" i="14"/>
  <c r="AQ22" i="14"/>
  <c r="AR20" i="14"/>
  <c r="AR21" i="14" s="1"/>
  <c r="AR26" i="2"/>
  <c r="AR30" i="2"/>
  <c r="AR31" i="2" s="1"/>
  <c r="AQ12" i="2"/>
  <c r="AQ58" i="2"/>
  <c r="AQ42" i="2"/>
  <c r="AU51" i="1"/>
  <c r="AR52" i="2"/>
  <c r="AV23" i="1"/>
  <c r="AM38" i="22" s="1"/>
  <c r="AM40" i="22" s="1"/>
  <c r="AQ22" i="2"/>
  <c r="AR22" i="2"/>
  <c r="AT73" i="1"/>
  <c r="AU60" i="1"/>
  <c r="AU72" i="1"/>
  <c r="AV55" i="1"/>
  <c r="AM42" i="22" s="1"/>
  <c r="AU25" i="1"/>
  <c r="AW15" i="1"/>
  <c r="AR66" i="2" l="1"/>
  <c r="AR67" i="2" s="1"/>
  <c r="AL42" i="15"/>
  <c r="AR35" i="2"/>
  <c r="AM44" i="22"/>
  <c r="AM46" i="22" s="1"/>
  <c r="AL47" i="22"/>
  <c r="AK82" i="22"/>
  <c r="AK91" i="22"/>
  <c r="AL67" i="22"/>
  <c r="AK71" i="22"/>
  <c r="AK86" i="22" s="1"/>
  <c r="AJ15" i="15"/>
  <c r="AJ34" i="15" s="1"/>
  <c r="AL44" i="15"/>
  <c r="AL24" i="22"/>
  <c r="AT14" i="2"/>
  <c r="AR51" i="2"/>
  <c r="AK52" i="15"/>
  <c r="AK22" i="22"/>
  <c r="AK69" i="22" s="1"/>
  <c r="AK7" i="22"/>
  <c r="AK54" i="22" s="1"/>
  <c r="AK26" i="22"/>
  <c r="AJ14" i="22"/>
  <c r="AJ61" i="22" s="1"/>
  <c r="AT74" i="1"/>
  <c r="AR61" i="2"/>
  <c r="AJ63" i="15"/>
  <c r="AH135" i="15"/>
  <c r="AI135" i="15" s="1"/>
  <c r="AR68" i="2"/>
  <c r="AR24" i="14"/>
  <c r="AR40" i="2"/>
  <c r="AR41" i="2" s="1"/>
  <c r="AR42" i="2" s="1"/>
  <c r="AL46" i="15"/>
  <c r="AL47" i="15" s="1"/>
  <c r="AR11" i="14"/>
  <c r="AV33" i="1"/>
  <c r="AS7" i="14"/>
  <c r="AS8" i="14" s="1"/>
  <c r="AM41" i="15" s="1"/>
  <c r="AS34" i="2"/>
  <c r="AS4" i="14"/>
  <c r="AS5" i="14" s="1"/>
  <c r="AM20" i="22" s="1"/>
  <c r="AS24" i="2"/>
  <c r="AS32" i="14"/>
  <c r="AQ28" i="5"/>
  <c r="AM20" i="15" s="1"/>
  <c r="AS30" i="14"/>
  <c r="AQ14" i="5"/>
  <c r="AM18" i="15" s="1"/>
  <c r="AR33" i="14"/>
  <c r="AL29" i="22" s="1"/>
  <c r="AS70" i="2"/>
  <c r="AS72" i="2" s="1"/>
  <c r="AS18" i="14"/>
  <c r="AS19" i="14" s="1"/>
  <c r="AM45" i="15" s="1"/>
  <c r="AV24" i="1"/>
  <c r="AR25" i="2"/>
  <c r="AS60" i="2"/>
  <c r="AS15" i="14"/>
  <c r="AS16" i="14" s="1"/>
  <c r="AS29" i="14"/>
  <c r="AQ7" i="5"/>
  <c r="AS31" i="14"/>
  <c r="AQ21" i="5"/>
  <c r="AM19" i="15" s="1"/>
  <c r="AL17" i="15"/>
  <c r="AL21" i="15" s="1"/>
  <c r="AP30" i="5"/>
  <c r="AR72" i="2"/>
  <c r="AR76" i="2"/>
  <c r="AR77" i="2" s="1"/>
  <c r="AJ72" i="15"/>
  <c r="AJ97" i="15" s="1"/>
  <c r="AJ96" i="15"/>
  <c r="AI103" i="15"/>
  <c r="AI89" i="15"/>
  <c r="AJ77" i="15"/>
  <c r="AJ102" i="15" s="1"/>
  <c r="AJ101" i="15"/>
  <c r="AK70" i="15"/>
  <c r="AK95" i="15" s="1"/>
  <c r="AK75" i="15"/>
  <c r="AK100" i="15" s="1"/>
  <c r="AL6" i="15"/>
  <c r="AK6" i="15"/>
  <c r="AK8" i="15"/>
  <c r="AK5" i="15"/>
  <c r="AK53" i="15"/>
  <c r="AK76" i="15"/>
  <c r="AK101" i="15" s="1"/>
  <c r="AL50" i="15"/>
  <c r="AL51" i="15" s="1"/>
  <c r="AQ80" i="2"/>
  <c r="AK11" i="15"/>
  <c r="AR25" i="14"/>
  <c r="AR26" i="14"/>
  <c r="AR22" i="14"/>
  <c r="AW58" i="1"/>
  <c r="AU36" i="1"/>
  <c r="AW47" i="1"/>
  <c r="AV45" i="1"/>
  <c r="AV50" i="1" s="1"/>
  <c r="AS50" i="2" s="1"/>
  <c r="AS52" i="2" s="1"/>
  <c r="AR32" i="2"/>
  <c r="AQ44" i="2"/>
  <c r="AS62" i="2"/>
  <c r="AV70" i="1"/>
  <c r="AR6" i="2"/>
  <c r="AR10" i="2"/>
  <c r="AR11" i="2" s="1"/>
  <c r="AS6" i="2"/>
  <c r="AR56" i="2"/>
  <c r="AR57" i="2" s="1"/>
  <c r="AR58" i="2" s="1"/>
  <c r="AU73" i="1"/>
  <c r="AV59" i="1"/>
  <c r="AM99" i="22" s="1"/>
  <c r="AM101" i="22" s="1"/>
  <c r="AW16" i="1"/>
  <c r="AW29" i="1"/>
  <c r="AX29" i="1" s="1"/>
  <c r="AW64" i="1"/>
  <c r="AW20" i="1"/>
  <c r="AX20" i="1" s="1"/>
  <c r="AX23" i="1" s="1"/>
  <c r="AV25" i="1"/>
  <c r="AW21" i="1"/>
  <c r="AX21" i="1" s="1"/>
  <c r="AV51" i="1" l="1"/>
  <c r="AS51" i="2" s="1"/>
  <c r="AS56" i="2"/>
  <c r="AS57" i="2" s="1"/>
  <c r="AS58" i="2" s="1"/>
  <c r="AV35" i="1"/>
  <c r="AM95" i="22"/>
  <c r="AM97" i="22" s="1"/>
  <c r="AM102" i="22" s="1"/>
  <c r="AM47" i="22"/>
  <c r="AJ90" i="22"/>
  <c r="AK73" i="22"/>
  <c r="AJ88" i="15"/>
  <c r="AJ131" i="15" s="1"/>
  <c r="AJ132" i="15" s="1"/>
  <c r="AL71" i="22"/>
  <c r="AS25" i="2"/>
  <c r="AW32" i="1"/>
  <c r="AU37" i="1"/>
  <c r="AP31" i="5"/>
  <c r="AL15" i="22"/>
  <c r="AL62" i="22" s="1"/>
  <c r="AM44" i="15"/>
  <c r="AM46" i="15" s="1"/>
  <c r="AM24" i="22"/>
  <c r="AL55" i="15"/>
  <c r="AL76" i="22"/>
  <c r="AL52" i="15"/>
  <c r="AL22" i="22"/>
  <c r="AL69" i="22" s="1"/>
  <c r="AK21" i="22"/>
  <c r="AK68" i="22" s="1"/>
  <c r="AK83" i="22" s="1"/>
  <c r="AK25" i="22"/>
  <c r="AK72" i="22" s="1"/>
  <c r="AK87" i="22" s="1"/>
  <c r="AK28" i="22"/>
  <c r="AK75" i="22" s="1"/>
  <c r="AL6" i="22"/>
  <c r="AL53" i="22" s="1"/>
  <c r="AL82" i="22" s="1"/>
  <c r="AL26" i="22"/>
  <c r="AL73" i="22" s="1"/>
  <c r="AL7" i="22"/>
  <c r="AL54" i="22" s="1"/>
  <c r="AL10" i="22"/>
  <c r="AL57" i="22" s="1"/>
  <c r="AQ81" i="2"/>
  <c r="AK12" i="22"/>
  <c r="AK59" i="22" s="1"/>
  <c r="AQ45" i="2"/>
  <c r="AK8" i="22"/>
  <c r="AK55" i="22" s="1"/>
  <c r="AK84" i="22" s="1"/>
  <c r="AU74" i="1"/>
  <c r="AL8" i="15"/>
  <c r="AL71" i="15" s="1"/>
  <c r="AL96" i="15" s="1"/>
  <c r="AL12" i="15"/>
  <c r="AL75" i="15" s="1"/>
  <c r="AL100" i="15" s="1"/>
  <c r="AK64" i="15"/>
  <c r="AJ78" i="15"/>
  <c r="AJ103" i="15" s="1"/>
  <c r="AR78" i="2"/>
  <c r="AR35" i="14"/>
  <c r="AK54" i="15"/>
  <c r="AT15" i="2"/>
  <c r="AR10" i="5"/>
  <c r="AR17" i="5"/>
  <c r="AR24" i="5"/>
  <c r="AR3" i="5"/>
  <c r="AW53" i="1"/>
  <c r="AW55" i="1" s="1"/>
  <c r="AN42" i="22" s="1"/>
  <c r="AX47" i="1"/>
  <c r="AS9" i="14"/>
  <c r="AS10" i="14" s="1"/>
  <c r="AM49" i="15" s="1"/>
  <c r="AS35" i="2"/>
  <c r="AL79" i="15"/>
  <c r="AL104" i="15" s="1"/>
  <c r="AS33" i="14"/>
  <c r="AM29" i="22" s="1"/>
  <c r="AM17" i="15"/>
  <c r="AM21" i="15" s="1"/>
  <c r="AQ30" i="5"/>
  <c r="AM40" i="15"/>
  <c r="AM42" i="15" s="1"/>
  <c r="AS24" i="14"/>
  <c r="AS11" i="14"/>
  <c r="AK9" i="15"/>
  <c r="AL69" i="15"/>
  <c r="AL94" i="15" s="1"/>
  <c r="AK74" i="15"/>
  <c r="AK68" i="15"/>
  <c r="AK93" i="15" s="1"/>
  <c r="AK71" i="15"/>
  <c r="AK96" i="15" s="1"/>
  <c r="AK69" i="15"/>
  <c r="AK94" i="15" s="1"/>
  <c r="AM11" i="15"/>
  <c r="AL53" i="15"/>
  <c r="AL7" i="15"/>
  <c r="AK14" i="15"/>
  <c r="AL11" i="15"/>
  <c r="AS71" i="2"/>
  <c r="AS20" i="14"/>
  <c r="AS21" i="14" s="1"/>
  <c r="AW24" i="1"/>
  <c r="AS26" i="2"/>
  <c r="AS30" i="2"/>
  <c r="AS31" i="2" s="1"/>
  <c r="AS36" i="2"/>
  <c r="AS40" i="2"/>
  <c r="AS41" i="2" s="1"/>
  <c r="AS66" i="2"/>
  <c r="AS67" i="2" s="1"/>
  <c r="AS68" i="2" s="1"/>
  <c r="AS10" i="2"/>
  <c r="AS11" i="2" s="1"/>
  <c r="AS12" i="2" s="1"/>
  <c r="AS76" i="2"/>
  <c r="AS77" i="2" s="1"/>
  <c r="AS16" i="2"/>
  <c r="AS20" i="2"/>
  <c r="AS21" i="2" s="1"/>
  <c r="AR12" i="2"/>
  <c r="AV60" i="1"/>
  <c r="AV72" i="1"/>
  <c r="AX16" i="1"/>
  <c r="AW62" i="1"/>
  <c r="AW45" i="1"/>
  <c r="AX45" i="1" s="1"/>
  <c r="AX50" i="1" s="1"/>
  <c r="AX64" i="1"/>
  <c r="AW30" i="1"/>
  <c r="AX30" i="1" s="1"/>
  <c r="AX31" i="1" s="1"/>
  <c r="AV36" i="1"/>
  <c r="AW23" i="1"/>
  <c r="AN38" i="22" s="1"/>
  <c r="AO38" i="22" l="1"/>
  <c r="AX24" i="1"/>
  <c r="AO95" i="22" s="1"/>
  <c r="AN95" i="22"/>
  <c r="AX32" i="1"/>
  <c r="AO96" i="22" s="1"/>
  <c r="AN96" i="22"/>
  <c r="AJ113" i="15"/>
  <c r="AL91" i="22"/>
  <c r="AK88" i="22"/>
  <c r="AL86" i="22"/>
  <c r="AM67" i="22"/>
  <c r="AK14" i="22"/>
  <c r="AK61" i="22" s="1"/>
  <c r="AX35" i="1"/>
  <c r="AQ31" i="5"/>
  <c r="AM15" i="22"/>
  <c r="AM62" i="22" s="1"/>
  <c r="AM55" i="15"/>
  <c r="AM79" i="15" s="1"/>
  <c r="AM104" i="15" s="1"/>
  <c r="AM76" i="22"/>
  <c r="AL21" i="22"/>
  <c r="AL68" i="22" s="1"/>
  <c r="AL83" i="22" s="1"/>
  <c r="AV37" i="1"/>
  <c r="AM52" i="15"/>
  <c r="AM22" i="22"/>
  <c r="AM69" i="22" s="1"/>
  <c r="AL28" i="22"/>
  <c r="AL75" i="22" s="1"/>
  <c r="AL25" i="22"/>
  <c r="AL72" i="22" s="1"/>
  <c r="AM10" i="22"/>
  <c r="AM57" i="22" s="1"/>
  <c r="AL11" i="22"/>
  <c r="AL58" i="22" s="1"/>
  <c r="AL87" i="22" s="1"/>
  <c r="AS61" i="2"/>
  <c r="AJ89" i="15"/>
  <c r="AL13" i="15"/>
  <c r="AL76" i="15" s="1"/>
  <c r="AL101" i="15" s="1"/>
  <c r="AL64" i="15"/>
  <c r="AK63" i="15"/>
  <c r="AM47" i="15"/>
  <c r="AR80" i="2"/>
  <c r="AT15" i="14"/>
  <c r="AT16" i="14" s="1"/>
  <c r="AT60" i="2"/>
  <c r="AT62" i="2" s="1"/>
  <c r="AT4" i="14"/>
  <c r="AT5" i="14" s="1"/>
  <c r="AN20" i="22" s="1"/>
  <c r="AO20" i="22" s="1"/>
  <c r="AO67" i="22" s="1"/>
  <c r="AT24" i="2"/>
  <c r="AT29" i="14"/>
  <c r="AR7" i="5"/>
  <c r="AT31" i="14"/>
  <c r="AR21" i="5"/>
  <c r="AN19" i="15" s="1"/>
  <c r="AO19" i="15" s="1"/>
  <c r="AT32" i="14"/>
  <c r="AR28" i="5"/>
  <c r="AN20" i="15" s="1"/>
  <c r="AO20" i="15" s="1"/>
  <c r="AT30" i="14"/>
  <c r="AR14" i="5"/>
  <c r="AN18" i="15" s="1"/>
  <c r="AO18" i="15" s="1"/>
  <c r="AJ135" i="15"/>
  <c r="AK77" i="15"/>
  <c r="AK102" i="15" s="1"/>
  <c r="AK99" i="15"/>
  <c r="AK15" i="15"/>
  <c r="AL74" i="15"/>
  <c r="AL70" i="15"/>
  <c r="AL95" i="15" s="1"/>
  <c r="AK72" i="15"/>
  <c r="AM74" i="15"/>
  <c r="AM99" i="15" s="1"/>
  <c r="AL54" i="15"/>
  <c r="AM12" i="15"/>
  <c r="AM50" i="15"/>
  <c r="AM51" i="15" s="1"/>
  <c r="AL5" i="15"/>
  <c r="AL9" i="15" s="1"/>
  <c r="AM5" i="15"/>
  <c r="AS26" i="14"/>
  <c r="AS35" i="14" s="1"/>
  <c r="AS25" i="14"/>
  <c r="AS22" i="14"/>
  <c r="AS32" i="2"/>
  <c r="AR44" i="2"/>
  <c r="AW50" i="1"/>
  <c r="AS42" i="2"/>
  <c r="AS22" i="2"/>
  <c r="AS78" i="2"/>
  <c r="AV73" i="1"/>
  <c r="AX62" i="1"/>
  <c r="AW65" i="1"/>
  <c r="AN43" i="22" s="1"/>
  <c r="AN44" i="22" s="1"/>
  <c r="AX58" i="1"/>
  <c r="AX59" i="1" s="1"/>
  <c r="AO99" i="22" s="1"/>
  <c r="AW59" i="1"/>
  <c r="AN99" i="22" s="1"/>
  <c r="AN101" i="22" s="1"/>
  <c r="AW31" i="1"/>
  <c r="AX53" i="1"/>
  <c r="AW25" i="1"/>
  <c r="AW35" i="1" l="1"/>
  <c r="AN39" i="22"/>
  <c r="E106" i="22"/>
  <c r="E117" i="22" s="1"/>
  <c r="AO97" i="22"/>
  <c r="AN47" i="22"/>
  <c r="AO47" i="22" s="1"/>
  <c r="AN97" i="22"/>
  <c r="AN102" i="22" s="1"/>
  <c r="AO101" i="22"/>
  <c r="AK90" i="22"/>
  <c r="AM91" i="22"/>
  <c r="AM71" i="22"/>
  <c r="AM86" i="22" s="1"/>
  <c r="AT25" i="2"/>
  <c r="AN44" i="15"/>
  <c r="AO44" i="15" s="1"/>
  <c r="AN24" i="22"/>
  <c r="AO24" i="22" s="1"/>
  <c r="AM21" i="22"/>
  <c r="AM68" i="22" s="1"/>
  <c r="AM11" i="22"/>
  <c r="AM58" i="22" s="1"/>
  <c r="AM6" i="22"/>
  <c r="AM53" i="22" s="1"/>
  <c r="AM82" i="22" s="1"/>
  <c r="AM7" i="22"/>
  <c r="AM54" i="22" s="1"/>
  <c r="AM26" i="22"/>
  <c r="AR81" i="2"/>
  <c r="AL12" i="22"/>
  <c r="AL59" i="22" s="1"/>
  <c r="AL88" i="22" s="1"/>
  <c r="AR45" i="2"/>
  <c r="AL8" i="22"/>
  <c r="AL55" i="22" s="1"/>
  <c r="AL84" i="22" s="1"/>
  <c r="AV74" i="1"/>
  <c r="AL14" i="15"/>
  <c r="AL15" i="15" s="1"/>
  <c r="AL34" i="15" s="1"/>
  <c r="AL63" i="15"/>
  <c r="AK34" i="15"/>
  <c r="AK88" i="15" s="1"/>
  <c r="AW33" i="1"/>
  <c r="AT7" i="14"/>
  <c r="AT8" i="14" s="1"/>
  <c r="AN41" i="15" s="1"/>
  <c r="AO41" i="15" s="1"/>
  <c r="AT34" i="2"/>
  <c r="AN40" i="15"/>
  <c r="AO40" i="15" s="1"/>
  <c r="AT33" i="14"/>
  <c r="AN29" i="22" s="1"/>
  <c r="AO29" i="22" s="1"/>
  <c r="AO76" i="22" s="1"/>
  <c r="AW51" i="1"/>
  <c r="AT50" i="2"/>
  <c r="AT52" i="2" s="1"/>
  <c r="AT18" i="14"/>
  <c r="AT19" i="14" s="1"/>
  <c r="AN45" i="15" s="1"/>
  <c r="AT70" i="2"/>
  <c r="AT72" i="2" s="1"/>
  <c r="AN17" i="15"/>
  <c r="AR30" i="5"/>
  <c r="AK78" i="15"/>
  <c r="AK103" i="15" s="1"/>
  <c r="AK97" i="15"/>
  <c r="AL77" i="15"/>
  <c r="AL99" i="15"/>
  <c r="AM68" i="15"/>
  <c r="AM93" i="15" s="1"/>
  <c r="AL68" i="15"/>
  <c r="AM75" i="15"/>
  <c r="AM100" i="15" s="1"/>
  <c r="AM6" i="15"/>
  <c r="AM8" i="15"/>
  <c r="AM7" i="15"/>
  <c r="AM53" i="15"/>
  <c r="AS80" i="2"/>
  <c r="AM13" i="15"/>
  <c r="AS44" i="2"/>
  <c r="AT6" i="2"/>
  <c r="AT16" i="2"/>
  <c r="AT20" i="2"/>
  <c r="AT21" i="2" s="1"/>
  <c r="AT66" i="2"/>
  <c r="AT67" i="2" s="1"/>
  <c r="AT56" i="2"/>
  <c r="AT57" i="2" s="1"/>
  <c r="AW60" i="1"/>
  <c r="AW72" i="1"/>
  <c r="AW70" i="1"/>
  <c r="AX65" i="1"/>
  <c r="AX55" i="1"/>
  <c r="AX25" i="1"/>
  <c r="AW36" i="1"/>
  <c r="AO39" i="22" l="1"/>
  <c r="E107" i="22" s="1"/>
  <c r="E118" i="22" s="1"/>
  <c r="AN40" i="22"/>
  <c r="AO102" i="22"/>
  <c r="AM83" i="22"/>
  <c r="AN67" i="22"/>
  <c r="AM73" i="22"/>
  <c r="AL14" i="22"/>
  <c r="AL61" i="22" s="1"/>
  <c r="AM25" i="22"/>
  <c r="AM72" i="22" s="1"/>
  <c r="AM87" i="22" s="1"/>
  <c r="AW37" i="1"/>
  <c r="AR31" i="5"/>
  <c r="AN15" i="22"/>
  <c r="AO15" i="22" s="1"/>
  <c r="AO62" i="22" s="1"/>
  <c r="AO91" i="22" s="1"/>
  <c r="AN55" i="15"/>
  <c r="AT51" i="2"/>
  <c r="AM28" i="22"/>
  <c r="AM75" i="22" s="1"/>
  <c r="AO43" i="22"/>
  <c r="E111" i="22" s="1"/>
  <c r="E122" i="22" s="1"/>
  <c r="AO42" i="22"/>
  <c r="AS81" i="2"/>
  <c r="AM12" i="22"/>
  <c r="AM59" i="22" s="1"/>
  <c r="AS45" i="2"/>
  <c r="AM8" i="22"/>
  <c r="AM55" i="22" s="1"/>
  <c r="AM84" i="22" s="1"/>
  <c r="AT61" i="2"/>
  <c r="AL102" i="15"/>
  <c r="AM64" i="15"/>
  <c r="AO55" i="15"/>
  <c r="AK113" i="15"/>
  <c r="AK89" i="15"/>
  <c r="AK131" i="15"/>
  <c r="AK132" i="15" s="1"/>
  <c r="AN21" i="15"/>
  <c r="AO21" i="15" s="1"/>
  <c r="AO17" i="15"/>
  <c r="AN46" i="15"/>
  <c r="AO46" i="15" s="1"/>
  <c r="AO45" i="15"/>
  <c r="AN42" i="15"/>
  <c r="AO42" i="15" s="1"/>
  <c r="AX51" i="1"/>
  <c r="AT24" i="14"/>
  <c r="AX33" i="1"/>
  <c r="AX36" i="1" s="1"/>
  <c r="AX37" i="1" s="1"/>
  <c r="AT9" i="14"/>
  <c r="AT10" i="14" s="1"/>
  <c r="AN49" i="15" s="1"/>
  <c r="AT35" i="2"/>
  <c r="AT11" i="14"/>
  <c r="AN47" i="15"/>
  <c r="AO47" i="15" s="1"/>
  <c r="AK135" i="15"/>
  <c r="AL72" i="15"/>
  <c r="AL93" i="15"/>
  <c r="AM76" i="15"/>
  <c r="AL88" i="15"/>
  <c r="AL131" i="15" s="1"/>
  <c r="AL132" i="15" s="1"/>
  <c r="AM70" i="15"/>
  <c r="AM95" i="15" s="1"/>
  <c r="AM71" i="15"/>
  <c r="AM96" i="15" s="1"/>
  <c r="AM69" i="15"/>
  <c r="AM94" i="15" s="1"/>
  <c r="AM9" i="15"/>
  <c r="AM54" i="15"/>
  <c r="AM14" i="15"/>
  <c r="AT71" i="2"/>
  <c r="AT20" i="14"/>
  <c r="AT21" i="14" s="1"/>
  <c r="AT10" i="2"/>
  <c r="AT11" i="2" s="1"/>
  <c r="AT12" i="2" s="1"/>
  <c r="AT26" i="2"/>
  <c r="AT30" i="2"/>
  <c r="AT31" i="2" s="1"/>
  <c r="AT58" i="2"/>
  <c r="AT68" i="2"/>
  <c r="AT22" i="2"/>
  <c r="AT76" i="2"/>
  <c r="AT77" i="2" s="1"/>
  <c r="AT36" i="2"/>
  <c r="AT40" i="2"/>
  <c r="AX72" i="1"/>
  <c r="AX60" i="1"/>
  <c r="AW73" i="1"/>
  <c r="AX70" i="1"/>
  <c r="AM15" i="15" l="1"/>
  <c r="AM34" i="15" s="1"/>
  <c r="AN79" i="15"/>
  <c r="AO71" i="22"/>
  <c r="E110" i="22"/>
  <c r="E121" i="22" s="1"/>
  <c r="AN46" i="22"/>
  <c r="AO40" i="22"/>
  <c r="E108" i="22" s="1"/>
  <c r="E119" i="22" s="1"/>
  <c r="AL90" i="22"/>
  <c r="AM88" i="22"/>
  <c r="AN76" i="22"/>
  <c r="AN62" i="22"/>
  <c r="AN71" i="22"/>
  <c r="AO44" i="22"/>
  <c r="E112" i="22" s="1"/>
  <c r="E123" i="22" s="1"/>
  <c r="AN52" i="15"/>
  <c r="AO52" i="15" s="1"/>
  <c r="AN22" i="22"/>
  <c r="AO22" i="22" s="1"/>
  <c r="AN10" i="22"/>
  <c r="AO10" i="22" s="1"/>
  <c r="AO57" i="22" s="1"/>
  <c r="AO86" i="22" s="1"/>
  <c r="AM14" i="22"/>
  <c r="AM61" i="22" s="1"/>
  <c r="AW74" i="1"/>
  <c r="AM63" i="15"/>
  <c r="AM88" i="15" s="1"/>
  <c r="AM131" i="15" s="1"/>
  <c r="AM132" i="15" s="1"/>
  <c r="AO49" i="15"/>
  <c r="AN104" i="15"/>
  <c r="AO79" i="15"/>
  <c r="AO104" i="15" s="1"/>
  <c r="AL135" i="15"/>
  <c r="AM77" i="15"/>
  <c r="AM102" i="15" s="1"/>
  <c r="AM101" i="15"/>
  <c r="AL78" i="15"/>
  <c r="AL103" i="15" s="1"/>
  <c r="AL97" i="15"/>
  <c r="AL113" i="15"/>
  <c r="AM72" i="15"/>
  <c r="AN6" i="15"/>
  <c r="AO6" i="15" s="1"/>
  <c r="AN11" i="15"/>
  <c r="AO11" i="15" s="1"/>
  <c r="AN12" i="15"/>
  <c r="AO12" i="15" s="1"/>
  <c r="AN5" i="15"/>
  <c r="AO5" i="15" s="1"/>
  <c r="AN50" i="15"/>
  <c r="AT25" i="14"/>
  <c r="AT26" i="14"/>
  <c r="AT35" i="14" s="1"/>
  <c r="AT22" i="14"/>
  <c r="AT32" i="2"/>
  <c r="AX73" i="1"/>
  <c r="AT78" i="2"/>
  <c r="AT41" i="2"/>
  <c r="AT42" i="2" s="1"/>
  <c r="E132" i="22" l="1"/>
  <c r="AO69" i="22"/>
  <c r="AN91" i="22"/>
  <c r="AM90" i="22"/>
  <c r="AN69" i="22"/>
  <c r="AN57" i="22"/>
  <c r="AN86" i="22" s="1"/>
  <c r="AO46" i="22"/>
  <c r="E113" i="22" s="1"/>
  <c r="E124" i="22" s="1"/>
  <c r="AN21" i="22"/>
  <c r="AO21" i="22" s="1"/>
  <c r="AO68" i="22" s="1"/>
  <c r="AN7" i="22"/>
  <c r="AO7" i="22" s="1"/>
  <c r="AO54" i="22" s="1"/>
  <c r="AN26" i="22"/>
  <c r="AO26" i="22" s="1"/>
  <c r="AO73" i="22" s="1"/>
  <c r="AN11" i="22"/>
  <c r="AO11" i="22" s="1"/>
  <c r="AO58" i="22" s="1"/>
  <c r="AN6" i="22"/>
  <c r="AO6" i="22" s="1"/>
  <c r="AO53" i="22" s="1"/>
  <c r="AO82" i="22" s="1"/>
  <c r="E128" i="22" s="1"/>
  <c r="AX74" i="1"/>
  <c r="AN51" i="15"/>
  <c r="AO51" i="15" s="1"/>
  <c r="AO50" i="15"/>
  <c r="AL89" i="15"/>
  <c r="AM135" i="15"/>
  <c r="AM78" i="15"/>
  <c r="AM103" i="15" s="1"/>
  <c r="AM97" i="15"/>
  <c r="AM113" i="15"/>
  <c r="AN68" i="15"/>
  <c r="AN75" i="15"/>
  <c r="AN74" i="15"/>
  <c r="AN69" i="15"/>
  <c r="AN7" i="15"/>
  <c r="AO7" i="15" s="1"/>
  <c r="AN8" i="15"/>
  <c r="AO8" i="15" s="1"/>
  <c r="AN53" i="15"/>
  <c r="AT80" i="2"/>
  <c r="AN13" i="15"/>
  <c r="AO13" i="15" s="1"/>
  <c r="AT44" i="2"/>
  <c r="AO83" i="22" l="1"/>
  <c r="E129" i="22" s="1"/>
  <c r="AN68" i="22"/>
  <c r="AN58" i="22"/>
  <c r="AN54" i="22"/>
  <c r="AN83" i="22" s="1"/>
  <c r="AN53" i="22"/>
  <c r="AN73" i="22"/>
  <c r="AN28" i="22"/>
  <c r="AN25" i="22"/>
  <c r="AO25" i="22" s="1"/>
  <c r="AO72" i="22" s="1"/>
  <c r="AO87" i="22" s="1"/>
  <c r="E133" i="22" s="1"/>
  <c r="AT81" i="2"/>
  <c r="AN12" i="22"/>
  <c r="AO12" i="22" s="1"/>
  <c r="AO59" i="22" s="1"/>
  <c r="AO88" i="22" s="1"/>
  <c r="E134" i="22" s="1"/>
  <c r="AT45" i="2"/>
  <c r="AN8" i="22"/>
  <c r="AO8" i="22" s="1"/>
  <c r="AO55" i="22" s="1"/>
  <c r="AO84" i="22" s="1"/>
  <c r="E130" i="22" s="1"/>
  <c r="AM89" i="15"/>
  <c r="AN99" i="15"/>
  <c r="AO74" i="15"/>
  <c r="AO99" i="15" s="1"/>
  <c r="AN93" i="15"/>
  <c r="AO68" i="15"/>
  <c r="AO93" i="15" s="1"/>
  <c r="AN64" i="15"/>
  <c r="AO53" i="15"/>
  <c r="AN94" i="15"/>
  <c r="AO69" i="15"/>
  <c r="AO94" i="15" s="1"/>
  <c r="AN100" i="15"/>
  <c r="AO75" i="15"/>
  <c r="AO100" i="15" s="1"/>
  <c r="AN9" i="15"/>
  <c r="AO9" i="15" s="1"/>
  <c r="AN76" i="15"/>
  <c r="AO76" i="15" s="1"/>
  <c r="AO101" i="15" s="1"/>
  <c r="AN71" i="15"/>
  <c r="AN70" i="15"/>
  <c r="AN54" i="15"/>
  <c r="AN14" i="15"/>
  <c r="AO14" i="15" s="1"/>
  <c r="AN75" i="22" l="1"/>
  <c r="AO28" i="22"/>
  <c r="AO75" i="22" s="1"/>
  <c r="AN55" i="22"/>
  <c r="AN59" i="22"/>
  <c r="AN72" i="22"/>
  <c r="AN82" i="22"/>
  <c r="AN14" i="22"/>
  <c r="AO14" i="22" s="1"/>
  <c r="AO61" i="22" s="1"/>
  <c r="AN63" i="15"/>
  <c r="AN96" i="15"/>
  <c r="AO71" i="15"/>
  <c r="AO96" i="15" s="1"/>
  <c r="AO54" i="15"/>
  <c r="AO63" i="15" s="1"/>
  <c r="AN95" i="15"/>
  <c r="AO70" i="15"/>
  <c r="AO95" i="15" s="1"/>
  <c r="AN77" i="15"/>
  <c r="AN101" i="15"/>
  <c r="AN15" i="15"/>
  <c r="AN34" i="15" s="1"/>
  <c r="AN72" i="15"/>
  <c r="AO72" i="15" s="1"/>
  <c r="AO97" i="15" s="1"/>
  <c r="AO90" i="22" l="1"/>
  <c r="E135" i="22" s="1"/>
  <c r="AN87" i="22"/>
  <c r="AN88" i="22"/>
  <c r="AN84" i="22"/>
  <c r="AN61" i="22"/>
  <c r="AN102" i="15"/>
  <c r="AO77" i="15"/>
  <c r="AO102" i="15" s="1"/>
  <c r="AO15" i="15"/>
  <c r="AO34" i="15" s="1"/>
  <c r="AN78" i="15"/>
  <c r="AN97" i="15"/>
  <c r="AN90" i="22" l="1"/>
  <c r="AN103" i="15"/>
  <c r="AO78" i="15"/>
  <c r="AO103" i="15" s="1"/>
  <c r="AN88" i="15"/>
  <c r="AN89" i="15" s="1"/>
  <c r="AN113" i="15" l="1"/>
  <c r="AN131" i="15"/>
  <c r="AO88" i="15"/>
  <c r="AO113" i="15" s="1"/>
  <c r="AN132" i="15" l="1"/>
  <c r="AO131" i="15"/>
  <c r="AO132" i="15" s="1"/>
  <c r="AN135" i="15"/>
  <c r="AO135" i="1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4" authorId="0" shapeId="0" xr:uid="{00000000-0006-0000-0000-000001000000}">
      <text>
        <r>
          <rPr>
            <sz val="11"/>
            <color indexed="16"/>
            <rFont val="Times New Roman"/>
            <family val="1"/>
          </rPr>
          <t>Organic traffic from ClubA</t>
        </r>
      </text>
    </comment>
    <comment ref="A5" authorId="0" shapeId="0" xr:uid="{00000000-0006-0000-0000-000002000000}">
      <text>
        <r>
          <rPr>
            <sz val="11"/>
            <color indexed="16"/>
            <rFont val="Times New Roman"/>
            <family val="1"/>
          </rPr>
          <t xml:space="preserve">Monthly email blasts to targeted opt-ins </t>
        </r>
      </text>
    </comment>
    <comment ref="A6" authorId="0" shapeId="0" xr:uid="{00000000-0006-0000-0000-000003000000}">
      <text>
        <r>
          <rPr>
            <sz val="11"/>
            <color indexed="16"/>
            <rFont val="Times New Roman"/>
            <family val="1"/>
          </rPr>
          <t>x% of Base invites 1 Tier2 each</t>
        </r>
      </text>
    </comment>
    <comment ref="A9" authorId="0" shapeId="0" xr:uid="{00000000-0006-0000-0000-000004000000}">
      <text>
        <r>
          <rPr>
            <sz val="11"/>
            <color indexed="16"/>
            <rFont val="Times New Roman"/>
            <family val="1"/>
          </rPr>
          <t>Viral invites/month per trusted Tier2 with invite privileges</t>
        </r>
      </text>
    </comment>
    <comment ref="E9" authorId="0" shapeId="0" xr:uid="{00000000-0006-0000-0000-000005000000}">
      <text>
        <r>
          <rPr>
            <sz val="11"/>
            <color indexed="16"/>
            <rFont val="Times New Roman"/>
            <family val="1"/>
          </rPr>
          <t xml:space="preserve">Viral invites per Trusted Tier2
</t>
        </r>
      </text>
    </comment>
    <comment ref="A10" authorId="0" shapeId="0" xr:uid="{00000000-0006-0000-0000-000006000000}">
      <text>
        <r>
          <rPr>
            <sz val="11"/>
            <color indexed="16"/>
            <rFont val="Times New Roman"/>
            <family val="1"/>
          </rPr>
          <t xml:space="preserve">x% of New Tier1  will Apply to be Tier2.
</t>
        </r>
      </text>
    </comment>
    <comment ref="A11" authorId="0" shapeId="0" xr:uid="{00000000-0006-0000-0000-000007000000}">
      <text>
        <r>
          <rPr>
            <sz val="11"/>
            <color indexed="16"/>
            <rFont val="Times New Roman"/>
            <family val="1"/>
          </rPr>
          <t>y% of Applicants will be approved as Tier2</t>
        </r>
      </text>
    </comment>
    <comment ref="A17" authorId="0" shapeId="0" xr:uid="{00000000-0006-0000-0000-000008000000}">
      <text>
        <r>
          <rPr>
            <sz val="11"/>
            <color indexed="16"/>
            <rFont val="Times New Roman"/>
            <family val="1"/>
          </rPr>
          <t>Existing/New ClubA Tier1 who Upgrade to Tier3</t>
        </r>
      </text>
    </comment>
    <comment ref="A18" authorId="0" shapeId="0" xr:uid="{00000000-0006-0000-0000-000009000000}">
      <text>
        <r>
          <rPr>
            <sz val="11"/>
            <color indexed="16"/>
            <rFont val="Times New Roman"/>
            <family val="1"/>
          </rPr>
          <t>Existing/New Tier2 who Upgrade to Tier3</t>
        </r>
      </text>
    </comment>
    <comment ref="A20" authorId="0" shapeId="0" xr:uid="{00000000-0006-0000-0000-00000A000000}">
      <text>
        <r>
          <rPr>
            <sz val="11"/>
            <color indexed="16"/>
            <rFont val="Times New Roman"/>
            <family val="1"/>
          </rPr>
          <t>% of Tier2 referring a Friend who upgrades to Tier3</t>
        </r>
      </text>
    </comment>
    <comment ref="A21" authorId="0" shapeId="0" xr:uid="{00000000-0006-0000-0000-00000B000000}">
      <text>
        <r>
          <rPr>
            <sz val="11"/>
            <color indexed="16"/>
            <rFont val="Times New Roman"/>
            <family val="1"/>
          </rPr>
          <t>Conversions via clicks bought from social media networks</t>
        </r>
      </text>
    </comment>
    <comment ref="A27" authorId="0" shapeId="0" xr:uid="{00000000-0006-0000-0000-00000C000000}">
      <text>
        <r>
          <rPr>
            <sz val="11"/>
            <color indexed="16"/>
            <rFont val="Times New Roman"/>
            <family val="1"/>
          </rPr>
          <t>New/Existing Tier1 who Upgrade to Tier4</t>
        </r>
      </text>
    </comment>
    <comment ref="A28" authorId="0" shapeId="0" xr:uid="{00000000-0006-0000-0000-00000D000000}">
      <text>
        <r>
          <rPr>
            <sz val="11"/>
            <color indexed="16"/>
            <rFont val="Times New Roman"/>
            <family val="1"/>
          </rPr>
          <t>New/Existing Tier2 who Upgrade to Tier4</t>
        </r>
      </text>
    </comment>
    <comment ref="A30" authorId="0" shapeId="0" xr:uid="{00000000-0006-0000-0000-00000E000000}">
      <text>
        <r>
          <rPr>
            <sz val="11"/>
            <color indexed="16"/>
            <rFont val="Times New Roman"/>
            <family val="1"/>
          </rPr>
          <t>% of  Tier2 referring a Friend who upgrades to  Tier4</t>
        </r>
      </text>
    </comment>
    <comment ref="A42" authorId="0" shapeId="0" xr:uid="{00000000-0006-0000-0000-00000F000000}">
      <text>
        <r>
          <rPr>
            <sz val="11"/>
            <color indexed="16"/>
            <rFont val="Times New Roman"/>
            <family val="1"/>
          </rPr>
          <t>Organic traffic from ClubB</t>
        </r>
      </text>
    </comment>
    <comment ref="J42" authorId="0" shapeId="0" xr:uid="{00000000-0006-0000-0000-000010000000}">
      <text>
        <r>
          <rPr>
            <sz val="11"/>
            <color indexed="16"/>
            <rFont val="Times New Roman"/>
            <family val="1"/>
          </rPr>
          <t>Traffic assumes monthly email marketing campaigns stimulate one site visit per email recipient on average</t>
        </r>
      </text>
    </comment>
    <comment ref="A43" authorId="0" shapeId="0" xr:uid="{00000000-0006-0000-0000-000011000000}">
      <text>
        <r>
          <rPr>
            <sz val="11"/>
            <color indexed="16"/>
            <rFont val="Times New Roman"/>
            <family val="1"/>
          </rPr>
          <t xml:space="preserve">Monthly email blasts to targeted opt-ins </t>
        </r>
      </text>
    </comment>
    <comment ref="A44" authorId="0" shapeId="0" xr:uid="{00000000-0006-0000-0000-000012000000}">
      <text>
        <r>
          <rPr>
            <sz val="11"/>
            <color indexed="16"/>
            <rFont val="Times New Roman"/>
            <family val="1"/>
          </rPr>
          <t>x% of Base invites 1 Tier2 each</t>
        </r>
      </text>
    </comment>
    <comment ref="A46" authorId="0" shapeId="0" xr:uid="{00000000-0006-0000-0000-000013000000}">
      <text>
        <r>
          <rPr>
            <sz val="11"/>
            <color indexed="16"/>
            <rFont val="Times New Roman"/>
            <family val="1"/>
          </rPr>
          <t>Existing/New ClubA Tier1 who Apply as ClubB Member, automatically becoming ClubB Tier1</t>
        </r>
      </text>
    </comment>
    <comment ref="A47" authorId="0" shapeId="0" xr:uid="{00000000-0006-0000-0000-000014000000}">
      <text>
        <r>
          <rPr>
            <sz val="11"/>
            <color indexed="16"/>
            <rFont val="Times New Roman"/>
            <family val="1"/>
          </rPr>
          <t>Existing/New ClubA Tier2 who Apply as ClubB Tier2 automatically becoming ClubB Tier1</t>
        </r>
      </text>
    </comment>
    <comment ref="A53" authorId="0" shapeId="0" xr:uid="{00000000-0006-0000-0000-000015000000}">
      <text>
        <r>
          <rPr>
            <sz val="11"/>
            <color indexed="16"/>
            <rFont val="Times New Roman"/>
            <family val="1"/>
          </rPr>
          <t>From ClubA Tiers 1&amp;2 Applicants who became ClubB Tier1 that month</t>
        </r>
      </text>
    </comment>
    <comment ref="A54" authorId="0" shapeId="0" xr:uid="{00000000-0006-0000-0000-000016000000}">
      <text>
        <r>
          <rPr>
            <sz val="11"/>
            <color indexed="16"/>
            <rFont val="Times New Roman"/>
            <family val="1"/>
          </rPr>
          <t>Conversions via clicks bought from social media networks</t>
        </r>
      </text>
    </comment>
    <comment ref="A62" authorId="0" shapeId="0" xr:uid="{00000000-0006-0000-0000-000017000000}">
      <text>
        <r>
          <rPr>
            <sz val="11"/>
            <color indexed="16"/>
            <rFont val="Times New Roman"/>
            <family val="1"/>
          </rPr>
          <t>New &amp; Existing ClubA Tier1 who Upgrade to ClubB Tier3</t>
        </r>
      </text>
    </comment>
    <comment ref="A63" authorId="0" shapeId="0" xr:uid="{00000000-0006-0000-0000-000018000000}">
      <text>
        <r>
          <rPr>
            <sz val="11"/>
            <color indexed="16"/>
            <rFont val="Times New Roman"/>
            <family val="1"/>
          </rPr>
          <t>New &amp; Existing ClubA Tier2 who Upgrade to ClubB Tier3</t>
        </r>
      </text>
    </comment>
    <comment ref="A65" authorId="0" shapeId="0" xr:uid="{00000000-0006-0000-0000-000019000000}">
      <text>
        <r>
          <rPr>
            <sz val="11"/>
            <color indexed="16"/>
            <rFont val="Times New Roman"/>
            <family val="1"/>
          </rPr>
          <t>x% of ClubA Tier2 each invite 1 person to become ClubB Tier2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3" authorId="0" shapeId="0" xr:uid="{00000000-0006-0000-0200-000001000000}">
      <text>
        <r>
          <rPr>
            <sz val="11"/>
            <color indexed="16"/>
            <rFont val="Times New Roman"/>
            <family val="1"/>
          </rPr>
          <t>Percent of ClubA Tier2  attending monthly Dinners</t>
        </r>
      </text>
    </comment>
    <comment ref="A10" authorId="0" shapeId="0" xr:uid="{00000000-0006-0000-0200-000002000000}">
      <text>
        <r>
          <rPr>
            <sz val="11"/>
            <color indexed="16"/>
            <rFont val="Times New Roman"/>
            <family val="1"/>
          </rPr>
          <t xml:space="preserve">Percent of ClubA Tier2 attending monthly Parties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B46" authorId="0" shapeId="0" xr:uid="{00000000-0006-0000-0800-000001000000}">
      <text>
        <r>
          <rPr>
            <sz val="11"/>
            <color indexed="16"/>
            <rFont val="Times New Roman"/>
            <family val="1"/>
          </rPr>
          <t>Because membership is not mutually exclusive, but rather, overlaps between Privy and Soc8, this TOTAL probably needs further vetting.  Ultimately, it should reflect total unique heads across both Privy + Soc8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9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A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B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C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D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Beber</author>
  </authors>
  <commentList>
    <comment ref="A1" authorId="0" shapeId="0" xr:uid="{00000000-0006-0000-0E00-000001000000}">
      <text>
        <r>
          <rPr>
            <sz val="11"/>
            <color indexed="16"/>
            <rFont val="Times New Roman"/>
            <family val="1"/>
          </rPr>
          <t>Note: Change color-coded cells ONLY.  Non-shaded cells are calculated for you.
Also, do not delete any rows or columns; they are referenced on the P&amp;L tab.</t>
        </r>
      </text>
    </comment>
  </commentList>
</comments>
</file>

<file path=xl/sharedStrings.xml><?xml version="1.0" encoding="utf-8"?>
<sst xmlns="http://schemas.openxmlformats.org/spreadsheetml/2006/main" count="966" uniqueCount="389">
  <si>
    <t>YEAR 1</t>
  </si>
  <si>
    <t>YEAR 2</t>
  </si>
  <si>
    <t>YEAR 3</t>
  </si>
  <si>
    <t>New</t>
  </si>
  <si>
    <t>Viral Invites</t>
  </si>
  <si>
    <t>Applicants</t>
  </si>
  <si>
    <t>Invite- Mgmt.</t>
  </si>
  <si>
    <t>Invite- Advis.</t>
  </si>
  <si>
    <t>Total New</t>
  </si>
  <si>
    <t>(Churn)</t>
  </si>
  <si>
    <t>1st Mo.</t>
  </si>
  <si>
    <t>Period Growth %</t>
  </si>
  <si>
    <t>Net Added Users</t>
  </si>
  <si>
    <t>T=0</t>
  </si>
  <si>
    <t>Apprv'd New Gst.</t>
  </si>
  <si>
    <r>
      <rPr>
        <sz val="11"/>
        <rFont val="Calibri"/>
        <family val="2"/>
        <scheme val="minor"/>
      </rPr>
      <t xml:space="preserve">Total, </t>
    </r>
    <r>
      <rPr>
        <sz val="11"/>
        <color rgb="FFFF0000"/>
        <rFont val="Calibri"/>
        <family val="2"/>
        <scheme val="minor"/>
      </rPr>
      <t>(Churn)</t>
    </r>
  </si>
  <si>
    <r>
      <t>(Churn)</t>
    </r>
    <r>
      <rPr>
        <sz val="11"/>
        <rFont val="Calibri"/>
        <family val="2"/>
        <scheme val="minor"/>
      </rPr>
      <t>, Y1's New</t>
    </r>
  </si>
  <si>
    <r>
      <t>(Churn)</t>
    </r>
    <r>
      <rPr>
        <sz val="11"/>
        <rFont val="Calibri"/>
        <family val="2"/>
        <scheme val="minor"/>
      </rPr>
      <t>, Y2's New</t>
    </r>
  </si>
  <si>
    <r>
      <t>(Churn)</t>
    </r>
    <r>
      <rPr>
        <u/>
        <sz val="11"/>
        <rFont val="Calibri"/>
        <family val="2"/>
        <scheme val="minor"/>
      </rPr>
      <t>, Y3's New</t>
    </r>
  </si>
  <si>
    <t>Avg Tenure, Churned (Mos)</t>
  </si>
  <si>
    <r>
      <t>Average Churn</t>
    </r>
    <r>
      <rPr>
        <sz val="11"/>
        <color rgb="FFFF0000"/>
        <rFont val="Calibri"/>
        <family val="2"/>
        <scheme val="minor"/>
      </rPr>
      <t xml:space="preserve"> (%)</t>
    </r>
  </si>
  <si>
    <t>Email</t>
  </si>
  <si>
    <t>Organic</t>
  </si>
  <si>
    <t>Email Mkg</t>
  </si>
  <si>
    <t>Viral</t>
  </si>
  <si>
    <t>Exist'g</t>
  </si>
  <si>
    <t>w/invite privileges</t>
  </si>
  <si>
    <t>Paid Advertising</t>
  </si>
  <si>
    <t>Clicks</t>
  </si>
  <si>
    <t>Google</t>
  </si>
  <si>
    <t>Facebook</t>
  </si>
  <si>
    <t>Conv%</t>
  </si>
  <si>
    <t>Viral Factors</t>
  </si>
  <si>
    <t>Avg. Subscription Length</t>
  </si>
  <si>
    <t>Monthly Subscription Cost</t>
  </si>
  <si>
    <t>Initiation Fee</t>
  </si>
  <si>
    <t>Initiation Fees</t>
  </si>
  <si>
    <t>New Users</t>
  </si>
  <si>
    <t>Total User Base</t>
  </si>
  <si>
    <t>Monthly Dues</t>
  </si>
  <si>
    <t>Total Monthly Dues</t>
  </si>
  <si>
    <t>Yr.1 Starts</t>
  </si>
  <si>
    <t>Yr.2 Starts</t>
  </si>
  <si>
    <t>Yr.3 Starts</t>
  </si>
  <si>
    <t>Filter/(Ch)</t>
  </si>
  <si>
    <t>USERS</t>
  </si>
  <si>
    <t>REVENUE- SUBSCRIPTIONS</t>
  </si>
  <si>
    <t>TOTAL SUBSCR. REV.</t>
  </si>
  <si>
    <t>Price/Head</t>
  </si>
  <si>
    <t>Locations</t>
  </si>
  <si>
    <t>Events/Mo.</t>
  </si>
  <si>
    <t>Attendees</t>
  </si>
  <si>
    <t>% Attending</t>
  </si>
  <si>
    <t>REVENUE- EVENTS</t>
  </si>
  <si>
    <t>DINNERS</t>
  </si>
  <si>
    <t>PARTIES</t>
  </si>
  <si>
    <t>Event Type 3</t>
  </si>
  <si>
    <t>EVENT TYPE 3</t>
  </si>
  <si>
    <t>Event Type 4</t>
  </si>
  <si>
    <t>EVENT TYPE 4</t>
  </si>
  <si>
    <t>TOTAL EVENT REV</t>
  </si>
  <si>
    <t>REVENUE- ADs</t>
  </si>
  <si>
    <t>Sponsored Banner</t>
  </si>
  <si>
    <t>SPON. BANNERS</t>
  </si>
  <si>
    <t>BANNERS</t>
  </si>
  <si>
    <t>Immersive Pkg.</t>
  </si>
  <si>
    <t>TOTAL, Banners</t>
  </si>
  <si>
    <t>Discount %</t>
  </si>
  <si>
    <t>CPM</t>
  </si>
  <si>
    <t>Page Views/Mo.</t>
  </si>
  <si>
    <t>Campaigns/Mo.</t>
  </si>
  <si>
    <t>CTR</t>
  </si>
  <si>
    <t>TOTAL, Sp. Ban.</t>
  </si>
  <si>
    <t>TOTAL, SEM</t>
  </si>
  <si>
    <t>TOTAL AD REV</t>
  </si>
  <si>
    <t>PPC</t>
  </si>
  <si>
    <t>Impressions/Day</t>
  </si>
  <si>
    <t>Impressions (k)</t>
  </si>
  <si>
    <t># Packages/Mo.</t>
  </si>
  <si>
    <t>Spots/Mo./Pkg</t>
  </si>
  <si>
    <t>SEM Publishing</t>
  </si>
  <si>
    <t>Inventory</t>
  </si>
  <si>
    <t xml:space="preserve">           New            </t>
  </si>
  <si>
    <t xml:space="preserve">           Paid Clicks            </t>
  </si>
  <si>
    <t>START MO.</t>
  </si>
  <si>
    <t>logan1</t>
  </si>
  <si>
    <t>CEO</t>
  </si>
  <si>
    <t>Additional 1</t>
  </si>
  <si>
    <t>Additional 2</t>
  </si>
  <si>
    <t>Additional 3</t>
  </si>
  <si>
    <t>Additional 4</t>
  </si>
  <si>
    <t>Additional 5</t>
  </si>
  <si>
    <t>Additional 6</t>
  </si>
  <si>
    <t>Additional 7</t>
  </si>
  <si>
    <t>Additional 8</t>
  </si>
  <si>
    <t>Additional 9</t>
  </si>
  <si>
    <t>Additional 10</t>
  </si>
  <si>
    <t>Additional 11</t>
  </si>
  <si>
    <t>Additional 12</t>
  </si>
  <si>
    <t>Additional 13</t>
  </si>
  <si>
    <t>Additional 14</t>
  </si>
  <si>
    <t>Additional 15</t>
  </si>
  <si>
    <t>Additional 16</t>
  </si>
  <si>
    <t>Additional 17</t>
  </si>
  <si>
    <t>Additional 18</t>
  </si>
  <si>
    <t>Additional 19</t>
  </si>
  <si>
    <t>Additional 20</t>
  </si>
  <si>
    <t>Additional 21</t>
  </si>
  <si>
    <t>Additional 22</t>
  </si>
  <si>
    <t>Additional 23</t>
  </si>
  <si>
    <t>Additional 24</t>
  </si>
  <si>
    <t>Additional 25</t>
  </si>
  <si>
    <t>Total Salary, Planned Positions</t>
  </si>
  <si>
    <t>TOTAL SALARY, ALL POSITIONS</t>
  </si>
  <si>
    <t>Ann. Raise</t>
  </si>
  <si>
    <t>Creative Director</t>
  </si>
  <si>
    <t>Ann. Incr.</t>
  </si>
  <si>
    <t>OPERATING EXPENSE</t>
  </si>
  <si>
    <t>Technology</t>
  </si>
  <si>
    <t>Domain GoDaddy</t>
  </si>
  <si>
    <t>Other1</t>
  </si>
  <si>
    <t>Other2</t>
  </si>
  <si>
    <t>Other3</t>
  </si>
  <si>
    <t>Other4</t>
  </si>
  <si>
    <t>Other5</t>
  </si>
  <si>
    <t>Total, Technology</t>
  </si>
  <si>
    <t>Marketing</t>
  </si>
  <si>
    <t>Total, Marketing</t>
  </si>
  <si>
    <t>Travel &amp; Ent.</t>
  </si>
  <si>
    <t>Total, Travel &amp; Ent.</t>
  </si>
  <si>
    <t>#/Yr</t>
  </si>
  <si>
    <t>$/</t>
  </si>
  <si>
    <t>Planned Positions</t>
  </si>
  <si>
    <t>Total Salary, Potential Positions</t>
  </si>
  <si>
    <t>Potential Positions</t>
  </si>
  <si>
    <t>Description</t>
  </si>
  <si>
    <t>Position</t>
  </si>
  <si>
    <t>Bounty</t>
  </si>
  <si>
    <t>Referral Bounty</t>
  </si>
  <si>
    <t>Bounty Fees</t>
  </si>
  <si>
    <t>% Referred</t>
  </si>
  <si>
    <t>Concierge Fees</t>
  </si>
  <si>
    <t>Concierge Cost</t>
  </si>
  <si>
    <t>Per Head</t>
  </si>
  <si>
    <t>Total Bounty Fees</t>
  </si>
  <si>
    <t>Total Concierge Fees</t>
  </si>
  <si>
    <t>COST OF GOODS SOLD</t>
  </si>
  <si>
    <t>SALARY</t>
  </si>
  <si>
    <t>REVENUE</t>
  </si>
  <si>
    <t>Subscription</t>
  </si>
  <si>
    <t>TOTAL, SUBSCRIPTION</t>
  </si>
  <si>
    <t>Event</t>
  </si>
  <si>
    <t>Dinners</t>
  </si>
  <si>
    <t>Parties</t>
  </si>
  <si>
    <t>TOTAL, EVENT</t>
  </si>
  <si>
    <t>TOTAL, Dinners</t>
  </si>
  <si>
    <t>Total, Parties</t>
  </si>
  <si>
    <t>Total, Event Type 3</t>
  </si>
  <si>
    <t>Total, Event Type 4</t>
  </si>
  <si>
    <t>Advertising</t>
  </si>
  <si>
    <t>Sponsored Banners</t>
  </si>
  <si>
    <t>Banners</t>
  </si>
  <si>
    <t>TOTAL, ADVERTISING</t>
  </si>
  <si>
    <t>TOTAL, REVENUE</t>
  </si>
  <si>
    <t>COST OF GOODS</t>
  </si>
  <si>
    <t>TOTAL, COST OF GOODS</t>
  </si>
  <si>
    <t>Concierge</t>
  </si>
  <si>
    <t>check</t>
  </si>
  <si>
    <t>GROSS MARGIN</t>
  </si>
  <si>
    <t>Total, Events</t>
  </si>
  <si>
    <t>TOTAL, GROSS MARGIN</t>
  </si>
  <si>
    <t>EVENTS</t>
  </si>
  <si>
    <t>TOTAL COGS, EVENTS</t>
  </si>
  <si>
    <t>Per Attendee</t>
  </si>
  <si>
    <t>Per Event</t>
  </si>
  <si>
    <t>TOTAL COGS</t>
  </si>
  <si>
    <t>TOTAL, EVENTS</t>
  </si>
  <si>
    <t>Total, Bounty</t>
  </si>
  <si>
    <t>Total, Concierge</t>
  </si>
  <si>
    <t>Total, Advertising</t>
  </si>
  <si>
    <t>TOTAL COGS, Subscription</t>
  </si>
  <si>
    <t>Total, Subscription</t>
  </si>
  <si>
    <t>GROSS MARGIN %</t>
  </si>
  <si>
    <t>TOTAL, GROSS MARGIN %</t>
  </si>
  <si>
    <t>TOTAL OVERHEAD</t>
  </si>
  <si>
    <t>OVERHEAD</t>
  </si>
  <si>
    <t>Fixed Expenses</t>
  </si>
  <si>
    <t>Total, Fixed Expenses</t>
  </si>
  <si>
    <t>Salary</t>
  </si>
  <si>
    <t>Benefits Load</t>
  </si>
  <si>
    <t>Travel &amp; Entertainment</t>
  </si>
  <si>
    <t>TOTAL, OPERATING EXPENSE</t>
  </si>
  <si>
    <t>EBITDA</t>
  </si>
  <si>
    <t>EBITDA %</t>
  </si>
  <si>
    <t>INCOME STATEMENT</t>
  </si>
  <si>
    <t>Outside Funding</t>
  </si>
  <si>
    <t>Cash Position</t>
  </si>
  <si>
    <t>T=0 throughout is number of starting heads in Month 0</t>
  </si>
  <si>
    <t>1st Month throughout is the starting month # for the stream</t>
  </si>
  <si>
    <t>Organic: Filter/Churn is % of Organic Traffic signing up</t>
  </si>
  <si>
    <t>Email Mkg: Filter/Churn is % of emails signing up</t>
  </si>
  <si>
    <t>Advisory board, respectively, both adjustable each Calendar Year</t>
  </si>
  <si>
    <t>adjustable each Calendar Year</t>
  </si>
  <si>
    <t>Also adjustable by traffic source where PPC ads are placed (Google, Facebook)</t>
  </si>
  <si>
    <t>Average Churn (%)</t>
  </si>
  <si>
    <t>Average number of months delay before (Average Churn %) falls out</t>
  </si>
  <si>
    <t>Generally, you will use one or the other, but not both, of these controls</t>
  </si>
  <si>
    <t>i.e. you'll either assume a percentage falling out each month, or an average term before 100% fall out</t>
  </si>
  <si>
    <t>Descriptions of Dashboard Controls, by Network &amp; Tier</t>
  </si>
  <si>
    <t>Mo. Base $k</t>
  </si>
  <si>
    <t>$k/Mo</t>
  </si>
  <si>
    <t>Cost of Goods Sold</t>
  </si>
  <si>
    <t>Gross Margin</t>
  </si>
  <si>
    <t>Gross Margin %</t>
  </si>
  <si>
    <t>Operating Expense</t>
  </si>
  <si>
    <t>Travel &amp; Ent</t>
  </si>
  <si>
    <t>Revenue</t>
  </si>
  <si>
    <t>OTHER CHANNEL 1</t>
  </si>
  <si>
    <t>Total, OpEx</t>
  </si>
  <si>
    <t>EBITDA Contribution</t>
  </si>
  <si>
    <t>EBITDA Contrib. %</t>
  </si>
  <si>
    <t>OTHER CHANNEL 2</t>
  </si>
  <si>
    <t>OTHER CHANNEL 3</t>
  </si>
  <si>
    <t>OTHER CHANNEL 6</t>
  </si>
  <si>
    <t>OTHER CHANNEL 5</t>
  </si>
  <si>
    <t>OTHER CHANNEL 4</t>
  </si>
  <si>
    <t>TOTAL, Other Channel 1</t>
  </si>
  <si>
    <t>TOTAL, Other Channel 2</t>
  </si>
  <si>
    <t>TOTAL, Other Channel 3</t>
  </si>
  <si>
    <t>TOTAL, Other Channel 4</t>
  </si>
  <si>
    <t>TOTAL, Other Channel 5</t>
  </si>
  <si>
    <t>TOTAL, Other Channel 6</t>
  </si>
  <si>
    <t>ANALYSIS</t>
  </si>
  <si>
    <t>TOTAL</t>
  </si>
  <si>
    <t>Subscr.</t>
  </si>
  <si>
    <t>Subcr.</t>
  </si>
  <si>
    <t>All</t>
  </si>
  <si>
    <t>Invites/Mgt &amp; Adv</t>
  </si>
  <si>
    <t>Event Attendees</t>
  </si>
  <si>
    <t>Revenue, Total</t>
  </si>
  <si>
    <t>COGS, Total</t>
  </si>
  <si>
    <t>Acquisitions, Total</t>
  </si>
  <si>
    <t>Oper. Margin/Acquisition</t>
  </si>
  <si>
    <t>Overall, Subscription</t>
  </si>
  <si>
    <t>Overall, Event</t>
  </si>
  <si>
    <t>Year 1</t>
  </si>
  <si>
    <t>Year 2</t>
  </si>
  <si>
    <t>Year 3</t>
  </si>
  <si>
    <t>OVERALL</t>
  </si>
  <si>
    <t>Indirect Costs</t>
  </si>
  <si>
    <t>Total Indirect</t>
  </si>
  <si>
    <t>Subscription Marketing</t>
  </si>
  <si>
    <t>Cost/Acqu. (Direct+Indirect)</t>
  </si>
  <si>
    <t>Churn</t>
  </si>
  <si>
    <t>Overall</t>
  </si>
  <si>
    <t>Annual Churn Rate</t>
  </si>
  <si>
    <t>Customer Lifetime (years)</t>
  </si>
  <si>
    <t>LTV</t>
  </si>
  <si>
    <t>Per Acquisition</t>
  </si>
  <si>
    <t>Revenue per Acquisition</t>
  </si>
  <si>
    <t>Yr1-3 is M/M growth of this metric, adjustable each Calendar Year</t>
  </si>
  <si>
    <t>ClubA</t>
  </si>
  <si>
    <t>ClubA Tier1</t>
  </si>
  <si>
    <t>ClubA Tier2</t>
  </si>
  <si>
    <t xml:space="preserve"> → Tier2 / % User Base</t>
  </si>
  <si>
    <t>Tier1 → Tier2 Appl.</t>
  </si>
  <si>
    <t>Tier1 → Tier2 Apprv.</t>
  </si>
  <si>
    <t xml:space="preserve"> → Tier2 Mgmt Invite</t>
  </si>
  <si>
    <t xml:space="preserve"> → Tier2 Advis. Invite</t>
  </si>
  <si>
    <t>ClubA Tier3</t>
  </si>
  <si>
    <t>Tier1 → Tier3</t>
  </si>
  <si>
    <t>Tier2 → Tier3</t>
  </si>
  <si>
    <t>Referring Tier2s:</t>
  </si>
  <si>
    <t>Viral Tier2 Referrals</t>
  </si>
  <si>
    <t>ClubA Tier4</t>
  </si>
  <si>
    <t>Tier1 → Tier4</t>
  </si>
  <si>
    <t>Tier2 → Tier4</t>
  </si>
  <si>
    <t>Tier1</t>
  </si>
  <si>
    <t>TOTAL, Tier1</t>
  </si>
  <si>
    <t>Tier2</t>
  </si>
  <si>
    <t>TOTAL, Tier2s</t>
  </si>
  <si>
    <t>Tier3</t>
  </si>
  <si>
    <t>Tier1 Conversion</t>
  </si>
  <si>
    <t>Tier2 Convers'n</t>
  </si>
  <si>
    <t>Viral Tier2 Refers</t>
  </si>
  <si>
    <t>TOTAL, Tier3</t>
  </si>
  <si>
    <t>Tier4</t>
  </si>
  <si>
    <t>TOTAL, Tier4</t>
  </si>
  <si>
    <t>TOTAL ClubA USERS</t>
  </si>
  <si>
    <t>Viral: Filter/Churn is % of ending balance Tier1s signing up new Tier1s</t>
  </si>
  <si>
    <t xml:space="preserve"> → Tier2 / % User Base (Viral) Filter/Churn is number of Invites extended by prior month's ending Tier2 balance</t>
  </si>
  <si>
    <t>Yr1-3 is percentage of Tier2s allowed to extend such invites, adjustable each Calendar Year</t>
  </si>
  <si>
    <t>Yr1-3 is a double filter: % of New Tier1s that month who apply for Tier2ship, adjustable each Calendar Year</t>
  </si>
  <si>
    <t>and % of such applicants who are approved for Tier2ship, adjustable each Calendar Year</t>
  </si>
  <si>
    <t xml:space="preserve">Yr1-3 for each is actual number of Tier2 invitees by Management and </t>
  </si>
  <si>
    <t>New is percent of New Tier1s and Tier2s each month joining Tier3, both adjustable each Calendar Year</t>
  </si>
  <si>
    <t>Conv% is montly percent of Montly Paid Clicks (itself adjustable each Calendar year) who join Tier3</t>
  </si>
  <si>
    <t>Percent of prior month's ending Tier4 who fall out each month, adjustable each Calendar Year</t>
  </si>
  <si>
    <t>New is percent of New Tier1s and Tier2s each month joining Tier4, both adjustable each Calendar Year</t>
  </si>
  <si>
    <t>Tier1:</t>
  </si>
  <si>
    <t>Tier2:</t>
  </si>
  <si>
    <t>Existing is percent of Tier1s and Tier2s existing at the first month of measurement, who will join Tier3</t>
  </si>
  <si>
    <t>Percent each Calendar Year of new Tier3 referred by month's ending total Tier2s, who will join Tier3</t>
  </si>
  <si>
    <t>Existing is percent of Tier1s and Tier2s existing at the first month of measurement, who will join Tier4</t>
  </si>
  <si>
    <t>Percent each Calendar Year of new Tier4 referred by month's ending total Tier2s, adjustable each Calendar Year</t>
  </si>
  <si>
    <t>ClubB</t>
  </si>
  <si>
    <t>TOTAL ClubB USERS</t>
  </si>
  <si>
    <t>ClubB Tier1</t>
  </si>
  <si>
    <t>Tier1               Traffic:</t>
  </si>
  <si>
    <t>See ClubA Tier1 Organic (Yr1-3 is similar M/M growth)</t>
  </si>
  <si>
    <t>See ClubA Tier1 Email Marketing (Yr1-3 is similar M/M growth)</t>
  </si>
  <si>
    <t>See ClubA Tier1 Viral Factors (Yr1-3 is similar M/M growth)</t>
  </si>
  <si>
    <t>ClubA Tier1 → App ClubB</t>
  </si>
  <si>
    <t>ClubA Tier1 Apply</t>
  </si>
  <si>
    <t>TOTAL Tier1s</t>
  </si>
  <si>
    <t>ClubB Tier1 Approvals</t>
  </si>
  <si>
    <t>ClubA Tier1 Conv.</t>
  </si>
  <si>
    <t>ClubA Tier2 → App ClubB</t>
  </si>
  <si>
    <t>See ClubA Tier2 Management Invitations</t>
  </si>
  <si>
    <t>See ClubA Tier2 Advisory Board Invitations</t>
  </si>
  <si>
    <t>ClubB Tier2</t>
  </si>
  <si>
    <t>Yr1-3 is percentage of (Sum of ClubB Tier1+Tier2) Applicants receiving approval to become ClubB Tier2s), adjustable each Calendar Year</t>
  </si>
  <si>
    <t>Percentage falling out of New ClubB Tier2s (see Avg Tenure below)</t>
  </si>
  <si>
    <t>The percent of existing (i.e. ending balance of prior month's) ClubA Tier1s/Tier2s, and</t>
  </si>
  <si>
    <t>See Churn metrics for ClubB Tier2s</t>
  </si>
  <si>
    <t>ClubA Tier2 Conv.</t>
  </si>
  <si>
    <t>ClubB Tier3</t>
  </si>
  <si>
    <t>new (i.e. that month's) ClubA Tier1s/Tier2s becoming ClubB Tier3, adjustable each Calendar Year</t>
  </si>
  <si>
    <t>Percent each Calendar Year of new ClubB Tier3 referred by month's ending total ClubA Tier2s, adjustable each Calendar Year</t>
  </si>
  <si>
    <t>ClubA Tier2 Apply</t>
  </si>
  <si>
    <t>See ClubA Tier3 Tier1 Applicant Conversion</t>
  </si>
  <si>
    <t>See ClubA Tier3 Tier2 Applicant Conversion</t>
  </si>
  <si>
    <t>See ClubA Tier3 Paid Advertising</t>
  </si>
  <si>
    <t>Viral Tier2 Refl's</t>
  </si>
  <si>
    <t>ClubA Tier1 → Tier3</t>
  </si>
  <si>
    <t>ClubA Tier2 → Tier3</t>
  </si>
  <si>
    <t>Total Rev, ClubA Tier3</t>
  </si>
  <si>
    <t>Total Revenue, Tier1</t>
  </si>
  <si>
    <t>Total Rev, Tier2</t>
  </si>
  <si>
    <t>Total Revenue, Tier4</t>
  </si>
  <si>
    <t>Total Revenue, Tier3</t>
  </si>
  <si>
    <t>ClubA Dinners</t>
  </si>
  <si>
    <t>ClubA Parties</t>
  </si>
  <si>
    <t>ClubA Subscription</t>
  </si>
  <si>
    <t>Total, ClubA Subscription</t>
  </si>
  <si>
    <t>ClubB Subscription</t>
  </si>
  <si>
    <t>Total, ClubB Subscription</t>
  </si>
  <si>
    <t>Developer 1</t>
  </si>
  <si>
    <t>Developer 2</t>
  </si>
  <si>
    <t>Front End</t>
  </si>
  <si>
    <t>Back End</t>
  </si>
  <si>
    <t>iOS</t>
  </si>
  <si>
    <t>Android</t>
  </si>
  <si>
    <t>Admin1</t>
  </si>
  <si>
    <t>Admin2</t>
  </si>
  <si>
    <t>Designer</t>
  </si>
  <si>
    <t>Administrator</t>
  </si>
  <si>
    <t>Analyst</t>
  </si>
  <si>
    <t>Engineering</t>
  </si>
  <si>
    <t>Customer Service 2</t>
  </si>
  <si>
    <t>Customer Service 1</t>
  </si>
  <si>
    <t>Sales</t>
  </si>
  <si>
    <t>Server 1</t>
  </si>
  <si>
    <t>Server 2</t>
  </si>
  <si>
    <t>Hosting</t>
  </si>
  <si>
    <t>Domain</t>
  </si>
  <si>
    <t>Project Management</t>
  </si>
  <si>
    <t>Q/A 1</t>
  </si>
  <si>
    <t>Q/A 2</t>
  </si>
  <si>
    <t>HTML5</t>
  </si>
  <si>
    <t>Java</t>
  </si>
  <si>
    <t>Social Media</t>
  </si>
  <si>
    <t>CRM</t>
  </si>
  <si>
    <t>SEO</t>
  </si>
  <si>
    <t>Promotional</t>
  </si>
  <si>
    <t>Air</t>
  </si>
  <si>
    <t>Car Rental</t>
  </si>
  <si>
    <t>Hotel</t>
  </si>
  <si>
    <t>Meals</t>
  </si>
  <si>
    <t>Lease</t>
  </si>
  <si>
    <t>Legal 1</t>
  </si>
  <si>
    <t>Legal 2</t>
  </si>
  <si>
    <t>Accounting</t>
  </si>
  <si>
    <t>Insurance</t>
  </si>
  <si>
    <t>Professional Services</t>
  </si>
  <si>
    <t>Wireless</t>
  </si>
  <si>
    <t>Total, ClubA</t>
  </si>
  <si>
    <t>Total, ClubB</t>
  </si>
  <si>
    <t>Tier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</si>
</sst>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Month&quot;\ General"/>
    <numFmt numFmtId="165" formatCode="0.0%"/>
    <numFmt numFmtId="166" formatCode="#,##0.0%;[Red]\(#,##0.0%\)"/>
    <numFmt numFmtId="167" formatCode="&quot;Yr&quot;\ General"/>
    <numFmt numFmtId="168" formatCode="#,##0%;[Red]\(#,##0%\)"/>
    <numFmt numFmtId="169" formatCode="#,##0.0\x"/>
    <numFmt numFmtId="170" formatCode="#,##0.00%;[Red]\(#,##0.00%\)"/>
    <numFmt numFmtId="171" formatCode="&quot;$&quot;#,##0.0_);[Red]\(&quot;$&quot;#,##0.0\)"/>
    <numFmt numFmtId="172" formatCode="0.00000"/>
    <numFmt numFmtId="173" formatCode="#,##0.0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Arial"/>
      <family val="2"/>
    </font>
    <font>
      <u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3F3F76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rgb="FFFF0000"/>
      <name val="Calibri"/>
      <family val="2"/>
      <scheme val="minor"/>
    </font>
    <font>
      <sz val="11"/>
      <color indexed="16"/>
      <name val="Times New Roman"/>
      <family val="1"/>
    </font>
    <font>
      <sz val="11"/>
      <color rgb="FF000066"/>
      <name val="Calibri"/>
      <family val="2"/>
      <scheme val="minor"/>
    </font>
    <font>
      <b/>
      <sz val="11"/>
      <color rgb="FF000066"/>
      <name val="Calibri"/>
      <family val="2"/>
      <scheme val="minor"/>
    </font>
    <font>
      <b/>
      <i/>
      <u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color theme="6" tint="-0.249977111117893"/>
      <name val="Calibri"/>
      <family val="2"/>
      <scheme val="minor"/>
    </font>
    <font>
      <u/>
      <sz val="11"/>
      <color rgb="FF000066"/>
      <name val="Calibri"/>
      <family val="2"/>
      <scheme val="minor"/>
    </font>
    <font>
      <b/>
      <sz val="11"/>
      <color rgb="FF003300"/>
      <name val="Calibri"/>
      <family val="2"/>
      <scheme val="minor"/>
    </font>
    <font>
      <i/>
      <sz val="11"/>
      <color rgb="FF008000"/>
      <name val="Calibri"/>
      <family val="2"/>
      <scheme val="minor"/>
    </font>
    <font>
      <b/>
      <i/>
      <sz val="11"/>
      <color rgb="FF008000"/>
      <name val="Calibri"/>
      <family val="2"/>
      <scheme val="minor"/>
    </font>
    <font>
      <b/>
      <i/>
      <sz val="11"/>
      <color rgb="FF0000FF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sz val="11"/>
      <color rgb="FF003300"/>
      <name val="Calibri"/>
      <family val="2"/>
      <scheme val="minor"/>
    </font>
    <font>
      <u/>
      <sz val="11"/>
      <color rgb="FF003300"/>
      <name val="Calibri"/>
      <family val="2"/>
      <scheme val="minor"/>
    </font>
    <font>
      <u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0"/>
      <color theme="6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0"/>
      <name val="Calibri"/>
      <family val="2"/>
      <scheme val="minor"/>
    </font>
    <font>
      <sz val="10"/>
      <name val="Verdana"/>
      <family val="2"/>
    </font>
    <font>
      <sz val="11"/>
      <color theme="2"/>
      <name val="Calibri"/>
      <family val="2"/>
      <scheme val="minor"/>
    </font>
    <font>
      <b/>
      <sz val="11"/>
      <color rgb="FF000099"/>
      <name val="Calibri"/>
      <family val="2"/>
      <scheme val="minor"/>
    </font>
    <font>
      <b/>
      <sz val="11"/>
      <color theme="7" tint="-0.499984740745262"/>
      <name val="Calibri"/>
      <family val="2"/>
      <scheme val="minor"/>
    </font>
    <font>
      <sz val="11"/>
      <color theme="7" tint="-0.499984740745262"/>
      <name val="Calibri"/>
      <family val="2"/>
      <scheme val="minor"/>
    </font>
    <font>
      <sz val="12"/>
      <color theme="1"/>
      <name val="Calibri"/>
      <family val="2"/>
      <scheme val="minor"/>
    </font>
    <font>
      <i/>
      <u/>
      <sz val="11"/>
      <name val="Calibri"/>
      <family val="2"/>
      <scheme val="minor"/>
    </font>
    <font>
      <i/>
      <u/>
      <sz val="11"/>
      <color rgb="FF008000"/>
      <name val="Calibri"/>
      <family val="2"/>
      <scheme val="minor"/>
    </font>
    <font>
      <b/>
      <i/>
      <u/>
      <sz val="11"/>
      <color rgb="FF008000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11"/>
      <color rgb="FF3F3F76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u/>
      <sz val="11"/>
      <color rgb="FF0033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5">
    <xf numFmtId="0" fontId="0" fillId="0" borderId="0"/>
    <xf numFmtId="0" fontId="2" fillId="2" borderId="1" applyNumberFormat="0" applyAlignment="0" applyProtection="0"/>
    <xf numFmtId="0" fontId="6" fillId="0" borderId="0"/>
    <xf numFmtId="0" fontId="1" fillId="0" borderId="0"/>
    <xf numFmtId="9" fontId="1" fillId="0" borderId="0" applyFont="0" applyFill="0" applyBorder="0" applyAlignment="0" applyProtection="0"/>
    <xf numFmtId="0" fontId="34" fillId="0" borderId="0"/>
    <xf numFmtId="43" fontId="34" fillId="0" borderId="0" applyFont="0" applyFill="0" applyBorder="0" applyAlignment="0" applyProtection="0"/>
    <xf numFmtId="44" fontId="34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6" fillId="0" borderId="0"/>
    <xf numFmtId="0" fontId="1" fillId="0" borderId="0"/>
    <xf numFmtId="0" fontId="1" fillId="0" borderId="0"/>
    <xf numFmtId="9" fontId="3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65">
    <xf numFmtId="0" fontId="0" fillId="0" borderId="0" xfId="0"/>
    <xf numFmtId="0" fontId="5" fillId="0" borderId="0" xfId="0" applyFont="1" applyAlignment="1">
      <alignment horizontal="center"/>
    </xf>
    <xf numFmtId="0" fontId="1" fillId="0" borderId="0" xfId="0" applyFont="1"/>
    <xf numFmtId="164" fontId="8" fillId="0" borderId="0" xfId="2" applyNumberFormat="1" applyFont="1" applyAlignment="1">
      <alignment horizontal="center"/>
    </xf>
    <xf numFmtId="38" fontId="1" fillId="0" borderId="0" xfId="0" applyNumberFormat="1" applyFont="1" applyAlignment="1">
      <alignment horizontal="center"/>
    </xf>
    <xf numFmtId="38" fontId="2" fillId="2" borderId="1" xfId="1" applyNumberFormat="1" applyAlignment="1">
      <alignment horizontal="center"/>
    </xf>
    <xf numFmtId="0" fontId="4" fillId="0" borderId="0" xfId="0" applyFont="1"/>
    <xf numFmtId="0" fontId="5" fillId="0" borderId="0" xfId="0" applyFont="1"/>
    <xf numFmtId="38" fontId="5" fillId="0" borderId="0" xfId="0" applyNumberFormat="1" applyFont="1" applyAlignment="1">
      <alignment horizontal="center"/>
    </xf>
    <xf numFmtId="9" fontId="1" fillId="0" borderId="0" xfId="0" applyNumberFormat="1" applyFont="1" applyAlignment="1">
      <alignment horizontal="center"/>
    </xf>
    <xf numFmtId="0" fontId="3" fillId="3" borderId="0" xfId="0" applyFont="1" applyFill="1"/>
    <xf numFmtId="0" fontId="1" fillId="3" borderId="0" xfId="0" applyFont="1" applyFill="1"/>
    <xf numFmtId="0" fontId="0" fillId="3" borderId="0" xfId="0" applyFill="1" applyAlignment="1">
      <alignment horizontal="left" indent="1"/>
    </xf>
    <xf numFmtId="0" fontId="1" fillId="3" borderId="0" xfId="0" applyFont="1" applyFill="1" applyAlignment="1">
      <alignment horizontal="left" indent="1"/>
    </xf>
    <xf numFmtId="38" fontId="1" fillId="3" borderId="0" xfId="0" applyNumberFormat="1" applyFont="1" applyFill="1" applyAlignment="1">
      <alignment horizontal="left" indent="1"/>
    </xf>
    <xf numFmtId="165" fontId="2" fillId="2" borderId="1" xfId="1" applyNumberFormat="1" applyAlignment="1">
      <alignment horizontal="center"/>
    </xf>
    <xf numFmtId="0" fontId="2" fillId="2" borderId="1" xfId="1" applyAlignment="1">
      <alignment horizontal="center"/>
    </xf>
    <xf numFmtId="38" fontId="0" fillId="3" borderId="0" xfId="0" applyNumberFormat="1" applyFill="1" applyAlignment="1">
      <alignment horizontal="left" indent="1"/>
    </xf>
    <xf numFmtId="9" fontId="2" fillId="2" borderId="1" xfId="1" applyNumberFormat="1" applyAlignment="1">
      <alignment horizontal="center"/>
    </xf>
    <xf numFmtId="0" fontId="0" fillId="0" borderId="0" xfId="0" applyBorder="1"/>
    <xf numFmtId="168" fontId="2" fillId="2" borderId="1" xfId="1" applyNumberFormat="1" applyAlignment="1">
      <alignment horizontal="center"/>
    </xf>
    <xf numFmtId="0" fontId="17" fillId="3" borderId="0" xfId="0" applyFont="1" applyFill="1" applyAlignment="1">
      <alignment horizontal="center"/>
    </xf>
    <xf numFmtId="0" fontId="0" fillId="0" borderId="0" xfId="0" applyFont="1"/>
    <xf numFmtId="169" fontId="2" fillId="2" borderId="1" xfId="1" applyNumberFormat="1" applyAlignment="1">
      <alignment horizontal="center"/>
    </xf>
    <xf numFmtId="166" fontId="2" fillId="2" borderId="1" xfId="1" applyNumberFormat="1" applyAlignment="1">
      <alignment horizontal="center" vertical="center"/>
    </xf>
    <xf numFmtId="0" fontId="5" fillId="3" borderId="0" xfId="0" applyFont="1" applyFill="1" applyAlignment="1">
      <alignment horizontal="left" indent="1"/>
    </xf>
    <xf numFmtId="38" fontId="2" fillId="2" borderId="1" xfId="1" applyNumberFormat="1" applyAlignment="1">
      <alignment horizontal="centerContinuous" vertical="center"/>
    </xf>
    <xf numFmtId="6" fontId="2" fillId="2" borderId="1" xfId="1" applyNumberFormat="1" applyAlignment="1">
      <alignment horizontal="center"/>
    </xf>
    <xf numFmtId="3" fontId="13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center"/>
    </xf>
    <xf numFmtId="38" fontId="3" fillId="0" borderId="0" xfId="0" applyNumberFormat="1" applyFont="1" applyAlignment="1">
      <alignment horizontal="center"/>
    </xf>
    <xf numFmtId="6" fontId="0" fillId="0" borderId="0" xfId="0" applyNumberFormat="1"/>
    <xf numFmtId="0" fontId="3" fillId="4" borderId="0" xfId="0" applyFont="1" applyFill="1"/>
    <xf numFmtId="0" fontId="0" fillId="4" borderId="0" xfId="0" applyFill="1" applyAlignment="1">
      <alignment horizontal="left" indent="1"/>
    </xf>
    <xf numFmtId="0" fontId="1" fillId="4" borderId="0" xfId="0" applyFont="1" applyFill="1"/>
    <xf numFmtId="0" fontId="3" fillId="7" borderId="0" xfId="0" applyFont="1" applyFill="1"/>
    <xf numFmtId="0" fontId="0" fillId="7" borderId="0" xfId="0" applyFill="1" applyAlignment="1">
      <alignment horizontal="left" indent="1"/>
    </xf>
    <xf numFmtId="0" fontId="1" fillId="7" borderId="0" xfId="0" applyFont="1" applyFill="1"/>
    <xf numFmtId="0" fontId="5" fillId="4" borderId="0" xfId="0" applyFont="1" applyFill="1" applyAlignment="1">
      <alignment horizontal="left" indent="1"/>
    </xf>
    <xf numFmtId="0" fontId="3" fillId="5" borderId="0" xfId="0" applyFont="1" applyFill="1"/>
    <xf numFmtId="0" fontId="1" fillId="5" borderId="0" xfId="0" applyFont="1" applyFill="1"/>
    <xf numFmtId="0" fontId="0" fillId="5" borderId="0" xfId="0" applyFill="1" applyAlignment="1">
      <alignment horizontal="left" indent="1"/>
    </xf>
    <xf numFmtId="0" fontId="5" fillId="5" borderId="0" xfId="0" applyFont="1" applyFill="1" applyAlignment="1">
      <alignment horizontal="left" indent="1"/>
    </xf>
    <xf numFmtId="0" fontId="0" fillId="5" borderId="0" xfId="0" applyFill="1" applyAlignment="1">
      <alignment horizontal="left" indent="2"/>
    </xf>
    <xf numFmtId="0" fontId="1" fillId="8" borderId="0" xfId="0" applyFont="1" applyFill="1"/>
    <xf numFmtId="38" fontId="0" fillId="5" borderId="0" xfId="0" applyNumberFormat="1" applyFill="1" applyAlignment="1">
      <alignment horizontal="left" indent="1"/>
    </xf>
    <xf numFmtId="0" fontId="3" fillId="9" borderId="0" xfId="0" applyFont="1" applyFill="1"/>
    <xf numFmtId="0" fontId="1" fillId="9" borderId="0" xfId="0" applyFont="1" applyFill="1"/>
    <xf numFmtId="38" fontId="0" fillId="9" borderId="0" xfId="0" applyNumberFormat="1" applyFill="1" applyAlignment="1">
      <alignment horizontal="left" indent="1"/>
    </xf>
    <xf numFmtId="38" fontId="1" fillId="9" borderId="0" xfId="0" applyNumberFormat="1" applyFont="1" applyFill="1" applyAlignment="1">
      <alignment horizontal="left" indent="1"/>
    </xf>
    <xf numFmtId="0" fontId="0" fillId="9" borderId="0" xfId="0" applyFill="1" applyAlignment="1">
      <alignment horizontal="left" indent="1"/>
    </xf>
    <xf numFmtId="0" fontId="5" fillId="9" borderId="0" xfId="0" applyFont="1" applyFill="1" applyAlignment="1">
      <alignment horizontal="left" indent="1"/>
    </xf>
    <xf numFmtId="38" fontId="1" fillId="9" borderId="0" xfId="0" applyNumberFormat="1" applyFont="1" applyFill="1" applyAlignment="1">
      <alignment horizontal="center"/>
    </xf>
    <xf numFmtId="38" fontId="0" fillId="9" borderId="0" xfId="0" applyNumberFormat="1" applyFont="1" applyFill="1" applyAlignment="1">
      <alignment horizontal="center"/>
    </xf>
    <xf numFmtId="0" fontId="5" fillId="9" borderId="0" xfId="0" applyFont="1" applyFill="1"/>
    <xf numFmtId="38" fontId="5" fillId="9" borderId="0" xfId="0" applyNumberFormat="1" applyFont="1" applyFill="1" applyBorder="1" applyAlignment="1">
      <alignment horizontal="center"/>
    </xf>
    <xf numFmtId="0" fontId="1" fillId="9" borderId="0" xfId="0" applyFont="1" applyFill="1" applyAlignment="1">
      <alignment horizontal="left" indent="1"/>
    </xf>
    <xf numFmtId="0" fontId="3" fillId="9" borderId="2" xfId="0" applyFont="1" applyFill="1" applyBorder="1" applyAlignment="1">
      <alignment horizontal="left" indent="2"/>
    </xf>
    <xf numFmtId="0" fontId="1" fillId="9" borderId="2" xfId="0" applyFont="1" applyFill="1" applyBorder="1"/>
    <xf numFmtId="38" fontId="1" fillId="9" borderId="2" xfId="0" applyNumberFormat="1" applyFont="1" applyFill="1" applyBorder="1" applyAlignment="1">
      <alignment horizontal="center"/>
    </xf>
    <xf numFmtId="0" fontId="4" fillId="9" borderId="0" xfId="0" applyFont="1" applyFill="1" applyAlignment="1">
      <alignment horizontal="left" indent="1"/>
    </xf>
    <xf numFmtId="38" fontId="4" fillId="9" borderId="0" xfId="0" applyNumberFormat="1" applyFont="1" applyFill="1" applyAlignment="1">
      <alignment horizontal="center"/>
    </xf>
    <xf numFmtId="0" fontId="3" fillId="6" borderId="0" xfId="0" applyFont="1" applyFill="1"/>
    <xf numFmtId="0" fontId="0" fillId="6" borderId="0" xfId="0" applyFill="1" applyAlignment="1">
      <alignment horizontal="left" indent="1"/>
    </xf>
    <xf numFmtId="0" fontId="3" fillId="6" borderId="2" xfId="0" applyFont="1" applyFill="1" applyBorder="1" applyAlignment="1">
      <alignment horizontal="left" indent="2"/>
    </xf>
    <xf numFmtId="0" fontId="4" fillId="6" borderId="0" xfId="0" applyFont="1" applyFill="1" applyAlignment="1">
      <alignment horizontal="left" indent="1"/>
    </xf>
    <xf numFmtId="0" fontId="1" fillId="6" borderId="0" xfId="0" applyFont="1" applyFill="1"/>
    <xf numFmtId="38" fontId="1" fillId="6" borderId="0" xfId="0" applyNumberFormat="1" applyFont="1" applyFill="1" applyAlignment="1">
      <alignment horizontal="center"/>
    </xf>
    <xf numFmtId="0" fontId="0" fillId="6" borderId="0" xfId="0" applyFont="1" applyFill="1"/>
    <xf numFmtId="38" fontId="0" fillId="6" borderId="0" xfId="0" applyNumberFormat="1" applyFont="1" applyFill="1" applyBorder="1" applyAlignment="1">
      <alignment horizontal="center"/>
    </xf>
    <xf numFmtId="38" fontId="1" fillId="6" borderId="2" xfId="0" applyNumberFormat="1" applyFont="1" applyFill="1" applyBorder="1" applyAlignment="1">
      <alignment horizontal="center"/>
    </xf>
    <xf numFmtId="38" fontId="4" fillId="6" borderId="0" xfId="0" applyNumberFormat="1" applyFont="1" applyFill="1" applyAlignment="1">
      <alignment horizontal="center"/>
    </xf>
    <xf numFmtId="38" fontId="4" fillId="8" borderId="0" xfId="0" applyNumberFormat="1" applyFont="1" applyFill="1" applyAlignment="1">
      <alignment horizontal="center"/>
    </xf>
    <xf numFmtId="0" fontId="1" fillId="5" borderId="0" xfId="0" applyFont="1" applyFill="1" applyAlignment="1">
      <alignment horizontal="left" indent="1"/>
    </xf>
    <xf numFmtId="0" fontId="3" fillId="5" borderId="2" xfId="0" applyFont="1" applyFill="1" applyBorder="1" applyAlignment="1">
      <alignment horizontal="left" indent="2"/>
    </xf>
    <xf numFmtId="0" fontId="4" fillId="5" borderId="0" xfId="0" applyFont="1" applyFill="1" applyAlignment="1">
      <alignment horizontal="left" indent="1"/>
    </xf>
    <xf numFmtId="38" fontId="1" fillId="5" borderId="0" xfId="0" applyNumberFormat="1" applyFont="1" applyFill="1" applyAlignment="1">
      <alignment horizontal="center"/>
    </xf>
    <xf numFmtId="0" fontId="0" fillId="5" borderId="0" xfId="0" applyFont="1" applyFill="1"/>
    <xf numFmtId="38" fontId="0" fillId="5" borderId="0" xfId="0" applyNumberFormat="1" applyFont="1" applyFill="1" applyAlignment="1">
      <alignment horizontal="center"/>
    </xf>
    <xf numFmtId="38" fontId="0" fillId="5" borderId="0" xfId="0" applyNumberFormat="1" applyFont="1" applyFill="1" applyBorder="1" applyAlignment="1">
      <alignment horizontal="center"/>
    </xf>
    <xf numFmtId="38" fontId="5" fillId="5" borderId="0" xfId="0" applyNumberFormat="1" applyFont="1" applyFill="1" applyBorder="1" applyAlignment="1">
      <alignment horizontal="center"/>
    </xf>
    <xf numFmtId="0" fontId="1" fillId="5" borderId="2" xfId="0" applyFont="1" applyFill="1" applyBorder="1"/>
    <xf numFmtId="38" fontId="1" fillId="5" borderId="2" xfId="0" applyNumberFormat="1" applyFont="1" applyFill="1" applyBorder="1" applyAlignment="1">
      <alignment horizontal="center"/>
    </xf>
    <xf numFmtId="38" fontId="4" fillId="5" borderId="0" xfId="0" applyNumberFormat="1" applyFont="1" applyFill="1" applyAlignment="1">
      <alignment horizontal="center"/>
    </xf>
    <xf numFmtId="38" fontId="1" fillId="3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5" fillId="3" borderId="0" xfId="0" applyFont="1" applyFill="1"/>
    <xf numFmtId="38" fontId="5" fillId="3" borderId="0" xfId="0" applyNumberFormat="1" applyFont="1" applyFill="1" applyAlignment="1">
      <alignment horizontal="center"/>
    </xf>
    <xf numFmtId="0" fontId="1" fillId="3" borderId="2" xfId="0" applyFont="1" applyFill="1" applyBorder="1" applyAlignment="1">
      <alignment horizontal="left" indent="1"/>
    </xf>
    <xf numFmtId="0" fontId="1" fillId="3" borderId="2" xfId="0" applyFont="1" applyFill="1" applyBorder="1"/>
    <xf numFmtId="38" fontId="1" fillId="3" borderId="2" xfId="0" applyNumberFormat="1" applyFont="1" applyFill="1" applyBorder="1" applyAlignment="1">
      <alignment horizontal="center"/>
    </xf>
    <xf numFmtId="0" fontId="4" fillId="3" borderId="0" xfId="0" applyFont="1" applyFill="1" applyAlignment="1">
      <alignment horizontal="left" indent="1"/>
    </xf>
    <xf numFmtId="38" fontId="4" fillId="3" borderId="0" xfId="0" applyNumberFormat="1" applyFont="1" applyFill="1" applyAlignment="1">
      <alignment horizontal="center"/>
    </xf>
    <xf numFmtId="0" fontId="0" fillId="7" borderId="0" xfId="0" applyFill="1" applyBorder="1" applyAlignment="1">
      <alignment horizontal="left" indent="1"/>
    </xf>
    <xf numFmtId="0" fontId="5" fillId="7" borderId="0" xfId="0" applyFont="1" applyFill="1" applyBorder="1" applyAlignment="1">
      <alignment horizontal="left" indent="1"/>
    </xf>
    <xf numFmtId="0" fontId="1" fillId="7" borderId="2" xfId="0" applyFont="1" applyFill="1" applyBorder="1" applyAlignment="1">
      <alignment horizontal="left" indent="1"/>
    </xf>
    <xf numFmtId="0" fontId="4" fillId="7" borderId="0" xfId="0" applyFont="1" applyFill="1" applyAlignment="1">
      <alignment horizontal="left" indent="1"/>
    </xf>
    <xf numFmtId="38" fontId="1" fillId="7" borderId="0" xfId="0" applyNumberFormat="1" applyFont="1" applyFill="1" applyBorder="1" applyAlignment="1">
      <alignment horizontal="center"/>
    </xf>
    <xf numFmtId="38" fontId="5" fillId="7" borderId="0" xfId="0" applyNumberFormat="1" applyFont="1" applyFill="1" applyBorder="1" applyAlignment="1">
      <alignment horizontal="center"/>
    </xf>
    <xf numFmtId="38" fontId="1" fillId="7" borderId="2" xfId="0" applyNumberFormat="1" applyFont="1" applyFill="1" applyBorder="1" applyAlignment="1">
      <alignment horizontal="center"/>
    </xf>
    <xf numFmtId="38" fontId="4" fillId="7" borderId="0" xfId="0" applyNumberFormat="1" applyFont="1" applyFill="1" applyAlignment="1">
      <alignment horizontal="center"/>
    </xf>
    <xf numFmtId="38" fontId="9" fillId="7" borderId="0" xfId="1" applyNumberFormat="1" applyFont="1" applyFill="1" applyBorder="1" applyAlignment="1">
      <alignment horizontal="center"/>
    </xf>
    <xf numFmtId="38" fontId="9" fillId="3" borderId="3" xfId="1" applyNumberFormat="1" applyFont="1" applyFill="1" applyBorder="1" applyAlignment="1">
      <alignment horizontal="center"/>
    </xf>
    <xf numFmtId="38" fontId="9" fillId="5" borderId="0" xfId="1" applyNumberFormat="1" applyFont="1" applyFill="1" applyBorder="1" applyAlignment="1">
      <alignment horizontal="center"/>
    </xf>
    <xf numFmtId="38" fontId="9" fillId="9" borderId="0" xfId="1" applyNumberFormat="1" applyFont="1" applyFill="1" applyBorder="1" applyAlignment="1">
      <alignment horizontal="center"/>
    </xf>
    <xf numFmtId="0" fontId="1" fillId="4" borderId="0" xfId="0" applyFont="1" applyFill="1" applyAlignment="1">
      <alignment horizontal="left" indent="1"/>
    </xf>
    <xf numFmtId="38" fontId="0" fillId="4" borderId="0" xfId="0" applyNumberFormat="1" applyFill="1" applyAlignment="1">
      <alignment horizontal="left" indent="1"/>
    </xf>
    <xf numFmtId="0" fontId="3" fillId="10" borderId="0" xfId="0" applyFont="1" applyFill="1"/>
    <xf numFmtId="38" fontId="0" fillId="10" borderId="0" xfId="0" applyNumberFormat="1" applyFill="1" applyAlignment="1">
      <alignment horizontal="left" indent="1"/>
    </xf>
    <xf numFmtId="0" fontId="5" fillId="10" borderId="0" xfId="0" applyFont="1" applyFill="1" applyAlignment="1">
      <alignment horizontal="left" indent="1"/>
    </xf>
    <xf numFmtId="0" fontId="0" fillId="10" borderId="0" xfId="0" applyFill="1" applyAlignment="1">
      <alignment horizontal="left" indent="2"/>
    </xf>
    <xf numFmtId="0" fontId="0" fillId="10" borderId="0" xfId="0" applyFill="1" applyAlignment="1">
      <alignment horizontal="left" indent="1"/>
    </xf>
    <xf numFmtId="0" fontId="1" fillId="10" borderId="0" xfId="0" applyFont="1" applyFill="1"/>
    <xf numFmtId="38" fontId="0" fillId="6" borderId="0" xfId="0" applyNumberFormat="1" applyFill="1" applyAlignment="1">
      <alignment horizontal="left" indent="1"/>
    </xf>
    <xf numFmtId="0" fontId="17" fillId="10" borderId="0" xfId="0" applyFont="1" applyFill="1" applyAlignment="1">
      <alignment horizontal="center"/>
    </xf>
    <xf numFmtId="0" fontId="17" fillId="6" borderId="0" xfId="0" applyFont="1" applyFill="1" applyAlignment="1">
      <alignment horizontal="center"/>
    </xf>
    <xf numFmtId="0" fontId="3" fillId="10" borderId="0" xfId="0" applyFont="1" applyFill="1" applyBorder="1"/>
    <xf numFmtId="0" fontId="0" fillId="10" borderId="0" xfId="0" applyFill="1"/>
    <xf numFmtId="38" fontId="1" fillId="10" borderId="0" xfId="0" applyNumberFormat="1" applyFont="1" applyFill="1" applyAlignment="1">
      <alignment horizontal="center"/>
    </xf>
    <xf numFmtId="0" fontId="5" fillId="10" borderId="0" xfId="0" applyFont="1" applyFill="1"/>
    <xf numFmtId="38" fontId="5" fillId="10" borderId="0" xfId="0" applyNumberFormat="1" applyFont="1" applyFill="1" applyAlignment="1">
      <alignment horizontal="center"/>
    </xf>
    <xf numFmtId="38" fontId="4" fillId="10" borderId="0" xfId="0" applyNumberFormat="1" applyFont="1" applyFill="1" applyAlignment="1">
      <alignment horizontal="center"/>
    </xf>
    <xf numFmtId="0" fontId="0" fillId="4" borderId="0" xfId="0" applyFill="1" applyBorder="1"/>
    <xf numFmtId="0" fontId="0" fillId="4" borderId="0" xfId="0" applyFill="1" applyBorder="1" applyAlignment="1">
      <alignment horizontal="left" indent="1"/>
    </xf>
    <xf numFmtId="38" fontId="1" fillId="4" borderId="0" xfId="0" applyNumberFormat="1" applyFont="1" applyFill="1" applyBorder="1" applyAlignment="1">
      <alignment horizontal="center"/>
    </xf>
    <xf numFmtId="38" fontId="0" fillId="4" borderId="0" xfId="0" applyNumberFormat="1" applyFont="1" applyFill="1" applyBorder="1" applyAlignment="1">
      <alignment horizontal="center"/>
    </xf>
    <xf numFmtId="38" fontId="1" fillId="4" borderId="0" xfId="0" applyNumberFormat="1" applyFont="1" applyFill="1" applyAlignment="1">
      <alignment horizontal="center"/>
    </xf>
    <xf numFmtId="38" fontId="0" fillId="4" borderId="0" xfId="0" applyNumberFormat="1" applyFill="1" applyBorder="1" applyAlignment="1">
      <alignment horizontal="left" indent="1"/>
    </xf>
    <xf numFmtId="0" fontId="5" fillId="4" borderId="0" xfId="0" applyFont="1" applyFill="1"/>
    <xf numFmtId="38" fontId="5" fillId="4" borderId="0" xfId="0" applyNumberFormat="1" applyFont="1" applyFill="1" applyAlignment="1">
      <alignment horizontal="center"/>
    </xf>
    <xf numFmtId="0" fontId="0" fillId="4" borderId="2" xfId="0" applyFont="1" applyFill="1" applyBorder="1" applyAlignment="1">
      <alignment horizontal="left" indent="1"/>
    </xf>
    <xf numFmtId="0" fontId="0" fillId="4" borderId="2" xfId="0" applyFont="1" applyFill="1" applyBorder="1"/>
    <xf numFmtId="38" fontId="0" fillId="4" borderId="2" xfId="0" applyNumberFormat="1" applyFont="1" applyFill="1" applyBorder="1" applyAlignment="1">
      <alignment horizontal="center"/>
    </xf>
    <xf numFmtId="0" fontId="4" fillId="4" borderId="0" xfId="0" applyFont="1" applyFill="1" applyBorder="1" applyAlignment="1">
      <alignment horizontal="left" indent="1"/>
    </xf>
    <xf numFmtId="38" fontId="4" fillId="4" borderId="0" xfId="0" applyNumberFormat="1" applyFont="1" applyFill="1" applyAlignment="1">
      <alignment horizontal="center"/>
    </xf>
    <xf numFmtId="0" fontId="3" fillId="10" borderId="0" xfId="0" applyFont="1" applyFill="1" applyBorder="1" applyAlignment="1">
      <alignment horizontal="left" indent="2"/>
    </xf>
    <xf numFmtId="0" fontId="11" fillId="10" borderId="0" xfId="0" applyFont="1" applyFill="1" applyBorder="1" applyAlignment="1">
      <alignment horizontal="left" indent="2"/>
    </xf>
    <xf numFmtId="0" fontId="3" fillId="10" borderId="2" xfId="0" applyFont="1" applyFill="1" applyBorder="1" applyAlignment="1">
      <alignment horizontal="left" indent="2"/>
    </xf>
    <xf numFmtId="0" fontId="8" fillId="10" borderId="0" xfId="0" applyFont="1" applyFill="1" applyBorder="1" applyAlignment="1">
      <alignment horizontal="left" indent="1"/>
    </xf>
    <xf numFmtId="38" fontId="5" fillId="10" borderId="0" xfId="0" applyNumberFormat="1" applyFont="1" applyFill="1" applyBorder="1" applyAlignment="1">
      <alignment horizontal="center"/>
    </xf>
    <xf numFmtId="0" fontId="0" fillId="10" borderId="2" xfId="0" applyFill="1" applyBorder="1"/>
    <xf numFmtId="38" fontId="1" fillId="10" borderId="2" xfId="0" applyNumberFormat="1" applyFont="1" applyFill="1" applyBorder="1" applyAlignment="1">
      <alignment horizontal="center"/>
    </xf>
    <xf numFmtId="0" fontId="3" fillId="6" borderId="0" xfId="0" applyFont="1" applyFill="1" applyBorder="1"/>
    <xf numFmtId="0" fontId="3" fillId="6" borderId="0" xfId="0" applyFont="1" applyFill="1" applyBorder="1" applyAlignment="1">
      <alignment horizontal="left" indent="2"/>
    </xf>
    <xf numFmtId="0" fontId="11" fillId="6" borderId="0" xfId="0" applyFont="1" applyFill="1" applyBorder="1" applyAlignment="1">
      <alignment horizontal="left" indent="2"/>
    </xf>
    <xf numFmtId="0" fontId="0" fillId="6" borderId="0" xfId="0" applyFill="1"/>
    <xf numFmtId="38" fontId="5" fillId="6" borderId="0" xfId="0" applyNumberFormat="1" applyFont="1" applyFill="1" applyAlignment="1">
      <alignment horizontal="center"/>
    </xf>
    <xf numFmtId="0" fontId="5" fillId="6" borderId="0" xfId="0" applyFont="1" applyFill="1"/>
    <xf numFmtId="0" fontId="0" fillId="6" borderId="2" xfId="0" applyFill="1" applyBorder="1"/>
    <xf numFmtId="0" fontId="0" fillId="6" borderId="0" xfId="0" applyFill="1" applyBorder="1" applyAlignment="1">
      <alignment horizontal="left" indent="1"/>
    </xf>
    <xf numFmtId="38" fontId="5" fillId="6" borderId="0" xfId="0" applyNumberFormat="1" applyFont="1" applyFill="1" applyBorder="1" applyAlignment="1">
      <alignment horizontal="left" indent="1"/>
    </xf>
    <xf numFmtId="0" fontId="0" fillId="6" borderId="0" xfId="0" applyFill="1" applyAlignment="1">
      <alignment horizontal="center"/>
    </xf>
    <xf numFmtId="0" fontId="26" fillId="0" borderId="0" xfId="0" applyFont="1"/>
    <xf numFmtId="0" fontId="27" fillId="0" borderId="0" xfId="0" applyFont="1" applyAlignment="1">
      <alignment horizontal="center"/>
    </xf>
    <xf numFmtId="0" fontId="15" fillId="7" borderId="0" xfId="0" applyFont="1" applyFill="1"/>
    <xf numFmtId="164" fontId="8" fillId="7" borderId="0" xfId="2" applyNumberFormat="1" applyFont="1" applyFill="1" applyAlignment="1">
      <alignment horizontal="center"/>
    </xf>
    <xf numFmtId="164" fontId="8" fillId="7" borderId="6" xfId="2" applyNumberFormat="1" applyFont="1" applyFill="1" applyBorder="1" applyAlignment="1">
      <alignment horizontal="center"/>
    </xf>
    <xf numFmtId="0" fontId="20" fillId="7" borderId="0" xfId="0" applyFont="1" applyFill="1" applyAlignment="1">
      <alignment horizontal="left" indent="1"/>
    </xf>
    <xf numFmtId="0" fontId="20" fillId="7" borderId="0" xfId="0" applyFont="1" applyFill="1"/>
    <xf numFmtId="38" fontId="21" fillId="7" borderId="0" xfId="0" applyNumberFormat="1" applyFont="1" applyFill="1" applyBorder="1" applyAlignment="1">
      <alignment horizontal="center"/>
    </xf>
    <xf numFmtId="38" fontId="21" fillId="7" borderId="6" xfId="0" applyNumberFormat="1" applyFont="1" applyFill="1" applyBorder="1" applyAlignment="1">
      <alignment horizontal="center"/>
    </xf>
    <xf numFmtId="0" fontId="22" fillId="7" borderId="2" xfId="0" applyFont="1" applyFill="1" applyBorder="1" applyAlignment="1">
      <alignment horizontal="left" indent="1"/>
    </xf>
    <xf numFmtId="0" fontId="22" fillId="7" borderId="2" xfId="0" applyFont="1" applyFill="1" applyBorder="1"/>
    <xf numFmtId="38" fontId="22" fillId="7" borderId="2" xfId="0" applyNumberFormat="1" applyFont="1" applyFill="1" applyBorder="1" applyAlignment="1">
      <alignment horizontal="center"/>
    </xf>
    <xf numFmtId="38" fontId="22" fillId="7" borderId="5" xfId="0" applyNumberFormat="1" applyFont="1" applyFill="1" applyBorder="1" applyAlignment="1">
      <alignment horizontal="center"/>
    </xf>
    <xf numFmtId="5" fontId="19" fillId="7" borderId="0" xfId="0" applyNumberFormat="1" applyFont="1" applyFill="1" applyBorder="1" applyAlignment="1">
      <alignment horizontal="left" indent="1"/>
    </xf>
    <xf numFmtId="5" fontId="19" fillId="7" borderId="0" xfId="0" applyNumberFormat="1" applyFont="1" applyFill="1"/>
    <xf numFmtId="5" fontId="19" fillId="7" borderId="0" xfId="0" applyNumberFormat="1" applyFont="1" applyFill="1" applyBorder="1" applyAlignment="1">
      <alignment horizontal="center"/>
    </xf>
    <xf numFmtId="5" fontId="19" fillId="7" borderId="6" xfId="0" applyNumberFormat="1" applyFont="1" applyFill="1" applyBorder="1" applyAlignment="1">
      <alignment horizontal="center"/>
    </xf>
    <xf numFmtId="0" fontId="18" fillId="7" borderId="0" xfId="0" applyFont="1" applyFill="1" applyAlignment="1">
      <alignment horizontal="left" indent="1"/>
    </xf>
    <xf numFmtId="0" fontId="13" fillId="7" borderId="0" xfId="0" applyFont="1" applyFill="1"/>
    <xf numFmtId="38" fontId="13" fillId="7" borderId="0" xfId="0" applyNumberFormat="1" applyFont="1" applyFill="1" applyBorder="1" applyAlignment="1">
      <alignment horizontal="center"/>
    </xf>
    <xf numFmtId="38" fontId="13" fillId="7" borderId="6" xfId="0" applyNumberFormat="1" applyFont="1" applyFill="1" applyBorder="1" applyAlignment="1">
      <alignment horizontal="center"/>
    </xf>
    <xf numFmtId="0" fontId="13" fillId="7" borderId="0" xfId="0" applyFont="1" applyFill="1" applyBorder="1" applyAlignment="1">
      <alignment horizontal="left" indent="2"/>
    </xf>
    <xf numFmtId="6" fontId="13" fillId="7" borderId="0" xfId="0" applyNumberFormat="1" applyFont="1" applyFill="1" applyAlignment="1">
      <alignment horizontal="center"/>
    </xf>
    <xf numFmtId="6" fontId="13" fillId="7" borderId="6" xfId="0" applyNumberFormat="1" applyFont="1" applyFill="1" applyBorder="1" applyAlignment="1">
      <alignment horizontal="center"/>
    </xf>
    <xf numFmtId="0" fontId="18" fillId="7" borderId="0" xfId="0" applyFont="1" applyFill="1" applyBorder="1" applyAlignment="1">
      <alignment horizontal="left" indent="2"/>
    </xf>
    <xf numFmtId="0" fontId="18" fillId="7" borderId="0" xfId="0" applyFont="1" applyFill="1"/>
    <xf numFmtId="6" fontId="18" fillId="7" borderId="0" xfId="0" applyNumberFormat="1" applyFont="1" applyFill="1" applyAlignment="1">
      <alignment horizontal="center"/>
    </xf>
    <xf numFmtId="6" fontId="18" fillId="7" borderId="6" xfId="0" applyNumberFormat="1" applyFont="1" applyFill="1" applyBorder="1" applyAlignment="1">
      <alignment horizontal="center"/>
    </xf>
    <xf numFmtId="0" fontId="14" fillId="7" borderId="2" xfId="0" applyFont="1" applyFill="1" applyBorder="1" applyAlignment="1">
      <alignment horizontal="left" indent="1"/>
    </xf>
    <xf numFmtId="0" fontId="14" fillId="7" borderId="2" xfId="0" applyFont="1" applyFill="1" applyBorder="1"/>
    <xf numFmtId="6" fontId="14" fillId="7" borderId="2" xfId="0" applyNumberFormat="1" applyFont="1" applyFill="1" applyBorder="1" applyAlignment="1">
      <alignment horizontal="center"/>
    </xf>
    <xf numFmtId="6" fontId="14" fillId="7" borderId="5" xfId="0" applyNumberFormat="1" applyFont="1" applyFill="1" applyBorder="1" applyAlignment="1">
      <alignment horizontal="center"/>
    </xf>
    <xf numFmtId="0" fontId="20" fillId="5" borderId="0" xfId="0" applyFont="1" applyFill="1" applyAlignment="1">
      <alignment horizontal="left" indent="1"/>
    </xf>
    <xf numFmtId="0" fontId="20" fillId="5" borderId="0" xfId="0" applyFont="1" applyFill="1"/>
    <xf numFmtId="38" fontId="21" fillId="5" borderId="0" xfId="0" applyNumberFormat="1" applyFont="1" applyFill="1" applyBorder="1" applyAlignment="1">
      <alignment horizontal="center"/>
    </xf>
    <xf numFmtId="38" fontId="21" fillId="5" borderId="6" xfId="0" applyNumberFormat="1" applyFont="1" applyFill="1" applyBorder="1" applyAlignment="1">
      <alignment horizontal="center"/>
    </xf>
    <xf numFmtId="0" fontId="22" fillId="5" borderId="2" xfId="0" applyFont="1" applyFill="1" applyBorder="1" applyAlignment="1">
      <alignment horizontal="left" indent="1"/>
    </xf>
    <xf numFmtId="0" fontId="22" fillId="5" borderId="2" xfId="0" applyFont="1" applyFill="1" applyBorder="1"/>
    <xf numFmtId="38" fontId="22" fillId="5" borderId="2" xfId="0" applyNumberFormat="1" applyFont="1" applyFill="1" applyBorder="1" applyAlignment="1">
      <alignment horizontal="center"/>
    </xf>
    <xf numFmtId="38" fontId="22" fillId="5" borderId="5" xfId="0" applyNumberFormat="1" applyFont="1" applyFill="1" applyBorder="1" applyAlignment="1">
      <alignment horizontal="center"/>
    </xf>
    <xf numFmtId="5" fontId="19" fillId="5" borderId="0" xfId="0" applyNumberFormat="1" applyFont="1" applyFill="1" applyBorder="1" applyAlignment="1">
      <alignment horizontal="left" indent="1"/>
    </xf>
    <xf numFmtId="5" fontId="19" fillId="5" borderId="0" xfId="0" applyNumberFormat="1" applyFont="1" applyFill="1"/>
    <xf numFmtId="5" fontId="19" fillId="5" borderId="0" xfId="0" applyNumberFormat="1" applyFont="1" applyFill="1" applyBorder="1" applyAlignment="1">
      <alignment horizontal="center"/>
    </xf>
    <xf numFmtId="5" fontId="19" fillId="5" borderId="6" xfId="0" applyNumberFormat="1" applyFont="1" applyFill="1" applyBorder="1" applyAlignment="1">
      <alignment horizontal="center"/>
    </xf>
    <xf numFmtId="0" fontId="18" fillId="5" borderId="0" xfId="0" applyFont="1" applyFill="1" applyAlignment="1">
      <alignment horizontal="left" indent="1"/>
    </xf>
    <xf numFmtId="0" fontId="13" fillId="5" borderId="0" xfId="0" applyFont="1" applyFill="1"/>
    <xf numFmtId="38" fontId="13" fillId="5" borderId="0" xfId="0" applyNumberFormat="1" applyFont="1" applyFill="1" applyBorder="1" applyAlignment="1">
      <alignment horizontal="center"/>
    </xf>
    <xf numFmtId="38" fontId="13" fillId="5" borderId="6" xfId="0" applyNumberFormat="1" applyFont="1" applyFill="1" applyBorder="1" applyAlignment="1">
      <alignment horizontal="center"/>
    </xf>
    <xf numFmtId="0" fontId="13" fillId="5" borderId="0" xfId="0" applyFont="1" applyFill="1" applyBorder="1" applyAlignment="1">
      <alignment horizontal="left" indent="2"/>
    </xf>
    <xf numFmtId="6" fontId="13" fillId="5" borderId="0" xfId="0" applyNumberFormat="1" applyFont="1" applyFill="1" applyAlignment="1">
      <alignment horizontal="center"/>
    </xf>
    <xf numFmtId="6" fontId="13" fillId="5" borderId="6" xfId="0" applyNumberFormat="1" applyFont="1" applyFill="1" applyBorder="1" applyAlignment="1">
      <alignment horizontal="center"/>
    </xf>
    <xf numFmtId="0" fontId="18" fillId="5" borderId="0" xfId="0" applyFont="1" applyFill="1" applyBorder="1" applyAlignment="1">
      <alignment horizontal="left" indent="2"/>
    </xf>
    <xf numFmtId="0" fontId="18" fillId="5" borderId="0" xfId="0" applyFont="1" applyFill="1"/>
    <xf numFmtId="6" fontId="18" fillId="5" borderId="0" xfId="0" applyNumberFormat="1" applyFont="1" applyFill="1" applyAlignment="1">
      <alignment horizontal="center"/>
    </xf>
    <xf numFmtId="6" fontId="18" fillId="5" borderId="6" xfId="0" applyNumberFormat="1" applyFont="1" applyFill="1" applyBorder="1" applyAlignment="1">
      <alignment horizontal="center"/>
    </xf>
    <xf numFmtId="0" fontId="14" fillId="5" borderId="2" xfId="0" applyFont="1" applyFill="1" applyBorder="1" applyAlignment="1">
      <alignment horizontal="left" indent="1"/>
    </xf>
    <xf numFmtId="0" fontId="14" fillId="5" borderId="2" xfId="0" applyFont="1" applyFill="1" applyBorder="1"/>
    <xf numFmtId="6" fontId="14" fillId="5" borderId="2" xfId="0" applyNumberFormat="1" applyFont="1" applyFill="1" applyBorder="1" applyAlignment="1">
      <alignment horizontal="center"/>
    </xf>
    <xf numFmtId="6" fontId="14" fillId="5" borderId="5" xfId="0" applyNumberFormat="1" applyFont="1" applyFill="1" applyBorder="1" applyAlignment="1">
      <alignment horizontal="center"/>
    </xf>
    <xf numFmtId="0" fontId="20" fillId="3" borderId="0" xfId="0" applyFont="1" applyFill="1" applyAlignment="1">
      <alignment horizontal="left" indent="1"/>
    </xf>
    <xf numFmtId="0" fontId="20" fillId="3" borderId="0" xfId="0" applyFont="1" applyFill="1"/>
    <xf numFmtId="38" fontId="21" fillId="3" borderId="0" xfId="0" applyNumberFormat="1" applyFont="1" applyFill="1" applyBorder="1" applyAlignment="1">
      <alignment horizontal="center"/>
    </xf>
    <xf numFmtId="38" fontId="21" fillId="3" borderId="6" xfId="0" applyNumberFormat="1" applyFont="1" applyFill="1" applyBorder="1" applyAlignment="1">
      <alignment horizontal="center"/>
    </xf>
    <xf numFmtId="0" fontId="22" fillId="3" borderId="2" xfId="0" applyFont="1" applyFill="1" applyBorder="1" applyAlignment="1">
      <alignment horizontal="left" indent="1"/>
    </xf>
    <xf numFmtId="0" fontId="22" fillId="3" borderId="2" xfId="0" applyFont="1" applyFill="1" applyBorder="1"/>
    <xf numFmtId="38" fontId="22" fillId="3" borderId="2" xfId="0" applyNumberFormat="1" applyFont="1" applyFill="1" applyBorder="1" applyAlignment="1">
      <alignment horizontal="center"/>
    </xf>
    <xf numFmtId="38" fontId="22" fillId="3" borderId="5" xfId="0" applyNumberFormat="1" applyFont="1" applyFill="1" applyBorder="1" applyAlignment="1">
      <alignment horizontal="center"/>
    </xf>
    <xf numFmtId="5" fontId="19" fillId="3" borderId="0" xfId="0" applyNumberFormat="1" applyFont="1" applyFill="1" applyBorder="1" applyAlignment="1">
      <alignment horizontal="left" indent="1"/>
    </xf>
    <xf numFmtId="5" fontId="19" fillId="3" borderId="0" xfId="0" applyNumberFormat="1" applyFont="1" applyFill="1"/>
    <xf numFmtId="5" fontId="19" fillId="3" borderId="0" xfId="0" applyNumberFormat="1" applyFont="1" applyFill="1" applyBorder="1" applyAlignment="1">
      <alignment horizontal="center"/>
    </xf>
    <xf numFmtId="5" fontId="19" fillId="3" borderId="6" xfId="0" applyNumberFormat="1" applyFont="1" applyFill="1" applyBorder="1" applyAlignment="1">
      <alignment horizontal="center"/>
    </xf>
    <xf numFmtId="0" fontId="18" fillId="3" borderId="0" xfId="0" applyFont="1" applyFill="1" applyAlignment="1">
      <alignment horizontal="left" indent="1"/>
    </xf>
    <xf numFmtId="0" fontId="13" fillId="3" borderId="0" xfId="0" applyFont="1" applyFill="1"/>
    <xf numFmtId="38" fontId="13" fillId="3" borderId="0" xfId="0" applyNumberFormat="1" applyFont="1" applyFill="1" applyBorder="1" applyAlignment="1">
      <alignment horizontal="center"/>
    </xf>
    <xf numFmtId="38" fontId="13" fillId="3" borderId="6" xfId="0" applyNumberFormat="1" applyFont="1" applyFill="1" applyBorder="1" applyAlignment="1">
      <alignment horizontal="center"/>
    </xf>
    <xf numFmtId="0" fontId="13" fillId="3" borderId="0" xfId="0" applyFont="1" applyFill="1" applyBorder="1" applyAlignment="1">
      <alignment horizontal="left" indent="2"/>
    </xf>
    <xf numFmtId="6" fontId="13" fillId="3" borderId="0" xfId="0" applyNumberFormat="1" applyFont="1" applyFill="1" applyAlignment="1">
      <alignment horizontal="center"/>
    </xf>
    <xf numFmtId="6" fontId="13" fillId="3" borderId="6" xfId="0" applyNumberFormat="1" applyFont="1" applyFill="1" applyBorder="1" applyAlignment="1">
      <alignment horizontal="center"/>
    </xf>
    <xf numFmtId="0" fontId="18" fillId="3" borderId="0" xfId="0" applyFont="1" applyFill="1" applyBorder="1" applyAlignment="1">
      <alignment horizontal="left" indent="2"/>
    </xf>
    <xf numFmtId="0" fontId="18" fillId="3" borderId="0" xfId="0" applyFont="1" applyFill="1"/>
    <xf numFmtId="6" fontId="18" fillId="3" borderId="0" xfId="0" applyNumberFormat="1" applyFont="1" applyFill="1" applyAlignment="1">
      <alignment horizontal="center"/>
    </xf>
    <xf numFmtId="6" fontId="18" fillId="3" borderId="6" xfId="0" applyNumberFormat="1" applyFont="1" applyFill="1" applyBorder="1" applyAlignment="1">
      <alignment horizontal="center"/>
    </xf>
    <xf numFmtId="0" fontId="14" fillId="3" borderId="2" xfId="0" applyFont="1" applyFill="1" applyBorder="1" applyAlignment="1">
      <alignment horizontal="left" indent="1"/>
    </xf>
    <xf numFmtId="0" fontId="14" fillId="3" borderId="2" xfId="0" applyFont="1" applyFill="1" applyBorder="1"/>
    <xf numFmtId="6" fontId="14" fillId="3" borderId="2" xfId="0" applyNumberFormat="1" applyFont="1" applyFill="1" applyBorder="1" applyAlignment="1">
      <alignment horizontal="center"/>
    </xf>
    <xf numFmtId="6" fontId="14" fillId="3" borderId="5" xfId="0" applyNumberFormat="1" applyFont="1" applyFill="1" applyBorder="1" applyAlignment="1">
      <alignment horizontal="center"/>
    </xf>
    <xf numFmtId="0" fontId="17" fillId="4" borderId="0" xfId="0" applyFont="1" applyFill="1" applyAlignment="1">
      <alignment horizontal="center"/>
    </xf>
    <xf numFmtId="0" fontId="17" fillId="7" borderId="0" xfId="0" applyFont="1" applyFill="1" applyAlignment="1">
      <alignment horizontal="center"/>
    </xf>
    <xf numFmtId="38" fontId="0" fillId="7" borderId="0" xfId="0" applyNumberFormat="1" applyFill="1" applyAlignment="1">
      <alignment horizontal="left" indent="1"/>
    </xf>
    <xf numFmtId="0" fontId="17" fillId="5" borderId="0" xfId="0" applyFont="1" applyFill="1" applyAlignment="1">
      <alignment horizontal="center"/>
    </xf>
    <xf numFmtId="0" fontId="0" fillId="7" borderId="6" xfId="0" applyFill="1" applyBorder="1"/>
    <xf numFmtId="0" fontId="15" fillId="10" borderId="0" xfId="0" applyFont="1" applyFill="1"/>
    <xf numFmtId="164" fontId="8" fillId="10" borderId="0" xfId="2" applyNumberFormat="1" applyFont="1" applyFill="1" applyAlignment="1">
      <alignment horizontal="center"/>
    </xf>
    <xf numFmtId="164" fontId="8" fillId="10" borderId="6" xfId="2" applyNumberFormat="1" applyFont="1" applyFill="1" applyBorder="1" applyAlignment="1">
      <alignment horizontal="center"/>
    </xf>
    <xf numFmtId="0" fontId="20" fillId="10" borderId="0" xfId="0" applyFont="1" applyFill="1" applyAlignment="1">
      <alignment horizontal="left" indent="1"/>
    </xf>
    <xf numFmtId="0" fontId="20" fillId="10" borderId="0" xfId="0" applyFont="1" applyFill="1"/>
    <xf numFmtId="38" fontId="21" fillId="10" borderId="0" xfId="0" applyNumberFormat="1" applyFont="1" applyFill="1" applyBorder="1" applyAlignment="1">
      <alignment horizontal="center"/>
    </xf>
    <xf numFmtId="38" fontId="21" fillId="10" borderId="6" xfId="0" applyNumberFormat="1" applyFont="1" applyFill="1" applyBorder="1" applyAlignment="1">
      <alignment horizontal="center"/>
    </xf>
    <xf numFmtId="0" fontId="22" fillId="10" borderId="2" xfId="0" applyFont="1" applyFill="1" applyBorder="1" applyAlignment="1">
      <alignment horizontal="left" indent="1"/>
    </xf>
    <xf numFmtId="0" fontId="22" fillId="10" borderId="2" xfId="0" applyFont="1" applyFill="1" applyBorder="1"/>
    <xf numFmtId="38" fontId="22" fillId="10" borderId="2" xfId="0" applyNumberFormat="1" applyFont="1" applyFill="1" applyBorder="1" applyAlignment="1">
      <alignment horizontal="center"/>
    </xf>
    <xf numFmtId="38" fontId="22" fillId="10" borderId="5" xfId="0" applyNumberFormat="1" applyFont="1" applyFill="1" applyBorder="1" applyAlignment="1">
      <alignment horizontal="center"/>
    </xf>
    <xf numFmtId="5" fontId="19" fillId="10" borderId="0" xfId="0" applyNumberFormat="1" applyFont="1" applyFill="1" applyBorder="1" applyAlignment="1">
      <alignment horizontal="left" indent="1"/>
    </xf>
    <xf numFmtId="5" fontId="19" fillId="10" borderId="0" xfId="0" applyNumberFormat="1" applyFont="1" applyFill="1"/>
    <xf numFmtId="5" fontId="19" fillId="10" borderId="0" xfId="0" applyNumberFormat="1" applyFont="1" applyFill="1" applyBorder="1" applyAlignment="1">
      <alignment horizontal="center"/>
    </xf>
    <xf numFmtId="5" fontId="19" fillId="10" borderId="6" xfId="0" applyNumberFormat="1" applyFont="1" applyFill="1" applyBorder="1" applyAlignment="1">
      <alignment horizontal="center"/>
    </xf>
    <xf numFmtId="0" fontId="18" fillId="10" borderId="0" xfId="0" applyFont="1" applyFill="1" applyAlignment="1">
      <alignment horizontal="left" indent="1"/>
    </xf>
    <xf numFmtId="0" fontId="13" fillId="10" borderId="0" xfId="0" applyFont="1" applyFill="1"/>
    <xf numFmtId="38" fontId="13" fillId="10" borderId="0" xfId="0" applyNumberFormat="1" applyFont="1" applyFill="1" applyBorder="1" applyAlignment="1">
      <alignment horizontal="center"/>
    </xf>
    <xf numFmtId="38" fontId="13" fillId="10" borderId="6" xfId="0" applyNumberFormat="1" applyFont="1" applyFill="1" applyBorder="1" applyAlignment="1">
      <alignment horizontal="center"/>
    </xf>
    <xf numFmtId="0" fontId="13" fillId="10" borderId="0" xfId="0" applyFont="1" applyFill="1" applyBorder="1" applyAlignment="1">
      <alignment horizontal="left" indent="2"/>
    </xf>
    <xf numFmtId="6" fontId="13" fillId="10" borderId="0" xfId="0" applyNumberFormat="1" applyFont="1" applyFill="1" applyAlignment="1">
      <alignment horizontal="center"/>
    </xf>
    <xf numFmtId="6" fontId="13" fillId="10" borderId="6" xfId="0" applyNumberFormat="1" applyFont="1" applyFill="1" applyBorder="1" applyAlignment="1">
      <alignment horizontal="center"/>
    </xf>
    <xf numFmtId="0" fontId="18" fillId="10" borderId="0" xfId="0" applyFont="1" applyFill="1" applyBorder="1" applyAlignment="1">
      <alignment horizontal="left" indent="2"/>
    </xf>
    <xf numFmtId="0" fontId="18" fillId="10" borderId="0" xfId="0" applyFont="1" applyFill="1"/>
    <xf numFmtId="6" fontId="18" fillId="10" borderId="0" xfId="0" applyNumberFormat="1" applyFont="1" applyFill="1" applyAlignment="1">
      <alignment horizontal="center"/>
    </xf>
    <xf numFmtId="6" fontId="18" fillId="10" borderId="6" xfId="0" applyNumberFormat="1" applyFont="1" applyFill="1" applyBorder="1" applyAlignment="1">
      <alignment horizontal="center"/>
    </xf>
    <xf numFmtId="0" fontId="14" fillId="10" borderId="2" xfId="0" applyFont="1" applyFill="1" applyBorder="1" applyAlignment="1">
      <alignment horizontal="left" indent="1"/>
    </xf>
    <xf numFmtId="0" fontId="14" fillId="10" borderId="2" xfId="0" applyFont="1" applyFill="1" applyBorder="1"/>
    <xf numFmtId="6" fontId="14" fillId="10" borderId="2" xfId="0" applyNumberFormat="1" applyFont="1" applyFill="1" applyBorder="1" applyAlignment="1">
      <alignment horizontal="center"/>
    </xf>
    <xf numFmtId="6" fontId="14" fillId="10" borderId="5" xfId="0" applyNumberFormat="1" applyFont="1" applyFill="1" applyBorder="1" applyAlignment="1">
      <alignment horizontal="center"/>
    </xf>
    <xf numFmtId="0" fontId="23" fillId="8" borderId="4" xfId="0" applyFont="1" applyFill="1" applyBorder="1" applyAlignment="1">
      <alignment horizontal="left" indent="1"/>
    </xf>
    <xf numFmtId="0" fontId="28" fillId="8" borderId="4" xfId="0" applyFont="1" applyFill="1" applyBorder="1"/>
    <xf numFmtId="6" fontId="23" fillId="8" borderId="4" xfId="0" applyNumberFormat="1" applyFont="1" applyFill="1" applyBorder="1" applyAlignment="1">
      <alignment horizontal="center"/>
    </xf>
    <xf numFmtId="6" fontId="23" fillId="8" borderId="7" xfId="0" applyNumberFormat="1" applyFont="1" applyFill="1" applyBorder="1" applyAlignment="1">
      <alignment horizontal="center"/>
    </xf>
    <xf numFmtId="0" fontId="4" fillId="8" borderId="0" xfId="0" applyFont="1" applyFill="1"/>
    <xf numFmtId="38" fontId="24" fillId="8" borderId="3" xfId="0" applyNumberFormat="1" applyFont="1" applyFill="1" applyBorder="1" applyAlignment="1">
      <alignment horizontal="center"/>
    </xf>
    <xf numFmtId="166" fontId="24" fillId="8" borderId="2" xfId="0" applyNumberFormat="1" applyFont="1" applyFill="1" applyBorder="1" applyAlignment="1">
      <alignment horizontal="center"/>
    </xf>
    <xf numFmtId="0" fontId="24" fillId="8" borderId="3" xfId="0" applyFont="1" applyFill="1" applyBorder="1"/>
    <xf numFmtId="0" fontId="24" fillId="8" borderId="2" xfId="0" applyFont="1" applyFill="1" applyBorder="1"/>
    <xf numFmtId="38" fontId="23" fillId="8" borderId="2" xfId="0" applyNumberFormat="1" applyFont="1" applyFill="1" applyBorder="1" applyAlignment="1">
      <alignment horizontal="center"/>
    </xf>
    <xf numFmtId="0" fontId="28" fillId="0" borderId="0" xfId="0" applyFont="1" applyAlignment="1">
      <alignment horizontal="center"/>
    </xf>
    <xf numFmtId="167" fontId="25" fillId="8" borderId="0" xfId="2" applyNumberFormat="1" applyFont="1" applyFill="1" applyAlignment="1">
      <alignment horizontal="center"/>
    </xf>
    <xf numFmtId="167" fontId="25" fillId="8" borderId="0" xfId="2" applyNumberFormat="1" applyFont="1" applyFill="1" applyAlignment="1">
      <alignment horizontal="centerContinuous" vertical="center"/>
    </xf>
    <xf numFmtId="38" fontId="4" fillId="8" borderId="0" xfId="0" applyNumberFormat="1" applyFont="1" applyFill="1" applyBorder="1" applyAlignment="1">
      <alignment horizontal="center"/>
    </xf>
    <xf numFmtId="38" fontId="10" fillId="8" borderId="0" xfId="0" applyNumberFormat="1" applyFont="1" applyFill="1" applyBorder="1" applyAlignment="1">
      <alignment horizontal="center"/>
    </xf>
    <xf numFmtId="38" fontId="4" fillId="8" borderId="2" xfId="0" applyNumberFormat="1" applyFont="1" applyFill="1" applyBorder="1" applyAlignment="1">
      <alignment horizontal="center"/>
    </xf>
    <xf numFmtId="38" fontId="10" fillId="8" borderId="0" xfId="0" applyNumberFormat="1" applyFont="1" applyFill="1" applyAlignment="1">
      <alignment horizontal="center"/>
    </xf>
    <xf numFmtId="0" fontId="16" fillId="8" borderId="3" xfId="0" applyFont="1" applyFill="1" applyBorder="1"/>
    <xf numFmtId="38" fontId="16" fillId="8" borderId="3" xfId="0" applyNumberFormat="1" applyFont="1" applyFill="1" applyBorder="1" applyAlignment="1">
      <alignment horizontal="center"/>
    </xf>
    <xf numFmtId="38" fontId="8" fillId="8" borderId="3" xfId="0" applyNumberFormat="1" applyFont="1" applyFill="1" applyBorder="1" applyAlignment="1">
      <alignment horizontal="center"/>
    </xf>
    <xf numFmtId="0" fontId="8" fillId="8" borderId="0" xfId="0" applyFont="1" applyFill="1" applyBorder="1"/>
    <xf numFmtId="38" fontId="8" fillId="8" borderId="0" xfId="0" applyNumberFormat="1" applyFont="1" applyFill="1" applyBorder="1" applyAlignment="1">
      <alignment horizontal="center"/>
    </xf>
    <xf numFmtId="0" fontId="16" fillId="8" borderId="2" xfId="0" applyFont="1" applyFill="1" applyBorder="1"/>
    <xf numFmtId="38" fontId="8" fillId="8" borderId="2" xfId="0" applyNumberFormat="1" applyFont="1" applyFill="1" applyBorder="1" applyAlignment="1">
      <alignment horizontal="center"/>
    </xf>
    <xf numFmtId="166" fontId="16" fillId="8" borderId="2" xfId="0" applyNumberFormat="1" applyFont="1" applyFill="1" applyBorder="1" applyAlignment="1">
      <alignment horizontal="center"/>
    </xf>
    <xf numFmtId="166" fontId="8" fillId="8" borderId="2" xfId="0" applyNumberFormat="1" applyFont="1" applyFill="1" applyBorder="1" applyAlignment="1">
      <alignment horizontal="center"/>
    </xf>
    <xf numFmtId="164" fontId="8" fillId="0" borderId="0" xfId="2" applyNumberFormat="1" applyFont="1" applyFill="1" applyAlignment="1">
      <alignment horizontal="center"/>
    </xf>
    <xf numFmtId="0" fontId="24" fillId="0" borderId="0" xfId="0" applyFont="1"/>
    <xf numFmtId="38" fontId="8" fillId="0" borderId="0" xfId="0" applyNumberFormat="1" applyFont="1" applyAlignment="1"/>
    <xf numFmtId="0" fontId="29" fillId="8" borderId="0" xfId="0" applyFont="1" applyFill="1"/>
    <xf numFmtId="0" fontId="31" fillId="5" borderId="0" xfId="0" applyFont="1" applyFill="1" applyAlignment="1">
      <alignment horizontal="center"/>
    </xf>
    <xf numFmtId="0" fontId="23" fillId="8" borderId="0" xfId="0" applyFont="1" applyFill="1" applyAlignment="1">
      <alignment horizontal="center"/>
    </xf>
    <xf numFmtId="167" fontId="23" fillId="8" borderId="0" xfId="2" applyNumberFormat="1" applyFont="1" applyFill="1" applyAlignment="1">
      <alignment horizontal="center"/>
    </xf>
    <xf numFmtId="0" fontId="23" fillId="11" borderId="0" xfId="0" applyFont="1" applyFill="1" applyAlignment="1">
      <alignment horizontal="center"/>
    </xf>
    <xf numFmtId="167" fontId="25" fillId="11" borderId="0" xfId="2" applyNumberFormat="1" applyFont="1" applyFill="1" applyAlignment="1">
      <alignment horizontal="centerContinuous" vertical="center"/>
    </xf>
    <xf numFmtId="167" fontId="25" fillId="11" borderId="0" xfId="2" applyNumberFormat="1" applyFont="1" applyFill="1" applyAlignment="1">
      <alignment horizontal="center"/>
    </xf>
    <xf numFmtId="0" fontId="29" fillId="11" borderId="0" xfId="0" applyFont="1" applyFill="1"/>
    <xf numFmtId="0" fontId="30" fillId="11" borderId="0" xfId="0" applyFont="1" applyFill="1"/>
    <xf numFmtId="167" fontId="23" fillId="11" borderId="0" xfId="2" applyNumberFormat="1" applyFont="1" applyFill="1" applyAlignment="1">
      <alignment horizontal="center"/>
    </xf>
    <xf numFmtId="0" fontId="0" fillId="11" borderId="0" xfId="0" applyFill="1" applyBorder="1"/>
    <xf numFmtId="0" fontId="0" fillId="11" borderId="0" xfId="0" applyFill="1"/>
    <xf numFmtId="0" fontId="23" fillId="11" borderId="0" xfId="0" applyFont="1" applyFill="1"/>
    <xf numFmtId="38" fontId="23" fillId="11" borderId="0" xfId="0" applyNumberFormat="1" applyFont="1" applyFill="1" applyBorder="1" applyAlignment="1">
      <alignment horizontal="center"/>
    </xf>
    <xf numFmtId="38" fontId="23" fillId="11" borderId="0" xfId="0" applyNumberFormat="1" applyFont="1" applyFill="1" applyAlignment="1">
      <alignment horizontal="center"/>
    </xf>
    <xf numFmtId="38" fontId="25" fillId="11" borderId="0" xfId="0" applyNumberFormat="1" applyFont="1" applyFill="1" applyAlignment="1">
      <alignment horizontal="center"/>
    </xf>
    <xf numFmtId="38" fontId="23" fillId="11" borderId="2" xfId="0" applyNumberFormat="1" applyFont="1" applyFill="1" applyBorder="1" applyAlignment="1">
      <alignment horizontal="center"/>
    </xf>
    <xf numFmtId="38" fontId="23" fillId="11" borderId="3" xfId="0" applyNumberFormat="1" applyFont="1" applyFill="1" applyBorder="1" applyAlignment="1">
      <alignment horizontal="center"/>
    </xf>
    <xf numFmtId="166" fontId="23" fillId="11" borderId="2" xfId="0" applyNumberFormat="1" applyFont="1" applyFill="1" applyBorder="1" applyAlignment="1">
      <alignment horizontal="center"/>
    </xf>
    <xf numFmtId="0" fontId="24" fillId="11" borderId="3" xfId="0" applyFont="1" applyFill="1" applyBorder="1"/>
    <xf numFmtId="38" fontId="24" fillId="11" borderId="3" xfId="0" applyNumberFormat="1" applyFont="1" applyFill="1" applyBorder="1" applyAlignment="1">
      <alignment horizontal="center"/>
    </xf>
    <xf numFmtId="0" fontId="23" fillId="11" borderId="0" xfId="0" applyFont="1" applyFill="1" applyBorder="1"/>
    <xf numFmtId="0" fontId="24" fillId="11" borderId="2" xfId="0" applyFont="1" applyFill="1" applyBorder="1"/>
    <xf numFmtId="166" fontId="24" fillId="11" borderId="2" xfId="0" applyNumberFormat="1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15" fillId="4" borderId="0" xfId="0" applyFont="1" applyFill="1"/>
    <xf numFmtId="164" fontId="8" fillId="4" borderId="0" xfId="2" applyNumberFormat="1" applyFont="1" applyFill="1" applyAlignment="1">
      <alignment horizontal="center"/>
    </xf>
    <xf numFmtId="164" fontId="8" fillId="4" borderId="6" xfId="2" applyNumberFormat="1" applyFont="1" applyFill="1" applyBorder="1" applyAlignment="1">
      <alignment horizontal="center"/>
    </xf>
    <xf numFmtId="164" fontId="8" fillId="4" borderId="0" xfId="2" applyNumberFormat="1" applyFont="1" applyFill="1" applyBorder="1" applyAlignment="1">
      <alignment horizontal="center"/>
    </xf>
    <xf numFmtId="0" fontId="23" fillId="11" borderId="4" xfId="0" applyFont="1" applyFill="1" applyBorder="1" applyAlignment="1">
      <alignment horizontal="left" indent="1"/>
    </xf>
    <xf numFmtId="0" fontId="28" fillId="11" borderId="4" xfId="0" applyFont="1" applyFill="1" applyBorder="1"/>
    <xf numFmtId="6" fontId="23" fillId="11" borderId="4" xfId="0" applyNumberFormat="1" applyFont="1" applyFill="1" applyBorder="1" applyAlignment="1">
      <alignment horizontal="center"/>
    </xf>
    <xf numFmtId="6" fontId="23" fillId="11" borderId="7" xfId="0" applyNumberFormat="1" applyFont="1" applyFill="1" applyBorder="1" applyAlignment="1">
      <alignment horizontal="center"/>
    </xf>
    <xf numFmtId="0" fontId="20" fillId="4" borderId="0" xfId="0" applyFont="1" applyFill="1" applyAlignment="1">
      <alignment horizontal="left" indent="1"/>
    </xf>
    <xf numFmtId="0" fontId="20" fillId="4" borderId="0" xfId="0" applyFont="1" applyFill="1"/>
    <xf numFmtId="38" fontId="21" fillId="4" borderId="0" xfId="0" applyNumberFormat="1" applyFont="1" applyFill="1" applyBorder="1" applyAlignment="1">
      <alignment horizontal="center"/>
    </xf>
    <xf numFmtId="38" fontId="21" fillId="4" borderId="6" xfId="0" applyNumberFormat="1" applyFont="1" applyFill="1" applyBorder="1" applyAlignment="1">
      <alignment horizontal="center"/>
    </xf>
    <xf numFmtId="0" fontId="22" fillId="4" borderId="2" xfId="0" applyFont="1" applyFill="1" applyBorder="1" applyAlignment="1">
      <alignment horizontal="left" indent="1"/>
    </xf>
    <xf numFmtId="0" fontId="22" fillId="4" borderId="2" xfId="0" applyFont="1" applyFill="1" applyBorder="1"/>
    <xf numFmtId="38" fontId="22" fillId="4" borderId="2" xfId="0" applyNumberFormat="1" applyFont="1" applyFill="1" applyBorder="1" applyAlignment="1">
      <alignment horizontal="center"/>
    </xf>
    <xf numFmtId="38" fontId="22" fillId="4" borderId="5" xfId="0" applyNumberFormat="1" applyFont="1" applyFill="1" applyBorder="1" applyAlignment="1">
      <alignment horizontal="center"/>
    </xf>
    <xf numFmtId="5" fontId="19" fillId="4" borderId="0" xfId="0" applyNumberFormat="1" applyFont="1" applyFill="1" applyBorder="1" applyAlignment="1">
      <alignment horizontal="left" indent="1"/>
    </xf>
    <xf numFmtId="5" fontId="19" fillId="4" borderId="0" xfId="0" applyNumberFormat="1" applyFont="1" applyFill="1"/>
    <xf numFmtId="5" fontId="19" fillId="4" borderId="0" xfId="0" applyNumberFormat="1" applyFont="1" applyFill="1" applyBorder="1" applyAlignment="1">
      <alignment horizontal="center"/>
    </xf>
    <xf numFmtId="5" fontId="19" fillId="4" borderId="6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left" indent="1"/>
    </xf>
    <xf numFmtId="0" fontId="13" fillId="4" borderId="0" xfId="0" applyFont="1" applyFill="1"/>
    <xf numFmtId="38" fontId="13" fillId="4" borderId="0" xfId="0" applyNumberFormat="1" applyFont="1" applyFill="1" applyBorder="1" applyAlignment="1">
      <alignment horizontal="center"/>
    </xf>
    <xf numFmtId="38" fontId="13" fillId="4" borderId="6" xfId="0" applyNumberFormat="1" applyFont="1" applyFill="1" applyBorder="1" applyAlignment="1">
      <alignment horizontal="center"/>
    </xf>
    <xf numFmtId="0" fontId="13" fillId="4" borderId="0" xfId="0" applyFont="1" applyFill="1" applyBorder="1" applyAlignment="1">
      <alignment horizontal="left" indent="2"/>
    </xf>
    <xf numFmtId="6" fontId="13" fillId="4" borderId="0" xfId="0" applyNumberFormat="1" applyFont="1" applyFill="1" applyAlignment="1">
      <alignment horizontal="center"/>
    </xf>
    <xf numFmtId="6" fontId="13" fillId="4" borderId="6" xfId="0" applyNumberFormat="1" applyFont="1" applyFill="1" applyBorder="1" applyAlignment="1">
      <alignment horizontal="center"/>
    </xf>
    <xf numFmtId="0" fontId="18" fillId="4" borderId="0" xfId="0" applyFont="1" applyFill="1" applyBorder="1" applyAlignment="1">
      <alignment horizontal="left" indent="2"/>
    </xf>
    <xf numFmtId="0" fontId="18" fillId="4" borderId="0" xfId="0" applyFont="1" applyFill="1"/>
    <xf numFmtId="6" fontId="18" fillId="4" borderId="0" xfId="0" applyNumberFormat="1" applyFont="1" applyFill="1" applyAlignment="1">
      <alignment horizontal="center"/>
    </xf>
    <xf numFmtId="6" fontId="18" fillId="4" borderId="6" xfId="0" applyNumberFormat="1" applyFont="1" applyFill="1" applyBorder="1" applyAlignment="1">
      <alignment horizontal="center"/>
    </xf>
    <xf numFmtId="0" fontId="14" fillId="4" borderId="2" xfId="0" applyFont="1" applyFill="1" applyBorder="1" applyAlignment="1">
      <alignment horizontal="left" indent="1"/>
    </xf>
    <xf numFmtId="0" fontId="14" fillId="4" borderId="2" xfId="0" applyFont="1" applyFill="1" applyBorder="1"/>
    <xf numFmtId="6" fontId="14" fillId="4" borderId="2" xfId="0" applyNumberFormat="1" applyFont="1" applyFill="1" applyBorder="1" applyAlignment="1">
      <alignment horizontal="center"/>
    </xf>
    <xf numFmtId="6" fontId="14" fillId="4" borderId="5" xfId="0" applyNumberFormat="1" applyFont="1" applyFill="1" applyBorder="1" applyAlignment="1">
      <alignment horizontal="center"/>
    </xf>
    <xf numFmtId="0" fontId="15" fillId="6" borderId="0" xfId="0" applyFont="1" applyFill="1"/>
    <xf numFmtId="164" fontId="8" fillId="6" borderId="0" xfId="2" applyNumberFormat="1" applyFont="1" applyFill="1" applyAlignment="1">
      <alignment horizontal="center"/>
    </xf>
    <xf numFmtId="164" fontId="8" fillId="6" borderId="6" xfId="2" applyNumberFormat="1" applyFont="1" applyFill="1" applyBorder="1" applyAlignment="1">
      <alignment horizontal="center"/>
    </xf>
    <xf numFmtId="0" fontId="20" fillId="6" borderId="0" xfId="0" applyFont="1" applyFill="1" applyAlignment="1">
      <alignment horizontal="left" indent="1"/>
    </xf>
    <xf numFmtId="0" fontId="20" fillId="6" borderId="0" xfId="0" applyFont="1" applyFill="1"/>
    <xf numFmtId="38" fontId="21" fillId="6" borderId="0" xfId="0" applyNumberFormat="1" applyFont="1" applyFill="1" applyBorder="1" applyAlignment="1">
      <alignment horizontal="center"/>
    </xf>
    <xf numFmtId="38" fontId="21" fillId="6" borderId="6" xfId="0" applyNumberFormat="1" applyFont="1" applyFill="1" applyBorder="1" applyAlignment="1">
      <alignment horizontal="center"/>
    </xf>
    <xf numFmtId="0" fontId="22" fillId="6" borderId="2" xfId="0" applyFont="1" applyFill="1" applyBorder="1" applyAlignment="1">
      <alignment horizontal="left" indent="1"/>
    </xf>
    <xf numFmtId="0" fontId="22" fillId="6" borderId="2" xfId="0" applyFont="1" applyFill="1" applyBorder="1"/>
    <xf numFmtId="38" fontId="22" fillId="6" borderId="2" xfId="0" applyNumberFormat="1" applyFont="1" applyFill="1" applyBorder="1" applyAlignment="1">
      <alignment horizontal="center"/>
    </xf>
    <xf numFmtId="38" fontId="22" fillId="6" borderId="5" xfId="0" applyNumberFormat="1" applyFont="1" applyFill="1" applyBorder="1" applyAlignment="1">
      <alignment horizontal="center"/>
    </xf>
    <xf numFmtId="5" fontId="19" fillId="6" borderId="0" xfId="0" applyNumberFormat="1" applyFont="1" applyFill="1" applyBorder="1" applyAlignment="1">
      <alignment horizontal="left" indent="1"/>
    </xf>
    <xf numFmtId="5" fontId="19" fillId="6" borderId="0" xfId="0" applyNumberFormat="1" applyFont="1" applyFill="1"/>
    <xf numFmtId="5" fontId="19" fillId="6" borderId="0" xfId="0" applyNumberFormat="1" applyFont="1" applyFill="1" applyBorder="1" applyAlignment="1">
      <alignment horizontal="center"/>
    </xf>
    <xf numFmtId="5" fontId="19" fillId="6" borderId="6" xfId="0" applyNumberFormat="1" applyFont="1" applyFill="1" applyBorder="1" applyAlignment="1">
      <alignment horizontal="center"/>
    </xf>
    <xf numFmtId="0" fontId="18" fillId="6" borderId="0" xfId="0" applyFont="1" applyFill="1" applyAlignment="1">
      <alignment horizontal="left" indent="1"/>
    </xf>
    <xf numFmtId="0" fontId="13" fillId="6" borderId="0" xfId="0" applyFont="1" applyFill="1"/>
    <xf numFmtId="38" fontId="13" fillId="6" borderId="0" xfId="0" applyNumberFormat="1" applyFont="1" applyFill="1" applyBorder="1" applyAlignment="1">
      <alignment horizontal="center"/>
    </xf>
    <xf numFmtId="38" fontId="13" fillId="6" borderId="6" xfId="0" applyNumberFormat="1" applyFont="1" applyFill="1" applyBorder="1" applyAlignment="1">
      <alignment horizontal="center"/>
    </xf>
    <xf numFmtId="0" fontId="13" fillId="6" borderId="0" xfId="0" applyFont="1" applyFill="1" applyBorder="1" applyAlignment="1">
      <alignment horizontal="left" indent="2"/>
    </xf>
    <xf numFmtId="6" fontId="13" fillId="6" borderId="0" xfId="0" applyNumberFormat="1" applyFont="1" applyFill="1" applyAlignment="1">
      <alignment horizontal="center"/>
    </xf>
    <xf numFmtId="6" fontId="13" fillId="6" borderId="6" xfId="0" applyNumberFormat="1" applyFont="1" applyFill="1" applyBorder="1" applyAlignment="1">
      <alignment horizontal="center"/>
    </xf>
    <xf numFmtId="0" fontId="18" fillId="6" borderId="0" xfId="0" applyFont="1" applyFill="1" applyBorder="1" applyAlignment="1">
      <alignment horizontal="left" indent="2"/>
    </xf>
    <xf numFmtId="0" fontId="18" fillId="6" borderId="0" xfId="0" applyFont="1" applyFill="1"/>
    <xf numFmtId="6" fontId="18" fillId="6" borderId="0" xfId="0" applyNumberFormat="1" applyFont="1" applyFill="1" applyAlignment="1">
      <alignment horizontal="center"/>
    </xf>
    <xf numFmtId="6" fontId="18" fillId="6" borderId="6" xfId="0" applyNumberFormat="1" applyFont="1" applyFill="1" applyBorder="1" applyAlignment="1">
      <alignment horizontal="center"/>
    </xf>
    <xf numFmtId="0" fontId="14" fillId="6" borderId="2" xfId="0" applyFont="1" applyFill="1" applyBorder="1" applyAlignment="1">
      <alignment horizontal="left" indent="1"/>
    </xf>
    <xf numFmtId="0" fontId="14" fillId="6" borderId="2" xfId="0" applyFont="1" applyFill="1" applyBorder="1"/>
    <xf numFmtId="6" fontId="14" fillId="6" borderId="2" xfId="0" applyNumberFormat="1" applyFont="1" applyFill="1" applyBorder="1" applyAlignment="1">
      <alignment horizontal="center"/>
    </xf>
    <xf numFmtId="6" fontId="14" fillId="6" borderId="5" xfId="0" applyNumberFormat="1" applyFont="1" applyFill="1" applyBorder="1" applyAlignment="1">
      <alignment horizontal="center"/>
    </xf>
    <xf numFmtId="0" fontId="0" fillId="10" borderId="6" xfId="0" applyFill="1" applyBorder="1"/>
    <xf numFmtId="164" fontId="23" fillId="8" borderId="0" xfId="2" applyNumberFormat="1" applyFont="1" applyFill="1" applyAlignment="1">
      <alignment horizontal="center"/>
    </xf>
    <xf numFmtId="0" fontId="23" fillId="8" borderId="0" xfId="0" applyFont="1" applyFill="1"/>
    <xf numFmtId="0" fontId="5" fillId="11" borderId="0" xfId="0" applyFont="1" applyFill="1"/>
    <xf numFmtId="0" fontId="0" fillId="11" borderId="6" xfId="0" applyFill="1" applyBorder="1"/>
    <xf numFmtId="0" fontId="16" fillId="4" borderId="6" xfId="0" applyFont="1" applyFill="1" applyBorder="1"/>
    <xf numFmtId="164" fontId="23" fillId="8" borderId="0" xfId="2" applyNumberFormat="1" applyFont="1" applyFill="1" applyBorder="1" applyAlignment="1">
      <alignment horizontal="center"/>
    </xf>
    <xf numFmtId="0" fontId="15" fillId="3" borderId="0" xfId="0" applyFont="1" applyFill="1" applyBorder="1"/>
    <xf numFmtId="164" fontId="8" fillId="3" borderId="0" xfId="2" applyNumberFormat="1" applyFont="1" applyFill="1" applyBorder="1" applyAlignment="1">
      <alignment horizontal="center"/>
    </xf>
    <xf numFmtId="0" fontId="0" fillId="3" borderId="0" xfId="0" applyFill="1" applyBorder="1"/>
    <xf numFmtId="0" fontId="4" fillId="0" borderId="0" xfId="0" applyFont="1" applyFill="1" applyAlignment="1">
      <alignment horizontal="left" indent="1"/>
    </xf>
    <xf numFmtId="38" fontId="9" fillId="0" borderId="0" xfId="1" applyNumberFormat="1" applyFont="1" applyFill="1" applyBorder="1" applyAlignment="1">
      <alignment horizontal="center"/>
    </xf>
    <xf numFmtId="38" fontId="4" fillId="0" borderId="0" xfId="0" applyNumberFormat="1" applyFont="1" applyFill="1" applyAlignment="1">
      <alignment horizontal="center"/>
    </xf>
    <xf numFmtId="6" fontId="23" fillId="8" borderId="3" xfId="0" applyNumberFormat="1" applyFont="1" applyFill="1" applyBorder="1" applyAlignment="1">
      <alignment horizontal="center"/>
    </xf>
    <xf numFmtId="6" fontId="23" fillId="8" borderId="8" xfId="0" applyNumberFormat="1" applyFont="1" applyFill="1" applyBorder="1" applyAlignment="1">
      <alignment horizontal="center"/>
    </xf>
    <xf numFmtId="166" fontId="24" fillId="8" borderId="5" xfId="0" applyNumberFormat="1" applyFont="1" applyFill="1" applyBorder="1" applyAlignment="1">
      <alignment horizontal="center"/>
    </xf>
    <xf numFmtId="0" fontId="17" fillId="9" borderId="0" xfId="0" applyFont="1" applyFill="1" applyAlignment="1">
      <alignment horizontal="center"/>
    </xf>
    <xf numFmtId="0" fontId="15" fillId="9" borderId="0" xfId="0" applyFont="1" applyFill="1" applyBorder="1"/>
    <xf numFmtId="164" fontId="8" fillId="9" borderId="0" xfId="2" applyNumberFormat="1" applyFont="1" applyFill="1" applyBorder="1" applyAlignment="1">
      <alignment horizontal="center"/>
    </xf>
    <xf numFmtId="0" fontId="20" fillId="9" borderId="0" xfId="0" applyFont="1" applyFill="1" applyAlignment="1">
      <alignment horizontal="left" indent="1"/>
    </xf>
    <xf numFmtId="0" fontId="20" fillId="9" borderId="0" xfId="0" applyFont="1" applyFill="1"/>
    <xf numFmtId="38" fontId="21" fillId="9" borderId="0" xfId="0" applyNumberFormat="1" applyFont="1" applyFill="1" applyBorder="1" applyAlignment="1">
      <alignment horizontal="center"/>
    </xf>
    <xf numFmtId="38" fontId="21" fillId="9" borderId="6" xfId="0" applyNumberFormat="1" applyFont="1" applyFill="1" applyBorder="1" applyAlignment="1">
      <alignment horizontal="center"/>
    </xf>
    <xf numFmtId="0" fontId="22" fillId="9" borderId="2" xfId="0" applyFont="1" applyFill="1" applyBorder="1" applyAlignment="1">
      <alignment horizontal="left" indent="1"/>
    </xf>
    <xf numFmtId="0" fontId="22" fillId="9" borderId="2" xfId="0" applyFont="1" applyFill="1" applyBorder="1"/>
    <xf numFmtId="38" fontId="22" fillId="9" borderId="2" xfId="0" applyNumberFormat="1" applyFont="1" applyFill="1" applyBorder="1" applyAlignment="1">
      <alignment horizontal="center"/>
    </xf>
    <xf numFmtId="38" fontId="22" fillId="9" borderId="5" xfId="0" applyNumberFormat="1" applyFont="1" applyFill="1" applyBorder="1" applyAlignment="1">
      <alignment horizontal="center"/>
    </xf>
    <xf numFmtId="5" fontId="19" fillId="9" borderId="0" xfId="0" applyNumberFormat="1" applyFont="1" applyFill="1" applyBorder="1" applyAlignment="1">
      <alignment horizontal="left" indent="1"/>
    </xf>
    <xf numFmtId="5" fontId="19" fillId="9" borderId="0" xfId="0" applyNumberFormat="1" applyFont="1" applyFill="1"/>
    <xf numFmtId="5" fontId="19" fillId="9" borderId="0" xfId="0" applyNumberFormat="1" applyFont="1" applyFill="1" applyBorder="1" applyAlignment="1">
      <alignment horizontal="center"/>
    </xf>
    <xf numFmtId="5" fontId="19" fillId="9" borderId="6" xfId="0" applyNumberFormat="1" applyFont="1" applyFill="1" applyBorder="1" applyAlignment="1">
      <alignment horizontal="center"/>
    </xf>
    <xf numFmtId="0" fontId="18" fillId="9" borderId="0" xfId="0" applyFont="1" applyFill="1" applyAlignment="1">
      <alignment horizontal="left" indent="1"/>
    </xf>
    <xf numFmtId="0" fontId="13" fillId="9" borderId="0" xfId="0" applyFont="1" applyFill="1"/>
    <xf numFmtId="38" fontId="13" fillId="9" borderId="0" xfId="0" applyNumberFormat="1" applyFont="1" applyFill="1" applyBorder="1" applyAlignment="1">
      <alignment horizontal="center"/>
    </xf>
    <xf numFmtId="38" fontId="13" fillId="9" borderId="6" xfId="0" applyNumberFormat="1" applyFont="1" applyFill="1" applyBorder="1" applyAlignment="1">
      <alignment horizontal="center"/>
    </xf>
    <xf numFmtId="0" fontId="13" fillId="9" borderId="0" xfId="0" applyFont="1" applyFill="1" applyBorder="1" applyAlignment="1">
      <alignment horizontal="left" indent="2"/>
    </xf>
    <xf numFmtId="6" fontId="13" fillId="9" borderId="0" xfId="0" applyNumberFormat="1" applyFont="1" applyFill="1" applyAlignment="1">
      <alignment horizontal="center"/>
    </xf>
    <xf numFmtId="6" fontId="13" fillId="9" borderId="6" xfId="0" applyNumberFormat="1" applyFont="1" applyFill="1" applyBorder="1" applyAlignment="1">
      <alignment horizontal="center"/>
    </xf>
    <xf numFmtId="0" fontId="18" fillId="9" borderId="0" xfId="0" applyFont="1" applyFill="1" applyBorder="1" applyAlignment="1">
      <alignment horizontal="left" indent="2"/>
    </xf>
    <xf numFmtId="0" fontId="18" fillId="9" borderId="0" xfId="0" applyFont="1" applyFill="1"/>
    <xf numFmtId="6" fontId="18" fillId="9" borderId="0" xfId="0" applyNumberFormat="1" applyFont="1" applyFill="1" applyAlignment="1">
      <alignment horizontal="center"/>
    </xf>
    <xf numFmtId="6" fontId="18" fillId="9" borderId="6" xfId="0" applyNumberFormat="1" applyFont="1" applyFill="1" applyBorder="1" applyAlignment="1">
      <alignment horizontal="center"/>
    </xf>
    <xf numFmtId="0" fontId="14" fillId="9" borderId="2" xfId="0" applyFont="1" applyFill="1" applyBorder="1" applyAlignment="1">
      <alignment horizontal="left" indent="1"/>
    </xf>
    <xf numFmtId="0" fontId="14" fillId="9" borderId="2" xfId="0" applyFont="1" applyFill="1" applyBorder="1"/>
    <xf numFmtId="6" fontId="14" fillId="9" borderId="2" xfId="0" applyNumberFormat="1" applyFont="1" applyFill="1" applyBorder="1" applyAlignment="1">
      <alignment horizontal="center"/>
    </xf>
    <xf numFmtId="6" fontId="14" fillId="9" borderId="5" xfId="0" applyNumberFormat="1" applyFont="1" applyFill="1" applyBorder="1" applyAlignment="1">
      <alignment horizontal="center"/>
    </xf>
    <xf numFmtId="0" fontId="15" fillId="5" borderId="0" xfId="0" applyFont="1" applyFill="1"/>
    <xf numFmtId="164" fontId="8" fillId="5" borderId="0" xfId="2" applyNumberFormat="1" applyFont="1" applyFill="1" applyAlignment="1">
      <alignment horizontal="center"/>
    </xf>
    <xf numFmtId="0" fontId="1" fillId="12" borderId="0" xfId="0" applyFont="1" applyFill="1"/>
    <xf numFmtId="0" fontId="0" fillId="12" borderId="0" xfId="0" applyFill="1" applyBorder="1" applyAlignment="1">
      <alignment horizontal="left" indent="1"/>
    </xf>
    <xf numFmtId="38" fontId="1" fillId="12" borderId="0" xfId="0" applyNumberFormat="1" applyFont="1" applyFill="1" applyBorder="1" applyAlignment="1">
      <alignment horizontal="center"/>
    </xf>
    <xf numFmtId="38" fontId="1" fillId="12" borderId="6" xfId="0" applyNumberFormat="1" applyFont="1" applyFill="1" applyBorder="1" applyAlignment="1">
      <alignment horizontal="center"/>
    </xf>
    <xf numFmtId="6" fontId="1" fillId="12" borderId="0" xfId="0" applyNumberFormat="1" applyFont="1" applyFill="1" applyBorder="1" applyAlignment="1">
      <alignment horizontal="center"/>
    </xf>
    <xf numFmtId="6" fontId="1" fillId="12" borderId="6" xfId="0" applyNumberFormat="1" applyFont="1" applyFill="1" applyBorder="1" applyAlignment="1">
      <alignment horizontal="center"/>
    </xf>
    <xf numFmtId="0" fontId="0" fillId="12" borderId="2" xfId="0" applyFont="1" applyFill="1" applyBorder="1" applyAlignment="1">
      <alignment horizontal="left" indent="1"/>
    </xf>
    <xf numFmtId="38" fontId="0" fillId="12" borderId="2" xfId="0" applyNumberFormat="1" applyFont="1" applyFill="1" applyBorder="1" applyAlignment="1">
      <alignment horizontal="center"/>
    </xf>
    <xf numFmtId="38" fontId="0" fillId="12" borderId="5" xfId="0" applyNumberFormat="1" applyFont="1" applyFill="1" applyBorder="1" applyAlignment="1">
      <alignment horizontal="center"/>
    </xf>
    <xf numFmtId="0" fontId="4" fillId="12" borderId="0" xfId="0" applyFont="1" applyFill="1" applyAlignment="1">
      <alignment horizontal="left" indent="1"/>
    </xf>
    <xf numFmtId="38" fontId="9" fillId="12" borderId="0" xfId="1" applyNumberFormat="1" applyFont="1" applyFill="1" applyBorder="1" applyAlignment="1">
      <alignment horizontal="center"/>
    </xf>
    <xf numFmtId="6" fontId="4" fillId="12" borderId="0" xfId="0" applyNumberFormat="1" applyFont="1" applyFill="1" applyAlignment="1">
      <alignment horizontal="center"/>
    </xf>
    <xf numFmtId="6" fontId="4" fillId="12" borderId="8" xfId="0" applyNumberFormat="1" applyFont="1" applyFill="1" applyBorder="1" applyAlignment="1">
      <alignment horizontal="center"/>
    </xf>
    <xf numFmtId="0" fontId="1" fillId="13" borderId="0" xfId="0" applyFont="1" applyFill="1"/>
    <xf numFmtId="0" fontId="1" fillId="14" borderId="0" xfId="0" applyFont="1" applyFill="1"/>
    <xf numFmtId="0" fontId="0" fillId="13" borderId="0" xfId="0" applyFill="1" applyBorder="1" applyAlignment="1">
      <alignment horizontal="left" indent="1"/>
    </xf>
    <xf numFmtId="38" fontId="1" fillId="13" borderId="0" xfId="0" applyNumberFormat="1" applyFont="1" applyFill="1" applyBorder="1" applyAlignment="1">
      <alignment horizontal="center"/>
    </xf>
    <xf numFmtId="38" fontId="1" fillId="13" borderId="6" xfId="0" applyNumberFormat="1" applyFont="1" applyFill="1" applyBorder="1" applyAlignment="1">
      <alignment horizontal="center"/>
    </xf>
    <xf numFmtId="6" fontId="1" fillId="13" borderId="0" xfId="0" applyNumberFormat="1" applyFont="1" applyFill="1" applyBorder="1" applyAlignment="1">
      <alignment horizontal="center"/>
    </xf>
    <xf numFmtId="6" fontId="1" fillId="13" borderId="6" xfId="0" applyNumberFormat="1" applyFont="1" applyFill="1" applyBorder="1" applyAlignment="1">
      <alignment horizontal="center"/>
    </xf>
    <xf numFmtId="0" fontId="0" fillId="13" borderId="2" xfId="0" applyFont="1" applyFill="1" applyBorder="1" applyAlignment="1">
      <alignment horizontal="left" indent="1"/>
    </xf>
    <xf numFmtId="38" fontId="0" fillId="13" borderId="2" xfId="0" applyNumberFormat="1" applyFont="1" applyFill="1" applyBorder="1" applyAlignment="1">
      <alignment horizontal="center"/>
    </xf>
    <xf numFmtId="38" fontId="0" fillId="13" borderId="5" xfId="0" applyNumberFormat="1" applyFont="1" applyFill="1" applyBorder="1" applyAlignment="1">
      <alignment horizontal="center"/>
    </xf>
    <xf numFmtId="0" fontId="4" fillId="13" borderId="0" xfId="0" applyFont="1" applyFill="1" applyAlignment="1">
      <alignment horizontal="left" indent="1"/>
    </xf>
    <xf numFmtId="38" fontId="9" fillId="13" borderId="0" xfId="1" applyNumberFormat="1" applyFont="1" applyFill="1" applyBorder="1" applyAlignment="1">
      <alignment horizontal="center"/>
    </xf>
    <xf numFmtId="6" fontId="4" fillId="13" borderId="0" xfId="0" applyNumberFormat="1" applyFont="1" applyFill="1" applyAlignment="1">
      <alignment horizontal="center"/>
    </xf>
    <xf numFmtId="6" fontId="4" fillId="13" borderId="8" xfId="0" applyNumberFormat="1" applyFont="1" applyFill="1" applyBorder="1" applyAlignment="1">
      <alignment horizontal="center"/>
    </xf>
    <xf numFmtId="0" fontId="0" fillId="14" borderId="0" xfId="0" applyFill="1" applyBorder="1" applyAlignment="1">
      <alignment horizontal="left" indent="1"/>
    </xf>
    <xf numFmtId="38" fontId="1" fillId="14" borderId="0" xfId="0" applyNumberFormat="1" applyFont="1" applyFill="1" applyBorder="1" applyAlignment="1">
      <alignment horizontal="center"/>
    </xf>
    <xf numFmtId="38" fontId="1" fillId="14" borderId="6" xfId="0" applyNumberFormat="1" applyFont="1" applyFill="1" applyBorder="1" applyAlignment="1">
      <alignment horizontal="center"/>
    </xf>
    <xf numFmtId="6" fontId="1" fillId="14" borderId="0" xfId="0" applyNumberFormat="1" applyFont="1" applyFill="1" applyBorder="1" applyAlignment="1">
      <alignment horizontal="center"/>
    </xf>
    <xf numFmtId="6" fontId="1" fillId="14" borderId="6" xfId="0" applyNumberFormat="1" applyFont="1" applyFill="1" applyBorder="1" applyAlignment="1">
      <alignment horizontal="center"/>
    </xf>
    <xf numFmtId="0" fontId="0" fillId="14" borderId="2" xfId="0" applyFont="1" applyFill="1" applyBorder="1" applyAlignment="1">
      <alignment horizontal="left" indent="1"/>
    </xf>
    <xf numFmtId="38" fontId="0" fillId="14" borderId="2" xfId="0" applyNumberFormat="1" applyFont="1" applyFill="1" applyBorder="1" applyAlignment="1">
      <alignment horizontal="center"/>
    </xf>
    <xf numFmtId="38" fontId="0" fillId="14" borderId="5" xfId="0" applyNumberFormat="1" applyFont="1" applyFill="1" applyBorder="1" applyAlignment="1">
      <alignment horizontal="center"/>
    </xf>
    <xf numFmtId="0" fontId="4" fillId="14" borderId="0" xfId="0" applyFont="1" applyFill="1" applyAlignment="1">
      <alignment horizontal="left" indent="1"/>
    </xf>
    <xf numFmtId="38" fontId="9" fillId="14" borderId="0" xfId="1" applyNumberFormat="1" applyFont="1" applyFill="1" applyBorder="1" applyAlignment="1">
      <alignment horizontal="center"/>
    </xf>
    <xf numFmtId="6" fontId="4" fillId="14" borderId="0" xfId="0" applyNumberFormat="1" applyFont="1" applyFill="1" applyAlignment="1">
      <alignment horizontal="center"/>
    </xf>
    <xf numFmtId="6" fontId="4" fillId="14" borderId="8" xfId="0" applyNumberFormat="1" applyFont="1" applyFill="1" applyBorder="1" applyAlignment="1">
      <alignment horizontal="center"/>
    </xf>
    <xf numFmtId="0" fontId="1" fillId="15" borderId="0" xfId="0" applyFont="1" applyFill="1"/>
    <xf numFmtId="0" fontId="0" fillId="15" borderId="0" xfId="0" applyFill="1" applyBorder="1" applyAlignment="1">
      <alignment horizontal="left" indent="1"/>
    </xf>
    <xf numFmtId="38" fontId="1" fillId="15" borderId="0" xfId="0" applyNumberFormat="1" applyFont="1" applyFill="1" applyBorder="1" applyAlignment="1">
      <alignment horizontal="center"/>
    </xf>
    <xf numFmtId="38" fontId="1" fillId="15" borderId="6" xfId="0" applyNumberFormat="1" applyFont="1" applyFill="1" applyBorder="1" applyAlignment="1">
      <alignment horizontal="center"/>
    </xf>
    <xf numFmtId="6" fontId="1" fillId="15" borderId="0" xfId="0" applyNumberFormat="1" applyFont="1" applyFill="1" applyBorder="1" applyAlignment="1">
      <alignment horizontal="center"/>
    </xf>
    <xf numFmtId="6" fontId="1" fillId="15" borderId="6" xfId="0" applyNumberFormat="1" applyFont="1" applyFill="1" applyBorder="1" applyAlignment="1">
      <alignment horizontal="center"/>
    </xf>
    <xf numFmtId="0" fontId="0" fillId="15" borderId="2" xfId="0" applyFont="1" applyFill="1" applyBorder="1" applyAlignment="1">
      <alignment horizontal="left" indent="1"/>
    </xf>
    <xf numFmtId="38" fontId="0" fillId="15" borderId="2" xfId="0" applyNumberFormat="1" applyFont="1" applyFill="1" applyBorder="1" applyAlignment="1">
      <alignment horizontal="center"/>
    </xf>
    <xf numFmtId="38" fontId="0" fillId="15" borderId="5" xfId="0" applyNumberFormat="1" applyFont="1" applyFill="1" applyBorder="1" applyAlignment="1">
      <alignment horizontal="center"/>
    </xf>
    <xf numFmtId="0" fontId="4" fillId="15" borderId="0" xfId="0" applyFont="1" applyFill="1" applyAlignment="1">
      <alignment horizontal="left" indent="1"/>
    </xf>
    <xf numFmtId="38" fontId="9" fillId="15" borderId="0" xfId="1" applyNumberFormat="1" applyFont="1" applyFill="1" applyBorder="1" applyAlignment="1">
      <alignment horizontal="center"/>
    </xf>
    <xf numFmtId="6" fontId="4" fillId="15" borderId="0" xfId="0" applyNumberFormat="1" applyFont="1" applyFill="1" applyAlignment="1">
      <alignment horizontal="center"/>
    </xf>
    <xf numFmtId="6" fontId="4" fillId="15" borderId="8" xfId="0" applyNumberFormat="1" applyFont="1" applyFill="1" applyBorder="1" applyAlignment="1">
      <alignment horizontal="center"/>
    </xf>
    <xf numFmtId="0" fontId="8" fillId="16" borderId="0" xfId="0" applyFont="1" applyFill="1"/>
    <xf numFmtId="0" fontId="1" fillId="16" borderId="0" xfId="0" applyFont="1" applyFill="1"/>
    <xf numFmtId="0" fontId="16" fillId="16" borderId="3" xfId="0" applyFont="1" applyFill="1" applyBorder="1"/>
    <xf numFmtId="38" fontId="16" fillId="16" borderId="3" xfId="0" applyNumberFormat="1" applyFont="1" applyFill="1" applyBorder="1" applyAlignment="1">
      <alignment horizontal="center"/>
    </xf>
    <xf numFmtId="6" fontId="8" fillId="16" borderId="3" xfId="0" applyNumberFormat="1" applyFont="1" applyFill="1" applyBorder="1" applyAlignment="1">
      <alignment horizontal="center"/>
    </xf>
    <xf numFmtId="0" fontId="16" fillId="16" borderId="2" xfId="0" applyFont="1" applyFill="1" applyBorder="1"/>
    <xf numFmtId="38" fontId="8" fillId="16" borderId="2" xfId="0" applyNumberFormat="1" applyFont="1" applyFill="1" applyBorder="1" applyAlignment="1">
      <alignment horizontal="center"/>
    </xf>
    <xf numFmtId="166" fontId="16" fillId="16" borderId="2" xfId="0" applyNumberFormat="1" applyFont="1" applyFill="1" applyBorder="1" applyAlignment="1">
      <alignment horizontal="center"/>
    </xf>
    <xf numFmtId="0" fontId="0" fillId="15" borderId="0" xfId="0" applyFill="1" applyAlignment="1">
      <alignment horizontal="left" indent="1"/>
    </xf>
    <xf numFmtId="0" fontId="0" fillId="14" borderId="0" xfId="0" applyFill="1" applyAlignment="1">
      <alignment horizontal="left" indent="1"/>
    </xf>
    <xf numFmtId="0" fontId="17" fillId="14" borderId="0" xfId="0" applyFont="1" applyFill="1" applyAlignment="1">
      <alignment horizontal="center"/>
    </xf>
    <xf numFmtId="0" fontId="0" fillId="13" borderId="0" xfId="0" applyFill="1" applyAlignment="1">
      <alignment horizontal="left" indent="1"/>
    </xf>
    <xf numFmtId="0" fontId="17" fillId="13" borderId="0" xfId="0" applyFont="1" applyFill="1" applyAlignment="1">
      <alignment horizontal="center"/>
    </xf>
    <xf numFmtId="0" fontId="0" fillId="12" borderId="0" xfId="0" applyFill="1" applyAlignment="1">
      <alignment horizontal="left" indent="1"/>
    </xf>
    <xf numFmtId="0" fontId="17" fillId="12" borderId="0" xfId="0" applyFont="1" applyFill="1" applyAlignment="1">
      <alignment horizontal="center"/>
    </xf>
    <xf numFmtId="0" fontId="32" fillId="16" borderId="0" xfId="0" applyFont="1" applyFill="1"/>
    <xf numFmtId="0" fontId="33" fillId="16" borderId="0" xfId="0" applyFont="1" applyFill="1" applyAlignment="1">
      <alignment horizontal="center"/>
    </xf>
    <xf numFmtId="167" fontId="8" fillId="16" borderId="0" xfId="2" applyNumberFormat="1" applyFont="1" applyFill="1" applyAlignment="1">
      <alignment horizontal="center"/>
    </xf>
    <xf numFmtId="8" fontId="0" fillId="14" borderId="0" xfId="0" applyNumberFormat="1" applyFill="1" applyAlignment="1">
      <alignment horizontal="left" indent="1"/>
    </xf>
    <xf numFmtId="8" fontId="17" fillId="14" borderId="0" xfId="0" applyNumberFormat="1" applyFont="1" applyFill="1" applyAlignment="1">
      <alignment horizontal="center"/>
    </xf>
    <xf numFmtId="8" fontId="2" fillId="2" borderId="1" xfId="1" applyNumberFormat="1" applyAlignment="1">
      <alignment horizontal="center"/>
    </xf>
    <xf numFmtId="8" fontId="1" fillId="0" borderId="0" xfId="0" applyNumberFormat="1" applyFont="1"/>
    <xf numFmtId="8" fontId="0" fillId="14" borderId="0" xfId="0" applyNumberFormat="1" applyFill="1" applyBorder="1" applyAlignment="1">
      <alignment horizontal="left" indent="1"/>
    </xf>
    <xf numFmtId="8" fontId="1" fillId="14" borderId="0" xfId="0" applyNumberFormat="1" applyFont="1" applyFill="1" applyBorder="1" applyAlignment="1">
      <alignment horizontal="center"/>
    </xf>
    <xf numFmtId="8" fontId="1" fillId="14" borderId="6" xfId="0" applyNumberFormat="1" applyFont="1" applyFill="1" applyBorder="1" applyAlignment="1">
      <alignment horizontal="center"/>
    </xf>
    <xf numFmtId="8" fontId="0" fillId="0" borderId="0" xfId="0" applyNumberFormat="1"/>
    <xf numFmtId="38" fontId="0" fillId="14" borderId="0" xfId="0" applyNumberFormat="1" applyFill="1" applyAlignment="1">
      <alignment horizontal="left" indent="1"/>
    </xf>
    <xf numFmtId="38" fontId="17" fillId="14" borderId="0" xfId="0" applyNumberFormat="1" applyFont="1" applyFill="1" applyAlignment="1">
      <alignment horizontal="center"/>
    </xf>
    <xf numFmtId="38" fontId="1" fillId="0" borderId="0" xfId="0" applyNumberFormat="1" applyFont="1"/>
    <xf numFmtId="38" fontId="0" fillId="14" borderId="0" xfId="0" applyNumberFormat="1" applyFill="1" applyBorder="1" applyAlignment="1">
      <alignment horizontal="left" indent="1"/>
    </xf>
    <xf numFmtId="38" fontId="0" fillId="0" borderId="0" xfId="0" applyNumberFormat="1"/>
    <xf numFmtId="165" fontId="16" fillId="14" borderId="0" xfId="0" applyNumberFormat="1" applyFont="1" applyFill="1" applyBorder="1" applyAlignment="1">
      <alignment horizontal="left" indent="1"/>
    </xf>
    <xf numFmtId="165" fontId="16" fillId="14" borderId="0" xfId="0" applyNumberFormat="1" applyFont="1" applyFill="1" applyBorder="1" applyAlignment="1">
      <alignment horizontal="center"/>
    </xf>
    <xf numFmtId="165" fontId="16" fillId="14" borderId="0" xfId="1" applyNumberFormat="1" applyFont="1" applyFill="1" applyBorder="1" applyAlignment="1">
      <alignment horizontal="center"/>
    </xf>
    <xf numFmtId="165" fontId="16" fillId="14" borderId="6" xfId="1" applyNumberFormat="1" applyFont="1" applyFill="1" applyBorder="1" applyAlignment="1">
      <alignment horizontal="center"/>
    </xf>
    <xf numFmtId="170" fontId="2" fillId="2" borderId="1" xfId="1" applyNumberFormat="1" applyAlignment="1">
      <alignment horizontal="center"/>
    </xf>
    <xf numFmtId="6" fontId="8" fillId="16" borderId="8" xfId="0" applyNumberFormat="1" applyFont="1" applyFill="1" applyBorder="1" applyAlignment="1">
      <alignment horizontal="center"/>
    </xf>
    <xf numFmtId="166" fontId="16" fillId="16" borderId="5" xfId="0" applyNumberFormat="1" applyFont="1" applyFill="1" applyBorder="1" applyAlignment="1">
      <alignment horizontal="center"/>
    </xf>
    <xf numFmtId="38" fontId="9" fillId="6" borderId="3" xfId="1" applyNumberFormat="1" applyFont="1" applyFill="1" applyBorder="1" applyAlignment="1">
      <alignment horizontal="center"/>
    </xf>
    <xf numFmtId="38" fontId="9" fillId="10" borderId="3" xfId="1" applyNumberFormat="1" applyFont="1" applyFill="1" applyBorder="1" applyAlignment="1">
      <alignment horizontal="center"/>
    </xf>
    <xf numFmtId="38" fontId="9" fillId="4" borderId="3" xfId="1" applyNumberFormat="1" applyFont="1" applyFill="1" applyBorder="1" applyAlignment="1">
      <alignment horizontal="center"/>
    </xf>
    <xf numFmtId="0" fontId="32" fillId="0" borderId="0" xfId="5" applyFont="1" applyAlignment="1"/>
    <xf numFmtId="0" fontId="14" fillId="0" borderId="0" xfId="5" applyFont="1" applyFill="1" applyAlignment="1"/>
    <xf numFmtId="164" fontId="8" fillId="0" borderId="0" xfId="5" applyNumberFormat="1" applyFont="1" applyAlignment="1">
      <alignment horizontal="center"/>
    </xf>
    <xf numFmtId="0" fontId="8" fillId="0" borderId="0" xfId="5" applyFont="1" applyAlignment="1">
      <alignment horizontal="center"/>
    </xf>
    <xf numFmtId="0" fontId="16" fillId="0" borderId="0" xfId="5" applyFont="1" applyAlignment="1"/>
    <xf numFmtId="0" fontId="35" fillId="0" borderId="0" xfId="5" applyFont="1" applyAlignment="1"/>
    <xf numFmtId="0" fontId="36" fillId="0" borderId="0" xfId="5" applyFont="1" applyAlignment="1">
      <alignment horizontal="center"/>
    </xf>
    <xf numFmtId="0" fontId="38" fillId="18" borderId="0" xfId="5" applyFont="1" applyFill="1" applyAlignment="1">
      <alignment horizontal="left" indent="1"/>
    </xf>
    <xf numFmtId="0" fontId="38" fillId="18" borderId="0" xfId="5" applyFont="1" applyFill="1" applyAlignment="1">
      <alignment horizontal="center"/>
    </xf>
    <xf numFmtId="171" fontId="38" fillId="18" borderId="0" xfId="5" applyNumberFormat="1" applyFont="1" applyFill="1" applyAlignment="1">
      <alignment horizontal="center"/>
    </xf>
    <xf numFmtId="6" fontId="1" fillId="0" borderId="0" xfId="6" applyNumberFormat="1" applyFont="1" applyFill="1" applyBorder="1" applyAlignment="1">
      <alignment horizontal="center"/>
    </xf>
    <xf numFmtId="6" fontId="4" fillId="19" borderId="0" xfId="6" applyNumberFormat="1" applyFont="1" applyFill="1" applyBorder="1" applyAlignment="1">
      <alignment horizontal="center"/>
    </xf>
    <xf numFmtId="0" fontId="38" fillId="18" borderId="2" xfId="5" applyFont="1" applyFill="1" applyBorder="1" applyAlignment="1">
      <alignment horizontal="left" indent="1"/>
    </xf>
    <xf numFmtId="0" fontId="38" fillId="18" borderId="2" xfId="5" applyFont="1" applyFill="1" applyBorder="1" applyAlignment="1">
      <alignment horizontal="center"/>
    </xf>
    <xf numFmtId="171" fontId="38" fillId="18" borderId="2" xfId="5" applyNumberFormat="1" applyFont="1" applyFill="1" applyBorder="1" applyAlignment="1">
      <alignment horizontal="center"/>
    </xf>
    <xf numFmtId="0" fontId="16" fillId="0" borderId="2" xfId="5" applyFont="1" applyBorder="1" applyAlignment="1"/>
    <xf numFmtId="6" fontId="1" fillId="0" borderId="2" xfId="6" applyNumberFormat="1" applyFont="1" applyFill="1" applyBorder="1" applyAlignment="1">
      <alignment horizontal="center"/>
    </xf>
    <xf numFmtId="6" fontId="4" fillId="19" borderId="2" xfId="6" applyNumberFormat="1" applyFont="1" applyFill="1" applyBorder="1" applyAlignment="1">
      <alignment horizontal="center"/>
    </xf>
    <xf numFmtId="0" fontId="16" fillId="0" borderId="0" xfId="5" applyFont="1" applyAlignment="1" applyProtection="1">
      <protection locked="0"/>
    </xf>
    <xf numFmtId="0" fontId="16" fillId="0" borderId="0" xfId="5" applyFont="1" applyAlignment="1" applyProtection="1">
      <alignment horizontal="center"/>
      <protection locked="0"/>
    </xf>
    <xf numFmtId="0" fontId="16" fillId="0" borderId="2" xfId="5" applyFont="1" applyBorder="1" applyAlignment="1" applyProtection="1">
      <protection locked="0"/>
    </xf>
    <xf numFmtId="0" fontId="16" fillId="0" borderId="0" xfId="5" applyFont="1" applyFill="1" applyAlignment="1"/>
    <xf numFmtId="0" fontId="14" fillId="17" borderId="4" xfId="5" applyFont="1" applyFill="1" applyBorder="1" applyAlignment="1"/>
    <xf numFmtId="0" fontId="4" fillId="0" borderId="0" xfId="0" applyFont="1" applyAlignment="1"/>
    <xf numFmtId="0" fontId="38" fillId="18" borderId="0" xfId="5" applyFont="1" applyFill="1" applyAlignment="1">
      <alignment horizontal="left"/>
    </xf>
    <xf numFmtId="0" fontId="16" fillId="0" borderId="0" xfId="5" applyFont="1" applyAlignment="1" applyProtection="1">
      <alignment horizontal="left"/>
      <protection locked="0"/>
    </xf>
    <xf numFmtId="6" fontId="4" fillId="20" borderId="0" xfId="6" applyNumberFormat="1" applyFont="1" applyFill="1" applyBorder="1" applyAlignment="1">
      <alignment horizontal="center"/>
    </xf>
    <xf numFmtId="0" fontId="38" fillId="18" borderId="2" xfId="5" applyFont="1" applyFill="1" applyBorder="1" applyAlignment="1">
      <alignment horizontal="left"/>
    </xf>
    <xf numFmtId="6" fontId="8" fillId="19" borderId="0" xfId="5" applyNumberFormat="1" applyFont="1" applyFill="1" applyAlignment="1">
      <alignment horizontal="center"/>
    </xf>
    <xf numFmtId="6" fontId="14" fillId="17" borderId="4" xfId="5" applyNumberFormat="1" applyFont="1" applyFill="1" applyBorder="1" applyAlignment="1">
      <alignment horizontal="center"/>
    </xf>
    <xf numFmtId="6" fontId="14" fillId="6" borderId="4" xfId="5" applyNumberFormat="1" applyFont="1" applyFill="1" applyBorder="1" applyAlignment="1">
      <alignment horizontal="center"/>
    </xf>
    <xf numFmtId="0" fontId="13" fillId="17" borderId="4" xfId="5" applyFont="1" applyFill="1" applyBorder="1" applyAlignment="1"/>
    <xf numFmtId="0" fontId="37" fillId="19" borderId="0" xfId="5" applyFont="1" applyFill="1" applyAlignment="1"/>
    <xf numFmtId="0" fontId="38" fillId="19" borderId="0" xfId="5" applyFont="1" applyFill="1" applyAlignment="1">
      <alignment horizontal="center"/>
    </xf>
    <xf numFmtId="0" fontId="37" fillId="19" borderId="0" xfId="5" applyFont="1" applyFill="1" applyAlignment="1">
      <alignment horizontal="center"/>
    </xf>
    <xf numFmtId="0" fontId="16" fillId="0" borderId="0" xfId="5" applyFont="1" applyAlignment="1">
      <alignment horizontal="centerContinuous" vertical="center"/>
    </xf>
    <xf numFmtId="0" fontId="23" fillId="8" borderId="0" xfId="2" applyFont="1" applyFill="1" applyAlignment="1">
      <alignment horizontal="center"/>
    </xf>
    <xf numFmtId="0" fontId="38" fillId="22" borderId="0" xfId="5" applyFont="1" applyFill="1" applyAlignment="1">
      <alignment horizontal="left"/>
    </xf>
    <xf numFmtId="0" fontId="38" fillId="22" borderId="0" xfId="5" applyFont="1" applyFill="1" applyAlignment="1">
      <alignment horizontal="center"/>
    </xf>
    <xf numFmtId="8" fontId="38" fillId="24" borderId="0" xfId="5" applyNumberFormat="1" applyFont="1" applyFill="1" applyAlignment="1">
      <alignment horizontal="center"/>
    </xf>
    <xf numFmtId="0" fontId="38" fillId="24" borderId="0" xfId="5" applyFont="1" applyFill="1" applyAlignment="1">
      <alignment horizontal="left"/>
    </xf>
    <xf numFmtId="0" fontId="38" fillId="24" borderId="0" xfId="5" applyFont="1" applyFill="1" applyAlignment="1">
      <alignment horizontal="center"/>
    </xf>
    <xf numFmtId="0" fontId="24" fillId="25" borderId="0" xfId="5" applyFont="1" applyFill="1" applyAlignment="1">
      <alignment horizontal="left"/>
    </xf>
    <xf numFmtId="0" fontId="24" fillId="25" borderId="0" xfId="5" applyFont="1" applyFill="1" applyAlignment="1">
      <alignment horizontal="center"/>
    </xf>
    <xf numFmtId="0" fontId="16" fillId="22" borderId="0" xfId="5" applyFont="1" applyFill="1" applyAlignment="1" applyProtection="1">
      <alignment horizontal="left"/>
      <protection locked="0"/>
    </xf>
    <xf numFmtId="0" fontId="16" fillId="22" borderId="0" xfId="5" applyFont="1" applyFill="1" applyAlignment="1" applyProtection="1">
      <alignment horizontal="center"/>
      <protection locked="0"/>
    </xf>
    <xf numFmtId="171" fontId="16" fillId="22" borderId="0" xfId="5" applyNumberFormat="1" applyFont="1" applyFill="1" applyAlignment="1" applyProtection="1">
      <alignment horizontal="center"/>
      <protection locked="0"/>
    </xf>
    <xf numFmtId="0" fontId="16" fillId="22" borderId="2" xfId="5" applyFont="1" applyFill="1" applyBorder="1" applyAlignment="1" applyProtection="1">
      <alignment horizontal="left"/>
      <protection locked="0"/>
    </xf>
    <xf numFmtId="0" fontId="16" fillId="22" borderId="2" xfId="5" applyFont="1" applyFill="1" applyBorder="1" applyAlignment="1" applyProtection="1">
      <alignment horizontal="center"/>
      <protection locked="0"/>
    </xf>
    <xf numFmtId="171" fontId="16" fillId="22" borderId="2" xfId="5" applyNumberFormat="1" applyFont="1" applyFill="1" applyBorder="1" applyAlignment="1" applyProtection="1">
      <alignment horizontal="center"/>
      <protection locked="0"/>
    </xf>
    <xf numFmtId="0" fontId="23" fillId="23" borderId="0" xfId="5" applyFont="1" applyFill="1" applyAlignment="1"/>
    <xf numFmtId="0" fontId="16" fillId="22" borderId="0" xfId="5" applyFont="1" applyFill="1" applyAlignment="1" applyProtection="1">
      <alignment horizontal="left" indent="1"/>
      <protection locked="0"/>
    </xf>
    <xf numFmtId="0" fontId="16" fillId="22" borderId="2" xfId="5" applyFont="1" applyFill="1" applyBorder="1" applyAlignment="1" applyProtection="1">
      <alignment horizontal="left" indent="1"/>
      <protection locked="0"/>
    </xf>
    <xf numFmtId="0" fontId="23" fillId="23" borderId="0" xfId="5" applyFont="1" applyFill="1" applyAlignment="1">
      <alignment horizontal="center"/>
    </xf>
    <xf numFmtId="171" fontId="37" fillId="19" borderId="0" xfId="5" applyNumberFormat="1" applyFont="1" applyFill="1" applyAlignment="1">
      <alignment horizontal="center"/>
    </xf>
    <xf numFmtId="164" fontId="8" fillId="3" borderId="6" xfId="2" applyNumberFormat="1" applyFont="1" applyFill="1" applyBorder="1" applyAlignment="1">
      <alignment horizontal="center"/>
    </xf>
    <xf numFmtId="0" fontId="5" fillId="7" borderId="0" xfId="0" applyFont="1" applyFill="1" applyAlignment="1">
      <alignment horizontal="centerContinuous" vertical="center"/>
    </xf>
    <xf numFmtId="5" fontId="8" fillId="7" borderId="0" xfId="0" applyNumberFormat="1" applyFont="1" applyFill="1" applyBorder="1" applyAlignment="1">
      <alignment horizontal="left" indent="1"/>
    </xf>
    <xf numFmtId="5" fontId="8" fillId="3" borderId="0" xfId="0" applyNumberFormat="1" applyFont="1" applyFill="1" applyBorder="1" applyAlignment="1">
      <alignment horizontal="left" indent="1"/>
    </xf>
    <xf numFmtId="0" fontId="8" fillId="3" borderId="2" xfId="0" applyFont="1" applyFill="1" applyBorder="1" applyAlignment="1">
      <alignment horizontal="left" indent="1"/>
    </xf>
    <xf numFmtId="5" fontId="8" fillId="3" borderId="0" xfId="0" applyNumberFormat="1" applyFont="1" applyFill="1" applyBorder="1" applyAlignment="1">
      <alignment horizontal="center"/>
    </xf>
    <xf numFmtId="5" fontId="8" fillId="3" borderId="6" xfId="0" applyNumberFormat="1" applyFont="1" applyFill="1" applyBorder="1" applyAlignment="1">
      <alignment horizontal="center"/>
    </xf>
    <xf numFmtId="0" fontId="8" fillId="3" borderId="2" xfId="0" applyFont="1" applyFill="1" applyBorder="1"/>
    <xf numFmtId="6" fontId="8" fillId="3" borderId="2" xfId="0" applyNumberFormat="1" applyFont="1" applyFill="1" applyBorder="1" applyAlignment="1">
      <alignment horizontal="center"/>
    </xf>
    <xf numFmtId="6" fontId="8" fillId="3" borderId="5" xfId="0" applyNumberFormat="1" applyFont="1" applyFill="1" applyBorder="1" applyAlignment="1">
      <alignment horizontal="center"/>
    </xf>
    <xf numFmtId="0" fontId="40" fillId="3" borderId="0" xfId="0" applyFont="1" applyFill="1" applyAlignment="1">
      <alignment horizontal="left" indent="1"/>
    </xf>
    <xf numFmtId="0" fontId="41" fillId="3" borderId="0" xfId="0" applyFont="1" applyFill="1"/>
    <xf numFmtId="38" fontId="42" fillId="3" borderId="0" xfId="0" applyNumberFormat="1" applyFont="1" applyFill="1" applyBorder="1" applyAlignment="1">
      <alignment horizontal="center"/>
    </xf>
    <xf numFmtId="38" fontId="42" fillId="3" borderId="6" xfId="0" applyNumberFormat="1" applyFont="1" applyFill="1" applyBorder="1" applyAlignment="1">
      <alignment horizontal="center"/>
    </xf>
    <xf numFmtId="0" fontId="40" fillId="7" borderId="0" xfId="0" applyFont="1" applyFill="1" applyAlignment="1">
      <alignment horizontal="left" indent="1"/>
    </xf>
    <xf numFmtId="0" fontId="41" fillId="7" borderId="0" xfId="0" applyFont="1" applyFill="1"/>
    <xf numFmtId="38" fontId="42" fillId="7" borderId="0" xfId="0" applyNumberFormat="1" applyFont="1" applyFill="1" applyBorder="1" applyAlignment="1">
      <alignment horizontal="center"/>
    </xf>
    <xf numFmtId="38" fontId="42" fillId="7" borderId="6" xfId="0" applyNumberFormat="1" applyFont="1" applyFill="1" applyBorder="1" applyAlignment="1">
      <alignment horizontal="center"/>
    </xf>
    <xf numFmtId="0" fontId="5" fillId="3" borderId="0" xfId="0" applyFont="1" applyFill="1" applyAlignment="1">
      <alignment horizontal="centerContinuous" vertical="center"/>
    </xf>
    <xf numFmtId="0" fontId="0" fillId="3" borderId="0" xfId="0" applyFill="1"/>
    <xf numFmtId="10" fontId="2" fillId="2" borderId="1" xfId="1" applyNumberFormat="1" applyAlignment="1">
      <alignment horizontal="center"/>
    </xf>
    <xf numFmtId="0" fontId="40" fillId="4" borderId="0" xfId="0" applyFont="1" applyFill="1" applyAlignment="1">
      <alignment horizontal="left" indent="1"/>
    </xf>
    <xf numFmtId="0" fontId="41" fillId="4" borderId="0" xfId="0" applyFont="1" applyFill="1"/>
    <xf numFmtId="38" fontId="42" fillId="4" borderId="0" xfId="0" applyNumberFormat="1" applyFont="1" applyFill="1" applyBorder="1" applyAlignment="1">
      <alignment horizontal="center"/>
    </xf>
    <xf numFmtId="38" fontId="42" fillId="4" borderId="6" xfId="0" applyNumberFormat="1" applyFont="1" applyFill="1" applyBorder="1" applyAlignment="1">
      <alignment horizontal="center"/>
    </xf>
    <xf numFmtId="5" fontId="8" fillId="4" borderId="0" xfId="0" applyNumberFormat="1" applyFont="1" applyFill="1" applyBorder="1" applyAlignment="1">
      <alignment horizontal="left" indent="1"/>
    </xf>
    <xf numFmtId="0" fontId="15" fillId="10" borderId="0" xfId="0" applyFont="1" applyFill="1" applyBorder="1"/>
    <xf numFmtId="164" fontId="8" fillId="10" borderId="0" xfId="2" applyNumberFormat="1" applyFont="1" applyFill="1" applyBorder="1" applyAlignment="1">
      <alignment horizontal="center"/>
    </xf>
    <xf numFmtId="0" fontId="40" fillId="10" borderId="0" xfId="0" applyFont="1" applyFill="1" applyAlignment="1">
      <alignment horizontal="left" indent="1"/>
    </xf>
    <xf numFmtId="0" fontId="41" fillId="10" borderId="0" xfId="0" applyFont="1" applyFill="1"/>
    <xf numFmtId="38" fontId="42" fillId="10" borderId="0" xfId="0" applyNumberFormat="1" applyFont="1" applyFill="1" applyBorder="1" applyAlignment="1">
      <alignment horizontal="center"/>
    </xf>
    <xf numFmtId="38" fontId="42" fillId="10" borderId="6" xfId="0" applyNumberFormat="1" applyFont="1" applyFill="1" applyBorder="1" applyAlignment="1">
      <alignment horizontal="center"/>
    </xf>
    <xf numFmtId="5" fontId="8" fillId="10" borderId="0" xfId="0" applyNumberFormat="1" applyFont="1" applyFill="1" applyBorder="1" applyAlignment="1">
      <alignment horizontal="left" indent="1"/>
    </xf>
    <xf numFmtId="5" fontId="8" fillId="10" borderId="0" xfId="0" applyNumberFormat="1" applyFont="1" applyFill="1" applyBorder="1" applyAlignment="1">
      <alignment horizontal="center"/>
    </xf>
    <xf numFmtId="5" fontId="8" fillId="10" borderId="6" xfId="0" applyNumberFormat="1" applyFont="1" applyFill="1" applyBorder="1" applyAlignment="1">
      <alignment horizontal="center"/>
    </xf>
    <xf numFmtId="0" fontId="8" fillId="10" borderId="2" xfId="0" applyFont="1" applyFill="1" applyBorder="1" applyAlignment="1">
      <alignment horizontal="left" indent="1"/>
    </xf>
    <xf numFmtId="0" fontId="8" fillId="10" borderId="2" xfId="0" applyFont="1" applyFill="1" applyBorder="1"/>
    <xf numFmtId="6" fontId="8" fillId="10" borderId="2" xfId="0" applyNumberFormat="1" applyFont="1" applyFill="1" applyBorder="1" applyAlignment="1">
      <alignment horizontal="center"/>
    </xf>
    <xf numFmtId="6" fontId="8" fillId="10" borderId="5" xfId="0" applyNumberFormat="1" applyFont="1" applyFill="1" applyBorder="1" applyAlignment="1">
      <alignment horizontal="center"/>
    </xf>
    <xf numFmtId="0" fontId="8" fillId="6" borderId="0" xfId="0" applyFont="1" applyFill="1"/>
    <xf numFmtId="164" fontId="8" fillId="6" borderId="0" xfId="2" applyNumberFormat="1" applyFont="1" applyFill="1" applyBorder="1" applyAlignment="1">
      <alignment horizontal="center"/>
    </xf>
    <xf numFmtId="0" fontId="8" fillId="6" borderId="4" xfId="0" applyFont="1" applyFill="1" applyBorder="1" applyAlignment="1">
      <alignment horizontal="left" indent="1"/>
    </xf>
    <xf numFmtId="0" fontId="7" fillId="6" borderId="4" xfId="0" applyFont="1" applyFill="1" applyBorder="1"/>
    <xf numFmtId="6" fontId="8" fillId="6" borderId="4" xfId="0" applyNumberFormat="1" applyFont="1" applyFill="1" applyBorder="1" applyAlignment="1">
      <alignment horizontal="center"/>
    </xf>
    <xf numFmtId="6" fontId="8" fillId="6" borderId="7" xfId="0" applyNumberFormat="1" applyFont="1" applyFill="1" applyBorder="1" applyAlignment="1">
      <alignment horizontal="center"/>
    </xf>
    <xf numFmtId="0" fontId="5" fillId="4" borderId="0" xfId="0" applyFont="1" applyFill="1" applyAlignment="1">
      <alignment horizontal="centerContinuous" vertical="center"/>
    </xf>
    <xf numFmtId="0" fontId="5" fillId="10" borderId="0" xfId="0" applyFont="1" applyFill="1" applyAlignment="1">
      <alignment horizontal="centerContinuous" vertical="center"/>
    </xf>
    <xf numFmtId="0" fontId="32" fillId="21" borderId="0" xfId="0" applyFont="1" applyFill="1"/>
    <xf numFmtId="167" fontId="8" fillId="21" borderId="0" xfId="2" applyNumberFormat="1" applyFont="1" applyFill="1" applyAlignment="1">
      <alignment horizontal="center"/>
    </xf>
    <xf numFmtId="0" fontId="0" fillId="19" borderId="0" xfId="0" applyFill="1"/>
    <xf numFmtId="0" fontId="5" fillId="19" borderId="0" xfId="0" applyFont="1" applyFill="1"/>
    <xf numFmtId="6" fontId="4" fillId="19" borderId="0" xfId="0" applyNumberFormat="1" applyFont="1" applyFill="1" applyAlignment="1">
      <alignment horizontal="center"/>
    </xf>
    <xf numFmtId="0" fontId="0" fillId="19" borderId="2" xfId="0" applyFill="1" applyBorder="1"/>
    <xf numFmtId="0" fontId="5" fillId="19" borderId="2" xfId="0" applyFont="1" applyFill="1" applyBorder="1"/>
    <xf numFmtId="6" fontId="4" fillId="19" borderId="2" xfId="0" applyNumberFormat="1" applyFont="1" applyFill="1" applyBorder="1" applyAlignment="1">
      <alignment horizontal="center"/>
    </xf>
    <xf numFmtId="164" fontId="8" fillId="0" borderId="6" xfId="2" applyNumberFormat="1" applyFont="1" applyFill="1" applyBorder="1" applyAlignment="1">
      <alignment horizontal="center"/>
    </xf>
    <xf numFmtId="6" fontId="4" fillId="19" borderId="6" xfId="0" applyNumberFormat="1" applyFont="1" applyFill="1" applyBorder="1" applyAlignment="1">
      <alignment horizontal="center"/>
    </xf>
    <xf numFmtId="6" fontId="4" fillId="19" borderId="5" xfId="0" applyNumberFormat="1" applyFont="1" applyFill="1" applyBorder="1" applyAlignment="1">
      <alignment horizontal="center"/>
    </xf>
    <xf numFmtId="0" fontId="8" fillId="19" borderId="0" xfId="5" applyFont="1" applyFill="1" applyAlignment="1">
      <alignment horizontal="center"/>
    </xf>
    <xf numFmtId="0" fontId="4" fillId="7" borderId="0" xfId="0" applyFont="1" applyFill="1" applyBorder="1" applyAlignment="1">
      <alignment horizontal="left"/>
    </xf>
    <xf numFmtId="6" fontId="4" fillId="7" borderId="0" xfId="0" applyNumberFormat="1" applyFont="1" applyFill="1" applyBorder="1" applyAlignment="1">
      <alignment horizontal="center"/>
    </xf>
    <xf numFmtId="0" fontId="4" fillId="7" borderId="0" xfId="0" applyFont="1" applyFill="1" applyBorder="1" applyAlignment="1">
      <alignment horizontal="left" indent="1"/>
    </xf>
    <xf numFmtId="0" fontId="23" fillId="26" borderId="0" xfId="0" applyFont="1" applyFill="1" applyBorder="1"/>
    <xf numFmtId="0" fontId="0" fillId="7" borderId="0" xfId="0" applyFont="1" applyFill="1" applyBorder="1" applyAlignment="1">
      <alignment horizontal="left" indent="2"/>
    </xf>
    <xf numFmtId="0" fontId="5" fillId="0" borderId="0" xfId="0" applyFont="1" applyBorder="1"/>
    <xf numFmtId="0" fontId="5" fillId="7" borderId="0" xfId="0" applyFont="1" applyFill="1" applyBorder="1" applyAlignment="1">
      <alignment horizontal="left" indent="2"/>
    </xf>
    <xf numFmtId="38" fontId="26" fillId="7" borderId="0" xfId="1" applyNumberFormat="1" applyFont="1" applyFill="1" applyBorder="1" applyAlignment="1">
      <alignment horizontal="center"/>
    </xf>
    <xf numFmtId="6" fontId="26" fillId="7" borderId="0" xfId="1" applyNumberFormat="1" applyFont="1" applyFill="1" applyBorder="1" applyAlignment="1">
      <alignment horizontal="center"/>
    </xf>
    <xf numFmtId="6" fontId="27" fillId="7" borderId="0" xfId="1" applyNumberFormat="1" applyFont="1" applyFill="1" applyBorder="1" applyAlignment="1">
      <alignment horizontal="center"/>
    </xf>
    <xf numFmtId="6" fontId="19" fillId="7" borderId="0" xfId="1" applyNumberFormat="1" applyFont="1" applyFill="1" applyBorder="1" applyAlignment="1">
      <alignment horizontal="center"/>
    </xf>
    <xf numFmtId="6" fontId="0" fillId="7" borderId="0" xfId="0" applyNumberFormat="1" applyFont="1" applyFill="1" applyBorder="1" applyAlignment="1">
      <alignment horizontal="center"/>
    </xf>
    <xf numFmtId="6" fontId="5" fillId="7" borderId="0" xfId="0" applyNumberFormat="1" applyFont="1" applyFill="1" applyBorder="1" applyAlignment="1">
      <alignment horizontal="center"/>
    </xf>
    <xf numFmtId="0" fontId="3" fillId="7" borderId="0" xfId="0" applyFont="1" applyFill="1" applyBorder="1" applyAlignment="1">
      <alignment horizontal="left" indent="1"/>
    </xf>
    <xf numFmtId="0" fontId="4" fillId="5" borderId="0" xfId="0" applyFont="1" applyFill="1" applyBorder="1" applyAlignment="1"/>
    <xf numFmtId="38" fontId="26" fillId="5" borderId="0" xfId="1" applyNumberFormat="1" applyFont="1" applyFill="1" applyBorder="1" applyAlignment="1">
      <alignment horizontal="center"/>
    </xf>
    <xf numFmtId="6" fontId="4" fillId="5" borderId="0" xfId="0" applyNumberFormat="1" applyFont="1" applyFill="1" applyBorder="1" applyAlignment="1">
      <alignment horizontal="center"/>
    </xf>
    <xf numFmtId="38" fontId="23" fillId="26" borderId="0" xfId="1" applyNumberFormat="1" applyFont="1" applyFill="1" applyBorder="1" applyAlignment="1">
      <alignment horizontal="center"/>
    </xf>
    <xf numFmtId="6" fontId="23" fillId="26" borderId="0" xfId="1" applyNumberFormat="1" applyFont="1" applyFill="1" applyBorder="1" applyAlignment="1">
      <alignment horizontal="center"/>
    </xf>
    <xf numFmtId="6" fontId="23" fillId="26" borderId="0" xfId="0" applyNumberFormat="1" applyFont="1" applyFill="1" applyBorder="1" applyAlignment="1">
      <alignment horizontal="center"/>
    </xf>
    <xf numFmtId="0" fontId="23" fillId="0" borderId="0" xfId="0" applyFont="1" applyBorder="1"/>
    <xf numFmtId="0" fontId="23" fillId="26" borderId="0" xfId="0" applyFont="1" applyFill="1" applyBorder="1" applyAlignment="1"/>
    <xf numFmtId="0" fontId="24" fillId="26" borderId="0" xfId="0" applyFont="1" applyFill="1"/>
    <xf numFmtId="38" fontId="9" fillId="4" borderId="0" xfId="1" applyNumberFormat="1" applyFont="1" applyFill="1" applyBorder="1" applyAlignment="1">
      <alignment horizontal="center"/>
    </xf>
    <xf numFmtId="6" fontId="4" fillId="4" borderId="0" xfId="0" applyNumberFormat="1" applyFont="1" applyFill="1" applyBorder="1" applyAlignment="1">
      <alignment horizontal="center"/>
    </xf>
    <xf numFmtId="38" fontId="26" fillId="4" borderId="0" xfId="1" applyNumberFormat="1" applyFont="1" applyFill="1" applyBorder="1" applyAlignment="1">
      <alignment horizontal="center"/>
    </xf>
    <xf numFmtId="6" fontId="26" fillId="4" borderId="0" xfId="1" applyNumberFormat="1" applyFont="1" applyFill="1" applyBorder="1" applyAlignment="1">
      <alignment horizontal="center"/>
    </xf>
    <xf numFmtId="6" fontId="0" fillId="4" borderId="0" xfId="0" applyNumberFormat="1" applyFont="1" applyFill="1" applyBorder="1" applyAlignment="1">
      <alignment horizontal="center"/>
    </xf>
    <xf numFmtId="6" fontId="19" fillId="4" borderId="0" xfId="1" applyNumberFormat="1" applyFont="1" applyFill="1" applyBorder="1" applyAlignment="1">
      <alignment horizontal="center"/>
    </xf>
    <xf numFmtId="6" fontId="27" fillId="4" borderId="0" xfId="1" applyNumberFormat="1" applyFont="1" applyFill="1" applyBorder="1" applyAlignment="1">
      <alignment horizontal="center"/>
    </xf>
    <xf numFmtId="6" fontId="5" fillId="4" borderId="0" xfId="0" applyNumberFormat="1" applyFont="1" applyFill="1" applyBorder="1" applyAlignment="1">
      <alignment horizontal="center"/>
    </xf>
    <xf numFmtId="38" fontId="9" fillId="10" borderId="0" xfId="1" applyNumberFormat="1" applyFont="1" applyFill="1" applyBorder="1" applyAlignment="1">
      <alignment horizontal="center"/>
    </xf>
    <xf numFmtId="6" fontId="4" fillId="10" borderId="0" xfId="0" applyNumberFormat="1" applyFont="1" applyFill="1" applyBorder="1" applyAlignment="1">
      <alignment horizontal="center"/>
    </xf>
    <xf numFmtId="0" fontId="4" fillId="21" borderId="0" xfId="0" applyFont="1" applyFill="1" applyBorder="1" applyAlignment="1"/>
    <xf numFmtId="38" fontId="9" fillId="21" borderId="0" xfId="1" applyNumberFormat="1" applyFont="1" applyFill="1" applyBorder="1" applyAlignment="1">
      <alignment horizontal="center"/>
    </xf>
    <xf numFmtId="6" fontId="19" fillId="21" borderId="0" xfId="1" applyNumberFormat="1" applyFont="1" applyFill="1" applyBorder="1" applyAlignment="1">
      <alignment horizontal="center"/>
    </xf>
    <xf numFmtId="0" fontId="24" fillId="27" borderId="0" xfId="0" applyFont="1" applyFill="1"/>
    <xf numFmtId="0" fontId="23" fillId="27" borderId="0" xfId="0" applyFont="1" applyFill="1"/>
    <xf numFmtId="164" fontId="23" fillId="27" borderId="0" xfId="2" applyNumberFormat="1" applyFont="1" applyFill="1" applyAlignment="1">
      <alignment horizontal="center"/>
    </xf>
    <xf numFmtId="0" fontId="43" fillId="0" borderId="0" xfId="0" applyFont="1"/>
    <xf numFmtId="1" fontId="43" fillId="0" borderId="0" xfId="0" applyNumberFormat="1" applyFont="1" applyAlignment="1">
      <alignment horizontal="center"/>
    </xf>
    <xf numFmtId="6" fontId="23" fillId="27" borderId="0" xfId="0" applyNumberFormat="1" applyFont="1" applyFill="1"/>
    <xf numFmtId="0" fontId="23" fillId="29" borderId="0" xfId="0" applyFont="1" applyFill="1"/>
    <xf numFmtId="0" fontId="3" fillId="30" borderId="0" xfId="0" applyFont="1" applyFill="1" applyBorder="1" applyAlignment="1">
      <alignment horizontal="left" indent="1"/>
    </xf>
    <xf numFmtId="0" fontId="0" fillId="30" borderId="0" xfId="0" applyFill="1"/>
    <xf numFmtId="0" fontId="0" fillId="30" borderId="0" xfId="0" applyFont="1" applyFill="1" applyBorder="1" applyAlignment="1">
      <alignment horizontal="left" indent="2"/>
    </xf>
    <xf numFmtId="0" fontId="5" fillId="30" borderId="0" xfId="0" applyFont="1" applyFill="1" applyBorder="1" applyAlignment="1">
      <alignment horizontal="left" indent="2"/>
    </xf>
    <xf numFmtId="0" fontId="4" fillId="30" borderId="0" xfId="0" applyFont="1" applyFill="1" applyAlignment="1">
      <alignment horizontal="left" indent="1"/>
    </xf>
    <xf numFmtId="6" fontId="26" fillId="30" borderId="0" xfId="1" applyNumberFormat="1" applyFont="1" applyFill="1" applyBorder="1" applyAlignment="1">
      <alignment horizontal="center"/>
    </xf>
    <xf numFmtId="6" fontId="27" fillId="30" borderId="0" xfId="1" applyNumberFormat="1" applyFont="1" applyFill="1" applyBorder="1" applyAlignment="1">
      <alignment horizontal="center"/>
    </xf>
    <xf numFmtId="6" fontId="19" fillId="30" borderId="0" xfId="1" applyNumberFormat="1" applyFont="1" applyFill="1" applyBorder="1" applyAlignment="1">
      <alignment horizontal="center"/>
    </xf>
    <xf numFmtId="0" fontId="5" fillId="30" borderId="0" xfId="0" applyFont="1" applyFill="1"/>
    <xf numFmtId="0" fontId="4" fillId="30" borderId="0" xfId="0" applyFont="1" applyFill="1" applyBorder="1" applyAlignment="1"/>
    <xf numFmtId="6" fontId="23" fillId="29" borderId="0" xfId="0" applyNumberFormat="1" applyFont="1" applyFill="1"/>
    <xf numFmtId="0" fontId="23" fillId="25" borderId="0" xfId="0" applyFont="1" applyFill="1"/>
    <xf numFmtId="164" fontId="23" fillId="25" borderId="0" xfId="2" applyNumberFormat="1" applyFont="1" applyFill="1" applyAlignment="1">
      <alignment horizontal="center"/>
    </xf>
    <xf numFmtId="164" fontId="23" fillId="25" borderId="0" xfId="2" applyNumberFormat="1" applyFont="1" applyFill="1" applyBorder="1" applyAlignment="1">
      <alignment horizontal="center"/>
    </xf>
    <xf numFmtId="0" fontId="4" fillId="20" borderId="4" xfId="0" applyFont="1" applyFill="1" applyBorder="1"/>
    <xf numFmtId="6" fontId="4" fillId="20" borderId="4" xfId="0" applyNumberFormat="1" applyFont="1" applyFill="1" applyBorder="1" applyAlignment="1">
      <alignment horizontal="center"/>
    </xf>
    <xf numFmtId="6" fontId="4" fillId="20" borderId="7" xfId="0" applyNumberFormat="1" applyFont="1" applyFill="1" applyBorder="1" applyAlignment="1">
      <alignment horizontal="center"/>
    </xf>
    <xf numFmtId="0" fontId="29" fillId="25" borderId="0" xfId="0" applyFont="1" applyFill="1"/>
    <xf numFmtId="167" fontId="23" fillId="25" borderId="0" xfId="2" applyNumberFormat="1" applyFont="1" applyFill="1" applyAlignment="1">
      <alignment horizontal="center"/>
    </xf>
    <xf numFmtId="0" fontId="0" fillId="18" borderId="0" xfId="0" applyFill="1"/>
    <xf numFmtId="38" fontId="0" fillId="18" borderId="0" xfId="0" applyNumberFormat="1" applyFill="1" applyAlignment="1">
      <alignment horizontal="left" indent="1"/>
    </xf>
    <xf numFmtId="0" fontId="1" fillId="18" borderId="0" xfId="0" applyFont="1" applyFill="1"/>
    <xf numFmtId="5" fontId="26" fillId="18" borderId="0" xfId="0" applyNumberFormat="1" applyFont="1" applyFill="1" applyBorder="1" applyAlignment="1">
      <alignment horizontal="center"/>
    </xf>
    <xf numFmtId="38" fontId="3" fillId="18" borderId="0" xfId="0" applyNumberFormat="1" applyFont="1" applyFill="1" applyAlignment="1"/>
    <xf numFmtId="5" fontId="0" fillId="0" borderId="0" xfId="0" applyNumberFormat="1"/>
    <xf numFmtId="5" fontId="23" fillId="25" borderId="0" xfId="0" applyNumberFormat="1" applyFont="1" applyFill="1" applyBorder="1" applyAlignment="1">
      <alignment horizontal="center"/>
    </xf>
    <xf numFmtId="5" fontId="26" fillId="18" borderId="6" xfId="0" applyNumberFormat="1" applyFont="1" applyFill="1" applyBorder="1" applyAlignment="1">
      <alignment horizontal="center"/>
    </xf>
    <xf numFmtId="5" fontId="23" fillId="25" borderId="6" xfId="0" applyNumberFormat="1" applyFont="1" applyFill="1" applyBorder="1" applyAlignment="1">
      <alignment horizontal="center"/>
    </xf>
    <xf numFmtId="0" fontId="24" fillId="31" borderId="0" xfId="0" applyFont="1" applyFill="1"/>
    <xf numFmtId="0" fontId="23" fillId="31" borderId="0" xfId="0" applyFont="1" applyFill="1"/>
    <xf numFmtId="5" fontId="24" fillId="31" borderId="0" xfId="0" applyNumberFormat="1" applyFont="1" applyFill="1" applyAlignment="1">
      <alignment horizontal="center"/>
    </xf>
    <xf numFmtId="5" fontId="24" fillId="31" borderId="6" xfId="0" applyNumberFormat="1" applyFont="1" applyFill="1" applyBorder="1" applyAlignment="1">
      <alignment horizontal="center"/>
    </xf>
    <xf numFmtId="6" fontId="23" fillId="27" borderId="0" xfId="0" applyNumberFormat="1" applyFont="1" applyFill="1" applyAlignment="1">
      <alignment horizontal="center"/>
    </xf>
    <xf numFmtId="0" fontId="3" fillId="4" borderId="0" xfId="0" applyFont="1" applyFill="1" applyBorder="1" applyAlignment="1">
      <alignment horizontal="left" indent="2"/>
    </xf>
    <xf numFmtId="0" fontId="0" fillId="4" borderId="0" xfId="0" applyFill="1" applyBorder="1" applyAlignment="1">
      <alignment horizontal="left" indent="3"/>
    </xf>
    <xf numFmtId="0" fontId="4" fillId="4" borderId="0" xfId="0" applyFont="1" applyFill="1" applyBorder="1" applyAlignment="1">
      <alignment horizontal="left" indent="2"/>
    </xf>
    <xf numFmtId="0" fontId="0" fillId="4" borderId="0" xfId="0" applyFont="1" applyFill="1" applyBorder="1" applyAlignment="1">
      <alignment horizontal="left" indent="3"/>
    </xf>
    <xf numFmtId="0" fontId="5" fillId="4" borderId="0" xfId="0" applyFont="1" applyFill="1" applyBorder="1" applyAlignment="1">
      <alignment horizontal="left" indent="3"/>
    </xf>
    <xf numFmtId="0" fontId="4" fillId="10" borderId="0" xfId="0" applyFont="1" applyFill="1" applyBorder="1" applyAlignment="1">
      <alignment horizontal="left" indent="1"/>
    </xf>
    <xf numFmtId="0" fontId="4" fillId="10" borderId="2" xfId="0" applyFont="1" applyFill="1" applyBorder="1" applyAlignment="1">
      <alignment horizontal="left" indent="1"/>
    </xf>
    <xf numFmtId="6" fontId="4" fillId="10" borderId="2" xfId="0" applyNumberFormat="1" applyFont="1" applyFill="1" applyBorder="1" applyAlignment="1">
      <alignment horizontal="center"/>
    </xf>
    <xf numFmtId="0" fontId="4" fillId="21" borderId="3" xfId="0" applyFont="1" applyFill="1" applyBorder="1" applyAlignment="1">
      <alignment horizontal="left" indent="1"/>
    </xf>
    <xf numFmtId="38" fontId="9" fillId="21" borderId="3" xfId="1" applyNumberFormat="1" applyFont="1" applyFill="1" applyBorder="1" applyAlignment="1">
      <alignment horizontal="center"/>
    </xf>
    <xf numFmtId="6" fontId="19" fillId="21" borderId="3" xfId="1" applyNumberFormat="1" applyFont="1" applyFill="1" applyBorder="1" applyAlignment="1">
      <alignment horizontal="center"/>
    </xf>
    <xf numFmtId="0" fontId="0" fillId="0" borderId="0" xfId="0" applyFont="1" applyBorder="1"/>
    <xf numFmtId="0" fontId="4" fillId="21" borderId="2" xfId="0" applyFont="1" applyFill="1" applyBorder="1" applyAlignment="1">
      <alignment horizontal="left" indent="1"/>
    </xf>
    <xf numFmtId="38" fontId="9" fillId="21" borderId="2" xfId="1" applyNumberFormat="1" applyFont="1" applyFill="1" applyBorder="1" applyAlignment="1">
      <alignment horizontal="center"/>
    </xf>
    <xf numFmtId="6" fontId="19" fillId="21" borderId="2" xfId="1" applyNumberFormat="1" applyFont="1" applyFill="1" applyBorder="1" applyAlignment="1">
      <alignment horizontal="center"/>
    </xf>
    <xf numFmtId="0" fontId="4" fillId="30" borderId="0" xfId="0" applyFont="1" applyFill="1" applyAlignment="1"/>
    <xf numFmtId="9" fontId="0" fillId="0" borderId="0" xfId="14" applyFont="1"/>
    <xf numFmtId="38" fontId="44" fillId="4" borderId="0" xfId="1" applyNumberFormat="1" applyFont="1" applyFill="1" applyBorder="1" applyAlignment="1">
      <alignment horizontal="center"/>
    </xf>
    <xf numFmtId="0" fontId="4" fillId="30" borderId="2" xfId="0" applyFont="1" applyFill="1" applyBorder="1" applyAlignment="1">
      <alignment horizontal="left" indent="1"/>
    </xf>
    <xf numFmtId="0" fontId="0" fillId="30" borderId="2" xfId="0" applyFill="1" applyBorder="1"/>
    <xf numFmtId="6" fontId="19" fillId="30" borderId="2" xfId="1" applyNumberFormat="1" applyFont="1" applyFill="1" applyBorder="1" applyAlignment="1">
      <alignment horizontal="center"/>
    </xf>
    <xf numFmtId="0" fontId="3" fillId="28" borderId="0" xfId="0" applyFont="1" applyFill="1" applyBorder="1" applyAlignment="1">
      <alignment horizontal="left" indent="1"/>
    </xf>
    <xf numFmtId="0" fontId="0" fillId="28" borderId="0" xfId="0" applyFill="1"/>
    <xf numFmtId="0" fontId="0" fillId="28" borderId="0" xfId="0" applyFont="1" applyFill="1" applyBorder="1" applyAlignment="1">
      <alignment horizontal="left" indent="2"/>
    </xf>
    <xf numFmtId="165" fontId="26" fillId="28" borderId="0" xfId="14" applyNumberFormat="1" applyFont="1" applyFill="1" applyBorder="1" applyAlignment="1">
      <alignment horizontal="center"/>
    </xf>
    <xf numFmtId="9" fontId="0" fillId="28" borderId="0" xfId="14" applyFont="1" applyFill="1" applyBorder="1" applyAlignment="1">
      <alignment horizontal="left" indent="2"/>
    </xf>
    <xf numFmtId="9" fontId="0" fillId="28" borderId="0" xfId="14" applyFont="1" applyFill="1"/>
    <xf numFmtId="0" fontId="5" fillId="28" borderId="0" xfId="0" applyFont="1" applyFill="1" applyBorder="1" applyAlignment="1">
      <alignment horizontal="left" indent="2"/>
    </xf>
    <xf numFmtId="0" fontId="5" fillId="28" borderId="0" xfId="0" applyFont="1" applyFill="1"/>
    <xf numFmtId="0" fontId="4" fillId="28" borderId="0" xfId="0" applyFont="1" applyFill="1" applyAlignment="1">
      <alignment horizontal="left" indent="1"/>
    </xf>
    <xf numFmtId="0" fontId="4" fillId="28" borderId="2" xfId="0" applyFont="1" applyFill="1" applyBorder="1" applyAlignment="1">
      <alignment horizontal="left" indent="1"/>
    </xf>
    <xf numFmtId="0" fontId="0" fillId="28" borderId="2" xfId="0" applyFill="1" applyBorder="1"/>
    <xf numFmtId="0" fontId="4" fillId="28" borderId="0" xfId="0" applyFont="1" applyFill="1" applyAlignment="1"/>
    <xf numFmtId="0" fontId="4" fillId="28" borderId="0" xfId="0" applyFont="1" applyFill="1" applyBorder="1" applyAlignment="1"/>
    <xf numFmtId="0" fontId="0" fillId="18" borderId="0" xfId="0" applyFill="1" applyAlignment="1">
      <alignment horizontal="left" indent="1"/>
    </xf>
    <xf numFmtId="6" fontId="0" fillId="18" borderId="0" xfId="0" applyNumberFormat="1" applyFill="1" applyAlignment="1">
      <alignment horizontal="center"/>
    </xf>
    <xf numFmtId="6" fontId="23" fillId="23" borderId="0" xfId="5" applyNumberFormat="1" applyFont="1" applyFill="1" applyAlignment="1">
      <alignment horizontal="center"/>
    </xf>
    <xf numFmtId="165" fontId="0" fillId="0" borderId="0" xfId="0" applyNumberFormat="1"/>
    <xf numFmtId="0" fontId="4" fillId="19" borderId="3" xfId="0" applyFont="1" applyFill="1" applyBorder="1"/>
    <xf numFmtId="6" fontId="8" fillId="19" borderId="3" xfId="5" applyNumberFormat="1" applyFont="1" applyFill="1" applyBorder="1" applyAlignment="1">
      <alignment horizontal="center"/>
    </xf>
    <xf numFmtId="166" fontId="26" fillId="28" borderId="0" xfId="14" applyNumberFormat="1" applyFont="1" applyFill="1" applyBorder="1" applyAlignment="1">
      <alignment horizontal="center"/>
    </xf>
    <xf numFmtId="166" fontId="27" fillId="28" borderId="0" xfId="14" applyNumberFormat="1" applyFont="1" applyFill="1" applyBorder="1" applyAlignment="1">
      <alignment horizontal="center"/>
    </xf>
    <xf numFmtId="166" fontId="19" fillId="28" borderId="0" xfId="14" applyNumberFormat="1" applyFont="1" applyFill="1" applyBorder="1" applyAlignment="1">
      <alignment horizontal="center"/>
    </xf>
    <xf numFmtId="166" fontId="0" fillId="28" borderId="0" xfId="14" applyNumberFormat="1" applyFont="1" applyFill="1"/>
    <xf numFmtId="166" fontId="0" fillId="28" borderId="0" xfId="14" applyNumberFormat="1" applyFont="1" applyFill="1" applyAlignment="1">
      <alignment horizontal="center"/>
    </xf>
    <xf numFmtId="166" fontId="19" fillId="28" borderId="2" xfId="14" applyNumberFormat="1" applyFont="1" applyFill="1" applyBorder="1" applyAlignment="1">
      <alignment horizontal="center"/>
    </xf>
    <xf numFmtId="170" fontId="0" fillId="0" borderId="0" xfId="0" applyNumberFormat="1"/>
    <xf numFmtId="165" fontId="4" fillId="19" borderId="2" xfId="0" applyNumberFormat="1" applyFont="1" applyFill="1" applyBorder="1"/>
    <xf numFmtId="166" fontId="8" fillId="19" borderId="2" xfId="0" applyNumberFormat="1" applyFont="1" applyFill="1" applyBorder="1" applyAlignment="1">
      <alignment horizontal="center"/>
    </xf>
    <xf numFmtId="6" fontId="30" fillId="19" borderId="0" xfId="0" applyNumberFormat="1" applyFont="1" applyFill="1"/>
    <xf numFmtId="6" fontId="30" fillId="19" borderId="0" xfId="0" applyNumberFormat="1" applyFont="1" applyFill="1" applyAlignment="1">
      <alignment horizontal="center"/>
    </xf>
    <xf numFmtId="6" fontId="45" fillId="0" borderId="0" xfId="0" applyNumberFormat="1" applyFont="1"/>
    <xf numFmtId="0" fontId="23" fillId="11" borderId="3" xfId="0" applyFont="1" applyFill="1" applyBorder="1"/>
    <xf numFmtId="0" fontId="23" fillId="11" borderId="2" xfId="0" applyFont="1" applyFill="1" applyBorder="1"/>
    <xf numFmtId="166" fontId="23" fillId="11" borderId="5" xfId="0" applyNumberFormat="1" applyFont="1" applyFill="1" applyBorder="1" applyAlignment="1">
      <alignment horizontal="center"/>
    </xf>
    <xf numFmtId="6" fontId="23" fillId="11" borderId="3" xfId="0" applyNumberFormat="1" applyFont="1" applyFill="1" applyBorder="1" applyAlignment="1">
      <alignment horizontal="center"/>
    </xf>
    <xf numFmtId="6" fontId="23" fillId="11" borderId="8" xfId="0" applyNumberFormat="1" applyFont="1" applyFill="1" applyBorder="1" applyAlignment="1">
      <alignment horizontal="center"/>
    </xf>
    <xf numFmtId="164" fontId="8" fillId="0" borderId="0" xfId="2" applyNumberFormat="1" applyFont="1" applyFill="1" applyBorder="1" applyAlignment="1">
      <alignment horizontal="center"/>
    </xf>
    <xf numFmtId="6" fontId="23" fillId="27" borderId="0" xfId="0" applyNumberFormat="1" applyFont="1" applyFill="1" applyBorder="1"/>
    <xf numFmtId="0" fontId="0" fillId="30" borderId="0" xfId="0" applyFill="1" applyBorder="1"/>
    <xf numFmtId="6" fontId="23" fillId="29" borderId="0" xfId="0" applyNumberFormat="1" applyFont="1" applyFill="1" applyBorder="1"/>
    <xf numFmtId="0" fontId="0" fillId="28" borderId="0" xfId="0" applyFill="1" applyBorder="1"/>
    <xf numFmtId="166" fontId="0" fillId="28" borderId="0" xfId="14" applyNumberFormat="1" applyFont="1" applyFill="1" applyBorder="1" applyAlignment="1">
      <alignment horizontal="center"/>
    </xf>
    <xf numFmtId="170" fontId="23" fillId="32" borderId="0" xfId="14" applyNumberFormat="1" applyFont="1" applyFill="1" applyBorder="1" applyAlignment="1">
      <alignment horizontal="center"/>
    </xf>
    <xf numFmtId="6" fontId="0" fillId="18" borderId="0" xfId="0" applyNumberFormat="1" applyFill="1" applyBorder="1" applyAlignment="1">
      <alignment horizontal="center"/>
    </xf>
    <xf numFmtId="6" fontId="23" fillId="23" borderId="0" xfId="5" applyNumberFormat="1" applyFont="1" applyFill="1" applyBorder="1" applyAlignment="1">
      <alignment horizontal="center"/>
    </xf>
    <xf numFmtId="6" fontId="32" fillId="19" borderId="0" xfId="5" applyNumberFormat="1" applyFont="1" applyFill="1" applyBorder="1" applyAlignment="1">
      <alignment horizontal="center"/>
    </xf>
    <xf numFmtId="0" fontId="43" fillId="0" borderId="0" xfId="0" applyFont="1" applyBorder="1"/>
    <xf numFmtId="6" fontId="0" fillId="0" borderId="0" xfId="0" applyNumberFormat="1" applyBorder="1" applyAlignment="1">
      <alignment horizontal="center"/>
    </xf>
    <xf numFmtId="6" fontId="4" fillId="8" borderId="0" xfId="0" applyNumberFormat="1" applyFont="1" applyFill="1" applyBorder="1" applyAlignment="1">
      <alignment horizontal="center"/>
    </xf>
    <xf numFmtId="6" fontId="4" fillId="22" borderId="0" xfId="0" applyNumberFormat="1" applyFont="1" applyFill="1" applyBorder="1" applyAlignment="1">
      <alignment horizontal="center"/>
    </xf>
    <xf numFmtId="6" fontId="4" fillId="11" borderId="0" xfId="0" applyNumberFormat="1" applyFont="1" applyFill="1" applyBorder="1" applyAlignment="1">
      <alignment horizontal="center"/>
    </xf>
    <xf numFmtId="6" fontId="4" fillId="6" borderId="0" xfId="0" applyNumberFormat="1" applyFont="1" applyFill="1" applyBorder="1" applyAlignment="1">
      <alignment horizontal="center"/>
    </xf>
    <xf numFmtId="6" fontId="23" fillId="33" borderId="0" xfId="0" applyNumberFormat="1" applyFont="1" applyFill="1" applyBorder="1" applyAlignment="1">
      <alignment horizontal="center"/>
    </xf>
    <xf numFmtId="6" fontId="23" fillId="34" borderId="0" xfId="0" applyNumberFormat="1" applyFont="1" applyFill="1" applyBorder="1" applyAlignment="1">
      <alignment horizontal="center"/>
    </xf>
    <xf numFmtId="6" fontId="23" fillId="32" borderId="0" xfId="0" applyNumberFormat="1" applyFont="1" applyFill="1" applyBorder="1" applyAlignment="1">
      <alignment horizontal="center"/>
    </xf>
    <xf numFmtId="166" fontId="4" fillId="28" borderId="0" xfId="14" applyNumberFormat="1" applyFont="1" applyFill="1" applyBorder="1" applyAlignment="1">
      <alignment horizontal="center"/>
    </xf>
    <xf numFmtId="166" fontId="19" fillId="36" borderId="0" xfId="14" applyNumberFormat="1" applyFont="1" applyFill="1" applyBorder="1" applyAlignment="1">
      <alignment horizontal="center"/>
    </xf>
    <xf numFmtId="166" fontId="46" fillId="36" borderId="0" xfId="14" applyNumberFormat="1" applyFont="1" applyFill="1" applyBorder="1" applyAlignment="1">
      <alignment horizontal="center"/>
    </xf>
    <xf numFmtId="166" fontId="19" fillId="36" borderId="2" xfId="14" applyNumberFormat="1" applyFont="1" applyFill="1" applyBorder="1" applyAlignment="1">
      <alignment horizontal="center"/>
    </xf>
    <xf numFmtId="0" fontId="23" fillId="35" borderId="0" xfId="0" applyFont="1" applyFill="1"/>
    <xf numFmtId="170" fontId="23" fillId="35" borderId="0" xfId="0" applyNumberFormat="1" applyFont="1" applyFill="1"/>
    <xf numFmtId="170" fontId="23" fillId="35" borderId="0" xfId="14" applyNumberFormat="1" applyFont="1" applyFill="1" applyAlignment="1">
      <alignment horizontal="center"/>
    </xf>
    <xf numFmtId="170" fontId="23" fillId="35" borderId="0" xfId="14" applyNumberFormat="1" applyFont="1" applyFill="1" applyBorder="1" applyAlignment="1">
      <alignment horizontal="center"/>
    </xf>
    <xf numFmtId="6" fontId="4" fillId="28" borderId="0" xfId="0" applyNumberFormat="1" applyFont="1" applyFill="1" applyBorder="1" applyAlignment="1">
      <alignment horizontal="center"/>
    </xf>
    <xf numFmtId="6" fontId="23" fillId="37" borderId="0" xfId="0" applyNumberFormat="1" applyFont="1" applyFill="1" applyBorder="1" applyAlignment="1">
      <alignment horizontal="center"/>
    </xf>
    <xf numFmtId="6" fontId="8" fillId="20" borderId="3" xfId="5" applyNumberFormat="1" applyFont="1" applyFill="1" applyBorder="1" applyAlignment="1">
      <alignment horizontal="center"/>
    </xf>
    <xf numFmtId="166" fontId="8" fillId="20" borderId="2" xfId="0" applyNumberFormat="1" applyFont="1" applyFill="1" applyBorder="1" applyAlignment="1">
      <alignment horizontal="center"/>
    </xf>
    <xf numFmtId="6" fontId="32" fillId="20" borderId="0" xfId="5" applyNumberFormat="1" applyFont="1" applyFill="1" applyBorder="1" applyAlignment="1">
      <alignment horizontal="center"/>
    </xf>
    <xf numFmtId="0" fontId="8" fillId="20" borderId="0" xfId="2" applyFont="1" applyFill="1" applyAlignment="1">
      <alignment horizontal="center"/>
    </xf>
    <xf numFmtId="6" fontId="10" fillId="5" borderId="0" xfId="0" applyNumberFormat="1" applyFont="1" applyFill="1" applyBorder="1" applyAlignment="1">
      <alignment horizontal="center"/>
    </xf>
    <xf numFmtId="6" fontId="4" fillId="36" borderId="0" xfId="0" applyNumberFormat="1" applyFont="1" applyFill="1" applyBorder="1" applyAlignment="1">
      <alignment horizontal="center"/>
    </xf>
    <xf numFmtId="6" fontId="10" fillId="10" borderId="0" xfId="0" applyNumberFormat="1" applyFont="1" applyFill="1" applyBorder="1" applyAlignment="1">
      <alignment horizontal="center"/>
    </xf>
    <xf numFmtId="6" fontId="4" fillId="6" borderId="2" xfId="0" applyNumberFormat="1" applyFont="1" applyFill="1" applyBorder="1" applyAlignment="1">
      <alignment horizontal="center"/>
    </xf>
    <xf numFmtId="6" fontId="4" fillId="11" borderId="2" xfId="0" applyNumberFormat="1" applyFont="1" applyFill="1" applyBorder="1" applyAlignment="1">
      <alignment horizontal="center"/>
    </xf>
    <xf numFmtId="6" fontId="10" fillId="28" borderId="0" xfId="0" applyNumberFormat="1" applyFont="1" applyFill="1" applyBorder="1" applyAlignment="1">
      <alignment horizontal="center"/>
    </xf>
    <xf numFmtId="6" fontId="4" fillId="28" borderId="2" xfId="0" applyNumberFormat="1" applyFont="1" applyFill="1" applyBorder="1" applyAlignment="1">
      <alignment horizontal="center"/>
    </xf>
    <xf numFmtId="38" fontId="9" fillId="28" borderId="0" xfId="1" applyNumberFormat="1" applyFont="1" applyFill="1" applyBorder="1" applyAlignment="1">
      <alignment horizontal="center"/>
    </xf>
    <xf numFmtId="6" fontId="19" fillId="28" borderId="0" xfId="1" applyNumberFormat="1" applyFont="1" applyFill="1" applyBorder="1" applyAlignment="1">
      <alignment horizontal="center"/>
    </xf>
    <xf numFmtId="0" fontId="4" fillId="22" borderId="0" xfId="0" applyFont="1" applyFill="1" applyBorder="1" applyAlignment="1"/>
    <xf numFmtId="38" fontId="9" fillId="22" borderId="0" xfId="1" applyNumberFormat="1" applyFont="1" applyFill="1" applyBorder="1" applyAlignment="1">
      <alignment horizontal="center"/>
    </xf>
    <xf numFmtId="6" fontId="0" fillId="24" borderId="0" xfId="0" applyNumberFormat="1" applyFill="1" applyAlignment="1">
      <alignment horizontal="center"/>
    </xf>
    <xf numFmtId="6" fontId="23" fillId="23" borderId="0" xfId="0" applyNumberFormat="1" applyFont="1" applyFill="1" applyBorder="1" applyAlignment="1">
      <alignment horizontal="center"/>
    </xf>
    <xf numFmtId="0" fontId="11" fillId="0" borderId="0" xfId="0" applyFont="1"/>
    <xf numFmtId="0" fontId="3" fillId="0" borderId="0" xfId="0" applyFont="1"/>
    <xf numFmtId="0" fontId="47" fillId="0" borderId="0" xfId="0" applyFont="1"/>
    <xf numFmtId="8" fontId="37" fillId="19" borderId="0" xfId="5" applyNumberFormat="1" applyFont="1" applyFill="1" applyAlignment="1">
      <alignment horizontal="center"/>
    </xf>
    <xf numFmtId="8" fontId="16" fillId="0" borderId="0" xfId="5" applyNumberFormat="1" applyFont="1" applyAlignment="1" applyProtection="1">
      <alignment horizontal="center"/>
      <protection locked="0"/>
    </xf>
    <xf numFmtId="8" fontId="16" fillId="0" borderId="0" xfId="5" applyNumberFormat="1" applyFont="1" applyAlignment="1"/>
    <xf numFmtId="8" fontId="14" fillId="17" borderId="4" xfId="5" applyNumberFormat="1" applyFont="1" applyFill="1" applyBorder="1" applyAlignment="1">
      <alignment horizontal="center"/>
    </xf>
    <xf numFmtId="0" fontId="0" fillId="0" borderId="0" xfId="0" applyAlignment="1">
      <alignment horizontal="left" indent="1"/>
    </xf>
    <xf numFmtId="6" fontId="38" fillId="18" borderId="0" xfId="5" applyNumberFormat="1" applyFont="1" applyFill="1" applyAlignment="1">
      <alignment horizontal="center"/>
    </xf>
    <xf numFmtId="6" fontId="38" fillId="22" borderId="0" xfId="5" applyNumberFormat="1" applyFont="1" applyFill="1" applyAlignment="1">
      <alignment horizontal="center"/>
    </xf>
    <xf numFmtId="6" fontId="38" fillId="24" borderId="0" xfId="5" applyNumberFormat="1" applyFont="1" applyFill="1" applyAlignment="1">
      <alignment horizontal="center"/>
    </xf>
    <xf numFmtId="6" fontId="24" fillId="25" borderId="0" xfId="5" applyNumberFormat="1" applyFont="1" applyFill="1" applyAlignment="1">
      <alignment horizontal="center"/>
    </xf>
    <xf numFmtId="6" fontId="0" fillId="5" borderId="0" xfId="0" applyNumberFormat="1" applyFont="1" applyFill="1" applyBorder="1" applyAlignment="1">
      <alignment horizontal="center"/>
    </xf>
    <xf numFmtId="6" fontId="0" fillId="8" borderId="0" xfId="0" applyNumberFormat="1" applyFont="1" applyFill="1" applyBorder="1" applyAlignment="1">
      <alignment horizontal="center"/>
    </xf>
    <xf numFmtId="6" fontId="26" fillId="21" borderId="0" xfId="1" applyNumberFormat="1" applyFont="1" applyFill="1" applyBorder="1" applyAlignment="1">
      <alignment horizontal="center"/>
    </xf>
    <xf numFmtId="6" fontId="0" fillId="11" borderId="0" xfId="0" applyNumberFormat="1" applyFont="1" applyFill="1" applyBorder="1" applyAlignment="1">
      <alignment horizontal="center"/>
    </xf>
    <xf numFmtId="6" fontId="26" fillId="0" borderId="0" xfId="1" applyNumberFormat="1" applyFont="1" applyFill="1" applyBorder="1" applyAlignment="1">
      <alignment horizontal="center"/>
    </xf>
    <xf numFmtId="6" fontId="0" fillId="0" borderId="0" xfId="0" applyNumberFormat="1" applyFont="1" applyFill="1" applyBorder="1" applyAlignment="1">
      <alignment horizontal="center"/>
    </xf>
    <xf numFmtId="6" fontId="0" fillId="0" borderId="0" xfId="0" applyNumberFormat="1" applyFont="1"/>
    <xf numFmtId="6" fontId="16" fillId="19" borderId="0" xfId="5" applyNumberFormat="1" applyFont="1" applyFill="1" applyAlignment="1">
      <alignment horizontal="center"/>
    </xf>
    <xf numFmtId="6" fontId="16" fillId="19" borderId="0" xfId="0" applyNumberFormat="1" applyFont="1" applyFill="1" applyBorder="1" applyAlignment="1">
      <alignment horizontal="center"/>
    </xf>
    <xf numFmtId="6" fontId="16" fillId="0" borderId="0" xfId="5" applyNumberFormat="1" applyFont="1" applyFill="1" applyAlignment="1">
      <alignment horizontal="center"/>
    </xf>
    <xf numFmtId="166" fontId="2" fillId="0" borderId="0" xfId="1" applyNumberFormat="1" applyFill="1" applyBorder="1" applyAlignment="1">
      <alignment horizontal="center" vertical="center"/>
    </xf>
    <xf numFmtId="0" fontId="0" fillId="0" borderId="0" xfId="0" applyFont="1" applyAlignment="1"/>
    <xf numFmtId="6" fontId="4" fillId="0" borderId="0" xfId="0" applyNumberFormat="1" applyFont="1"/>
    <xf numFmtId="0" fontId="4" fillId="0" borderId="0" xfId="0" applyFont="1" applyFill="1"/>
    <xf numFmtId="0" fontId="8" fillId="0" borderId="0" xfId="0" applyFont="1" applyFill="1"/>
    <xf numFmtId="0" fontId="0" fillId="0" borderId="0" xfId="0" applyFill="1"/>
    <xf numFmtId="0" fontId="0" fillId="9" borderId="9" xfId="0" applyFill="1" applyBorder="1"/>
    <xf numFmtId="0" fontId="3" fillId="0" borderId="10" xfId="0" applyFont="1" applyBorder="1"/>
    <xf numFmtId="0" fontId="0" fillId="0" borderId="10" xfId="0" applyBorder="1" applyAlignment="1">
      <alignment horizontal="left" indent="1"/>
    </xf>
    <xf numFmtId="0" fontId="4" fillId="0" borderId="10" xfId="0" applyFont="1" applyBorder="1" applyAlignment="1"/>
    <xf numFmtId="0" fontId="0" fillId="21" borderId="9" xfId="0" applyFill="1" applyBorder="1" applyAlignment="1"/>
    <xf numFmtId="0" fontId="4" fillId="0" borderId="10" xfId="0" applyFont="1" applyBorder="1"/>
    <xf numFmtId="0" fontId="5" fillId="0" borderId="10" xfId="0" applyFont="1" applyBorder="1" applyAlignment="1">
      <alignment horizontal="left" indent="1"/>
    </xf>
    <xf numFmtId="0" fontId="0" fillId="8" borderId="10" xfId="0" applyFill="1" applyBorder="1"/>
    <xf numFmtId="0" fontId="24" fillId="27" borderId="10" xfId="0" applyFont="1" applyFill="1" applyBorder="1"/>
    <xf numFmtId="0" fontId="24" fillId="39" borderId="9" xfId="0" applyFont="1" applyFill="1" applyBorder="1" applyAlignment="1"/>
    <xf numFmtId="38" fontId="1" fillId="3" borderId="0" xfId="0" applyNumberFormat="1" applyFont="1" applyFill="1"/>
    <xf numFmtId="0" fontId="16" fillId="0" borderId="0" xfId="0" applyFont="1"/>
    <xf numFmtId="0" fontId="0" fillId="0" borderId="13" xfId="0" applyBorder="1"/>
    <xf numFmtId="0" fontId="0" fillId="0" borderId="2" xfId="0" applyBorder="1"/>
    <xf numFmtId="40" fontId="0" fillId="0" borderId="0" xfId="0" applyNumberFormat="1"/>
    <xf numFmtId="172" fontId="0" fillId="0" borderId="0" xfId="0" applyNumberFormat="1"/>
    <xf numFmtId="2" fontId="26" fillId="0" borderId="0" xfId="0" applyNumberFormat="1" applyFont="1"/>
    <xf numFmtId="38" fontId="0" fillId="4" borderId="0" xfId="0" applyNumberFormat="1" applyFill="1"/>
    <xf numFmtId="0" fontId="48" fillId="16" borderId="9" xfId="0" applyFont="1" applyFill="1" applyBorder="1"/>
    <xf numFmtId="0" fontId="0" fillId="15" borderId="10" xfId="0" applyFill="1" applyBorder="1"/>
    <xf numFmtId="0" fontId="24" fillId="26" borderId="9" xfId="0" applyFont="1" applyFill="1" applyBorder="1" applyAlignment="1"/>
    <xf numFmtId="0" fontId="0" fillId="16" borderId="9" xfId="0" applyFont="1" applyFill="1" applyBorder="1"/>
    <xf numFmtId="0" fontId="8" fillId="36" borderId="0" xfId="0" applyFont="1" applyFill="1"/>
    <xf numFmtId="0" fontId="0" fillId="21" borderId="10" xfId="0" applyFill="1" applyBorder="1" applyAlignment="1"/>
    <xf numFmtId="0" fontId="8" fillId="10" borderId="11" xfId="0" applyFont="1" applyFill="1" applyBorder="1"/>
    <xf numFmtId="0" fontId="8" fillId="0" borderId="2" xfId="0" applyFont="1" applyFill="1" applyBorder="1"/>
    <xf numFmtId="0" fontId="0" fillId="9" borderId="10" xfId="0" applyFill="1" applyBorder="1"/>
    <xf numFmtId="0" fontId="4" fillId="5" borderId="11" xfId="0" applyFont="1" applyFill="1" applyBorder="1"/>
    <xf numFmtId="0" fontId="3" fillId="0" borderId="12" xfId="0" applyFont="1" applyFill="1" applyBorder="1"/>
    <xf numFmtId="0" fontId="0" fillId="0" borderId="0" xfId="0" applyFill="1" applyBorder="1"/>
    <xf numFmtId="8" fontId="26" fillId="0" borderId="0" xfId="1" applyNumberFormat="1" applyFont="1" applyFill="1" applyBorder="1" applyAlignment="1">
      <alignment horizontal="center"/>
    </xf>
    <xf numFmtId="8" fontId="27" fillId="0" borderId="0" xfId="1" applyNumberFormat="1" applyFont="1" applyFill="1" applyBorder="1" applyAlignment="1">
      <alignment horizontal="center"/>
    </xf>
    <xf numFmtId="8" fontId="19" fillId="0" borderId="0" xfId="1" applyNumberFormat="1" applyFont="1" applyFill="1" applyBorder="1" applyAlignment="1">
      <alignment horizontal="center"/>
    </xf>
    <xf numFmtId="0" fontId="3" fillId="0" borderId="10" xfId="0" applyFont="1" applyFill="1" applyBorder="1"/>
    <xf numFmtId="0" fontId="3" fillId="0" borderId="12" xfId="0" applyFont="1" applyBorder="1"/>
    <xf numFmtId="0" fontId="0" fillId="5" borderId="0" xfId="0" applyFont="1" applyFill="1" applyBorder="1"/>
    <xf numFmtId="0" fontId="24" fillId="26" borderId="10" xfId="0" applyFont="1" applyFill="1" applyBorder="1" applyAlignment="1"/>
    <xf numFmtId="0" fontId="4" fillId="8" borderId="11" xfId="0" applyFont="1" applyFill="1" applyBorder="1" applyAlignment="1"/>
    <xf numFmtId="0" fontId="24" fillId="39" borderId="10" xfId="0" applyFont="1" applyFill="1" applyBorder="1" applyAlignment="1"/>
    <xf numFmtId="0" fontId="23" fillId="27" borderId="11" xfId="0" applyFont="1" applyFill="1" applyBorder="1" applyAlignment="1"/>
    <xf numFmtId="0" fontId="4" fillId="28" borderId="2" xfId="0" applyFont="1" applyFill="1" applyBorder="1" applyAlignment="1"/>
    <xf numFmtId="38" fontId="9" fillId="0" borderId="2" xfId="1" applyNumberFormat="1" applyFont="1" applyFill="1" applyBorder="1" applyAlignment="1">
      <alignment horizontal="center"/>
    </xf>
    <xf numFmtId="8" fontId="19" fillId="0" borderId="2" xfId="1" applyNumberFormat="1" applyFont="1" applyFill="1" applyBorder="1" applyAlignment="1">
      <alignment horizontal="center"/>
    </xf>
    <xf numFmtId="8" fontId="8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6" fontId="4" fillId="0" borderId="0" xfId="0" applyNumberFormat="1" applyFont="1" applyBorder="1" applyAlignment="1">
      <alignment horizontal="center"/>
    </xf>
    <xf numFmtId="6" fontId="0" fillId="0" borderId="0" xfId="0" applyNumberFormat="1" applyAlignment="1">
      <alignment horizontal="center"/>
    </xf>
    <xf numFmtId="6" fontId="4" fillId="0" borderId="10" xfId="0" applyNumberFormat="1" applyFont="1" applyBorder="1" applyAlignment="1">
      <alignment horizontal="center"/>
    </xf>
    <xf numFmtId="6" fontId="5" fillId="0" borderId="0" xfId="0" applyNumberFormat="1" applyFont="1" applyAlignment="1">
      <alignment horizontal="center"/>
    </xf>
    <xf numFmtId="6" fontId="10" fillId="0" borderId="10" xfId="0" applyNumberFormat="1" applyFont="1" applyBorder="1" applyAlignment="1">
      <alignment horizontal="center"/>
    </xf>
    <xf numFmtId="6" fontId="4" fillId="0" borderId="0" xfId="0" applyNumberFormat="1" applyFont="1" applyAlignment="1">
      <alignment horizontal="center"/>
    </xf>
    <xf numFmtId="6" fontId="0" fillId="0" borderId="2" xfId="0" applyNumberFormat="1" applyBorder="1" applyAlignment="1">
      <alignment horizontal="center"/>
    </xf>
    <xf numFmtId="6" fontId="4" fillId="0" borderId="11" xfId="0" applyNumberFormat="1" applyFont="1" applyBorder="1" applyAlignment="1">
      <alignment horizontal="center"/>
    </xf>
    <xf numFmtId="6" fontId="4" fillId="0" borderId="0" xfId="0" applyNumberFormat="1" applyFont="1" applyFill="1" applyAlignment="1">
      <alignment horizontal="center"/>
    </xf>
    <xf numFmtId="6" fontId="16" fillId="0" borderId="2" xfId="0" applyNumberFormat="1" applyFont="1" applyFill="1" applyBorder="1" applyAlignment="1">
      <alignment horizontal="center"/>
    </xf>
    <xf numFmtId="6" fontId="0" fillId="0" borderId="0" xfId="0" applyNumberFormat="1" applyFill="1" applyAlignment="1">
      <alignment horizontal="center"/>
    </xf>
    <xf numFmtId="38" fontId="4" fillId="0" borderId="0" xfId="0" applyNumberFormat="1" applyFont="1" applyAlignment="1">
      <alignment horizontal="center"/>
    </xf>
    <xf numFmtId="38" fontId="0" fillId="0" borderId="0" xfId="0" applyNumberFormat="1" applyAlignment="1">
      <alignment horizontal="center"/>
    </xf>
    <xf numFmtId="38" fontId="0" fillId="0" borderId="10" xfId="0" applyNumberFormat="1" applyBorder="1" applyAlignment="1">
      <alignment horizontal="center"/>
    </xf>
    <xf numFmtId="38" fontId="5" fillId="0" borderId="10" xfId="0" applyNumberFormat="1" applyFont="1" applyBorder="1" applyAlignment="1">
      <alignment horizontal="center"/>
    </xf>
    <xf numFmtId="38" fontId="4" fillId="0" borderId="10" xfId="0" applyNumberFormat="1" applyFont="1" applyBorder="1" applyAlignment="1">
      <alignment horizontal="center"/>
    </xf>
    <xf numFmtId="38" fontId="4" fillId="0" borderId="2" xfId="0" applyNumberFormat="1" applyFont="1" applyBorder="1" applyAlignment="1">
      <alignment horizontal="center"/>
    </xf>
    <xf numFmtId="8" fontId="0" fillId="0" borderId="0" xfId="0" applyNumberFormat="1" applyAlignment="1">
      <alignment horizontal="center"/>
    </xf>
    <xf numFmtId="8" fontId="5" fillId="0" borderId="0" xfId="0" applyNumberFormat="1" applyFont="1" applyAlignment="1">
      <alignment horizontal="center"/>
    </xf>
    <xf numFmtId="8" fontId="4" fillId="0" borderId="0" xfId="0" applyNumberFormat="1" applyFont="1" applyAlignment="1">
      <alignment horizontal="center"/>
    </xf>
    <xf numFmtId="8" fontId="0" fillId="0" borderId="2" xfId="0" applyNumberFormat="1" applyBorder="1" applyAlignment="1">
      <alignment horizontal="center"/>
    </xf>
    <xf numFmtId="0" fontId="16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16" fillId="0" borderId="0" xfId="0" applyFont="1" applyAlignment="1">
      <alignment horizontal="center"/>
    </xf>
    <xf numFmtId="8" fontId="4" fillId="0" borderId="10" xfId="0" applyNumberFormat="1" applyFont="1" applyBorder="1" applyAlignment="1">
      <alignment horizontal="center"/>
    </xf>
    <xf numFmtId="8" fontId="10" fillId="0" borderId="10" xfId="0" applyNumberFormat="1" applyFont="1" applyBorder="1" applyAlignment="1">
      <alignment horizontal="center"/>
    </xf>
    <xf numFmtId="8" fontId="4" fillId="0" borderId="11" xfId="0" applyNumberFormat="1" applyFont="1" applyBorder="1" applyAlignment="1">
      <alignment horizontal="center"/>
    </xf>
    <xf numFmtId="8" fontId="3" fillId="0" borderId="0" xfId="0" applyNumberFormat="1" applyFont="1" applyAlignment="1">
      <alignment horizontal="center"/>
    </xf>
    <xf numFmtId="8" fontId="16" fillId="0" borderId="0" xfId="0" applyNumberFormat="1" applyFont="1" applyFill="1" applyAlignment="1">
      <alignment horizontal="center"/>
    </xf>
    <xf numFmtId="8" fontId="0" fillId="0" borderId="0" xfId="0" applyNumberFormat="1" applyFill="1" applyAlignment="1">
      <alignment horizontal="center"/>
    </xf>
    <xf numFmtId="8" fontId="0" fillId="0" borderId="0" xfId="0" applyNumberFormat="1" applyFill="1" applyBorder="1" applyAlignment="1">
      <alignment horizontal="center"/>
    </xf>
    <xf numFmtId="164" fontId="8" fillId="19" borderId="0" xfId="2" applyNumberFormat="1" applyFont="1" applyFill="1" applyBorder="1" applyAlignment="1">
      <alignment horizontal="center"/>
    </xf>
    <xf numFmtId="38" fontId="4" fillId="0" borderId="11" xfId="0" applyNumberFormat="1" applyFont="1" applyBorder="1" applyAlignment="1">
      <alignment horizontal="center"/>
    </xf>
    <xf numFmtId="0" fontId="49" fillId="38" borderId="0" xfId="0" applyFont="1" applyFill="1"/>
    <xf numFmtId="0" fontId="0" fillId="0" borderId="0" xfId="0" applyAlignment="1">
      <alignment horizontal="left"/>
    </xf>
    <xf numFmtId="0" fontId="16" fillId="0" borderId="0" xfId="0" applyFont="1" applyAlignment="1">
      <alignment horizontal="left"/>
    </xf>
    <xf numFmtId="9" fontId="0" fillId="0" borderId="0" xfId="0" applyNumberFormat="1" applyAlignment="1">
      <alignment horizontal="left"/>
    </xf>
    <xf numFmtId="0" fontId="4" fillId="24" borderId="0" xfId="0" applyFont="1" applyFill="1" applyBorder="1"/>
    <xf numFmtId="0" fontId="0" fillId="22" borderId="0" xfId="0" applyFont="1" applyFill="1" applyBorder="1"/>
    <xf numFmtId="6" fontId="5" fillId="0" borderId="10" xfId="0" applyNumberFormat="1" applyFont="1" applyBorder="1" applyAlignment="1">
      <alignment horizontal="center"/>
    </xf>
    <xf numFmtId="0" fontId="23" fillId="40" borderId="0" xfId="0" applyFont="1" applyFill="1"/>
    <xf numFmtId="38" fontId="0" fillId="0" borderId="0" xfId="0" applyNumberFormat="1" applyFill="1" applyAlignment="1">
      <alignment horizontal="center"/>
    </xf>
    <xf numFmtId="38" fontId="5" fillId="0" borderId="0" xfId="0" applyNumberFormat="1" applyFont="1" applyFill="1" applyAlignment="1">
      <alignment horizontal="center"/>
    </xf>
    <xf numFmtId="38" fontId="4" fillId="0" borderId="2" xfId="0" applyNumberFormat="1" applyFont="1" applyFill="1" applyBorder="1" applyAlignment="1">
      <alignment horizontal="center"/>
    </xf>
    <xf numFmtId="38" fontId="3" fillId="0" borderId="0" xfId="0" applyNumberFormat="1" applyFont="1" applyFill="1" applyAlignment="1">
      <alignment horizontal="center"/>
    </xf>
    <xf numFmtId="38" fontId="16" fillId="0" borderId="0" xfId="0" applyNumberFormat="1" applyFont="1" applyAlignment="1">
      <alignment horizontal="center"/>
    </xf>
    <xf numFmtId="38" fontId="7" fillId="0" borderId="0" xfId="0" applyNumberFormat="1" applyFont="1" applyAlignment="1">
      <alignment horizontal="center"/>
    </xf>
    <xf numFmtId="38" fontId="8" fillId="0" borderId="0" xfId="0" applyNumberFormat="1" applyFont="1" applyAlignment="1">
      <alignment horizontal="center"/>
    </xf>
    <xf numFmtId="0" fontId="4" fillId="0" borderId="11" xfId="0" applyFont="1" applyBorder="1" applyAlignment="1"/>
    <xf numFmtId="38" fontId="8" fillId="0" borderId="2" xfId="0" applyNumberFormat="1" applyFont="1" applyBorder="1" applyAlignment="1">
      <alignment horizontal="center"/>
    </xf>
    <xf numFmtId="38" fontId="8" fillId="0" borderId="10" xfId="0" applyNumberFormat="1" applyFont="1" applyBorder="1" applyAlignment="1">
      <alignment horizontal="center"/>
    </xf>
    <xf numFmtId="38" fontId="8" fillId="0" borderId="11" xfId="0" applyNumberFormat="1" applyFont="1" applyBorder="1" applyAlignment="1">
      <alignment horizontal="center"/>
    </xf>
    <xf numFmtId="165" fontId="0" fillId="0" borderId="0" xfId="14" applyNumberFormat="1" applyFont="1" applyAlignment="1">
      <alignment horizontal="center"/>
    </xf>
    <xf numFmtId="165" fontId="5" fillId="0" borderId="0" xfId="14" applyNumberFormat="1" applyFont="1" applyAlignment="1">
      <alignment horizontal="center"/>
    </xf>
    <xf numFmtId="165" fontId="0" fillId="0" borderId="2" xfId="14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173" fontId="0" fillId="0" borderId="0" xfId="14" applyNumberFormat="1" applyFont="1" applyAlignment="1">
      <alignment horizontal="center"/>
    </xf>
    <xf numFmtId="173" fontId="5" fillId="0" borderId="0" xfId="14" applyNumberFormat="1" applyFont="1" applyAlignment="1">
      <alignment horizontal="center"/>
    </xf>
    <xf numFmtId="173" fontId="4" fillId="0" borderId="0" xfId="14" applyNumberFormat="1" applyFont="1" applyAlignment="1">
      <alignment horizontal="center"/>
    </xf>
    <xf numFmtId="173" fontId="0" fillId="0" borderId="2" xfId="14" applyNumberFormat="1" applyFont="1" applyBorder="1" applyAlignment="1">
      <alignment horizontal="center"/>
    </xf>
    <xf numFmtId="8" fontId="4" fillId="0" borderId="2" xfId="0" applyNumberFormat="1" applyFont="1" applyBorder="1" applyAlignment="1">
      <alignment horizontal="center"/>
    </xf>
    <xf numFmtId="0" fontId="4" fillId="0" borderId="2" xfId="0" applyFont="1" applyBorder="1"/>
    <xf numFmtId="164" fontId="1" fillId="7" borderId="0" xfId="0" applyNumberFormat="1" applyFont="1" applyFill="1"/>
    <xf numFmtId="38" fontId="1" fillId="7" borderId="0" xfId="0" applyNumberFormat="1" applyFont="1" applyFill="1" applyAlignment="1">
      <alignment horizontal="center"/>
    </xf>
    <xf numFmtId="38" fontId="2" fillId="2" borderId="1" xfId="1" applyNumberFormat="1" applyAlignment="1">
      <alignment horizontal="center" vertical="center"/>
    </xf>
    <xf numFmtId="10" fontId="2" fillId="2" borderId="1" xfId="1" applyNumberFormat="1" applyAlignment="1">
      <alignment horizontal="center" vertical="center"/>
    </xf>
  </cellXfs>
  <cellStyles count="15">
    <cellStyle name="Comma 2" xfId="6" xr:uid="{00000000-0005-0000-0000-000000000000}"/>
    <cellStyle name="Currency 2" xfId="7" xr:uid="{00000000-0005-0000-0000-000001000000}"/>
    <cellStyle name="Currency 3" xfId="8" xr:uid="{00000000-0005-0000-0000-000002000000}"/>
    <cellStyle name="Input" xfId="1" builtinId="20"/>
    <cellStyle name="Normal" xfId="0" builtinId="0"/>
    <cellStyle name="Normal 2" xfId="2" xr:uid="{00000000-0005-0000-0000-000005000000}"/>
    <cellStyle name="Normal 2 2" xfId="5" xr:uid="{00000000-0005-0000-0000-000006000000}"/>
    <cellStyle name="Normal 3" xfId="9" xr:uid="{00000000-0005-0000-0000-000007000000}"/>
    <cellStyle name="Normal 4" xfId="10" xr:uid="{00000000-0005-0000-0000-000008000000}"/>
    <cellStyle name="Normal 5" xfId="11" xr:uid="{00000000-0005-0000-0000-000009000000}"/>
    <cellStyle name="Normal 6" xfId="3" xr:uid="{00000000-0005-0000-0000-00000A000000}"/>
    <cellStyle name="Percent" xfId="14" builtinId="5"/>
    <cellStyle name="Percent 2" xfId="12" xr:uid="{00000000-0005-0000-0000-00000C000000}"/>
    <cellStyle name="Percent 3" xfId="13" xr:uid="{00000000-0005-0000-0000-00000D000000}"/>
    <cellStyle name="Percent 5" xfId="4" xr:uid="{00000000-0005-0000-0000-00000E000000}"/>
  </cellStyles>
  <dxfs count="0"/>
  <tableStyles count="0" defaultTableStyle="TableStyleMedium9" defaultPivotStyle="PivotStyleLight16"/>
  <colors>
    <mruColors>
      <color rgb="FFFFFF00"/>
      <color rgb="FF003300"/>
      <color rgb="FF008000"/>
      <color rgb="FFFFFF66"/>
      <color rgb="FFFFFF99"/>
      <color rgb="FFFFFFCC"/>
      <color rgb="FF000066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A1:XEZ78"/>
  <sheetViews>
    <sheetView tabSelected="1" zoomScale="85" zoomScaleNormal="85" workbookViewId="0">
      <pane xSplit="10" ySplit="1" topLeftCell="K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outlineLevelCol="1" x14ac:dyDescent="0.25"/>
  <cols>
    <col min="1" max="1" width="27.42578125" bestFit="1" customWidth="1"/>
    <col min="2" max="2" width="3.140625" hidden="1" customWidth="1"/>
    <col min="3" max="3" width="7.5703125" bestFit="1" customWidth="1"/>
    <col min="4" max="4" width="7.42578125" bestFit="1" customWidth="1"/>
    <col min="5" max="5" width="10.28515625" bestFit="1" customWidth="1"/>
    <col min="6" max="8" width="7" bestFit="1" customWidth="1"/>
    <col min="9" max="9" width="4.140625" customWidth="1"/>
    <col min="10" max="10" width="20.42578125" customWidth="1"/>
    <col min="11" max="12" width="8.42578125" hidden="1" customWidth="1" outlineLevel="1"/>
    <col min="13" max="13" width="14" hidden="1" customWidth="1" outlineLevel="1"/>
    <col min="14" max="14" width="8.85546875" hidden="1" customWidth="1" outlineLevel="1"/>
    <col min="15" max="15" width="11.7109375" hidden="1" customWidth="1" outlineLevel="1"/>
    <col min="16" max="16" width="8.42578125" hidden="1" customWidth="1" outlineLevel="1"/>
    <col min="17" max="17" width="12.28515625" hidden="1" customWidth="1" outlineLevel="1"/>
    <col min="18" max="18" width="8.42578125" hidden="1" customWidth="1" outlineLevel="1"/>
    <col min="19" max="19" width="12.28515625" hidden="1" customWidth="1" outlineLevel="1"/>
    <col min="20" max="20" width="8.42578125" hidden="1" customWidth="1" outlineLevel="1"/>
    <col min="21" max="23" width="9.42578125" hidden="1" customWidth="1" outlineLevel="1"/>
    <col min="24" max="24" width="8.7109375" style="6" bestFit="1" customWidth="1" collapsed="1"/>
    <col min="25" max="36" width="9.42578125" hidden="1" customWidth="1" outlineLevel="1"/>
    <col min="37" max="37" width="8.42578125" style="6" bestFit="1" customWidth="1" collapsed="1"/>
    <col min="38" max="38" width="9.42578125" hidden="1" customWidth="1" outlineLevel="1"/>
    <col min="39" max="49" width="9.85546875" hidden="1" customWidth="1" outlineLevel="1"/>
    <col min="50" max="50" width="9.85546875" style="6" bestFit="1" customWidth="1" collapsed="1"/>
    <col min="51" max="51" width="9.42578125" bestFit="1" customWidth="1"/>
    <col min="52" max="52" width="25.140625" customWidth="1"/>
  </cols>
  <sheetData>
    <row r="1" spans="1:53" x14ac:dyDescent="0.25">
      <c r="A1" s="6" t="s">
        <v>45</v>
      </c>
      <c r="B1" s="7"/>
      <c r="C1" s="7"/>
      <c r="D1" s="7"/>
      <c r="E1" s="7"/>
      <c r="F1" s="283">
        <v>1</v>
      </c>
      <c r="G1" s="283">
        <v>2</v>
      </c>
      <c r="H1" s="283">
        <v>3</v>
      </c>
      <c r="I1" s="2"/>
      <c r="J1" s="2"/>
      <c r="K1" s="3">
        <v>0</v>
      </c>
      <c r="L1" s="3">
        <v>1</v>
      </c>
      <c r="M1" s="3">
        <v>2</v>
      </c>
      <c r="N1" s="3">
        <v>3</v>
      </c>
      <c r="O1" s="3">
        <v>4</v>
      </c>
      <c r="P1" s="299">
        <v>5</v>
      </c>
      <c r="Q1" s="299">
        <v>6</v>
      </c>
      <c r="R1" s="299">
        <v>7</v>
      </c>
      <c r="S1" s="299">
        <v>8</v>
      </c>
      <c r="T1" s="299">
        <v>9</v>
      </c>
      <c r="U1" s="299">
        <v>10</v>
      </c>
      <c r="V1" s="299">
        <v>11</v>
      </c>
      <c r="W1" s="299">
        <v>12</v>
      </c>
      <c r="X1" s="569" t="s">
        <v>0</v>
      </c>
      <c r="Y1" s="299">
        <v>13</v>
      </c>
      <c r="Z1" s="299">
        <v>14</v>
      </c>
      <c r="AA1" s="299">
        <v>15</v>
      </c>
      <c r="AB1" s="299">
        <v>16</v>
      </c>
      <c r="AC1" s="299">
        <v>17</v>
      </c>
      <c r="AD1" s="299">
        <v>18</v>
      </c>
      <c r="AE1" s="299">
        <v>19</v>
      </c>
      <c r="AF1" s="299">
        <v>20</v>
      </c>
      <c r="AG1" s="299">
        <v>21</v>
      </c>
      <c r="AH1" s="299">
        <v>22</v>
      </c>
      <c r="AI1" s="299">
        <v>23</v>
      </c>
      <c r="AJ1" s="299">
        <v>24</v>
      </c>
      <c r="AK1" s="569" t="s">
        <v>1</v>
      </c>
      <c r="AL1" s="299">
        <v>25</v>
      </c>
      <c r="AM1" s="299">
        <v>26</v>
      </c>
      <c r="AN1" s="299">
        <v>27</v>
      </c>
      <c r="AO1" s="299">
        <v>28</v>
      </c>
      <c r="AP1" s="299">
        <v>29</v>
      </c>
      <c r="AQ1" s="299">
        <v>30</v>
      </c>
      <c r="AR1" s="299">
        <v>31</v>
      </c>
      <c r="AS1" s="299">
        <v>32</v>
      </c>
      <c r="AT1" s="299">
        <v>33</v>
      </c>
      <c r="AU1" s="299">
        <v>34</v>
      </c>
      <c r="AV1" s="299">
        <v>35</v>
      </c>
      <c r="AW1" s="299">
        <v>36</v>
      </c>
      <c r="AX1" s="569" t="s">
        <v>2</v>
      </c>
      <c r="AZ1" s="828" t="s">
        <v>208</v>
      </c>
    </row>
    <row r="2" spans="1:53" x14ac:dyDescent="0.25">
      <c r="A2" s="302" t="s">
        <v>261</v>
      </c>
      <c r="B2" s="303"/>
      <c r="C2" s="304" t="s">
        <v>10</v>
      </c>
      <c r="D2" s="305" t="s">
        <v>13</v>
      </c>
      <c r="E2" s="304" t="s">
        <v>44</v>
      </c>
      <c r="F2" s="305">
        <v>1</v>
      </c>
      <c r="G2" s="305">
        <v>2</v>
      </c>
      <c r="H2" s="305">
        <v>3</v>
      </c>
      <c r="I2" s="2"/>
      <c r="J2" s="394" t="s">
        <v>261</v>
      </c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277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277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277"/>
      <c r="AZ2" t="s">
        <v>197</v>
      </c>
    </row>
    <row r="3" spans="1:53" x14ac:dyDescent="0.25">
      <c r="A3" s="35" t="s">
        <v>262</v>
      </c>
      <c r="B3" s="11"/>
      <c r="C3" s="37"/>
      <c r="D3" s="5">
        <v>200</v>
      </c>
      <c r="E3" s="37"/>
      <c r="F3" s="37"/>
      <c r="G3" s="37"/>
      <c r="H3" s="37"/>
      <c r="I3" s="2"/>
      <c r="J3" s="35" t="s">
        <v>277</v>
      </c>
      <c r="K3" s="961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962"/>
      <c r="AQ3" s="37"/>
      <c r="AR3" s="962"/>
      <c r="AS3" s="37"/>
      <c r="AT3" s="37"/>
      <c r="AU3" s="37"/>
      <c r="AV3" s="37"/>
      <c r="AW3" s="37"/>
      <c r="AX3" s="37"/>
      <c r="AZ3" t="s">
        <v>198</v>
      </c>
    </row>
    <row r="4" spans="1:53" x14ac:dyDescent="0.25">
      <c r="A4" s="36" t="s">
        <v>22</v>
      </c>
      <c r="B4" s="21">
        <f>ROW(B4)</f>
        <v>4</v>
      </c>
      <c r="C4" s="5">
        <v>3</v>
      </c>
      <c r="D4" s="5">
        <v>3000</v>
      </c>
      <c r="E4" s="15">
        <v>0.03</v>
      </c>
      <c r="F4" s="15">
        <v>0.03</v>
      </c>
      <c r="G4" s="15">
        <v>0.03</v>
      </c>
      <c r="H4" s="15">
        <v>0.03</v>
      </c>
      <c r="I4" s="2"/>
      <c r="J4" s="93" t="s">
        <v>22</v>
      </c>
      <c r="K4" s="97"/>
      <c r="L4" s="97">
        <f>IFERROR(IF(L$1=$C4,$E4*$D4,K4*(1+HLOOKUP(4-(INT((36-L$1)/12)+1),$F:$H,$B4,FALSE))),0)</f>
        <v>0</v>
      </c>
      <c r="M4" s="97">
        <f t="shared" ref="M4:W5" si="0">IFERROR(IF(M$1=$C4,$E4*$D4,L4*(1+HLOOKUP(4-(INT((36-M$1)/12)+1),$F:$H,$B4,FALSE))),0)</f>
        <v>0</v>
      </c>
      <c r="N4" s="97">
        <f t="shared" si="0"/>
        <v>90</v>
      </c>
      <c r="O4" s="97">
        <f t="shared" si="0"/>
        <v>92.7</v>
      </c>
      <c r="P4" s="97">
        <f t="shared" si="0"/>
        <v>95.481000000000009</v>
      </c>
      <c r="Q4" s="97">
        <f t="shared" si="0"/>
        <v>98.345430000000007</v>
      </c>
      <c r="R4" s="97">
        <f t="shared" si="0"/>
        <v>101.29579290000001</v>
      </c>
      <c r="S4" s="97">
        <f t="shared" si="0"/>
        <v>104.33466668700001</v>
      </c>
      <c r="T4" s="97">
        <f t="shared" si="0"/>
        <v>107.46470668761002</v>
      </c>
      <c r="U4" s="97">
        <f t="shared" si="0"/>
        <v>110.68864788823832</v>
      </c>
      <c r="V4" s="97">
        <f t="shared" si="0"/>
        <v>114.00930732488547</v>
      </c>
      <c r="W4" s="97">
        <f t="shared" si="0"/>
        <v>117.42958654463203</v>
      </c>
      <c r="X4" s="286">
        <f>SUM(L4:W4)</f>
        <v>1031.7491380323659</v>
      </c>
      <c r="Y4" s="97">
        <f>IFERROR(IF(Y$1=$C4,$E4*$D4,W4*(1+HLOOKUP(4-(INT((36-Y$1)/12)+1),$F:$H,$B4,FALSE))),0)</f>
        <v>120.95247414097099</v>
      </c>
      <c r="Z4" s="97">
        <f t="shared" ref="Z4:AJ5" si="1">IFERROR(IF(Z$1=$C4,$E4*$D4,Y4*(1+HLOOKUP(4-(INT((36-Z$1)/12)+1),$F:$H,$B4,FALSE))),0)</f>
        <v>124.58104836520012</v>
      </c>
      <c r="AA4" s="97">
        <f t="shared" si="1"/>
        <v>128.31847981615613</v>
      </c>
      <c r="AB4" s="97">
        <f t="shared" si="1"/>
        <v>132.16803421064083</v>
      </c>
      <c r="AC4" s="97">
        <f t="shared" si="1"/>
        <v>136.13307523696005</v>
      </c>
      <c r="AD4" s="97">
        <f t="shared" si="1"/>
        <v>140.21706749406886</v>
      </c>
      <c r="AE4" s="97">
        <f t="shared" si="1"/>
        <v>144.42357951889093</v>
      </c>
      <c r="AF4" s="97">
        <f t="shared" si="1"/>
        <v>148.75628690445765</v>
      </c>
      <c r="AG4" s="97">
        <f t="shared" si="1"/>
        <v>153.2189755115914</v>
      </c>
      <c r="AH4" s="97">
        <f t="shared" si="1"/>
        <v>157.81554477693913</v>
      </c>
      <c r="AI4" s="97">
        <f t="shared" si="1"/>
        <v>162.55001112024732</v>
      </c>
      <c r="AJ4" s="97">
        <f t="shared" si="1"/>
        <v>167.42651145385474</v>
      </c>
      <c r="AK4" s="286">
        <f>SUM(Y4:AJ4)</f>
        <v>1716.5610885499782</v>
      </c>
      <c r="AL4" s="97">
        <f>IFERROR(IF(AL$1=$C4,$E4*$D4,AJ4*(1+HLOOKUP(4-(INT((36-AL$1)/12)+1),$F:$H,$B4,FALSE))),0)</f>
        <v>172.4493067974704</v>
      </c>
      <c r="AM4" s="97">
        <f t="shared" ref="AM4:AW5" si="2">IFERROR(IF(AM$1=$C4,$E4*$D4,AL4*(1+HLOOKUP(4-(INT((36-AM$1)/12)+1),$F:$H,$B4,FALSE))),0)</f>
        <v>177.6227860013945</v>
      </c>
      <c r="AN4" s="97">
        <f t="shared" si="2"/>
        <v>182.95146958143633</v>
      </c>
      <c r="AO4" s="97">
        <f t="shared" si="2"/>
        <v>188.44001366887943</v>
      </c>
      <c r="AP4" s="97">
        <f t="shared" si="2"/>
        <v>194.09321407894581</v>
      </c>
      <c r="AQ4" s="97">
        <f t="shared" si="2"/>
        <v>199.91601050131419</v>
      </c>
      <c r="AR4" s="97">
        <f t="shared" si="2"/>
        <v>205.91349081635363</v>
      </c>
      <c r="AS4" s="97">
        <f t="shared" si="2"/>
        <v>212.09089554084426</v>
      </c>
      <c r="AT4" s="97">
        <f t="shared" si="2"/>
        <v>218.45362240706959</v>
      </c>
      <c r="AU4" s="97">
        <f t="shared" si="2"/>
        <v>225.00723107928169</v>
      </c>
      <c r="AV4" s="97">
        <f t="shared" si="2"/>
        <v>231.75744801166016</v>
      </c>
      <c r="AW4" s="97">
        <f t="shared" si="2"/>
        <v>238.71017145200997</v>
      </c>
      <c r="AX4" s="286">
        <f>SUM(AL4:AW4)</f>
        <v>2447.40565993666</v>
      </c>
    </row>
    <row r="5" spans="1:53" x14ac:dyDescent="0.25">
      <c r="A5" s="36" t="s">
        <v>23</v>
      </c>
      <c r="B5" s="21">
        <f>ROW(B5)</f>
        <v>5</v>
      </c>
      <c r="C5" s="5">
        <v>3</v>
      </c>
      <c r="D5" s="5">
        <v>50000</v>
      </c>
      <c r="E5" s="15">
        <v>0.02</v>
      </c>
      <c r="F5" s="15">
        <v>0.02</v>
      </c>
      <c r="G5" s="15">
        <v>0.02</v>
      </c>
      <c r="H5" s="15">
        <v>0.02</v>
      </c>
      <c r="I5" s="2"/>
      <c r="J5" s="93" t="s">
        <v>21</v>
      </c>
      <c r="K5" s="97"/>
      <c r="L5" s="97">
        <f>IFERROR(IF(L$1=$C5,$E5*$D5,K5*(1+HLOOKUP(4-(INT((36-L$1)/12)+1),$F:$H,$B5,FALSE))),0)</f>
        <v>0</v>
      </c>
      <c r="M5" s="97">
        <f t="shared" si="0"/>
        <v>0</v>
      </c>
      <c r="N5" s="97">
        <f t="shared" si="0"/>
        <v>1000</v>
      </c>
      <c r="O5" s="97">
        <f t="shared" si="0"/>
        <v>1020</v>
      </c>
      <c r="P5" s="97">
        <f t="shared" si="0"/>
        <v>1040.4000000000001</v>
      </c>
      <c r="Q5" s="97">
        <f t="shared" si="0"/>
        <v>1061.2080000000001</v>
      </c>
      <c r="R5" s="97">
        <f t="shared" si="0"/>
        <v>1082.4321600000001</v>
      </c>
      <c r="S5" s="97">
        <f t="shared" si="0"/>
        <v>1104.0808032</v>
      </c>
      <c r="T5" s="97">
        <f t="shared" si="0"/>
        <v>1126.1624192639999</v>
      </c>
      <c r="U5" s="97">
        <f t="shared" si="0"/>
        <v>1148.68566764928</v>
      </c>
      <c r="V5" s="97">
        <f t="shared" si="0"/>
        <v>1171.6593810022657</v>
      </c>
      <c r="W5" s="97">
        <f t="shared" si="0"/>
        <v>1195.0925686223111</v>
      </c>
      <c r="X5" s="286">
        <f>SUM(L5:W5)</f>
        <v>10949.720999737858</v>
      </c>
      <c r="Y5" s="97">
        <f>IFERROR(IF(Y$1=$C5,$E5*$D5,W5*(1+HLOOKUP(4-(INT((36-Y$1)/12)+1),$F:$H,$B5,FALSE))),0)</f>
        <v>1218.9944199947574</v>
      </c>
      <c r="Z5" s="97">
        <f t="shared" si="1"/>
        <v>1243.3743083946526</v>
      </c>
      <c r="AA5" s="97">
        <f t="shared" si="1"/>
        <v>1268.2417945625457</v>
      </c>
      <c r="AB5" s="97">
        <f t="shared" si="1"/>
        <v>1293.6066304537967</v>
      </c>
      <c r="AC5" s="97">
        <f t="shared" si="1"/>
        <v>1319.4787630628728</v>
      </c>
      <c r="AD5" s="97">
        <f t="shared" si="1"/>
        <v>1345.8683383241303</v>
      </c>
      <c r="AE5" s="97">
        <f t="shared" si="1"/>
        <v>1372.785705090613</v>
      </c>
      <c r="AF5" s="97">
        <f t="shared" si="1"/>
        <v>1400.2414191924252</v>
      </c>
      <c r="AG5" s="97">
        <f t="shared" si="1"/>
        <v>1428.2462475762736</v>
      </c>
      <c r="AH5" s="97">
        <f t="shared" si="1"/>
        <v>1456.811172527799</v>
      </c>
      <c r="AI5" s="97">
        <f t="shared" si="1"/>
        <v>1485.947395978355</v>
      </c>
      <c r="AJ5" s="97">
        <f t="shared" si="1"/>
        <v>1515.6663438979222</v>
      </c>
      <c r="AK5" s="286">
        <f>SUM(Y5:AJ5)</f>
        <v>16349.262539056144</v>
      </c>
      <c r="AL5" s="97">
        <f>IFERROR(IF(AL$1=$C5,$E5*$D5,AJ5*(1+HLOOKUP(4-(INT((36-AL$1)/12)+1),$F:$H,$B5,FALSE))),0)</f>
        <v>1545.9796707758805</v>
      </c>
      <c r="AM5" s="97">
        <f t="shared" si="2"/>
        <v>1576.8992641913983</v>
      </c>
      <c r="AN5" s="97">
        <f t="shared" si="2"/>
        <v>1608.4372494752263</v>
      </c>
      <c r="AO5" s="97">
        <f t="shared" si="2"/>
        <v>1640.6059944647309</v>
      </c>
      <c r="AP5" s="97">
        <f t="shared" si="2"/>
        <v>1673.4181143540254</v>
      </c>
      <c r="AQ5" s="97">
        <f t="shared" si="2"/>
        <v>1706.8864766411059</v>
      </c>
      <c r="AR5" s="97">
        <f t="shared" si="2"/>
        <v>1741.024206173928</v>
      </c>
      <c r="AS5" s="97">
        <f t="shared" si="2"/>
        <v>1775.8446902974065</v>
      </c>
      <c r="AT5" s="97">
        <f t="shared" si="2"/>
        <v>1811.3615841033547</v>
      </c>
      <c r="AU5" s="97">
        <f t="shared" si="2"/>
        <v>1847.588815785422</v>
      </c>
      <c r="AV5" s="97">
        <f t="shared" si="2"/>
        <v>1884.5405921011304</v>
      </c>
      <c r="AW5" s="97">
        <f t="shared" si="2"/>
        <v>1922.2314039431531</v>
      </c>
      <c r="AX5" s="286">
        <f>SUM(AL5:AW5)</f>
        <v>20734.81806230676</v>
      </c>
      <c r="AZ5" s="826" t="s">
        <v>299</v>
      </c>
    </row>
    <row r="6" spans="1:53" x14ac:dyDescent="0.25">
      <c r="A6" s="36" t="s">
        <v>24</v>
      </c>
      <c r="B6" s="21">
        <f>ROW(B6)</f>
        <v>6</v>
      </c>
      <c r="C6" s="5">
        <v>3</v>
      </c>
      <c r="D6" s="37"/>
      <c r="E6" s="15">
        <v>0.03</v>
      </c>
      <c r="F6" s="15">
        <v>0.01</v>
      </c>
      <c r="G6" s="15">
        <v>0.01</v>
      </c>
      <c r="H6" s="15">
        <v>0.01</v>
      </c>
      <c r="I6" s="2"/>
      <c r="J6" s="94" t="s">
        <v>24</v>
      </c>
      <c r="K6" s="98"/>
      <c r="L6" s="98">
        <f t="shared" ref="L6:W6" si="3">IF(L$1&gt;=$C$6,$E$6*K8*(1+HLOOKUP(4-(INT((36-L$1)/12)+1),$F:$H,$B$6,FALSE)),0)</f>
        <v>0</v>
      </c>
      <c r="M6" s="98">
        <f t="shared" si="3"/>
        <v>0</v>
      </c>
      <c r="N6" s="98">
        <f t="shared" si="3"/>
        <v>6.0600000000000005</v>
      </c>
      <c r="O6" s="98">
        <f t="shared" si="3"/>
        <v>39.270617999999999</v>
      </c>
      <c r="P6" s="98">
        <f t="shared" si="3"/>
        <v>74.175327725399981</v>
      </c>
      <c r="Q6" s="98">
        <f t="shared" si="3"/>
        <v>110.84003445547961</v>
      </c>
      <c r="R6" s="98">
        <f t="shared" si="3"/>
        <v>149.33295642848066</v>
      </c>
      <c r="S6" s="98">
        <f t="shared" si="3"/>
        <v>189.72470198113362</v>
      </c>
      <c r="T6" s="98">
        <f t="shared" si="3"/>
        <v>232.08834918873808</v>
      </c>
      <c r="U6" s="98">
        <f t="shared" si="3"/>
        <v>276.49952808549062</v>
      </c>
      <c r="V6" s="98">
        <f t="shared" si="3"/>
        <v>323.03650554726778</v>
      </c>
      <c r="W6" s="98">
        <f t="shared" si="3"/>
        <v>371.78027292166269</v>
      </c>
      <c r="X6" s="287">
        <f>SUM(L6:W6)</f>
        <v>1772.8082943336531</v>
      </c>
      <c r="Y6" s="98">
        <f>IF(Y$1&gt;=$C$6,$E$6*W8*(1+HLOOKUP(4-(INT((36-Y$1)/12)+1),$F:$H,$B$6,FALSE)),0)</f>
        <v>422.81463649274741</v>
      </c>
      <c r="Z6" s="98">
        <f t="shared" ref="Z6:AJ6" si="4">IF(Z$1&gt;=$C$6,$E$6*Y8*(1+HLOOKUP(4-(INT((36-Z$1)/12)+1),$F:$H,$B$6,FALSE)),0)</f>
        <v>476.22631087079026</v>
      </c>
      <c r="AA6" s="98">
        <f t="shared" si="4"/>
        <v>532.10501539999871</v>
      </c>
      <c r="AB6" s="98">
        <f t="shared" si="4"/>
        <v>590.54357368029321</v>
      </c>
      <c r="AC6" s="98">
        <f t="shared" si="4"/>
        <v>651.63801630213868</v>
      </c>
      <c r="AD6" s="98">
        <f t="shared" si="4"/>
        <v>715.48768689657834</v>
      </c>
      <c r="AE6" s="98">
        <f t="shared" si="4"/>
        <v>782.19535160583609</v>
      </c>
      <c r="AF6" s="98">
        <f t="shared" si="4"/>
        <v>851.86731208316087</v>
      </c>
      <c r="AG6" s="98">
        <f t="shared" si="4"/>
        <v>924.61352213401619</v>
      </c>
      <c r="AH6" s="98">
        <f t="shared" si="4"/>
        <v>1000.5477081142392</v>
      </c>
      <c r="AI6" s="98">
        <f t="shared" si="4"/>
        <v>1079.7874932044342</v>
      </c>
      <c r="AJ6" s="98">
        <f t="shared" si="4"/>
        <v>1162.4545256836161</v>
      </c>
      <c r="AK6" s="287">
        <f>SUM(Y6:AJ6)</f>
        <v>9190.2811524678491</v>
      </c>
      <c r="AL6" s="98">
        <f>IF(AL$1&gt;=$C$6,$E$6*AJ8*(1+HLOOKUP(4-(INT((36-AL$1)/12)+1),$F:$H,$B$6,FALSE)),0)</f>
        <v>1248.6746113289885</v>
      </c>
      <c r="AM6" s="98">
        <f t="shared" ref="AM6:AW6" si="5">IF(AM$1&gt;=$C$6,$E$6*AL8*(1+HLOOKUP(4-(INT((36-AM$1)/12)+1),$F:$H,$B$6,FALSE)),0)</f>
        <v>1338.5778500727295</v>
      </c>
      <c r="AN6" s="98">
        <f t="shared" si="5"/>
        <v>1432.2987770507748</v>
      </c>
      <c r="AO6" s="98">
        <f t="shared" si="5"/>
        <v>1529.97650818283</v>
      </c>
      <c r="AP6" s="98">
        <f t="shared" si="5"/>
        <v>1631.7548904272182</v>
      </c>
      <c r="AQ6" s="98">
        <f t="shared" si="5"/>
        <v>1737.7826568586822</v>
      </c>
      <c r="AR6" s="98">
        <f t="shared" si="5"/>
        <v>1848.2135867219154</v>
      </c>
      <c r="AS6" s="98">
        <f t="shared" si="5"/>
        <v>1963.206670618395</v>
      </c>
      <c r="AT6" s="98">
        <f t="shared" si="5"/>
        <v>2082.9262809890311</v>
      </c>
      <c r="AU6" s="98">
        <f t="shared" si="5"/>
        <v>2207.5423480602649</v>
      </c>
      <c r="AV6" s="98">
        <f t="shared" si="5"/>
        <v>2337.2305414264915</v>
      </c>
      <c r="AW6" s="98">
        <f t="shared" si="5"/>
        <v>2472.1724574471318</v>
      </c>
      <c r="AX6" s="287">
        <f>SUM(AL6:AW6)</f>
        <v>21830.357179184452</v>
      </c>
      <c r="AZ6" t="s">
        <v>199</v>
      </c>
    </row>
    <row r="7" spans="1:53" x14ac:dyDescent="0.25">
      <c r="A7" s="37"/>
      <c r="B7" s="11"/>
      <c r="C7" s="37"/>
      <c r="D7" s="37"/>
      <c r="E7" s="37"/>
      <c r="F7" s="37"/>
      <c r="G7" s="37"/>
      <c r="H7" s="37"/>
      <c r="I7" s="2"/>
      <c r="J7" s="95" t="s">
        <v>8</v>
      </c>
      <c r="K7" s="99"/>
      <c r="L7" s="99">
        <f>SUM(L4:L6)</f>
        <v>0</v>
      </c>
      <c r="M7" s="99">
        <f t="shared" ref="M7:W7" si="6">SUM(M4:M6)</f>
        <v>0</v>
      </c>
      <c r="N7" s="99">
        <f t="shared" si="6"/>
        <v>1096.06</v>
      </c>
      <c r="O7" s="99">
        <f t="shared" si="6"/>
        <v>1151.9706180000001</v>
      </c>
      <c r="P7" s="99">
        <f t="shared" si="6"/>
        <v>1210.0563277254</v>
      </c>
      <c r="Q7" s="99">
        <f t="shared" si="6"/>
        <v>1270.3934644554797</v>
      </c>
      <c r="R7" s="99">
        <f t="shared" si="6"/>
        <v>1333.0609093284806</v>
      </c>
      <c r="S7" s="99">
        <f t="shared" si="6"/>
        <v>1398.1401718681336</v>
      </c>
      <c r="T7" s="99">
        <f t="shared" si="6"/>
        <v>1465.715475140348</v>
      </c>
      <c r="U7" s="99">
        <f t="shared" si="6"/>
        <v>1535.8738436230092</v>
      </c>
      <c r="V7" s="99">
        <f t="shared" si="6"/>
        <v>1608.7051938744189</v>
      </c>
      <c r="W7" s="99">
        <f t="shared" si="6"/>
        <v>1684.3024280886057</v>
      </c>
      <c r="X7" s="288">
        <f>SUM(X4:X6)</f>
        <v>13754.278432103878</v>
      </c>
      <c r="Y7" s="99">
        <f t="shared" ref="Y7" si="7">SUM(Y4:Y6)</f>
        <v>1762.7615306284758</v>
      </c>
      <c r="Z7" s="99">
        <f t="shared" ref="Z7" si="8">SUM(Z4:Z6)</f>
        <v>1844.181667630643</v>
      </c>
      <c r="AA7" s="99">
        <f t="shared" ref="AA7" si="9">SUM(AA4:AA6)</f>
        <v>1928.6652897787003</v>
      </c>
      <c r="AB7" s="99">
        <f t="shared" ref="AB7" si="10">SUM(AB4:AB6)</f>
        <v>2016.3182383447306</v>
      </c>
      <c r="AC7" s="99">
        <f t="shared" ref="AC7" si="11">SUM(AC4:AC6)</f>
        <v>2107.2498546019715</v>
      </c>
      <c r="AD7" s="99">
        <f t="shared" ref="AD7" si="12">SUM(AD4:AD6)</f>
        <v>2201.5730927147774</v>
      </c>
      <c r="AE7" s="99">
        <f t="shared" ref="AE7" si="13">SUM(AE4:AE6)</f>
        <v>2299.4046362153399</v>
      </c>
      <c r="AF7" s="99">
        <f t="shared" ref="AF7" si="14">SUM(AF4:AF6)</f>
        <v>2400.865018180044</v>
      </c>
      <c r="AG7" s="99">
        <f t="shared" ref="AG7" si="15">SUM(AG4:AG6)</f>
        <v>2506.078745221881</v>
      </c>
      <c r="AH7" s="99">
        <f t="shared" ref="AH7" si="16">SUM(AH4:AH6)</f>
        <v>2615.1744254189771</v>
      </c>
      <c r="AI7" s="99">
        <f t="shared" ref="AI7" si="17">SUM(AI4:AI6)</f>
        <v>2728.2849003030365</v>
      </c>
      <c r="AJ7" s="99">
        <f t="shared" ref="AJ7" si="18">SUM(AJ4:AJ6)</f>
        <v>2845.5473810353933</v>
      </c>
      <c r="AK7" s="288">
        <f>SUM(AK4:AK6)</f>
        <v>27256.104780073969</v>
      </c>
      <c r="AL7" s="99">
        <f t="shared" ref="AL7" si="19">SUM(AL4:AL6)</f>
        <v>2967.1035889023397</v>
      </c>
      <c r="AM7" s="99">
        <f t="shared" ref="AM7" si="20">SUM(AM4:AM6)</f>
        <v>3093.0999002655226</v>
      </c>
      <c r="AN7" s="99">
        <f t="shared" ref="AN7" si="21">SUM(AN4:AN6)</f>
        <v>3223.6874961074373</v>
      </c>
      <c r="AO7" s="99">
        <f t="shared" ref="AO7" si="22">SUM(AO4:AO6)</f>
        <v>3359.0225163164405</v>
      </c>
      <c r="AP7" s="99">
        <f t="shared" ref="AP7" si="23">SUM(AP4:AP6)</f>
        <v>3499.2662188601894</v>
      </c>
      <c r="AQ7" s="99">
        <f t="shared" ref="AQ7" si="24">SUM(AQ4:AQ6)</f>
        <v>3644.585144001102</v>
      </c>
      <c r="AR7" s="99">
        <f t="shared" ref="AR7" si="25">SUM(AR4:AR6)</f>
        <v>3795.1512837121973</v>
      </c>
      <c r="AS7" s="99">
        <f t="shared" ref="AS7" si="26">SUM(AS4:AS6)</f>
        <v>3951.1422564566456</v>
      </c>
      <c r="AT7" s="99">
        <f t="shared" ref="AT7" si="27">SUM(AT4:AT6)</f>
        <v>4112.7414874994556</v>
      </c>
      <c r="AU7" s="99">
        <f t="shared" ref="AU7" si="28">SUM(AU4:AU6)</f>
        <v>4280.1383949249685</v>
      </c>
      <c r="AV7" s="99">
        <f t="shared" ref="AV7" si="29">SUM(AV4:AV6)</f>
        <v>4453.5285815392817</v>
      </c>
      <c r="AW7" s="99">
        <f t="shared" ref="AW7" si="30">SUM(AW4:AW6)</f>
        <v>4633.1140328422953</v>
      </c>
      <c r="AX7" s="288">
        <f>SUM(AX4:AX6)</f>
        <v>45012.580901427871</v>
      </c>
      <c r="BA7" t="s">
        <v>260</v>
      </c>
    </row>
    <row r="8" spans="1:53" x14ac:dyDescent="0.25">
      <c r="A8" s="10" t="s">
        <v>263</v>
      </c>
      <c r="B8" s="21"/>
      <c r="C8" s="11"/>
      <c r="D8" s="5">
        <v>200</v>
      </c>
      <c r="E8" s="11"/>
      <c r="F8" s="285" t="s">
        <v>26</v>
      </c>
      <c r="G8" s="285"/>
      <c r="H8" s="285"/>
      <c r="I8" s="2"/>
      <c r="J8" s="96" t="s">
        <v>278</v>
      </c>
      <c r="K8" s="101">
        <f>D3</f>
        <v>200</v>
      </c>
      <c r="L8" s="100">
        <f>K8+L7</f>
        <v>200</v>
      </c>
      <c r="M8" s="100">
        <f t="shared" ref="M8:W8" si="31">L8+M7</f>
        <v>200</v>
      </c>
      <c r="N8" s="100">
        <f t="shared" si="31"/>
        <v>1296.06</v>
      </c>
      <c r="O8" s="100">
        <f t="shared" si="31"/>
        <v>2448.0306179999998</v>
      </c>
      <c r="P8" s="100">
        <f t="shared" si="31"/>
        <v>3658.0869457253998</v>
      </c>
      <c r="Q8" s="100">
        <f t="shared" si="31"/>
        <v>4928.4804101808795</v>
      </c>
      <c r="R8" s="100">
        <f t="shared" si="31"/>
        <v>6261.5413195093606</v>
      </c>
      <c r="S8" s="100">
        <f t="shared" si="31"/>
        <v>7659.6814913774942</v>
      </c>
      <c r="T8" s="100">
        <f t="shared" si="31"/>
        <v>9125.3969665178429</v>
      </c>
      <c r="U8" s="100">
        <f t="shared" si="31"/>
        <v>10661.270810140852</v>
      </c>
      <c r="V8" s="100">
        <f t="shared" si="31"/>
        <v>12269.976004015271</v>
      </c>
      <c r="W8" s="100">
        <f t="shared" si="31"/>
        <v>13954.278432103876</v>
      </c>
      <c r="X8" s="72">
        <f>W8</f>
        <v>13954.278432103876</v>
      </c>
      <c r="Y8" s="100">
        <f>W8+Y7</f>
        <v>15717.039962732351</v>
      </c>
      <c r="Z8" s="100">
        <f t="shared" ref="Z8" si="32">Y8+Z7</f>
        <v>17561.221630362994</v>
      </c>
      <c r="AA8" s="100">
        <f t="shared" ref="AA8" si="33">Z8+AA7</f>
        <v>19489.886920141693</v>
      </c>
      <c r="AB8" s="100">
        <f t="shared" ref="AB8" si="34">AA8+AB7</f>
        <v>21506.205158486424</v>
      </c>
      <c r="AC8" s="100">
        <f t="shared" ref="AC8" si="35">AB8+AC7</f>
        <v>23613.455013088394</v>
      </c>
      <c r="AD8" s="100">
        <f t="shared" ref="AD8" si="36">AC8+AD7</f>
        <v>25815.028105803172</v>
      </c>
      <c r="AE8" s="100">
        <f t="shared" ref="AE8" si="37">AD8+AE7</f>
        <v>28114.432742018511</v>
      </c>
      <c r="AF8" s="100">
        <f t="shared" ref="AF8" si="38">AE8+AF7</f>
        <v>30515.297760198555</v>
      </c>
      <c r="AG8" s="100">
        <f t="shared" ref="AG8" si="39">AF8+AG7</f>
        <v>33021.376505420434</v>
      </c>
      <c r="AH8" s="100">
        <f t="shared" ref="AH8" si="40">AG8+AH7</f>
        <v>35636.55093083941</v>
      </c>
      <c r="AI8" s="100">
        <f t="shared" ref="AI8" si="41">AH8+AI7</f>
        <v>38364.835831142445</v>
      </c>
      <c r="AJ8" s="100">
        <f t="shared" ref="AJ8" si="42">AI8+AJ7</f>
        <v>41210.38321217784</v>
      </c>
      <c r="AK8" s="72">
        <f>AJ8</f>
        <v>41210.38321217784</v>
      </c>
      <c r="AL8" s="100">
        <f>AJ8+AL7</f>
        <v>44177.48680108018</v>
      </c>
      <c r="AM8" s="100">
        <f t="shared" ref="AM8" si="43">AL8+AM7</f>
        <v>47270.586701345703</v>
      </c>
      <c r="AN8" s="100">
        <f t="shared" ref="AN8" si="44">AM8+AN7</f>
        <v>50494.274197453138</v>
      </c>
      <c r="AO8" s="100">
        <f t="shared" ref="AO8" si="45">AN8+AO7</f>
        <v>53853.296713769581</v>
      </c>
      <c r="AP8" s="100">
        <f t="shared" ref="AP8" si="46">AO8+AP7</f>
        <v>57352.562932629771</v>
      </c>
      <c r="AQ8" s="100">
        <f t="shared" ref="AQ8" si="47">AP8+AQ7</f>
        <v>60997.148076630874</v>
      </c>
      <c r="AR8" s="100">
        <f t="shared" ref="AR8" si="48">AQ8+AR7</f>
        <v>64792.299360343073</v>
      </c>
      <c r="AS8" s="100">
        <f t="shared" ref="AS8" si="49">AR8+AS7</f>
        <v>68743.441616799711</v>
      </c>
      <c r="AT8" s="100">
        <f t="shared" ref="AT8" si="50">AS8+AT7</f>
        <v>72856.183104299169</v>
      </c>
      <c r="AU8" s="100">
        <f t="shared" ref="AU8" si="51">AT8+AU7</f>
        <v>77136.321499224141</v>
      </c>
      <c r="AV8" s="100">
        <f t="shared" ref="AV8" si="52">AU8+AV7</f>
        <v>81589.850080763426</v>
      </c>
      <c r="AW8" s="100">
        <f t="shared" ref="AW8" si="53">AV8+AW7</f>
        <v>86222.964113605718</v>
      </c>
      <c r="AX8" s="72">
        <f>AW8</f>
        <v>86222.964113605718</v>
      </c>
      <c r="AZ8" t="s">
        <v>200</v>
      </c>
    </row>
    <row r="9" spans="1:53" x14ac:dyDescent="0.25">
      <c r="A9" s="13" t="s">
        <v>264</v>
      </c>
      <c r="B9" s="21">
        <f>ROW(B9)</f>
        <v>9</v>
      </c>
      <c r="C9" s="5">
        <v>2</v>
      </c>
      <c r="D9" s="11"/>
      <c r="E9" s="23">
        <v>3</v>
      </c>
      <c r="F9" s="15">
        <v>0.03</v>
      </c>
      <c r="G9" s="15">
        <v>0.02</v>
      </c>
      <c r="H9" s="15">
        <v>0.01</v>
      </c>
      <c r="I9" s="2"/>
      <c r="J9" s="10" t="s">
        <v>279</v>
      </c>
      <c r="K9" s="11"/>
      <c r="L9" s="11"/>
      <c r="M9" s="864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BA9" t="s">
        <v>260</v>
      </c>
    </row>
    <row r="10" spans="1:53" x14ac:dyDescent="0.25">
      <c r="A10" s="14" t="s">
        <v>265</v>
      </c>
      <c r="B10" s="21">
        <f>ROW(B10)</f>
        <v>10</v>
      </c>
      <c r="C10" s="11"/>
      <c r="D10" s="11"/>
      <c r="E10" s="11"/>
      <c r="F10" s="18">
        <v>0.2</v>
      </c>
      <c r="G10" s="18">
        <v>0.2</v>
      </c>
      <c r="H10" s="18">
        <v>0.2</v>
      </c>
      <c r="I10" s="2"/>
      <c r="J10" s="25" t="s">
        <v>3</v>
      </c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Z10" t="s">
        <v>289</v>
      </c>
    </row>
    <row r="11" spans="1:53" x14ac:dyDescent="0.25">
      <c r="A11" s="14" t="s">
        <v>266</v>
      </c>
      <c r="B11" s="21">
        <f>ROW(B11)</f>
        <v>11</v>
      </c>
      <c r="C11" s="11"/>
      <c r="D11" s="11"/>
      <c r="E11" s="11"/>
      <c r="F11" s="18">
        <v>0.03</v>
      </c>
      <c r="G11" s="18">
        <v>0.03</v>
      </c>
      <c r="H11" s="18">
        <v>0.03</v>
      </c>
      <c r="I11" s="2"/>
      <c r="J11" s="13" t="s">
        <v>4</v>
      </c>
      <c r="K11" s="11"/>
      <c r="L11" s="84">
        <f>IF(L$1&gt;=$C$9,$E$9*K16*(HLOOKUP(4-(INT((36-L$1)/12)+1),$F:$H,$B$9,FALSE)),0)</f>
        <v>0</v>
      </c>
      <c r="M11" s="84">
        <f>IF(M$1&gt;=$C$9,$E$9*L16*(HLOOKUP(4-(INT((36-M$1)/12)+1),$F:$H,$B$9,FALSE)),0)</f>
        <v>18</v>
      </c>
      <c r="N11" s="84">
        <f t="shared" ref="N11:W11" si="54">IF(N$1&gt;=$C$9,M16*(HLOOKUP(4-(INT((36-N$1)/12)+1),$F:$H,$B$9,FALSE))*$E$9,0)</f>
        <v>29.52</v>
      </c>
      <c r="O11" s="84">
        <f t="shared" si="54"/>
        <v>42.668672399999998</v>
      </c>
      <c r="P11" s="84">
        <f t="shared" si="54"/>
        <v>57.030917049720003</v>
      </c>
      <c r="Q11" s="84">
        <f t="shared" si="54"/>
        <v>72.71713000116651</v>
      </c>
      <c r="R11" s="84">
        <f t="shared" si="54"/>
        <v>89.847684172077464</v>
      </c>
      <c r="S11" s="84">
        <f t="shared" si="54"/>
        <v>108.55382863860181</v>
      </c>
      <c r="T11" s="84">
        <f t="shared" si="54"/>
        <v>128.97866890888477</v>
      </c>
      <c r="U11" s="84">
        <f t="shared" si="54"/>
        <v>151.2782354672602</v>
      </c>
      <c r="V11" s="84">
        <f t="shared" si="54"/>
        <v>175.62264853487005</v>
      </c>
      <c r="W11" s="84">
        <f t="shared" si="54"/>
        <v>202.19738770770056</v>
      </c>
      <c r="X11" s="72">
        <f>SUM(L11:W11)</f>
        <v>1076.4151728802813</v>
      </c>
      <c r="Y11" s="84">
        <f>IF(Y$1&gt;=$C$9,W16*(HLOOKUP(4-(INT((36-Y$1)/12)+1),$F:$H,$B$9,FALSE))*$E$9,0)</f>
        <v>154.13645060837433</v>
      </c>
      <c r="Z11" s="84">
        <f t="shared" ref="Z11:AJ11" si="55">IF(Z$1&gt;=$C$9,Y16*(HLOOKUP(4-(INT((36-Z$1)/12)+1),$F:$H,$B$9,FALSE))*$E$9,0)</f>
        <v>170.61923179590303</v>
      </c>
      <c r="AA11" s="84">
        <f t="shared" si="55"/>
        <v>188.12029110400425</v>
      </c>
      <c r="AB11" s="84">
        <f t="shared" si="55"/>
        <v>206.70182807456484</v>
      </c>
      <c r="AC11" s="84">
        <f t="shared" si="55"/>
        <v>226.42981232484286</v>
      </c>
      <c r="AD11" s="84">
        <f t="shared" si="55"/>
        <v>247.37421101199013</v>
      </c>
      <c r="AE11" s="84">
        <f t="shared" si="55"/>
        <v>269.60922998608686</v>
      </c>
      <c r="AF11" s="84">
        <f t="shared" si="55"/>
        <v>293.2135694542896</v>
      </c>
      <c r="AG11" s="84">
        <f t="shared" si="55"/>
        <v>318.27069502809178</v>
      </c>
      <c r="AH11" s="84">
        <f t="shared" si="55"/>
        <v>344.86912507805721</v>
      </c>
      <c r="AI11" s="84">
        <f t="shared" si="55"/>
        <v>373.10273537589148</v>
      </c>
      <c r="AJ11" s="84">
        <f t="shared" si="55"/>
        <v>403.07108206255407</v>
      </c>
      <c r="AK11" s="72">
        <f>SUM(Y11:AJ11)</f>
        <v>3195.51826190465</v>
      </c>
      <c r="AL11" s="84">
        <f>IF(AL$1&gt;=$C$9,AJ16*(HLOOKUP(4-(INT((36-AL$1)/12)+1),$F:$H,$B$9,FALSE))*$E$9,0)</f>
        <v>217.43987202174</v>
      </c>
      <c r="AM11" s="84">
        <f t="shared" ref="AM11:AW11" si="56">IF(AM$1&gt;=$C$9,AL16*(HLOOKUP(4-(INT((36-AM$1)/12)+1),$F:$H,$B$9,FALSE))*$E$9,0)</f>
        <v>227.79714682839466</v>
      </c>
      <c r="AN11" s="84">
        <f t="shared" si="56"/>
        <v>238.48781921529428</v>
      </c>
      <c r="AO11" s="84">
        <f t="shared" si="56"/>
        <v>249.52271754105243</v>
      </c>
      <c r="AP11" s="84">
        <f t="shared" si="56"/>
        <v>260.913023120221</v>
      </c>
      <c r="AQ11" s="84">
        <f t="shared" si="56"/>
        <v>272.67028173322245</v>
      </c>
      <c r="AR11" s="84">
        <f t="shared" si="56"/>
        <v>284.80641551113933</v>
      </c>
      <c r="AS11" s="84">
        <f t="shared" si="56"/>
        <v>297.33373520754174</v>
      </c>
      <c r="AT11" s="84">
        <f t="shared" si="56"/>
        <v>310.2649528699302</v>
      </c>
      <c r="AU11" s="84">
        <f t="shared" si="56"/>
        <v>323.613194923778</v>
      </c>
      <c r="AV11" s="84">
        <f t="shared" si="56"/>
        <v>337.39201568257783</v>
      </c>
      <c r="AW11" s="84">
        <f t="shared" si="56"/>
        <v>351.61541129773224</v>
      </c>
      <c r="AX11" s="72">
        <f>SUM(AL11:AW11)</f>
        <v>3371.8565859526248</v>
      </c>
      <c r="BA11" t="s">
        <v>260</v>
      </c>
    </row>
    <row r="12" spans="1:53" x14ac:dyDescent="0.25">
      <c r="A12" s="13" t="s">
        <v>267</v>
      </c>
      <c r="B12" s="21">
        <f>ROW(B12)</f>
        <v>12</v>
      </c>
      <c r="C12" s="11"/>
      <c r="D12" s="11"/>
      <c r="E12" s="11"/>
      <c r="F12" s="16">
        <v>50</v>
      </c>
      <c r="G12" s="16">
        <v>50</v>
      </c>
      <c r="H12" s="16">
        <v>50</v>
      </c>
      <c r="I12" s="2"/>
      <c r="J12" s="14" t="s">
        <v>5</v>
      </c>
      <c r="K12" s="85"/>
      <c r="L12" s="84">
        <f t="shared" ref="L12:W12" si="57">IF(L$1&gt;=$C9,HLOOKUP(4-(INT((36-L$1)/12)+1),$F:$H,$B$10,FALSE)*L7*HLOOKUP(4-(INT((36-L$1)/12)+1),$F:$H,$B$11,FALSE),0)</f>
        <v>0</v>
      </c>
      <c r="M12" s="84">
        <f t="shared" si="57"/>
        <v>0</v>
      </c>
      <c r="N12" s="84">
        <f t="shared" si="57"/>
        <v>6.5763599999999993</v>
      </c>
      <c r="O12" s="84">
        <f t="shared" si="57"/>
        <v>6.9118237080000009</v>
      </c>
      <c r="P12" s="84">
        <f t="shared" si="57"/>
        <v>7.2603379663524006</v>
      </c>
      <c r="Q12" s="84">
        <f t="shared" si="57"/>
        <v>7.6223607867328784</v>
      </c>
      <c r="R12" s="84">
        <f t="shared" si="57"/>
        <v>7.9983654559708839</v>
      </c>
      <c r="S12" s="84">
        <f t="shared" si="57"/>
        <v>8.388841031208802</v>
      </c>
      <c r="T12" s="84">
        <f t="shared" si="57"/>
        <v>8.794292850842087</v>
      </c>
      <c r="U12" s="84">
        <f t="shared" si="57"/>
        <v>9.2152430617380556</v>
      </c>
      <c r="V12" s="84">
        <f t="shared" si="57"/>
        <v>9.6522311632465136</v>
      </c>
      <c r="W12" s="84">
        <f t="shared" si="57"/>
        <v>10.105814568531635</v>
      </c>
      <c r="X12" s="72">
        <f t="shared" ref="X12:X14" si="58">SUM(L12:W12)</f>
        <v>82.525670592623271</v>
      </c>
      <c r="Y12" s="84">
        <f t="shared" ref="Y12:AJ12" si="59">IF(Y$1&gt;=$C9,HLOOKUP(4-(INT((36-Y$1)/12)+1),$F:$H,$B$10,FALSE)*Y7*HLOOKUP(4-(INT((36-Y$1)/12)+1),$F:$H,$B$11,FALSE),0)</f>
        <v>10.576569183770854</v>
      </c>
      <c r="Z12" s="84">
        <f t="shared" si="59"/>
        <v>11.065090005783858</v>
      </c>
      <c r="AA12" s="84">
        <f t="shared" si="59"/>
        <v>11.571991738672203</v>
      </c>
      <c r="AB12" s="84">
        <f t="shared" si="59"/>
        <v>12.097909430068384</v>
      </c>
      <c r="AC12" s="84">
        <f t="shared" si="59"/>
        <v>12.643499127611829</v>
      </c>
      <c r="AD12" s="84">
        <f t="shared" si="59"/>
        <v>13.209438556288664</v>
      </c>
      <c r="AE12" s="84">
        <f t="shared" si="59"/>
        <v>13.79642781729204</v>
      </c>
      <c r="AF12" s="84">
        <f t="shared" si="59"/>
        <v>14.405190109080264</v>
      </c>
      <c r="AG12" s="84">
        <f t="shared" si="59"/>
        <v>15.036472471331287</v>
      </c>
      <c r="AH12" s="84">
        <f t="shared" si="59"/>
        <v>15.691046552513862</v>
      </c>
      <c r="AI12" s="84">
        <f t="shared" si="59"/>
        <v>16.36970940181822</v>
      </c>
      <c r="AJ12" s="84">
        <f t="shared" si="59"/>
        <v>17.07328428621236</v>
      </c>
      <c r="AK12" s="72">
        <f t="shared" ref="AK12:AK14" si="60">SUM(Y12:AJ12)</f>
        <v>163.53662868044381</v>
      </c>
      <c r="AL12" s="84">
        <f t="shared" ref="AL12:AW12" si="61">IF(AL$1&gt;=$C9,HLOOKUP(4-(INT((36-AL$1)/12)+1),$F:$H,$B$10,FALSE)*AL7*HLOOKUP(4-(INT((36-AL$1)/12)+1),$F:$H,$B$11,FALSE),0)</f>
        <v>17.802621533414037</v>
      </c>
      <c r="AM12" s="84">
        <f t="shared" si="61"/>
        <v>18.558599401593135</v>
      </c>
      <c r="AN12" s="84">
        <f t="shared" si="61"/>
        <v>19.342124976644623</v>
      </c>
      <c r="AO12" s="84">
        <f t="shared" si="61"/>
        <v>20.154135097898642</v>
      </c>
      <c r="AP12" s="84">
        <f t="shared" si="61"/>
        <v>20.995597313161138</v>
      </c>
      <c r="AQ12" s="84">
        <f t="shared" si="61"/>
        <v>21.867510864006611</v>
      </c>
      <c r="AR12" s="84">
        <f t="shared" si="61"/>
        <v>22.770907702273185</v>
      </c>
      <c r="AS12" s="84">
        <f t="shared" si="61"/>
        <v>23.706853538739875</v>
      </c>
      <c r="AT12" s="84">
        <f t="shared" si="61"/>
        <v>24.676448924996734</v>
      </c>
      <c r="AU12" s="84">
        <f t="shared" si="61"/>
        <v>25.68083036954981</v>
      </c>
      <c r="AV12" s="84">
        <f t="shared" si="61"/>
        <v>26.72117148923569</v>
      </c>
      <c r="AW12" s="84">
        <f t="shared" si="61"/>
        <v>27.79868419705377</v>
      </c>
      <c r="AX12" s="72">
        <f t="shared" ref="AX12:AX14" si="62">SUM(AL12:AW12)</f>
        <v>270.07548540856726</v>
      </c>
    </row>
    <row r="13" spans="1:53" x14ac:dyDescent="0.25">
      <c r="A13" s="13" t="s">
        <v>268</v>
      </c>
      <c r="B13" s="21">
        <f>ROW(B13)</f>
        <v>13</v>
      </c>
      <c r="C13" s="11"/>
      <c r="D13" s="11"/>
      <c r="E13" s="11"/>
      <c r="F13" s="16">
        <v>60</v>
      </c>
      <c r="G13" s="16">
        <v>60</v>
      </c>
      <c r="H13" s="16">
        <v>60</v>
      </c>
      <c r="I13" s="2"/>
      <c r="J13" s="13" t="s">
        <v>6</v>
      </c>
      <c r="K13" s="11"/>
      <c r="L13" s="84">
        <f t="shared" ref="L13:W13" si="63">IF(L$1&gt;=$C$9,(HLOOKUP(4-(INT((36-L$1)/12)+1),$F:$H,$B$12,FALSE)),0)</f>
        <v>0</v>
      </c>
      <c r="M13" s="84">
        <f t="shared" si="63"/>
        <v>50</v>
      </c>
      <c r="N13" s="84">
        <f t="shared" si="63"/>
        <v>50</v>
      </c>
      <c r="O13" s="84">
        <f t="shared" si="63"/>
        <v>50</v>
      </c>
      <c r="P13" s="84">
        <f t="shared" si="63"/>
        <v>50</v>
      </c>
      <c r="Q13" s="84">
        <f t="shared" si="63"/>
        <v>50</v>
      </c>
      <c r="R13" s="84">
        <f t="shared" si="63"/>
        <v>50</v>
      </c>
      <c r="S13" s="84">
        <f t="shared" si="63"/>
        <v>50</v>
      </c>
      <c r="T13" s="84">
        <f t="shared" si="63"/>
        <v>50</v>
      </c>
      <c r="U13" s="84">
        <f t="shared" si="63"/>
        <v>50</v>
      </c>
      <c r="V13" s="84">
        <f t="shared" si="63"/>
        <v>50</v>
      </c>
      <c r="W13" s="84">
        <f t="shared" si="63"/>
        <v>50</v>
      </c>
      <c r="X13" s="72">
        <f t="shared" si="58"/>
        <v>550</v>
      </c>
      <c r="Y13" s="84">
        <f t="shared" ref="Y13:AJ13" si="64">IF(Y$1&gt;=$C$9,(HLOOKUP(4-(INT((36-Y$1)/12)+1),$F:$H,$B$12,FALSE)),0)</f>
        <v>50</v>
      </c>
      <c r="Z13" s="84">
        <f t="shared" si="64"/>
        <v>50</v>
      </c>
      <c r="AA13" s="84">
        <f t="shared" si="64"/>
        <v>50</v>
      </c>
      <c r="AB13" s="84">
        <f t="shared" si="64"/>
        <v>50</v>
      </c>
      <c r="AC13" s="84">
        <f t="shared" si="64"/>
        <v>50</v>
      </c>
      <c r="AD13" s="84">
        <f t="shared" si="64"/>
        <v>50</v>
      </c>
      <c r="AE13" s="84">
        <f t="shared" si="64"/>
        <v>50</v>
      </c>
      <c r="AF13" s="84">
        <f t="shared" si="64"/>
        <v>50</v>
      </c>
      <c r="AG13" s="84">
        <f t="shared" si="64"/>
        <v>50</v>
      </c>
      <c r="AH13" s="84">
        <f t="shared" si="64"/>
        <v>50</v>
      </c>
      <c r="AI13" s="84">
        <f t="shared" si="64"/>
        <v>50</v>
      </c>
      <c r="AJ13" s="84">
        <f t="shared" si="64"/>
        <v>50</v>
      </c>
      <c r="AK13" s="72">
        <f t="shared" si="60"/>
        <v>600</v>
      </c>
      <c r="AL13" s="84">
        <f t="shared" ref="AL13:AW13" si="65">IF(AL$1&gt;=$C$9,(HLOOKUP(4-(INT((36-AL$1)/12)+1),$F:$H,$B$12,FALSE)),0)</f>
        <v>50</v>
      </c>
      <c r="AM13" s="84">
        <f t="shared" si="65"/>
        <v>50</v>
      </c>
      <c r="AN13" s="84">
        <f t="shared" si="65"/>
        <v>50</v>
      </c>
      <c r="AO13" s="84">
        <f t="shared" si="65"/>
        <v>50</v>
      </c>
      <c r="AP13" s="84">
        <f t="shared" si="65"/>
        <v>50</v>
      </c>
      <c r="AQ13" s="84">
        <f t="shared" si="65"/>
        <v>50</v>
      </c>
      <c r="AR13" s="84">
        <f t="shared" si="65"/>
        <v>50</v>
      </c>
      <c r="AS13" s="84">
        <f t="shared" si="65"/>
        <v>50</v>
      </c>
      <c r="AT13" s="84">
        <f t="shared" si="65"/>
        <v>50</v>
      </c>
      <c r="AU13" s="84">
        <f t="shared" si="65"/>
        <v>50</v>
      </c>
      <c r="AV13" s="84">
        <f t="shared" si="65"/>
        <v>50</v>
      </c>
      <c r="AW13" s="84">
        <f t="shared" si="65"/>
        <v>50</v>
      </c>
      <c r="AX13" s="72">
        <f t="shared" si="62"/>
        <v>600</v>
      </c>
      <c r="AZ13" s="826" t="s">
        <v>300</v>
      </c>
    </row>
    <row r="14" spans="1:53" x14ac:dyDescent="0.25">
      <c r="A14" s="11"/>
      <c r="B14" s="11"/>
      <c r="C14" s="11"/>
      <c r="D14" s="11"/>
      <c r="E14" s="11"/>
      <c r="F14" s="11"/>
      <c r="G14" s="11"/>
      <c r="H14" s="11"/>
      <c r="I14" s="2"/>
      <c r="J14" s="25" t="s">
        <v>7</v>
      </c>
      <c r="K14" s="86"/>
      <c r="L14" s="87">
        <f t="shared" ref="L14:W14" si="66">IF(L$1&gt;=$C$9,(HLOOKUP(4-(INT((36-L$1)/12)+1),$F:$H,$B$13,FALSE)),0)</f>
        <v>0</v>
      </c>
      <c r="M14" s="87">
        <f t="shared" si="66"/>
        <v>60</v>
      </c>
      <c r="N14" s="87">
        <f t="shared" si="66"/>
        <v>60</v>
      </c>
      <c r="O14" s="87">
        <f t="shared" si="66"/>
        <v>60</v>
      </c>
      <c r="P14" s="87">
        <f t="shared" si="66"/>
        <v>60</v>
      </c>
      <c r="Q14" s="87">
        <f t="shared" si="66"/>
        <v>60</v>
      </c>
      <c r="R14" s="87">
        <f t="shared" si="66"/>
        <v>60</v>
      </c>
      <c r="S14" s="87">
        <f t="shared" si="66"/>
        <v>60</v>
      </c>
      <c r="T14" s="87">
        <f t="shared" si="66"/>
        <v>60</v>
      </c>
      <c r="U14" s="87">
        <f t="shared" si="66"/>
        <v>60</v>
      </c>
      <c r="V14" s="87">
        <f t="shared" si="66"/>
        <v>60</v>
      </c>
      <c r="W14" s="87">
        <f t="shared" si="66"/>
        <v>60</v>
      </c>
      <c r="X14" s="289">
        <f t="shared" si="58"/>
        <v>660</v>
      </c>
      <c r="Y14" s="87">
        <f t="shared" ref="Y14:AJ14" si="67">IF(Y$1&gt;=$C$9,(HLOOKUP(4-(INT((36-Y$1)/12)+1),$F:$H,$B$13,FALSE)),0)</f>
        <v>60</v>
      </c>
      <c r="Z14" s="87">
        <f t="shared" si="67"/>
        <v>60</v>
      </c>
      <c r="AA14" s="87">
        <f t="shared" si="67"/>
        <v>60</v>
      </c>
      <c r="AB14" s="87">
        <f t="shared" si="67"/>
        <v>60</v>
      </c>
      <c r="AC14" s="87">
        <f t="shared" si="67"/>
        <v>60</v>
      </c>
      <c r="AD14" s="87">
        <f t="shared" si="67"/>
        <v>60</v>
      </c>
      <c r="AE14" s="87">
        <f t="shared" si="67"/>
        <v>60</v>
      </c>
      <c r="AF14" s="87">
        <f t="shared" si="67"/>
        <v>60</v>
      </c>
      <c r="AG14" s="87">
        <f t="shared" si="67"/>
        <v>60</v>
      </c>
      <c r="AH14" s="87">
        <f t="shared" si="67"/>
        <v>60</v>
      </c>
      <c r="AI14" s="87">
        <f t="shared" si="67"/>
        <v>60</v>
      </c>
      <c r="AJ14" s="87">
        <f t="shared" si="67"/>
        <v>60</v>
      </c>
      <c r="AK14" s="289">
        <f t="shared" si="60"/>
        <v>720</v>
      </c>
      <c r="AL14" s="87">
        <f t="shared" ref="AL14:AW14" si="68">IF(AL$1&gt;=$C$9,(HLOOKUP(4-(INT((36-AL$1)/12)+1),$F:$H,$B$13,FALSE)),0)</f>
        <v>60</v>
      </c>
      <c r="AM14" s="87">
        <f t="shared" si="68"/>
        <v>60</v>
      </c>
      <c r="AN14" s="87">
        <f t="shared" si="68"/>
        <v>60</v>
      </c>
      <c r="AO14" s="87">
        <f t="shared" si="68"/>
        <v>60</v>
      </c>
      <c r="AP14" s="87">
        <f t="shared" si="68"/>
        <v>60</v>
      </c>
      <c r="AQ14" s="87">
        <f t="shared" si="68"/>
        <v>60</v>
      </c>
      <c r="AR14" s="87">
        <f t="shared" si="68"/>
        <v>60</v>
      </c>
      <c r="AS14" s="87">
        <f t="shared" si="68"/>
        <v>60</v>
      </c>
      <c r="AT14" s="87">
        <f t="shared" si="68"/>
        <v>60</v>
      </c>
      <c r="AU14" s="87">
        <f t="shared" si="68"/>
        <v>60</v>
      </c>
      <c r="AV14" s="87">
        <f t="shared" si="68"/>
        <v>60</v>
      </c>
      <c r="AW14" s="87">
        <f t="shared" si="68"/>
        <v>60</v>
      </c>
      <c r="AX14" s="289">
        <f t="shared" si="62"/>
        <v>720</v>
      </c>
      <c r="AZ14" t="s">
        <v>290</v>
      </c>
    </row>
    <row r="15" spans="1:53" x14ac:dyDescent="0.25">
      <c r="A15" s="39" t="s">
        <v>269</v>
      </c>
      <c r="B15" s="11"/>
      <c r="C15" s="5">
        <v>2</v>
      </c>
      <c r="D15" s="5">
        <v>200</v>
      </c>
      <c r="E15" s="24">
        <v>-0.05</v>
      </c>
      <c r="F15" s="40"/>
      <c r="G15" s="40"/>
      <c r="H15" s="40"/>
      <c r="I15" s="2"/>
      <c r="J15" s="88" t="s">
        <v>8</v>
      </c>
      <c r="K15" s="89"/>
      <c r="L15" s="90">
        <f>SUM(L11:L14)</f>
        <v>0</v>
      </c>
      <c r="M15" s="90">
        <f t="shared" ref="M15:AX15" si="69">SUM(M11:M14)</f>
        <v>128</v>
      </c>
      <c r="N15" s="90">
        <f t="shared" si="69"/>
        <v>146.09636</v>
      </c>
      <c r="O15" s="90">
        <f t="shared" si="69"/>
        <v>159.58049610800001</v>
      </c>
      <c r="P15" s="90">
        <f t="shared" si="69"/>
        <v>174.2912550160724</v>
      </c>
      <c r="Q15" s="90">
        <f t="shared" si="69"/>
        <v>190.33949078789939</v>
      </c>
      <c r="R15" s="90">
        <f t="shared" si="69"/>
        <v>207.84604962804835</v>
      </c>
      <c r="S15" s="90">
        <f t="shared" si="69"/>
        <v>226.94266966981061</v>
      </c>
      <c r="T15" s="90">
        <f t="shared" si="69"/>
        <v>247.77296175972685</v>
      </c>
      <c r="U15" s="90">
        <f t="shared" si="69"/>
        <v>270.49347852899825</v>
      </c>
      <c r="V15" s="90">
        <f t="shared" si="69"/>
        <v>295.27487969811659</v>
      </c>
      <c r="W15" s="90">
        <f t="shared" si="69"/>
        <v>322.30320227623218</v>
      </c>
      <c r="X15" s="288">
        <f t="shared" si="69"/>
        <v>2368.9408434729048</v>
      </c>
      <c r="Y15" s="90">
        <f t="shared" si="69"/>
        <v>274.71301979214519</v>
      </c>
      <c r="Z15" s="90">
        <f t="shared" si="69"/>
        <v>291.68432180168691</v>
      </c>
      <c r="AA15" s="90">
        <f t="shared" si="69"/>
        <v>309.69228284267649</v>
      </c>
      <c r="AB15" s="90">
        <f t="shared" si="69"/>
        <v>328.79973750463324</v>
      </c>
      <c r="AC15" s="90">
        <f t="shared" si="69"/>
        <v>349.07331145245467</v>
      </c>
      <c r="AD15" s="90">
        <f t="shared" si="69"/>
        <v>370.58364956827882</v>
      </c>
      <c r="AE15" s="90">
        <f t="shared" si="69"/>
        <v>393.40565780337892</v>
      </c>
      <c r="AF15" s="90">
        <f t="shared" si="69"/>
        <v>417.61875956336985</v>
      </c>
      <c r="AG15" s="90">
        <f t="shared" si="69"/>
        <v>443.30716749942309</v>
      </c>
      <c r="AH15" s="90">
        <f t="shared" si="69"/>
        <v>470.56017163057106</v>
      </c>
      <c r="AI15" s="90">
        <f t="shared" si="69"/>
        <v>499.47244477770971</v>
      </c>
      <c r="AJ15" s="90">
        <f t="shared" si="69"/>
        <v>530.14436634876643</v>
      </c>
      <c r="AK15" s="288">
        <f t="shared" si="69"/>
        <v>4679.0548905850937</v>
      </c>
      <c r="AL15" s="90">
        <f t="shared" si="69"/>
        <v>345.24249355515406</v>
      </c>
      <c r="AM15" s="90">
        <f t="shared" si="69"/>
        <v>356.3557462299878</v>
      </c>
      <c r="AN15" s="90">
        <f t="shared" si="69"/>
        <v>367.82994419193892</v>
      </c>
      <c r="AO15" s="90">
        <f t="shared" si="69"/>
        <v>379.67685263895106</v>
      </c>
      <c r="AP15" s="90">
        <f t="shared" si="69"/>
        <v>391.90862043338211</v>
      </c>
      <c r="AQ15" s="90">
        <f t="shared" si="69"/>
        <v>404.53779259722904</v>
      </c>
      <c r="AR15" s="90">
        <f t="shared" si="69"/>
        <v>417.57732321341251</v>
      </c>
      <c r="AS15" s="90">
        <f t="shared" si="69"/>
        <v>431.04058874628163</v>
      </c>
      <c r="AT15" s="90">
        <f t="shared" si="69"/>
        <v>444.94140179492695</v>
      </c>
      <c r="AU15" s="90">
        <f t="shared" si="69"/>
        <v>459.29402529332782</v>
      </c>
      <c r="AV15" s="90">
        <f t="shared" si="69"/>
        <v>474.11318717181354</v>
      </c>
      <c r="AW15" s="90">
        <f t="shared" si="69"/>
        <v>489.41409549478601</v>
      </c>
      <c r="AX15" s="288">
        <f t="shared" si="69"/>
        <v>4961.9320713611924</v>
      </c>
      <c r="BA15" t="s">
        <v>291</v>
      </c>
    </row>
    <row r="16" spans="1:53" x14ac:dyDescent="0.25">
      <c r="A16" s="40"/>
      <c r="B16" s="11"/>
      <c r="C16" s="40"/>
      <c r="D16" s="40"/>
      <c r="E16" s="284" t="s">
        <v>25</v>
      </c>
      <c r="F16" s="285" t="s">
        <v>82</v>
      </c>
      <c r="G16" s="285"/>
      <c r="H16" s="285"/>
      <c r="I16" s="2"/>
      <c r="J16" s="91" t="s">
        <v>280</v>
      </c>
      <c r="K16" s="102">
        <f>D8</f>
        <v>200</v>
      </c>
      <c r="L16" s="92">
        <f>K16+L15</f>
        <v>200</v>
      </c>
      <c r="M16" s="92">
        <f t="shared" ref="M16:W16" si="70">L16+M15</f>
        <v>328</v>
      </c>
      <c r="N16" s="92">
        <f t="shared" si="70"/>
        <v>474.09636</v>
      </c>
      <c r="O16" s="92">
        <f t="shared" si="70"/>
        <v>633.67685610800004</v>
      </c>
      <c r="P16" s="92">
        <f t="shared" si="70"/>
        <v>807.96811112407249</v>
      </c>
      <c r="Q16" s="92">
        <f t="shared" si="70"/>
        <v>998.30760191197191</v>
      </c>
      <c r="R16" s="92">
        <f t="shared" si="70"/>
        <v>1206.1536515400203</v>
      </c>
      <c r="S16" s="92">
        <f t="shared" si="70"/>
        <v>1433.0963212098309</v>
      </c>
      <c r="T16" s="92">
        <f t="shared" si="70"/>
        <v>1680.8692829695578</v>
      </c>
      <c r="U16" s="92">
        <f t="shared" si="70"/>
        <v>1951.3627614985562</v>
      </c>
      <c r="V16" s="92">
        <f t="shared" si="70"/>
        <v>2246.637641196673</v>
      </c>
      <c r="W16" s="92">
        <f t="shared" si="70"/>
        <v>2568.9408434729053</v>
      </c>
      <c r="X16" s="72">
        <f>W16</f>
        <v>2568.9408434729053</v>
      </c>
      <c r="Y16" s="92">
        <f>W16+Y15</f>
        <v>2843.6538632650504</v>
      </c>
      <c r="Z16" s="92">
        <f t="shared" ref="Z16:AJ16" si="71">Y16+Z15</f>
        <v>3135.3381850667374</v>
      </c>
      <c r="AA16" s="92">
        <f t="shared" si="71"/>
        <v>3445.0304679094138</v>
      </c>
      <c r="AB16" s="92">
        <f t="shared" si="71"/>
        <v>3773.8302054140472</v>
      </c>
      <c r="AC16" s="92">
        <f t="shared" si="71"/>
        <v>4122.9035168665023</v>
      </c>
      <c r="AD16" s="92">
        <f t="shared" si="71"/>
        <v>4493.4871664347811</v>
      </c>
      <c r="AE16" s="92">
        <f t="shared" si="71"/>
        <v>4886.8928242381598</v>
      </c>
      <c r="AF16" s="92">
        <f t="shared" si="71"/>
        <v>5304.5115838015299</v>
      </c>
      <c r="AG16" s="92">
        <f t="shared" si="71"/>
        <v>5747.8187513009534</v>
      </c>
      <c r="AH16" s="92">
        <f t="shared" si="71"/>
        <v>6218.3789229315244</v>
      </c>
      <c r="AI16" s="92">
        <f t="shared" si="71"/>
        <v>6717.8513677092342</v>
      </c>
      <c r="AJ16" s="92">
        <f t="shared" si="71"/>
        <v>7247.9957340580004</v>
      </c>
      <c r="AK16" s="72">
        <f>AJ16</f>
        <v>7247.9957340580004</v>
      </c>
      <c r="AL16" s="92">
        <f>AJ16+AL15</f>
        <v>7593.2382276131548</v>
      </c>
      <c r="AM16" s="92">
        <f t="shared" ref="AM16:AW16" si="72">AL16+AM15</f>
        <v>7949.5939738431425</v>
      </c>
      <c r="AN16" s="92">
        <f t="shared" si="72"/>
        <v>8317.4239180350814</v>
      </c>
      <c r="AO16" s="92">
        <f t="shared" si="72"/>
        <v>8697.1007706740329</v>
      </c>
      <c r="AP16" s="92">
        <f t="shared" si="72"/>
        <v>9089.0093911074146</v>
      </c>
      <c r="AQ16" s="92">
        <f t="shared" si="72"/>
        <v>9493.5471837046443</v>
      </c>
      <c r="AR16" s="92">
        <f t="shared" si="72"/>
        <v>9911.1245069180568</v>
      </c>
      <c r="AS16" s="92">
        <f t="shared" si="72"/>
        <v>10342.165095664339</v>
      </c>
      <c r="AT16" s="92">
        <f t="shared" si="72"/>
        <v>10787.106497459266</v>
      </c>
      <c r="AU16" s="92">
        <f t="shared" si="72"/>
        <v>11246.400522752594</v>
      </c>
      <c r="AV16" s="92">
        <f t="shared" si="72"/>
        <v>11720.513709924408</v>
      </c>
      <c r="AW16" s="92">
        <f t="shared" si="72"/>
        <v>12209.927805419193</v>
      </c>
      <c r="AX16" s="72">
        <f>AW16</f>
        <v>12209.927805419193</v>
      </c>
      <c r="AZ16" t="s">
        <v>265</v>
      </c>
      <c r="BA16" t="s">
        <v>292</v>
      </c>
    </row>
    <row r="17" spans="1:16380" x14ac:dyDescent="0.25">
      <c r="A17" s="45" t="s">
        <v>270</v>
      </c>
      <c r="B17" s="21">
        <f>ROW(B17)</f>
        <v>17</v>
      </c>
      <c r="C17" s="5">
        <v>2</v>
      </c>
      <c r="D17" s="40"/>
      <c r="E17" s="18">
        <v>0.1</v>
      </c>
      <c r="F17" s="15">
        <v>0.02</v>
      </c>
      <c r="G17" s="15">
        <v>0.02</v>
      </c>
      <c r="H17" s="15">
        <v>0.02</v>
      </c>
      <c r="I17" s="2"/>
      <c r="J17" s="39" t="s">
        <v>281</v>
      </c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  <c r="AZ17" t="s">
        <v>266</v>
      </c>
      <c r="BB17" t="s">
        <v>293</v>
      </c>
    </row>
    <row r="18" spans="1:16380" x14ac:dyDescent="0.25">
      <c r="A18" s="45" t="s">
        <v>271</v>
      </c>
      <c r="B18" s="21">
        <f>ROW(B18)</f>
        <v>18</v>
      </c>
      <c r="C18" s="5">
        <v>2</v>
      </c>
      <c r="D18" s="40"/>
      <c r="E18" s="18">
        <v>1</v>
      </c>
      <c r="F18" s="15">
        <v>0.05</v>
      </c>
      <c r="G18" s="15">
        <v>0.05</v>
      </c>
      <c r="H18" s="15">
        <v>0.05</v>
      </c>
      <c r="I18" s="2"/>
      <c r="J18" s="42" t="s">
        <v>3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  <c r="AZ18" t="s">
        <v>267</v>
      </c>
      <c r="BA18" t="s">
        <v>294</v>
      </c>
    </row>
    <row r="19" spans="1:16380" x14ac:dyDescent="0.25">
      <c r="A19" s="40"/>
      <c r="B19" s="11"/>
      <c r="C19" s="40"/>
      <c r="D19" s="40"/>
      <c r="E19" s="40"/>
      <c r="F19" s="285" t="s">
        <v>272</v>
      </c>
      <c r="G19" s="285"/>
      <c r="H19" s="285"/>
      <c r="I19" s="8"/>
      <c r="J19" s="41" t="s">
        <v>282</v>
      </c>
      <c r="K19" s="76"/>
      <c r="L19" s="76">
        <f>IF(L$1=$C17,$E17*K8, IF(L$1&gt;$C17,L7*(HLOOKUP(4-(INT((36-L$1)/12)+1),$F:$H,$B$17,FALSE)),0))</f>
        <v>0</v>
      </c>
      <c r="M19" s="76">
        <f>IF(M$1=$C17,$E17*L8, IF(M$1&gt;$C17,M7*(HLOOKUP(4-(INT((36-M$1)/12)+1),$F:$H,$B$17,FALSE)),0))</f>
        <v>20</v>
      </c>
      <c r="N19" s="76">
        <f t="shared" ref="N19:W19" si="73">IF(N$1=$C17,$E$17*M8, IF(N$1&gt;$C$17,N7*(HLOOKUP(4-(INT((36-N$1)/12)+1),$F:$H,$B$17,FALSE)),0))</f>
        <v>21.921199999999999</v>
      </c>
      <c r="O19" s="76">
        <f t="shared" si="73"/>
        <v>23.03941236</v>
      </c>
      <c r="P19" s="76">
        <f t="shared" si="73"/>
        <v>24.201126554508001</v>
      </c>
      <c r="Q19" s="76">
        <f t="shared" si="73"/>
        <v>25.407869289109595</v>
      </c>
      <c r="R19" s="76">
        <f t="shared" si="73"/>
        <v>26.661218186569613</v>
      </c>
      <c r="S19" s="76">
        <f t="shared" si="73"/>
        <v>27.962803437362673</v>
      </c>
      <c r="T19" s="76">
        <f t="shared" si="73"/>
        <v>29.31430950280696</v>
      </c>
      <c r="U19" s="76">
        <f t="shared" si="73"/>
        <v>30.717476872460185</v>
      </c>
      <c r="V19" s="76">
        <f t="shared" si="73"/>
        <v>32.174103877488378</v>
      </c>
      <c r="W19" s="76">
        <f t="shared" si="73"/>
        <v>33.686048561772111</v>
      </c>
      <c r="X19" s="72">
        <f t="shared" ref="X19:X24" si="74">SUM(L19:W19)</f>
        <v>295.08556864207753</v>
      </c>
      <c r="Y19" s="76">
        <f>IF(Y$1=$C17,$E$17*W8, IF(Y$1&gt;$C$17,Y7*(HLOOKUP(4-(INT((36-Y$1)/12)+1),$F:$H,$B$17,FALSE)),0))</f>
        <v>35.25523061256952</v>
      </c>
      <c r="Z19" s="76">
        <f t="shared" ref="Z19:AJ19" si="75">IF(Z$1=$C17,$E$17*Y8, IF(Z$1&gt;$C$17,Z7*(HLOOKUP(4-(INT((36-Z$1)/12)+1),$F:$H,$B$17,FALSE)),0))</f>
        <v>36.883633352612861</v>
      </c>
      <c r="AA19" s="76">
        <f t="shared" si="75"/>
        <v>38.573305795574008</v>
      </c>
      <c r="AB19" s="76">
        <f t="shared" si="75"/>
        <v>40.326364766894613</v>
      </c>
      <c r="AC19" s="76">
        <f t="shared" si="75"/>
        <v>42.144997092039432</v>
      </c>
      <c r="AD19" s="76">
        <f t="shared" si="75"/>
        <v>44.03146185429555</v>
      </c>
      <c r="AE19" s="76">
        <f t="shared" si="75"/>
        <v>45.988092724306796</v>
      </c>
      <c r="AF19" s="76">
        <f t="shared" si="75"/>
        <v>48.017300363600881</v>
      </c>
      <c r="AG19" s="76">
        <f t="shared" si="75"/>
        <v>50.121574904437622</v>
      </c>
      <c r="AH19" s="76">
        <f t="shared" si="75"/>
        <v>52.303488508379544</v>
      </c>
      <c r="AI19" s="76">
        <f t="shared" si="75"/>
        <v>54.565698006060728</v>
      </c>
      <c r="AJ19" s="76">
        <f t="shared" si="75"/>
        <v>56.910947620707866</v>
      </c>
      <c r="AK19" s="72">
        <f t="shared" ref="AK19:AK24" si="76">SUM(Y19:AJ19)</f>
        <v>545.12209560147937</v>
      </c>
      <c r="AL19" s="76">
        <f>IF(AL$1=$C17,$E$17*AJ8, IF(AL$1&gt;$C$17,AL7*(HLOOKUP(4-(INT((36-AL$1)/12)+1),$F:$H,$B$17,FALSE)),0))</f>
        <v>59.342071778046794</v>
      </c>
      <c r="AM19" s="76">
        <f t="shared" ref="AM19:AW19" si="77">IF(AM$1=$C17,$E$17*AL8, IF(AM$1&gt;$C$17,AM7*(HLOOKUP(4-(INT((36-AM$1)/12)+1),$F:$H,$B$17,FALSE)),0))</f>
        <v>61.861998005310454</v>
      </c>
      <c r="AN19" s="76">
        <f t="shared" si="77"/>
        <v>64.473749922148741</v>
      </c>
      <c r="AO19" s="76">
        <f t="shared" si="77"/>
        <v>67.18045032632881</v>
      </c>
      <c r="AP19" s="76">
        <f t="shared" si="77"/>
        <v>69.985324377203796</v>
      </c>
      <c r="AQ19" s="76">
        <f t="shared" si="77"/>
        <v>72.891702880022038</v>
      </c>
      <c r="AR19" s="76">
        <f t="shared" si="77"/>
        <v>75.903025674243949</v>
      </c>
      <c r="AS19" s="76">
        <f t="shared" si="77"/>
        <v>79.022845129132918</v>
      </c>
      <c r="AT19" s="76">
        <f t="shared" si="77"/>
        <v>82.254829749989113</v>
      </c>
      <c r="AU19" s="76">
        <f t="shared" si="77"/>
        <v>85.602767898499366</v>
      </c>
      <c r="AV19" s="76">
        <f t="shared" si="77"/>
        <v>89.070571630785636</v>
      </c>
      <c r="AW19" s="76">
        <f t="shared" si="77"/>
        <v>92.662280656845908</v>
      </c>
      <c r="AX19" s="72">
        <f t="shared" ref="AX19:AX24" si="78">SUM(AL19:AW19)</f>
        <v>900.25161802855746</v>
      </c>
      <c r="AZ19" t="s">
        <v>268</v>
      </c>
      <c r="BB19" t="s">
        <v>201</v>
      </c>
    </row>
    <row r="20" spans="1:16380" x14ac:dyDescent="0.25">
      <c r="A20" s="41" t="s">
        <v>273</v>
      </c>
      <c r="B20" s="21">
        <f>ROW(B20)</f>
        <v>20</v>
      </c>
      <c r="C20" s="5">
        <v>2</v>
      </c>
      <c r="D20" s="40"/>
      <c r="E20" s="40"/>
      <c r="F20" s="15">
        <v>0.1</v>
      </c>
      <c r="G20" s="15">
        <v>0.1</v>
      </c>
      <c r="H20" s="15">
        <v>0.1</v>
      </c>
      <c r="I20" s="2"/>
      <c r="J20" s="41" t="s">
        <v>283</v>
      </c>
      <c r="K20" s="77"/>
      <c r="L20" s="78">
        <f t="shared" ref="L20:W20" si="79">IF(L$1=$C18,$E18*K16, IF(L$1&gt;$C18,L15*(HLOOKUP(4-(INT((36-L$1)/12)+1),$F:$H,$B$18,FALSE)),0))</f>
        <v>0</v>
      </c>
      <c r="M20" s="78">
        <f t="shared" si="79"/>
        <v>200</v>
      </c>
      <c r="N20" s="78">
        <f t="shared" si="79"/>
        <v>7.3048180000000009</v>
      </c>
      <c r="O20" s="78">
        <f t="shared" si="79"/>
        <v>7.9790248054000008</v>
      </c>
      <c r="P20" s="78">
        <f t="shared" si="79"/>
        <v>8.714562750803621</v>
      </c>
      <c r="Q20" s="78">
        <f t="shared" si="79"/>
        <v>9.5169745393949707</v>
      </c>
      <c r="R20" s="78">
        <f t="shared" si="79"/>
        <v>10.392302481402417</v>
      </c>
      <c r="S20" s="78">
        <f t="shared" si="79"/>
        <v>11.347133483490531</v>
      </c>
      <c r="T20" s="78">
        <f t="shared" si="79"/>
        <v>12.388648087986343</v>
      </c>
      <c r="U20" s="78">
        <f t="shared" si="79"/>
        <v>13.524673926449914</v>
      </c>
      <c r="V20" s="78">
        <f t="shared" si="79"/>
        <v>14.76374398490583</v>
      </c>
      <c r="W20" s="78">
        <f t="shared" si="79"/>
        <v>16.115160113811609</v>
      </c>
      <c r="X20" s="72">
        <f t="shared" si="74"/>
        <v>312.04704217364525</v>
      </c>
      <c r="Y20" s="78">
        <f>IF(Y$1=$C18,$E18*W16, IF(Y$1&gt;$C18,Y15*(HLOOKUP(4-(INT((36-Y$1)/12)+1),$F:$H,$B$18,FALSE)),0))</f>
        <v>13.73565098960726</v>
      </c>
      <c r="Z20" s="78">
        <f t="shared" ref="Z20:AJ20" si="80">IF(Z$1=$C18,$E18*Y16, IF(Z$1&gt;$C18,Z15*(HLOOKUP(4-(INT((36-Z$1)/12)+1),$F:$H,$B$18,FALSE)),0))</f>
        <v>14.584216090084347</v>
      </c>
      <c r="AA20" s="78">
        <f t="shared" si="80"/>
        <v>15.484614142133825</v>
      </c>
      <c r="AB20" s="78">
        <f t="shared" si="80"/>
        <v>16.439986875231664</v>
      </c>
      <c r="AC20" s="78">
        <f t="shared" si="80"/>
        <v>17.453665572622736</v>
      </c>
      <c r="AD20" s="78">
        <f t="shared" si="80"/>
        <v>18.52918247841394</v>
      </c>
      <c r="AE20" s="78">
        <f t="shared" si="80"/>
        <v>19.670282890168949</v>
      </c>
      <c r="AF20" s="78">
        <f t="shared" si="80"/>
        <v>20.880937978168493</v>
      </c>
      <c r="AG20" s="78">
        <f t="shared" si="80"/>
        <v>22.165358374971156</v>
      </c>
      <c r="AH20" s="78">
        <f t="shared" si="80"/>
        <v>23.528008581528553</v>
      </c>
      <c r="AI20" s="78">
        <f t="shared" si="80"/>
        <v>24.973622238885486</v>
      </c>
      <c r="AJ20" s="78">
        <f t="shared" si="80"/>
        <v>26.507218317438323</v>
      </c>
      <c r="AK20" s="72">
        <f t="shared" si="76"/>
        <v>233.95274452925474</v>
      </c>
      <c r="AL20" s="78">
        <f>IF(AL$1=$C18,$E18*AJ16, IF(AL$1&gt;$C18,AL15*(HLOOKUP(4-(INT((36-AL$1)/12)+1),$F:$H,$B$18,FALSE)),0))</f>
        <v>17.262124677757704</v>
      </c>
      <c r="AM20" s="78">
        <f t="shared" ref="AM20:AW20" si="81">IF(AM$1=$C18,$E18*AL16, IF(AM$1&gt;$C18,AM15*(HLOOKUP(4-(INT((36-AM$1)/12)+1),$F:$H,$B$18,FALSE)),0))</f>
        <v>17.817787311499391</v>
      </c>
      <c r="AN20" s="78">
        <f t="shared" si="81"/>
        <v>18.391497209596945</v>
      </c>
      <c r="AO20" s="78">
        <f t="shared" si="81"/>
        <v>18.983842631947553</v>
      </c>
      <c r="AP20" s="78">
        <f t="shared" si="81"/>
        <v>19.595431021669107</v>
      </c>
      <c r="AQ20" s="78">
        <f t="shared" si="81"/>
        <v>20.226889629861454</v>
      </c>
      <c r="AR20" s="78">
        <f t="shared" si="81"/>
        <v>20.878866160670626</v>
      </c>
      <c r="AS20" s="78">
        <f t="shared" si="81"/>
        <v>21.552029437314083</v>
      </c>
      <c r="AT20" s="78">
        <f t="shared" si="81"/>
        <v>22.247070089746348</v>
      </c>
      <c r="AU20" s="78">
        <f t="shared" si="81"/>
        <v>22.964701264666392</v>
      </c>
      <c r="AV20" s="78">
        <f t="shared" si="81"/>
        <v>23.70565935859068</v>
      </c>
      <c r="AW20" s="78">
        <f t="shared" si="81"/>
        <v>24.470704774739303</v>
      </c>
      <c r="AX20" s="72">
        <f t="shared" si="78"/>
        <v>248.09660356805961</v>
      </c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  <c r="AMK20" s="22"/>
      <c r="AML20" s="22"/>
      <c r="AMM20" s="22"/>
      <c r="AMN20" s="22"/>
      <c r="AMO20" s="22"/>
      <c r="AMP20" s="22"/>
      <c r="AMQ20" s="22"/>
      <c r="AMR20" s="22"/>
      <c r="AMS20" s="22"/>
      <c r="AMT20" s="22"/>
      <c r="AMU20" s="22"/>
      <c r="AMV20" s="22"/>
      <c r="AMW20" s="22"/>
      <c r="AMX20" s="22"/>
      <c r="AMY20" s="22"/>
      <c r="AMZ20" s="22"/>
      <c r="ANA20" s="22"/>
      <c r="ANB20" s="22"/>
      <c r="ANC20" s="22"/>
      <c r="AND20" s="22"/>
      <c r="ANE20" s="22"/>
      <c r="ANF20" s="22"/>
      <c r="ANG20" s="22"/>
      <c r="ANH20" s="22"/>
      <c r="ANI20" s="22"/>
      <c r="ANJ20" s="22"/>
      <c r="ANK20" s="22"/>
      <c r="ANL20" s="22"/>
      <c r="ANM20" s="22"/>
      <c r="ANN20" s="22"/>
      <c r="ANO20" s="22"/>
      <c r="ANP20" s="22"/>
      <c r="ANQ20" s="22"/>
      <c r="ANR20" s="22"/>
      <c r="ANS20" s="22"/>
      <c r="ANT20" s="22"/>
      <c r="ANU20" s="22"/>
      <c r="ANV20" s="22"/>
      <c r="ANW20" s="22"/>
      <c r="ANX20" s="22"/>
      <c r="ANY20" s="22"/>
      <c r="ANZ20" s="22"/>
      <c r="AOA20" s="22"/>
      <c r="AOB20" s="22"/>
      <c r="AOC20" s="22"/>
      <c r="AOD20" s="22"/>
      <c r="AOE20" s="22"/>
      <c r="AOF20" s="22"/>
      <c r="AOG20" s="22"/>
      <c r="AOH20" s="22"/>
      <c r="AOI20" s="22"/>
      <c r="AOJ20" s="22"/>
      <c r="AOK20" s="22"/>
      <c r="AOL20" s="22"/>
      <c r="AOM20" s="22"/>
      <c r="AON20" s="22"/>
      <c r="AOO20" s="22"/>
      <c r="AOP20" s="22"/>
      <c r="AOQ20" s="22"/>
      <c r="AOR20" s="22"/>
      <c r="AOS20" s="22"/>
      <c r="AOT20" s="22"/>
      <c r="AOU20" s="22"/>
      <c r="AOV20" s="22"/>
      <c r="AOW20" s="22"/>
      <c r="AOX20" s="22"/>
      <c r="AOY20" s="22"/>
      <c r="AOZ20" s="22"/>
      <c r="APA20" s="22"/>
      <c r="APB20" s="22"/>
      <c r="APC20" s="22"/>
      <c r="APD20" s="22"/>
      <c r="APE20" s="22"/>
      <c r="APF20" s="22"/>
      <c r="APG20" s="22"/>
      <c r="APH20" s="22"/>
      <c r="API20" s="22"/>
      <c r="APJ20" s="22"/>
      <c r="APK20" s="22"/>
      <c r="APL20" s="22"/>
      <c r="APM20" s="22"/>
      <c r="APN20" s="22"/>
      <c r="APO20" s="22"/>
      <c r="APP20" s="22"/>
      <c r="APQ20" s="22"/>
      <c r="APR20" s="22"/>
      <c r="APS20" s="22"/>
      <c r="APT20" s="22"/>
      <c r="APU20" s="22"/>
      <c r="APV20" s="22"/>
      <c r="APW20" s="22"/>
      <c r="APX20" s="22"/>
      <c r="APY20" s="22"/>
      <c r="APZ20" s="22"/>
      <c r="AQA20" s="22"/>
      <c r="AQB20" s="22"/>
      <c r="AQC20" s="22"/>
      <c r="AQD20" s="22"/>
      <c r="AQE20" s="22"/>
      <c r="AQF20" s="22"/>
      <c r="AQG20" s="22"/>
      <c r="AQH20" s="22"/>
      <c r="AQI20" s="22"/>
      <c r="AQJ20" s="22"/>
      <c r="AQK20" s="22"/>
      <c r="AQL20" s="22"/>
      <c r="AQM20" s="22"/>
      <c r="AQN20" s="22"/>
      <c r="AQO20" s="22"/>
      <c r="AQP20" s="22"/>
      <c r="AQQ20" s="22"/>
      <c r="AQR20" s="22"/>
      <c r="AQS20" s="22"/>
      <c r="AQT20" s="22"/>
      <c r="AQU20" s="22"/>
      <c r="AQV20" s="22"/>
      <c r="AQW20" s="22"/>
      <c r="AQX20" s="22"/>
      <c r="AQY20" s="22"/>
      <c r="AQZ20" s="22"/>
      <c r="ARA20" s="22"/>
      <c r="ARB20" s="22"/>
      <c r="ARC20" s="22"/>
      <c r="ARD20" s="22"/>
      <c r="ARE20" s="22"/>
      <c r="ARF20" s="22"/>
      <c r="ARG20" s="22"/>
      <c r="ARH20" s="22"/>
      <c r="ARI20" s="22"/>
      <c r="ARJ20" s="22"/>
      <c r="ARK20" s="22"/>
      <c r="ARL20" s="22"/>
      <c r="ARM20" s="22"/>
      <c r="ARN20" s="22"/>
      <c r="ARO20" s="22"/>
      <c r="ARP20" s="22"/>
      <c r="ARQ20" s="22"/>
      <c r="ARR20" s="22"/>
      <c r="ARS20" s="22"/>
      <c r="ART20" s="22"/>
      <c r="ARU20" s="22"/>
      <c r="ARV20" s="22"/>
      <c r="ARW20" s="22"/>
      <c r="ARX20" s="22"/>
      <c r="ARY20" s="22"/>
      <c r="ARZ20" s="22"/>
      <c r="ASA20" s="22"/>
      <c r="ASB20" s="22"/>
      <c r="ASC20" s="22"/>
      <c r="ASD20" s="22"/>
      <c r="ASE20" s="22"/>
      <c r="ASF20" s="22"/>
      <c r="ASG20" s="22"/>
      <c r="ASH20" s="22"/>
      <c r="ASI20" s="22"/>
      <c r="ASJ20" s="22"/>
      <c r="ASK20" s="22"/>
      <c r="ASL20" s="22"/>
      <c r="ASM20" s="22"/>
      <c r="ASN20" s="22"/>
      <c r="ASO20" s="22"/>
      <c r="ASP20" s="22"/>
      <c r="ASQ20" s="22"/>
      <c r="ASR20" s="22"/>
      <c r="ASS20" s="22"/>
      <c r="AST20" s="22"/>
      <c r="ASU20" s="22"/>
      <c r="ASV20" s="22"/>
      <c r="ASW20" s="22"/>
      <c r="ASX20" s="22"/>
      <c r="ASY20" s="22"/>
      <c r="ASZ20" s="22"/>
      <c r="ATA20" s="22"/>
      <c r="ATB20" s="22"/>
      <c r="ATC20" s="22"/>
      <c r="ATD20" s="22"/>
      <c r="ATE20" s="22"/>
      <c r="ATF20" s="22"/>
      <c r="ATG20" s="22"/>
      <c r="ATH20" s="22"/>
      <c r="ATI20" s="22"/>
      <c r="ATJ20" s="22"/>
      <c r="ATK20" s="22"/>
      <c r="ATL20" s="22"/>
      <c r="ATM20" s="22"/>
      <c r="ATN20" s="22"/>
      <c r="ATO20" s="22"/>
      <c r="ATP20" s="22"/>
      <c r="ATQ20" s="22"/>
      <c r="ATR20" s="22"/>
      <c r="ATS20" s="22"/>
      <c r="ATT20" s="22"/>
      <c r="ATU20" s="22"/>
      <c r="ATV20" s="22"/>
      <c r="ATW20" s="22"/>
      <c r="ATX20" s="22"/>
      <c r="ATY20" s="22"/>
      <c r="ATZ20" s="22"/>
      <c r="AUA20" s="22"/>
      <c r="AUB20" s="22"/>
      <c r="AUC20" s="22"/>
      <c r="AUD20" s="22"/>
      <c r="AUE20" s="22"/>
      <c r="AUF20" s="22"/>
      <c r="AUG20" s="22"/>
      <c r="AUH20" s="22"/>
      <c r="AUI20" s="22"/>
      <c r="AUJ20" s="22"/>
      <c r="AUK20" s="22"/>
      <c r="AUL20" s="22"/>
      <c r="AUM20" s="22"/>
      <c r="AUN20" s="22"/>
      <c r="AUO20" s="22"/>
      <c r="AUP20" s="22"/>
      <c r="AUQ20" s="22"/>
      <c r="AUR20" s="22"/>
      <c r="AUS20" s="22"/>
      <c r="AUT20" s="22"/>
      <c r="AUU20" s="22"/>
      <c r="AUV20" s="22"/>
      <c r="AUW20" s="22"/>
      <c r="AUX20" s="22"/>
      <c r="AUY20" s="22"/>
      <c r="AUZ20" s="22"/>
      <c r="AVA20" s="22"/>
      <c r="AVB20" s="22"/>
      <c r="AVC20" s="22"/>
      <c r="AVD20" s="22"/>
      <c r="AVE20" s="22"/>
      <c r="AVF20" s="22"/>
      <c r="AVG20" s="22"/>
      <c r="AVH20" s="22"/>
      <c r="AVI20" s="22"/>
      <c r="AVJ20" s="22"/>
      <c r="AVK20" s="22"/>
      <c r="AVL20" s="22"/>
      <c r="AVM20" s="22"/>
      <c r="AVN20" s="22"/>
      <c r="AVO20" s="22"/>
      <c r="AVP20" s="22"/>
      <c r="AVQ20" s="22"/>
      <c r="AVR20" s="22"/>
      <c r="AVS20" s="22"/>
      <c r="AVT20" s="22"/>
      <c r="AVU20" s="22"/>
      <c r="AVV20" s="22"/>
      <c r="AVW20" s="22"/>
      <c r="AVX20" s="22"/>
      <c r="AVY20" s="22"/>
      <c r="AVZ20" s="22"/>
      <c r="AWA20" s="22"/>
      <c r="AWB20" s="22"/>
      <c r="AWC20" s="22"/>
      <c r="AWD20" s="22"/>
      <c r="AWE20" s="22"/>
      <c r="AWF20" s="22"/>
      <c r="AWG20" s="22"/>
      <c r="AWH20" s="22"/>
      <c r="AWI20" s="22"/>
      <c r="AWJ20" s="22"/>
      <c r="AWK20" s="22"/>
      <c r="AWL20" s="22"/>
      <c r="AWM20" s="22"/>
      <c r="AWN20" s="22"/>
      <c r="AWO20" s="22"/>
      <c r="AWP20" s="22"/>
      <c r="AWQ20" s="22"/>
      <c r="AWR20" s="22"/>
      <c r="AWS20" s="22"/>
      <c r="AWT20" s="22"/>
      <c r="AWU20" s="22"/>
      <c r="AWV20" s="22"/>
      <c r="AWW20" s="22"/>
      <c r="AWX20" s="22"/>
      <c r="AWY20" s="22"/>
      <c r="AWZ20" s="22"/>
      <c r="AXA20" s="22"/>
      <c r="AXB20" s="22"/>
      <c r="AXC20" s="22"/>
      <c r="AXD20" s="22"/>
      <c r="AXE20" s="22"/>
      <c r="AXF20" s="22"/>
      <c r="AXG20" s="22"/>
      <c r="AXH20" s="22"/>
      <c r="AXI20" s="22"/>
      <c r="AXJ20" s="22"/>
      <c r="AXK20" s="22"/>
      <c r="AXL20" s="22"/>
      <c r="AXM20" s="22"/>
      <c r="AXN20" s="22"/>
      <c r="AXO20" s="22"/>
      <c r="AXP20" s="22"/>
      <c r="AXQ20" s="22"/>
      <c r="AXR20" s="22"/>
      <c r="AXS20" s="22"/>
      <c r="AXT20" s="22"/>
      <c r="AXU20" s="22"/>
      <c r="AXV20" s="22"/>
      <c r="AXW20" s="22"/>
      <c r="AXX20" s="22"/>
      <c r="AXY20" s="22"/>
      <c r="AXZ20" s="22"/>
      <c r="AYA20" s="22"/>
      <c r="AYB20" s="22"/>
      <c r="AYC20" s="22"/>
      <c r="AYD20" s="22"/>
      <c r="AYE20" s="22"/>
      <c r="AYF20" s="22"/>
      <c r="AYG20" s="22"/>
      <c r="AYH20" s="22"/>
      <c r="AYI20" s="22"/>
      <c r="AYJ20" s="22"/>
      <c r="AYK20" s="22"/>
      <c r="AYL20" s="22"/>
      <c r="AYM20" s="22"/>
      <c r="AYN20" s="22"/>
      <c r="AYO20" s="22"/>
      <c r="AYP20" s="22"/>
      <c r="AYQ20" s="22"/>
      <c r="AYR20" s="22"/>
      <c r="AYS20" s="22"/>
      <c r="AYT20" s="22"/>
      <c r="AYU20" s="22"/>
      <c r="AYV20" s="22"/>
      <c r="AYW20" s="22"/>
      <c r="AYX20" s="22"/>
      <c r="AYY20" s="22"/>
      <c r="AYZ20" s="22"/>
      <c r="AZA20" s="22"/>
      <c r="AZB20" s="22"/>
      <c r="AZC20" s="22"/>
      <c r="AZD20" s="22"/>
      <c r="AZE20" s="22"/>
      <c r="AZF20" s="22"/>
      <c r="AZG20" s="22"/>
      <c r="AZH20" s="22"/>
      <c r="AZI20" s="22"/>
      <c r="AZJ20" s="22"/>
      <c r="AZK20" s="22"/>
      <c r="AZL20" s="22"/>
      <c r="AZM20" s="22"/>
      <c r="AZN20" s="22"/>
      <c r="AZO20" s="22"/>
      <c r="AZP20" s="22"/>
      <c r="AZQ20" s="22"/>
      <c r="AZR20" s="22"/>
      <c r="AZS20" s="22"/>
      <c r="AZT20" s="22"/>
      <c r="AZU20" s="22"/>
      <c r="AZV20" s="22"/>
      <c r="AZW20" s="22"/>
      <c r="AZX20" s="22"/>
      <c r="AZY20" s="22"/>
      <c r="AZZ20" s="22"/>
      <c r="BAA20" s="22"/>
      <c r="BAB20" s="22"/>
      <c r="BAC20" s="22"/>
      <c r="BAD20" s="22"/>
      <c r="BAE20" s="22"/>
      <c r="BAF20" s="22"/>
      <c r="BAG20" s="22"/>
      <c r="BAH20" s="22"/>
      <c r="BAI20" s="22"/>
      <c r="BAJ20" s="22"/>
      <c r="BAK20" s="22"/>
      <c r="BAL20" s="22"/>
      <c r="BAM20" s="22"/>
      <c r="BAN20" s="22"/>
      <c r="BAO20" s="22"/>
      <c r="BAP20" s="22"/>
      <c r="BAQ20" s="22"/>
      <c r="BAR20" s="22"/>
      <c r="BAS20" s="22"/>
      <c r="BAT20" s="22"/>
      <c r="BAU20" s="22"/>
      <c r="BAV20" s="22"/>
      <c r="BAW20" s="22"/>
      <c r="BAX20" s="22"/>
      <c r="BAY20" s="22"/>
      <c r="BAZ20" s="22"/>
      <c r="BBA20" s="22"/>
      <c r="BBB20" s="22"/>
      <c r="BBC20" s="22"/>
      <c r="BBD20" s="22"/>
      <c r="BBE20" s="22"/>
      <c r="BBF20" s="22"/>
      <c r="BBG20" s="22"/>
      <c r="BBH20" s="22"/>
      <c r="BBI20" s="22"/>
      <c r="BBJ20" s="22"/>
      <c r="BBK20" s="22"/>
      <c r="BBL20" s="22"/>
      <c r="BBM20" s="22"/>
      <c r="BBN20" s="22"/>
      <c r="BBO20" s="22"/>
      <c r="BBP20" s="22"/>
      <c r="BBQ20" s="22"/>
      <c r="BBR20" s="22"/>
      <c r="BBS20" s="22"/>
      <c r="BBT20" s="22"/>
      <c r="BBU20" s="22"/>
      <c r="BBV20" s="22"/>
      <c r="BBW20" s="22"/>
      <c r="BBX20" s="22"/>
      <c r="BBY20" s="22"/>
      <c r="BBZ20" s="22"/>
      <c r="BCA20" s="22"/>
      <c r="BCB20" s="22"/>
      <c r="BCC20" s="22"/>
      <c r="BCD20" s="22"/>
      <c r="BCE20" s="22"/>
      <c r="BCF20" s="22"/>
      <c r="BCG20" s="22"/>
      <c r="BCH20" s="22"/>
      <c r="BCI20" s="22"/>
      <c r="BCJ20" s="22"/>
      <c r="BCK20" s="22"/>
      <c r="BCL20" s="22"/>
      <c r="BCM20" s="22"/>
      <c r="BCN20" s="22"/>
      <c r="BCO20" s="22"/>
      <c r="BCP20" s="22"/>
      <c r="BCQ20" s="22"/>
      <c r="BCR20" s="22"/>
      <c r="BCS20" s="22"/>
      <c r="BCT20" s="22"/>
      <c r="BCU20" s="22"/>
      <c r="BCV20" s="22"/>
      <c r="BCW20" s="22"/>
      <c r="BCX20" s="22"/>
      <c r="BCY20" s="22"/>
      <c r="BCZ20" s="22"/>
      <c r="BDA20" s="22"/>
      <c r="BDB20" s="22"/>
      <c r="BDC20" s="22"/>
      <c r="BDD20" s="22"/>
      <c r="BDE20" s="22"/>
      <c r="BDF20" s="22"/>
      <c r="BDG20" s="22"/>
      <c r="BDH20" s="22"/>
      <c r="BDI20" s="22"/>
      <c r="BDJ20" s="22"/>
      <c r="BDK20" s="22"/>
      <c r="BDL20" s="22"/>
      <c r="BDM20" s="22"/>
      <c r="BDN20" s="22"/>
      <c r="BDO20" s="22"/>
      <c r="BDP20" s="22"/>
      <c r="BDQ20" s="22"/>
      <c r="BDR20" s="22"/>
      <c r="BDS20" s="22"/>
      <c r="BDT20" s="22"/>
      <c r="BDU20" s="22"/>
      <c r="BDV20" s="22"/>
      <c r="BDW20" s="22"/>
      <c r="BDX20" s="22"/>
      <c r="BDY20" s="22"/>
      <c r="BDZ20" s="22"/>
      <c r="BEA20" s="22"/>
      <c r="BEB20" s="22"/>
      <c r="BEC20" s="22"/>
      <c r="BED20" s="22"/>
      <c r="BEE20" s="22"/>
      <c r="BEF20" s="22"/>
      <c r="BEG20" s="22"/>
      <c r="BEH20" s="22"/>
      <c r="BEI20" s="22"/>
      <c r="BEJ20" s="22"/>
      <c r="BEK20" s="22"/>
      <c r="BEL20" s="22"/>
      <c r="BEM20" s="22"/>
      <c r="BEN20" s="22"/>
      <c r="BEO20" s="22"/>
      <c r="BEP20" s="22"/>
      <c r="BEQ20" s="22"/>
      <c r="BER20" s="22"/>
      <c r="BES20" s="22"/>
      <c r="BET20" s="22"/>
      <c r="BEU20" s="22"/>
      <c r="BEV20" s="22"/>
      <c r="BEW20" s="22"/>
      <c r="BEX20" s="22"/>
      <c r="BEY20" s="22"/>
      <c r="BEZ20" s="22"/>
      <c r="BFA20" s="22"/>
      <c r="BFB20" s="22"/>
      <c r="BFC20" s="22"/>
      <c r="BFD20" s="22"/>
      <c r="BFE20" s="22"/>
      <c r="BFF20" s="22"/>
      <c r="BFG20" s="22"/>
      <c r="BFH20" s="22"/>
      <c r="BFI20" s="22"/>
      <c r="BFJ20" s="22"/>
      <c r="BFK20" s="22"/>
      <c r="BFL20" s="22"/>
      <c r="BFM20" s="22"/>
      <c r="BFN20" s="22"/>
      <c r="BFO20" s="22"/>
      <c r="BFP20" s="22"/>
      <c r="BFQ20" s="22"/>
      <c r="BFR20" s="22"/>
      <c r="BFS20" s="22"/>
      <c r="BFT20" s="22"/>
      <c r="BFU20" s="22"/>
      <c r="BFV20" s="22"/>
      <c r="BFW20" s="22"/>
      <c r="BFX20" s="22"/>
      <c r="BFY20" s="22"/>
      <c r="BFZ20" s="22"/>
      <c r="BGA20" s="22"/>
      <c r="BGB20" s="22"/>
      <c r="BGC20" s="22"/>
      <c r="BGD20" s="22"/>
      <c r="BGE20" s="22"/>
      <c r="BGF20" s="22"/>
      <c r="BGG20" s="22"/>
      <c r="BGH20" s="22"/>
      <c r="BGI20" s="22"/>
      <c r="BGJ20" s="22"/>
      <c r="BGK20" s="22"/>
      <c r="BGL20" s="22"/>
      <c r="BGM20" s="22"/>
      <c r="BGN20" s="22"/>
      <c r="BGO20" s="22"/>
      <c r="BGP20" s="22"/>
      <c r="BGQ20" s="22"/>
      <c r="BGR20" s="22"/>
      <c r="BGS20" s="22"/>
      <c r="BGT20" s="22"/>
      <c r="BGU20" s="22"/>
      <c r="BGV20" s="22"/>
      <c r="BGW20" s="22"/>
      <c r="BGX20" s="22"/>
      <c r="BGY20" s="22"/>
      <c r="BGZ20" s="22"/>
      <c r="BHA20" s="22"/>
      <c r="BHB20" s="22"/>
      <c r="BHC20" s="22"/>
      <c r="BHD20" s="22"/>
      <c r="BHE20" s="22"/>
      <c r="BHF20" s="22"/>
      <c r="BHG20" s="22"/>
      <c r="BHH20" s="22"/>
      <c r="BHI20" s="22"/>
      <c r="BHJ20" s="22"/>
      <c r="BHK20" s="22"/>
      <c r="BHL20" s="22"/>
      <c r="BHM20" s="22"/>
      <c r="BHN20" s="22"/>
      <c r="BHO20" s="22"/>
      <c r="BHP20" s="22"/>
      <c r="BHQ20" s="22"/>
      <c r="BHR20" s="22"/>
      <c r="BHS20" s="22"/>
      <c r="BHT20" s="22"/>
      <c r="BHU20" s="22"/>
      <c r="BHV20" s="22"/>
      <c r="BHW20" s="22"/>
      <c r="BHX20" s="22"/>
      <c r="BHY20" s="22"/>
      <c r="BHZ20" s="22"/>
      <c r="BIA20" s="22"/>
      <c r="BIB20" s="22"/>
      <c r="BIC20" s="22"/>
      <c r="BID20" s="22"/>
      <c r="BIE20" s="22"/>
      <c r="BIF20" s="22"/>
      <c r="BIG20" s="22"/>
      <c r="BIH20" s="22"/>
      <c r="BII20" s="22"/>
      <c r="BIJ20" s="22"/>
      <c r="BIK20" s="22"/>
      <c r="BIL20" s="22"/>
      <c r="BIM20" s="22"/>
      <c r="BIN20" s="22"/>
      <c r="BIO20" s="22"/>
      <c r="BIP20" s="22"/>
      <c r="BIQ20" s="22"/>
      <c r="BIR20" s="22"/>
      <c r="BIS20" s="22"/>
      <c r="BIT20" s="22"/>
      <c r="BIU20" s="22"/>
      <c r="BIV20" s="22"/>
      <c r="BIW20" s="22"/>
      <c r="BIX20" s="22"/>
      <c r="BIY20" s="22"/>
      <c r="BIZ20" s="22"/>
      <c r="BJA20" s="22"/>
      <c r="BJB20" s="22"/>
      <c r="BJC20" s="22"/>
      <c r="BJD20" s="22"/>
      <c r="BJE20" s="22"/>
      <c r="BJF20" s="22"/>
      <c r="BJG20" s="22"/>
      <c r="BJH20" s="22"/>
      <c r="BJI20" s="22"/>
      <c r="BJJ20" s="22"/>
      <c r="BJK20" s="22"/>
      <c r="BJL20" s="22"/>
      <c r="BJM20" s="22"/>
      <c r="BJN20" s="22"/>
      <c r="BJO20" s="22"/>
      <c r="BJP20" s="22"/>
      <c r="BJQ20" s="22"/>
      <c r="BJR20" s="22"/>
      <c r="BJS20" s="22"/>
      <c r="BJT20" s="22"/>
      <c r="BJU20" s="22"/>
      <c r="BJV20" s="22"/>
      <c r="BJW20" s="22"/>
      <c r="BJX20" s="22"/>
      <c r="BJY20" s="22"/>
      <c r="BJZ20" s="22"/>
      <c r="BKA20" s="22"/>
      <c r="BKB20" s="22"/>
      <c r="BKC20" s="22"/>
      <c r="BKD20" s="22"/>
      <c r="BKE20" s="22"/>
      <c r="BKF20" s="22"/>
      <c r="BKG20" s="22"/>
      <c r="BKH20" s="22"/>
      <c r="BKI20" s="22"/>
      <c r="BKJ20" s="22"/>
      <c r="BKK20" s="22"/>
      <c r="BKL20" s="22"/>
      <c r="BKM20" s="22"/>
      <c r="BKN20" s="22"/>
      <c r="BKO20" s="22"/>
      <c r="BKP20" s="22"/>
      <c r="BKQ20" s="22"/>
      <c r="BKR20" s="22"/>
      <c r="BKS20" s="22"/>
      <c r="BKT20" s="22"/>
      <c r="BKU20" s="22"/>
      <c r="BKV20" s="22"/>
      <c r="BKW20" s="22"/>
      <c r="BKX20" s="22"/>
      <c r="BKY20" s="22"/>
      <c r="BKZ20" s="22"/>
      <c r="BLA20" s="22"/>
      <c r="BLB20" s="22"/>
      <c r="BLC20" s="22"/>
      <c r="BLD20" s="22"/>
      <c r="BLE20" s="22"/>
      <c r="BLF20" s="22"/>
      <c r="BLG20" s="22"/>
      <c r="BLH20" s="22"/>
      <c r="BLI20" s="22"/>
      <c r="BLJ20" s="22"/>
      <c r="BLK20" s="22"/>
      <c r="BLL20" s="22"/>
      <c r="BLM20" s="22"/>
      <c r="BLN20" s="22"/>
      <c r="BLO20" s="22"/>
      <c r="BLP20" s="22"/>
      <c r="BLQ20" s="22"/>
      <c r="BLR20" s="22"/>
      <c r="BLS20" s="22"/>
      <c r="BLT20" s="22"/>
      <c r="BLU20" s="22"/>
      <c r="BLV20" s="22"/>
      <c r="BLW20" s="22"/>
      <c r="BLX20" s="22"/>
      <c r="BLY20" s="22"/>
      <c r="BLZ20" s="22"/>
      <c r="BMA20" s="22"/>
      <c r="BMB20" s="22"/>
      <c r="BMC20" s="22"/>
      <c r="BMD20" s="22"/>
      <c r="BME20" s="22"/>
      <c r="BMF20" s="22"/>
      <c r="BMG20" s="22"/>
      <c r="BMH20" s="22"/>
      <c r="BMI20" s="22"/>
      <c r="BMJ20" s="22"/>
      <c r="BMK20" s="22"/>
      <c r="BML20" s="22"/>
      <c r="BMM20" s="22"/>
      <c r="BMN20" s="22"/>
      <c r="BMO20" s="22"/>
      <c r="BMP20" s="22"/>
      <c r="BMQ20" s="22"/>
      <c r="BMR20" s="22"/>
      <c r="BMS20" s="22"/>
      <c r="BMT20" s="22"/>
      <c r="BMU20" s="22"/>
      <c r="BMV20" s="22"/>
      <c r="BMW20" s="22"/>
      <c r="BMX20" s="22"/>
      <c r="BMY20" s="22"/>
      <c r="BMZ20" s="22"/>
      <c r="BNA20" s="22"/>
      <c r="BNB20" s="22"/>
      <c r="BNC20" s="22"/>
      <c r="BND20" s="22"/>
      <c r="BNE20" s="22"/>
      <c r="BNF20" s="22"/>
      <c r="BNG20" s="22"/>
      <c r="BNH20" s="22"/>
      <c r="BNI20" s="22"/>
      <c r="BNJ20" s="22"/>
      <c r="BNK20" s="22"/>
      <c r="BNL20" s="22"/>
      <c r="BNM20" s="22"/>
      <c r="BNN20" s="22"/>
      <c r="BNO20" s="22"/>
      <c r="BNP20" s="22"/>
      <c r="BNQ20" s="22"/>
      <c r="BNR20" s="22"/>
      <c r="BNS20" s="22"/>
      <c r="BNT20" s="22"/>
      <c r="BNU20" s="22"/>
      <c r="BNV20" s="22"/>
      <c r="BNW20" s="22"/>
      <c r="BNX20" s="22"/>
      <c r="BNY20" s="22"/>
      <c r="BNZ20" s="22"/>
      <c r="BOA20" s="22"/>
      <c r="BOB20" s="22"/>
      <c r="BOC20" s="22"/>
      <c r="BOD20" s="22"/>
      <c r="BOE20" s="22"/>
      <c r="BOF20" s="22"/>
      <c r="BOG20" s="22"/>
      <c r="BOH20" s="22"/>
      <c r="BOI20" s="22"/>
      <c r="BOJ20" s="22"/>
      <c r="BOK20" s="22"/>
      <c r="BOL20" s="22"/>
      <c r="BOM20" s="22"/>
      <c r="BON20" s="22"/>
      <c r="BOO20" s="22"/>
      <c r="BOP20" s="22"/>
      <c r="BOQ20" s="22"/>
      <c r="BOR20" s="22"/>
      <c r="BOS20" s="22"/>
      <c r="BOT20" s="22"/>
      <c r="BOU20" s="22"/>
      <c r="BOV20" s="22"/>
      <c r="BOW20" s="22"/>
      <c r="BOX20" s="22"/>
      <c r="BOY20" s="22"/>
      <c r="BOZ20" s="22"/>
      <c r="BPA20" s="22"/>
      <c r="BPB20" s="22"/>
      <c r="BPC20" s="22"/>
      <c r="BPD20" s="22"/>
      <c r="BPE20" s="22"/>
      <c r="BPF20" s="22"/>
      <c r="BPG20" s="22"/>
      <c r="BPH20" s="22"/>
      <c r="BPI20" s="22"/>
      <c r="BPJ20" s="22"/>
      <c r="BPK20" s="22"/>
      <c r="BPL20" s="22"/>
      <c r="BPM20" s="22"/>
      <c r="BPN20" s="22"/>
      <c r="BPO20" s="22"/>
      <c r="BPP20" s="22"/>
      <c r="BPQ20" s="22"/>
      <c r="BPR20" s="22"/>
      <c r="BPS20" s="22"/>
      <c r="BPT20" s="22"/>
      <c r="BPU20" s="22"/>
      <c r="BPV20" s="22"/>
      <c r="BPW20" s="22"/>
      <c r="BPX20" s="22"/>
      <c r="BPY20" s="22"/>
      <c r="BPZ20" s="22"/>
      <c r="BQA20" s="22"/>
      <c r="BQB20" s="22"/>
      <c r="BQC20" s="22"/>
      <c r="BQD20" s="22"/>
      <c r="BQE20" s="22"/>
      <c r="BQF20" s="22"/>
      <c r="BQG20" s="22"/>
      <c r="BQH20" s="22"/>
      <c r="BQI20" s="22"/>
      <c r="BQJ20" s="22"/>
      <c r="BQK20" s="22"/>
      <c r="BQL20" s="22"/>
      <c r="BQM20" s="22"/>
      <c r="BQN20" s="22"/>
      <c r="BQO20" s="22"/>
      <c r="BQP20" s="22"/>
      <c r="BQQ20" s="22"/>
      <c r="BQR20" s="22"/>
      <c r="BQS20" s="22"/>
      <c r="BQT20" s="22"/>
      <c r="BQU20" s="22"/>
      <c r="BQV20" s="22"/>
      <c r="BQW20" s="22"/>
      <c r="BQX20" s="22"/>
      <c r="BQY20" s="22"/>
      <c r="BQZ20" s="22"/>
      <c r="BRA20" s="22"/>
      <c r="BRB20" s="22"/>
      <c r="BRC20" s="22"/>
      <c r="BRD20" s="22"/>
      <c r="BRE20" s="22"/>
      <c r="BRF20" s="22"/>
      <c r="BRG20" s="22"/>
      <c r="BRH20" s="22"/>
      <c r="BRI20" s="22"/>
      <c r="BRJ20" s="22"/>
      <c r="BRK20" s="22"/>
      <c r="BRL20" s="22"/>
      <c r="BRM20" s="22"/>
      <c r="BRN20" s="22"/>
      <c r="BRO20" s="22"/>
      <c r="BRP20" s="22"/>
      <c r="BRQ20" s="22"/>
      <c r="BRR20" s="22"/>
      <c r="BRS20" s="22"/>
      <c r="BRT20" s="22"/>
      <c r="BRU20" s="22"/>
      <c r="BRV20" s="22"/>
      <c r="BRW20" s="22"/>
      <c r="BRX20" s="22"/>
      <c r="BRY20" s="22"/>
      <c r="BRZ20" s="22"/>
      <c r="BSA20" s="22"/>
      <c r="BSB20" s="22"/>
      <c r="BSC20" s="22"/>
      <c r="BSD20" s="22"/>
      <c r="BSE20" s="22"/>
      <c r="BSF20" s="22"/>
      <c r="BSG20" s="22"/>
      <c r="BSH20" s="22"/>
      <c r="BSI20" s="22"/>
      <c r="BSJ20" s="22"/>
      <c r="BSK20" s="22"/>
      <c r="BSL20" s="22"/>
      <c r="BSM20" s="22"/>
      <c r="BSN20" s="22"/>
      <c r="BSO20" s="22"/>
      <c r="BSP20" s="22"/>
      <c r="BSQ20" s="22"/>
      <c r="BSR20" s="22"/>
      <c r="BSS20" s="22"/>
      <c r="BST20" s="22"/>
      <c r="BSU20" s="22"/>
      <c r="BSV20" s="22"/>
      <c r="BSW20" s="22"/>
      <c r="BSX20" s="22"/>
      <c r="BSY20" s="22"/>
      <c r="BSZ20" s="22"/>
      <c r="BTA20" s="22"/>
      <c r="BTB20" s="22"/>
      <c r="BTC20" s="22"/>
      <c r="BTD20" s="22"/>
      <c r="BTE20" s="22"/>
      <c r="BTF20" s="22"/>
      <c r="BTG20" s="22"/>
      <c r="BTH20" s="22"/>
      <c r="BTI20" s="22"/>
      <c r="BTJ20" s="22"/>
      <c r="BTK20" s="22"/>
      <c r="BTL20" s="22"/>
      <c r="BTM20" s="22"/>
      <c r="BTN20" s="22"/>
      <c r="BTO20" s="22"/>
      <c r="BTP20" s="22"/>
      <c r="BTQ20" s="22"/>
      <c r="BTR20" s="22"/>
      <c r="BTS20" s="22"/>
      <c r="BTT20" s="22"/>
      <c r="BTU20" s="22"/>
      <c r="BTV20" s="22"/>
      <c r="BTW20" s="22"/>
      <c r="BTX20" s="22"/>
      <c r="BTY20" s="22"/>
      <c r="BTZ20" s="22"/>
      <c r="BUA20" s="22"/>
      <c r="BUB20" s="22"/>
      <c r="BUC20" s="22"/>
      <c r="BUD20" s="22"/>
      <c r="BUE20" s="22"/>
      <c r="BUF20" s="22"/>
      <c r="BUG20" s="22"/>
      <c r="BUH20" s="22"/>
      <c r="BUI20" s="22"/>
      <c r="BUJ20" s="22"/>
      <c r="BUK20" s="22"/>
      <c r="BUL20" s="22"/>
      <c r="BUM20" s="22"/>
      <c r="BUN20" s="22"/>
      <c r="BUO20" s="22"/>
      <c r="BUP20" s="22"/>
      <c r="BUQ20" s="22"/>
      <c r="BUR20" s="22"/>
      <c r="BUS20" s="22"/>
      <c r="BUT20" s="22"/>
      <c r="BUU20" s="22"/>
      <c r="BUV20" s="22"/>
      <c r="BUW20" s="22"/>
      <c r="BUX20" s="22"/>
      <c r="BUY20" s="22"/>
      <c r="BUZ20" s="22"/>
      <c r="BVA20" s="22"/>
      <c r="BVB20" s="22"/>
      <c r="BVC20" s="22"/>
      <c r="BVD20" s="22"/>
      <c r="BVE20" s="22"/>
      <c r="BVF20" s="22"/>
      <c r="BVG20" s="22"/>
      <c r="BVH20" s="22"/>
      <c r="BVI20" s="22"/>
      <c r="BVJ20" s="22"/>
      <c r="BVK20" s="22"/>
      <c r="BVL20" s="22"/>
      <c r="BVM20" s="22"/>
      <c r="BVN20" s="22"/>
      <c r="BVO20" s="22"/>
      <c r="BVP20" s="22"/>
      <c r="BVQ20" s="22"/>
      <c r="BVR20" s="22"/>
      <c r="BVS20" s="22"/>
      <c r="BVT20" s="22"/>
      <c r="BVU20" s="22"/>
      <c r="BVV20" s="22"/>
      <c r="BVW20" s="22"/>
      <c r="BVX20" s="22"/>
      <c r="BVY20" s="22"/>
      <c r="BVZ20" s="22"/>
      <c r="BWA20" s="22"/>
      <c r="BWB20" s="22"/>
      <c r="BWC20" s="22"/>
      <c r="BWD20" s="22"/>
      <c r="BWE20" s="22"/>
      <c r="BWF20" s="22"/>
      <c r="BWG20" s="22"/>
      <c r="BWH20" s="22"/>
      <c r="BWI20" s="22"/>
      <c r="BWJ20" s="22"/>
      <c r="BWK20" s="22"/>
      <c r="BWL20" s="22"/>
      <c r="BWM20" s="22"/>
      <c r="BWN20" s="22"/>
      <c r="BWO20" s="22"/>
      <c r="BWP20" s="22"/>
      <c r="BWQ20" s="22"/>
      <c r="BWR20" s="22"/>
      <c r="BWS20" s="22"/>
      <c r="BWT20" s="22"/>
      <c r="BWU20" s="22"/>
      <c r="BWV20" s="22"/>
      <c r="BWW20" s="22"/>
      <c r="BWX20" s="22"/>
      <c r="BWY20" s="22"/>
      <c r="BWZ20" s="22"/>
      <c r="BXA20" s="22"/>
      <c r="BXB20" s="22"/>
      <c r="BXC20" s="22"/>
      <c r="BXD20" s="22"/>
      <c r="BXE20" s="22"/>
      <c r="BXF20" s="22"/>
      <c r="BXG20" s="22"/>
      <c r="BXH20" s="22"/>
      <c r="BXI20" s="22"/>
      <c r="BXJ20" s="22"/>
      <c r="BXK20" s="22"/>
      <c r="BXL20" s="22"/>
      <c r="BXM20" s="22"/>
      <c r="BXN20" s="22"/>
      <c r="BXO20" s="22"/>
      <c r="BXP20" s="22"/>
      <c r="BXQ20" s="22"/>
      <c r="BXR20" s="22"/>
      <c r="BXS20" s="22"/>
      <c r="BXT20" s="22"/>
      <c r="BXU20" s="22"/>
      <c r="BXV20" s="22"/>
      <c r="BXW20" s="22"/>
      <c r="BXX20" s="22"/>
      <c r="BXY20" s="22"/>
      <c r="BXZ20" s="22"/>
      <c r="BYA20" s="22"/>
      <c r="BYB20" s="22"/>
      <c r="BYC20" s="22"/>
      <c r="BYD20" s="22"/>
      <c r="BYE20" s="22"/>
      <c r="BYF20" s="22"/>
      <c r="BYG20" s="22"/>
      <c r="BYH20" s="22"/>
      <c r="BYI20" s="22"/>
      <c r="BYJ20" s="22"/>
      <c r="BYK20" s="22"/>
      <c r="BYL20" s="22"/>
      <c r="BYM20" s="22"/>
      <c r="BYN20" s="22"/>
      <c r="BYO20" s="22"/>
      <c r="BYP20" s="22"/>
      <c r="BYQ20" s="22"/>
      <c r="BYR20" s="22"/>
      <c r="BYS20" s="22"/>
      <c r="BYT20" s="22"/>
      <c r="BYU20" s="22"/>
      <c r="BYV20" s="22"/>
      <c r="BYW20" s="22"/>
      <c r="BYX20" s="22"/>
      <c r="BYY20" s="22"/>
      <c r="BYZ20" s="22"/>
      <c r="BZA20" s="22"/>
      <c r="BZB20" s="22"/>
      <c r="BZC20" s="22"/>
      <c r="BZD20" s="22"/>
      <c r="BZE20" s="22"/>
      <c r="BZF20" s="22"/>
      <c r="BZG20" s="22"/>
      <c r="BZH20" s="22"/>
      <c r="BZI20" s="22"/>
      <c r="BZJ20" s="22"/>
      <c r="BZK20" s="22"/>
      <c r="BZL20" s="22"/>
      <c r="BZM20" s="22"/>
      <c r="BZN20" s="22"/>
      <c r="BZO20" s="22"/>
      <c r="BZP20" s="22"/>
      <c r="BZQ20" s="22"/>
      <c r="BZR20" s="22"/>
      <c r="BZS20" s="22"/>
      <c r="BZT20" s="22"/>
      <c r="BZU20" s="22"/>
      <c r="BZV20" s="22"/>
      <c r="BZW20" s="22"/>
      <c r="BZX20" s="22"/>
      <c r="BZY20" s="22"/>
      <c r="BZZ20" s="22"/>
      <c r="CAA20" s="22"/>
      <c r="CAB20" s="22"/>
      <c r="CAC20" s="22"/>
      <c r="CAD20" s="22"/>
      <c r="CAE20" s="22"/>
      <c r="CAF20" s="22"/>
      <c r="CAG20" s="22"/>
      <c r="CAH20" s="22"/>
      <c r="CAI20" s="22"/>
      <c r="CAJ20" s="22"/>
      <c r="CAK20" s="22"/>
      <c r="CAL20" s="22"/>
      <c r="CAM20" s="22"/>
      <c r="CAN20" s="22"/>
      <c r="CAO20" s="22"/>
      <c r="CAP20" s="22"/>
      <c r="CAQ20" s="22"/>
      <c r="CAR20" s="22"/>
      <c r="CAS20" s="22"/>
      <c r="CAT20" s="22"/>
      <c r="CAU20" s="22"/>
      <c r="CAV20" s="22"/>
      <c r="CAW20" s="22"/>
      <c r="CAX20" s="22"/>
      <c r="CAY20" s="22"/>
      <c r="CAZ20" s="22"/>
      <c r="CBA20" s="22"/>
      <c r="CBB20" s="22"/>
      <c r="CBC20" s="22"/>
      <c r="CBD20" s="22"/>
      <c r="CBE20" s="22"/>
      <c r="CBF20" s="22"/>
      <c r="CBG20" s="22"/>
      <c r="CBH20" s="22"/>
      <c r="CBI20" s="22"/>
      <c r="CBJ20" s="22"/>
      <c r="CBK20" s="22"/>
      <c r="CBL20" s="22"/>
      <c r="CBM20" s="22"/>
      <c r="CBN20" s="22"/>
      <c r="CBO20" s="22"/>
      <c r="CBP20" s="22"/>
      <c r="CBQ20" s="22"/>
      <c r="CBR20" s="22"/>
      <c r="CBS20" s="22"/>
      <c r="CBT20" s="22"/>
      <c r="CBU20" s="22"/>
      <c r="CBV20" s="22"/>
      <c r="CBW20" s="22"/>
      <c r="CBX20" s="22"/>
      <c r="CBY20" s="22"/>
      <c r="CBZ20" s="22"/>
      <c r="CCA20" s="22"/>
      <c r="CCB20" s="22"/>
      <c r="CCC20" s="22"/>
      <c r="CCD20" s="22"/>
      <c r="CCE20" s="22"/>
      <c r="CCF20" s="22"/>
      <c r="CCG20" s="22"/>
      <c r="CCH20" s="22"/>
      <c r="CCI20" s="22"/>
      <c r="CCJ20" s="22"/>
      <c r="CCK20" s="22"/>
      <c r="CCL20" s="22"/>
      <c r="CCM20" s="22"/>
      <c r="CCN20" s="22"/>
      <c r="CCO20" s="22"/>
      <c r="CCP20" s="22"/>
      <c r="CCQ20" s="22"/>
      <c r="CCR20" s="22"/>
      <c r="CCS20" s="22"/>
      <c r="CCT20" s="22"/>
      <c r="CCU20" s="22"/>
      <c r="CCV20" s="22"/>
      <c r="CCW20" s="22"/>
      <c r="CCX20" s="22"/>
      <c r="CCY20" s="22"/>
      <c r="CCZ20" s="22"/>
      <c r="CDA20" s="22"/>
      <c r="CDB20" s="22"/>
      <c r="CDC20" s="22"/>
      <c r="CDD20" s="22"/>
      <c r="CDE20" s="22"/>
      <c r="CDF20" s="22"/>
      <c r="CDG20" s="22"/>
      <c r="CDH20" s="22"/>
      <c r="CDI20" s="22"/>
      <c r="CDJ20" s="22"/>
      <c r="CDK20" s="22"/>
      <c r="CDL20" s="22"/>
      <c r="CDM20" s="22"/>
      <c r="CDN20" s="22"/>
      <c r="CDO20" s="22"/>
      <c r="CDP20" s="22"/>
      <c r="CDQ20" s="22"/>
      <c r="CDR20" s="22"/>
      <c r="CDS20" s="22"/>
      <c r="CDT20" s="22"/>
      <c r="CDU20" s="22"/>
      <c r="CDV20" s="22"/>
      <c r="CDW20" s="22"/>
      <c r="CDX20" s="22"/>
      <c r="CDY20" s="22"/>
      <c r="CDZ20" s="22"/>
      <c r="CEA20" s="22"/>
      <c r="CEB20" s="22"/>
      <c r="CEC20" s="22"/>
      <c r="CED20" s="22"/>
      <c r="CEE20" s="22"/>
      <c r="CEF20" s="22"/>
      <c r="CEG20" s="22"/>
      <c r="CEH20" s="22"/>
      <c r="CEI20" s="22"/>
      <c r="CEJ20" s="22"/>
      <c r="CEK20" s="22"/>
      <c r="CEL20" s="22"/>
      <c r="CEM20" s="22"/>
      <c r="CEN20" s="22"/>
      <c r="CEO20" s="22"/>
      <c r="CEP20" s="22"/>
      <c r="CEQ20" s="22"/>
      <c r="CER20" s="22"/>
      <c r="CES20" s="22"/>
      <c r="CET20" s="22"/>
      <c r="CEU20" s="22"/>
      <c r="CEV20" s="22"/>
      <c r="CEW20" s="22"/>
      <c r="CEX20" s="22"/>
      <c r="CEY20" s="22"/>
      <c r="CEZ20" s="22"/>
      <c r="CFA20" s="22"/>
      <c r="CFB20" s="22"/>
      <c r="CFC20" s="22"/>
      <c r="CFD20" s="22"/>
      <c r="CFE20" s="22"/>
      <c r="CFF20" s="22"/>
      <c r="CFG20" s="22"/>
      <c r="CFH20" s="22"/>
      <c r="CFI20" s="22"/>
      <c r="CFJ20" s="22"/>
      <c r="CFK20" s="22"/>
      <c r="CFL20" s="22"/>
      <c r="CFM20" s="22"/>
      <c r="CFN20" s="22"/>
      <c r="CFO20" s="22"/>
      <c r="CFP20" s="22"/>
      <c r="CFQ20" s="22"/>
      <c r="CFR20" s="22"/>
      <c r="CFS20" s="22"/>
      <c r="CFT20" s="22"/>
      <c r="CFU20" s="22"/>
      <c r="CFV20" s="22"/>
      <c r="CFW20" s="22"/>
      <c r="CFX20" s="22"/>
      <c r="CFY20" s="22"/>
      <c r="CFZ20" s="22"/>
      <c r="CGA20" s="22"/>
      <c r="CGB20" s="22"/>
      <c r="CGC20" s="22"/>
      <c r="CGD20" s="22"/>
      <c r="CGE20" s="22"/>
      <c r="CGF20" s="22"/>
      <c r="CGG20" s="22"/>
      <c r="CGH20" s="22"/>
      <c r="CGI20" s="22"/>
      <c r="CGJ20" s="22"/>
      <c r="CGK20" s="22"/>
      <c r="CGL20" s="22"/>
      <c r="CGM20" s="22"/>
      <c r="CGN20" s="22"/>
      <c r="CGO20" s="22"/>
      <c r="CGP20" s="22"/>
      <c r="CGQ20" s="22"/>
      <c r="CGR20" s="22"/>
      <c r="CGS20" s="22"/>
      <c r="CGT20" s="22"/>
      <c r="CGU20" s="22"/>
      <c r="CGV20" s="22"/>
      <c r="CGW20" s="22"/>
      <c r="CGX20" s="22"/>
      <c r="CGY20" s="22"/>
      <c r="CGZ20" s="22"/>
      <c r="CHA20" s="22"/>
      <c r="CHB20" s="22"/>
      <c r="CHC20" s="22"/>
      <c r="CHD20" s="22"/>
      <c r="CHE20" s="22"/>
      <c r="CHF20" s="22"/>
      <c r="CHG20" s="22"/>
      <c r="CHH20" s="22"/>
      <c r="CHI20" s="22"/>
      <c r="CHJ20" s="22"/>
      <c r="CHK20" s="22"/>
      <c r="CHL20" s="22"/>
      <c r="CHM20" s="22"/>
      <c r="CHN20" s="22"/>
      <c r="CHO20" s="22"/>
      <c r="CHP20" s="22"/>
      <c r="CHQ20" s="22"/>
      <c r="CHR20" s="22"/>
      <c r="CHS20" s="22"/>
      <c r="CHT20" s="22"/>
      <c r="CHU20" s="22"/>
      <c r="CHV20" s="22"/>
      <c r="CHW20" s="22"/>
      <c r="CHX20" s="22"/>
      <c r="CHY20" s="22"/>
      <c r="CHZ20" s="22"/>
      <c r="CIA20" s="22"/>
      <c r="CIB20" s="22"/>
      <c r="CIC20" s="22"/>
      <c r="CID20" s="22"/>
      <c r="CIE20" s="22"/>
      <c r="CIF20" s="22"/>
      <c r="CIG20" s="22"/>
      <c r="CIH20" s="22"/>
      <c r="CII20" s="22"/>
      <c r="CIJ20" s="22"/>
      <c r="CIK20" s="22"/>
      <c r="CIL20" s="22"/>
      <c r="CIM20" s="22"/>
      <c r="CIN20" s="22"/>
      <c r="CIO20" s="22"/>
      <c r="CIP20" s="22"/>
      <c r="CIQ20" s="22"/>
      <c r="CIR20" s="22"/>
      <c r="CIS20" s="22"/>
      <c r="CIT20" s="22"/>
      <c r="CIU20" s="22"/>
      <c r="CIV20" s="22"/>
      <c r="CIW20" s="22"/>
      <c r="CIX20" s="22"/>
      <c r="CIY20" s="22"/>
      <c r="CIZ20" s="22"/>
      <c r="CJA20" s="22"/>
      <c r="CJB20" s="22"/>
      <c r="CJC20" s="22"/>
      <c r="CJD20" s="22"/>
      <c r="CJE20" s="22"/>
      <c r="CJF20" s="22"/>
      <c r="CJG20" s="22"/>
      <c r="CJH20" s="22"/>
      <c r="CJI20" s="22"/>
      <c r="CJJ20" s="22"/>
      <c r="CJK20" s="22"/>
      <c r="CJL20" s="22"/>
      <c r="CJM20" s="22"/>
      <c r="CJN20" s="22"/>
      <c r="CJO20" s="22"/>
      <c r="CJP20" s="22"/>
      <c r="CJQ20" s="22"/>
      <c r="CJR20" s="22"/>
      <c r="CJS20" s="22"/>
      <c r="CJT20" s="22"/>
      <c r="CJU20" s="22"/>
      <c r="CJV20" s="22"/>
      <c r="CJW20" s="22"/>
      <c r="CJX20" s="22"/>
      <c r="CJY20" s="22"/>
      <c r="CJZ20" s="22"/>
      <c r="CKA20" s="22"/>
      <c r="CKB20" s="22"/>
      <c r="CKC20" s="22"/>
      <c r="CKD20" s="22"/>
      <c r="CKE20" s="22"/>
      <c r="CKF20" s="22"/>
      <c r="CKG20" s="22"/>
      <c r="CKH20" s="22"/>
      <c r="CKI20" s="22"/>
      <c r="CKJ20" s="22"/>
      <c r="CKK20" s="22"/>
      <c r="CKL20" s="22"/>
      <c r="CKM20" s="22"/>
      <c r="CKN20" s="22"/>
      <c r="CKO20" s="22"/>
      <c r="CKP20" s="22"/>
      <c r="CKQ20" s="22"/>
      <c r="CKR20" s="22"/>
      <c r="CKS20" s="22"/>
      <c r="CKT20" s="22"/>
      <c r="CKU20" s="22"/>
      <c r="CKV20" s="22"/>
      <c r="CKW20" s="22"/>
      <c r="CKX20" s="22"/>
      <c r="CKY20" s="22"/>
      <c r="CKZ20" s="22"/>
      <c r="CLA20" s="22"/>
      <c r="CLB20" s="22"/>
      <c r="CLC20" s="22"/>
      <c r="CLD20" s="22"/>
      <c r="CLE20" s="22"/>
      <c r="CLF20" s="22"/>
      <c r="CLG20" s="22"/>
      <c r="CLH20" s="22"/>
      <c r="CLI20" s="22"/>
      <c r="CLJ20" s="22"/>
      <c r="CLK20" s="22"/>
      <c r="CLL20" s="22"/>
      <c r="CLM20" s="22"/>
      <c r="CLN20" s="22"/>
      <c r="CLO20" s="22"/>
      <c r="CLP20" s="22"/>
      <c r="CLQ20" s="22"/>
      <c r="CLR20" s="22"/>
      <c r="CLS20" s="22"/>
      <c r="CLT20" s="22"/>
      <c r="CLU20" s="22"/>
      <c r="CLV20" s="22"/>
      <c r="CLW20" s="22"/>
      <c r="CLX20" s="22"/>
      <c r="CLY20" s="22"/>
      <c r="CLZ20" s="22"/>
      <c r="CMA20" s="22"/>
      <c r="CMB20" s="22"/>
      <c r="CMC20" s="22"/>
      <c r="CMD20" s="22"/>
      <c r="CME20" s="22"/>
      <c r="CMF20" s="22"/>
      <c r="CMG20" s="22"/>
      <c r="CMH20" s="22"/>
      <c r="CMI20" s="22"/>
      <c r="CMJ20" s="22"/>
      <c r="CMK20" s="22"/>
      <c r="CML20" s="22"/>
      <c r="CMM20" s="22"/>
      <c r="CMN20" s="22"/>
      <c r="CMO20" s="22"/>
      <c r="CMP20" s="22"/>
      <c r="CMQ20" s="22"/>
      <c r="CMR20" s="22"/>
      <c r="CMS20" s="22"/>
      <c r="CMT20" s="22"/>
      <c r="CMU20" s="22"/>
      <c r="CMV20" s="22"/>
      <c r="CMW20" s="22"/>
      <c r="CMX20" s="22"/>
      <c r="CMY20" s="22"/>
      <c r="CMZ20" s="22"/>
      <c r="CNA20" s="22"/>
      <c r="CNB20" s="22"/>
      <c r="CNC20" s="22"/>
      <c r="CND20" s="22"/>
      <c r="CNE20" s="22"/>
      <c r="CNF20" s="22"/>
      <c r="CNG20" s="22"/>
      <c r="CNH20" s="22"/>
      <c r="CNI20" s="22"/>
      <c r="CNJ20" s="22"/>
      <c r="CNK20" s="22"/>
      <c r="CNL20" s="22"/>
      <c r="CNM20" s="22"/>
      <c r="CNN20" s="22"/>
      <c r="CNO20" s="22"/>
      <c r="CNP20" s="22"/>
      <c r="CNQ20" s="22"/>
      <c r="CNR20" s="22"/>
      <c r="CNS20" s="22"/>
      <c r="CNT20" s="22"/>
      <c r="CNU20" s="22"/>
      <c r="CNV20" s="22"/>
      <c r="CNW20" s="22"/>
      <c r="CNX20" s="22"/>
      <c r="CNY20" s="22"/>
      <c r="CNZ20" s="22"/>
      <c r="COA20" s="22"/>
      <c r="COB20" s="22"/>
      <c r="COC20" s="22"/>
      <c r="COD20" s="22"/>
      <c r="COE20" s="22"/>
      <c r="COF20" s="22"/>
      <c r="COG20" s="22"/>
      <c r="COH20" s="22"/>
      <c r="COI20" s="22"/>
      <c r="COJ20" s="22"/>
      <c r="COK20" s="22"/>
      <c r="COL20" s="22"/>
      <c r="COM20" s="22"/>
      <c r="CON20" s="22"/>
      <c r="COO20" s="22"/>
      <c r="COP20" s="22"/>
      <c r="COQ20" s="22"/>
      <c r="COR20" s="22"/>
      <c r="COS20" s="22"/>
      <c r="COT20" s="22"/>
      <c r="COU20" s="22"/>
      <c r="COV20" s="22"/>
      <c r="COW20" s="22"/>
      <c r="COX20" s="22"/>
      <c r="COY20" s="22"/>
      <c r="COZ20" s="22"/>
      <c r="CPA20" s="22"/>
      <c r="CPB20" s="22"/>
      <c r="CPC20" s="22"/>
      <c r="CPD20" s="22"/>
      <c r="CPE20" s="22"/>
      <c r="CPF20" s="22"/>
      <c r="CPG20" s="22"/>
      <c r="CPH20" s="22"/>
      <c r="CPI20" s="22"/>
      <c r="CPJ20" s="22"/>
      <c r="CPK20" s="22"/>
      <c r="CPL20" s="22"/>
      <c r="CPM20" s="22"/>
      <c r="CPN20" s="22"/>
      <c r="CPO20" s="22"/>
      <c r="CPP20" s="22"/>
      <c r="CPQ20" s="22"/>
      <c r="CPR20" s="22"/>
      <c r="CPS20" s="22"/>
      <c r="CPT20" s="22"/>
      <c r="CPU20" s="22"/>
      <c r="CPV20" s="22"/>
      <c r="CPW20" s="22"/>
      <c r="CPX20" s="22"/>
      <c r="CPY20" s="22"/>
      <c r="CPZ20" s="22"/>
      <c r="CQA20" s="22"/>
      <c r="CQB20" s="22"/>
      <c r="CQC20" s="22"/>
      <c r="CQD20" s="22"/>
      <c r="CQE20" s="22"/>
      <c r="CQF20" s="22"/>
      <c r="CQG20" s="22"/>
      <c r="CQH20" s="22"/>
      <c r="CQI20" s="22"/>
      <c r="CQJ20" s="22"/>
      <c r="CQK20" s="22"/>
      <c r="CQL20" s="22"/>
      <c r="CQM20" s="22"/>
      <c r="CQN20" s="22"/>
      <c r="CQO20" s="22"/>
      <c r="CQP20" s="22"/>
      <c r="CQQ20" s="22"/>
      <c r="CQR20" s="22"/>
      <c r="CQS20" s="22"/>
      <c r="CQT20" s="22"/>
      <c r="CQU20" s="22"/>
      <c r="CQV20" s="22"/>
      <c r="CQW20" s="22"/>
      <c r="CQX20" s="22"/>
      <c r="CQY20" s="22"/>
      <c r="CQZ20" s="22"/>
      <c r="CRA20" s="22"/>
      <c r="CRB20" s="22"/>
      <c r="CRC20" s="22"/>
      <c r="CRD20" s="22"/>
      <c r="CRE20" s="22"/>
      <c r="CRF20" s="22"/>
      <c r="CRG20" s="22"/>
      <c r="CRH20" s="22"/>
      <c r="CRI20" s="22"/>
      <c r="CRJ20" s="22"/>
      <c r="CRK20" s="22"/>
      <c r="CRL20" s="22"/>
      <c r="CRM20" s="22"/>
      <c r="CRN20" s="22"/>
      <c r="CRO20" s="22"/>
      <c r="CRP20" s="22"/>
      <c r="CRQ20" s="22"/>
      <c r="CRR20" s="22"/>
      <c r="CRS20" s="22"/>
      <c r="CRT20" s="22"/>
      <c r="CRU20" s="22"/>
      <c r="CRV20" s="22"/>
      <c r="CRW20" s="22"/>
      <c r="CRX20" s="22"/>
      <c r="CRY20" s="22"/>
      <c r="CRZ20" s="22"/>
      <c r="CSA20" s="22"/>
      <c r="CSB20" s="22"/>
      <c r="CSC20" s="22"/>
      <c r="CSD20" s="22"/>
      <c r="CSE20" s="22"/>
      <c r="CSF20" s="22"/>
      <c r="CSG20" s="22"/>
      <c r="CSH20" s="22"/>
      <c r="CSI20" s="22"/>
      <c r="CSJ20" s="22"/>
      <c r="CSK20" s="22"/>
      <c r="CSL20" s="22"/>
      <c r="CSM20" s="22"/>
      <c r="CSN20" s="22"/>
      <c r="CSO20" s="22"/>
      <c r="CSP20" s="22"/>
      <c r="CSQ20" s="22"/>
      <c r="CSR20" s="22"/>
      <c r="CSS20" s="22"/>
      <c r="CST20" s="22"/>
      <c r="CSU20" s="22"/>
      <c r="CSV20" s="22"/>
      <c r="CSW20" s="22"/>
      <c r="CSX20" s="22"/>
      <c r="CSY20" s="22"/>
      <c r="CSZ20" s="22"/>
      <c r="CTA20" s="22"/>
      <c r="CTB20" s="22"/>
      <c r="CTC20" s="22"/>
      <c r="CTD20" s="22"/>
      <c r="CTE20" s="22"/>
      <c r="CTF20" s="22"/>
      <c r="CTG20" s="22"/>
      <c r="CTH20" s="22"/>
      <c r="CTI20" s="22"/>
      <c r="CTJ20" s="22"/>
      <c r="CTK20" s="22"/>
      <c r="CTL20" s="22"/>
      <c r="CTM20" s="22"/>
      <c r="CTN20" s="22"/>
      <c r="CTO20" s="22"/>
      <c r="CTP20" s="22"/>
      <c r="CTQ20" s="22"/>
      <c r="CTR20" s="22"/>
      <c r="CTS20" s="22"/>
      <c r="CTT20" s="22"/>
      <c r="CTU20" s="22"/>
      <c r="CTV20" s="22"/>
      <c r="CTW20" s="22"/>
      <c r="CTX20" s="22"/>
      <c r="CTY20" s="22"/>
      <c r="CTZ20" s="22"/>
      <c r="CUA20" s="22"/>
      <c r="CUB20" s="22"/>
      <c r="CUC20" s="22"/>
      <c r="CUD20" s="22"/>
      <c r="CUE20" s="22"/>
      <c r="CUF20" s="22"/>
      <c r="CUG20" s="22"/>
      <c r="CUH20" s="22"/>
      <c r="CUI20" s="22"/>
      <c r="CUJ20" s="22"/>
      <c r="CUK20" s="22"/>
      <c r="CUL20" s="22"/>
      <c r="CUM20" s="22"/>
      <c r="CUN20" s="22"/>
      <c r="CUO20" s="22"/>
      <c r="CUP20" s="22"/>
      <c r="CUQ20" s="22"/>
      <c r="CUR20" s="22"/>
      <c r="CUS20" s="22"/>
      <c r="CUT20" s="22"/>
      <c r="CUU20" s="22"/>
      <c r="CUV20" s="22"/>
      <c r="CUW20" s="22"/>
      <c r="CUX20" s="22"/>
      <c r="CUY20" s="22"/>
      <c r="CUZ20" s="22"/>
      <c r="CVA20" s="22"/>
      <c r="CVB20" s="22"/>
      <c r="CVC20" s="22"/>
      <c r="CVD20" s="22"/>
      <c r="CVE20" s="22"/>
      <c r="CVF20" s="22"/>
      <c r="CVG20" s="22"/>
      <c r="CVH20" s="22"/>
      <c r="CVI20" s="22"/>
      <c r="CVJ20" s="22"/>
      <c r="CVK20" s="22"/>
      <c r="CVL20" s="22"/>
      <c r="CVM20" s="22"/>
      <c r="CVN20" s="22"/>
      <c r="CVO20" s="22"/>
      <c r="CVP20" s="22"/>
      <c r="CVQ20" s="22"/>
      <c r="CVR20" s="22"/>
      <c r="CVS20" s="22"/>
      <c r="CVT20" s="22"/>
      <c r="CVU20" s="22"/>
      <c r="CVV20" s="22"/>
      <c r="CVW20" s="22"/>
      <c r="CVX20" s="22"/>
      <c r="CVY20" s="22"/>
      <c r="CVZ20" s="22"/>
      <c r="CWA20" s="22"/>
      <c r="CWB20" s="22"/>
      <c r="CWC20" s="22"/>
      <c r="CWD20" s="22"/>
      <c r="CWE20" s="22"/>
      <c r="CWF20" s="22"/>
      <c r="CWG20" s="22"/>
      <c r="CWH20" s="22"/>
      <c r="CWI20" s="22"/>
      <c r="CWJ20" s="22"/>
      <c r="CWK20" s="22"/>
      <c r="CWL20" s="22"/>
      <c r="CWM20" s="22"/>
      <c r="CWN20" s="22"/>
      <c r="CWO20" s="22"/>
      <c r="CWP20" s="22"/>
      <c r="CWQ20" s="22"/>
      <c r="CWR20" s="22"/>
      <c r="CWS20" s="22"/>
      <c r="CWT20" s="22"/>
      <c r="CWU20" s="22"/>
      <c r="CWV20" s="22"/>
      <c r="CWW20" s="22"/>
      <c r="CWX20" s="22"/>
      <c r="CWY20" s="22"/>
      <c r="CWZ20" s="22"/>
      <c r="CXA20" s="22"/>
      <c r="CXB20" s="22"/>
      <c r="CXC20" s="22"/>
      <c r="CXD20" s="22"/>
      <c r="CXE20" s="22"/>
      <c r="CXF20" s="22"/>
      <c r="CXG20" s="22"/>
      <c r="CXH20" s="22"/>
      <c r="CXI20" s="22"/>
      <c r="CXJ20" s="22"/>
      <c r="CXK20" s="22"/>
      <c r="CXL20" s="22"/>
      <c r="CXM20" s="22"/>
      <c r="CXN20" s="22"/>
      <c r="CXO20" s="22"/>
      <c r="CXP20" s="22"/>
      <c r="CXQ20" s="22"/>
      <c r="CXR20" s="22"/>
      <c r="CXS20" s="22"/>
      <c r="CXT20" s="22"/>
      <c r="CXU20" s="22"/>
      <c r="CXV20" s="22"/>
      <c r="CXW20" s="22"/>
      <c r="CXX20" s="22"/>
      <c r="CXY20" s="22"/>
      <c r="CXZ20" s="22"/>
      <c r="CYA20" s="22"/>
      <c r="CYB20" s="22"/>
      <c r="CYC20" s="22"/>
      <c r="CYD20" s="22"/>
      <c r="CYE20" s="22"/>
      <c r="CYF20" s="22"/>
      <c r="CYG20" s="22"/>
      <c r="CYH20" s="22"/>
      <c r="CYI20" s="22"/>
      <c r="CYJ20" s="22"/>
      <c r="CYK20" s="22"/>
      <c r="CYL20" s="22"/>
      <c r="CYM20" s="22"/>
      <c r="CYN20" s="22"/>
      <c r="CYO20" s="22"/>
      <c r="CYP20" s="22"/>
      <c r="CYQ20" s="22"/>
      <c r="CYR20" s="22"/>
      <c r="CYS20" s="22"/>
      <c r="CYT20" s="22"/>
      <c r="CYU20" s="22"/>
      <c r="CYV20" s="22"/>
      <c r="CYW20" s="22"/>
      <c r="CYX20" s="22"/>
      <c r="CYY20" s="22"/>
      <c r="CYZ20" s="22"/>
      <c r="CZA20" s="22"/>
      <c r="CZB20" s="22"/>
      <c r="CZC20" s="22"/>
      <c r="CZD20" s="22"/>
      <c r="CZE20" s="22"/>
      <c r="CZF20" s="22"/>
      <c r="CZG20" s="22"/>
      <c r="CZH20" s="22"/>
      <c r="CZI20" s="22"/>
      <c r="CZJ20" s="22"/>
      <c r="CZK20" s="22"/>
      <c r="CZL20" s="22"/>
      <c r="CZM20" s="22"/>
      <c r="CZN20" s="22"/>
      <c r="CZO20" s="22"/>
      <c r="CZP20" s="22"/>
      <c r="CZQ20" s="22"/>
      <c r="CZR20" s="22"/>
      <c r="CZS20" s="22"/>
      <c r="CZT20" s="22"/>
      <c r="CZU20" s="22"/>
      <c r="CZV20" s="22"/>
      <c r="CZW20" s="22"/>
      <c r="CZX20" s="22"/>
      <c r="CZY20" s="22"/>
      <c r="CZZ20" s="22"/>
      <c r="DAA20" s="22"/>
      <c r="DAB20" s="22"/>
      <c r="DAC20" s="22"/>
      <c r="DAD20" s="22"/>
      <c r="DAE20" s="22"/>
      <c r="DAF20" s="22"/>
      <c r="DAG20" s="22"/>
      <c r="DAH20" s="22"/>
      <c r="DAI20" s="22"/>
      <c r="DAJ20" s="22"/>
      <c r="DAK20" s="22"/>
      <c r="DAL20" s="22"/>
      <c r="DAM20" s="22"/>
      <c r="DAN20" s="22"/>
      <c r="DAO20" s="22"/>
      <c r="DAP20" s="22"/>
      <c r="DAQ20" s="22"/>
      <c r="DAR20" s="22"/>
      <c r="DAS20" s="22"/>
      <c r="DAT20" s="22"/>
      <c r="DAU20" s="22"/>
      <c r="DAV20" s="22"/>
      <c r="DAW20" s="22"/>
      <c r="DAX20" s="22"/>
      <c r="DAY20" s="22"/>
      <c r="DAZ20" s="22"/>
      <c r="DBA20" s="22"/>
      <c r="DBB20" s="22"/>
      <c r="DBC20" s="22"/>
      <c r="DBD20" s="22"/>
      <c r="DBE20" s="22"/>
      <c r="DBF20" s="22"/>
      <c r="DBG20" s="22"/>
      <c r="DBH20" s="22"/>
      <c r="DBI20" s="22"/>
      <c r="DBJ20" s="22"/>
      <c r="DBK20" s="22"/>
      <c r="DBL20" s="22"/>
      <c r="DBM20" s="22"/>
      <c r="DBN20" s="22"/>
      <c r="DBO20" s="22"/>
      <c r="DBP20" s="22"/>
      <c r="DBQ20" s="22"/>
      <c r="DBR20" s="22"/>
      <c r="DBS20" s="22"/>
      <c r="DBT20" s="22"/>
      <c r="DBU20" s="22"/>
      <c r="DBV20" s="22"/>
      <c r="DBW20" s="22"/>
      <c r="DBX20" s="22"/>
      <c r="DBY20" s="22"/>
      <c r="DBZ20" s="22"/>
      <c r="DCA20" s="22"/>
      <c r="DCB20" s="22"/>
      <c r="DCC20" s="22"/>
      <c r="DCD20" s="22"/>
      <c r="DCE20" s="22"/>
      <c r="DCF20" s="22"/>
      <c r="DCG20" s="22"/>
      <c r="DCH20" s="22"/>
      <c r="DCI20" s="22"/>
      <c r="DCJ20" s="22"/>
      <c r="DCK20" s="22"/>
      <c r="DCL20" s="22"/>
      <c r="DCM20" s="22"/>
      <c r="DCN20" s="22"/>
      <c r="DCO20" s="22"/>
      <c r="DCP20" s="22"/>
      <c r="DCQ20" s="22"/>
      <c r="DCR20" s="22"/>
      <c r="DCS20" s="22"/>
      <c r="DCT20" s="22"/>
      <c r="DCU20" s="22"/>
      <c r="DCV20" s="22"/>
      <c r="DCW20" s="22"/>
      <c r="DCX20" s="22"/>
      <c r="DCY20" s="22"/>
      <c r="DCZ20" s="22"/>
      <c r="DDA20" s="22"/>
      <c r="DDB20" s="22"/>
      <c r="DDC20" s="22"/>
      <c r="DDD20" s="22"/>
      <c r="DDE20" s="22"/>
      <c r="DDF20" s="22"/>
      <c r="DDG20" s="22"/>
      <c r="DDH20" s="22"/>
      <c r="DDI20" s="22"/>
      <c r="DDJ20" s="22"/>
      <c r="DDK20" s="22"/>
      <c r="DDL20" s="22"/>
      <c r="DDM20" s="22"/>
      <c r="DDN20" s="22"/>
      <c r="DDO20" s="22"/>
      <c r="DDP20" s="22"/>
      <c r="DDQ20" s="22"/>
      <c r="DDR20" s="22"/>
      <c r="DDS20" s="22"/>
      <c r="DDT20" s="22"/>
      <c r="DDU20" s="22"/>
      <c r="DDV20" s="22"/>
      <c r="DDW20" s="22"/>
      <c r="DDX20" s="22"/>
      <c r="DDY20" s="22"/>
      <c r="DDZ20" s="22"/>
      <c r="DEA20" s="22"/>
      <c r="DEB20" s="22"/>
      <c r="DEC20" s="22"/>
      <c r="DED20" s="22"/>
      <c r="DEE20" s="22"/>
      <c r="DEF20" s="22"/>
      <c r="DEG20" s="22"/>
      <c r="DEH20" s="22"/>
      <c r="DEI20" s="22"/>
      <c r="DEJ20" s="22"/>
      <c r="DEK20" s="22"/>
      <c r="DEL20" s="22"/>
      <c r="DEM20" s="22"/>
      <c r="DEN20" s="22"/>
      <c r="DEO20" s="22"/>
      <c r="DEP20" s="22"/>
      <c r="DEQ20" s="22"/>
      <c r="DER20" s="22"/>
      <c r="DES20" s="22"/>
      <c r="DET20" s="22"/>
      <c r="DEU20" s="22"/>
      <c r="DEV20" s="22"/>
      <c r="DEW20" s="22"/>
      <c r="DEX20" s="22"/>
      <c r="DEY20" s="22"/>
      <c r="DEZ20" s="22"/>
      <c r="DFA20" s="22"/>
      <c r="DFB20" s="22"/>
      <c r="DFC20" s="22"/>
      <c r="DFD20" s="22"/>
      <c r="DFE20" s="22"/>
      <c r="DFF20" s="22"/>
      <c r="DFG20" s="22"/>
      <c r="DFH20" s="22"/>
      <c r="DFI20" s="22"/>
      <c r="DFJ20" s="22"/>
      <c r="DFK20" s="22"/>
      <c r="DFL20" s="22"/>
      <c r="DFM20" s="22"/>
      <c r="DFN20" s="22"/>
      <c r="DFO20" s="22"/>
      <c r="DFP20" s="22"/>
      <c r="DFQ20" s="22"/>
      <c r="DFR20" s="22"/>
      <c r="DFS20" s="22"/>
      <c r="DFT20" s="22"/>
      <c r="DFU20" s="22"/>
      <c r="DFV20" s="22"/>
      <c r="DFW20" s="22"/>
      <c r="DFX20" s="22"/>
      <c r="DFY20" s="22"/>
      <c r="DFZ20" s="22"/>
      <c r="DGA20" s="22"/>
      <c r="DGB20" s="22"/>
      <c r="DGC20" s="22"/>
      <c r="DGD20" s="22"/>
      <c r="DGE20" s="22"/>
      <c r="DGF20" s="22"/>
      <c r="DGG20" s="22"/>
      <c r="DGH20" s="22"/>
      <c r="DGI20" s="22"/>
      <c r="DGJ20" s="22"/>
      <c r="DGK20" s="22"/>
      <c r="DGL20" s="22"/>
      <c r="DGM20" s="22"/>
      <c r="DGN20" s="22"/>
      <c r="DGO20" s="22"/>
      <c r="DGP20" s="22"/>
      <c r="DGQ20" s="22"/>
      <c r="DGR20" s="22"/>
      <c r="DGS20" s="22"/>
      <c r="DGT20" s="22"/>
      <c r="DGU20" s="22"/>
      <c r="DGV20" s="22"/>
      <c r="DGW20" s="22"/>
      <c r="DGX20" s="22"/>
      <c r="DGY20" s="22"/>
      <c r="DGZ20" s="22"/>
      <c r="DHA20" s="22"/>
      <c r="DHB20" s="22"/>
      <c r="DHC20" s="22"/>
      <c r="DHD20" s="22"/>
      <c r="DHE20" s="22"/>
      <c r="DHF20" s="22"/>
      <c r="DHG20" s="22"/>
      <c r="DHH20" s="22"/>
      <c r="DHI20" s="22"/>
      <c r="DHJ20" s="22"/>
      <c r="DHK20" s="22"/>
      <c r="DHL20" s="22"/>
      <c r="DHM20" s="22"/>
      <c r="DHN20" s="22"/>
      <c r="DHO20" s="22"/>
      <c r="DHP20" s="22"/>
      <c r="DHQ20" s="22"/>
      <c r="DHR20" s="22"/>
      <c r="DHS20" s="22"/>
      <c r="DHT20" s="22"/>
      <c r="DHU20" s="22"/>
      <c r="DHV20" s="22"/>
      <c r="DHW20" s="22"/>
      <c r="DHX20" s="22"/>
      <c r="DHY20" s="22"/>
      <c r="DHZ20" s="22"/>
      <c r="DIA20" s="22"/>
      <c r="DIB20" s="22"/>
      <c r="DIC20" s="22"/>
      <c r="DID20" s="22"/>
      <c r="DIE20" s="22"/>
      <c r="DIF20" s="22"/>
      <c r="DIG20" s="22"/>
      <c r="DIH20" s="22"/>
      <c r="DII20" s="22"/>
      <c r="DIJ20" s="22"/>
      <c r="DIK20" s="22"/>
      <c r="DIL20" s="22"/>
      <c r="DIM20" s="22"/>
      <c r="DIN20" s="22"/>
      <c r="DIO20" s="22"/>
      <c r="DIP20" s="22"/>
      <c r="DIQ20" s="22"/>
      <c r="DIR20" s="22"/>
      <c r="DIS20" s="22"/>
      <c r="DIT20" s="22"/>
      <c r="DIU20" s="22"/>
      <c r="DIV20" s="22"/>
      <c r="DIW20" s="22"/>
      <c r="DIX20" s="22"/>
      <c r="DIY20" s="22"/>
      <c r="DIZ20" s="22"/>
      <c r="DJA20" s="22"/>
      <c r="DJB20" s="22"/>
      <c r="DJC20" s="22"/>
      <c r="DJD20" s="22"/>
      <c r="DJE20" s="22"/>
      <c r="DJF20" s="22"/>
      <c r="DJG20" s="22"/>
      <c r="DJH20" s="22"/>
      <c r="DJI20" s="22"/>
      <c r="DJJ20" s="22"/>
      <c r="DJK20" s="22"/>
      <c r="DJL20" s="22"/>
      <c r="DJM20" s="22"/>
      <c r="DJN20" s="22"/>
      <c r="DJO20" s="22"/>
      <c r="DJP20" s="22"/>
      <c r="DJQ20" s="22"/>
      <c r="DJR20" s="22"/>
      <c r="DJS20" s="22"/>
      <c r="DJT20" s="22"/>
      <c r="DJU20" s="22"/>
      <c r="DJV20" s="22"/>
      <c r="DJW20" s="22"/>
      <c r="DJX20" s="22"/>
      <c r="DJY20" s="22"/>
      <c r="DJZ20" s="22"/>
      <c r="DKA20" s="22"/>
      <c r="DKB20" s="22"/>
      <c r="DKC20" s="22"/>
      <c r="DKD20" s="22"/>
      <c r="DKE20" s="22"/>
      <c r="DKF20" s="22"/>
      <c r="DKG20" s="22"/>
      <c r="DKH20" s="22"/>
      <c r="DKI20" s="22"/>
      <c r="DKJ20" s="22"/>
      <c r="DKK20" s="22"/>
      <c r="DKL20" s="22"/>
      <c r="DKM20" s="22"/>
      <c r="DKN20" s="22"/>
      <c r="DKO20" s="22"/>
      <c r="DKP20" s="22"/>
      <c r="DKQ20" s="22"/>
      <c r="DKR20" s="22"/>
      <c r="DKS20" s="22"/>
      <c r="DKT20" s="22"/>
      <c r="DKU20" s="22"/>
      <c r="DKV20" s="22"/>
      <c r="DKW20" s="22"/>
      <c r="DKX20" s="22"/>
      <c r="DKY20" s="22"/>
      <c r="DKZ20" s="22"/>
      <c r="DLA20" s="22"/>
      <c r="DLB20" s="22"/>
      <c r="DLC20" s="22"/>
      <c r="DLD20" s="22"/>
      <c r="DLE20" s="22"/>
      <c r="DLF20" s="22"/>
      <c r="DLG20" s="22"/>
      <c r="DLH20" s="22"/>
      <c r="DLI20" s="22"/>
      <c r="DLJ20" s="22"/>
      <c r="DLK20" s="22"/>
      <c r="DLL20" s="22"/>
      <c r="DLM20" s="22"/>
      <c r="DLN20" s="22"/>
      <c r="DLO20" s="22"/>
      <c r="DLP20" s="22"/>
      <c r="DLQ20" s="22"/>
      <c r="DLR20" s="22"/>
      <c r="DLS20" s="22"/>
      <c r="DLT20" s="22"/>
      <c r="DLU20" s="22"/>
      <c r="DLV20" s="22"/>
      <c r="DLW20" s="22"/>
      <c r="DLX20" s="22"/>
      <c r="DLY20" s="22"/>
      <c r="DLZ20" s="22"/>
      <c r="DMA20" s="22"/>
      <c r="DMB20" s="22"/>
      <c r="DMC20" s="22"/>
      <c r="DMD20" s="22"/>
      <c r="DME20" s="22"/>
      <c r="DMF20" s="22"/>
      <c r="DMG20" s="22"/>
      <c r="DMH20" s="22"/>
      <c r="DMI20" s="22"/>
      <c r="DMJ20" s="22"/>
      <c r="DMK20" s="22"/>
      <c r="DML20" s="22"/>
      <c r="DMM20" s="22"/>
      <c r="DMN20" s="22"/>
      <c r="DMO20" s="22"/>
      <c r="DMP20" s="22"/>
      <c r="DMQ20" s="22"/>
      <c r="DMR20" s="22"/>
      <c r="DMS20" s="22"/>
      <c r="DMT20" s="22"/>
      <c r="DMU20" s="22"/>
      <c r="DMV20" s="22"/>
      <c r="DMW20" s="22"/>
      <c r="DMX20" s="22"/>
      <c r="DMY20" s="22"/>
      <c r="DMZ20" s="22"/>
      <c r="DNA20" s="22"/>
      <c r="DNB20" s="22"/>
      <c r="DNC20" s="22"/>
      <c r="DND20" s="22"/>
      <c r="DNE20" s="22"/>
      <c r="DNF20" s="22"/>
      <c r="DNG20" s="22"/>
      <c r="DNH20" s="22"/>
      <c r="DNI20" s="22"/>
      <c r="DNJ20" s="22"/>
      <c r="DNK20" s="22"/>
      <c r="DNL20" s="22"/>
      <c r="DNM20" s="22"/>
      <c r="DNN20" s="22"/>
      <c r="DNO20" s="22"/>
      <c r="DNP20" s="22"/>
      <c r="DNQ20" s="22"/>
      <c r="DNR20" s="22"/>
      <c r="DNS20" s="22"/>
      <c r="DNT20" s="22"/>
      <c r="DNU20" s="22"/>
      <c r="DNV20" s="22"/>
      <c r="DNW20" s="22"/>
      <c r="DNX20" s="22"/>
      <c r="DNY20" s="22"/>
      <c r="DNZ20" s="22"/>
      <c r="DOA20" s="22"/>
      <c r="DOB20" s="22"/>
      <c r="DOC20" s="22"/>
      <c r="DOD20" s="22"/>
      <c r="DOE20" s="22"/>
      <c r="DOF20" s="22"/>
      <c r="DOG20" s="22"/>
      <c r="DOH20" s="22"/>
      <c r="DOI20" s="22"/>
      <c r="DOJ20" s="22"/>
      <c r="DOK20" s="22"/>
      <c r="DOL20" s="22"/>
      <c r="DOM20" s="22"/>
      <c r="DON20" s="22"/>
      <c r="DOO20" s="22"/>
      <c r="DOP20" s="22"/>
      <c r="DOQ20" s="22"/>
      <c r="DOR20" s="22"/>
      <c r="DOS20" s="22"/>
      <c r="DOT20" s="22"/>
      <c r="DOU20" s="22"/>
      <c r="DOV20" s="22"/>
      <c r="DOW20" s="22"/>
      <c r="DOX20" s="22"/>
      <c r="DOY20" s="22"/>
      <c r="DOZ20" s="22"/>
      <c r="DPA20" s="22"/>
      <c r="DPB20" s="22"/>
      <c r="DPC20" s="22"/>
      <c r="DPD20" s="22"/>
      <c r="DPE20" s="22"/>
      <c r="DPF20" s="22"/>
      <c r="DPG20" s="22"/>
      <c r="DPH20" s="22"/>
      <c r="DPI20" s="22"/>
      <c r="DPJ20" s="22"/>
      <c r="DPK20" s="22"/>
      <c r="DPL20" s="22"/>
      <c r="DPM20" s="22"/>
      <c r="DPN20" s="22"/>
      <c r="DPO20" s="22"/>
      <c r="DPP20" s="22"/>
      <c r="DPQ20" s="22"/>
      <c r="DPR20" s="22"/>
      <c r="DPS20" s="22"/>
      <c r="DPT20" s="22"/>
      <c r="DPU20" s="22"/>
      <c r="DPV20" s="22"/>
      <c r="DPW20" s="22"/>
      <c r="DPX20" s="22"/>
      <c r="DPY20" s="22"/>
      <c r="DPZ20" s="22"/>
      <c r="DQA20" s="22"/>
      <c r="DQB20" s="22"/>
      <c r="DQC20" s="22"/>
      <c r="DQD20" s="22"/>
      <c r="DQE20" s="22"/>
      <c r="DQF20" s="22"/>
      <c r="DQG20" s="22"/>
      <c r="DQH20" s="22"/>
      <c r="DQI20" s="22"/>
      <c r="DQJ20" s="22"/>
      <c r="DQK20" s="22"/>
      <c r="DQL20" s="22"/>
      <c r="DQM20" s="22"/>
      <c r="DQN20" s="22"/>
      <c r="DQO20" s="22"/>
      <c r="DQP20" s="22"/>
      <c r="DQQ20" s="22"/>
      <c r="DQR20" s="22"/>
      <c r="DQS20" s="22"/>
      <c r="DQT20" s="22"/>
      <c r="DQU20" s="22"/>
      <c r="DQV20" s="22"/>
      <c r="DQW20" s="22"/>
      <c r="DQX20" s="22"/>
      <c r="DQY20" s="22"/>
      <c r="DQZ20" s="22"/>
      <c r="DRA20" s="22"/>
      <c r="DRB20" s="22"/>
      <c r="DRC20" s="22"/>
      <c r="DRD20" s="22"/>
      <c r="DRE20" s="22"/>
      <c r="DRF20" s="22"/>
      <c r="DRG20" s="22"/>
      <c r="DRH20" s="22"/>
      <c r="DRI20" s="22"/>
      <c r="DRJ20" s="22"/>
      <c r="DRK20" s="22"/>
      <c r="DRL20" s="22"/>
      <c r="DRM20" s="22"/>
      <c r="DRN20" s="22"/>
      <c r="DRO20" s="22"/>
      <c r="DRP20" s="22"/>
      <c r="DRQ20" s="22"/>
      <c r="DRR20" s="22"/>
      <c r="DRS20" s="22"/>
      <c r="DRT20" s="22"/>
      <c r="DRU20" s="22"/>
      <c r="DRV20" s="22"/>
      <c r="DRW20" s="22"/>
      <c r="DRX20" s="22"/>
      <c r="DRY20" s="22"/>
      <c r="DRZ20" s="22"/>
      <c r="DSA20" s="22"/>
      <c r="DSB20" s="22"/>
      <c r="DSC20" s="22"/>
      <c r="DSD20" s="22"/>
      <c r="DSE20" s="22"/>
      <c r="DSF20" s="22"/>
      <c r="DSG20" s="22"/>
      <c r="DSH20" s="22"/>
      <c r="DSI20" s="22"/>
      <c r="DSJ20" s="22"/>
      <c r="DSK20" s="22"/>
      <c r="DSL20" s="22"/>
      <c r="DSM20" s="22"/>
      <c r="DSN20" s="22"/>
      <c r="DSO20" s="22"/>
      <c r="DSP20" s="22"/>
      <c r="DSQ20" s="22"/>
      <c r="DSR20" s="22"/>
      <c r="DSS20" s="22"/>
      <c r="DST20" s="22"/>
      <c r="DSU20" s="22"/>
      <c r="DSV20" s="22"/>
      <c r="DSW20" s="22"/>
      <c r="DSX20" s="22"/>
      <c r="DSY20" s="22"/>
      <c r="DSZ20" s="22"/>
      <c r="DTA20" s="22"/>
      <c r="DTB20" s="22"/>
      <c r="DTC20" s="22"/>
      <c r="DTD20" s="22"/>
      <c r="DTE20" s="22"/>
      <c r="DTF20" s="22"/>
      <c r="DTG20" s="22"/>
      <c r="DTH20" s="22"/>
      <c r="DTI20" s="22"/>
      <c r="DTJ20" s="22"/>
      <c r="DTK20" s="22"/>
      <c r="DTL20" s="22"/>
      <c r="DTM20" s="22"/>
      <c r="DTN20" s="22"/>
      <c r="DTO20" s="22"/>
      <c r="DTP20" s="22"/>
      <c r="DTQ20" s="22"/>
      <c r="DTR20" s="22"/>
      <c r="DTS20" s="22"/>
      <c r="DTT20" s="22"/>
      <c r="DTU20" s="22"/>
      <c r="DTV20" s="22"/>
      <c r="DTW20" s="22"/>
      <c r="DTX20" s="22"/>
      <c r="DTY20" s="22"/>
      <c r="DTZ20" s="22"/>
      <c r="DUA20" s="22"/>
      <c r="DUB20" s="22"/>
      <c r="DUC20" s="22"/>
      <c r="DUD20" s="22"/>
      <c r="DUE20" s="22"/>
      <c r="DUF20" s="22"/>
      <c r="DUG20" s="22"/>
      <c r="DUH20" s="22"/>
      <c r="DUI20" s="22"/>
      <c r="DUJ20" s="22"/>
      <c r="DUK20" s="22"/>
      <c r="DUL20" s="22"/>
      <c r="DUM20" s="22"/>
      <c r="DUN20" s="22"/>
      <c r="DUO20" s="22"/>
      <c r="DUP20" s="22"/>
      <c r="DUQ20" s="22"/>
      <c r="DUR20" s="22"/>
      <c r="DUS20" s="22"/>
      <c r="DUT20" s="22"/>
      <c r="DUU20" s="22"/>
      <c r="DUV20" s="22"/>
      <c r="DUW20" s="22"/>
      <c r="DUX20" s="22"/>
      <c r="DUY20" s="22"/>
      <c r="DUZ20" s="22"/>
      <c r="DVA20" s="22"/>
      <c r="DVB20" s="22"/>
      <c r="DVC20" s="22"/>
      <c r="DVD20" s="22"/>
      <c r="DVE20" s="22"/>
      <c r="DVF20" s="22"/>
      <c r="DVG20" s="22"/>
      <c r="DVH20" s="22"/>
      <c r="DVI20" s="22"/>
      <c r="DVJ20" s="22"/>
      <c r="DVK20" s="22"/>
      <c r="DVL20" s="22"/>
      <c r="DVM20" s="22"/>
      <c r="DVN20" s="22"/>
      <c r="DVO20" s="22"/>
      <c r="DVP20" s="22"/>
      <c r="DVQ20" s="22"/>
      <c r="DVR20" s="22"/>
      <c r="DVS20" s="22"/>
      <c r="DVT20" s="22"/>
      <c r="DVU20" s="22"/>
      <c r="DVV20" s="22"/>
      <c r="DVW20" s="22"/>
      <c r="DVX20" s="22"/>
      <c r="DVY20" s="22"/>
      <c r="DVZ20" s="22"/>
      <c r="DWA20" s="22"/>
      <c r="DWB20" s="22"/>
      <c r="DWC20" s="22"/>
      <c r="DWD20" s="22"/>
      <c r="DWE20" s="22"/>
      <c r="DWF20" s="22"/>
      <c r="DWG20" s="22"/>
      <c r="DWH20" s="22"/>
      <c r="DWI20" s="22"/>
      <c r="DWJ20" s="22"/>
      <c r="DWK20" s="22"/>
      <c r="DWL20" s="22"/>
      <c r="DWM20" s="22"/>
      <c r="DWN20" s="22"/>
      <c r="DWO20" s="22"/>
      <c r="DWP20" s="22"/>
      <c r="DWQ20" s="22"/>
      <c r="DWR20" s="22"/>
      <c r="DWS20" s="22"/>
      <c r="DWT20" s="22"/>
      <c r="DWU20" s="22"/>
      <c r="DWV20" s="22"/>
      <c r="DWW20" s="22"/>
      <c r="DWX20" s="22"/>
      <c r="DWY20" s="22"/>
      <c r="DWZ20" s="22"/>
      <c r="DXA20" s="22"/>
      <c r="DXB20" s="22"/>
      <c r="DXC20" s="22"/>
      <c r="DXD20" s="22"/>
      <c r="DXE20" s="22"/>
      <c r="DXF20" s="22"/>
      <c r="DXG20" s="22"/>
      <c r="DXH20" s="22"/>
      <c r="DXI20" s="22"/>
      <c r="DXJ20" s="22"/>
      <c r="DXK20" s="22"/>
      <c r="DXL20" s="22"/>
      <c r="DXM20" s="22"/>
      <c r="DXN20" s="22"/>
      <c r="DXO20" s="22"/>
      <c r="DXP20" s="22"/>
      <c r="DXQ20" s="22"/>
      <c r="DXR20" s="22"/>
      <c r="DXS20" s="22"/>
      <c r="DXT20" s="22"/>
      <c r="DXU20" s="22"/>
      <c r="DXV20" s="22"/>
      <c r="DXW20" s="22"/>
      <c r="DXX20" s="22"/>
      <c r="DXY20" s="22"/>
      <c r="DXZ20" s="22"/>
      <c r="DYA20" s="22"/>
      <c r="DYB20" s="22"/>
      <c r="DYC20" s="22"/>
      <c r="DYD20" s="22"/>
      <c r="DYE20" s="22"/>
      <c r="DYF20" s="22"/>
      <c r="DYG20" s="22"/>
      <c r="DYH20" s="22"/>
      <c r="DYI20" s="22"/>
      <c r="DYJ20" s="22"/>
      <c r="DYK20" s="22"/>
      <c r="DYL20" s="22"/>
      <c r="DYM20" s="22"/>
      <c r="DYN20" s="22"/>
      <c r="DYO20" s="22"/>
      <c r="DYP20" s="22"/>
      <c r="DYQ20" s="22"/>
      <c r="DYR20" s="22"/>
      <c r="DYS20" s="22"/>
      <c r="DYT20" s="22"/>
      <c r="DYU20" s="22"/>
      <c r="DYV20" s="22"/>
      <c r="DYW20" s="22"/>
      <c r="DYX20" s="22"/>
      <c r="DYY20" s="22"/>
      <c r="DYZ20" s="22"/>
      <c r="DZA20" s="22"/>
      <c r="DZB20" s="22"/>
      <c r="DZC20" s="22"/>
      <c r="DZD20" s="22"/>
      <c r="DZE20" s="22"/>
      <c r="DZF20" s="22"/>
      <c r="DZG20" s="22"/>
      <c r="DZH20" s="22"/>
      <c r="DZI20" s="22"/>
      <c r="DZJ20" s="22"/>
      <c r="DZK20" s="22"/>
      <c r="DZL20" s="22"/>
      <c r="DZM20" s="22"/>
      <c r="DZN20" s="22"/>
      <c r="DZO20" s="22"/>
      <c r="DZP20" s="22"/>
      <c r="DZQ20" s="22"/>
      <c r="DZR20" s="22"/>
      <c r="DZS20" s="22"/>
      <c r="DZT20" s="22"/>
      <c r="DZU20" s="22"/>
      <c r="DZV20" s="22"/>
      <c r="DZW20" s="22"/>
      <c r="DZX20" s="22"/>
      <c r="DZY20" s="22"/>
      <c r="DZZ20" s="22"/>
      <c r="EAA20" s="22"/>
      <c r="EAB20" s="22"/>
      <c r="EAC20" s="22"/>
      <c r="EAD20" s="22"/>
      <c r="EAE20" s="22"/>
      <c r="EAF20" s="22"/>
      <c r="EAG20" s="22"/>
      <c r="EAH20" s="22"/>
      <c r="EAI20" s="22"/>
      <c r="EAJ20" s="22"/>
      <c r="EAK20" s="22"/>
      <c r="EAL20" s="22"/>
      <c r="EAM20" s="22"/>
      <c r="EAN20" s="22"/>
      <c r="EAO20" s="22"/>
      <c r="EAP20" s="22"/>
      <c r="EAQ20" s="22"/>
      <c r="EAR20" s="22"/>
      <c r="EAS20" s="22"/>
      <c r="EAT20" s="22"/>
      <c r="EAU20" s="22"/>
      <c r="EAV20" s="22"/>
      <c r="EAW20" s="22"/>
      <c r="EAX20" s="22"/>
      <c r="EAY20" s="22"/>
      <c r="EAZ20" s="22"/>
      <c r="EBA20" s="22"/>
      <c r="EBB20" s="22"/>
      <c r="EBC20" s="22"/>
      <c r="EBD20" s="22"/>
      <c r="EBE20" s="22"/>
      <c r="EBF20" s="22"/>
      <c r="EBG20" s="22"/>
      <c r="EBH20" s="22"/>
      <c r="EBI20" s="22"/>
      <c r="EBJ20" s="22"/>
      <c r="EBK20" s="22"/>
      <c r="EBL20" s="22"/>
      <c r="EBM20" s="22"/>
      <c r="EBN20" s="22"/>
      <c r="EBO20" s="22"/>
      <c r="EBP20" s="22"/>
      <c r="EBQ20" s="22"/>
      <c r="EBR20" s="22"/>
      <c r="EBS20" s="22"/>
      <c r="EBT20" s="22"/>
      <c r="EBU20" s="22"/>
      <c r="EBV20" s="22"/>
      <c r="EBW20" s="22"/>
      <c r="EBX20" s="22"/>
      <c r="EBY20" s="22"/>
      <c r="EBZ20" s="22"/>
      <c r="ECA20" s="22"/>
      <c r="ECB20" s="22"/>
      <c r="ECC20" s="22"/>
      <c r="ECD20" s="22"/>
      <c r="ECE20" s="22"/>
      <c r="ECF20" s="22"/>
      <c r="ECG20" s="22"/>
      <c r="ECH20" s="22"/>
      <c r="ECI20" s="22"/>
      <c r="ECJ20" s="22"/>
      <c r="ECK20" s="22"/>
      <c r="ECL20" s="22"/>
      <c r="ECM20" s="22"/>
      <c r="ECN20" s="22"/>
      <c r="ECO20" s="22"/>
      <c r="ECP20" s="22"/>
      <c r="ECQ20" s="22"/>
      <c r="ECR20" s="22"/>
      <c r="ECS20" s="22"/>
      <c r="ECT20" s="22"/>
      <c r="ECU20" s="22"/>
      <c r="ECV20" s="22"/>
      <c r="ECW20" s="22"/>
      <c r="ECX20" s="22"/>
      <c r="ECY20" s="22"/>
      <c r="ECZ20" s="22"/>
      <c r="EDA20" s="22"/>
      <c r="EDB20" s="22"/>
      <c r="EDC20" s="22"/>
      <c r="EDD20" s="22"/>
      <c r="EDE20" s="22"/>
      <c r="EDF20" s="22"/>
      <c r="EDG20" s="22"/>
      <c r="EDH20" s="22"/>
      <c r="EDI20" s="22"/>
      <c r="EDJ20" s="22"/>
      <c r="EDK20" s="22"/>
      <c r="EDL20" s="22"/>
      <c r="EDM20" s="22"/>
      <c r="EDN20" s="22"/>
      <c r="EDO20" s="22"/>
      <c r="EDP20" s="22"/>
      <c r="EDQ20" s="22"/>
      <c r="EDR20" s="22"/>
      <c r="EDS20" s="22"/>
      <c r="EDT20" s="22"/>
      <c r="EDU20" s="22"/>
      <c r="EDV20" s="22"/>
      <c r="EDW20" s="22"/>
      <c r="EDX20" s="22"/>
      <c r="EDY20" s="22"/>
      <c r="EDZ20" s="22"/>
      <c r="EEA20" s="22"/>
      <c r="EEB20" s="22"/>
      <c r="EEC20" s="22"/>
      <c r="EED20" s="22"/>
      <c r="EEE20" s="22"/>
      <c r="EEF20" s="22"/>
      <c r="EEG20" s="22"/>
      <c r="EEH20" s="22"/>
      <c r="EEI20" s="22"/>
      <c r="EEJ20" s="22"/>
      <c r="EEK20" s="22"/>
      <c r="EEL20" s="22"/>
      <c r="EEM20" s="22"/>
      <c r="EEN20" s="22"/>
      <c r="EEO20" s="22"/>
      <c r="EEP20" s="22"/>
      <c r="EEQ20" s="22"/>
      <c r="EER20" s="22"/>
      <c r="EES20" s="22"/>
      <c r="EET20" s="22"/>
      <c r="EEU20" s="22"/>
      <c r="EEV20" s="22"/>
      <c r="EEW20" s="22"/>
      <c r="EEX20" s="22"/>
      <c r="EEY20" s="22"/>
      <c r="EEZ20" s="22"/>
      <c r="EFA20" s="22"/>
      <c r="EFB20" s="22"/>
      <c r="EFC20" s="22"/>
      <c r="EFD20" s="22"/>
      <c r="EFE20" s="22"/>
      <c r="EFF20" s="22"/>
      <c r="EFG20" s="22"/>
      <c r="EFH20" s="22"/>
      <c r="EFI20" s="22"/>
      <c r="EFJ20" s="22"/>
      <c r="EFK20" s="22"/>
      <c r="EFL20" s="22"/>
      <c r="EFM20" s="22"/>
      <c r="EFN20" s="22"/>
      <c r="EFO20" s="22"/>
      <c r="EFP20" s="22"/>
      <c r="EFQ20" s="22"/>
      <c r="EFR20" s="22"/>
      <c r="EFS20" s="22"/>
      <c r="EFT20" s="22"/>
      <c r="EFU20" s="22"/>
      <c r="EFV20" s="22"/>
      <c r="EFW20" s="22"/>
      <c r="EFX20" s="22"/>
      <c r="EFY20" s="22"/>
      <c r="EFZ20" s="22"/>
      <c r="EGA20" s="22"/>
      <c r="EGB20" s="22"/>
      <c r="EGC20" s="22"/>
      <c r="EGD20" s="22"/>
      <c r="EGE20" s="22"/>
      <c r="EGF20" s="22"/>
      <c r="EGG20" s="22"/>
      <c r="EGH20" s="22"/>
      <c r="EGI20" s="22"/>
      <c r="EGJ20" s="22"/>
      <c r="EGK20" s="22"/>
      <c r="EGL20" s="22"/>
      <c r="EGM20" s="22"/>
      <c r="EGN20" s="22"/>
      <c r="EGO20" s="22"/>
      <c r="EGP20" s="22"/>
      <c r="EGQ20" s="22"/>
      <c r="EGR20" s="22"/>
      <c r="EGS20" s="22"/>
      <c r="EGT20" s="22"/>
      <c r="EGU20" s="22"/>
      <c r="EGV20" s="22"/>
      <c r="EGW20" s="22"/>
      <c r="EGX20" s="22"/>
      <c r="EGY20" s="22"/>
      <c r="EGZ20" s="22"/>
      <c r="EHA20" s="22"/>
      <c r="EHB20" s="22"/>
      <c r="EHC20" s="22"/>
      <c r="EHD20" s="22"/>
      <c r="EHE20" s="22"/>
      <c r="EHF20" s="22"/>
      <c r="EHG20" s="22"/>
      <c r="EHH20" s="22"/>
      <c r="EHI20" s="22"/>
      <c r="EHJ20" s="22"/>
      <c r="EHK20" s="22"/>
      <c r="EHL20" s="22"/>
      <c r="EHM20" s="22"/>
      <c r="EHN20" s="22"/>
      <c r="EHO20" s="22"/>
      <c r="EHP20" s="22"/>
      <c r="EHQ20" s="22"/>
      <c r="EHR20" s="22"/>
      <c r="EHS20" s="22"/>
      <c r="EHT20" s="22"/>
      <c r="EHU20" s="22"/>
      <c r="EHV20" s="22"/>
      <c r="EHW20" s="22"/>
      <c r="EHX20" s="22"/>
      <c r="EHY20" s="22"/>
      <c r="EHZ20" s="22"/>
      <c r="EIA20" s="22"/>
      <c r="EIB20" s="22"/>
      <c r="EIC20" s="22"/>
      <c r="EID20" s="22"/>
      <c r="EIE20" s="22"/>
      <c r="EIF20" s="22"/>
      <c r="EIG20" s="22"/>
      <c r="EIH20" s="22"/>
      <c r="EII20" s="22"/>
      <c r="EIJ20" s="22"/>
      <c r="EIK20" s="22"/>
      <c r="EIL20" s="22"/>
      <c r="EIM20" s="22"/>
      <c r="EIN20" s="22"/>
      <c r="EIO20" s="22"/>
      <c r="EIP20" s="22"/>
      <c r="EIQ20" s="22"/>
      <c r="EIR20" s="22"/>
      <c r="EIS20" s="22"/>
      <c r="EIT20" s="22"/>
      <c r="EIU20" s="22"/>
      <c r="EIV20" s="22"/>
      <c r="EIW20" s="22"/>
      <c r="EIX20" s="22"/>
      <c r="EIY20" s="22"/>
      <c r="EIZ20" s="22"/>
      <c r="EJA20" s="22"/>
      <c r="EJB20" s="22"/>
      <c r="EJC20" s="22"/>
      <c r="EJD20" s="22"/>
      <c r="EJE20" s="22"/>
      <c r="EJF20" s="22"/>
      <c r="EJG20" s="22"/>
      <c r="EJH20" s="22"/>
      <c r="EJI20" s="22"/>
      <c r="EJJ20" s="22"/>
      <c r="EJK20" s="22"/>
      <c r="EJL20" s="22"/>
      <c r="EJM20" s="22"/>
      <c r="EJN20" s="22"/>
      <c r="EJO20" s="22"/>
      <c r="EJP20" s="22"/>
      <c r="EJQ20" s="22"/>
      <c r="EJR20" s="22"/>
      <c r="EJS20" s="22"/>
      <c r="EJT20" s="22"/>
      <c r="EJU20" s="22"/>
      <c r="EJV20" s="22"/>
      <c r="EJW20" s="22"/>
      <c r="EJX20" s="22"/>
      <c r="EJY20" s="22"/>
      <c r="EJZ20" s="22"/>
      <c r="EKA20" s="22"/>
      <c r="EKB20" s="22"/>
      <c r="EKC20" s="22"/>
      <c r="EKD20" s="22"/>
      <c r="EKE20" s="22"/>
      <c r="EKF20" s="22"/>
      <c r="EKG20" s="22"/>
      <c r="EKH20" s="22"/>
      <c r="EKI20" s="22"/>
      <c r="EKJ20" s="22"/>
      <c r="EKK20" s="22"/>
      <c r="EKL20" s="22"/>
      <c r="EKM20" s="22"/>
      <c r="EKN20" s="22"/>
      <c r="EKO20" s="22"/>
      <c r="EKP20" s="22"/>
      <c r="EKQ20" s="22"/>
      <c r="EKR20" s="22"/>
      <c r="EKS20" s="22"/>
      <c r="EKT20" s="22"/>
      <c r="EKU20" s="22"/>
      <c r="EKV20" s="22"/>
      <c r="EKW20" s="22"/>
      <c r="EKX20" s="22"/>
      <c r="EKY20" s="22"/>
      <c r="EKZ20" s="22"/>
      <c r="ELA20" s="22"/>
      <c r="ELB20" s="22"/>
      <c r="ELC20" s="22"/>
      <c r="ELD20" s="22"/>
      <c r="ELE20" s="22"/>
      <c r="ELF20" s="22"/>
      <c r="ELG20" s="22"/>
      <c r="ELH20" s="22"/>
      <c r="ELI20" s="22"/>
      <c r="ELJ20" s="22"/>
      <c r="ELK20" s="22"/>
      <c r="ELL20" s="22"/>
      <c r="ELM20" s="22"/>
      <c r="ELN20" s="22"/>
      <c r="ELO20" s="22"/>
      <c r="ELP20" s="22"/>
      <c r="ELQ20" s="22"/>
      <c r="ELR20" s="22"/>
      <c r="ELS20" s="22"/>
      <c r="ELT20" s="22"/>
      <c r="ELU20" s="22"/>
      <c r="ELV20" s="22"/>
      <c r="ELW20" s="22"/>
      <c r="ELX20" s="22"/>
      <c r="ELY20" s="22"/>
      <c r="ELZ20" s="22"/>
      <c r="EMA20" s="22"/>
      <c r="EMB20" s="22"/>
      <c r="EMC20" s="22"/>
      <c r="EMD20" s="22"/>
      <c r="EME20" s="22"/>
      <c r="EMF20" s="22"/>
      <c r="EMG20" s="22"/>
      <c r="EMH20" s="22"/>
      <c r="EMI20" s="22"/>
      <c r="EMJ20" s="22"/>
      <c r="EMK20" s="22"/>
      <c r="EML20" s="22"/>
      <c r="EMM20" s="22"/>
      <c r="EMN20" s="22"/>
      <c r="EMO20" s="22"/>
      <c r="EMP20" s="22"/>
      <c r="EMQ20" s="22"/>
      <c r="EMR20" s="22"/>
      <c r="EMS20" s="22"/>
      <c r="EMT20" s="22"/>
      <c r="EMU20" s="22"/>
      <c r="EMV20" s="22"/>
      <c r="EMW20" s="22"/>
      <c r="EMX20" s="22"/>
      <c r="EMY20" s="22"/>
      <c r="EMZ20" s="22"/>
      <c r="ENA20" s="22"/>
      <c r="ENB20" s="22"/>
      <c r="ENC20" s="22"/>
      <c r="END20" s="22"/>
      <c r="ENE20" s="22"/>
      <c r="ENF20" s="22"/>
      <c r="ENG20" s="22"/>
      <c r="ENH20" s="22"/>
      <c r="ENI20" s="22"/>
      <c r="ENJ20" s="22"/>
      <c r="ENK20" s="22"/>
      <c r="ENL20" s="22"/>
      <c r="ENM20" s="22"/>
      <c r="ENN20" s="22"/>
      <c r="ENO20" s="22"/>
      <c r="ENP20" s="22"/>
      <c r="ENQ20" s="22"/>
      <c r="ENR20" s="22"/>
      <c r="ENS20" s="22"/>
      <c r="ENT20" s="22"/>
      <c r="ENU20" s="22"/>
      <c r="ENV20" s="22"/>
      <c r="ENW20" s="22"/>
      <c r="ENX20" s="22"/>
      <c r="ENY20" s="22"/>
      <c r="ENZ20" s="22"/>
      <c r="EOA20" s="22"/>
      <c r="EOB20" s="22"/>
      <c r="EOC20" s="22"/>
      <c r="EOD20" s="22"/>
      <c r="EOE20" s="22"/>
      <c r="EOF20" s="22"/>
      <c r="EOG20" s="22"/>
      <c r="EOH20" s="22"/>
      <c r="EOI20" s="22"/>
      <c r="EOJ20" s="22"/>
      <c r="EOK20" s="22"/>
      <c r="EOL20" s="22"/>
      <c r="EOM20" s="22"/>
      <c r="EON20" s="22"/>
      <c r="EOO20" s="22"/>
      <c r="EOP20" s="22"/>
      <c r="EOQ20" s="22"/>
      <c r="EOR20" s="22"/>
      <c r="EOS20" s="22"/>
      <c r="EOT20" s="22"/>
      <c r="EOU20" s="22"/>
      <c r="EOV20" s="22"/>
      <c r="EOW20" s="22"/>
      <c r="EOX20" s="22"/>
      <c r="EOY20" s="22"/>
      <c r="EOZ20" s="22"/>
      <c r="EPA20" s="22"/>
      <c r="EPB20" s="22"/>
      <c r="EPC20" s="22"/>
      <c r="EPD20" s="22"/>
      <c r="EPE20" s="22"/>
      <c r="EPF20" s="22"/>
      <c r="EPG20" s="22"/>
      <c r="EPH20" s="22"/>
      <c r="EPI20" s="22"/>
      <c r="EPJ20" s="22"/>
      <c r="EPK20" s="22"/>
      <c r="EPL20" s="22"/>
      <c r="EPM20" s="22"/>
      <c r="EPN20" s="22"/>
      <c r="EPO20" s="22"/>
      <c r="EPP20" s="22"/>
      <c r="EPQ20" s="22"/>
      <c r="EPR20" s="22"/>
      <c r="EPS20" s="22"/>
      <c r="EPT20" s="22"/>
      <c r="EPU20" s="22"/>
      <c r="EPV20" s="22"/>
      <c r="EPW20" s="22"/>
      <c r="EPX20" s="22"/>
      <c r="EPY20" s="22"/>
      <c r="EPZ20" s="22"/>
      <c r="EQA20" s="22"/>
      <c r="EQB20" s="22"/>
      <c r="EQC20" s="22"/>
      <c r="EQD20" s="22"/>
      <c r="EQE20" s="22"/>
      <c r="EQF20" s="22"/>
      <c r="EQG20" s="22"/>
      <c r="EQH20" s="22"/>
      <c r="EQI20" s="22"/>
      <c r="EQJ20" s="22"/>
      <c r="EQK20" s="22"/>
      <c r="EQL20" s="22"/>
      <c r="EQM20" s="22"/>
      <c r="EQN20" s="22"/>
      <c r="EQO20" s="22"/>
      <c r="EQP20" s="22"/>
      <c r="EQQ20" s="22"/>
      <c r="EQR20" s="22"/>
      <c r="EQS20" s="22"/>
      <c r="EQT20" s="22"/>
      <c r="EQU20" s="22"/>
      <c r="EQV20" s="22"/>
      <c r="EQW20" s="22"/>
      <c r="EQX20" s="22"/>
      <c r="EQY20" s="22"/>
      <c r="EQZ20" s="22"/>
      <c r="ERA20" s="22"/>
      <c r="ERB20" s="22"/>
      <c r="ERC20" s="22"/>
      <c r="ERD20" s="22"/>
      <c r="ERE20" s="22"/>
      <c r="ERF20" s="22"/>
      <c r="ERG20" s="22"/>
      <c r="ERH20" s="22"/>
      <c r="ERI20" s="22"/>
      <c r="ERJ20" s="22"/>
      <c r="ERK20" s="22"/>
      <c r="ERL20" s="22"/>
      <c r="ERM20" s="22"/>
      <c r="ERN20" s="22"/>
      <c r="ERO20" s="22"/>
      <c r="ERP20" s="22"/>
      <c r="ERQ20" s="22"/>
      <c r="ERR20" s="22"/>
      <c r="ERS20" s="22"/>
      <c r="ERT20" s="22"/>
      <c r="ERU20" s="22"/>
      <c r="ERV20" s="22"/>
      <c r="ERW20" s="22"/>
      <c r="ERX20" s="22"/>
      <c r="ERY20" s="22"/>
      <c r="ERZ20" s="22"/>
      <c r="ESA20" s="22"/>
      <c r="ESB20" s="22"/>
      <c r="ESC20" s="22"/>
      <c r="ESD20" s="22"/>
      <c r="ESE20" s="22"/>
      <c r="ESF20" s="22"/>
      <c r="ESG20" s="22"/>
      <c r="ESH20" s="22"/>
      <c r="ESI20" s="22"/>
      <c r="ESJ20" s="22"/>
      <c r="ESK20" s="22"/>
      <c r="ESL20" s="22"/>
      <c r="ESM20" s="22"/>
      <c r="ESN20" s="22"/>
      <c r="ESO20" s="22"/>
      <c r="ESP20" s="22"/>
      <c r="ESQ20" s="22"/>
      <c r="ESR20" s="22"/>
      <c r="ESS20" s="22"/>
      <c r="EST20" s="22"/>
      <c r="ESU20" s="22"/>
      <c r="ESV20" s="22"/>
      <c r="ESW20" s="22"/>
      <c r="ESX20" s="22"/>
      <c r="ESY20" s="22"/>
      <c r="ESZ20" s="22"/>
      <c r="ETA20" s="22"/>
      <c r="ETB20" s="22"/>
      <c r="ETC20" s="22"/>
      <c r="ETD20" s="22"/>
      <c r="ETE20" s="22"/>
      <c r="ETF20" s="22"/>
      <c r="ETG20" s="22"/>
      <c r="ETH20" s="22"/>
      <c r="ETI20" s="22"/>
      <c r="ETJ20" s="22"/>
      <c r="ETK20" s="22"/>
      <c r="ETL20" s="22"/>
      <c r="ETM20" s="22"/>
      <c r="ETN20" s="22"/>
      <c r="ETO20" s="22"/>
      <c r="ETP20" s="22"/>
      <c r="ETQ20" s="22"/>
      <c r="ETR20" s="22"/>
      <c r="ETS20" s="22"/>
      <c r="ETT20" s="22"/>
      <c r="ETU20" s="22"/>
      <c r="ETV20" s="22"/>
      <c r="ETW20" s="22"/>
      <c r="ETX20" s="22"/>
      <c r="ETY20" s="22"/>
      <c r="ETZ20" s="22"/>
      <c r="EUA20" s="22"/>
      <c r="EUB20" s="22"/>
      <c r="EUC20" s="22"/>
      <c r="EUD20" s="22"/>
      <c r="EUE20" s="22"/>
      <c r="EUF20" s="22"/>
      <c r="EUG20" s="22"/>
      <c r="EUH20" s="22"/>
      <c r="EUI20" s="22"/>
      <c r="EUJ20" s="22"/>
      <c r="EUK20" s="22"/>
      <c r="EUL20" s="22"/>
      <c r="EUM20" s="22"/>
      <c r="EUN20" s="22"/>
      <c r="EUO20" s="22"/>
      <c r="EUP20" s="22"/>
      <c r="EUQ20" s="22"/>
      <c r="EUR20" s="22"/>
      <c r="EUS20" s="22"/>
      <c r="EUT20" s="22"/>
      <c r="EUU20" s="22"/>
      <c r="EUV20" s="22"/>
      <c r="EUW20" s="22"/>
      <c r="EUX20" s="22"/>
      <c r="EUY20" s="22"/>
      <c r="EUZ20" s="22"/>
      <c r="EVA20" s="22"/>
      <c r="EVB20" s="22"/>
      <c r="EVC20" s="22"/>
      <c r="EVD20" s="22"/>
      <c r="EVE20" s="22"/>
      <c r="EVF20" s="22"/>
      <c r="EVG20" s="22"/>
      <c r="EVH20" s="22"/>
      <c r="EVI20" s="22"/>
      <c r="EVJ20" s="22"/>
      <c r="EVK20" s="22"/>
      <c r="EVL20" s="22"/>
      <c r="EVM20" s="22"/>
      <c r="EVN20" s="22"/>
      <c r="EVO20" s="22"/>
      <c r="EVP20" s="22"/>
      <c r="EVQ20" s="22"/>
      <c r="EVR20" s="22"/>
      <c r="EVS20" s="22"/>
      <c r="EVT20" s="22"/>
      <c r="EVU20" s="22"/>
      <c r="EVV20" s="22"/>
      <c r="EVW20" s="22"/>
      <c r="EVX20" s="22"/>
      <c r="EVY20" s="22"/>
      <c r="EVZ20" s="22"/>
      <c r="EWA20" s="22"/>
      <c r="EWB20" s="22"/>
      <c r="EWC20" s="22"/>
      <c r="EWD20" s="22"/>
      <c r="EWE20" s="22"/>
      <c r="EWF20" s="22"/>
      <c r="EWG20" s="22"/>
      <c r="EWH20" s="22"/>
      <c r="EWI20" s="22"/>
      <c r="EWJ20" s="22"/>
      <c r="EWK20" s="22"/>
      <c r="EWL20" s="22"/>
      <c r="EWM20" s="22"/>
      <c r="EWN20" s="22"/>
      <c r="EWO20" s="22"/>
      <c r="EWP20" s="22"/>
      <c r="EWQ20" s="22"/>
      <c r="EWR20" s="22"/>
      <c r="EWS20" s="22"/>
      <c r="EWT20" s="22"/>
      <c r="EWU20" s="22"/>
      <c r="EWV20" s="22"/>
      <c r="EWW20" s="22"/>
      <c r="EWX20" s="22"/>
      <c r="EWY20" s="22"/>
      <c r="EWZ20" s="22"/>
      <c r="EXA20" s="22"/>
      <c r="EXB20" s="22"/>
      <c r="EXC20" s="22"/>
      <c r="EXD20" s="22"/>
      <c r="EXE20" s="22"/>
      <c r="EXF20" s="22"/>
      <c r="EXG20" s="22"/>
      <c r="EXH20" s="22"/>
      <c r="EXI20" s="22"/>
      <c r="EXJ20" s="22"/>
      <c r="EXK20" s="22"/>
      <c r="EXL20" s="22"/>
      <c r="EXM20" s="22"/>
      <c r="EXN20" s="22"/>
      <c r="EXO20" s="22"/>
      <c r="EXP20" s="22"/>
      <c r="EXQ20" s="22"/>
      <c r="EXR20" s="22"/>
      <c r="EXS20" s="22"/>
      <c r="EXT20" s="22"/>
      <c r="EXU20" s="22"/>
      <c r="EXV20" s="22"/>
      <c r="EXW20" s="22"/>
      <c r="EXX20" s="22"/>
      <c r="EXY20" s="22"/>
      <c r="EXZ20" s="22"/>
      <c r="EYA20" s="22"/>
      <c r="EYB20" s="22"/>
      <c r="EYC20" s="22"/>
      <c r="EYD20" s="22"/>
      <c r="EYE20" s="22"/>
      <c r="EYF20" s="22"/>
      <c r="EYG20" s="22"/>
      <c r="EYH20" s="22"/>
      <c r="EYI20" s="22"/>
      <c r="EYJ20" s="22"/>
      <c r="EYK20" s="22"/>
      <c r="EYL20" s="22"/>
      <c r="EYM20" s="22"/>
      <c r="EYN20" s="22"/>
      <c r="EYO20" s="22"/>
      <c r="EYP20" s="22"/>
      <c r="EYQ20" s="22"/>
      <c r="EYR20" s="22"/>
      <c r="EYS20" s="22"/>
      <c r="EYT20" s="22"/>
      <c r="EYU20" s="22"/>
      <c r="EYV20" s="22"/>
      <c r="EYW20" s="22"/>
      <c r="EYX20" s="22"/>
      <c r="EYY20" s="22"/>
      <c r="EYZ20" s="22"/>
      <c r="EZA20" s="22"/>
      <c r="EZB20" s="22"/>
      <c r="EZC20" s="22"/>
      <c r="EZD20" s="22"/>
      <c r="EZE20" s="22"/>
      <c r="EZF20" s="22"/>
      <c r="EZG20" s="22"/>
      <c r="EZH20" s="22"/>
      <c r="EZI20" s="22"/>
      <c r="EZJ20" s="22"/>
      <c r="EZK20" s="22"/>
      <c r="EZL20" s="22"/>
      <c r="EZM20" s="22"/>
      <c r="EZN20" s="22"/>
      <c r="EZO20" s="22"/>
      <c r="EZP20" s="22"/>
      <c r="EZQ20" s="22"/>
      <c r="EZR20" s="22"/>
      <c r="EZS20" s="22"/>
      <c r="EZT20" s="22"/>
      <c r="EZU20" s="22"/>
      <c r="EZV20" s="22"/>
      <c r="EZW20" s="22"/>
      <c r="EZX20" s="22"/>
      <c r="EZY20" s="22"/>
      <c r="EZZ20" s="22"/>
      <c r="FAA20" s="22"/>
      <c r="FAB20" s="22"/>
      <c r="FAC20" s="22"/>
      <c r="FAD20" s="22"/>
      <c r="FAE20" s="22"/>
      <c r="FAF20" s="22"/>
      <c r="FAG20" s="22"/>
      <c r="FAH20" s="22"/>
      <c r="FAI20" s="22"/>
      <c r="FAJ20" s="22"/>
      <c r="FAK20" s="22"/>
      <c r="FAL20" s="22"/>
      <c r="FAM20" s="22"/>
      <c r="FAN20" s="22"/>
      <c r="FAO20" s="22"/>
      <c r="FAP20" s="22"/>
      <c r="FAQ20" s="22"/>
      <c r="FAR20" s="22"/>
      <c r="FAS20" s="22"/>
      <c r="FAT20" s="22"/>
      <c r="FAU20" s="22"/>
      <c r="FAV20" s="22"/>
      <c r="FAW20" s="22"/>
      <c r="FAX20" s="22"/>
      <c r="FAY20" s="22"/>
      <c r="FAZ20" s="22"/>
      <c r="FBA20" s="22"/>
      <c r="FBB20" s="22"/>
      <c r="FBC20" s="22"/>
      <c r="FBD20" s="22"/>
      <c r="FBE20" s="22"/>
      <c r="FBF20" s="22"/>
      <c r="FBG20" s="22"/>
      <c r="FBH20" s="22"/>
      <c r="FBI20" s="22"/>
      <c r="FBJ20" s="22"/>
      <c r="FBK20" s="22"/>
      <c r="FBL20" s="22"/>
      <c r="FBM20" s="22"/>
      <c r="FBN20" s="22"/>
      <c r="FBO20" s="22"/>
      <c r="FBP20" s="22"/>
      <c r="FBQ20" s="22"/>
      <c r="FBR20" s="22"/>
      <c r="FBS20" s="22"/>
      <c r="FBT20" s="22"/>
      <c r="FBU20" s="22"/>
      <c r="FBV20" s="22"/>
      <c r="FBW20" s="22"/>
      <c r="FBX20" s="22"/>
      <c r="FBY20" s="22"/>
      <c r="FBZ20" s="22"/>
      <c r="FCA20" s="22"/>
      <c r="FCB20" s="22"/>
      <c r="FCC20" s="22"/>
      <c r="FCD20" s="22"/>
      <c r="FCE20" s="22"/>
      <c r="FCF20" s="22"/>
      <c r="FCG20" s="22"/>
      <c r="FCH20" s="22"/>
      <c r="FCI20" s="22"/>
      <c r="FCJ20" s="22"/>
      <c r="FCK20" s="22"/>
      <c r="FCL20" s="22"/>
      <c r="FCM20" s="22"/>
      <c r="FCN20" s="22"/>
      <c r="FCO20" s="22"/>
      <c r="FCP20" s="22"/>
      <c r="FCQ20" s="22"/>
      <c r="FCR20" s="22"/>
      <c r="FCS20" s="22"/>
      <c r="FCT20" s="22"/>
      <c r="FCU20" s="22"/>
      <c r="FCV20" s="22"/>
      <c r="FCW20" s="22"/>
      <c r="FCX20" s="22"/>
      <c r="FCY20" s="22"/>
      <c r="FCZ20" s="22"/>
      <c r="FDA20" s="22"/>
      <c r="FDB20" s="22"/>
      <c r="FDC20" s="22"/>
      <c r="FDD20" s="22"/>
      <c r="FDE20" s="22"/>
      <c r="FDF20" s="22"/>
      <c r="FDG20" s="22"/>
      <c r="FDH20" s="22"/>
      <c r="FDI20" s="22"/>
      <c r="FDJ20" s="22"/>
      <c r="FDK20" s="22"/>
      <c r="FDL20" s="22"/>
      <c r="FDM20" s="22"/>
      <c r="FDN20" s="22"/>
      <c r="FDO20" s="22"/>
      <c r="FDP20" s="22"/>
      <c r="FDQ20" s="22"/>
      <c r="FDR20" s="22"/>
      <c r="FDS20" s="22"/>
      <c r="FDT20" s="22"/>
      <c r="FDU20" s="22"/>
      <c r="FDV20" s="22"/>
      <c r="FDW20" s="22"/>
      <c r="FDX20" s="22"/>
      <c r="FDY20" s="22"/>
      <c r="FDZ20" s="22"/>
      <c r="FEA20" s="22"/>
      <c r="FEB20" s="22"/>
      <c r="FEC20" s="22"/>
      <c r="FED20" s="22"/>
      <c r="FEE20" s="22"/>
      <c r="FEF20" s="22"/>
      <c r="FEG20" s="22"/>
      <c r="FEH20" s="22"/>
      <c r="FEI20" s="22"/>
      <c r="FEJ20" s="22"/>
      <c r="FEK20" s="22"/>
      <c r="FEL20" s="22"/>
      <c r="FEM20" s="22"/>
      <c r="FEN20" s="22"/>
      <c r="FEO20" s="22"/>
      <c r="FEP20" s="22"/>
      <c r="FEQ20" s="22"/>
      <c r="FER20" s="22"/>
      <c r="FES20" s="22"/>
      <c r="FET20" s="22"/>
      <c r="FEU20" s="22"/>
      <c r="FEV20" s="22"/>
      <c r="FEW20" s="22"/>
      <c r="FEX20" s="22"/>
      <c r="FEY20" s="22"/>
      <c r="FEZ20" s="22"/>
      <c r="FFA20" s="22"/>
      <c r="FFB20" s="22"/>
      <c r="FFC20" s="22"/>
      <c r="FFD20" s="22"/>
      <c r="FFE20" s="22"/>
      <c r="FFF20" s="22"/>
      <c r="FFG20" s="22"/>
      <c r="FFH20" s="22"/>
      <c r="FFI20" s="22"/>
      <c r="FFJ20" s="22"/>
      <c r="FFK20" s="22"/>
      <c r="FFL20" s="22"/>
      <c r="FFM20" s="22"/>
      <c r="FFN20" s="22"/>
      <c r="FFO20" s="22"/>
      <c r="FFP20" s="22"/>
      <c r="FFQ20" s="22"/>
      <c r="FFR20" s="22"/>
      <c r="FFS20" s="22"/>
      <c r="FFT20" s="22"/>
      <c r="FFU20" s="22"/>
      <c r="FFV20" s="22"/>
      <c r="FFW20" s="22"/>
      <c r="FFX20" s="22"/>
      <c r="FFY20" s="22"/>
      <c r="FFZ20" s="22"/>
      <c r="FGA20" s="22"/>
      <c r="FGB20" s="22"/>
      <c r="FGC20" s="22"/>
      <c r="FGD20" s="22"/>
      <c r="FGE20" s="22"/>
      <c r="FGF20" s="22"/>
      <c r="FGG20" s="22"/>
      <c r="FGH20" s="22"/>
      <c r="FGI20" s="22"/>
      <c r="FGJ20" s="22"/>
      <c r="FGK20" s="22"/>
      <c r="FGL20" s="22"/>
      <c r="FGM20" s="22"/>
      <c r="FGN20" s="22"/>
      <c r="FGO20" s="22"/>
      <c r="FGP20" s="22"/>
      <c r="FGQ20" s="22"/>
      <c r="FGR20" s="22"/>
      <c r="FGS20" s="22"/>
      <c r="FGT20" s="22"/>
      <c r="FGU20" s="22"/>
      <c r="FGV20" s="22"/>
      <c r="FGW20" s="22"/>
      <c r="FGX20" s="22"/>
      <c r="FGY20" s="22"/>
      <c r="FGZ20" s="22"/>
      <c r="FHA20" s="22"/>
      <c r="FHB20" s="22"/>
      <c r="FHC20" s="22"/>
      <c r="FHD20" s="22"/>
      <c r="FHE20" s="22"/>
      <c r="FHF20" s="22"/>
      <c r="FHG20" s="22"/>
      <c r="FHH20" s="22"/>
      <c r="FHI20" s="22"/>
      <c r="FHJ20" s="22"/>
      <c r="FHK20" s="22"/>
      <c r="FHL20" s="22"/>
      <c r="FHM20" s="22"/>
      <c r="FHN20" s="22"/>
      <c r="FHO20" s="22"/>
      <c r="FHP20" s="22"/>
      <c r="FHQ20" s="22"/>
      <c r="FHR20" s="22"/>
      <c r="FHS20" s="22"/>
      <c r="FHT20" s="22"/>
      <c r="FHU20" s="22"/>
      <c r="FHV20" s="22"/>
      <c r="FHW20" s="22"/>
      <c r="FHX20" s="22"/>
      <c r="FHY20" s="22"/>
      <c r="FHZ20" s="22"/>
      <c r="FIA20" s="22"/>
      <c r="FIB20" s="22"/>
      <c r="FIC20" s="22"/>
      <c r="FID20" s="22"/>
      <c r="FIE20" s="22"/>
      <c r="FIF20" s="22"/>
      <c r="FIG20" s="22"/>
      <c r="FIH20" s="22"/>
      <c r="FII20" s="22"/>
      <c r="FIJ20" s="22"/>
      <c r="FIK20" s="22"/>
      <c r="FIL20" s="22"/>
      <c r="FIM20" s="22"/>
      <c r="FIN20" s="22"/>
      <c r="FIO20" s="22"/>
      <c r="FIP20" s="22"/>
      <c r="FIQ20" s="22"/>
      <c r="FIR20" s="22"/>
      <c r="FIS20" s="22"/>
      <c r="FIT20" s="22"/>
      <c r="FIU20" s="22"/>
      <c r="FIV20" s="22"/>
      <c r="FIW20" s="22"/>
      <c r="FIX20" s="22"/>
      <c r="FIY20" s="22"/>
      <c r="FIZ20" s="22"/>
      <c r="FJA20" s="22"/>
      <c r="FJB20" s="22"/>
      <c r="FJC20" s="22"/>
      <c r="FJD20" s="22"/>
      <c r="FJE20" s="22"/>
      <c r="FJF20" s="22"/>
      <c r="FJG20" s="22"/>
      <c r="FJH20" s="22"/>
      <c r="FJI20" s="22"/>
      <c r="FJJ20" s="22"/>
      <c r="FJK20" s="22"/>
      <c r="FJL20" s="22"/>
      <c r="FJM20" s="22"/>
      <c r="FJN20" s="22"/>
      <c r="FJO20" s="22"/>
      <c r="FJP20" s="22"/>
      <c r="FJQ20" s="22"/>
      <c r="FJR20" s="22"/>
      <c r="FJS20" s="22"/>
      <c r="FJT20" s="22"/>
      <c r="FJU20" s="22"/>
      <c r="FJV20" s="22"/>
      <c r="FJW20" s="22"/>
      <c r="FJX20" s="22"/>
      <c r="FJY20" s="22"/>
      <c r="FJZ20" s="22"/>
      <c r="FKA20" s="22"/>
      <c r="FKB20" s="22"/>
      <c r="FKC20" s="22"/>
      <c r="FKD20" s="22"/>
      <c r="FKE20" s="22"/>
      <c r="FKF20" s="22"/>
      <c r="FKG20" s="22"/>
      <c r="FKH20" s="22"/>
      <c r="FKI20" s="22"/>
      <c r="FKJ20" s="22"/>
      <c r="FKK20" s="22"/>
      <c r="FKL20" s="22"/>
      <c r="FKM20" s="22"/>
      <c r="FKN20" s="22"/>
      <c r="FKO20" s="22"/>
      <c r="FKP20" s="22"/>
      <c r="FKQ20" s="22"/>
      <c r="FKR20" s="22"/>
      <c r="FKS20" s="22"/>
      <c r="FKT20" s="22"/>
      <c r="FKU20" s="22"/>
      <c r="FKV20" s="22"/>
      <c r="FKW20" s="22"/>
      <c r="FKX20" s="22"/>
      <c r="FKY20" s="22"/>
      <c r="FKZ20" s="22"/>
      <c r="FLA20" s="22"/>
      <c r="FLB20" s="22"/>
      <c r="FLC20" s="22"/>
      <c r="FLD20" s="22"/>
      <c r="FLE20" s="22"/>
      <c r="FLF20" s="22"/>
      <c r="FLG20" s="22"/>
      <c r="FLH20" s="22"/>
      <c r="FLI20" s="22"/>
      <c r="FLJ20" s="22"/>
      <c r="FLK20" s="22"/>
      <c r="FLL20" s="22"/>
      <c r="FLM20" s="22"/>
      <c r="FLN20" s="22"/>
      <c r="FLO20" s="22"/>
      <c r="FLP20" s="22"/>
      <c r="FLQ20" s="22"/>
      <c r="FLR20" s="22"/>
      <c r="FLS20" s="22"/>
      <c r="FLT20" s="22"/>
      <c r="FLU20" s="22"/>
      <c r="FLV20" s="22"/>
      <c r="FLW20" s="22"/>
      <c r="FLX20" s="22"/>
      <c r="FLY20" s="22"/>
      <c r="FLZ20" s="22"/>
      <c r="FMA20" s="22"/>
      <c r="FMB20" s="22"/>
      <c r="FMC20" s="22"/>
      <c r="FMD20" s="22"/>
      <c r="FME20" s="22"/>
      <c r="FMF20" s="22"/>
      <c r="FMG20" s="22"/>
      <c r="FMH20" s="22"/>
      <c r="FMI20" s="22"/>
      <c r="FMJ20" s="22"/>
      <c r="FMK20" s="22"/>
      <c r="FML20" s="22"/>
      <c r="FMM20" s="22"/>
      <c r="FMN20" s="22"/>
      <c r="FMO20" s="22"/>
      <c r="FMP20" s="22"/>
      <c r="FMQ20" s="22"/>
      <c r="FMR20" s="22"/>
      <c r="FMS20" s="22"/>
      <c r="FMT20" s="22"/>
      <c r="FMU20" s="22"/>
      <c r="FMV20" s="22"/>
      <c r="FMW20" s="22"/>
      <c r="FMX20" s="22"/>
      <c r="FMY20" s="22"/>
      <c r="FMZ20" s="22"/>
      <c r="FNA20" s="22"/>
      <c r="FNB20" s="22"/>
      <c r="FNC20" s="22"/>
      <c r="FND20" s="22"/>
      <c r="FNE20" s="22"/>
      <c r="FNF20" s="22"/>
      <c r="FNG20" s="22"/>
      <c r="FNH20" s="22"/>
      <c r="FNI20" s="22"/>
      <c r="FNJ20" s="22"/>
      <c r="FNK20" s="22"/>
      <c r="FNL20" s="22"/>
      <c r="FNM20" s="22"/>
      <c r="FNN20" s="22"/>
      <c r="FNO20" s="22"/>
      <c r="FNP20" s="22"/>
      <c r="FNQ20" s="22"/>
      <c r="FNR20" s="22"/>
      <c r="FNS20" s="22"/>
      <c r="FNT20" s="22"/>
      <c r="FNU20" s="22"/>
      <c r="FNV20" s="22"/>
      <c r="FNW20" s="22"/>
      <c r="FNX20" s="22"/>
      <c r="FNY20" s="22"/>
      <c r="FNZ20" s="22"/>
      <c r="FOA20" s="22"/>
      <c r="FOB20" s="22"/>
      <c r="FOC20" s="22"/>
      <c r="FOD20" s="22"/>
      <c r="FOE20" s="22"/>
      <c r="FOF20" s="22"/>
      <c r="FOG20" s="22"/>
      <c r="FOH20" s="22"/>
      <c r="FOI20" s="22"/>
      <c r="FOJ20" s="22"/>
      <c r="FOK20" s="22"/>
      <c r="FOL20" s="22"/>
      <c r="FOM20" s="22"/>
      <c r="FON20" s="22"/>
      <c r="FOO20" s="22"/>
      <c r="FOP20" s="22"/>
      <c r="FOQ20" s="22"/>
      <c r="FOR20" s="22"/>
      <c r="FOS20" s="22"/>
      <c r="FOT20" s="22"/>
      <c r="FOU20" s="22"/>
      <c r="FOV20" s="22"/>
      <c r="FOW20" s="22"/>
      <c r="FOX20" s="22"/>
      <c r="FOY20" s="22"/>
      <c r="FOZ20" s="22"/>
      <c r="FPA20" s="22"/>
      <c r="FPB20" s="22"/>
      <c r="FPC20" s="22"/>
      <c r="FPD20" s="22"/>
      <c r="FPE20" s="22"/>
      <c r="FPF20" s="22"/>
      <c r="FPG20" s="22"/>
      <c r="FPH20" s="22"/>
      <c r="FPI20" s="22"/>
      <c r="FPJ20" s="22"/>
      <c r="FPK20" s="22"/>
      <c r="FPL20" s="22"/>
      <c r="FPM20" s="22"/>
      <c r="FPN20" s="22"/>
      <c r="FPO20" s="22"/>
      <c r="FPP20" s="22"/>
      <c r="FPQ20" s="22"/>
      <c r="FPR20" s="22"/>
      <c r="FPS20" s="22"/>
      <c r="FPT20" s="22"/>
      <c r="FPU20" s="22"/>
      <c r="FPV20" s="22"/>
      <c r="FPW20" s="22"/>
      <c r="FPX20" s="22"/>
      <c r="FPY20" s="22"/>
      <c r="FPZ20" s="22"/>
      <c r="FQA20" s="22"/>
      <c r="FQB20" s="22"/>
      <c r="FQC20" s="22"/>
      <c r="FQD20" s="22"/>
      <c r="FQE20" s="22"/>
      <c r="FQF20" s="22"/>
      <c r="FQG20" s="22"/>
      <c r="FQH20" s="22"/>
      <c r="FQI20" s="22"/>
      <c r="FQJ20" s="22"/>
      <c r="FQK20" s="22"/>
      <c r="FQL20" s="22"/>
      <c r="FQM20" s="22"/>
      <c r="FQN20" s="22"/>
      <c r="FQO20" s="22"/>
      <c r="FQP20" s="22"/>
      <c r="FQQ20" s="22"/>
      <c r="FQR20" s="22"/>
      <c r="FQS20" s="22"/>
      <c r="FQT20" s="22"/>
      <c r="FQU20" s="22"/>
      <c r="FQV20" s="22"/>
      <c r="FQW20" s="22"/>
      <c r="FQX20" s="22"/>
      <c r="FQY20" s="22"/>
      <c r="FQZ20" s="22"/>
      <c r="FRA20" s="22"/>
      <c r="FRB20" s="22"/>
      <c r="FRC20" s="22"/>
      <c r="FRD20" s="22"/>
      <c r="FRE20" s="22"/>
      <c r="FRF20" s="22"/>
      <c r="FRG20" s="22"/>
      <c r="FRH20" s="22"/>
      <c r="FRI20" s="22"/>
      <c r="FRJ20" s="22"/>
      <c r="FRK20" s="22"/>
      <c r="FRL20" s="22"/>
      <c r="FRM20" s="22"/>
      <c r="FRN20" s="22"/>
      <c r="FRO20" s="22"/>
      <c r="FRP20" s="22"/>
      <c r="FRQ20" s="22"/>
      <c r="FRR20" s="22"/>
      <c r="FRS20" s="22"/>
      <c r="FRT20" s="22"/>
      <c r="FRU20" s="22"/>
      <c r="FRV20" s="22"/>
      <c r="FRW20" s="22"/>
      <c r="FRX20" s="22"/>
      <c r="FRY20" s="22"/>
      <c r="FRZ20" s="22"/>
      <c r="FSA20" s="22"/>
      <c r="FSB20" s="22"/>
      <c r="FSC20" s="22"/>
      <c r="FSD20" s="22"/>
      <c r="FSE20" s="22"/>
      <c r="FSF20" s="22"/>
      <c r="FSG20" s="22"/>
      <c r="FSH20" s="22"/>
      <c r="FSI20" s="22"/>
      <c r="FSJ20" s="22"/>
      <c r="FSK20" s="22"/>
      <c r="FSL20" s="22"/>
      <c r="FSM20" s="22"/>
      <c r="FSN20" s="22"/>
      <c r="FSO20" s="22"/>
      <c r="FSP20" s="22"/>
      <c r="FSQ20" s="22"/>
      <c r="FSR20" s="22"/>
      <c r="FSS20" s="22"/>
      <c r="FST20" s="22"/>
      <c r="FSU20" s="22"/>
      <c r="FSV20" s="22"/>
      <c r="FSW20" s="22"/>
      <c r="FSX20" s="22"/>
      <c r="FSY20" s="22"/>
      <c r="FSZ20" s="22"/>
      <c r="FTA20" s="22"/>
      <c r="FTB20" s="22"/>
      <c r="FTC20" s="22"/>
      <c r="FTD20" s="22"/>
      <c r="FTE20" s="22"/>
      <c r="FTF20" s="22"/>
      <c r="FTG20" s="22"/>
      <c r="FTH20" s="22"/>
      <c r="FTI20" s="22"/>
      <c r="FTJ20" s="22"/>
      <c r="FTK20" s="22"/>
      <c r="FTL20" s="22"/>
      <c r="FTM20" s="22"/>
      <c r="FTN20" s="22"/>
      <c r="FTO20" s="22"/>
      <c r="FTP20" s="22"/>
      <c r="FTQ20" s="22"/>
      <c r="FTR20" s="22"/>
      <c r="FTS20" s="22"/>
      <c r="FTT20" s="22"/>
      <c r="FTU20" s="22"/>
      <c r="FTV20" s="22"/>
      <c r="FTW20" s="22"/>
      <c r="FTX20" s="22"/>
      <c r="FTY20" s="22"/>
      <c r="FTZ20" s="22"/>
      <c r="FUA20" s="22"/>
      <c r="FUB20" s="22"/>
      <c r="FUC20" s="22"/>
      <c r="FUD20" s="22"/>
      <c r="FUE20" s="22"/>
      <c r="FUF20" s="22"/>
      <c r="FUG20" s="22"/>
      <c r="FUH20" s="22"/>
      <c r="FUI20" s="22"/>
      <c r="FUJ20" s="22"/>
      <c r="FUK20" s="22"/>
      <c r="FUL20" s="22"/>
      <c r="FUM20" s="22"/>
      <c r="FUN20" s="22"/>
      <c r="FUO20" s="22"/>
      <c r="FUP20" s="22"/>
      <c r="FUQ20" s="22"/>
      <c r="FUR20" s="22"/>
      <c r="FUS20" s="22"/>
      <c r="FUT20" s="22"/>
      <c r="FUU20" s="22"/>
      <c r="FUV20" s="22"/>
      <c r="FUW20" s="22"/>
      <c r="FUX20" s="22"/>
      <c r="FUY20" s="22"/>
      <c r="FUZ20" s="22"/>
      <c r="FVA20" s="22"/>
      <c r="FVB20" s="22"/>
      <c r="FVC20" s="22"/>
      <c r="FVD20" s="22"/>
      <c r="FVE20" s="22"/>
      <c r="FVF20" s="22"/>
      <c r="FVG20" s="22"/>
      <c r="FVH20" s="22"/>
      <c r="FVI20" s="22"/>
      <c r="FVJ20" s="22"/>
      <c r="FVK20" s="22"/>
      <c r="FVL20" s="22"/>
      <c r="FVM20" s="22"/>
      <c r="FVN20" s="22"/>
      <c r="FVO20" s="22"/>
      <c r="FVP20" s="22"/>
      <c r="FVQ20" s="22"/>
      <c r="FVR20" s="22"/>
      <c r="FVS20" s="22"/>
      <c r="FVT20" s="22"/>
      <c r="FVU20" s="22"/>
      <c r="FVV20" s="22"/>
      <c r="FVW20" s="22"/>
      <c r="FVX20" s="22"/>
      <c r="FVY20" s="22"/>
      <c r="FVZ20" s="22"/>
      <c r="FWA20" s="22"/>
      <c r="FWB20" s="22"/>
      <c r="FWC20" s="22"/>
      <c r="FWD20" s="22"/>
      <c r="FWE20" s="22"/>
      <c r="FWF20" s="22"/>
      <c r="FWG20" s="22"/>
      <c r="FWH20" s="22"/>
      <c r="FWI20" s="22"/>
      <c r="FWJ20" s="22"/>
      <c r="FWK20" s="22"/>
      <c r="FWL20" s="22"/>
      <c r="FWM20" s="22"/>
      <c r="FWN20" s="22"/>
      <c r="FWO20" s="22"/>
      <c r="FWP20" s="22"/>
      <c r="FWQ20" s="22"/>
      <c r="FWR20" s="22"/>
      <c r="FWS20" s="22"/>
      <c r="FWT20" s="22"/>
      <c r="FWU20" s="22"/>
      <c r="FWV20" s="22"/>
      <c r="FWW20" s="22"/>
      <c r="FWX20" s="22"/>
      <c r="FWY20" s="22"/>
      <c r="FWZ20" s="22"/>
      <c r="FXA20" s="22"/>
      <c r="FXB20" s="22"/>
      <c r="FXC20" s="22"/>
      <c r="FXD20" s="22"/>
      <c r="FXE20" s="22"/>
      <c r="FXF20" s="22"/>
      <c r="FXG20" s="22"/>
      <c r="FXH20" s="22"/>
      <c r="FXI20" s="22"/>
      <c r="FXJ20" s="22"/>
      <c r="FXK20" s="22"/>
      <c r="FXL20" s="22"/>
      <c r="FXM20" s="22"/>
      <c r="FXN20" s="22"/>
      <c r="FXO20" s="22"/>
      <c r="FXP20" s="22"/>
      <c r="FXQ20" s="22"/>
      <c r="FXR20" s="22"/>
      <c r="FXS20" s="22"/>
      <c r="FXT20" s="22"/>
      <c r="FXU20" s="22"/>
      <c r="FXV20" s="22"/>
      <c r="FXW20" s="22"/>
      <c r="FXX20" s="22"/>
      <c r="FXY20" s="22"/>
      <c r="FXZ20" s="22"/>
      <c r="FYA20" s="22"/>
      <c r="FYB20" s="22"/>
      <c r="FYC20" s="22"/>
      <c r="FYD20" s="22"/>
      <c r="FYE20" s="22"/>
      <c r="FYF20" s="22"/>
      <c r="FYG20" s="22"/>
      <c r="FYH20" s="22"/>
      <c r="FYI20" s="22"/>
      <c r="FYJ20" s="22"/>
      <c r="FYK20" s="22"/>
      <c r="FYL20" s="22"/>
      <c r="FYM20" s="22"/>
      <c r="FYN20" s="22"/>
      <c r="FYO20" s="22"/>
      <c r="FYP20" s="22"/>
      <c r="FYQ20" s="22"/>
      <c r="FYR20" s="22"/>
      <c r="FYS20" s="22"/>
      <c r="FYT20" s="22"/>
      <c r="FYU20" s="22"/>
      <c r="FYV20" s="22"/>
      <c r="FYW20" s="22"/>
      <c r="FYX20" s="22"/>
      <c r="FYY20" s="22"/>
      <c r="FYZ20" s="22"/>
      <c r="FZA20" s="22"/>
      <c r="FZB20" s="22"/>
      <c r="FZC20" s="22"/>
      <c r="FZD20" s="22"/>
      <c r="FZE20" s="22"/>
      <c r="FZF20" s="22"/>
      <c r="FZG20" s="22"/>
      <c r="FZH20" s="22"/>
      <c r="FZI20" s="22"/>
      <c r="FZJ20" s="22"/>
      <c r="FZK20" s="22"/>
      <c r="FZL20" s="22"/>
      <c r="FZM20" s="22"/>
      <c r="FZN20" s="22"/>
      <c r="FZO20" s="22"/>
      <c r="FZP20" s="22"/>
      <c r="FZQ20" s="22"/>
      <c r="FZR20" s="22"/>
      <c r="FZS20" s="22"/>
      <c r="FZT20" s="22"/>
      <c r="FZU20" s="22"/>
      <c r="FZV20" s="22"/>
      <c r="FZW20" s="22"/>
      <c r="FZX20" s="22"/>
      <c r="FZY20" s="22"/>
      <c r="FZZ20" s="22"/>
      <c r="GAA20" s="22"/>
      <c r="GAB20" s="22"/>
      <c r="GAC20" s="22"/>
      <c r="GAD20" s="22"/>
      <c r="GAE20" s="22"/>
      <c r="GAF20" s="22"/>
      <c r="GAG20" s="22"/>
      <c r="GAH20" s="22"/>
      <c r="GAI20" s="22"/>
      <c r="GAJ20" s="22"/>
      <c r="GAK20" s="22"/>
      <c r="GAL20" s="22"/>
      <c r="GAM20" s="22"/>
      <c r="GAN20" s="22"/>
      <c r="GAO20" s="22"/>
      <c r="GAP20" s="22"/>
      <c r="GAQ20" s="22"/>
      <c r="GAR20" s="22"/>
      <c r="GAS20" s="22"/>
      <c r="GAT20" s="22"/>
      <c r="GAU20" s="22"/>
      <c r="GAV20" s="22"/>
      <c r="GAW20" s="22"/>
      <c r="GAX20" s="22"/>
      <c r="GAY20" s="22"/>
      <c r="GAZ20" s="22"/>
      <c r="GBA20" s="22"/>
      <c r="GBB20" s="22"/>
      <c r="GBC20" s="22"/>
      <c r="GBD20" s="22"/>
      <c r="GBE20" s="22"/>
      <c r="GBF20" s="22"/>
      <c r="GBG20" s="22"/>
      <c r="GBH20" s="22"/>
      <c r="GBI20" s="22"/>
      <c r="GBJ20" s="22"/>
      <c r="GBK20" s="22"/>
      <c r="GBL20" s="22"/>
      <c r="GBM20" s="22"/>
      <c r="GBN20" s="22"/>
      <c r="GBO20" s="22"/>
      <c r="GBP20" s="22"/>
      <c r="GBQ20" s="22"/>
      <c r="GBR20" s="22"/>
      <c r="GBS20" s="22"/>
      <c r="GBT20" s="22"/>
      <c r="GBU20" s="22"/>
      <c r="GBV20" s="22"/>
      <c r="GBW20" s="22"/>
      <c r="GBX20" s="22"/>
      <c r="GBY20" s="22"/>
      <c r="GBZ20" s="22"/>
      <c r="GCA20" s="22"/>
      <c r="GCB20" s="22"/>
      <c r="GCC20" s="22"/>
      <c r="GCD20" s="22"/>
      <c r="GCE20" s="22"/>
      <c r="GCF20" s="22"/>
      <c r="GCG20" s="22"/>
      <c r="GCH20" s="22"/>
      <c r="GCI20" s="22"/>
      <c r="GCJ20" s="22"/>
      <c r="GCK20" s="22"/>
      <c r="GCL20" s="22"/>
      <c r="GCM20" s="22"/>
      <c r="GCN20" s="22"/>
      <c r="GCO20" s="22"/>
      <c r="GCP20" s="22"/>
      <c r="GCQ20" s="22"/>
      <c r="GCR20" s="22"/>
      <c r="GCS20" s="22"/>
      <c r="GCT20" s="22"/>
      <c r="GCU20" s="22"/>
      <c r="GCV20" s="22"/>
      <c r="GCW20" s="22"/>
      <c r="GCX20" s="22"/>
      <c r="GCY20" s="22"/>
      <c r="GCZ20" s="22"/>
      <c r="GDA20" s="22"/>
      <c r="GDB20" s="22"/>
      <c r="GDC20" s="22"/>
      <c r="GDD20" s="22"/>
      <c r="GDE20" s="22"/>
      <c r="GDF20" s="22"/>
      <c r="GDG20" s="22"/>
      <c r="GDH20" s="22"/>
      <c r="GDI20" s="22"/>
      <c r="GDJ20" s="22"/>
      <c r="GDK20" s="22"/>
      <c r="GDL20" s="22"/>
      <c r="GDM20" s="22"/>
      <c r="GDN20" s="22"/>
      <c r="GDO20" s="22"/>
      <c r="GDP20" s="22"/>
      <c r="GDQ20" s="22"/>
      <c r="GDR20" s="22"/>
      <c r="GDS20" s="22"/>
      <c r="GDT20" s="22"/>
      <c r="GDU20" s="22"/>
      <c r="GDV20" s="22"/>
      <c r="GDW20" s="22"/>
      <c r="GDX20" s="22"/>
      <c r="GDY20" s="22"/>
      <c r="GDZ20" s="22"/>
      <c r="GEA20" s="22"/>
      <c r="GEB20" s="22"/>
      <c r="GEC20" s="22"/>
      <c r="GED20" s="22"/>
      <c r="GEE20" s="22"/>
      <c r="GEF20" s="22"/>
      <c r="GEG20" s="22"/>
      <c r="GEH20" s="22"/>
      <c r="GEI20" s="22"/>
      <c r="GEJ20" s="22"/>
      <c r="GEK20" s="22"/>
      <c r="GEL20" s="22"/>
      <c r="GEM20" s="22"/>
      <c r="GEN20" s="22"/>
      <c r="GEO20" s="22"/>
      <c r="GEP20" s="22"/>
      <c r="GEQ20" s="22"/>
      <c r="GER20" s="22"/>
      <c r="GES20" s="22"/>
      <c r="GET20" s="22"/>
      <c r="GEU20" s="22"/>
      <c r="GEV20" s="22"/>
      <c r="GEW20" s="22"/>
      <c r="GEX20" s="22"/>
      <c r="GEY20" s="22"/>
      <c r="GEZ20" s="22"/>
      <c r="GFA20" s="22"/>
      <c r="GFB20" s="22"/>
      <c r="GFC20" s="22"/>
      <c r="GFD20" s="22"/>
      <c r="GFE20" s="22"/>
      <c r="GFF20" s="22"/>
      <c r="GFG20" s="22"/>
      <c r="GFH20" s="22"/>
      <c r="GFI20" s="22"/>
      <c r="GFJ20" s="22"/>
      <c r="GFK20" s="22"/>
      <c r="GFL20" s="22"/>
      <c r="GFM20" s="22"/>
      <c r="GFN20" s="22"/>
      <c r="GFO20" s="22"/>
      <c r="GFP20" s="22"/>
      <c r="GFQ20" s="22"/>
      <c r="GFR20" s="22"/>
      <c r="GFS20" s="22"/>
      <c r="GFT20" s="22"/>
      <c r="GFU20" s="22"/>
      <c r="GFV20" s="22"/>
      <c r="GFW20" s="22"/>
      <c r="GFX20" s="22"/>
      <c r="GFY20" s="22"/>
      <c r="GFZ20" s="22"/>
      <c r="GGA20" s="22"/>
      <c r="GGB20" s="22"/>
      <c r="GGC20" s="22"/>
      <c r="GGD20" s="22"/>
      <c r="GGE20" s="22"/>
      <c r="GGF20" s="22"/>
      <c r="GGG20" s="22"/>
      <c r="GGH20" s="22"/>
      <c r="GGI20" s="22"/>
      <c r="GGJ20" s="22"/>
      <c r="GGK20" s="22"/>
      <c r="GGL20" s="22"/>
      <c r="GGM20" s="22"/>
      <c r="GGN20" s="22"/>
      <c r="GGO20" s="22"/>
      <c r="GGP20" s="22"/>
      <c r="GGQ20" s="22"/>
      <c r="GGR20" s="22"/>
      <c r="GGS20" s="22"/>
      <c r="GGT20" s="22"/>
      <c r="GGU20" s="22"/>
      <c r="GGV20" s="22"/>
      <c r="GGW20" s="22"/>
      <c r="GGX20" s="22"/>
      <c r="GGY20" s="22"/>
      <c r="GGZ20" s="22"/>
      <c r="GHA20" s="22"/>
      <c r="GHB20" s="22"/>
      <c r="GHC20" s="22"/>
      <c r="GHD20" s="22"/>
      <c r="GHE20" s="22"/>
      <c r="GHF20" s="22"/>
      <c r="GHG20" s="22"/>
      <c r="GHH20" s="22"/>
      <c r="GHI20" s="22"/>
      <c r="GHJ20" s="22"/>
      <c r="GHK20" s="22"/>
      <c r="GHL20" s="22"/>
      <c r="GHM20" s="22"/>
      <c r="GHN20" s="22"/>
      <c r="GHO20" s="22"/>
      <c r="GHP20" s="22"/>
      <c r="GHQ20" s="22"/>
      <c r="GHR20" s="22"/>
      <c r="GHS20" s="22"/>
      <c r="GHT20" s="22"/>
      <c r="GHU20" s="22"/>
      <c r="GHV20" s="22"/>
      <c r="GHW20" s="22"/>
      <c r="GHX20" s="22"/>
      <c r="GHY20" s="22"/>
      <c r="GHZ20" s="22"/>
      <c r="GIA20" s="22"/>
      <c r="GIB20" s="22"/>
      <c r="GIC20" s="22"/>
      <c r="GID20" s="22"/>
      <c r="GIE20" s="22"/>
      <c r="GIF20" s="22"/>
      <c r="GIG20" s="22"/>
      <c r="GIH20" s="22"/>
      <c r="GII20" s="22"/>
      <c r="GIJ20" s="22"/>
      <c r="GIK20" s="22"/>
      <c r="GIL20" s="22"/>
      <c r="GIM20" s="22"/>
      <c r="GIN20" s="22"/>
      <c r="GIO20" s="22"/>
      <c r="GIP20" s="22"/>
      <c r="GIQ20" s="22"/>
      <c r="GIR20" s="22"/>
      <c r="GIS20" s="22"/>
      <c r="GIT20" s="22"/>
      <c r="GIU20" s="22"/>
      <c r="GIV20" s="22"/>
      <c r="GIW20" s="22"/>
      <c r="GIX20" s="22"/>
      <c r="GIY20" s="22"/>
      <c r="GIZ20" s="22"/>
      <c r="GJA20" s="22"/>
      <c r="GJB20" s="22"/>
      <c r="GJC20" s="22"/>
      <c r="GJD20" s="22"/>
      <c r="GJE20" s="22"/>
      <c r="GJF20" s="22"/>
      <c r="GJG20" s="22"/>
      <c r="GJH20" s="22"/>
      <c r="GJI20" s="22"/>
      <c r="GJJ20" s="22"/>
      <c r="GJK20" s="22"/>
      <c r="GJL20" s="22"/>
      <c r="GJM20" s="22"/>
      <c r="GJN20" s="22"/>
      <c r="GJO20" s="22"/>
      <c r="GJP20" s="22"/>
      <c r="GJQ20" s="22"/>
      <c r="GJR20" s="22"/>
      <c r="GJS20" s="22"/>
      <c r="GJT20" s="22"/>
      <c r="GJU20" s="22"/>
      <c r="GJV20" s="22"/>
      <c r="GJW20" s="22"/>
      <c r="GJX20" s="22"/>
      <c r="GJY20" s="22"/>
      <c r="GJZ20" s="22"/>
      <c r="GKA20" s="22"/>
      <c r="GKB20" s="22"/>
      <c r="GKC20" s="22"/>
      <c r="GKD20" s="22"/>
      <c r="GKE20" s="22"/>
      <c r="GKF20" s="22"/>
      <c r="GKG20" s="22"/>
      <c r="GKH20" s="22"/>
      <c r="GKI20" s="22"/>
      <c r="GKJ20" s="22"/>
      <c r="GKK20" s="22"/>
      <c r="GKL20" s="22"/>
      <c r="GKM20" s="22"/>
      <c r="GKN20" s="22"/>
      <c r="GKO20" s="22"/>
      <c r="GKP20" s="22"/>
      <c r="GKQ20" s="22"/>
      <c r="GKR20" s="22"/>
      <c r="GKS20" s="22"/>
      <c r="GKT20" s="22"/>
      <c r="GKU20" s="22"/>
      <c r="GKV20" s="22"/>
      <c r="GKW20" s="22"/>
      <c r="GKX20" s="22"/>
      <c r="GKY20" s="22"/>
      <c r="GKZ20" s="22"/>
      <c r="GLA20" s="22"/>
      <c r="GLB20" s="22"/>
      <c r="GLC20" s="22"/>
      <c r="GLD20" s="22"/>
      <c r="GLE20" s="22"/>
      <c r="GLF20" s="22"/>
      <c r="GLG20" s="22"/>
      <c r="GLH20" s="22"/>
      <c r="GLI20" s="22"/>
      <c r="GLJ20" s="22"/>
      <c r="GLK20" s="22"/>
      <c r="GLL20" s="22"/>
      <c r="GLM20" s="22"/>
      <c r="GLN20" s="22"/>
      <c r="GLO20" s="22"/>
      <c r="GLP20" s="22"/>
      <c r="GLQ20" s="22"/>
      <c r="GLR20" s="22"/>
      <c r="GLS20" s="22"/>
      <c r="GLT20" s="22"/>
      <c r="GLU20" s="22"/>
      <c r="GLV20" s="22"/>
      <c r="GLW20" s="22"/>
      <c r="GLX20" s="22"/>
      <c r="GLY20" s="22"/>
      <c r="GLZ20" s="22"/>
      <c r="GMA20" s="22"/>
      <c r="GMB20" s="22"/>
      <c r="GMC20" s="22"/>
      <c r="GMD20" s="22"/>
      <c r="GME20" s="22"/>
      <c r="GMF20" s="22"/>
      <c r="GMG20" s="22"/>
      <c r="GMH20" s="22"/>
      <c r="GMI20" s="22"/>
      <c r="GMJ20" s="22"/>
      <c r="GMK20" s="22"/>
      <c r="GML20" s="22"/>
      <c r="GMM20" s="22"/>
      <c r="GMN20" s="22"/>
      <c r="GMO20" s="22"/>
      <c r="GMP20" s="22"/>
      <c r="GMQ20" s="22"/>
      <c r="GMR20" s="22"/>
      <c r="GMS20" s="22"/>
      <c r="GMT20" s="22"/>
      <c r="GMU20" s="22"/>
      <c r="GMV20" s="22"/>
      <c r="GMW20" s="22"/>
      <c r="GMX20" s="22"/>
      <c r="GMY20" s="22"/>
      <c r="GMZ20" s="22"/>
      <c r="GNA20" s="22"/>
      <c r="GNB20" s="22"/>
      <c r="GNC20" s="22"/>
      <c r="GND20" s="22"/>
      <c r="GNE20" s="22"/>
      <c r="GNF20" s="22"/>
      <c r="GNG20" s="22"/>
      <c r="GNH20" s="22"/>
      <c r="GNI20" s="22"/>
      <c r="GNJ20" s="22"/>
      <c r="GNK20" s="22"/>
      <c r="GNL20" s="22"/>
      <c r="GNM20" s="22"/>
      <c r="GNN20" s="22"/>
      <c r="GNO20" s="22"/>
      <c r="GNP20" s="22"/>
      <c r="GNQ20" s="22"/>
      <c r="GNR20" s="22"/>
      <c r="GNS20" s="22"/>
      <c r="GNT20" s="22"/>
      <c r="GNU20" s="22"/>
      <c r="GNV20" s="22"/>
      <c r="GNW20" s="22"/>
      <c r="GNX20" s="22"/>
      <c r="GNY20" s="22"/>
      <c r="GNZ20" s="22"/>
      <c r="GOA20" s="22"/>
      <c r="GOB20" s="22"/>
      <c r="GOC20" s="22"/>
      <c r="GOD20" s="22"/>
      <c r="GOE20" s="22"/>
      <c r="GOF20" s="22"/>
      <c r="GOG20" s="22"/>
      <c r="GOH20" s="22"/>
      <c r="GOI20" s="22"/>
      <c r="GOJ20" s="22"/>
      <c r="GOK20" s="22"/>
      <c r="GOL20" s="22"/>
      <c r="GOM20" s="22"/>
      <c r="GON20" s="22"/>
      <c r="GOO20" s="22"/>
      <c r="GOP20" s="22"/>
      <c r="GOQ20" s="22"/>
      <c r="GOR20" s="22"/>
      <c r="GOS20" s="22"/>
      <c r="GOT20" s="22"/>
      <c r="GOU20" s="22"/>
      <c r="GOV20" s="22"/>
      <c r="GOW20" s="22"/>
      <c r="GOX20" s="22"/>
      <c r="GOY20" s="22"/>
      <c r="GOZ20" s="22"/>
      <c r="GPA20" s="22"/>
      <c r="GPB20" s="22"/>
      <c r="GPC20" s="22"/>
      <c r="GPD20" s="22"/>
      <c r="GPE20" s="22"/>
      <c r="GPF20" s="22"/>
      <c r="GPG20" s="22"/>
      <c r="GPH20" s="22"/>
      <c r="GPI20" s="22"/>
      <c r="GPJ20" s="22"/>
      <c r="GPK20" s="22"/>
      <c r="GPL20" s="22"/>
      <c r="GPM20" s="22"/>
      <c r="GPN20" s="22"/>
      <c r="GPO20" s="22"/>
      <c r="GPP20" s="22"/>
      <c r="GPQ20" s="22"/>
      <c r="GPR20" s="22"/>
      <c r="GPS20" s="22"/>
      <c r="GPT20" s="22"/>
      <c r="GPU20" s="22"/>
      <c r="GPV20" s="22"/>
      <c r="GPW20" s="22"/>
      <c r="GPX20" s="22"/>
      <c r="GPY20" s="22"/>
      <c r="GPZ20" s="22"/>
      <c r="GQA20" s="22"/>
      <c r="GQB20" s="22"/>
      <c r="GQC20" s="22"/>
      <c r="GQD20" s="22"/>
      <c r="GQE20" s="22"/>
      <c r="GQF20" s="22"/>
      <c r="GQG20" s="22"/>
      <c r="GQH20" s="22"/>
      <c r="GQI20" s="22"/>
      <c r="GQJ20" s="22"/>
      <c r="GQK20" s="22"/>
      <c r="GQL20" s="22"/>
      <c r="GQM20" s="22"/>
      <c r="GQN20" s="22"/>
      <c r="GQO20" s="22"/>
      <c r="GQP20" s="22"/>
      <c r="GQQ20" s="22"/>
      <c r="GQR20" s="22"/>
      <c r="GQS20" s="22"/>
      <c r="GQT20" s="22"/>
      <c r="GQU20" s="22"/>
      <c r="GQV20" s="22"/>
      <c r="GQW20" s="22"/>
      <c r="GQX20" s="22"/>
      <c r="GQY20" s="22"/>
      <c r="GQZ20" s="22"/>
      <c r="GRA20" s="22"/>
      <c r="GRB20" s="22"/>
      <c r="GRC20" s="22"/>
      <c r="GRD20" s="22"/>
      <c r="GRE20" s="22"/>
      <c r="GRF20" s="22"/>
      <c r="GRG20" s="22"/>
      <c r="GRH20" s="22"/>
      <c r="GRI20" s="22"/>
      <c r="GRJ20" s="22"/>
      <c r="GRK20" s="22"/>
      <c r="GRL20" s="22"/>
      <c r="GRM20" s="22"/>
      <c r="GRN20" s="22"/>
      <c r="GRO20" s="22"/>
      <c r="GRP20" s="22"/>
      <c r="GRQ20" s="22"/>
      <c r="GRR20" s="22"/>
      <c r="GRS20" s="22"/>
      <c r="GRT20" s="22"/>
      <c r="GRU20" s="22"/>
      <c r="GRV20" s="22"/>
      <c r="GRW20" s="22"/>
      <c r="GRX20" s="22"/>
      <c r="GRY20" s="22"/>
      <c r="GRZ20" s="22"/>
      <c r="GSA20" s="22"/>
      <c r="GSB20" s="22"/>
      <c r="GSC20" s="22"/>
      <c r="GSD20" s="22"/>
      <c r="GSE20" s="22"/>
      <c r="GSF20" s="22"/>
      <c r="GSG20" s="22"/>
      <c r="GSH20" s="22"/>
      <c r="GSI20" s="22"/>
      <c r="GSJ20" s="22"/>
      <c r="GSK20" s="22"/>
      <c r="GSL20" s="22"/>
      <c r="GSM20" s="22"/>
      <c r="GSN20" s="22"/>
      <c r="GSO20" s="22"/>
      <c r="GSP20" s="22"/>
      <c r="GSQ20" s="22"/>
      <c r="GSR20" s="22"/>
      <c r="GSS20" s="22"/>
      <c r="GST20" s="22"/>
      <c r="GSU20" s="22"/>
      <c r="GSV20" s="22"/>
      <c r="GSW20" s="22"/>
      <c r="GSX20" s="22"/>
      <c r="GSY20" s="22"/>
      <c r="GSZ20" s="22"/>
      <c r="GTA20" s="22"/>
      <c r="GTB20" s="22"/>
      <c r="GTC20" s="22"/>
      <c r="GTD20" s="22"/>
      <c r="GTE20" s="22"/>
      <c r="GTF20" s="22"/>
      <c r="GTG20" s="22"/>
      <c r="GTH20" s="22"/>
      <c r="GTI20" s="22"/>
      <c r="GTJ20" s="22"/>
      <c r="GTK20" s="22"/>
      <c r="GTL20" s="22"/>
      <c r="GTM20" s="22"/>
      <c r="GTN20" s="22"/>
      <c r="GTO20" s="22"/>
      <c r="GTP20" s="22"/>
      <c r="GTQ20" s="22"/>
      <c r="GTR20" s="22"/>
      <c r="GTS20" s="22"/>
      <c r="GTT20" s="22"/>
      <c r="GTU20" s="22"/>
      <c r="GTV20" s="22"/>
      <c r="GTW20" s="22"/>
      <c r="GTX20" s="22"/>
      <c r="GTY20" s="22"/>
      <c r="GTZ20" s="22"/>
      <c r="GUA20" s="22"/>
      <c r="GUB20" s="22"/>
      <c r="GUC20" s="22"/>
      <c r="GUD20" s="22"/>
      <c r="GUE20" s="22"/>
      <c r="GUF20" s="22"/>
      <c r="GUG20" s="22"/>
      <c r="GUH20" s="22"/>
      <c r="GUI20" s="22"/>
      <c r="GUJ20" s="22"/>
      <c r="GUK20" s="22"/>
      <c r="GUL20" s="22"/>
      <c r="GUM20" s="22"/>
      <c r="GUN20" s="22"/>
      <c r="GUO20" s="22"/>
      <c r="GUP20" s="22"/>
      <c r="GUQ20" s="22"/>
      <c r="GUR20" s="22"/>
      <c r="GUS20" s="22"/>
      <c r="GUT20" s="22"/>
      <c r="GUU20" s="22"/>
      <c r="GUV20" s="22"/>
      <c r="GUW20" s="22"/>
      <c r="GUX20" s="22"/>
      <c r="GUY20" s="22"/>
      <c r="GUZ20" s="22"/>
      <c r="GVA20" s="22"/>
      <c r="GVB20" s="22"/>
      <c r="GVC20" s="22"/>
      <c r="GVD20" s="22"/>
      <c r="GVE20" s="22"/>
      <c r="GVF20" s="22"/>
      <c r="GVG20" s="22"/>
      <c r="GVH20" s="22"/>
      <c r="GVI20" s="22"/>
      <c r="GVJ20" s="22"/>
      <c r="GVK20" s="22"/>
      <c r="GVL20" s="22"/>
      <c r="GVM20" s="22"/>
      <c r="GVN20" s="22"/>
      <c r="GVO20" s="22"/>
      <c r="GVP20" s="22"/>
      <c r="GVQ20" s="22"/>
      <c r="GVR20" s="22"/>
      <c r="GVS20" s="22"/>
      <c r="GVT20" s="22"/>
      <c r="GVU20" s="22"/>
      <c r="GVV20" s="22"/>
      <c r="GVW20" s="22"/>
      <c r="GVX20" s="22"/>
      <c r="GVY20" s="22"/>
      <c r="GVZ20" s="22"/>
      <c r="GWA20" s="22"/>
      <c r="GWB20" s="22"/>
      <c r="GWC20" s="22"/>
      <c r="GWD20" s="22"/>
      <c r="GWE20" s="22"/>
      <c r="GWF20" s="22"/>
      <c r="GWG20" s="22"/>
      <c r="GWH20" s="22"/>
      <c r="GWI20" s="22"/>
      <c r="GWJ20" s="22"/>
      <c r="GWK20" s="22"/>
      <c r="GWL20" s="22"/>
      <c r="GWM20" s="22"/>
      <c r="GWN20" s="22"/>
      <c r="GWO20" s="22"/>
      <c r="GWP20" s="22"/>
      <c r="GWQ20" s="22"/>
      <c r="GWR20" s="22"/>
      <c r="GWS20" s="22"/>
      <c r="GWT20" s="22"/>
      <c r="GWU20" s="22"/>
      <c r="GWV20" s="22"/>
      <c r="GWW20" s="22"/>
      <c r="GWX20" s="22"/>
      <c r="GWY20" s="22"/>
      <c r="GWZ20" s="22"/>
      <c r="GXA20" s="22"/>
      <c r="GXB20" s="22"/>
      <c r="GXC20" s="22"/>
      <c r="GXD20" s="22"/>
      <c r="GXE20" s="22"/>
      <c r="GXF20" s="22"/>
      <c r="GXG20" s="22"/>
      <c r="GXH20" s="22"/>
      <c r="GXI20" s="22"/>
      <c r="GXJ20" s="22"/>
      <c r="GXK20" s="22"/>
      <c r="GXL20" s="22"/>
      <c r="GXM20" s="22"/>
      <c r="GXN20" s="22"/>
      <c r="GXO20" s="22"/>
      <c r="GXP20" s="22"/>
      <c r="GXQ20" s="22"/>
      <c r="GXR20" s="22"/>
      <c r="GXS20" s="22"/>
      <c r="GXT20" s="22"/>
      <c r="GXU20" s="22"/>
      <c r="GXV20" s="22"/>
      <c r="GXW20" s="22"/>
      <c r="GXX20" s="22"/>
      <c r="GXY20" s="22"/>
      <c r="GXZ20" s="22"/>
      <c r="GYA20" s="22"/>
      <c r="GYB20" s="22"/>
      <c r="GYC20" s="22"/>
      <c r="GYD20" s="22"/>
      <c r="GYE20" s="22"/>
      <c r="GYF20" s="22"/>
      <c r="GYG20" s="22"/>
      <c r="GYH20" s="22"/>
      <c r="GYI20" s="22"/>
      <c r="GYJ20" s="22"/>
      <c r="GYK20" s="22"/>
      <c r="GYL20" s="22"/>
      <c r="GYM20" s="22"/>
      <c r="GYN20" s="22"/>
      <c r="GYO20" s="22"/>
      <c r="GYP20" s="22"/>
      <c r="GYQ20" s="22"/>
      <c r="GYR20" s="22"/>
      <c r="GYS20" s="22"/>
      <c r="GYT20" s="22"/>
      <c r="GYU20" s="22"/>
      <c r="GYV20" s="22"/>
      <c r="GYW20" s="22"/>
      <c r="GYX20" s="22"/>
      <c r="GYY20" s="22"/>
      <c r="GYZ20" s="22"/>
      <c r="GZA20" s="22"/>
      <c r="GZB20" s="22"/>
      <c r="GZC20" s="22"/>
      <c r="GZD20" s="22"/>
      <c r="GZE20" s="22"/>
      <c r="GZF20" s="22"/>
      <c r="GZG20" s="22"/>
      <c r="GZH20" s="22"/>
      <c r="GZI20" s="22"/>
      <c r="GZJ20" s="22"/>
      <c r="GZK20" s="22"/>
      <c r="GZL20" s="22"/>
      <c r="GZM20" s="22"/>
      <c r="GZN20" s="22"/>
      <c r="GZO20" s="22"/>
      <c r="GZP20" s="22"/>
      <c r="GZQ20" s="22"/>
      <c r="GZR20" s="22"/>
      <c r="GZS20" s="22"/>
      <c r="GZT20" s="22"/>
      <c r="GZU20" s="22"/>
      <c r="GZV20" s="22"/>
      <c r="GZW20" s="22"/>
      <c r="GZX20" s="22"/>
      <c r="GZY20" s="22"/>
      <c r="GZZ20" s="22"/>
      <c r="HAA20" s="22"/>
      <c r="HAB20" s="22"/>
      <c r="HAC20" s="22"/>
      <c r="HAD20" s="22"/>
      <c r="HAE20" s="22"/>
      <c r="HAF20" s="22"/>
      <c r="HAG20" s="22"/>
      <c r="HAH20" s="22"/>
      <c r="HAI20" s="22"/>
      <c r="HAJ20" s="22"/>
      <c r="HAK20" s="22"/>
      <c r="HAL20" s="22"/>
      <c r="HAM20" s="22"/>
      <c r="HAN20" s="22"/>
      <c r="HAO20" s="22"/>
      <c r="HAP20" s="22"/>
      <c r="HAQ20" s="22"/>
      <c r="HAR20" s="22"/>
      <c r="HAS20" s="22"/>
      <c r="HAT20" s="22"/>
      <c r="HAU20" s="22"/>
      <c r="HAV20" s="22"/>
      <c r="HAW20" s="22"/>
      <c r="HAX20" s="22"/>
      <c r="HAY20" s="22"/>
      <c r="HAZ20" s="22"/>
      <c r="HBA20" s="22"/>
      <c r="HBB20" s="22"/>
      <c r="HBC20" s="22"/>
      <c r="HBD20" s="22"/>
      <c r="HBE20" s="22"/>
      <c r="HBF20" s="22"/>
      <c r="HBG20" s="22"/>
      <c r="HBH20" s="22"/>
      <c r="HBI20" s="22"/>
      <c r="HBJ20" s="22"/>
      <c r="HBK20" s="22"/>
      <c r="HBL20" s="22"/>
      <c r="HBM20" s="22"/>
      <c r="HBN20" s="22"/>
      <c r="HBO20" s="22"/>
      <c r="HBP20" s="22"/>
      <c r="HBQ20" s="22"/>
      <c r="HBR20" s="22"/>
      <c r="HBS20" s="22"/>
      <c r="HBT20" s="22"/>
      <c r="HBU20" s="22"/>
      <c r="HBV20" s="22"/>
      <c r="HBW20" s="22"/>
      <c r="HBX20" s="22"/>
      <c r="HBY20" s="22"/>
      <c r="HBZ20" s="22"/>
      <c r="HCA20" s="22"/>
      <c r="HCB20" s="22"/>
      <c r="HCC20" s="22"/>
      <c r="HCD20" s="22"/>
      <c r="HCE20" s="22"/>
      <c r="HCF20" s="22"/>
      <c r="HCG20" s="22"/>
      <c r="HCH20" s="22"/>
      <c r="HCI20" s="22"/>
      <c r="HCJ20" s="22"/>
      <c r="HCK20" s="22"/>
      <c r="HCL20" s="22"/>
      <c r="HCM20" s="22"/>
      <c r="HCN20" s="22"/>
      <c r="HCO20" s="22"/>
      <c r="HCP20" s="22"/>
      <c r="HCQ20" s="22"/>
      <c r="HCR20" s="22"/>
      <c r="HCS20" s="22"/>
      <c r="HCT20" s="22"/>
      <c r="HCU20" s="22"/>
      <c r="HCV20" s="22"/>
      <c r="HCW20" s="22"/>
      <c r="HCX20" s="22"/>
      <c r="HCY20" s="22"/>
      <c r="HCZ20" s="22"/>
      <c r="HDA20" s="22"/>
      <c r="HDB20" s="22"/>
      <c r="HDC20" s="22"/>
      <c r="HDD20" s="22"/>
      <c r="HDE20" s="22"/>
      <c r="HDF20" s="22"/>
      <c r="HDG20" s="22"/>
      <c r="HDH20" s="22"/>
      <c r="HDI20" s="22"/>
      <c r="HDJ20" s="22"/>
      <c r="HDK20" s="22"/>
      <c r="HDL20" s="22"/>
      <c r="HDM20" s="22"/>
      <c r="HDN20" s="22"/>
      <c r="HDO20" s="22"/>
      <c r="HDP20" s="22"/>
      <c r="HDQ20" s="22"/>
      <c r="HDR20" s="22"/>
      <c r="HDS20" s="22"/>
      <c r="HDT20" s="22"/>
      <c r="HDU20" s="22"/>
      <c r="HDV20" s="22"/>
      <c r="HDW20" s="22"/>
      <c r="HDX20" s="22"/>
      <c r="HDY20" s="22"/>
      <c r="HDZ20" s="22"/>
      <c r="HEA20" s="22"/>
      <c r="HEB20" s="22"/>
      <c r="HEC20" s="22"/>
      <c r="HED20" s="22"/>
      <c r="HEE20" s="22"/>
      <c r="HEF20" s="22"/>
      <c r="HEG20" s="22"/>
      <c r="HEH20" s="22"/>
      <c r="HEI20" s="22"/>
      <c r="HEJ20" s="22"/>
      <c r="HEK20" s="22"/>
      <c r="HEL20" s="22"/>
      <c r="HEM20" s="22"/>
      <c r="HEN20" s="22"/>
      <c r="HEO20" s="22"/>
      <c r="HEP20" s="22"/>
      <c r="HEQ20" s="22"/>
      <c r="HER20" s="22"/>
      <c r="HES20" s="22"/>
      <c r="HET20" s="22"/>
      <c r="HEU20" s="22"/>
      <c r="HEV20" s="22"/>
      <c r="HEW20" s="22"/>
      <c r="HEX20" s="22"/>
      <c r="HEY20" s="22"/>
      <c r="HEZ20" s="22"/>
      <c r="HFA20" s="22"/>
      <c r="HFB20" s="22"/>
      <c r="HFC20" s="22"/>
      <c r="HFD20" s="22"/>
      <c r="HFE20" s="22"/>
      <c r="HFF20" s="22"/>
      <c r="HFG20" s="22"/>
      <c r="HFH20" s="22"/>
      <c r="HFI20" s="22"/>
      <c r="HFJ20" s="22"/>
      <c r="HFK20" s="22"/>
      <c r="HFL20" s="22"/>
      <c r="HFM20" s="22"/>
      <c r="HFN20" s="22"/>
      <c r="HFO20" s="22"/>
      <c r="HFP20" s="22"/>
      <c r="HFQ20" s="22"/>
      <c r="HFR20" s="22"/>
      <c r="HFS20" s="22"/>
      <c r="HFT20" s="22"/>
      <c r="HFU20" s="22"/>
      <c r="HFV20" s="22"/>
      <c r="HFW20" s="22"/>
      <c r="HFX20" s="22"/>
      <c r="HFY20" s="22"/>
      <c r="HFZ20" s="22"/>
      <c r="HGA20" s="22"/>
      <c r="HGB20" s="22"/>
      <c r="HGC20" s="22"/>
      <c r="HGD20" s="22"/>
      <c r="HGE20" s="22"/>
      <c r="HGF20" s="22"/>
      <c r="HGG20" s="22"/>
      <c r="HGH20" s="22"/>
      <c r="HGI20" s="22"/>
      <c r="HGJ20" s="22"/>
      <c r="HGK20" s="22"/>
      <c r="HGL20" s="22"/>
      <c r="HGM20" s="22"/>
      <c r="HGN20" s="22"/>
      <c r="HGO20" s="22"/>
      <c r="HGP20" s="22"/>
      <c r="HGQ20" s="22"/>
      <c r="HGR20" s="22"/>
      <c r="HGS20" s="22"/>
      <c r="HGT20" s="22"/>
      <c r="HGU20" s="22"/>
      <c r="HGV20" s="22"/>
      <c r="HGW20" s="22"/>
      <c r="HGX20" s="22"/>
      <c r="HGY20" s="22"/>
      <c r="HGZ20" s="22"/>
      <c r="HHA20" s="22"/>
      <c r="HHB20" s="22"/>
      <c r="HHC20" s="22"/>
      <c r="HHD20" s="22"/>
      <c r="HHE20" s="22"/>
      <c r="HHF20" s="22"/>
      <c r="HHG20" s="22"/>
      <c r="HHH20" s="22"/>
      <c r="HHI20" s="22"/>
      <c r="HHJ20" s="22"/>
      <c r="HHK20" s="22"/>
      <c r="HHL20" s="22"/>
      <c r="HHM20" s="22"/>
      <c r="HHN20" s="22"/>
      <c r="HHO20" s="22"/>
      <c r="HHP20" s="22"/>
      <c r="HHQ20" s="22"/>
      <c r="HHR20" s="22"/>
      <c r="HHS20" s="22"/>
      <c r="HHT20" s="22"/>
      <c r="HHU20" s="22"/>
      <c r="HHV20" s="22"/>
      <c r="HHW20" s="22"/>
      <c r="HHX20" s="22"/>
      <c r="HHY20" s="22"/>
      <c r="HHZ20" s="22"/>
      <c r="HIA20" s="22"/>
      <c r="HIB20" s="22"/>
      <c r="HIC20" s="22"/>
      <c r="HID20" s="22"/>
      <c r="HIE20" s="22"/>
      <c r="HIF20" s="22"/>
      <c r="HIG20" s="22"/>
      <c r="HIH20" s="22"/>
      <c r="HII20" s="22"/>
      <c r="HIJ20" s="22"/>
      <c r="HIK20" s="22"/>
      <c r="HIL20" s="22"/>
      <c r="HIM20" s="22"/>
      <c r="HIN20" s="22"/>
      <c r="HIO20" s="22"/>
      <c r="HIP20" s="22"/>
      <c r="HIQ20" s="22"/>
      <c r="HIR20" s="22"/>
      <c r="HIS20" s="22"/>
      <c r="HIT20" s="22"/>
      <c r="HIU20" s="22"/>
      <c r="HIV20" s="22"/>
      <c r="HIW20" s="22"/>
      <c r="HIX20" s="22"/>
      <c r="HIY20" s="22"/>
      <c r="HIZ20" s="22"/>
      <c r="HJA20" s="22"/>
      <c r="HJB20" s="22"/>
      <c r="HJC20" s="22"/>
      <c r="HJD20" s="22"/>
      <c r="HJE20" s="22"/>
      <c r="HJF20" s="22"/>
      <c r="HJG20" s="22"/>
      <c r="HJH20" s="22"/>
      <c r="HJI20" s="22"/>
      <c r="HJJ20" s="22"/>
      <c r="HJK20" s="22"/>
      <c r="HJL20" s="22"/>
      <c r="HJM20" s="22"/>
      <c r="HJN20" s="22"/>
      <c r="HJO20" s="22"/>
      <c r="HJP20" s="22"/>
      <c r="HJQ20" s="22"/>
      <c r="HJR20" s="22"/>
      <c r="HJS20" s="22"/>
      <c r="HJT20" s="22"/>
      <c r="HJU20" s="22"/>
      <c r="HJV20" s="22"/>
      <c r="HJW20" s="22"/>
      <c r="HJX20" s="22"/>
      <c r="HJY20" s="22"/>
      <c r="HJZ20" s="22"/>
      <c r="HKA20" s="22"/>
      <c r="HKB20" s="22"/>
      <c r="HKC20" s="22"/>
      <c r="HKD20" s="22"/>
      <c r="HKE20" s="22"/>
      <c r="HKF20" s="22"/>
      <c r="HKG20" s="22"/>
      <c r="HKH20" s="22"/>
      <c r="HKI20" s="22"/>
      <c r="HKJ20" s="22"/>
      <c r="HKK20" s="22"/>
      <c r="HKL20" s="22"/>
      <c r="HKM20" s="22"/>
      <c r="HKN20" s="22"/>
      <c r="HKO20" s="22"/>
      <c r="HKP20" s="22"/>
      <c r="HKQ20" s="22"/>
      <c r="HKR20" s="22"/>
      <c r="HKS20" s="22"/>
      <c r="HKT20" s="22"/>
      <c r="HKU20" s="22"/>
      <c r="HKV20" s="22"/>
      <c r="HKW20" s="22"/>
      <c r="HKX20" s="22"/>
      <c r="HKY20" s="22"/>
      <c r="HKZ20" s="22"/>
      <c r="HLA20" s="22"/>
      <c r="HLB20" s="22"/>
      <c r="HLC20" s="22"/>
      <c r="HLD20" s="22"/>
      <c r="HLE20" s="22"/>
      <c r="HLF20" s="22"/>
      <c r="HLG20" s="22"/>
      <c r="HLH20" s="22"/>
      <c r="HLI20" s="22"/>
      <c r="HLJ20" s="22"/>
      <c r="HLK20" s="22"/>
      <c r="HLL20" s="22"/>
      <c r="HLM20" s="22"/>
      <c r="HLN20" s="22"/>
      <c r="HLO20" s="22"/>
      <c r="HLP20" s="22"/>
      <c r="HLQ20" s="22"/>
      <c r="HLR20" s="22"/>
      <c r="HLS20" s="22"/>
      <c r="HLT20" s="22"/>
      <c r="HLU20" s="22"/>
      <c r="HLV20" s="22"/>
      <c r="HLW20" s="22"/>
      <c r="HLX20" s="22"/>
      <c r="HLY20" s="22"/>
      <c r="HLZ20" s="22"/>
      <c r="HMA20" s="22"/>
      <c r="HMB20" s="22"/>
      <c r="HMC20" s="22"/>
      <c r="HMD20" s="22"/>
      <c r="HME20" s="22"/>
      <c r="HMF20" s="22"/>
      <c r="HMG20" s="22"/>
      <c r="HMH20" s="22"/>
      <c r="HMI20" s="22"/>
      <c r="HMJ20" s="22"/>
      <c r="HMK20" s="22"/>
      <c r="HML20" s="22"/>
      <c r="HMM20" s="22"/>
      <c r="HMN20" s="22"/>
      <c r="HMO20" s="22"/>
      <c r="HMP20" s="22"/>
      <c r="HMQ20" s="22"/>
      <c r="HMR20" s="22"/>
      <c r="HMS20" s="22"/>
      <c r="HMT20" s="22"/>
      <c r="HMU20" s="22"/>
      <c r="HMV20" s="22"/>
      <c r="HMW20" s="22"/>
      <c r="HMX20" s="22"/>
      <c r="HMY20" s="22"/>
      <c r="HMZ20" s="22"/>
      <c r="HNA20" s="22"/>
      <c r="HNB20" s="22"/>
      <c r="HNC20" s="22"/>
      <c r="HND20" s="22"/>
      <c r="HNE20" s="22"/>
      <c r="HNF20" s="22"/>
      <c r="HNG20" s="22"/>
      <c r="HNH20" s="22"/>
      <c r="HNI20" s="22"/>
      <c r="HNJ20" s="22"/>
      <c r="HNK20" s="22"/>
      <c r="HNL20" s="22"/>
      <c r="HNM20" s="22"/>
      <c r="HNN20" s="22"/>
      <c r="HNO20" s="22"/>
      <c r="HNP20" s="22"/>
      <c r="HNQ20" s="22"/>
      <c r="HNR20" s="22"/>
      <c r="HNS20" s="22"/>
      <c r="HNT20" s="22"/>
      <c r="HNU20" s="22"/>
      <c r="HNV20" s="22"/>
      <c r="HNW20" s="22"/>
      <c r="HNX20" s="22"/>
      <c r="HNY20" s="22"/>
      <c r="HNZ20" s="22"/>
      <c r="HOA20" s="22"/>
      <c r="HOB20" s="22"/>
      <c r="HOC20" s="22"/>
      <c r="HOD20" s="22"/>
      <c r="HOE20" s="22"/>
      <c r="HOF20" s="22"/>
      <c r="HOG20" s="22"/>
      <c r="HOH20" s="22"/>
      <c r="HOI20" s="22"/>
      <c r="HOJ20" s="22"/>
      <c r="HOK20" s="22"/>
      <c r="HOL20" s="22"/>
      <c r="HOM20" s="22"/>
      <c r="HON20" s="22"/>
      <c r="HOO20" s="22"/>
      <c r="HOP20" s="22"/>
      <c r="HOQ20" s="22"/>
      <c r="HOR20" s="22"/>
      <c r="HOS20" s="22"/>
      <c r="HOT20" s="22"/>
      <c r="HOU20" s="22"/>
      <c r="HOV20" s="22"/>
      <c r="HOW20" s="22"/>
      <c r="HOX20" s="22"/>
      <c r="HOY20" s="22"/>
      <c r="HOZ20" s="22"/>
      <c r="HPA20" s="22"/>
      <c r="HPB20" s="22"/>
      <c r="HPC20" s="22"/>
      <c r="HPD20" s="22"/>
      <c r="HPE20" s="22"/>
      <c r="HPF20" s="22"/>
      <c r="HPG20" s="22"/>
      <c r="HPH20" s="22"/>
      <c r="HPI20" s="22"/>
      <c r="HPJ20" s="22"/>
      <c r="HPK20" s="22"/>
      <c r="HPL20" s="22"/>
      <c r="HPM20" s="22"/>
      <c r="HPN20" s="22"/>
      <c r="HPO20" s="22"/>
      <c r="HPP20" s="22"/>
      <c r="HPQ20" s="22"/>
      <c r="HPR20" s="22"/>
      <c r="HPS20" s="22"/>
      <c r="HPT20" s="22"/>
      <c r="HPU20" s="22"/>
      <c r="HPV20" s="22"/>
      <c r="HPW20" s="22"/>
      <c r="HPX20" s="22"/>
      <c r="HPY20" s="22"/>
      <c r="HPZ20" s="22"/>
      <c r="HQA20" s="22"/>
      <c r="HQB20" s="22"/>
      <c r="HQC20" s="22"/>
      <c r="HQD20" s="22"/>
      <c r="HQE20" s="22"/>
      <c r="HQF20" s="22"/>
      <c r="HQG20" s="22"/>
      <c r="HQH20" s="22"/>
      <c r="HQI20" s="22"/>
      <c r="HQJ20" s="22"/>
      <c r="HQK20" s="22"/>
      <c r="HQL20" s="22"/>
      <c r="HQM20" s="22"/>
      <c r="HQN20" s="22"/>
      <c r="HQO20" s="22"/>
      <c r="HQP20" s="22"/>
      <c r="HQQ20" s="22"/>
      <c r="HQR20" s="22"/>
      <c r="HQS20" s="22"/>
      <c r="HQT20" s="22"/>
      <c r="HQU20" s="22"/>
      <c r="HQV20" s="22"/>
      <c r="HQW20" s="22"/>
      <c r="HQX20" s="22"/>
      <c r="HQY20" s="22"/>
      <c r="HQZ20" s="22"/>
      <c r="HRA20" s="22"/>
      <c r="HRB20" s="22"/>
      <c r="HRC20" s="22"/>
      <c r="HRD20" s="22"/>
      <c r="HRE20" s="22"/>
      <c r="HRF20" s="22"/>
      <c r="HRG20" s="22"/>
      <c r="HRH20" s="22"/>
      <c r="HRI20" s="22"/>
      <c r="HRJ20" s="22"/>
      <c r="HRK20" s="22"/>
      <c r="HRL20" s="22"/>
      <c r="HRM20" s="22"/>
      <c r="HRN20" s="22"/>
      <c r="HRO20" s="22"/>
      <c r="HRP20" s="22"/>
      <c r="HRQ20" s="22"/>
      <c r="HRR20" s="22"/>
      <c r="HRS20" s="22"/>
      <c r="HRT20" s="22"/>
      <c r="HRU20" s="22"/>
      <c r="HRV20" s="22"/>
      <c r="HRW20" s="22"/>
      <c r="HRX20" s="22"/>
      <c r="HRY20" s="22"/>
      <c r="HRZ20" s="22"/>
      <c r="HSA20" s="22"/>
      <c r="HSB20" s="22"/>
      <c r="HSC20" s="22"/>
      <c r="HSD20" s="22"/>
      <c r="HSE20" s="22"/>
      <c r="HSF20" s="22"/>
      <c r="HSG20" s="22"/>
      <c r="HSH20" s="22"/>
      <c r="HSI20" s="22"/>
      <c r="HSJ20" s="22"/>
      <c r="HSK20" s="22"/>
      <c r="HSL20" s="22"/>
      <c r="HSM20" s="22"/>
      <c r="HSN20" s="22"/>
      <c r="HSO20" s="22"/>
      <c r="HSP20" s="22"/>
      <c r="HSQ20" s="22"/>
      <c r="HSR20" s="22"/>
      <c r="HSS20" s="22"/>
      <c r="HST20" s="22"/>
      <c r="HSU20" s="22"/>
      <c r="HSV20" s="22"/>
      <c r="HSW20" s="22"/>
      <c r="HSX20" s="22"/>
      <c r="HSY20" s="22"/>
      <c r="HSZ20" s="22"/>
      <c r="HTA20" s="22"/>
      <c r="HTB20" s="22"/>
      <c r="HTC20" s="22"/>
      <c r="HTD20" s="22"/>
      <c r="HTE20" s="22"/>
      <c r="HTF20" s="22"/>
      <c r="HTG20" s="22"/>
      <c r="HTH20" s="22"/>
      <c r="HTI20" s="22"/>
      <c r="HTJ20" s="22"/>
      <c r="HTK20" s="22"/>
      <c r="HTL20" s="22"/>
      <c r="HTM20" s="22"/>
      <c r="HTN20" s="22"/>
      <c r="HTO20" s="22"/>
      <c r="HTP20" s="22"/>
      <c r="HTQ20" s="22"/>
      <c r="HTR20" s="22"/>
      <c r="HTS20" s="22"/>
      <c r="HTT20" s="22"/>
      <c r="HTU20" s="22"/>
      <c r="HTV20" s="22"/>
      <c r="HTW20" s="22"/>
      <c r="HTX20" s="22"/>
      <c r="HTY20" s="22"/>
      <c r="HTZ20" s="22"/>
      <c r="HUA20" s="22"/>
      <c r="HUB20" s="22"/>
      <c r="HUC20" s="22"/>
      <c r="HUD20" s="22"/>
      <c r="HUE20" s="22"/>
      <c r="HUF20" s="22"/>
      <c r="HUG20" s="22"/>
      <c r="HUH20" s="22"/>
      <c r="HUI20" s="22"/>
      <c r="HUJ20" s="22"/>
      <c r="HUK20" s="22"/>
      <c r="HUL20" s="22"/>
      <c r="HUM20" s="22"/>
      <c r="HUN20" s="22"/>
      <c r="HUO20" s="22"/>
      <c r="HUP20" s="22"/>
      <c r="HUQ20" s="22"/>
      <c r="HUR20" s="22"/>
      <c r="HUS20" s="22"/>
      <c r="HUT20" s="22"/>
      <c r="HUU20" s="22"/>
      <c r="HUV20" s="22"/>
      <c r="HUW20" s="22"/>
      <c r="HUX20" s="22"/>
      <c r="HUY20" s="22"/>
      <c r="HUZ20" s="22"/>
      <c r="HVA20" s="22"/>
      <c r="HVB20" s="22"/>
      <c r="HVC20" s="22"/>
      <c r="HVD20" s="22"/>
      <c r="HVE20" s="22"/>
      <c r="HVF20" s="22"/>
      <c r="HVG20" s="22"/>
      <c r="HVH20" s="22"/>
      <c r="HVI20" s="22"/>
      <c r="HVJ20" s="22"/>
      <c r="HVK20" s="22"/>
      <c r="HVL20" s="22"/>
      <c r="HVM20" s="22"/>
      <c r="HVN20" s="22"/>
      <c r="HVO20" s="22"/>
      <c r="HVP20" s="22"/>
      <c r="HVQ20" s="22"/>
      <c r="HVR20" s="22"/>
      <c r="HVS20" s="22"/>
      <c r="HVT20" s="22"/>
      <c r="HVU20" s="22"/>
      <c r="HVV20" s="22"/>
      <c r="HVW20" s="22"/>
      <c r="HVX20" s="22"/>
      <c r="HVY20" s="22"/>
      <c r="HVZ20" s="22"/>
      <c r="HWA20" s="22"/>
      <c r="HWB20" s="22"/>
      <c r="HWC20" s="22"/>
      <c r="HWD20" s="22"/>
      <c r="HWE20" s="22"/>
      <c r="HWF20" s="22"/>
      <c r="HWG20" s="22"/>
      <c r="HWH20" s="22"/>
      <c r="HWI20" s="22"/>
      <c r="HWJ20" s="22"/>
      <c r="HWK20" s="22"/>
      <c r="HWL20" s="22"/>
      <c r="HWM20" s="22"/>
      <c r="HWN20" s="22"/>
      <c r="HWO20" s="22"/>
      <c r="HWP20" s="22"/>
      <c r="HWQ20" s="22"/>
      <c r="HWR20" s="22"/>
      <c r="HWS20" s="22"/>
      <c r="HWT20" s="22"/>
      <c r="HWU20" s="22"/>
      <c r="HWV20" s="22"/>
      <c r="HWW20" s="22"/>
      <c r="HWX20" s="22"/>
      <c r="HWY20" s="22"/>
      <c r="HWZ20" s="22"/>
      <c r="HXA20" s="22"/>
      <c r="HXB20" s="22"/>
      <c r="HXC20" s="22"/>
      <c r="HXD20" s="22"/>
      <c r="HXE20" s="22"/>
      <c r="HXF20" s="22"/>
      <c r="HXG20" s="22"/>
      <c r="HXH20" s="22"/>
      <c r="HXI20" s="22"/>
      <c r="HXJ20" s="22"/>
      <c r="HXK20" s="22"/>
      <c r="HXL20" s="22"/>
      <c r="HXM20" s="22"/>
      <c r="HXN20" s="22"/>
      <c r="HXO20" s="22"/>
      <c r="HXP20" s="22"/>
      <c r="HXQ20" s="22"/>
      <c r="HXR20" s="22"/>
      <c r="HXS20" s="22"/>
      <c r="HXT20" s="22"/>
      <c r="HXU20" s="22"/>
      <c r="HXV20" s="22"/>
      <c r="HXW20" s="22"/>
      <c r="HXX20" s="22"/>
      <c r="HXY20" s="22"/>
      <c r="HXZ20" s="22"/>
      <c r="HYA20" s="22"/>
      <c r="HYB20" s="22"/>
      <c r="HYC20" s="22"/>
      <c r="HYD20" s="22"/>
      <c r="HYE20" s="22"/>
      <c r="HYF20" s="22"/>
      <c r="HYG20" s="22"/>
      <c r="HYH20" s="22"/>
      <c r="HYI20" s="22"/>
      <c r="HYJ20" s="22"/>
      <c r="HYK20" s="22"/>
      <c r="HYL20" s="22"/>
      <c r="HYM20" s="22"/>
      <c r="HYN20" s="22"/>
      <c r="HYO20" s="22"/>
      <c r="HYP20" s="22"/>
      <c r="HYQ20" s="22"/>
      <c r="HYR20" s="22"/>
      <c r="HYS20" s="22"/>
      <c r="HYT20" s="22"/>
      <c r="HYU20" s="22"/>
      <c r="HYV20" s="22"/>
      <c r="HYW20" s="22"/>
      <c r="HYX20" s="22"/>
      <c r="HYY20" s="22"/>
      <c r="HYZ20" s="22"/>
      <c r="HZA20" s="22"/>
      <c r="HZB20" s="22"/>
      <c r="HZC20" s="22"/>
      <c r="HZD20" s="22"/>
      <c r="HZE20" s="22"/>
      <c r="HZF20" s="22"/>
      <c r="HZG20" s="22"/>
      <c r="HZH20" s="22"/>
      <c r="HZI20" s="22"/>
      <c r="HZJ20" s="22"/>
      <c r="HZK20" s="22"/>
      <c r="HZL20" s="22"/>
      <c r="HZM20" s="22"/>
      <c r="HZN20" s="22"/>
      <c r="HZO20" s="22"/>
      <c r="HZP20" s="22"/>
      <c r="HZQ20" s="22"/>
      <c r="HZR20" s="22"/>
      <c r="HZS20" s="22"/>
      <c r="HZT20" s="22"/>
      <c r="HZU20" s="22"/>
      <c r="HZV20" s="22"/>
      <c r="HZW20" s="22"/>
      <c r="HZX20" s="22"/>
      <c r="HZY20" s="22"/>
      <c r="HZZ20" s="22"/>
      <c r="IAA20" s="22"/>
      <c r="IAB20" s="22"/>
      <c r="IAC20" s="22"/>
      <c r="IAD20" s="22"/>
      <c r="IAE20" s="22"/>
      <c r="IAF20" s="22"/>
      <c r="IAG20" s="22"/>
      <c r="IAH20" s="22"/>
      <c r="IAI20" s="22"/>
      <c r="IAJ20" s="22"/>
      <c r="IAK20" s="22"/>
      <c r="IAL20" s="22"/>
      <c r="IAM20" s="22"/>
      <c r="IAN20" s="22"/>
      <c r="IAO20" s="22"/>
      <c r="IAP20" s="22"/>
      <c r="IAQ20" s="22"/>
      <c r="IAR20" s="22"/>
      <c r="IAS20" s="22"/>
      <c r="IAT20" s="22"/>
      <c r="IAU20" s="22"/>
      <c r="IAV20" s="22"/>
      <c r="IAW20" s="22"/>
      <c r="IAX20" s="22"/>
      <c r="IAY20" s="22"/>
      <c r="IAZ20" s="22"/>
      <c r="IBA20" s="22"/>
      <c r="IBB20" s="22"/>
      <c r="IBC20" s="22"/>
      <c r="IBD20" s="22"/>
      <c r="IBE20" s="22"/>
      <c r="IBF20" s="22"/>
      <c r="IBG20" s="22"/>
      <c r="IBH20" s="22"/>
      <c r="IBI20" s="22"/>
      <c r="IBJ20" s="22"/>
      <c r="IBK20" s="22"/>
      <c r="IBL20" s="22"/>
      <c r="IBM20" s="22"/>
      <c r="IBN20" s="22"/>
      <c r="IBO20" s="22"/>
      <c r="IBP20" s="22"/>
      <c r="IBQ20" s="22"/>
      <c r="IBR20" s="22"/>
      <c r="IBS20" s="22"/>
      <c r="IBT20" s="22"/>
      <c r="IBU20" s="22"/>
      <c r="IBV20" s="22"/>
      <c r="IBW20" s="22"/>
      <c r="IBX20" s="22"/>
      <c r="IBY20" s="22"/>
      <c r="IBZ20" s="22"/>
      <c r="ICA20" s="22"/>
      <c r="ICB20" s="22"/>
      <c r="ICC20" s="22"/>
      <c r="ICD20" s="22"/>
      <c r="ICE20" s="22"/>
      <c r="ICF20" s="22"/>
      <c r="ICG20" s="22"/>
      <c r="ICH20" s="22"/>
      <c r="ICI20" s="22"/>
      <c r="ICJ20" s="22"/>
      <c r="ICK20" s="22"/>
      <c r="ICL20" s="22"/>
      <c r="ICM20" s="22"/>
      <c r="ICN20" s="22"/>
      <c r="ICO20" s="22"/>
      <c r="ICP20" s="22"/>
      <c r="ICQ20" s="22"/>
      <c r="ICR20" s="22"/>
      <c r="ICS20" s="22"/>
      <c r="ICT20" s="22"/>
      <c r="ICU20" s="22"/>
      <c r="ICV20" s="22"/>
      <c r="ICW20" s="22"/>
      <c r="ICX20" s="22"/>
      <c r="ICY20" s="22"/>
      <c r="ICZ20" s="22"/>
      <c r="IDA20" s="22"/>
      <c r="IDB20" s="22"/>
      <c r="IDC20" s="22"/>
      <c r="IDD20" s="22"/>
      <c r="IDE20" s="22"/>
      <c r="IDF20" s="22"/>
      <c r="IDG20" s="22"/>
      <c r="IDH20" s="22"/>
      <c r="IDI20" s="22"/>
      <c r="IDJ20" s="22"/>
      <c r="IDK20" s="22"/>
      <c r="IDL20" s="22"/>
      <c r="IDM20" s="22"/>
      <c r="IDN20" s="22"/>
      <c r="IDO20" s="22"/>
      <c r="IDP20" s="22"/>
      <c r="IDQ20" s="22"/>
      <c r="IDR20" s="22"/>
      <c r="IDS20" s="22"/>
      <c r="IDT20" s="22"/>
      <c r="IDU20" s="22"/>
      <c r="IDV20" s="22"/>
      <c r="IDW20" s="22"/>
      <c r="IDX20" s="22"/>
      <c r="IDY20" s="22"/>
      <c r="IDZ20" s="22"/>
      <c r="IEA20" s="22"/>
      <c r="IEB20" s="22"/>
      <c r="IEC20" s="22"/>
      <c r="IED20" s="22"/>
      <c r="IEE20" s="22"/>
      <c r="IEF20" s="22"/>
      <c r="IEG20" s="22"/>
      <c r="IEH20" s="22"/>
      <c r="IEI20" s="22"/>
      <c r="IEJ20" s="22"/>
      <c r="IEK20" s="22"/>
      <c r="IEL20" s="22"/>
      <c r="IEM20" s="22"/>
      <c r="IEN20" s="22"/>
      <c r="IEO20" s="22"/>
      <c r="IEP20" s="22"/>
      <c r="IEQ20" s="22"/>
      <c r="IER20" s="22"/>
      <c r="IES20" s="22"/>
      <c r="IET20" s="22"/>
      <c r="IEU20" s="22"/>
      <c r="IEV20" s="22"/>
      <c r="IEW20" s="22"/>
      <c r="IEX20" s="22"/>
      <c r="IEY20" s="22"/>
      <c r="IEZ20" s="22"/>
      <c r="IFA20" s="22"/>
      <c r="IFB20" s="22"/>
      <c r="IFC20" s="22"/>
      <c r="IFD20" s="22"/>
      <c r="IFE20" s="22"/>
      <c r="IFF20" s="22"/>
      <c r="IFG20" s="22"/>
      <c r="IFH20" s="22"/>
      <c r="IFI20" s="22"/>
      <c r="IFJ20" s="22"/>
      <c r="IFK20" s="22"/>
      <c r="IFL20" s="22"/>
      <c r="IFM20" s="22"/>
      <c r="IFN20" s="22"/>
      <c r="IFO20" s="22"/>
      <c r="IFP20" s="22"/>
      <c r="IFQ20" s="22"/>
      <c r="IFR20" s="22"/>
      <c r="IFS20" s="22"/>
      <c r="IFT20" s="22"/>
      <c r="IFU20" s="22"/>
      <c r="IFV20" s="22"/>
      <c r="IFW20" s="22"/>
      <c r="IFX20" s="22"/>
      <c r="IFY20" s="22"/>
      <c r="IFZ20" s="22"/>
      <c r="IGA20" s="22"/>
      <c r="IGB20" s="22"/>
      <c r="IGC20" s="22"/>
      <c r="IGD20" s="22"/>
      <c r="IGE20" s="22"/>
      <c r="IGF20" s="22"/>
      <c r="IGG20" s="22"/>
      <c r="IGH20" s="22"/>
      <c r="IGI20" s="22"/>
      <c r="IGJ20" s="22"/>
      <c r="IGK20" s="22"/>
      <c r="IGL20" s="22"/>
      <c r="IGM20" s="22"/>
      <c r="IGN20" s="22"/>
      <c r="IGO20" s="22"/>
      <c r="IGP20" s="22"/>
      <c r="IGQ20" s="22"/>
      <c r="IGR20" s="22"/>
      <c r="IGS20" s="22"/>
      <c r="IGT20" s="22"/>
      <c r="IGU20" s="22"/>
      <c r="IGV20" s="22"/>
      <c r="IGW20" s="22"/>
      <c r="IGX20" s="22"/>
      <c r="IGY20" s="22"/>
      <c r="IGZ20" s="22"/>
      <c r="IHA20" s="22"/>
      <c r="IHB20" s="22"/>
      <c r="IHC20" s="22"/>
      <c r="IHD20" s="22"/>
      <c r="IHE20" s="22"/>
      <c r="IHF20" s="22"/>
      <c r="IHG20" s="22"/>
      <c r="IHH20" s="22"/>
      <c r="IHI20" s="22"/>
      <c r="IHJ20" s="22"/>
      <c r="IHK20" s="22"/>
      <c r="IHL20" s="22"/>
      <c r="IHM20" s="22"/>
      <c r="IHN20" s="22"/>
      <c r="IHO20" s="22"/>
      <c r="IHP20" s="22"/>
      <c r="IHQ20" s="22"/>
      <c r="IHR20" s="22"/>
      <c r="IHS20" s="22"/>
      <c r="IHT20" s="22"/>
      <c r="IHU20" s="22"/>
      <c r="IHV20" s="22"/>
      <c r="IHW20" s="22"/>
      <c r="IHX20" s="22"/>
      <c r="IHY20" s="22"/>
      <c r="IHZ20" s="22"/>
      <c r="IIA20" s="22"/>
      <c r="IIB20" s="22"/>
      <c r="IIC20" s="22"/>
      <c r="IID20" s="22"/>
      <c r="IIE20" s="22"/>
      <c r="IIF20" s="22"/>
      <c r="IIG20" s="22"/>
      <c r="IIH20" s="22"/>
      <c r="III20" s="22"/>
      <c r="IIJ20" s="22"/>
      <c r="IIK20" s="22"/>
      <c r="IIL20" s="22"/>
      <c r="IIM20" s="22"/>
      <c r="IIN20" s="22"/>
      <c r="IIO20" s="22"/>
      <c r="IIP20" s="22"/>
      <c r="IIQ20" s="22"/>
      <c r="IIR20" s="22"/>
      <c r="IIS20" s="22"/>
      <c r="IIT20" s="22"/>
      <c r="IIU20" s="22"/>
      <c r="IIV20" s="22"/>
      <c r="IIW20" s="22"/>
      <c r="IIX20" s="22"/>
      <c r="IIY20" s="22"/>
      <c r="IIZ20" s="22"/>
      <c r="IJA20" s="22"/>
      <c r="IJB20" s="22"/>
      <c r="IJC20" s="22"/>
      <c r="IJD20" s="22"/>
      <c r="IJE20" s="22"/>
      <c r="IJF20" s="22"/>
      <c r="IJG20" s="22"/>
      <c r="IJH20" s="22"/>
      <c r="IJI20" s="22"/>
      <c r="IJJ20" s="22"/>
      <c r="IJK20" s="22"/>
      <c r="IJL20" s="22"/>
      <c r="IJM20" s="22"/>
      <c r="IJN20" s="22"/>
      <c r="IJO20" s="22"/>
      <c r="IJP20" s="22"/>
      <c r="IJQ20" s="22"/>
      <c r="IJR20" s="22"/>
      <c r="IJS20" s="22"/>
      <c r="IJT20" s="22"/>
      <c r="IJU20" s="22"/>
      <c r="IJV20" s="22"/>
      <c r="IJW20" s="22"/>
      <c r="IJX20" s="22"/>
      <c r="IJY20" s="22"/>
      <c r="IJZ20" s="22"/>
      <c r="IKA20" s="22"/>
      <c r="IKB20" s="22"/>
      <c r="IKC20" s="22"/>
      <c r="IKD20" s="22"/>
      <c r="IKE20" s="22"/>
      <c r="IKF20" s="22"/>
      <c r="IKG20" s="22"/>
      <c r="IKH20" s="22"/>
      <c r="IKI20" s="22"/>
      <c r="IKJ20" s="22"/>
      <c r="IKK20" s="22"/>
      <c r="IKL20" s="22"/>
      <c r="IKM20" s="22"/>
      <c r="IKN20" s="22"/>
      <c r="IKO20" s="22"/>
      <c r="IKP20" s="22"/>
      <c r="IKQ20" s="22"/>
      <c r="IKR20" s="22"/>
      <c r="IKS20" s="22"/>
      <c r="IKT20" s="22"/>
      <c r="IKU20" s="22"/>
      <c r="IKV20" s="22"/>
      <c r="IKW20" s="22"/>
      <c r="IKX20" s="22"/>
      <c r="IKY20" s="22"/>
      <c r="IKZ20" s="22"/>
      <c r="ILA20" s="22"/>
      <c r="ILB20" s="22"/>
      <c r="ILC20" s="22"/>
      <c r="ILD20" s="22"/>
      <c r="ILE20" s="22"/>
      <c r="ILF20" s="22"/>
      <c r="ILG20" s="22"/>
      <c r="ILH20" s="22"/>
      <c r="ILI20" s="22"/>
      <c r="ILJ20" s="22"/>
      <c r="ILK20" s="22"/>
      <c r="ILL20" s="22"/>
      <c r="ILM20" s="22"/>
      <c r="ILN20" s="22"/>
      <c r="ILO20" s="22"/>
      <c r="ILP20" s="22"/>
      <c r="ILQ20" s="22"/>
      <c r="ILR20" s="22"/>
      <c r="ILS20" s="22"/>
      <c r="ILT20" s="22"/>
      <c r="ILU20" s="22"/>
      <c r="ILV20" s="22"/>
      <c r="ILW20" s="22"/>
      <c r="ILX20" s="22"/>
      <c r="ILY20" s="22"/>
      <c r="ILZ20" s="22"/>
      <c r="IMA20" s="22"/>
      <c r="IMB20" s="22"/>
      <c r="IMC20" s="22"/>
      <c r="IMD20" s="22"/>
      <c r="IME20" s="22"/>
      <c r="IMF20" s="22"/>
      <c r="IMG20" s="22"/>
      <c r="IMH20" s="22"/>
      <c r="IMI20" s="22"/>
      <c r="IMJ20" s="22"/>
      <c r="IMK20" s="22"/>
      <c r="IML20" s="22"/>
      <c r="IMM20" s="22"/>
      <c r="IMN20" s="22"/>
      <c r="IMO20" s="22"/>
      <c r="IMP20" s="22"/>
      <c r="IMQ20" s="22"/>
      <c r="IMR20" s="22"/>
      <c r="IMS20" s="22"/>
      <c r="IMT20" s="22"/>
      <c r="IMU20" s="22"/>
      <c r="IMV20" s="22"/>
      <c r="IMW20" s="22"/>
      <c r="IMX20" s="22"/>
      <c r="IMY20" s="22"/>
      <c r="IMZ20" s="22"/>
      <c r="INA20" s="22"/>
      <c r="INB20" s="22"/>
      <c r="INC20" s="22"/>
      <c r="IND20" s="22"/>
      <c r="INE20" s="22"/>
      <c r="INF20" s="22"/>
      <c r="ING20" s="22"/>
      <c r="INH20" s="22"/>
      <c r="INI20" s="22"/>
      <c r="INJ20" s="22"/>
      <c r="INK20" s="22"/>
      <c r="INL20" s="22"/>
      <c r="INM20" s="22"/>
      <c r="INN20" s="22"/>
      <c r="INO20" s="22"/>
      <c r="INP20" s="22"/>
      <c r="INQ20" s="22"/>
      <c r="INR20" s="22"/>
      <c r="INS20" s="22"/>
      <c r="INT20" s="22"/>
      <c r="INU20" s="22"/>
      <c r="INV20" s="22"/>
      <c r="INW20" s="22"/>
      <c r="INX20" s="22"/>
      <c r="INY20" s="22"/>
      <c r="INZ20" s="22"/>
      <c r="IOA20" s="22"/>
      <c r="IOB20" s="22"/>
      <c r="IOC20" s="22"/>
      <c r="IOD20" s="22"/>
      <c r="IOE20" s="22"/>
      <c r="IOF20" s="22"/>
      <c r="IOG20" s="22"/>
      <c r="IOH20" s="22"/>
      <c r="IOI20" s="22"/>
      <c r="IOJ20" s="22"/>
      <c r="IOK20" s="22"/>
      <c r="IOL20" s="22"/>
      <c r="IOM20" s="22"/>
      <c r="ION20" s="22"/>
      <c r="IOO20" s="22"/>
      <c r="IOP20" s="22"/>
      <c r="IOQ20" s="22"/>
      <c r="IOR20" s="22"/>
      <c r="IOS20" s="22"/>
      <c r="IOT20" s="22"/>
      <c r="IOU20" s="22"/>
      <c r="IOV20" s="22"/>
      <c r="IOW20" s="22"/>
      <c r="IOX20" s="22"/>
      <c r="IOY20" s="22"/>
      <c r="IOZ20" s="22"/>
      <c r="IPA20" s="22"/>
      <c r="IPB20" s="22"/>
      <c r="IPC20" s="22"/>
      <c r="IPD20" s="22"/>
      <c r="IPE20" s="22"/>
      <c r="IPF20" s="22"/>
      <c r="IPG20" s="22"/>
      <c r="IPH20" s="22"/>
      <c r="IPI20" s="22"/>
      <c r="IPJ20" s="22"/>
      <c r="IPK20" s="22"/>
      <c r="IPL20" s="22"/>
      <c r="IPM20" s="22"/>
      <c r="IPN20" s="22"/>
      <c r="IPO20" s="22"/>
      <c r="IPP20" s="22"/>
      <c r="IPQ20" s="22"/>
      <c r="IPR20" s="22"/>
      <c r="IPS20" s="22"/>
      <c r="IPT20" s="22"/>
      <c r="IPU20" s="22"/>
      <c r="IPV20" s="22"/>
      <c r="IPW20" s="22"/>
      <c r="IPX20" s="22"/>
      <c r="IPY20" s="22"/>
      <c r="IPZ20" s="22"/>
      <c r="IQA20" s="22"/>
      <c r="IQB20" s="22"/>
      <c r="IQC20" s="22"/>
      <c r="IQD20" s="22"/>
      <c r="IQE20" s="22"/>
      <c r="IQF20" s="22"/>
      <c r="IQG20" s="22"/>
      <c r="IQH20" s="22"/>
      <c r="IQI20" s="22"/>
      <c r="IQJ20" s="22"/>
      <c r="IQK20" s="22"/>
      <c r="IQL20" s="22"/>
      <c r="IQM20" s="22"/>
      <c r="IQN20" s="22"/>
      <c r="IQO20" s="22"/>
      <c r="IQP20" s="22"/>
      <c r="IQQ20" s="22"/>
      <c r="IQR20" s="22"/>
      <c r="IQS20" s="22"/>
      <c r="IQT20" s="22"/>
      <c r="IQU20" s="22"/>
      <c r="IQV20" s="22"/>
      <c r="IQW20" s="22"/>
      <c r="IQX20" s="22"/>
      <c r="IQY20" s="22"/>
      <c r="IQZ20" s="22"/>
      <c r="IRA20" s="22"/>
      <c r="IRB20" s="22"/>
      <c r="IRC20" s="22"/>
      <c r="IRD20" s="22"/>
      <c r="IRE20" s="22"/>
      <c r="IRF20" s="22"/>
      <c r="IRG20" s="22"/>
      <c r="IRH20" s="22"/>
      <c r="IRI20" s="22"/>
      <c r="IRJ20" s="22"/>
      <c r="IRK20" s="22"/>
      <c r="IRL20" s="22"/>
      <c r="IRM20" s="22"/>
      <c r="IRN20" s="22"/>
      <c r="IRO20" s="22"/>
      <c r="IRP20" s="22"/>
      <c r="IRQ20" s="22"/>
      <c r="IRR20" s="22"/>
      <c r="IRS20" s="22"/>
      <c r="IRT20" s="22"/>
      <c r="IRU20" s="22"/>
      <c r="IRV20" s="22"/>
      <c r="IRW20" s="22"/>
      <c r="IRX20" s="22"/>
      <c r="IRY20" s="22"/>
      <c r="IRZ20" s="22"/>
      <c r="ISA20" s="22"/>
      <c r="ISB20" s="22"/>
      <c r="ISC20" s="22"/>
      <c r="ISD20" s="22"/>
      <c r="ISE20" s="22"/>
      <c r="ISF20" s="22"/>
      <c r="ISG20" s="22"/>
      <c r="ISH20" s="22"/>
      <c r="ISI20" s="22"/>
      <c r="ISJ20" s="22"/>
      <c r="ISK20" s="22"/>
      <c r="ISL20" s="22"/>
      <c r="ISM20" s="22"/>
      <c r="ISN20" s="22"/>
      <c r="ISO20" s="22"/>
      <c r="ISP20" s="22"/>
      <c r="ISQ20" s="22"/>
      <c r="ISR20" s="22"/>
      <c r="ISS20" s="22"/>
      <c r="IST20" s="22"/>
      <c r="ISU20" s="22"/>
      <c r="ISV20" s="22"/>
      <c r="ISW20" s="22"/>
      <c r="ISX20" s="22"/>
      <c r="ISY20" s="22"/>
      <c r="ISZ20" s="22"/>
      <c r="ITA20" s="22"/>
      <c r="ITB20" s="22"/>
      <c r="ITC20" s="22"/>
      <c r="ITD20" s="22"/>
      <c r="ITE20" s="22"/>
      <c r="ITF20" s="22"/>
      <c r="ITG20" s="22"/>
      <c r="ITH20" s="22"/>
      <c r="ITI20" s="22"/>
      <c r="ITJ20" s="22"/>
      <c r="ITK20" s="22"/>
      <c r="ITL20" s="22"/>
      <c r="ITM20" s="22"/>
      <c r="ITN20" s="22"/>
      <c r="ITO20" s="22"/>
      <c r="ITP20" s="22"/>
      <c r="ITQ20" s="22"/>
      <c r="ITR20" s="22"/>
      <c r="ITS20" s="22"/>
      <c r="ITT20" s="22"/>
      <c r="ITU20" s="22"/>
      <c r="ITV20" s="22"/>
      <c r="ITW20" s="22"/>
      <c r="ITX20" s="22"/>
      <c r="ITY20" s="22"/>
      <c r="ITZ20" s="22"/>
      <c r="IUA20" s="22"/>
      <c r="IUB20" s="22"/>
      <c r="IUC20" s="22"/>
      <c r="IUD20" s="22"/>
      <c r="IUE20" s="22"/>
      <c r="IUF20" s="22"/>
      <c r="IUG20" s="22"/>
      <c r="IUH20" s="22"/>
      <c r="IUI20" s="22"/>
      <c r="IUJ20" s="22"/>
      <c r="IUK20" s="22"/>
      <c r="IUL20" s="22"/>
      <c r="IUM20" s="22"/>
      <c r="IUN20" s="22"/>
      <c r="IUO20" s="22"/>
      <c r="IUP20" s="22"/>
      <c r="IUQ20" s="22"/>
      <c r="IUR20" s="22"/>
      <c r="IUS20" s="22"/>
      <c r="IUT20" s="22"/>
      <c r="IUU20" s="22"/>
      <c r="IUV20" s="22"/>
      <c r="IUW20" s="22"/>
      <c r="IUX20" s="22"/>
      <c r="IUY20" s="22"/>
      <c r="IUZ20" s="22"/>
      <c r="IVA20" s="22"/>
      <c r="IVB20" s="22"/>
      <c r="IVC20" s="22"/>
      <c r="IVD20" s="22"/>
      <c r="IVE20" s="22"/>
      <c r="IVF20" s="22"/>
      <c r="IVG20" s="22"/>
      <c r="IVH20" s="22"/>
      <c r="IVI20" s="22"/>
      <c r="IVJ20" s="22"/>
      <c r="IVK20" s="22"/>
      <c r="IVL20" s="22"/>
      <c r="IVM20" s="22"/>
      <c r="IVN20" s="22"/>
      <c r="IVO20" s="22"/>
      <c r="IVP20" s="22"/>
      <c r="IVQ20" s="22"/>
      <c r="IVR20" s="22"/>
      <c r="IVS20" s="22"/>
      <c r="IVT20" s="22"/>
      <c r="IVU20" s="22"/>
      <c r="IVV20" s="22"/>
      <c r="IVW20" s="22"/>
      <c r="IVX20" s="22"/>
      <c r="IVY20" s="22"/>
      <c r="IVZ20" s="22"/>
      <c r="IWA20" s="22"/>
      <c r="IWB20" s="22"/>
      <c r="IWC20" s="22"/>
      <c r="IWD20" s="22"/>
      <c r="IWE20" s="22"/>
      <c r="IWF20" s="22"/>
      <c r="IWG20" s="22"/>
      <c r="IWH20" s="22"/>
      <c r="IWI20" s="22"/>
      <c r="IWJ20" s="22"/>
      <c r="IWK20" s="22"/>
      <c r="IWL20" s="22"/>
      <c r="IWM20" s="22"/>
      <c r="IWN20" s="22"/>
      <c r="IWO20" s="22"/>
      <c r="IWP20" s="22"/>
      <c r="IWQ20" s="22"/>
      <c r="IWR20" s="22"/>
      <c r="IWS20" s="22"/>
      <c r="IWT20" s="22"/>
      <c r="IWU20" s="22"/>
      <c r="IWV20" s="22"/>
      <c r="IWW20" s="22"/>
      <c r="IWX20" s="22"/>
      <c r="IWY20" s="22"/>
      <c r="IWZ20" s="22"/>
      <c r="IXA20" s="22"/>
      <c r="IXB20" s="22"/>
      <c r="IXC20" s="22"/>
      <c r="IXD20" s="22"/>
      <c r="IXE20" s="22"/>
      <c r="IXF20" s="22"/>
      <c r="IXG20" s="22"/>
      <c r="IXH20" s="22"/>
      <c r="IXI20" s="22"/>
      <c r="IXJ20" s="22"/>
      <c r="IXK20" s="22"/>
      <c r="IXL20" s="22"/>
      <c r="IXM20" s="22"/>
      <c r="IXN20" s="22"/>
      <c r="IXO20" s="22"/>
      <c r="IXP20" s="22"/>
      <c r="IXQ20" s="22"/>
      <c r="IXR20" s="22"/>
      <c r="IXS20" s="22"/>
      <c r="IXT20" s="22"/>
      <c r="IXU20" s="22"/>
      <c r="IXV20" s="22"/>
      <c r="IXW20" s="22"/>
      <c r="IXX20" s="22"/>
      <c r="IXY20" s="22"/>
      <c r="IXZ20" s="22"/>
      <c r="IYA20" s="22"/>
      <c r="IYB20" s="22"/>
      <c r="IYC20" s="22"/>
      <c r="IYD20" s="22"/>
      <c r="IYE20" s="22"/>
      <c r="IYF20" s="22"/>
      <c r="IYG20" s="22"/>
      <c r="IYH20" s="22"/>
      <c r="IYI20" s="22"/>
      <c r="IYJ20" s="22"/>
      <c r="IYK20" s="22"/>
      <c r="IYL20" s="22"/>
      <c r="IYM20" s="22"/>
      <c r="IYN20" s="22"/>
      <c r="IYO20" s="22"/>
      <c r="IYP20" s="22"/>
      <c r="IYQ20" s="22"/>
      <c r="IYR20" s="22"/>
      <c r="IYS20" s="22"/>
      <c r="IYT20" s="22"/>
      <c r="IYU20" s="22"/>
      <c r="IYV20" s="22"/>
      <c r="IYW20" s="22"/>
      <c r="IYX20" s="22"/>
      <c r="IYY20" s="22"/>
      <c r="IYZ20" s="22"/>
      <c r="IZA20" s="22"/>
      <c r="IZB20" s="22"/>
      <c r="IZC20" s="22"/>
      <c r="IZD20" s="22"/>
      <c r="IZE20" s="22"/>
      <c r="IZF20" s="22"/>
      <c r="IZG20" s="22"/>
      <c r="IZH20" s="22"/>
      <c r="IZI20" s="22"/>
      <c r="IZJ20" s="22"/>
      <c r="IZK20" s="22"/>
      <c r="IZL20" s="22"/>
      <c r="IZM20" s="22"/>
      <c r="IZN20" s="22"/>
      <c r="IZO20" s="22"/>
      <c r="IZP20" s="22"/>
      <c r="IZQ20" s="22"/>
      <c r="IZR20" s="22"/>
      <c r="IZS20" s="22"/>
      <c r="IZT20" s="22"/>
      <c r="IZU20" s="22"/>
      <c r="IZV20" s="22"/>
      <c r="IZW20" s="22"/>
      <c r="IZX20" s="22"/>
      <c r="IZY20" s="22"/>
      <c r="IZZ20" s="22"/>
      <c r="JAA20" s="22"/>
      <c r="JAB20" s="22"/>
      <c r="JAC20" s="22"/>
      <c r="JAD20" s="22"/>
      <c r="JAE20" s="22"/>
      <c r="JAF20" s="22"/>
      <c r="JAG20" s="22"/>
      <c r="JAH20" s="22"/>
      <c r="JAI20" s="22"/>
      <c r="JAJ20" s="22"/>
      <c r="JAK20" s="22"/>
      <c r="JAL20" s="22"/>
      <c r="JAM20" s="22"/>
      <c r="JAN20" s="22"/>
      <c r="JAO20" s="22"/>
      <c r="JAP20" s="22"/>
      <c r="JAQ20" s="22"/>
      <c r="JAR20" s="22"/>
      <c r="JAS20" s="22"/>
      <c r="JAT20" s="22"/>
      <c r="JAU20" s="22"/>
      <c r="JAV20" s="22"/>
      <c r="JAW20" s="22"/>
      <c r="JAX20" s="22"/>
      <c r="JAY20" s="22"/>
      <c r="JAZ20" s="22"/>
      <c r="JBA20" s="22"/>
      <c r="JBB20" s="22"/>
      <c r="JBC20" s="22"/>
      <c r="JBD20" s="22"/>
      <c r="JBE20" s="22"/>
      <c r="JBF20" s="22"/>
      <c r="JBG20" s="22"/>
      <c r="JBH20" s="22"/>
      <c r="JBI20" s="22"/>
      <c r="JBJ20" s="22"/>
      <c r="JBK20" s="22"/>
      <c r="JBL20" s="22"/>
      <c r="JBM20" s="22"/>
      <c r="JBN20" s="22"/>
      <c r="JBO20" s="22"/>
      <c r="JBP20" s="22"/>
      <c r="JBQ20" s="22"/>
      <c r="JBR20" s="22"/>
      <c r="JBS20" s="22"/>
      <c r="JBT20" s="22"/>
      <c r="JBU20" s="22"/>
      <c r="JBV20" s="22"/>
      <c r="JBW20" s="22"/>
      <c r="JBX20" s="22"/>
      <c r="JBY20" s="22"/>
      <c r="JBZ20" s="22"/>
      <c r="JCA20" s="22"/>
      <c r="JCB20" s="22"/>
      <c r="JCC20" s="22"/>
      <c r="JCD20" s="22"/>
      <c r="JCE20" s="22"/>
      <c r="JCF20" s="22"/>
      <c r="JCG20" s="22"/>
      <c r="JCH20" s="22"/>
      <c r="JCI20" s="22"/>
      <c r="JCJ20" s="22"/>
      <c r="JCK20" s="22"/>
      <c r="JCL20" s="22"/>
      <c r="JCM20" s="22"/>
      <c r="JCN20" s="22"/>
      <c r="JCO20" s="22"/>
      <c r="JCP20" s="22"/>
      <c r="JCQ20" s="22"/>
      <c r="JCR20" s="22"/>
      <c r="JCS20" s="22"/>
      <c r="JCT20" s="22"/>
      <c r="JCU20" s="22"/>
      <c r="JCV20" s="22"/>
      <c r="JCW20" s="22"/>
      <c r="JCX20" s="22"/>
      <c r="JCY20" s="22"/>
      <c r="JCZ20" s="22"/>
      <c r="JDA20" s="22"/>
      <c r="JDB20" s="22"/>
      <c r="JDC20" s="22"/>
      <c r="JDD20" s="22"/>
      <c r="JDE20" s="22"/>
      <c r="JDF20" s="22"/>
      <c r="JDG20" s="22"/>
      <c r="JDH20" s="22"/>
      <c r="JDI20" s="22"/>
      <c r="JDJ20" s="22"/>
      <c r="JDK20" s="22"/>
      <c r="JDL20" s="22"/>
      <c r="JDM20" s="22"/>
      <c r="JDN20" s="22"/>
      <c r="JDO20" s="22"/>
      <c r="JDP20" s="22"/>
      <c r="JDQ20" s="22"/>
      <c r="JDR20" s="22"/>
      <c r="JDS20" s="22"/>
      <c r="JDT20" s="22"/>
      <c r="JDU20" s="22"/>
      <c r="JDV20" s="22"/>
      <c r="JDW20" s="22"/>
      <c r="JDX20" s="22"/>
      <c r="JDY20" s="22"/>
      <c r="JDZ20" s="22"/>
      <c r="JEA20" s="22"/>
      <c r="JEB20" s="22"/>
      <c r="JEC20" s="22"/>
      <c r="JED20" s="22"/>
      <c r="JEE20" s="22"/>
      <c r="JEF20" s="22"/>
      <c r="JEG20" s="22"/>
      <c r="JEH20" s="22"/>
      <c r="JEI20" s="22"/>
      <c r="JEJ20" s="22"/>
      <c r="JEK20" s="22"/>
      <c r="JEL20" s="22"/>
      <c r="JEM20" s="22"/>
      <c r="JEN20" s="22"/>
      <c r="JEO20" s="22"/>
      <c r="JEP20" s="22"/>
      <c r="JEQ20" s="22"/>
      <c r="JER20" s="22"/>
      <c r="JES20" s="22"/>
      <c r="JET20" s="22"/>
      <c r="JEU20" s="22"/>
      <c r="JEV20" s="22"/>
      <c r="JEW20" s="22"/>
      <c r="JEX20" s="22"/>
      <c r="JEY20" s="22"/>
      <c r="JEZ20" s="22"/>
      <c r="JFA20" s="22"/>
      <c r="JFB20" s="22"/>
      <c r="JFC20" s="22"/>
      <c r="JFD20" s="22"/>
      <c r="JFE20" s="22"/>
      <c r="JFF20" s="22"/>
      <c r="JFG20" s="22"/>
      <c r="JFH20" s="22"/>
      <c r="JFI20" s="22"/>
      <c r="JFJ20" s="22"/>
      <c r="JFK20" s="22"/>
      <c r="JFL20" s="22"/>
      <c r="JFM20" s="22"/>
      <c r="JFN20" s="22"/>
      <c r="JFO20" s="22"/>
      <c r="JFP20" s="22"/>
      <c r="JFQ20" s="22"/>
      <c r="JFR20" s="22"/>
      <c r="JFS20" s="22"/>
      <c r="JFT20" s="22"/>
      <c r="JFU20" s="22"/>
      <c r="JFV20" s="22"/>
      <c r="JFW20" s="22"/>
      <c r="JFX20" s="22"/>
      <c r="JFY20" s="22"/>
      <c r="JFZ20" s="22"/>
      <c r="JGA20" s="22"/>
      <c r="JGB20" s="22"/>
      <c r="JGC20" s="22"/>
      <c r="JGD20" s="22"/>
      <c r="JGE20" s="22"/>
      <c r="JGF20" s="22"/>
      <c r="JGG20" s="22"/>
      <c r="JGH20" s="22"/>
      <c r="JGI20" s="22"/>
      <c r="JGJ20" s="22"/>
      <c r="JGK20" s="22"/>
      <c r="JGL20" s="22"/>
      <c r="JGM20" s="22"/>
      <c r="JGN20" s="22"/>
      <c r="JGO20" s="22"/>
      <c r="JGP20" s="22"/>
      <c r="JGQ20" s="22"/>
      <c r="JGR20" s="22"/>
      <c r="JGS20" s="22"/>
      <c r="JGT20" s="22"/>
      <c r="JGU20" s="22"/>
      <c r="JGV20" s="22"/>
      <c r="JGW20" s="22"/>
      <c r="JGX20" s="22"/>
      <c r="JGY20" s="22"/>
      <c r="JGZ20" s="22"/>
      <c r="JHA20" s="22"/>
      <c r="JHB20" s="22"/>
      <c r="JHC20" s="22"/>
      <c r="JHD20" s="22"/>
      <c r="JHE20" s="22"/>
      <c r="JHF20" s="22"/>
      <c r="JHG20" s="22"/>
      <c r="JHH20" s="22"/>
      <c r="JHI20" s="22"/>
      <c r="JHJ20" s="22"/>
      <c r="JHK20" s="22"/>
      <c r="JHL20" s="22"/>
      <c r="JHM20" s="22"/>
      <c r="JHN20" s="22"/>
      <c r="JHO20" s="22"/>
      <c r="JHP20" s="22"/>
      <c r="JHQ20" s="22"/>
      <c r="JHR20" s="22"/>
      <c r="JHS20" s="22"/>
      <c r="JHT20" s="22"/>
      <c r="JHU20" s="22"/>
      <c r="JHV20" s="22"/>
      <c r="JHW20" s="22"/>
      <c r="JHX20" s="22"/>
      <c r="JHY20" s="22"/>
      <c r="JHZ20" s="22"/>
      <c r="JIA20" s="22"/>
      <c r="JIB20" s="22"/>
      <c r="JIC20" s="22"/>
      <c r="JID20" s="22"/>
      <c r="JIE20" s="22"/>
      <c r="JIF20" s="22"/>
      <c r="JIG20" s="22"/>
      <c r="JIH20" s="22"/>
      <c r="JII20" s="22"/>
      <c r="JIJ20" s="22"/>
      <c r="JIK20" s="22"/>
      <c r="JIL20" s="22"/>
      <c r="JIM20" s="22"/>
      <c r="JIN20" s="22"/>
      <c r="JIO20" s="22"/>
      <c r="JIP20" s="22"/>
      <c r="JIQ20" s="22"/>
      <c r="JIR20" s="22"/>
      <c r="JIS20" s="22"/>
      <c r="JIT20" s="22"/>
      <c r="JIU20" s="22"/>
      <c r="JIV20" s="22"/>
      <c r="JIW20" s="22"/>
      <c r="JIX20" s="22"/>
      <c r="JIY20" s="22"/>
      <c r="JIZ20" s="22"/>
      <c r="JJA20" s="22"/>
      <c r="JJB20" s="22"/>
      <c r="JJC20" s="22"/>
      <c r="JJD20" s="22"/>
      <c r="JJE20" s="22"/>
      <c r="JJF20" s="22"/>
      <c r="JJG20" s="22"/>
      <c r="JJH20" s="22"/>
      <c r="JJI20" s="22"/>
      <c r="JJJ20" s="22"/>
      <c r="JJK20" s="22"/>
      <c r="JJL20" s="22"/>
      <c r="JJM20" s="22"/>
      <c r="JJN20" s="22"/>
      <c r="JJO20" s="22"/>
      <c r="JJP20" s="22"/>
      <c r="JJQ20" s="22"/>
      <c r="JJR20" s="22"/>
      <c r="JJS20" s="22"/>
      <c r="JJT20" s="22"/>
      <c r="JJU20" s="22"/>
      <c r="JJV20" s="22"/>
      <c r="JJW20" s="22"/>
      <c r="JJX20" s="22"/>
      <c r="JJY20" s="22"/>
      <c r="JJZ20" s="22"/>
      <c r="JKA20" s="22"/>
      <c r="JKB20" s="22"/>
      <c r="JKC20" s="22"/>
      <c r="JKD20" s="22"/>
      <c r="JKE20" s="22"/>
      <c r="JKF20" s="22"/>
      <c r="JKG20" s="22"/>
      <c r="JKH20" s="22"/>
      <c r="JKI20" s="22"/>
      <c r="JKJ20" s="22"/>
      <c r="JKK20" s="22"/>
      <c r="JKL20" s="22"/>
      <c r="JKM20" s="22"/>
      <c r="JKN20" s="22"/>
      <c r="JKO20" s="22"/>
      <c r="JKP20" s="22"/>
      <c r="JKQ20" s="22"/>
      <c r="JKR20" s="22"/>
      <c r="JKS20" s="22"/>
      <c r="JKT20" s="22"/>
      <c r="JKU20" s="22"/>
      <c r="JKV20" s="22"/>
      <c r="JKW20" s="22"/>
      <c r="JKX20" s="22"/>
      <c r="JKY20" s="22"/>
      <c r="JKZ20" s="22"/>
      <c r="JLA20" s="22"/>
      <c r="JLB20" s="22"/>
      <c r="JLC20" s="22"/>
      <c r="JLD20" s="22"/>
      <c r="JLE20" s="22"/>
      <c r="JLF20" s="22"/>
      <c r="JLG20" s="22"/>
      <c r="JLH20" s="22"/>
      <c r="JLI20" s="22"/>
      <c r="JLJ20" s="22"/>
      <c r="JLK20" s="22"/>
      <c r="JLL20" s="22"/>
      <c r="JLM20" s="22"/>
      <c r="JLN20" s="22"/>
      <c r="JLO20" s="22"/>
      <c r="JLP20" s="22"/>
      <c r="JLQ20" s="22"/>
      <c r="JLR20" s="22"/>
      <c r="JLS20" s="22"/>
      <c r="JLT20" s="22"/>
      <c r="JLU20" s="22"/>
      <c r="JLV20" s="22"/>
      <c r="JLW20" s="22"/>
      <c r="JLX20" s="22"/>
      <c r="JLY20" s="22"/>
      <c r="JLZ20" s="22"/>
      <c r="JMA20" s="22"/>
      <c r="JMB20" s="22"/>
      <c r="JMC20" s="22"/>
      <c r="JMD20" s="22"/>
      <c r="JME20" s="22"/>
      <c r="JMF20" s="22"/>
      <c r="JMG20" s="22"/>
      <c r="JMH20" s="22"/>
      <c r="JMI20" s="22"/>
      <c r="JMJ20" s="22"/>
      <c r="JMK20" s="22"/>
      <c r="JML20" s="22"/>
      <c r="JMM20" s="22"/>
      <c r="JMN20" s="22"/>
      <c r="JMO20" s="22"/>
      <c r="JMP20" s="22"/>
      <c r="JMQ20" s="22"/>
      <c r="JMR20" s="22"/>
      <c r="JMS20" s="22"/>
      <c r="JMT20" s="22"/>
      <c r="JMU20" s="22"/>
      <c r="JMV20" s="22"/>
      <c r="JMW20" s="22"/>
      <c r="JMX20" s="22"/>
      <c r="JMY20" s="22"/>
      <c r="JMZ20" s="22"/>
      <c r="JNA20" s="22"/>
      <c r="JNB20" s="22"/>
      <c r="JNC20" s="22"/>
      <c r="JND20" s="22"/>
      <c r="JNE20" s="22"/>
      <c r="JNF20" s="22"/>
      <c r="JNG20" s="22"/>
      <c r="JNH20" s="22"/>
      <c r="JNI20" s="22"/>
      <c r="JNJ20" s="22"/>
      <c r="JNK20" s="22"/>
      <c r="JNL20" s="22"/>
      <c r="JNM20" s="22"/>
      <c r="JNN20" s="22"/>
      <c r="JNO20" s="22"/>
      <c r="JNP20" s="22"/>
      <c r="JNQ20" s="22"/>
      <c r="JNR20" s="22"/>
      <c r="JNS20" s="22"/>
      <c r="JNT20" s="22"/>
      <c r="JNU20" s="22"/>
      <c r="JNV20" s="22"/>
      <c r="JNW20" s="22"/>
      <c r="JNX20" s="22"/>
      <c r="JNY20" s="22"/>
      <c r="JNZ20" s="22"/>
      <c r="JOA20" s="22"/>
      <c r="JOB20" s="22"/>
      <c r="JOC20" s="22"/>
      <c r="JOD20" s="22"/>
      <c r="JOE20" s="22"/>
      <c r="JOF20" s="22"/>
      <c r="JOG20" s="22"/>
      <c r="JOH20" s="22"/>
      <c r="JOI20" s="22"/>
      <c r="JOJ20" s="22"/>
      <c r="JOK20" s="22"/>
      <c r="JOL20" s="22"/>
      <c r="JOM20" s="22"/>
      <c r="JON20" s="22"/>
      <c r="JOO20" s="22"/>
      <c r="JOP20" s="22"/>
      <c r="JOQ20" s="22"/>
      <c r="JOR20" s="22"/>
      <c r="JOS20" s="22"/>
      <c r="JOT20" s="22"/>
      <c r="JOU20" s="22"/>
      <c r="JOV20" s="22"/>
      <c r="JOW20" s="22"/>
      <c r="JOX20" s="22"/>
      <c r="JOY20" s="22"/>
      <c r="JOZ20" s="22"/>
      <c r="JPA20" s="22"/>
      <c r="JPB20" s="22"/>
      <c r="JPC20" s="22"/>
      <c r="JPD20" s="22"/>
      <c r="JPE20" s="22"/>
      <c r="JPF20" s="22"/>
      <c r="JPG20" s="22"/>
      <c r="JPH20" s="22"/>
      <c r="JPI20" s="22"/>
      <c r="JPJ20" s="22"/>
      <c r="JPK20" s="22"/>
      <c r="JPL20" s="22"/>
      <c r="JPM20" s="22"/>
      <c r="JPN20" s="22"/>
      <c r="JPO20" s="22"/>
      <c r="JPP20" s="22"/>
      <c r="JPQ20" s="22"/>
      <c r="JPR20" s="22"/>
      <c r="JPS20" s="22"/>
      <c r="JPT20" s="22"/>
      <c r="JPU20" s="22"/>
      <c r="JPV20" s="22"/>
      <c r="JPW20" s="22"/>
      <c r="JPX20" s="22"/>
      <c r="JPY20" s="22"/>
      <c r="JPZ20" s="22"/>
      <c r="JQA20" s="22"/>
      <c r="JQB20" s="22"/>
      <c r="JQC20" s="22"/>
      <c r="JQD20" s="22"/>
      <c r="JQE20" s="22"/>
      <c r="JQF20" s="22"/>
      <c r="JQG20" s="22"/>
      <c r="JQH20" s="22"/>
      <c r="JQI20" s="22"/>
      <c r="JQJ20" s="22"/>
      <c r="JQK20" s="22"/>
      <c r="JQL20" s="22"/>
      <c r="JQM20" s="22"/>
      <c r="JQN20" s="22"/>
      <c r="JQO20" s="22"/>
      <c r="JQP20" s="22"/>
      <c r="JQQ20" s="22"/>
      <c r="JQR20" s="22"/>
      <c r="JQS20" s="22"/>
      <c r="JQT20" s="22"/>
      <c r="JQU20" s="22"/>
      <c r="JQV20" s="22"/>
      <c r="JQW20" s="22"/>
      <c r="JQX20" s="22"/>
      <c r="JQY20" s="22"/>
      <c r="JQZ20" s="22"/>
      <c r="JRA20" s="22"/>
      <c r="JRB20" s="22"/>
      <c r="JRC20" s="22"/>
      <c r="JRD20" s="22"/>
      <c r="JRE20" s="22"/>
      <c r="JRF20" s="22"/>
      <c r="JRG20" s="22"/>
      <c r="JRH20" s="22"/>
      <c r="JRI20" s="22"/>
      <c r="JRJ20" s="22"/>
      <c r="JRK20" s="22"/>
      <c r="JRL20" s="22"/>
      <c r="JRM20" s="22"/>
      <c r="JRN20" s="22"/>
      <c r="JRO20" s="22"/>
      <c r="JRP20" s="22"/>
      <c r="JRQ20" s="22"/>
      <c r="JRR20" s="22"/>
      <c r="JRS20" s="22"/>
      <c r="JRT20" s="22"/>
      <c r="JRU20" s="22"/>
      <c r="JRV20" s="22"/>
      <c r="JRW20" s="22"/>
      <c r="JRX20" s="22"/>
      <c r="JRY20" s="22"/>
      <c r="JRZ20" s="22"/>
      <c r="JSA20" s="22"/>
      <c r="JSB20" s="22"/>
      <c r="JSC20" s="22"/>
      <c r="JSD20" s="22"/>
      <c r="JSE20" s="22"/>
      <c r="JSF20" s="22"/>
      <c r="JSG20" s="22"/>
      <c r="JSH20" s="22"/>
      <c r="JSI20" s="22"/>
      <c r="JSJ20" s="22"/>
      <c r="JSK20" s="22"/>
      <c r="JSL20" s="22"/>
      <c r="JSM20" s="22"/>
      <c r="JSN20" s="22"/>
      <c r="JSO20" s="22"/>
      <c r="JSP20" s="22"/>
      <c r="JSQ20" s="22"/>
      <c r="JSR20" s="22"/>
      <c r="JSS20" s="22"/>
      <c r="JST20" s="22"/>
      <c r="JSU20" s="22"/>
      <c r="JSV20" s="22"/>
      <c r="JSW20" s="22"/>
      <c r="JSX20" s="22"/>
      <c r="JSY20" s="22"/>
      <c r="JSZ20" s="22"/>
      <c r="JTA20" s="22"/>
      <c r="JTB20" s="22"/>
      <c r="JTC20" s="22"/>
      <c r="JTD20" s="22"/>
      <c r="JTE20" s="22"/>
      <c r="JTF20" s="22"/>
      <c r="JTG20" s="22"/>
      <c r="JTH20" s="22"/>
      <c r="JTI20" s="22"/>
      <c r="JTJ20" s="22"/>
      <c r="JTK20" s="22"/>
      <c r="JTL20" s="22"/>
      <c r="JTM20" s="22"/>
      <c r="JTN20" s="22"/>
      <c r="JTO20" s="22"/>
      <c r="JTP20" s="22"/>
      <c r="JTQ20" s="22"/>
      <c r="JTR20" s="22"/>
      <c r="JTS20" s="22"/>
      <c r="JTT20" s="22"/>
      <c r="JTU20" s="22"/>
      <c r="JTV20" s="22"/>
      <c r="JTW20" s="22"/>
      <c r="JTX20" s="22"/>
      <c r="JTY20" s="22"/>
      <c r="JTZ20" s="22"/>
      <c r="JUA20" s="22"/>
      <c r="JUB20" s="22"/>
      <c r="JUC20" s="22"/>
      <c r="JUD20" s="22"/>
      <c r="JUE20" s="22"/>
      <c r="JUF20" s="22"/>
      <c r="JUG20" s="22"/>
      <c r="JUH20" s="22"/>
      <c r="JUI20" s="22"/>
      <c r="JUJ20" s="22"/>
      <c r="JUK20" s="22"/>
      <c r="JUL20" s="22"/>
      <c r="JUM20" s="22"/>
      <c r="JUN20" s="22"/>
      <c r="JUO20" s="22"/>
      <c r="JUP20" s="22"/>
      <c r="JUQ20" s="22"/>
      <c r="JUR20" s="22"/>
      <c r="JUS20" s="22"/>
      <c r="JUT20" s="22"/>
      <c r="JUU20" s="22"/>
      <c r="JUV20" s="22"/>
      <c r="JUW20" s="22"/>
      <c r="JUX20" s="22"/>
      <c r="JUY20" s="22"/>
      <c r="JUZ20" s="22"/>
      <c r="JVA20" s="22"/>
      <c r="JVB20" s="22"/>
      <c r="JVC20" s="22"/>
      <c r="JVD20" s="22"/>
      <c r="JVE20" s="22"/>
      <c r="JVF20" s="22"/>
      <c r="JVG20" s="22"/>
      <c r="JVH20" s="22"/>
      <c r="JVI20" s="22"/>
      <c r="JVJ20" s="22"/>
      <c r="JVK20" s="22"/>
      <c r="JVL20" s="22"/>
      <c r="JVM20" s="22"/>
      <c r="JVN20" s="22"/>
      <c r="JVO20" s="22"/>
      <c r="JVP20" s="22"/>
      <c r="JVQ20" s="22"/>
      <c r="JVR20" s="22"/>
      <c r="JVS20" s="22"/>
      <c r="JVT20" s="22"/>
      <c r="JVU20" s="22"/>
      <c r="JVV20" s="22"/>
      <c r="JVW20" s="22"/>
      <c r="JVX20" s="22"/>
      <c r="JVY20" s="22"/>
      <c r="JVZ20" s="22"/>
      <c r="JWA20" s="22"/>
      <c r="JWB20" s="22"/>
      <c r="JWC20" s="22"/>
      <c r="JWD20" s="22"/>
      <c r="JWE20" s="22"/>
      <c r="JWF20" s="22"/>
      <c r="JWG20" s="22"/>
      <c r="JWH20" s="22"/>
      <c r="JWI20" s="22"/>
      <c r="JWJ20" s="22"/>
      <c r="JWK20" s="22"/>
      <c r="JWL20" s="22"/>
      <c r="JWM20" s="22"/>
      <c r="JWN20" s="22"/>
      <c r="JWO20" s="22"/>
      <c r="JWP20" s="22"/>
      <c r="JWQ20" s="22"/>
      <c r="JWR20" s="22"/>
      <c r="JWS20" s="22"/>
      <c r="JWT20" s="22"/>
      <c r="JWU20" s="22"/>
      <c r="JWV20" s="22"/>
      <c r="JWW20" s="22"/>
      <c r="JWX20" s="22"/>
      <c r="JWY20" s="22"/>
      <c r="JWZ20" s="22"/>
      <c r="JXA20" s="22"/>
      <c r="JXB20" s="22"/>
      <c r="JXC20" s="22"/>
      <c r="JXD20" s="22"/>
      <c r="JXE20" s="22"/>
      <c r="JXF20" s="22"/>
      <c r="JXG20" s="22"/>
      <c r="JXH20" s="22"/>
      <c r="JXI20" s="22"/>
      <c r="JXJ20" s="22"/>
      <c r="JXK20" s="22"/>
      <c r="JXL20" s="22"/>
      <c r="JXM20" s="22"/>
      <c r="JXN20" s="22"/>
      <c r="JXO20" s="22"/>
      <c r="JXP20" s="22"/>
      <c r="JXQ20" s="22"/>
      <c r="JXR20" s="22"/>
      <c r="JXS20" s="22"/>
      <c r="JXT20" s="22"/>
      <c r="JXU20" s="22"/>
      <c r="JXV20" s="22"/>
      <c r="JXW20" s="22"/>
      <c r="JXX20" s="22"/>
      <c r="JXY20" s="22"/>
      <c r="JXZ20" s="22"/>
      <c r="JYA20" s="22"/>
      <c r="JYB20" s="22"/>
      <c r="JYC20" s="22"/>
      <c r="JYD20" s="22"/>
      <c r="JYE20" s="22"/>
      <c r="JYF20" s="22"/>
      <c r="JYG20" s="22"/>
      <c r="JYH20" s="22"/>
      <c r="JYI20" s="22"/>
      <c r="JYJ20" s="22"/>
      <c r="JYK20" s="22"/>
      <c r="JYL20" s="22"/>
      <c r="JYM20" s="22"/>
      <c r="JYN20" s="22"/>
      <c r="JYO20" s="22"/>
      <c r="JYP20" s="22"/>
      <c r="JYQ20" s="22"/>
      <c r="JYR20" s="22"/>
      <c r="JYS20" s="22"/>
      <c r="JYT20" s="22"/>
      <c r="JYU20" s="22"/>
      <c r="JYV20" s="22"/>
      <c r="JYW20" s="22"/>
      <c r="JYX20" s="22"/>
      <c r="JYY20" s="22"/>
      <c r="JYZ20" s="22"/>
      <c r="JZA20" s="22"/>
      <c r="JZB20" s="22"/>
      <c r="JZC20" s="22"/>
      <c r="JZD20" s="22"/>
      <c r="JZE20" s="22"/>
      <c r="JZF20" s="22"/>
      <c r="JZG20" s="22"/>
      <c r="JZH20" s="22"/>
      <c r="JZI20" s="22"/>
      <c r="JZJ20" s="22"/>
      <c r="JZK20" s="22"/>
      <c r="JZL20" s="22"/>
      <c r="JZM20" s="22"/>
      <c r="JZN20" s="22"/>
      <c r="JZO20" s="22"/>
      <c r="JZP20" s="22"/>
      <c r="JZQ20" s="22"/>
      <c r="JZR20" s="22"/>
      <c r="JZS20" s="22"/>
      <c r="JZT20" s="22"/>
      <c r="JZU20" s="22"/>
      <c r="JZV20" s="22"/>
      <c r="JZW20" s="22"/>
      <c r="JZX20" s="22"/>
      <c r="JZY20" s="22"/>
      <c r="JZZ20" s="22"/>
      <c r="KAA20" s="22"/>
      <c r="KAB20" s="22"/>
      <c r="KAC20" s="22"/>
      <c r="KAD20" s="22"/>
      <c r="KAE20" s="22"/>
      <c r="KAF20" s="22"/>
      <c r="KAG20" s="22"/>
      <c r="KAH20" s="22"/>
      <c r="KAI20" s="22"/>
      <c r="KAJ20" s="22"/>
      <c r="KAK20" s="22"/>
      <c r="KAL20" s="22"/>
      <c r="KAM20" s="22"/>
      <c r="KAN20" s="22"/>
      <c r="KAO20" s="22"/>
      <c r="KAP20" s="22"/>
      <c r="KAQ20" s="22"/>
      <c r="KAR20" s="22"/>
      <c r="KAS20" s="22"/>
      <c r="KAT20" s="22"/>
      <c r="KAU20" s="22"/>
      <c r="KAV20" s="22"/>
      <c r="KAW20" s="22"/>
      <c r="KAX20" s="22"/>
      <c r="KAY20" s="22"/>
      <c r="KAZ20" s="22"/>
      <c r="KBA20" s="22"/>
      <c r="KBB20" s="22"/>
      <c r="KBC20" s="22"/>
      <c r="KBD20" s="22"/>
      <c r="KBE20" s="22"/>
      <c r="KBF20" s="22"/>
      <c r="KBG20" s="22"/>
      <c r="KBH20" s="22"/>
      <c r="KBI20" s="22"/>
      <c r="KBJ20" s="22"/>
      <c r="KBK20" s="22"/>
      <c r="KBL20" s="22"/>
      <c r="KBM20" s="22"/>
      <c r="KBN20" s="22"/>
      <c r="KBO20" s="22"/>
      <c r="KBP20" s="22"/>
      <c r="KBQ20" s="22"/>
      <c r="KBR20" s="22"/>
      <c r="KBS20" s="22"/>
      <c r="KBT20" s="22"/>
      <c r="KBU20" s="22"/>
      <c r="KBV20" s="22"/>
      <c r="KBW20" s="22"/>
      <c r="KBX20" s="22"/>
      <c r="KBY20" s="22"/>
      <c r="KBZ20" s="22"/>
      <c r="KCA20" s="22"/>
      <c r="KCB20" s="22"/>
      <c r="KCC20" s="22"/>
      <c r="KCD20" s="22"/>
      <c r="KCE20" s="22"/>
      <c r="KCF20" s="22"/>
      <c r="KCG20" s="22"/>
      <c r="KCH20" s="22"/>
      <c r="KCI20" s="22"/>
      <c r="KCJ20" s="22"/>
      <c r="KCK20" s="22"/>
      <c r="KCL20" s="22"/>
      <c r="KCM20" s="22"/>
      <c r="KCN20" s="22"/>
      <c r="KCO20" s="22"/>
      <c r="KCP20" s="22"/>
      <c r="KCQ20" s="22"/>
      <c r="KCR20" s="22"/>
      <c r="KCS20" s="22"/>
      <c r="KCT20" s="22"/>
      <c r="KCU20" s="22"/>
      <c r="KCV20" s="22"/>
      <c r="KCW20" s="22"/>
      <c r="KCX20" s="22"/>
      <c r="KCY20" s="22"/>
      <c r="KCZ20" s="22"/>
      <c r="KDA20" s="22"/>
      <c r="KDB20" s="22"/>
      <c r="KDC20" s="22"/>
      <c r="KDD20" s="22"/>
      <c r="KDE20" s="22"/>
      <c r="KDF20" s="22"/>
      <c r="KDG20" s="22"/>
      <c r="KDH20" s="22"/>
      <c r="KDI20" s="22"/>
      <c r="KDJ20" s="22"/>
      <c r="KDK20" s="22"/>
      <c r="KDL20" s="22"/>
      <c r="KDM20" s="22"/>
      <c r="KDN20" s="22"/>
      <c r="KDO20" s="22"/>
      <c r="KDP20" s="22"/>
      <c r="KDQ20" s="22"/>
      <c r="KDR20" s="22"/>
      <c r="KDS20" s="22"/>
      <c r="KDT20" s="22"/>
      <c r="KDU20" s="22"/>
      <c r="KDV20" s="22"/>
      <c r="KDW20" s="22"/>
      <c r="KDX20" s="22"/>
      <c r="KDY20" s="22"/>
      <c r="KDZ20" s="22"/>
      <c r="KEA20" s="22"/>
      <c r="KEB20" s="22"/>
      <c r="KEC20" s="22"/>
      <c r="KED20" s="22"/>
      <c r="KEE20" s="22"/>
      <c r="KEF20" s="22"/>
      <c r="KEG20" s="22"/>
      <c r="KEH20" s="22"/>
      <c r="KEI20" s="22"/>
      <c r="KEJ20" s="22"/>
      <c r="KEK20" s="22"/>
      <c r="KEL20" s="22"/>
      <c r="KEM20" s="22"/>
      <c r="KEN20" s="22"/>
      <c r="KEO20" s="22"/>
      <c r="KEP20" s="22"/>
      <c r="KEQ20" s="22"/>
      <c r="KER20" s="22"/>
      <c r="KES20" s="22"/>
      <c r="KET20" s="22"/>
      <c r="KEU20" s="22"/>
      <c r="KEV20" s="22"/>
      <c r="KEW20" s="22"/>
      <c r="KEX20" s="22"/>
      <c r="KEY20" s="22"/>
      <c r="KEZ20" s="22"/>
      <c r="KFA20" s="22"/>
      <c r="KFB20" s="22"/>
      <c r="KFC20" s="22"/>
      <c r="KFD20" s="22"/>
      <c r="KFE20" s="22"/>
      <c r="KFF20" s="22"/>
      <c r="KFG20" s="22"/>
      <c r="KFH20" s="22"/>
      <c r="KFI20" s="22"/>
      <c r="KFJ20" s="22"/>
      <c r="KFK20" s="22"/>
      <c r="KFL20" s="22"/>
      <c r="KFM20" s="22"/>
      <c r="KFN20" s="22"/>
      <c r="KFO20" s="22"/>
      <c r="KFP20" s="22"/>
      <c r="KFQ20" s="22"/>
      <c r="KFR20" s="22"/>
      <c r="KFS20" s="22"/>
      <c r="KFT20" s="22"/>
      <c r="KFU20" s="22"/>
      <c r="KFV20" s="22"/>
      <c r="KFW20" s="22"/>
      <c r="KFX20" s="22"/>
      <c r="KFY20" s="22"/>
      <c r="KFZ20" s="22"/>
      <c r="KGA20" s="22"/>
      <c r="KGB20" s="22"/>
      <c r="KGC20" s="22"/>
      <c r="KGD20" s="22"/>
      <c r="KGE20" s="22"/>
      <c r="KGF20" s="22"/>
      <c r="KGG20" s="22"/>
      <c r="KGH20" s="22"/>
      <c r="KGI20" s="22"/>
      <c r="KGJ20" s="22"/>
      <c r="KGK20" s="22"/>
      <c r="KGL20" s="22"/>
      <c r="KGM20" s="22"/>
      <c r="KGN20" s="22"/>
      <c r="KGO20" s="22"/>
      <c r="KGP20" s="22"/>
      <c r="KGQ20" s="22"/>
      <c r="KGR20" s="22"/>
      <c r="KGS20" s="22"/>
      <c r="KGT20" s="22"/>
      <c r="KGU20" s="22"/>
      <c r="KGV20" s="22"/>
      <c r="KGW20" s="22"/>
      <c r="KGX20" s="22"/>
      <c r="KGY20" s="22"/>
      <c r="KGZ20" s="22"/>
      <c r="KHA20" s="22"/>
      <c r="KHB20" s="22"/>
      <c r="KHC20" s="22"/>
      <c r="KHD20" s="22"/>
      <c r="KHE20" s="22"/>
      <c r="KHF20" s="22"/>
      <c r="KHG20" s="22"/>
      <c r="KHH20" s="22"/>
      <c r="KHI20" s="22"/>
      <c r="KHJ20" s="22"/>
      <c r="KHK20" s="22"/>
      <c r="KHL20" s="22"/>
      <c r="KHM20" s="22"/>
      <c r="KHN20" s="22"/>
      <c r="KHO20" s="22"/>
      <c r="KHP20" s="22"/>
      <c r="KHQ20" s="22"/>
      <c r="KHR20" s="22"/>
      <c r="KHS20" s="22"/>
      <c r="KHT20" s="22"/>
      <c r="KHU20" s="22"/>
      <c r="KHV20" s="22"/>
      <c r="KHW20" s="22"/>
      <c r="KHX20" s="22"/>
      <c r="KHY20" s="22"/>
      <c r="KHZ20" s="22"/>
      <c r="KIA20" s="22"/>
      <c r="KIB20" s="22"/>
      <c r="KIC20" s="22"/>
      <c r="KID20" s="22"/>
      <c r="KIE20" s="22"/>
      <c r="KIF20" s="22"/>
      <c r="KIG20" s="22"/>
      <c r="KIH20" s="22"/>
      <c r="KII20" s="22"/>
      <c r="KIJ20" s="22"/>
      <c r="KIK20" s="22"/>
      <c r="KIL20" s="22"/>
      <c r="KIM20" s="22"/>
      <c r="KIN20" s="22"/>
      <c r="KIO20" s="22"/>
      <c r="KIP20" s="22"/>
      <c r="KIQ20" s="22"/>
      <c r="KIR20" s="22"/>
      <c r="KIS20" s="22"/>
      <c r="KIT20" s="22"/>
      <c r="KIU20" s="22"/>
      <c r="KIV20" s="22"/>
      <c r="KIW20" s="22"/>
      <c r="KIX20" s="22"/>
      <c r="KIY20" s="22"/>
      <c r="KIZ20" s="22"/>
      <c r="KJA20" s="22"/>
      <c r="KJB20" s="22"/>
      <c r="KJC20" s="22"/>
      <c r="KJD20" s="22"/>
      <c r="KJE20" s="22"/>
      <c r="KJF20" s="22"/>
      <c r="KJG20" s="22"/>
      <c r="KJH20" s="22"/>
      <c r="KJI20" s="22"/>
      <c r="KJJ20" s="22"/>
      <c r="KJK20" s="22"/>
      <c r="KJL20" s="22"/>
      <c r="KJM20" s="22"/>
      <c r="KJN20" s="22"/>
      <c r="KJO20" s="22"/>
      <c r="KJP20" s="22"/>
      <c r="KJQ20" s="22"/>
      <c r="KJR20" s="22"/>
      <c r="KJS20" s="22"/>
      <c r="KJT20" s="22"/>
      <c r="KJU20" s="22"/>
      <c r="KJV20" s="22"/>
      <c r="KJW20" s="22"/>
      <c r="KJX20" s="22"/>
      <c r="KJY20" s="22"/>
      <c r="KJZ20" s="22"/>
      <c r="KKA20" s="22"/>
      <c r="KKB20" s="22"/>
      <c r="KKC20" s="22"/>
      <c r="KKD20" s="22"/>
      <c r="KKE20" s="22"/>
      <c r="KKF20" s="22"/>
      <c r="KKG20" s="22"/>
      <c r="KKH20" s="22"/>
      <c r="KKI20" s="22"/>
      <c r="KKJ20" s="22"/>
      <c r="KKK20" s="22"/>
      <c r="KKL20" s="22"/>
      <c r="KKM20" s="22"/>
      <c r="KKN20" s="22"/>
      <c r="KKO20" s="22"/>
      <c r="KKP20" s="22"/>
      <c r="KKQ20" s="22"/>
      <c r="KKR20" s="22"/>
      <c r="KKS20" s="22"/>
      <c r="KKT20" s="22"/>
      <c r="KKU20" s="22"/>
      <c r="KKV20" s="22"/>
      <c r="KKW20" s="22"/>
      <c r="KKX20" s="22"/>
      <c r="KKY20" s="22"/>
      <c r="KKZ20" s="22"/>
      <c r="KLA20" s="22"/>
      <c r="KLB20" s="22"/>
      <c r="KLC20" s="22"/>
      <c r="KLD20" s="22"/>
      <c r="KLE20" s="22"/>
      <c r="KLF20" s="22"/>
      <c r="KLG20" s="22"/>
      <c r="KLH20" s="22"/>
      <c r="KLI20" s="22"/>
      <c r="KLJ20" s="22"/>
      <c r="KLK20" s="22"/>
      <c r="KLL20" s="22"/>
      <c r="KLM20" s="22"/>
      <c r="KLN20" s="22"/>
      <c r="KLO20" s="22"/>
      <c r="KLP20" s="22"/>
      <c r="KLQ20" s="22"/>
      <c r="KLR20" s="22"/>
      <c r="KLS20" s="22"/>
      <c r="KLT20" s="22"/>
      <c r="KLU20" s="22"/>
      <c r="KLV20" s="22"/>
      <c r="KLW20" s="22"/>
      <c r="KLX20" s="22"/>
      <c r="KLY20" s="22"/>
      <c r="KLZ20" s="22"/>
      <c r="KMA20" s="22"/>
      <c r="KMB20" s="22"/>
      <c r="KMC20" s="22"/>
      <c r="KMD20" s="22"/>
      <c r="KME20" s="22"/>
      <c r="KMF20" s="22"/>
      <c r="KMG20" s="22"/>
      <c r="KMH20" s="22"/>
      <c r="KMI20" s="22"/>
      <c r="KMJ20" s="22"/>
      <c r="KMK20" s="22"/>
      <c r="KML20" s="22"/>
      <c r="KMM20" s="22"/>
      <c r="KMN20" s="22"/>
      <c r="KMO20" s="22"/>
      <c r="KMP20" s="22"/>
      <c r="KMQ20" s="22"/>
      <c r="KMR20" s="22"/>
      <c r="KMS20" s="22"/>
      <c r="KMT20" s="22"/>
      <c r="KMU20" s="22"/>
      <c r="KMV20" s="22"/>
      <c r="KMW20" s="22"/>
      <c r="KMX20" s="22"/>
      <c r="KMY20" s="22"/>
      <c r="KMZ20" s="22"/>
      <c r="KNA20" s="22"/>
      <c r="KNB20" s="22"/>
      <c r="KNC20" s="22"/>
      <c r="KND20" s="22"/>
      <c r="KNE20" s="22"/>
      <c r="KNF20" s="22"/>
      <c r="KNG20" s="22"/>
      <c r="KNH20" s="22"/>
      <c r="KNI20" s="22"/>
      <c r="KNJ20" s="22"/>
      <c r="KNK20" s="22"/>
      <c r="KNL20" s="22"/>
      <c r="KNM20" s="22"/>
      <c r="KNN20" s="22"/>
      <c r="KNO20" s="22"/>
      <c r="KNP20" s="22"/>
      <c r="KNQ20" s="22"/>
      <c r="KNR20" s="22"/>
      <c r="KNS20" s="22"/>
      <c r="KNT20" s="22"/>
      <c r="KNU20" s="22"/>
      <c r="KNV20" s="22"/>
      <c r="KNW20" s="22"/>
      <c r="KNX20" s="22"/>
      <c r="KNY20" s="22"/>
      <c r="KNZ20" s="22"/>
      <c r="KOA20" s="22"/>
      <c r="KOB20" s="22"/>
      <c r="KOC20" s="22"/>
      <c r="KOD20" s="22"/>
      <c r="KOE20" s="22"/>
      <c r="KOF20" s="22"/>
      <c r="KOG20" s="22"/>
      <c r="KOH20" s="22"/>
      <c r="KOI20" s="22"/>
      <c r="KOJ20" s="22"/>
      <c r="KOK20" s="22"/>
      <c r="KOL20" s="22"/>
      <c r="KOM20" s="22"/>
      <c r="KON20" s="22"/>
      <c r="KOO20" s="22"/>
      <c r="KOP20" s="22"/>
      <c r="KOQ20" s="22"/>
      <c r="KOR20" s="22"/>
      <c r="KOS20" s="22"/>
      <c r="KOT20" s="22"/>
      <c r="KOU20" s="22"/>
      <c r="KOV20" s="22"/>
      <c r="KOW20" s="22"/>
      <c r="KOX20" s="22"/>
      <c r="KOY20" s="22"/>
      <c r="KOZ20" s="22"/>
      <c r="KPA20" s="22"/>
      <c r="KPB20" s="22"/>
      <c r="KPC20" s="22"/>
      <c r="KPD20" s="22"/>
      <c r="KPE20" s="22"/>
      <c r="KPF20" s="22"/>
      <c r="KPG20" s="22"/>
      <c r="KPH20" s="22"/>
      <c r="KPI20" s="22"/>
      <c r="KPJ20" s="22"/>
      <c r="KPK20" s="22"/>
      <c r="KPL20" s="22"/>
      <c r="KPM20" s="22"/>
      <c r="KPN20" s="22"/>
      <c r="KPO20" s="22"/>
      <c r="KPP20" s="22"/>
      <c r="KPQ20" s="22"/>
      <c r="KPR20" s="22"/>
      <c r="KPS20" s="22"/>
      <c r="KPT20" s="22"/>
      <c r="KPU20" s="22"/>
      <c r="KPV20" s="22"/>
      <c r="KPW20" s="22"/>
      <c r="KPX20" s="22"/>
      <c r="KPY20" s="22"/>
      <c r="KPZ20" s="22"/>
      <c r="KQA20" s="22"/>
      <c r="KQB20" s="22"/>
      <c r="KQC20" s="22"/>
      <c r="KQD20" s="22"/>
      <c r="KQE20" s="22"/>
      <c r="KQF20" s="22"/>
      <c r="KQG20" s="22"/>
      <c r="KQH20" s="22"/>
      <c r="KQI20" s="22"/>
      <c r="KQJ20" s="22"/>
      <c r="KQK20" s="22"/>
      <c r="KQL20" s="22"/>
      <c r="KQM20" s="22"/>
      <c r="KQN20" s="22"/>
      <c r="KQO20" s="22"/>
      <c r="KQP20" s="22"/>
      <c r="KQQ20" s="22"/>
      <c r="KQR20" s="22"/>
      <c r="KQS20" s="22"/>
      <c r="KQT20" s="22"/>
      <c r="KQU20" s="22"/>
      <c r="KQV20" s="22"/>
      <c r="KQW20" s="22"/>
      <c r="KQX20" s="22"/>
      <c r="KQY20" s="22"/>
      <c r="KQZ20" s="22"/>
      <c r="KRA20" s="22"/>
      <c r="KRB20" s="22"/>
      <c r="KRC20" s="22"/>
      <c r="KRD20" s="22"/>
      <c r="KRE20" s="22"/>
      <c r="KRF20" s="22"/>
      <c r="KRG20" s="22"/>
      <c r="KRH20" s="22"/>
      <c r="KRI20" s="22"/>
      <c r="KRJ20" s="22"/>
      <c r="KRK20" s="22"/>
      <c r="KRL20" s="22"/>
      <c r="KRM20" s="22"/>
      <c r="KRN20" s="22"/>
      <c r="KRO20" s="22"/>
      <c r="KRP20" s="22"/>
      <c r="KRQ20" s="22"/>
      <c r="KRR20" s="22"/>
      <c r="KRS20" s="22"/>
      <c r="KRT20" s="22"/>
      <c r="KRU20" s="22"/>
      <c r="KRV20" s="22"/>
      <c r="KRW20" s="22"/>
      <c r="KRX20" s="22"/>
      <c r="KRY20" s="22"/>
      <c r="KRZ20" s="22"/>
      <c r="KSA20" s="22"/>
      <c r="KSB20" s="22"/>
      <c r="KSC20" s="22"/>
      <c r="KSD20" s="22"/>
      <c r="KSE20" s="22"/>
      <c r="KSF20" s="22"/>
      <c r="KSG20" s="22"/>
      <c r="KSH20" s="22"/>
      <c r="KSI20" s="22"/>
      <c r="KSJ20" s="22"/>
      <c r="KSK20" s="22"/>
      <c r="KSL20" s="22"/>
      <c r="KSM20" s="22"/>
      <c r="KSN20" s="22"/>
      <c r="KSO20" s="22"/>
      <c r="KSP20" s="22"/>
      <c r="KSQ20" s="22"/>
      <c r="KSR20" s="22"/>
      <c r="KSS20" s="22"/>
      <c r="KST20" s="22"/>
      <c r="KSU20" s="22"/>
      <c r="KSV20" s="22"/>
      <c r="KSW20" s="22"/>
      <c r="KSX20" s="22"/>
      <c r="KSY20" s="22"/>
      <c r="KSZ20" s="22"/>
      <c r="KTA20" s="22"/>
      <c r="KTB20" s="22"/>
      <c r="KTC20" s="22"/>
      <c r="KTD20" s="22"/>
      <c r="KTE20" s="22"/>
      <c r="KTF20" s="22"/>
      <c r="KTG20" s="22"/>
      <c r="KTH20" s="22"/>
      <c r="KTI20" s="22"/>
      <c r="KTJ20" s="22"/>
      <c r="KTK20" s="22"/>
      <c r="KTL20" s="22"/>
      <c r="KTM20" s="22"/>
      <c r="KTN20" s="22"/>
      <c r="KTO20" s="22"/>
      <c r="KTP20" s="22"/>
      <c r="KTQ20" s="22"/>
      <c r="KTR20" s="22"/>
      <c r="KTS20" s="22"/>
      <c r="KTT20" s="22"/>
      <c r="KTU20" s="22"/>
      <c r="KTV20" s="22"/>
      <c r="KTW20" s="22"/>
      <c r="KTX20" s="22"/>
      <c r="KTY20" s="22"/>
      <c r="KTZ20" s="22"/>
      <c r="KUA20" s="22"/>
      <c r="KUB20" s="22"/>
      <c r="KUC20" s="22"/>
      <c r="KUD20" s="22"/>
      <c r="KUE20" s="22"/>
      <c r="KUF20" s="22"/>
      <c r="KUG20" s="22"/>
      <c r="KUH20" s="22"/>
      <c r="KUI20" s="22"/>
      <c r="KUJ20" s="22"/>
      <c r="KUK20" s="22"/>
      <c r="KUL20" s="22"/>
      <c r="KUM20" s="22"/>
      <c r="KUN20" s="22"/>
      <c r="KUO20" s="22"/>
      <c r="KUP20" s="22"/>
      <c r="KUQ20" s="22"/>
      <c r="KUR20" s="22"/>
      <c r="KUS20" s="22"/>
      <c r="KUT20" s="22"/>
      <c r="KUU20" s="22"/>
      <c r="KUV20" s="22"/>
      <c r="KUW20" s="22"/>
      <c r="KUX20" s="22"/>
      <c r="KUY20" s="22"/>
      <c r="KUZ20" s="22"/>
      <c r="KVA20" s="22"/>
      <c r="KVB20" s="22"/>
      <c r="KVC20" s="22"/>
      <c r="KVD20" s="22"/>
      <c r="KVE20" s="22"/>
      <c r="KVF20" s="22"/>
      <c r="KVG20" s="22"/>
      <c r="KVH20" s="22"/>
      <c r="KVI20" s="22"/>
      <c r="KVJ20" s="22"/>
      <c r="KVK20" s="22"/>
      <c r="KVL20" s="22"/>
      <c r="KVM20" s="22"/>
      <c r="KVN20" s="22"/>
      <c r="KVO20" s="22"/>
      <c r="KVP20" s="22"/>
      <c r="KVQ20" s="22"/>
      <c r="KVR20" s="22"/>
      <c r="KVS20" s="22"/>
      <c r="KVT20" s="22"/>
      <c r="KVU20" s="22"/>
      <c r="KVV20" s="22"/>
      <c r="KVW20" s="22"/>
      <c r="KVX20" s="22"/>
      <c r="KVY20" s="22"/>
      <c r="KVZ20" s="22"/>
      <c r="KWA20" s="22"/>
      <c r="KWB20" s="22"/>
      <c r="KWC20" s="22"/>
      <c r="KWD20" s="22"/>
      <c r="KWE20" s="22"/>
      <c r="KWF20" s="22"/>
      <c r="KWG20" s="22"/>
      <c r="KWH20" s="22"/>
      <c r="KWI20" s="22"/>
      <c r="KWJ20" s="22"/>
      <c r="KWK20" s="22"/>
      <c r="KWL20" s="22"/>
      <c r="KWM20" s="22"/>
      <c r="KWN20" s="22"/>
      <c r="KWO20" s="22"/>
      <c r="KWP20" s="22"/>
      <c r="KWQ20" s="22"/>
      <c r="KWR20" s="22"/>
      <c r="KWS20" s="22"/>
      <c r="KWT20" s="22"/>
      <c r="KWU20" s="22"/>
      <c r="KWV20" s="22"/>
      <c r="KWW20" s="22"/>
      <c r="KWX20" s="22"/>
      <c r="KWY20" s="22"/>
      <c r="KWZ20" s="22"/>
      <c r="KXA20" s="22"/>
      <c r="KXB20" s="22"/>
      <c r="KXC20" s="22"/>
      <c r="KXD20" s="22"/>
      <c r="KXE20" s="22"/>
      <c r="KXF20" s="22"/>
      <c r="KXG20" s="22"/>
      <c r="KXH20" s="22"/>
      <c r="KXI20" s="22"/>
      <c r="KXJ20" s="22"/>
      <c r="KXK20" s="22"/>
      <c r="KXL20" s="22"/>
      <c r="KXM20" s="22"/>
      <c r="KXN20" s="22"/>
      <c r="KXO20" s="22"/>
      <c r="KXP20" s="22"/>
      <c r="KXQ20" s="22"/>
      <c r="KXR20" s="22"/>
      <c r="KXS20" s="22"/>
      <c r="KXT20" s="22"/>
      <c r="KXU20" s="22"/>
      <c r="KXV20" s="22"/>
      <c r="KXW20" s="22"/>
      <c r="KXX20" s="22"/>
      <c r="KXY20" s="22"/>
      <c r="KXZ20" s="22"/>
      <c r="KYA20" s="22"/>
      <c r="KYB20" s="22"/>
      <c r="KYC20" s="22"/>
      <c r="KYD20" s="22"/>
      <c r="KYE20" s="22"/>
      <c r="KYF20" s="22"/>
      <c r="KYG20" s="22"/>
      <c r="KYH20" s="22"/>
      <c r="KYI20" s="22"/>
      <c r="KYJ20" s="22"/>
      <c r="KYK20" s="22"/>
      <c r="KYL20" s="22"/>
      <c r="KYM20" s="22"/>
      <c r="KYN20" s="22"/>
      <c r="KYO20" s="22"/>
      <c r="KYP20" s="22"/>
      <c r="KYQ20" s="22"/>
      <c r="KYR20" s="22"/>
      <c r="KYS20" s="22"/>
      <c r="KYT20" s="22"/>
      <c r="KYU20" s="22"/>
      <c r="KYV20" s="22"/>
      <c r="KYW20" s="22"/>
      <c r="KYX20" s="22"/>
      <c r="KYY20" s="22"/>
      <c r="KYZ20" s="22"/>
      <c r="KZA20" s="22"/>
      <c r="KZB20" s="22"/>
      <c r="KZC20" s="22"/>
      <c r="KZD20" s="22"/>
      <c r="KZE20" s="22"/>
      <c r="KZF20" s="22"/>
      <c r="KZG20" s="22"/>
      <c r="KZH20" s="22"/>
      <c r="KZI20" s="22"/>
      <c r="KZJ20" s="22"/>
      <c r="KZK20" s="22"/>
      <c r="KZL20" s="22"/>
      <c r="KZM20" s="22"/>
      <c r="KZN20" s="22"/>
      <c r="KZO20" s="22"/>
      <c r="KZP20" s="22"/>
      <c r="KZQ20" s="22"/>
      <c r="KZR20" s="22"/>
      <c r="KZS20" s="22"/>
      <c r="KZT20" s="22"/>
      <c r="KZU20" s="22"/>
      <c r="KZV20" s="22"/>
      <c r="KZW20" s="22"/>
      <c r="KZX20" s="22"/>
      <c r="KZY20" s="22"/>
      <c r="KZZ20" s="22"/>
      <c r="LAA20" s="22"/>
      <c r="LAB20" s="22"/>
      <c r="LAC20" s="22"/>
      <c r="LAD20" s="22"/>
      <c r="LAE20" s="22"/>
      <c r="LAF20" s="22"/>
      <c r="LAG20" s="22"/>
      <c r="LAH20" s="22"/>
      <c r="LAI20" s="22"/>
      <c r="LAJ20" s="22"/>
      <c r="LAK20" s="22"/>
      <c r="LAL20" s="22"/>
      <c r="LAM20" s="22"/>
      <c r="LAN20" s="22"/>
      <c r="LAO20" s="22"/>
      <c r="LAP20" s="22"/>
      <c r="LAQ20" s="22"/>
      <c r="LAR20" s="22"/>
      <c r="LAS20" s="22"/>
      <c r="LAT20" s="22"/>
      <c r="LAU20" s="22"/>
      <c r="LAV20" s="22"/>
      <c r="LAW20" s="22"/>
      <c r="LAX20" s="22"/>
      <c r="LAY20" s="22"/>
      <c r="LAZ20" s="22"/>
      <c r="LBA20" s="22"/>
      <c r="LBB20" s="22"/>
      <c r="LBC20" s="22"/>
      <c r="LBD20" s="22"/>
      <c r="LBE20" s="22"/>
      <c r="LBF20" s="22"/>
      <c r="LBG20" s="22"/>
      <c r="LBH20" s="22"/>
      <c r="LBI20" s="22"/>
      <c r="LBJ20" s="22"/>
      <c r="LBK20" s="22"/>
      <c r="LBL20" s="22"/>
      <c r="LBM20" s="22"/>
      <c r="LBN20" s="22"/>
      <c r="LBO20" s="22"/>
      <c r="LBP20" s="22"/>
      <c r="LBQ20" s="22"/>
      <c r="LBR20" s="22"/>
      <c r="LBS20" s="22"/>
      <c r="LBT20" s="22"/>
      <c r="LBU20" s="22"/>
      <c r="LBV20" s="22"/>
      <c r="LBW20" s="22"/>
      <c r="LBX20" s="22"/>
      <c r="LBY20" s="22"/>
      <c r="LBZ20" s="22"/>
      <c r="LCA20" s="22"/>
      <c r="LCB20" s="22"/>
      <c r="LCC20" s="22"/>
      <c r="LCD20" s="22"/>
      <c r="LCE20" s="22"/>
      <c r="LCF20" s="22"/>
      <c r="LCG20" s="22"/>
      <c r="LCH20" s="22"/>
      <c r="LCI20" s="22"/>
      <c r="LCJ20" s="22"/>
      <c r="LCK20" s="22"/>
      <c r="LCL20" s="22"/>
      <c r="LCM20" s="22"/>
      <c r="LCN20" s="22"/>
      <c r="LCO20" s="22"/>
      <c r="LCP20" s="22"/>
      <c r="LCQ20" s="22"/>
      <c r="LCR20" s="22"/>
      <c r="LCS20" s="22"/>
      <c r="LCT20" s="22"/>
      <c r="LCU20" s="22"/>
      <c r="LCV20" s="22"/>
      <c r="LCW20" s="22"/>
      <c r="LCX20" s="22"/>
      <c r="LCY20" s="22"/>
      <c r="LCZ20" s="22"/>
      <c r="LDA20" s="22"/>
      <c r="LDB20" s="22"/>
      <c r="LDC20" s="22"/>
      <c r="LDD20" s="22"/>
      <c r="LDE20" s="22"/>
      <c r="LDF20" s="22"/>
      <c r="LDG20" s="22"/>
      <c r="LDH20" s="22"/>
      <c r="LDI20" s="22"/>
      <c r="LDJ20" s="22"/>
      <c r="LDK20" s="22"/>
      <c r="LDL20" s="22"/>
      <c r="LDM20" s="22"/>
      <c r="LDN20" s="22"/>
      <c r="LDO20" s="22"/>
      <c r="LDP20" s="22"/>
      <c r="LDQ20" s="22"/>
      <c r="LDR20" s="22"/>
      <c r="LDS20" s="22"/>
      <c r="LDT20" s="22"/>
      <c r="LDU20" s="22"/>
      <c r="LDV20" s="22"/>
      <c r="LDW20" s="22"/>
      <c r="LDX20" s="22"/>
      <c r="LDY20" s="22"/>
      <c r="LDZ20" s="22"/>
      <c r="LEA20" s="22"/>
      <c r="LEB20" s="22"/>
      <c r="LEC20" s="22"/>
      <c r="LED20" s="22"/>
      <c r="LEE20" s="22"/>
      <c r="LEF20" s="22"/>
      <c r="LEG20" s="22"/>
      <c r="LEH20" s="22"/>
      <c r="LEI20" s="22"/>
      <c r="LEJ20" s="22"/>
      <c r="LEK20" s="22"/>
      <c r="LEL20" s="22"/>
      <c r="LEM20" s="22"/>
      <c r="LEN20" s="22"/>
      <c r="LEO20" s="22"/>
      <c r="LEP20" s="22"/>
      <c r="LEQ20" s="22"/>
      <c r="LER20" s="22"/>
      <c r="LES20" s="22"/>
      <c r="LET20" s="22"/>
      <c r="LEU20" s="22"/>
      <c r="LEV20" s="22"/>
      <c r="LEW20" s="22"/>
      <c r="LEX20" s="22"/>
      <c r="LEY20" s="22"/>
      <c r="LEZ20" s="22"/>
      <c r="LFA20" s="22"/>
      <c r="LFB20" s="22"/>
      <c r="LFC20" s="22"/>
      <c r="LFD20" s="22"/>
      <c r="LFE20" s="22"/>
      <c r="LFF20" s="22"/>
      <c r="LFG20" s="22"/>
      <c r="LFH20" s="22"/>
      <c r="LFI20" s="22"/>
      <c r="LFJ20" s="22"/>
      <c r="LFK20" s="22"/>
      <c r="LFL20" s="22"/>
      <c r="LFM20" s="22"/>
      <c r="LFN20" s="22"/>
      <c r="LFO20" s="22"/>
      <c r="LFP20" s="22"/>
      <c r="LFQ20" s="22"/>
      <c r="LFR20" s="22"/>
      <c r="LFS20" s="22"/>
      <c r="LFT20" s="22"/>
      <c r="LFU20" s="22"/>
      <c r="LFV20" s="22"/>
      <c r="LFW20" s="22"/>
      <c r="LFX20" s="22"/>
      <c r="LFY20" s="22"/>
      <c r="LFZ20" s="22"/>
      <c r="LGA20" s="22"/>
      <c r="LGB20" s="22"/>
      <c r="LGC20" s="22"/>
      <c r="LGD20" s="22"/>
      <c r="LGE20" s="22"/>
      <c r="LGF20" s="22"/>
      <c r="LGG20" s="22"/>
      <c r="LGH20" s="22"/>
      <c r="LGI20" s="22"/>
      <c r="LGJ20" s="22"/>
      <c r="LGK20" s="22"/>
      <c r="LGL20" s="22"/>
      <c r="LGM20" s="22"/>
      <c r="LGN20" s="22"/>
      <c r="LGO20" s="22"/>
      <c r="LGP20" s="22"/>
      <c r="LGQ20" s="22"/>
      <c r="LGR20" s="22"/>
      <c r="LGS20" s="22"/>
      <c r="LGT20" s="22"/>
      <c r="LGU20" s="22"/>
      <c r="LGV20" s="22"/>
      <c r="LGW20" s="22"/>
      <c r="LGX20" s="22"/>
      <c r="LGY20" s="22"/>
      <c r="LGZ20" s="22"/>
      <c r="LHA20" s="22"/>
      <c r="LHB20" s="22"/>
      <c r="LHC20" s="22"/>
      <c r="LHD20" s="22"/>
      <c r="LHE20" s="22"/>
      <c r="LHF20" s="22"/>
      <c r="LHG20" s="22"/>
      <c r="LHH20" s="22"/>
      <c r="LHI20" s="22"/>
      <c r="LHJ20" s="22"/>
      <c r="LHK20" s="22"/>
      <c r="LHL20" s="22"/>
      <c r="LHM20" s="22"/>
      <c r="LHN20" s="22"/>
      <c r="LHO20" s="22"/>
      <c r="LHP20" s="22"/>
      <c r="LHQ20" s="22"/>
      <c r="LHR20" s="22"/>
      <c r="LHS20" s="22"/>
      <c r="LHT20" s="22"/>
      <c r="LHU20" s="22"/>
      <c r="LHV20" s="22"/>
      <c r="LHW20" s="22"/>
      <c r="LHX20" s="22"/>
      <c r="LHY20" s="22"/>
      <c r="LHZ20" s="22"/>
      <c r="LIA20" s="22"/>
      <c r="LIB20" s="22"/>
      <c r="LIC20" s="22"/>
      <c r="LID20" s="22"/>
      <c r="LIE20" s="22"/>
      <c r="LIF20" s="22"/>
      <c r="LIG20" s="22"/>
      <c r="LIH20" s="22"/>
      <c r="LII20" s="22"/>
      <c r="LIJ20" s="22"/>
      <c r="LIK20" s="22"/>
      <c r="LIL20" s="22"/>
      <c r="LIM20" s="22"/>
      <c r="LIN20" s="22"/>
      <c r="LIO20" s="22"/>
      <c r="LIP20" s="22"/>
      <c r="LIQ20" s="22"/>
      <c r="LIR20" s="22"/>
      <c r="LIS20" s="22"/>
      <c r="LIT20" s="22"/>
      <c r="LIU20" s="22"/>
      <c r="LIV20" s="22"/>
      <c r="LIW20" s="22"/>
      <c r="LIX20" s="22"/>
      <c r="LIY20" s="22"/>
      <c r="LIZ20" s="22"/>
      <c r="LJA20" s="22"/>
      <c r="LJB20" s="22"/>
      <c r="LJC20" s="22"/>
      <c r="LJD20" s="22"/>
      <c r="LJE20" s="22"/>
      <c r="LJF20" s="22"/>
      <c r="LJG20" s="22"/>
      <c r="LJH20" s="22"/>
      <c r="LJI20" s="22"/>
      <c r="LJJ20" s="22"/>
      <c r="LJK20" s="22"/>
      <c r="LJL20" s="22"/>
      <c r="LJM20" s="22"/>
      <c r="LJN20" s="22"/>
      <c r="LJO20" s="22"/>
      <c r="LJP20" s="22"/>
      <c r="LJQ20" s="22"/>
      <c r="LJR20" s="22"/>
      <c r="LJS20" s="22"/>
      <c r="LJT20" s="22"/>
      <c r="LJU20" s="22"/>
      <c r="LJV20" s="22"/>
      <c r="LJW20" s="22"/>
      <c r="LJX20" s="22"/>
      <c r="LJY20" s="22"/>
      <c r="LJZ20" s="22"/>
      <c r="LKA20" s="22"/>
      <c r="LKB20" s="22"/>
      <c r="LKC20" s="22"/>
      <c r="LKD20" s="22"/>
      <c r="LKE20" s="22"/>
      <c r="LKF20" s="22"/>
      <c r="LKG20" s="22"/>
      <c r="LKH20" s="22"/>
      <c r="LKI20" s="22"/>
      <c r="LKJ20" s="22"/>
      <c r="LKK20" s="22"/>
      <c r="LKL20" s="22"/>
      <c r="LKM20" s="22"/>
      <c r="LKN20" s="22"/>
      <c r="LKO20" s="22"/>
      <c r="LKP20" s="22"/>
      <c r="LKQ20" s="22"/>
      <c r="LKR20" s="22"/>
      <c r="LKS20" s="22"/>
      <c r="LKT20" s="22"/>
      <c r="LKU20" s="22"/>
      <c r="LKV20" s="22"/>
      <c r="LKW20" s="22"/>
      <c r="LKX20" s="22"/>
      <c r="LKY20" s="22"/>
      <c r="LKZ20" s="22"/>
      <c r="LLA20" s="22"/>
      <c r="LLB20" s="22"/>
      <c r="LLC20" s="22"/>
      <c r="LLD20" s="22"/>
      <c r="LLE20" s="22"/>
      <c r="LLF20" s="22"/>
      <c r="LLG20" s="22"/>
      <c r="LLH20" s="22"/>
      <c r="LLI20" s="22"/>
      <c r="LLJ20" s="22"/>
      <c r="LLK20" s="22"/>
      <c r="LLL20" s="22"/>
      <c r="LLM20" s="22"/>
      <c r="LLN20" s="22"/>
      <c r="LLO20" s="22"/>
      <c r="LLP20" s="22"/>
      <c r="LLQ20" s="22"/>
      <c r="LLR20" s="22"/>
      <c r="LLS20" s="22"/>
      <c r="LLT20" s="22"/>
      <c r="LLU20" s="22"/>
      <c r="LLV20" s="22"/>
      <c r="LLW20" s="22"/>
      <c r="LLX20" s="22"/>
      <c r="LLY20" s="22"/>
      <c r="LLZ20" s="22"/>
      <c r="LMA20" s="22"/>
      <c r="LMB20" s="22"/>
      <c r="LMC20" s="22"/>
      <c r="LMD20" s="22"/>
      <c r="LME20" s="22"/>
      <c r="LMF20" s="22"/>
      <c r="LMG20" s="22"/>
      <c r="LMH20" s="22"/>
      <c r="LMI20" s="22"/>
      <c r="LMJ20" s="22"/>
      <c r="LMK20" s="22"/>
      <c r="LML20" s="22"/>
      <c r="LMM20" s="22"/>
      <c r="LMN20" s="22"/>
      <c r="LMO20" s="22"/>
      <c r="LMP20" s="22"/>
      <c r="LMQ20" s="22"/>
      <c r="LMR20" s="22"/>
      <c r="LMS20" s="22"/>
      <c r="LMT20" s="22"/>
      <c r="LMU20" s="22"/>
      <c r="LMV20" s="22"/>
      <c r="LMW20" s="22"/>
      <c r="LMX20" s="22"/>
      <c r="LMY20" s="22"/>
      <c r="LMZ20" s="22"/>
      <c r="LNA20" s="22"/>
      <c r="LNB20" s="22"/>
      <c r="LNC20" s="22"/>
      <c r="LND20" s="22"/>
      <c r="LNE20" s="22"/>
      <c r="LNF20" s="22"/>
      <c r="LNG20" s="22"/>
      <c r="LNH20" s="22"/>
      <c r="LNI20" s="22"/>
      <c r="LNJ20" s="22"/>
      <c r="LNK20" s="22"/>
      <c r="LNL20" s="22"/>
      <c r="LNM20" s="22"/>
      <c r="LNN20" s="22"/>
      <c r="LNO20" s="22"/>
      <c r="LNP20" s="22"/>
      <c r="LNQ20" s="22"/>
      <c r="LNR20" s="22"/>
      <c r="LNS20" s="22"/>
      <c r="LNT20" s="22"/>
      <c r="LNU20" s="22"/>
      <c r="LNV20" s="22"/>
      <c r="LNW20" s="22"/>
      <c r="LNX20" s="22"/>
      <c r="LNY20" s="22"/>
      <c r="LNZ20" s="22"/>
      <c r="LOA20" s="22"/>
      <c r="LOB20" s="22"/>
      <c r="LOC20" s="22"/>
      <c r="LOD20" s="22"/>
      <c r="LOE20" s="22"/>
      <c r="LOF20" s="22"/>
      <c r="LOG20" s="22"/>
      <c r="LOH20" s="22"/>
      <c r="LOI20" s="22"/>
      <c r="LOJ20" s="22"/>
      <c r="LOK20" s="22"/>
      <c r="LOL20" s="22"/>
      <c r="LOM20" s="22"/>
      <c r="LON20" s="22"/>
      <c r="LOO20" s="22"/>
      <c r="LOP20" s="22"/>
      <c r="LOQ20" s="22"/>
      <c r="LOR20" s="22"/>
      <c r="LOS20" s="22"/>
      <c r="LOT20" s="22"/>
      <c r="LOU20" s="22"/>
      <c r="LOV20" s="22"/>
      <c r="LOW20" s="22"/>
      <c r="LOX20" s="22"/>
      <c r="LOY20" s="22"/>
      <c r="LOZ20" s="22"/>
      <c r="LPA20" s="22"/>
      <c r="LPB20" s="22"/>
      <c r="LPC20" s="22"/>
      <c r="LPD20" s="22"/>
      <c r="LPE20" s="22"/>
      <c r="LPF20" s="22"/>
      <c r="LPG20" s="22"/>
      <c r="LPH20" s="22"/>
      <c r="LPI20" s="22"/>
      <c r="LPJ20" s="22"/>
      <c r="LPK20" s="22"/>
      <c r="LPL20" s="22"/>
      <c r="LPM20" s="22"/>
      <c r="LPN20" s="22"/>
      <c r="LPO20" s="22"/>
      <c r="LPP20" s="22"/>
      <c r="LPQ20" s="22"/>
      <c r="LPR20" s="22"/>
      <c r="LPS20" s="22"/>
      <c r="LPT20" s="22"/>
      <c r="LPU20" s="22"/>
      <c r="LPV20" s="22"/>
      <c r="LPW20" s="22"/>
      <c r="LPX20" s="22"/>
      <c r="LPY20" s="22"/>
      <c r="LPZ20" s="22"/>
      <c r="LQA20" s="22"/>
      <c r="LQB20" s="22"/>
      <c r="LQC20" s="22"/>
      <c r="LQD20" s="22"/>
      <c r="LQE20" s="22"/>
      <c r="LQF20" s="22"/>
      <c r="LQG20" s="22"/>
      <c r="LQH20" s="22"/>
      <c r="LQI20" s="22"/>
      <c r="LQJ20" s="22"/>
      <c r="LQK20" s="22"/>
      <c r="LQL20" s="22"/>
      <c r="LQM20" s="22"/>
      <c r="LQN20" s="22"/>
      <c r="LQO20" s="22"/>
      <c r="LQP20" s="22"/>
      <c r="LQQ20" s="22"/>
      <c r="LQR20" s="22"/>
      <c r="LQS20" s="22"/>
      <c r="LQT20" s="22"/>
      <c r="LQU20" s="22"/>
      <c r="LQV20" s="22"/>
      <c r="LQW20" s="22"/>
      <c r="LQX20" s="22"/>
      <c r="LQY20" s="22"/>
      <c r="LQZ20" s="22"/>
      <c r="LRA20" s="22"/>
      <c r="LRB20" s="22"/>
      <c r="LRC20" s="22"/>
      <c r="LRD20" s="22"/>
      <c r="LRE20" s="22"/>
      <c r="LRF20" s="22"/>
      <c r="LRG20" s="22"/>
      <c r="LRH20" s="22"/>
      <c r="LRI20" s="22"/>
      <c r="LRJ20" s="22"/>
      <c r="LRK20" s="22"/>
      <c r="LRL20" s="22"/>
      <c r="LRM20" s="22"/>
      <c r="LRN20" s="22"/>
      <c r="LRO20" s="22"/>
      <c r="LRP20" s="22"/>
      <c r="LRQ20" s="22"/>
      <c r="LRR20" s="22"/>
      <c r="LRS20" s="22"/>
      <c r="LRT20" s="22"/>
      <c r="LRU20" s="22"/>
      <c r="LRV20" s="22"/>
      <c r="LRW20" s="22"/>
      <c r="LRX20" s="22"/>
      <c r="LRY20" s="22"/>
      <c r="LRZ20" s="22"/>
      <c r="LSA20" s="22"/>
      <c r="LSB20" s="22"/>
      <c r="LSC20" s="22"/>
      <c r="LSD20" s="22"/>
      <c r="LSE20" s="22"/>
      <c r="LSF20" s="22"/>
      <c r="LSG20" s="22"/>
      <c r="LSH20" s="22"/>
      <c r="LSI20" s="22"/>
      <c r="LSJ20" s="22"/>
      <c r="LSK20" s="22"/>
      <c r="LSL20" s="22"/>
      <c r="LSM20" s="22"/>
      <c r="LSN20" s="22"/>
      <c r="LSO20" s="22"/>
      <c r="LSP20" s="22"/>
      <c r="LSQ20" s="22"/>
      <c r="LSR20" s="22"/>
      <c r="LSS20" s="22"/>
      <c r="LST20" s="22"/>
      <c r="LSU20" s="22"/>
      <c r="LSV20" s="22"/>
      <c r="LSW20" s="22"/>
      <c r="LSX20" s="22"/>
      <c r="LSY20" s="22"/>
      <c r="LSZ20" s="22"/>
      <c r="LTA20" s="22"/>
      <c r="LTB20" s="22"/>
      <c r="LTC20" s="22"/>
      <c r="LTD20" s="22"/>
      <c r="LTE20" s="22"/>
      <c r="LTF20" s="22"/>
      <c r="LTG20" s="22"/>
      <c r="LTH20" s="22"/>
      <c r="LTI20" s="22"/>
      <c r="LTJ20" s="22"/>
      <c r="LTK20" s="22"/>
      <c r="LTL20" s="22"/>
      <c r="LTM20" s="22"/>
      <c r="LTN20" s="22"/>
      <c r="LTO20" s="22"/>
      <c r="LTP20" s="22"/>
      <c r="LTQ20" s="22"/>
      <c r="LTR20" s="22"/>
      <c r="LTS20" s="22"/>
      <c r="LTT20" s="22"/>
      <c r="LTU20" s="22"/>
      <c r="LTV20" s="22"/>
      <c r="LTW20" s="22"/>
      <c r="LTX20" s="22"/>
      <c r="LTY20" s="22"/>
      <c r="LTZ20" s="22"/>
      <c r="LUA20" s="22"/>
      <c r="LUB20" s="22"/>
      <c r="LUC20" s="22"/>
      <c r="LUD20" s="22"/>
      <c r="LUE20" s="22"/>
      <c r="LUF20" s="22"/>
      <c r="LUG20" s="22"/>
      <c r="LUH20" s="22"/>
      <c r="LUI20" s="22"/>
      <c r="LUJ20" s="22"/>
      <c r="LUK20" s="22"/>
      <c r="LUL20" s="22"/>
      <c r="LUM20" s="22"/>
      <c r="LUN20" s="22"/>
      <c r="LUO20" s="22"/>
      <c r="LUP20" s="22"/>
      <c r="LUQ20" s="22"/>
      <c r="LUR20" s="22"/>
      <c r="LUS20" s="22"/>
      <c r="LUT20" s="22"/>
      <c r="LUU20" s="22"/>
      <c r="LUV20" s="22"/>
      <c r="LUW20" s="22"/>
      <c r="LUX20" s="22"/>
      <c r="LUY20" s="22"/>
      <c r="LUZ20" s="22"/>
      <c r="LVA20" s="22"/>
      <c r="LVB20" s="22"/>
      <c r="LVC20" s="22"/>
      <c r="LVD20" s="22"/>
      <c r="LVE20" s="22"/>
      <c r="LVF20" s="22"/>
      <c r="LVG20" s="22"/>
      <c r="LVH20" s="22"/>
      <c r="LVI20" s="22"/>
      <c r="LVJ20" s="22"/>
      <c r="LVK20" s="22"/>
      <c r="LVL20" s="22"/>
      <c r="LVM20" s="22"/>
      <c r="LVN20" s="22"/>
      <c r="LVO20" s="22"/>
      <c r="LVP20" s="22"/>
      <c r="LVQ20" s="22"/>
      <c r="LVR20" s="22"/>
      <c r="LVS20" s="22"/>
      <c r="LVT20" s="22"/>
      <c r="LVU20" s="22"/>
      <c r="LVV20" s="22"/>
      <c r="LVW20" s="22"/>
      <c r="LVX20" s="22"/>
      <c r="LVY20" s="22"/>
      <c r="LVZ20" s="22"/>
      <c r="LWA20" s="22"/>
      <c r="LWB20" s="22"/>
      <c r="LWC20" s="22"/>
      <c r="LWD20" s="22"/>
      <c r="LWE20" s="22"/>
      <c r="LWF20" s="22"/>
      <c r="LWG20" s="22"/>
      <c r="LWH20" s="22"/>
      <c r="LWI20" s="22"/>
      <c r="LWJ20" s="22"/>
      <c r="LWK20" s="22"/>
      <c r="LWL20" s="22"/>
      <c r="LWM20" s="22"/>
      <c r="LWN20" s="22"/>
      <c r="LWO20" s="22"/>
      <c r="LWP20" s="22"/>
      <c r="LWQ20" s="22"/>
      <c r="LWR20" s="22"/>
      <c r="LWS20" s="22"/>
      <c r="LWT20" s="22"/>
      <c r="LWU20" s="22"/>
      <c r="LWV20" s="22"/>
      <c r="LWW20" s="22"/>
      <c r="LWX20" s="22"/>
      <c r="LWY20" s="22"/>
      <c r="LWZ20" s="22"/>
      <c r="LXA20" s="22"/>
      <c r="LXB20" s="22"/>
      <c r="LXC20" s="22"/>
      <c r="LXD20" s="22"/>
      <c r="LXE20" s="22"/>
      <c r="LXF20" s="22"/>
      <c r="LXG20" s="22"/>
      <c r="LXH20" s="22"/>
      <c r="LXI20" s="22"/>
      <c r="LXJ20" s="22"/>
      <c r="LXK20" s="22"/>
      <c r="LXL20" s="22"/>
      <c r="LXM20" s="22"/>
      <c r="LXN20" s="22"/>
      <c r="LXO20" s="22"/>
      <c r="LXP20" s="22"/>
      <c r="LXQ20" s="22"/>
      <c r="LXR20" s="22"/>
      <c r="LXS20" s="22"/>
      <c r="LXT20" s="22"/>
      <c r="LXU20" s="22"/>
      <c r="LXV20" s="22"/>
      <c r="LXW20" s="22"/>
      <c r="LXX20" s="22"/>
      <c r="LXY20" s="22"/>
      <c r="LXZ20" s="22"/>
      <c r="LYA20" s="22"/>
      <c r="LYB20" s="22"/>
      <c r="LYC20" s="22"/>
      <c r="LYD20" s="22"/>
      <c r="LYE20" s="22"/>
      <c r="LYF20" s="22"/>
      <c r="LYG20" s="22"/>
      <c r="LYH20" s="22"/>
      <c r="LYI20" s="22"/>
      <c r="LYJ20" s="22"/>
      <c r="LYK20" s="22"/>
      <c r="LYL20" s="22"/>
      <c r="LYM20" s="22"/>
      <c r="LYN20" s="22"/>
      <c r="LYO20" s="22"/>
      <c r="LYP20" s="22"/>
      <c r="LYQ20" s="22"/>
      <c r="LYR20" s="22"/>
      <c r="LYS20" s="22"/>
      <c r="LYT20" s="22"/>
      <c r="LYU20" s="22"/>
      <c r="LYV20" s="22"/>
      <c r="LYW20" s="22"/>
      <c r="LYX20" s="22"/>
      <c r="LYY20" s="22"/>
      <c r="LYZ20" s="22"/>
      <c r="LZA20" s="22"/>
      <c r="LZB20" s="22"/>
      <c r="LZC20" s="22"/>
      <c r="LZD20" s="22"/>
      <c r="LZE20" s="22"/>
      <c r="LZF20" s="22"/>
      <c r="LZG20" s="22"/>
      <c r="LZH20" s="22"/>
      <c r="LZI20" s="22"/>
      <c r="LZJ20" s="22"/>
      <c r="LZK20" s="22"/>
      <c r="LZL20" s="22"/>
      <c r="LZM20" s="22"/>
      <c r="LZN20" s="22"/>
      <c r="LZO20" s="22"/>
      <c r="LZP20" s="22"/>
      <c r="LZQ20" s="22"/>
      <c r="LZR20" s="22"/>
      <c r="LZS20" s="22"/>
      <c r="LZT20" s="22"/>
      <c r="LZU20" s="22"/>
      <c r="LZV20" s="22"/>
      <c r="LZW20" s="22"/>
      <c r="LZX20" s="22"/>
      <c r="LZY20" s="22"/>
      <c r="LZZ20" s="22"/>
      <c r="MAA20" s="22"/>
      <c r="MAB20" s="22"/>
      <c r="MAC20" s="22"/>
      <c r="MAD20" s="22"/>
      <c r="MAE20" s="22"/>
      <c r="MAF20" s="22"/>
      <c r="MAG20" s="22"/>
      <c r="MAH20" s="22"/>
      <c r="MAI20" s="22"/>
      <c r="MAJ20" s="22"/>
      <c r="MAK20" s="22"/>
      <c r="MAL20" s="22"/>
      <c r="MAM20" s="22"/>
      <c r="MAN20" s="22"/>
      <c r="MAO20" s="22"/>
      <c r="MAP20" s="22"/>
      <c r="MAQ20" s="22"/>
      <c r="MAR20" s="22"/>
      <c r="MAS20" s="22"/>
      <c r="MAT20" s="22"/>
      <c r="MAU20" s="22"/>
      <c r="MAV20" s="22"/>
      <c r="MAW20" s="22"/>
      <c r="MAX20" s="22"/>
      <c r="MAY20" s="22"/>
      <c r="MAZ20" s="22"/>
      <c r="MBA20" s="22"/>
      <c r="MBB20" s="22"/>
      <c r="MBC20" s="22"/>
      <c r="MBD20" s="22"/>
      <c r="MBE20" s="22"/>
      <c r="MBF20" s="22"/>
      <c r="MBG20" s="22"/>
      <c r="MBH20" s="22"/>
      <c r="MBI20" s="22"/>
      <c r="MBJ20" s="22"/>
      <c r="MBK20" s="22"/>
      <c r="MBL20" s="22"/>
      <c r="MBM20" s="22"/>
      <c r="MBN20" s="22"/>
      <c r="MBO20" s="22"/>
      <c r="MBP20" s="22"/>
      <c r="MBQ20" s="22"/>
      <c r="MBR20" s="22"/>
      <c r="MBS20" s="22"/>
      <c r="MBT20" s="22"/>
      <c r="MBU20" s="22"/>
      <c r="MBV20" s="22"/>
      <c r="MBW20" s="22"/>
      <c r="MBX20" s="22"/>
      <c r="MBY20" s="22"/>
      <c r="MBZ20" s="22"/>
      <c r="MCA20" s="22"/>
      <c r="MCB20" s="22"/>
      <c r="MCC20" s="22"/>
      <c r="MCD20" s="22"/>
      <c r="MCE20" s="22"/>
      <c r="MCF20" s="22"/>
      <c r="MCG20" s="22"/>
      <c r="MCH20" s="22"/>
      <c r="MCI20" s="22"/>
      <c r="MCJ20" s="22"/>
      <c r="MCK20" s="22"/>
      <c r="MCL20" s="22"/>
      <c r="MCM20" s="22"/>
      <c r="MCN20" s="22"/>
      <c r="MCO20" s="22"/>
      <c r="MCP20" s="22"/>
      <c r="MCQ20" s="22"/>
      <c r="MCR20" s="22"/>
      <c r="MCS20" s="22"/>
      <c r="MCT20" s="22"/>
      <c r="MCU20" s="22"/>
      <c r="MCV20" s="22"/>
      <c r="MCW20" s="22"/>
      <c r="MCX20" s="22"/>
      <c r="MCY20" s="22"/>
      <c r="MCZ20" s="22"/>
      <c r="MDA20" s="22"/>
      <c r="MDB20" s="22"/>
      <c r="MDC20" s="22"/>
      <c r="MDD20" s="22"/>
      <c r="MDE20" s="22"/>
      <c r="MDF20" s="22"/>
      <c r="MDG20" s="22"/>
      <c r="MDH20" s="22"/>
      <c r="MDI20" s="22"/>
      <c r="MDJ20" s="22"/>
      <c r="MDK20" s="22"/>
      <c r="MDL20" s="22"/>
      <c r="MDM20" s="22"/>
      <c r="MDN20" s="22"/>
      <c r="MDO20" s="22"/>
      <c r="MDP20" s="22"/>
      <c r="MDQ20" s="22"/>
      <c r="MDR20" s="22"/>
      <c r="MDS20" s="22"/>
      <c r="MDT20" s="22"/>
      <c r="MDU20" s="22"/>
      <c r="MDV20" s="22"/>
      <c r="MDW20" s="22"/>
      <c r="MDX20" s="22"/>
      <c r="MDY20" s="22"/>
      <c r="MDZ20" s="22"/>
      <c r="MEA20" s="22"/>
      <c r="MEB20" s="22"/>
      <c r="MEC20" s="22"/>
      <c r="MED20" s="22"/>
      <c r="MEE20" s="22"/>
      <c r="MEF20" s="22"/>
      <c r="MEG20" s="22"/>
      <c r="MEH20" s="22"/>
      <c r="MEI20" s="22"/>
      <c r="MEJ20" s="22"/>
      <c r="MEK20" s="22"/>
      <c r="MEL20" s="22"/>
      <c r="MEM20" s="22"/>
      <c r="MEN20" s="22"/>
      <c r="MEO20" s="22"/>
      <c r="MEP20" s="22"/>
      <c r="MEQ20" s="22"/>
      <c r="MER20" s="22"/>
      <c r="MES20" s="22"/>
      <c r="MET20" s="22"/>
      <c r="MEU20" s="22"/>
      <c r="MEV20" s="22"/>
      <c r="MEW20" s="22"/>
      <c r="MEX20" s="22"/>
      <c r="MEY20" s="22"/>
      <c r="MEZ20" s="22"/>
      <c r="MFA20" s="22"/>
      <c r="MFB20" s="22"/>
      <c r="MFC20" s="22"/>
      <c r="MFD20" s="22"/>
      <c r="MFE20" s="22"/>
      <c r="MFF20" s="22"/>
      <c r="MFG20" s="22"/>
      <c r="MFH20" s="22"/>
      <c r="MFI20" s="22"/>
      <c r="MFJ20" s="22"/>
      <c r="MFK20" s="22"/>
      <c r="MFL20" s="22"/>
      <c r="MFM20" s="22"/>
      <c r="MFN20" s="22"/>
      <c r="MFO20" s="22"/>
      <c r="MFP20" s="22"/>
      <c r="MFQ20" s="22"/>
      <c r="MFR20" s="22"/>
      <c r="MFS20" s="22"/>
      <c r="MFT20" s="22"/>
      <c r="MFU20" s="22"/>
      <c r="MFV20" s="22"/>
      <c r="MFW20" s="22"/>
      <c r="MFX20" s="22"/>
      <c r="MFY20" s="22"/>
      <c r="MFZ20" s="22"/>
      <c r="MGA20" s="22"/>
      <c r="MGB20" s="22"/>
      <c r="MGC20" s="22"/>
      <c r="MGD20" s="22"/>
      <c r="MGE20" s="22"/>
      <c r="MGF20" s="22"/>
      <c r="MGG20" s="22"/>
      <c r="MGH20" s="22"/>
      <c r="MGI20" s="22"/>
      <c r="MGJ20" s="22"/>
      <c r="MGK20" s="22"/>
      <c r="MGL20" s="22"/>
      <c r="MGM20" s="22"/>
      <c r="MGN20" s="22"/>
      <c r="MGO20" s="22"/>
      <c r="MGP20" s="22"/>
      <c r="MGQ20" s="22"/>
      <c r="MGR20" s="22"/>
      <c r="MGS20" s="22"/>
      <c r="MGT20" s="22"/>
      <c r="MGU20" s="22"/>
      <c r="MGV20" s="22"/>
      <c r="MGW20" s="22"/>
      <c r="MGX20" s="22"/>
      <c r="MGY20" s="22"/>
      <c r="MGZ20" s="22"/>
      <c r="MHA20" s="22"/>
      <c r="MHB20" s="22"/>
      <c r="MHC20" s="22"/>
      <c r="MHD20" s="22"/>
      <c r="MHE20" s="22"/>
      <c r="MHF20" s="22"/>
      <c r="MHG20" s="22"/>
      <c r="MHH20" s="22"/>
      <c r="MHI20" s="22"/>
      <c r="MHJ20" s="22"/>
      <c r="MHK20" s="22"/>
      <c r="MHL20" s="22"/>
      <c r="MHM20" s="22"/>
      <c r="MHN20" s="22"/>
      <c r="MHO20" s="22"/>
      <c r="MHP20" s="22"/>
      <c r="MHQ20" s="22"/>
      <c r="MHR20" s="22"/>
      <c r="MHS20" s="22"/>
      <c r="MHT20" s="22"/>
      <c r="MHU20" s="22"/>
      <c r="MHV20" s="22"/>
      <c r="MHW20" s="22"/>
      <c r="MHX20" s="22"/>
      <c r="MHY20" s="22"/>
      <c r="MHZ20" s="22"/>
      <c r="MIA20" s="22"/>
      <c r="MIB20" s="22"/>
      <c r="MIC20" s="22"/>
      <c r="MID20" s="22"/>
      <c r="MIE20" s="22"/>
      <c r="MIF20" s="22"/>
      <c r="MIG20" s="22"/>
      <c r="MIH20" s="22"/>
      <c r="MII20" s="22"/>
      <c r="MIJ20" s="22"/>
      <c r="MIK20" s="22"/>
      <c r="MIL20" s="22"/>
      <c r="MIM20" s="22"/>
      <c r="MIN20" s="22"/>
      <c r="MIO20" s="22"/>
      <c r="MIP20" s="22"/>
      <c r="MIQ20" s="22"/>
      <c r="MIR20" s="22"/>
      <c r="MIS20" s="22"/>
      <c r="MIT20" s="22"/>
      <c r="MIU20" s="22"/>
      <c r="MIV20" s="22"/>
      <c r="MIW20" s="22"/>
      <c r="MIX20" s="22"/>
      <c r="MIY20" s="22"/>
      <c r="MIZ20" s="22"/>
      <c r="MJA20" s="22"/>
      <c r="MJB20" s="22"/>
      <c r="MJC20" s="22"/>
      <c r="MJD20" s="22"/>
      <c r="MJE20" s="22"/>
      <c r="MJF20" s="22"/>
      <c r="MJG20" s="22"/>
      <c r="MJH20" s="22"/>
      <c r="MJI20" s="22"/>
      <c r="MJJ20" s="22"/>
      <c r="MJK20" s="22"/>
      <c r="MJL20" s="22"/>
      <c r="MJM20" s="22"/>
      <c r="MJN20" s="22"/>
      <c r="MJO20" s="22"/>
      <c r="MJP20" s="22"/>
      <c r="MJQ20" s="22"/>
      <c r="MJR20" s="22"/>
      <c r="MJS20" s="22"/>
      <c r="MJT20" s="22"/>
      <c r="MJU20" s="22"/>
      <c r="MJV20" s="22"/>
      <c r="MJW20" s="22"/>
      <c r="MJX20" s="22"/>
      <c r="MJY20" s="22"/>
      <c r="MJZ20" s="22"/>
      <c r="MKA20" s="22"/>
      <c r="MKB20" s="22"/>
      <c r="MKC20" s="22"/>
      <c r="MKD20" s="22"/>
      <c r="MKE20" s="22"/>
      <c r="MKF20" s="22"/>
      <c r="MKG20" s="22"/>
      <c r="MKH20" s="22"/>
      <c r="MKI20" s="22"/>
      <c r="MKJ20" s="22"/>
      <c r="MKK20" s="22"/>
      <c r="MKL20" s="22"/>
      <c r="MKM20" s="22"/>
      <c r="MKN20" s="22"/>
      <c r="MKO20" s="22"/>
      <c r="MKP20" s="22"/>
      <c r="MKQ20" s="22"/>
      <c r="MKR20" s="22"/>
      <c r="MKS20" s="22"/>
      <c r="MKT20" s="22"/>
      <c r="MKU20" s="22"/>
      <c r="MKV20" s="22"/>
      <c r="MKW20" s="22"/>
      <c r="MKX20" s="22"/>
      <c r="MKY20" s="22"/>
      <c r="MKZ20" s="22"/>
      <c r="MLA20" s="22"/>
      <c r="MLB20" s="22"/>
      <c r="MLC20" s="22"/>
      <c r="MLD20" s="22"/>
      <c r="MLE20" s="22"/>
      <c r="MLF20" s="22"/>
      <c r="MLG20" s="22"/>
      <c r="MLH20" s="22"/>
      <c r="MLI20" s="22"/>
      <c r="MLJ20" s="22"/>
      <c r="MLK20" s="22"/>
      <c r="MLL20" s="22"/>
      <c r="MLM20" s="22"/>
      <c r="MLN20" s="22"/>
      <c r="MLO20" s="22"/>
      <c r="MLP20" s="22"/>
      <c r="MLQ20" s="22"/>
      <c r="MLR20" s="22"/>
      <c r="MLS20" s="22"/>
      <c r="MLT20" s="22"/>
      <c r="MLU20" s="22"/>
      <c r="MLV20" s="22"/>
      <c r="MLW20" s="22"/>
      <c r="MLX20" s="22"/>
      <c r="MLY20" s="22"/>
      <c r="MLZ20" s="22"/>
      <c r="MMA20" s="22"/>
      <c r="MMB20" s="22"/>
      <c r="MMC20" s="22"/>
      <c r="MMD20" s="22"/>
      <c r="MME20" s="22"/>
      <c r="MMF20" s="22"/>
      <c r="MMG20" s="22"/>
      <c r="MMH20" s="22"/>
      <c r="MMI20" s="22"/>
      <c r="MMJ20" s="22"/>
      <c r="MMK20" s="22"/>
      <c r="MML20" s="22"/>
      <c r="MMM20" s="22"/>
      <c r="MMN20" s="22"/>
      <c r="MMO20" s="22"/>
      <c r="MMP20" s="22"/>
      <c r="MMQ20" s="22"/>
      <c r="MMR20" s="22"/>
      <c r="MMS20" s="22"/>
      <c r="MMT20" s="22"/>
      <c r="MMU20" s="22"/>
      <c r="MMV20" s="22"/>
      <c r="MMW20" s="22"/>
      <c r="MMX20" s="22"/>
      <c r="MMY20" s="22"/>
      <c r="MMZ20" s="22"/>
      <c r="MNA20" s="22"/>
      <c r="MNB20" s="22"/>
      <c r="MNC20" s="22"/>
      <c r="MND20" s="22"/>
      <c r="MNE20" s="22"/>
      <c r="MNF20" s="22"/>
      <c r="MNG20" s="22"/>
      <c r="MNH20" s="22"/>
      <c r="MNI20" s="22"/>
      <c r="MNJ20" s="22"/>
      <c r="MNK20" s="22"/>
      <c r="MNL20" s="22"/>
      <c r="MNM20" s="22"/>
      <c r="MNN20" s="22"/>
      <c r="MNO20" s="22"/>
      <c r="MNP20" s="22"/>
      <c r="MNQ20" s="22"/>
      <c r="MNR20" s="22"/>
      <c r="MNS20" s="22"/>
      <c r="MNT20" s="22"/>
      <c r="MNU20" s="22"/>
      <c r="MNV20" s="22"/>
      <c r="MNW20" s="22"/>
      <c r="MNX20" s="22"/>
      <c r="MNY20" s="22"/>
      <c r="MNZ20" s="22"/>
      <c r="MOA20" s="22"/>
      <c r="MOB20" s="22"/>
      <c r="MOC20" s="22"/>
      <c r="MOD20" s="22"/>
      <c r="MOE20" s="22"/>
      <c r="MOF20" s="22"/>
      <c r="MOG20" s="22"/>
      <c r="MOH20" s="22"/>
      <c r="MOI20" s="22"/>
      <c r="MOJ20" s="22"/>
      <c r="MOK20" s="22"/>
      <c r="MOL20" s="22"/>
      <c r="MOM20" s="22"/>
      <c r="MON20" s="22"/>
      <c r="MOO20" s="22"/>
      <c r="MOP20" s="22"/>
      <c r="MOQ20" s="22"/>
      <c r="MOR20" s="22"/>
      <c r="MOS20" s="22"/>
      <c r="MOT20" s="22"/>
      <c r="MOU20" s="22"/>
      <c r="MOV20" s="22"/>
      <c r="MOW20" s="22"/>
      <c r="MOX20" s="22"/>
      <c r="MOY20" s="22"/>
      <c r="MOZ20" s="22"/>
      <c r="MPA20" s="22"/>
      <c r="MPB20" s="22"/>
      <c r="MPC20" s="22"/>
      <c r="MPD20" s="22"/>
      <c r="MPE20" s="22"/>
      <c r="MPF20" s="22"/>
      <c r="MPG20" s="22"/>
      <c r="MPH20" s="22"/>
      <c r="MPI20" s="22"/>
      <c r="MPJ20" s="22"/>
      <c r="MPK20" s="22"/>
      <c r="MPL20" s="22"/>
      <c r="MPM20" s="22"/>
      <c r="MPN20" s="22"/>
      <c r="MPO20" s="22"/>
      <c r="MPP20" s="22"/>
      <c r="MPQ20" s="22"/>
      <c r="MPR20" s="22"/>
      <c r="MPS20" s="22"/>
      <c r="MPT20" s="22"/>
      <c r="MPU20" s="22"/>
      <c r="MPV20" s="22"/>
      <c r="MPW20" s="22"/>
      <c r="MPX20" s="22"/>
      <c r="MPY20" s="22"/>
      <c r="MPZ20" s="22"/>
      <c r="MQA20" s="22"/>
      <c r="MQB20" s="22"/>
      <c r="MQC20" s="22"/>
      <c r="MQD20" s="22"/>
      <c r="MQE20" s="22"/>
      <c r="MQF20" s="22"/>
      <c r="MQG20" s="22"/>
      <c r="MQH20" s="22"/>
      <c r="MQI20" s="22"/>
      <c r="MQJ20" s="22"/>
      <c r="MQK20" s="22"/>
      <c r="MQL20" s="22"/>
      <c r="MQM20" s="22"/>
      <c r="MQN20" s="22"/>
      <c r="MQO20" s="22"/>
      <c r="MQP20" s="22"/>
      <c r="MQQ20" s="22"/>
      <c r="MQR20" s="22"/>
      <c r="MQS20" s="22"/>
      <c r="MQT20" s="22"/>
      <c r="MQU20" s="22"/>
      <c r="MQV20" s="22"/>
      <c r="MQW20" s="22"/>
      <c r="MQX20" s="22"/>
      <c r="MQY20" s="22"/>
      <c r="MQZ20" s="22"/>
      <c r="MRA20" s="22"/>
      <c r="MRB20" s="22"/>
      <c r="MRC20" s="22"/>
      <c r="MRD20" s="22"/>
      <c r="MRE20" s="22"/>
      <c r="MRF20" s="22"/>
      <c r="MRG20" s="22"/>
      <c r="MRH20" s="22"/>
      <c r="MRI20" s="22"/>
      <c r="MRJ20" s="22"/>
      <c r="MRK20" s="22"/>
      <c r="MRL20" s="22"/>
      <c r="MRM20" s="22"/>
      <c r="MRN20" s="22"/>
      <c r="MRO20" s="22"/>
      <c r="MRP20" s="22"/>
      <c r="MRQ20" s="22"/>
      <c r="MRR20" s="22"/>
      <c r="MRS20" s="22"/>
      <c r="MRT20" s="22"/>
      <c r="MRU20" s="22"/>
      <c r="MRV20" s="22"/>
      <c r="MRW20" s="22"/>
      <c r="MRX20" s="22"/>
      <c r="MRY20" s="22"/>
      <c r="MRZ20" s="22"/>
      <c r="MSA20" s="22"/>
      <c r="MSB20" s="22"/>
      <c r="MSC20" s="22"/>
      <c r="MSD20" s="22"/>
      <c r="MSE20" s="22"/>
      <c r="MSF20" s="22"/>
      <c r="MSG20" s="22"/>
      <c r="MSH20" s="22"/>
      <c r="MSI20" s="22"/>
      <c r="MSJ20" s="22"/>
      <c r="MSK20" s="22"/>
      <c r="MSL20" s="22"/>
      <c r="MSM20" s="22"/>
      <c r="MSN20" s="22"/>
      <c r="MSO20" s="22"/>
      <c r="MSP20" s="22"/>
      <c r="MSQ20" s="22"/>
      <c r="MSR20" s="22"/>
      <c r="MSS20" s="22"/>
      <c r="MST20" s="22"/>
      <c r="MSU20" s="22"/>
      <c r="MSV20" s="22"/>
      <c r="MSW20" s="22"/>
      <c r="MSX20" s="22"/>
      <c r="MSY20" s="22"/>
      <c r="MSZ20" s="22"/>
      <c r="MTA20" s="22"/>
      <c r="MTB20" s="22"/>
      <c r="MTC20" s="22"/>
      <c r="MTD20" s="22"/>
      <c r="MTE20" s="22"/>
      <c r="MTF20" s="22"/>
      <c r="MTG20" s="22"/>
      <c r="MTH20" s="22"/>
      <c r="MTI20" s="22"/>
      <c r="MTJ20" s="22"/>
      <c r="MTK20" s="22"/>
      <c r="MTL20" s="22"/>
      <c r="MTM20" s="22"/>
      <c r="MTN20" s="22"/>
      <c r="MTO20" s="22"/>
      <c r="MTP20" s="22"/>
      <c r="MTQ20" s="22"/>
      <c r="MTR20" s="22"/>
      <c r="MTS20" s="22"/>
      <c r="MTT20" s="22"/>
      <c r="MTU20" s="22"/>
      <c r="MTV20" s="22"/>
      <c r="MTW20" s="22"/>
      <c r="MTX20" s="22"/>
      <c r="MTY20" s="22"/>
      <c r="MTZ20" s="22"/>
      <c r="MUA20" s="22"/>
      <c r="MUB20" s="22"/>
      <c r="MUC20" s="22"/>
      <c r="MUD20" s="22"/>
      <c r="MUE20" s="22"/>
      <c r="MUF20" s="22"/>
      <c r="MUG20" s="22"/>
      <c r="MUH20" s="22"/>
      <c r="MUI20" s="22"/>
      <c r="MUJ20" s="22"/>
      <c r="MUK20" s="22"/>
      <c r="MUL20" s="22"/>
      <c r="MUM20" s="22"/>
      <c r="MUN20" s="22"/>
      <c r="MUO20" s="22"/>
      <c r="MUP20" s="22"/>
      <c r="MUQ20" s="22"/>
      <c r="MUR20" s="22"/>
      <c r="MUS20" s="22"/>
      <c r="MUT20" s="22"/>
      <c r="MUU20" s="22"/>
      <c r="MUV20" s="22"/>
      <c r="MUW20" s="22"/>
      <c r="MUX20" s="22"/>
      <c r="MUY20" s="22"/>
      <c r="MUZ20" s="22"/>
      <c r="MVA20" s="22"/>
      <c r="MVB20" s="22"/>
      <c r="MVC20" s="22"/>
      <c r="MVD20" s="22"/>
      <c r="MVE20" s="22"/>
      <c r="MVF20" s="22"/>
      <c r="MVG20" s="22"/>
      <c r="MVH20" s="22"/>
      <c r="MVI20" s="22"/>
      <c r="MVJ20" s="22"/>
      <c r="MVK20" s="22"/>
      <c r="MVL20" s="22"/>
      <c r="MVM20" s="22"/>
      <c r="MVN20" s="22"/>
      <c r="MVO20" s="22"/>
      <c r="MVP20" s="22"/>
      <c r="MVQ20" s="22"/>
      <c r="MVR20" s="22"/>
      <c r="MVS20" s="22"/>
      <c r="MVT20" s="22"/>
      <c r="MVU20" s="22"/>
      <c r="MVV20" s="22"/>
      <c r="MVW20" s="22"/>
      <c r="MVX20" s="22"/>
      <c r="MVY20" s="22"/>
      <c r="MVZ20" s="22"/>
      <c r="MWA20" s="22"/>
      <c r="MWB20" s="22"/>
      <c r="MWC20" s="22"/>
      <c r="MWD20" s="22"/>
      <c r="MWE20" s="22"/>
      <c r="MWF20" s="22"/>
      <c r="MWG20" s="22"/>
      <c r="MWH20" s="22"/>
      <c r="MWI20" s="22"/>
      <c r="MWJ20" s="22"/>
      <c r="MWK20" s="22"/>
      <c r="MWL20" s="22"/>
      <c r="MWM20" s="22"/>
      <c r="MWN20" s="22"/>
      <c r="MWO20" s="22"/>
      <c r="MWP20" s="22"/>
      <c r="MWQ20" s="22"/>
      <c r="MWR20" s="22"/>
      <c r="MWS20" s="22"/>
      <c r="MWT20" s="22"/>
      <c r="MWU20" s="22"/>
      <c r="MWV20" s="22"/>
      <c r="MWW20" s="22"/>
      <c r="MWX20" s="22"/>
      <c r="MWY20" s="22"/>
      <c r="MWZ20" s="22"/>
      <c r="MXA20" s="22"/>
      <c r="MXB20" s="22"/>
      <c r="MXC20" s="22"/>
      <c r="MXD20" s="22"/>
      <c r="MXE20" s="22"/>
      <c r="MXF20" s="22"/>
      <c r="MXG20" s="22"/>
      <c r="MXH20" s="22"/>
      <c r="MXI20" s="22"/>
      <c r="MXJ20" s="22"/>
      <c r="MXK20" s="22"/>
      <c r="MXL20" s="22"/>
      <c r="MXM20" s="22"/>
      <c r="MXN20" s="22"/>
      <c r="MXO20" s="22"/>
      <c r="MXP20" s="22"/>
      <c r="MXQ20" s="22"/>
      <c r="MXR20" s="22"/>
      <c r="MXS20" s="22"/>
      <c r="MXT20" s="22"/>
      <c r="MXU20" s="22"/>
      <c r="MXV20" s="22"/>
      <c r="MXW20" s="22"/>
      <c r="MXX20" s="22"/>
      <c r="MXY20" s="22"/>
      <c r="MXZ20" s="22"/>
      <c r="MYA20" s="22"/>
      <c r="MYB20" s="22"/>
      <c r="MYC20" s="22"/>
      <c r="MYD20" s="22"/>
      <c r="MYE20" s="22"/>
      <c r="MYF20" s="22"/>
      <c r="MYG20" s="22"/>
      <c r="MYH20" s="22"/>
      <c r="MYI20" s="22"/>
      <c r="MYJ20" s="22"/>
      <c r="MYK20" s="22"/>
      <c r="MYL20" s="22"/>
      <c r="MYM20" s="22"/>
      <c r="MYN20" s="22"/>
      <c r="MYO20" s="22"/>
      <c r="MYP20" s="22"/>
      <c r="MYQ20" s="22"/>
      <c r="MYR20" s="22"/>
      <c r="MYS20" s="22"/>
      <c r="MYT20" s="22"/>
      <c r="MYU20" s="22"/>
      <c r="MYV20" s="22"/>
      <c r="MYW20" s="22"/>
      <c r="MYX20" s="22"/>
      <c r="MYY20" s="22"/>
      <c r="MYZ20" s="22"/>
      <c r="MZA20" s="22"/>
      <c r="MZB20" s="22"/>
      <c r="MZC20" s="22"/>
      <c r="MZD20" s="22"/>
      <c r="MZE20" s="22"/>
      <c r="MZF20" s="22"/>
      <c r="MZG20" s="22"/>
      <c r="MZH20" s="22"/>
      <c r="MZI20" s="22"/>
      <c r="MZJ20" s="22"/>
      <c r="MZK20" s="22"/>
      <c r="MZL20" s="22"/>
      <c r="MZM20" s="22"/>
      <c r="MZN20" s="22"/>
      <c r="MZO20" s="22"/>
      <c r="MZP20" s="22"/>
      <c r="MZQ20" s="22"/>
      <c r="MZR20" s="22"/>
      <c r="MZS20" s="22"/>
      <c r="MZT20" s="22"/>
      <c r="MZU20" s="22"/>
      <c r="MZV20" s="22"/>
      <c r="MZW20" s="22"/>
      <c r="MZX20" s="22"/>
      <c r="MZY20" s="22"/>
      <c r="MZZ20" s="22"/>
      <c r="NAA20" s="22"/>
      <c r="NAB20" s="22"/>
      <c r="NAC20" s="22"/>
      <c r="NAD20" s="22"/>
      <c r="NAE20" s="22"/>
      <c r="NAF20" s="22"/>
      <c r="NAG20" s="22"/>
      <c r="NAH20" s="22"/>
      <c r="NAI20" s="22"/>
      <c r="NAJ20" s="22"/>
      <c r="NAK20" s="22"/>
      <c r="NAL20" s="22"/>
      <c r="NAM20" s="22"/>
      <c r="NAN20" s="22"/>
      <c r="NAO20" s="22"/>
      <c r="NAP20" s="22"/>
      <c r="NAQ20" s="22"/>
      <c r="NAR20" s="22"/>
      <c r="NAS20" s="22"/>
      <c r="NAT20" s="22"/>
      <c r="NAU20" s="22"/>
      <c r="NAV20" s="22"/>
      <c r="NAW20" s="22"/>
      <c r="NAX20" s="22"/>
      <c r="NAY20" s="22"/>
      <c r="NAZ20" s="22"/>
      <c r="NBA20" s="22"/>
      <c r="NBB20" s="22"/>
      <c r="NBC20" s="22"/>
      <c r="NBD20" s="22"/>
      <c r="NBE20" s="22"/>
      <c r="NBF20" s="22"/>
      <c r="NBG20" s="22"/>
      <c r="NBH20" s="22"/>
      <c r="NBI20" s="22"/>
      <c r="NBJ20" s="22"/>
      <c r="NBK20" s="22"/>
      <c r="NBL20" s="22"/>
      <c r="NBM20" s="22"/>
      <c r="NBN20" s="22"/>
      <c r="NBO20" s="22"/>
      <c r="NBP20" s="22"/>
      <c r="NBQ20" s="22"/>
      <c r="NBR20" s="22"/>
      <c r="NBS20" s="22"/>
      <c r="NBT20" s="22"/>
      <c r="NBU20" s="22"/>
      <c r="NBV20" s="22"/>
      <c r="NBW20" s="22"/>
      <c r="NBX20" s="22"/>
      <c r="NBY20" s="22"/>
      <c r="NBZ20" s="22"/>
      <c r="NCA20" s="22"/>
      <c r="NCB20" s="22"/>
      <c r="NCC20" s="22"/>
      <c r="NCD20" s="22"/>
      <c r="NCE20" s="22"/>
      <c r="NCF20" s="22"/>
      <c r="NCG20" s="22"/>
      <c r="NCH20" s="22"/>
      <c r="NCI20" s="22"/>
      <c r="NCJ20" s="22"/>
      <c r="NCK20" s="22"/>
      <c r="NCL20" s="22"/>
      <c r="NCM20" s="22"/>
      <c r="NCN20" s="22"/>
      <c r="NCO20" s="22"/>
      <c r="NCP20" s="22"/>
      <c r="NCQ20" s="22"/>
      <c r="NCR20" s="22"/>
      <c r="NCS20" s="22"/>
      <c r="NCT20" s="22"/>
      <c r="NCU20" s="22"/>
      <c r="NCV20" s="22"/>
      <c r="NCW20" s="22"/>
      <c r="NCX20" s="22"/>
      <c r="NCY20" s="22"/>
      <c r="NCZ20" s="22"/>
      <c r="NDA20" s="22"/>
      <c r="NDB20" s="22"/>
      <c r="NDC20" s="22"/>
      <c r="NDD20" s="22"/>
      <c r="NDE20" s="22"/>
      <c r="NDF20" s="22"/>
      <c r="NDG20" s="22"/>
      <c r="NDH20" s="22"/>
      <c r="NDI20" s="22"/>
      <c r="NDJ20" s="22"/>
      <c r="NDK20" s="22"/>
      <c r="NDL20" s="22"/>
      <c r="NDM20" s="22"/>
      <c r="NDN20" s="22"/>
      <c r="NDO20" s="22"/>
      <c r="NDP20" s="22"/>
      <c r="NDQ20" s="22"/>
      <c r="NDR20" s="22"/>
      <c r="NDS20" s="22"/>
      <c r="NDT20" s="22"/>
      <c r="NDU20" s="22"/>
      <c r="NDV20" s="22"/>
      <c r="NDW20" s="22"/>
      <c r="NDX20" s="22"/>
      <c r="NDY20" s="22"/>
      <c r="NDZ20" s="22"/>
      <c r="NEA20" s="22"/>
      <c r="NEB20" s="22"/>
      <c r="NEC20" s="22"/>
      <c r="NED20" s="22"/>
      <c r="NEE20" s="22"/>
      <c r="NEF20" s="22"/>
      <c r="NEG20" s="22"/>
      <c r="NEH20" s="22"/>
      <c r="NEI20" s="22"/>
      <c r="NEJ20" s="22"/>
      <c r="NEK20" s="22"/>
      <c r="NEL20" s="22"/>
      <c r="NEM20" s="22"/>
      <c r="NEN20" s="22"/>
      <c r="NEO20" s="22"/>
      <c r="NEP20" s="22"/>
      <c r="NEQ20" s="22"/>
      <c r="NER20" s="22"/>
      <c r="NES20" s="22"/>
      <c r="NET20" s="22"/>
      <c r="NEU20" s="22"/>
      <c r="NEV20" s="22"/>
      <c r="NEW20" s="22"/>
      <c r="NEX20" s="22"/>
      <c r="NEY20" s="22"/>
      <c r="NEZ20" s="22"/>
      <c r="NFA20" s="22"/>
      <c r="NFB20" s="22"/>
      <c r="NFC20" s="22"/>
      <c r="NFD20" s="22"/>
      <c r="NFE20" s="22"/>
      <c r="NFF20" s="22"/>
      <c r="NFG20" s="22"/>
      <c r="NFH20" s="22"/>
      <c r="NFI20" s="22"/>
      <c r="NFJ20" s="22"/>
      <c r="NFK20" s="22"/>
      <c r="NFL20" s="22"/>
      <c r="NFM20" s="22"/>
      <c r="NFN20" s="22"/>
      <c r="NFO20" s="22"/>
      <c r="NFP20" s="22"/>
      <c r="NFQ20" s="22"/>
      <c r="NFR20" s="22"/>
      <c r="NFS20" s="22"/>
      <c r="NFT20" s="22"/>
      <c r="NFU20" s="22"/>
      <c r="NFV20" s="22"/>
      <c r="NFW20" s="22"/>
      <c r="NFX20" s="22"/>
      <c r="NFY20" s="22"/>
      <c r="NFZ20" s="22"/>
      <c r="NGA20" s="22"/>
      <c r="NGB20" s="22"/>
      <c r="NGC20" s="22"/>
      <c r="NGD20" s="22"/>
      <c r="NGE20" s="22"/>
      <c r="NGF20" s="22"/>
      <c r="NGG20" s="22"/>
      <c r="NGH20" s="22"/>
      <c r="NGI20" s="22"/>
      <c r="NGJ20" s="22"/>
      <c r="NGK20" s="22"/>
      <c r="NGL20" s="22"/>
      <c r="NGM20" s="22"/>
      <c r="NGN20" s="22"/>
      <c r="NGO20" s="22"/>
      <c r="NGP20" s="22"/>
      <c r="NGQ20" s="22"/>
      <c r="NGR20" s="22"/>
      <c r="NGS20" s="22"/>
      <c r="NGT20" s="22"/>
      <c r="NGU20" s="22"/>
      <c r="NGV20" s="22"/>
      <c r="NGW20" s="22"/>
      <c r="NGX20" s="22"/>
      <c r="NGY20" s="22"/>
      <c r="NGZ20" s="22"/>
      <c r="NHA20" s="22"/>
      <c r="NHB20" s="22"/>
      <c r="NHC20" s="22"/>
      <c r="NHD20" s="22"/>
      <c r="NHE20" s="22"/>
      <c r="NHF20" s="22"/>
      <c r="NHG20" s="22"/>
      <c r="NHH20" s="22"/>
      <c r="NHI20" s="22"/>
      <c r="NHJ20" s="22"/>
      <c r="NHK20" s="22"/>
      <c r="NHL20" s="22"/>
      <c r="NHM20" s="22"/>
      <c r="NHN20" s="22"/>
      <c r="NHO20" s="22"/>
      <c r="NHP20" s="22"/>
      <c r="NHQ20" s="22"/>
      <c r="NHR20" s="22"/>
      <c r="NHS20" s="22"/>
      <c r="NHT20" s="22"/>
      <c r="NHU20" s="22"/>
      <c r="NHV20" s="22"/>
      <c r="NHW20" s="22"/>
      <c r="NHX20" s="22"/>
      <c r="NHY20" s="22"/>
      <c r="NHZ20" s="22"/>
      <c r="NIA20" s="22"/>
      <c r="NIB20" s="22"/>
      <c r="NIC20" s="22"/>
      <c r="NID20" s="22"/>
      <c r="NIE20" s="22"/>
      <c r="NIF20" s="22"/>
      <c r="NIG20" s="22"/>
      <c r="NIH20" s="22"/>
      <c r="NII20" s="22"/>
      <c r="NIJ20" s="22"/>
      <c r="NIK20" s="22"/>
      <c r="NIL20" s="22"/>
      <c r="NIM20" s="22"/>
      <c r="NIN20" s="22"/>
      <c r="NIO20" s="22"/>
      <c r="NIP20" s="22"/>
      <c r="NIQ20" s="22"/>
      <c r="NIR20" s="22"/>
      <c r="NIS20" s="22"/>
      <c r="NIT20" s="22"/>
      <c r="NIU20" s="22"/>
      <c r="NIV20" s="22"/>
      <c r="NIW20" s="22"/>
      <c r="NIX20" s="22"/>
      <c r="NIY20" s="22"/>
      <c r="NIZ20" s="22"/>
      <c r="NJA20" s="22"/>
      <c r="NJB20" s="22"/>
      <c r="NJC20" s="22"/>
      <c r="NJD20" s="22"/>
      <c r="NJE20" s="22"/>
      <c r="NJF20" s="22"/>
      <c r="NJG20" s="22"/>
      <c r="NJH20" s="22"/>
      <c r="NJI20" s="22"/>
      <c r="NJJ20" s="22"/>
      <c r="NJK20" s="22"/>
      <c r="NJL20" s="22"/>
      <c r="NJM20" s="22"/>
      <c r="NJN20" s="22"/>
      <c r="NJO20" s="22"/>
      <c r="NJP20" s="22"/>
      <c r="NJQ20" s="22"/>
      <c r="NJR20" s="22"/>
      <c r="NJS20" s="22"/>
      <c r="NJT20" s="22"/>
      <c r="NJU20" s="22"/>
      <c r="NJV20" s="22"/>
      <c r="NJW20" s="22"/>
      <c r="NJX20" s="22"/>
      <c r="NJY20" s="22"/>
      <c r="NJZ20" s="22"/>
      <c r="NKA20" s="22"/>
      <c r="NKB20" s="22"/>
      <c r="NKC20" s="22"/>
      <c r="NKD20" s="22"/>
      <c r="NKE20" s="22"/>
      <c r="NKF20" s="22"/>
      <c r="NKG20" s="22"/>
      <c r="NKH20" s="22"/>
      <c r="NKI20" s="22"/>
      <c r="NKJ20" s="22"/>
      <c r="NKK20" s="22"/>
      <c r="NKL20" s="22"/>
      <c r="NKM20" s="22"/>
      <c r="NKN20" s="22"/>
      <c r="NKO20" s="22"/>
      <c r="NKP20" s="22"/>
      <c r="NKQ20" s="22"/>
      <c r="NKR20" s="22"/>
      <c r="NKS20" s="22"/>
      <c r="NKT20" s="22"/>
      <c r="NKU20" s="22"/>
      <c r="NKV20" s="22"/>
      <c r="NKW20" s="22"/>
      <c r="NKX20" s="22"/>
      <c r="NKY20" s="22"/>
      <c r="NKZ20" s="22"/>
      <c r="NLA20" s="22"/>
      <c r="NLB20" s="22"/>
      <c r="NLC20" s="22"/>
      <c r="NLD20" s="22"/>
      <c r="NLE20" s="22"/>
      <c r="NLF20" s="22"/>
      <c r="NLG20" s="22"/>
      <c r="NLH20" s="22"/>
      <c r="NLI20" s="22"/>
      <c r="NLJ20" s="22"/>
      <c r="NLK20" s="22"/>
      <c r="NLL20" s="22"/>
      <c r="NLM20" s="22"/>
      <c r="NLN20" s="22"/>
      <c r="NLO20" s="22"/>
      <c r="NLP20" s="22"/>
      <c r="NLQ20" s="22"/>
      <c r="NLR20" s="22"/>
      <c r="NLS20" s="22"/>
      <c r="NLT20" s="22"/>
      <c r="NLU20" s="22"/>
      <c r="NLV20" s="22"/>
      <c r="NLW20" s="22"/>
      <c r="NLX20" s="22"/>
      <c r="NLY20" s="22"/>
      <c r="NLZ20" s="22"/>
      <c r="NMA20" s="22"/>
      <c r="NMB20" s="22"/>
      <c r="NMC20" s="22"/>
      <c r="NMD20" s="22"/>
      <c r="NME20" s="22"/>
      <c r="NMF20" s="22"/>
      <c r="NMG20" s="22"/>
      <c r="NMH20" s="22"/>
      <c r="NMI20" s="22"/>
      <c r="NMJ20" s="22"/>
      <c r="NMK20" s="22"/>
      <c r="NML20" s="22"/>
      <c r="NMM20" s="22"/>
      <c r="NMN20" s="22"/>
      <c r="NMO20" s="22"/>
      <c r="NMP20" s="22"/>
      <c r="NMQ20" s="22"/>
      <c r="NMR20" s="22"/>
      <c r="NMS20" s="22"/>
      <c r="NMT20" s="22"/>
      <c r="NMU20" s="22"/>
      <c r="NMV20" s="22"/>
      <c r="NMW20" s="22"/>
      <c r="NMX20" s="22"/>
      <c r="NMY20" s="22"/>
      <c r="NMZ20" s="22"/>
      <c r="NNA20" s="22"/>
      <c r="NNB20" s="22"/>
      <c r="NNC20" s="22"/>
      <c r="NND20" s="22"/>
      <c r="NNE20" s="22"/>
      <c r="NNF20" s="22"/>
      <c r="NNG20" s="22"/>
      <c r="NNH20" s="22"/>
      <c r="NNI20" s="22"/>
      <c r="NNJ20" s="22"/>
      <c r="NNK20" s="22"/>
      <c r="NNL20" s="22"/>
      <c r="NNM20" s="22"/>
      <c r="NNN20" s="22"/>
      <c r="NNO20" s="22"/>
      <c r="NNP20" s="22"/>
      <c r="NNQ20" s="22"/>
      <c r="NNR20" s="22"/>
      <c r="NNS20" s="22"/>
      <c r="NNT20" s="22"/>
      <c r="NNU20" s="22"/>
      <c r="NNV20" s="22"/>
      <c r="NNW20" s="22"/>
      <c r="NNX20" s="22"/>
      <c r="NNY20" s="22"/>
      <c r="NNZ20" s="22"/>
      <c r="NOA20" s="22"/>
      <c r="NOB20" s="22"/>
      <c r="NOC20" s="22"/>
      <c r="NOD20" s="22"/>
      <c r="NOE20" s="22"/>
      <c r="NOF20" s="22"/>
      <c r="NOG20" s="22"/>
      <c r="NOH20" s="22"/>
      <c r="NOI20" s="22"/>
      <c r="NOJ20" s="22"/>
      <c r="NOK20" s="22"/>
      <c r="NOL20" s="22"/>
      <c r="NOM20" s="22"/>
      <c r="NON20" s="22"/>
      <c r="NOO20" s="22"/>
      <c r="NOP20" s="22"/>
      <c r="NOQ20" s="22"/>
      <c r="NOR20" s="22"/>
      <c r="NOS20" s="22"/>
      <c r="NOT20" s="22"/>
      <c r="NOU20" s="22"/>
      <c r="NOV20" s="22"/>
      <c r="NOW20" s="22"/>
      <c r="NOX20" s="22"/>
      <c r="NOY20" s="22"/>
      <c r="NOZ20" s="22"/>
      <c r="NPA20" s="22"/>
      <c r="NPB20" s="22"/>
      <c r="NPC20" s="22"/>
      <c r="NPD20" s="22"/>
      <c r="NPE20" s="22"/>
      <c r="NPF20" s="22"/>
      <c r="NPG20" s="22"/>
      <c r="NPH20" s="22"/>
      <c r="NPI20" s="22"/>
      <c r="NPJ20" s="22"/>
      <c r="NPK20" s="22"/>
      <c r="NPL20" s="22"/>
      <c r="NPM20" s="22"/>
      <c r="NPN20" s="22"/>
      <c r="NPO20" s="22"/>
      <c r="NPP20" s="22"/>
      <c r="NPQ20" s="22"/>
      <c r="NPR20" s="22"/>
      <c r="NPS20" s="22"/>
      <c r="NPT20" s="22"/>
      <c r="NPU20" s="22"/>
      <c r="NPV20" s="22"/>
      <c r="NPW20" s="22"/>
      <c r="NPX20" s="22"/>
      <c r="NPY20" s="22"/>
      <c r="NPZ20" s="22"/>
      <c r="NQA20" s="22"/>
      <c r="NQB20" s="22"/>
      <c r="NQC20" s="22"/>
      <c r="NQD20" s="22"/>
      <c r="NQE20" s="22"/>
      <c r="NQF20" s="22"/>
      <c r="NQG20" s="22"/>
      <c r="NQH20" s="22"/>
      <c r="NQI20" s="22"/>
      <c r="NQJ20" s="22"/>
      <c r="NQK20" s="22"/>
      <c r="NQL20" s="22"/>
      <c r="NQM20" s="22"/>
      <c r="NQN20" s="22"/>
      <c r="NQO20" s="22"/>
      <c r="NQP20" s="22"/>
      <c r="NQQ20" s="22"/>
      <c r="NQR20" s="22"/>
      <c r="NQS20" s="22"/>
      <c r="NQT20" s="22"/>
      <c r="NQU20" s="22"/>
      <c r="NQV20" s="22"/>
      <c r="NQW20" s="22"/>
      <c r="NQX20" s="22"/>
      <c r="NQY20" s="22"/>
      <c r="NQZ20" s="22"/>
      <c r="NRA20" s="22"/>
      <c r="NRB20" s="22"/>
      <c r="NRC20" s="22"/>
      <c r="NRD20" s="22"/>
      <c r="NRE20" s="22"/>
      <c r="NRF20" s="22"/>
      <c r="NRG20" s="22"/>
      <c r="NRH20" s="22"/>
      <c r="NRI20" s="22"/>
      <c r="NRJ20" s="22"/>
      <c r="NRK20" s="22"/>
      <c r="NRL20" s="22"/>
      <c r="NRM20" s="22"/>
      <c r="NRN20" s="22"/>
      <c r="NRO20" s="22"/>
      <c r="NRP20" s="22"/>
      <c r="NRQ20" s="22"/>
      <c r="NRR20" s="22"/>
      <c r="NRS20" s="22"/>
      <c r="NRT20" s="22"/>
      <c r="NRU20" s="22"/>
      <c r="NRV20" s="22"/>
      <c r="NRW20" s="22"/>
      <c r="NRX20" s="22"/>
      <c r="NRY20" s="22"/>
      <c r="NRZ20" s="22"/>
      <c r="NSA20" s="22"/>
      <c r="NSB20" s="22"/>
      <c r="NSC20" s="22"/>
      <c r="NSD20" s="22"/>
      <c r="NSE20" s="22"/>
      <c r="NSF20" s="22"/>
      <c r="NSG20" s="22"/>
      <c r="NSH20" s="22"/>
      <c r="NSI20" s="22"/>
      <c r="NSJ20" s="22"/>
      <c r="NSK20" s="22"/>
      <c r="NSL20" s="22"/>
      <c r="NSM20" s="22"/>
      <c r="NSN20" s="22"/>
      <c r="NSO20" s="22"/>
      <c r="NSP20" s="22"/>
      <c r="NSQ20" s="22"/>
      <c r="NSR20" s="22"/>
      <c r="NSS20" s="22"/>
      <c r="NST20" s="22"/>
      <c r="NSU20" s="22"/>
      <c r="NSV20" s="22"/>
      <c r="NSW20" s="22"/>
      <c r="NSX20" s="22"/>
      <c r="NSY20" s="22"/>
      <c r="NSZ20" s="22"/>
      <c r="NTA20" s="22"/>
      <c r="NTB20" s="22"/>
      <c r="NTC20" s="22"/>
      <c r="NTD20" s="22"/>
      <c r="NTE20" s="22"/>
      <c r="NTF20" s="22"/>
      <c r="NTG20" s="22"/>
      <c r="NTH20" s="22"/>
      <c r="NTI20" s="22"/>
      <c r="NTJ20" s="22"/>
      <c r="NTK20" s="22"/>
      <c r="NTL20" s="22"/>
      <c r="NTM20" s="22"/>
      <c r="NTN20" s="22"/>
      <c r="NTO20" s="22"/>
      <c r="NTP20" s="22"/>
      <c r="NTQ20" s="22"/>
      <c r="NTR20" s="22"/>
      <c r="NTS20" s="22"/>
      <c r="NTT20" s="22"/>
      <c r="NTU20" s="22"/>
      <c r="NTV20" s="22"/>
      <c r="NTW20" s="22"/>
      <c r="NTX20" s="22"/>
      <c r="NTY20" s="22"/>
      <c r="NTZ20" s="22"/>
      <c r="NUA20" s="22"/>
      <c r="NUB20" s="22"/>
      <c r="NUC20" s="22"/>
      <c r="NUD20" s="22"/>
      <c r="NUE20" s="22"/>
      <c r="NUF20" s="22"/>
      <c r="NUG20" s="22"/>
      <c r="NUH20" s="22"/>
      <c r="NUI20" s="22"/>
      <c r="NUJ20" s="22"/>
      <c r="NUK20" s="22"/>
      <c r="NUL20" s="22"/>
      <c r="NUM20" s="22"/>
      <c r="NUN20" s="22"/>
      <c r="NUO20" s="22"/>
      <c r="NUP20" s="22"/>
      <c r="NUQ20" s="22"/>
      <c r="NUR20" s="22"/>
      <c r="NUS20" s="22"/>
      <c r="NUT20" s="22"/>
      <c r="NUU20" s="22"/>
      <c r="NUV20" s="22"/>
      <c r="NUW20" s="22"/>
      <c r="NUX20" s="22"/>
      <c r="NUY20" s="22"/>
      <c r="NUZ20" s="22"/>
      <c r="NVA20" s="22"/>
      <c r="NVB20" s="22"/>
      <c r="NVC20" s="22"/>
      <c r="NVD20" s="22"/>
      <c r="NVE20" s="22"/>
      <c r="NVF20" s="22"/>
      <c r="NVG20" s="22"/>
      <c r="NVH20" s="22"/>
      <c r="NVI20" s="22"/>
      <c r="NVJ20" s="22"/>
      <c r="NVK20" s="22"/>
      <c r="NVL20" s="22"/>
      <c r="NVM20" s="22"/>
      <c r="NVN20" s="22"/>
      <c r="NVO20" s="22"/>
      <c r="NVP20" s="22"/>
      <c r="NVQ20" s="22"/>
      <c r="NVR20" s="22"/>
      <c r="NVS20" s="22"/>
      <c r="NVT20" s="22"/>
      <c r="NVU20" s="22"/>
      <c r="NVV20" s="22"/>
      <c r="NVW20" s="22"/>
      <c r="NVX20" s="22"/>
      <c r="NVY20" s="22"/>
      <c r="NVZ20" s="22"/>
      <c r="NWA20" s="22"/>
      <c r="NWB20" s="22"/>
      <c r="NWC20" s="22"/>
      <c r="NWD20" s="22"/>
      <c r="NWE20" s="22"/>
      <c r="NWF20" s="22"/>
      <c r="NWG20" s="22"/>
      <c r="NWH20" s="22"/>
      <c r="NWI20" s="22"/>
      <c r="NWJ20" s="22"/>
      <c r="NWK20" s="22"/>
      <c r="NWL20" s="22"/>
      <c r="NWM20" s="22"/>
      <c r="NWN20" s="22"/>
      <c r="NWO20" s="22"/>
      <c r="NWP20" s="22"/>
      <c r="NWQ20" s="22"/>
      <c r="NWR20" s="22"/>
      <c r="NWS20" s="22"/>
      <c r="NWT20" s="22"/>
      <c r="NWU20" s="22"/>
      <c r="NWV20" s="22"/>
      <c r="NWW20" s="22"/>
      <c r="NWX20" s="22"/>
      <c r="NWY20" s="22"/>
      <c r="NWZ20" s="22"/>
      <c r="NXA20" s="22"/>
      <c r="NXB20" s="22"/>
      <c r="NXC20" s="22"/>
      <c r="NXD20" s="22"/>
      <c r="NXE20" s="22"/>
      <c r="NXF20" s="22"/>
      <c r="NXG20" s="22"/>
      <c r="NXH20" s="22"/>
      <c r="NXI20" s="22"/>
      <c r="NXJ20" s="22"/>
      <c r="NXK20" s="22"/>
      <c r="NXL20" s="22"/>
      <c r="NXM20" s="22"/>
      <c r="NXN20" s="22"/>
      <c r="NXO20" s="22"/>
      <c r="NXP20" s="22"/>
      <c r="NXQ20" s="22"/>
      <c r="NXR20" s="22"/>
      <c r="NXS20" s="22"/>
      <c r="NXT20" s="22"/>
      <c r="NXU20" s="22"/>
      <c r="NXV20" s="22"/>
      <c r="NXW20" s="22"/>
      <c r="NXX20" s="22"/>
      <c r="NXY20" s="22"/>
      <c r="NXZ20" s="22"/>
      <c r="NYA20" s="22"/>
      <c r="NYB20" s="22"/>
      <c r="NYC20" s="22"/>
      <c r="NYD20" s="22"/>
      <c r="NYE20" s="22"/>
      <c r="NYF20" s="22"/>
      <c r="NYG20" s="22"/>
      <c r="NYH20" s="22"/>
      <c r="NYI20" s="22"/>
      <c r="NYJ20" s="22"/>
      <c r="NYK20" s="22"/>
      <c r="NYL20" s="22"/>
      <c r="NYM20" s="22"/>
      <c r="NYN20" s="22"/>
      <c r="NYO20" s="22"/>
      <c r="NYP20" s="22"/>
      <c r="NYQ20" s="22"/>
      <c r="NYR20" s="22"/>
      <c r="NYS20" s="22"/>
      <c r="NYT20" s="22"/>
      <c r="NYU20" s="22"/>
      <c r="NYV20" s="22"/>
      <c r="NYW20" s="22"/>
      <c r="NYX20" s="22"/>
      <c r="NYY20" s="22"/>
      <c r="NYZ20" s="22"/>
      <c r="NZA20" s="22"/>
      <c r="NZB20" s="22"/>
      <c r="NZC20" s="22"/>
      <c r="NZD20" s="22"/>
      <c r="NZE20" s="22"/>
      <c r="NZF20" s="22"/>
      <c r="NZG20" s="22"/>
      <c r="NZH20" s="22"/>
      <c r="NZI20" s="22"/>
      <c r="NZJ20" s="22"/>
      <c r="NZK20" s="22"/>
      <c r="NZL20" s="22"/>
      <c r="NZM20" s="22"/>
      <c r="NZN20" s="22"/>
      <c r="NZO20" s="22"/>
      <c r="NZP20" s="22"/>
      <c r="NZQ20" s="22"/>
      <c r="NZR20" s="22"/>
      <c r="NZS20" s="22"/>
      <c r="NZT20" s="22"/>
      <c r="NZU20" s="22"/>
      <c r="NZV20" s="22"/>
      <c r="NZW20" s="22"/>
      <c r="NZX20" s="22"/>
      <c r="NZY20" s="22"/>
      <c r="NZZ20" s="22"/>
      <c r="OAA20" s="22"/>
      <c r="OAB20" s="22"/>
      <c r="OAC20" s="22"/>
      <c r="OAD20" s="22"/>
      <c r="OAE20" s="22"/>
      <c r="OAF20" s="22"/>
      <c r="OAG20" s="22"/>
      <c r="OAH20" s="22"/>
      <c r="OAI20" s="22"/>
      <c r="OAJ20" s="22"/>
      <c r="OAK20" s="22"/>
      <c r="OAL20" s="22"/>
      <c r="OAM20" s="22"/>
      <c r="OAN20" s="22"/>
      <c r="OAO20" s="22"/>
      <c r="OAP20" s="22"/>
      <c r="OAQ20" s="22"/>
      <c r="OAR20" s="22"/>
      <c r="OAS20" s="22"/>
      <c r="OAT20" s="22"/>
      <c r="OAU20" s="22"/>
      <c r="OAV20" s="22"/>
      <c r="OAW20" s="22"/>
      <c r="OAX20" s="22"/>
      <c r="OAY20" s="22"/>
      <c r="OAZ20" s="22"/>
      <c r="OBA20" s="22"/>
      <c r="OBB20" s="22"/>
      <c r="OBC20" s="22"/>
      <c r="OBD20" s="22"/>
      <c r="OBE20" s="22"/>
      <c r="OBF20" s="22"/>
      <c r="OBG20" s="22"/>
      <c r="OBH20" s="22"/>
      <c r="OBI20" s="22"/>
      <c r="OBJ20" s="22"/>
      <c r="OBK20" s="22"/>
      <c r="OBL20" s="22"/>
      <c r="OBM20" s="22"/>
      <c r="OBN20" s="22"/>
      <c r="OBO20" s="22"/>
      <c r="OBP20" s="22"/>
      <c r="OBQ20" s="22"/>
      <c r="OBR20" s="22"/>
      <c r="OBS20" s="22"/>
      <c r="OBT20" s="22"/>
      <c r="OBU20" s="22"/>
      <c r="OBV20" s="22"/>
      <c r="OBW20" s="22"/>
      <c r="OBX20" s="22"/>
      <c r="OBY20" s="22"/>
      <c r="OBZ20" s="22"/>
      <c r="OCA20" s="22"/>
      <c r="OCB20" s="22"/>
      <c r="OCC20" s="22"/>
      <c r="OCD20" s="22"/>
      <c r="OCE20" s="22"/>
      <c r="OCF20" s="22"/>
      <c r="OCG20" s="22"/>
      <c r="OCH20" s="22"/>
      <c r="OCI20" s="22"/>
      <c r="OCJ20" s="22"/>
      <c r="OCK20" s="22"/>
      <c r="OCL20" s="22"/>
      <c r="OCM20" s="22"/>
      <c r="OCN20" s="22"/>
      <c r="OCO20" s="22"/>
      <c r="OCP20" s="22"/>
      <c r="OCQ20" s="22"/>
      <c r="OCR20" s="22"/>
      <c r="OCS20" s="22"/>
      <c r="OCT20" s="22"/>
      <c r="OCU20" s="22"/>
      <c r="OCV20" s="22"/>
      <c r="OCW20" s="22"/>
      <c r="OCX20" s="22"/>
      <c r="OCY20" s="22"/>
      <c r="OCZ20" s="22"/>
      <c r="ODA20" s="22"/>
      <c r="ODB20" s="22"/>
      <c r="ODC20" s="22"/>
      <c r="ODD20" s="22"/>
      <c r="ODE20" s="22"/>
      <c r="ODF20" s="22"/>
      <c r="ODG20" s="22"/>
      <c r="ODH20" s="22"/>
      <c r="ODI20" s="22"/>
      <c r="ODJ20" s="22"/>
      <c r="ODK20" s="22"/>
      <c r="ODL20" s="22"/>
      <c r="ODM20" s="22"/>
      <c r="ODN20" s="22"/>
      <c r="ODO20" s="22"/>
      <c r="ODP20" s="22"/>
      <c r="ODQ20" s="22"/>
      <c r="ODR20" s="22"/>
      <c r="ODS20" s="22"/>
      <c r="ODT20" s="22"/>
      <c r="ODU20" s="22"/>
      <c r="ODV20" s="22"/>
      <c r="ODW20" s="22"/>
      <c r="ODX20" s="22"/>
      <c r="ODY20" s="22"/>
      <c r="ODZ20" s="22"/>
      <c r="OEA20" s="22"/>
      <c r="OEB20" s="22"/>
      <c r="OEC20" s="22"/>
      <c r="OED20" s="22"/>
      <c r="OEE20" s="22"/>
      <c r="OEF20" s="22"/>
      <c r="OEG20" s="22"/>
      <c r="OEH20" s="22"/>
      <c r="OEI20" s="22"/>
      <c r="OEJ20" s="22"/>
      <c r="OEK20" s="22"/>
      <c r="OEL20" s="22"/>
      <c r="OEM20" s="22"/>
      <c r="OEN20" s="22"/>
      <c r="OEO20" s="22"/>
      <c r="OEP20" s="22"/>
      <c r="OEQ20" s="22"/>
      <c r="OER20" s="22"/>
      <c r="OES20" s="22"/>
      <c r="OET20" s="22"/>
      <c r="OEU20" s="22"/>
      <c r="OEV20" s="22"/>
      <c r="OEW20" s="22"/>
      <c r="OEX20" s="22"/>
      <c r="OEY20" s="22"/>
      <c r="OEZ20" s="22"/>
      <c r="OFA20" s="22"/>
      <c r="OFB20" s="22"/>
      <c r="OFC20" s="22"/>
      <c r="OFD20" s="22"/>
      <c r="OFE20" s="22"/>
      <c r="OFF20" s="22"/>
      <c r="OFG20" s="22"/>
      <c r="OFH20" s="22"/>
      <c r="OFI20" s="22"/>
      <c r="OFJ20" s="22"/>
      <c r="OFK20" s="22"/>
      <c r="OFL20" s="22"/>
      <c r="OFM20" s="22"/>
      <c r="OFN20" s="22"/>
      <c r="OFO20" s="22"/>
      <c r="OFP20" s="22"/>
      <c r="OFQ20" s="22"/>
      <c r="OFR20" s="22"/>
      <c r="OFS20" s="22"/>
      <c r="OFT20" s="22"/>
      <c r="OFU20" s="22"/>
      <c r="OFV20" s="22"/>
      <c r="OFW20" s="22"/>
      <c r="OFX20" s="22"/>
      <c r="OFY20" s="22"/>
      <c r="OFZ20" s="22"/>
      <c r="OGA20" s="22"/>
      <c r="OGB20" s="22"/>
      <c r="OGC20" s="22"/>
      <c r="OGD20" s="22"/>
      <c r="OGE20" s="22"/>
      <c r="OGF20" s="22"/>
      <c r="OGG20" s="22"/>
      <c r="OGH20" s="22"/>
      <c r="OGI20" s="22"/>
      <c r="OGJ20" s="22"/>
      <c r="OGK20" s="22"/>
      <c r="OGL20" s="22"/>
      <c r="OGM20" s="22"/>
      <c r="OGN20" s="22"/>
      <c r="OGO20" s="22"/>
      <c r="OGP20" s="22"/>
      <c r="OGQ20" s="22"/>
      <c r="OGR20" s="22"/>
      <c r="OGS20" s="22"/>
      <c r="OGT20" s="22"/>
      <c r="OGU20" s="22"/>
      <c r="OGV20" s="22"/>
      <c r="OGW20" s="22"/>
      <c r="OGX20" s="22"/>
      <c r="OGY20" s="22"/>
      <c r="OGZ20" s="22"/>
      <c r="OHA20" s="22"/>
      <c r="OHB20" s="22"/>
      <c r="OHC20" s="22"/>
      <c r="OHD20" s="22"/>
      <c r="OHE20" s="22"/>
      <c r="OHF20" s="22"/>
      <c r="OHG20" s="22"/>
      <c r="OHH20" s="22"/>
      <c r="OHI20" s="22"/>
      <c r="OHJ20" s="22"/>
      <c r="OHK20" s="22"/>
      <c r="OHL20" s="22"/>
      <c r="OHM20" s="22"/>
      <c r="OHN20" s="22"/>
      <c r="OHO20" s="22"/>
      <c r="OHP20" s="22"/>
      <c r="OHQ20" s="22"/>
      <c r="OHR20" s="22"/>
      <c r="OHS20" s="22"/>
      <c r="OHT20" s="22"/>
      <c r="OHU20" s="22"/>
      <c r="OHV20" s="22"/>
      <c r="OHW20" s="22"/>
      <c r="OHX20" s="22"/>
      <c r="OHY20" s="22"/>
      <c r="OHZ20" s="22"/>
      <c r="OIA20" s="22"/>
      <c r="OIB20" s="22"/>
      <c r="OIC20" s="22"/>
      <c r="OID20" s="22"/>
      <c r="OIE20" s="22"/>
      <c r="OIF20" s="22"/>
      <c r="OIG20" s="22"/>
      <c r="OIH20" s="22"/>
      <c r="OII20" s="22"/>
      <c r="OIJ20" s="22"/>
      <c r="OIK20" s="22"/>
      <c r="OIL20" s="22"/>
      <c r="OIM20" s="22"/>
      <c r="OIN20" s="22"/>
      <c r="OIO20" s="22"/>
      <c r="OIP20" s="22"/>
      <c r="OIQ20" s="22"/>
      <c r="OIR20" s="22"/>
      <c r="OIS20" s="22"/>
      <c r="OIT20" s="22"/>
      <c r="OIU20" s="22"/>
      <c r="OIV20" s="22"/>
      <c r="OIW20" s="22"/>
      <c r="OIX20" s="22"/>
      <c r="OIY20" s="22"/>
      <c r="OIZ20" s="22"/>
      <c r="OJA20" s="22"/>
      <c r="OJB20" s="22"/>
      <c r="OJC20" s="22"/>
      <c r="OJD20" s="22"/>
      <c r="OJE20" s="22"/>
      <c r="OJF20" s="22"/>
      <c r="OJG20" s="22"/>
      <c r="OJH20" s="22"/>
      <c r="OJI20" s="22"/>
      <c r="OJJ20" s="22"/>
      <c r="OJK20" s="22"/>
      <c r="OJL20" s="22"/>
      <c r="OJM20" s="22"/>
      <c r="OJN20" s="22"/>
      <c r="OJO20" s="22"/>
      <c r="OJP20" s="22"/>
      <c r="OJQ20" s="22"/>
      <c r="OJR20" s="22"/>
      <c r="OJS20" s="22"/>
      <c r="OJT20" s="22"/>
      <c r="OJU20" s="22"/>
      <c r="OJV20" s="22"/>
      <c r="OJW20" s="22"/>
      <c r="OJX20" s="22"/>
      <c r="OJY20" s="22"/>
      <c r="OJZ20" s="22"/>
      <c r="OKA20" s="22"/>
      <c r="OKB20" s="22"/>
      <c r="OKC20" s="22"/>
      <c r="OKD20" s="22"/>
      <c r="OKE20" s="22"/>
      <c r="OKF20" s="22"/>
      <c r="OKG20" s="22"/>
      <c r="OKH20" s="22"/>
      <c r="OKI20" s="22"/>
      <c r="OKJ20" s="22"/>
      <c r="OKK20" s="22"/>
      <c r="OKL20" s="22"/>
      <c r="OKM20" s="22"/>
      <c r="OKN20" s="22"/>
      <c r="OKO20" s="22"/>
      <c r="OKP20" s="22"/>
      <c r="OKQ20" s="22"/>
      <c r="OKR20" s="22"/>
      <c r="OKS20" s="22"/>
      <c r="OKT20" s="22"/>
      <c r="OKU20" s="22"/>
      <c r="OKV20" s="22"/>
      <c r="OKW20" s="22"/>
      <c r="OKX20" s="22"/>
      <c r="OKY20" s="22"/>
      <c r="OKZ20" s="22"/>
      <c r="OLA20" s="22"/>
      <c r="OLB20" s="22"/>
      <c r="OLC20" s="22"/>
      <c r="OLD20" s="22"/>
      <c r="OLE20" s="22"/>
      <c r="OLF20" s="22"/>
      <c r="OLG20" s="22"/>
      <c r="OLH20" s="22"/>
      <c r="OLI20" s="22"/>
      <c r="OLJ20" s="22"/>
      <c r="OLK20" s="22"/>
      <c r="OLL20" s="22"/>
      <c r="OLM20" s="22"/>
      <c r="OLN20" s="22"/>
      <c r="OLO20" s="22"/>
      <c r="OLP20" s="22"/>
      <c r="OLQ20" s="22"/>
      <c r="OLR20" s="22"/>
      <c r="OLS20" s="22"/>
      <c r="OLT20" s="22"/>
      <c r="OLU20" s="22"/>
      <c r="OLV20" s="22"/>
      <c r="OLW20" s="22"/>
      <c r="OLX20" s="22"/>
      <c r="OLY20" s="22"/>
      <c r="OLZ20" s="22"/>
      <c r="OMA20" s="22"/>
      <c r="OMB20" s="22"/>
      <c r="OMC20" s="22"/>
      <c r="OMD20" s="22"/>
      <c r="OME20" s="22"/>
      <c r="OMF20" s="22"/>
      <c r="OMG20" s="22"/>
      <c r="OMH20" s="22"/>
      <c r="OMI20" s="22"/>
      <c r="OMJ20" s="22"/>
      <c r="OMK20" s="22"/>
      <c r="OML20" s="22"/>
      <c r="OMM20" s="22"/>
      <c r="OMN20" s="22"/>
      <c r="OMO20" s="22"/>
      <c r="OMP20" s="22"/>
      <c r="OMQ20" s="22"/>
      <c r="OMR20" s="22"/>
      <c r="OMS20" s="22"/>
      <c r="OMT20" s="22"/>
      <c r="OMU20" s="22"/>
      <c r="OMV20" s="22"/>
      <c r="OMW20" s="22"/>
      <c r="OMX20" s="22"/>
      <c r="OMY20" s="22"/>
      <c r="OMZ20" s="22"/>
      <c r="ONA20" s="22"/>
      <c r="ONB20" s="22"/>
      <c r="ONC20" s="22"/>
      <c r="OND20" s="22"/>
      <c r="ONE20" s="22"/>
      <c r="ONF20" s="22"/>
      <c r="ONG20" s="22"/>
      <c r="ONH20" s="22"/>
      <c r="ONI20" s="22"/>
      <c r="ONJ20" s="22"/>
      <c r="ONK20" s="22"/>
      <c r="ONL20" s="22"/>
      <c r="ONM20" s="22"/>
      <c r="ONN20" s="22"/>
      <c r="ONO20" s="22"/>
      <c r="ONP20" s="22"/>
      <c r="ONQ20" s="22"/>
      <c r="ONR20" s="22"/>
      <c r="ONS20" s="22"/>
      <c r="ONT20" s="22"/>
      <c r="ONU20" s="22"/>
      <c r="ONV20" s="22"/>
      <c r="ONW20" s="22"/>
      <c r="ONX20" s="22"/>
      <c r="ONY20" s="22"/>
      <c r="ONZ20" s="22"/>
      <c r="OOA20" s="22"/>
      <c r="OOB20" s="22"/>
      <c r="OOC20" s="22"/>
      <c r="OOD20" s="22"/>
      <c r="OOE20" s="22"/>
      <c r="OOF20" s="22"/>
      <c r="OOG20" s="22"/>
      <c r="OOH20" s="22"/>
      <c r="OOI20" s="22"/>
      <c r="OOJ20" s="22"/>
      <c r="OOK20" s="22"/>
      <c r="OOL20" s="22"/>
      <c r="OOM20" s="22"/>
      <c r="OON20" s="22"/>
      <c r="OOO20" s="22"/>
      <c r="OOP20" s="22"/>
      <c r="OOQ20" s="22"/>
      <c r="OOR20" s="22"/>
      <c r="OOS20" s="22"/>
      <c r="OOT20" s="22"/>
      <c r="OOU20" s="22"/>
      <c r="OOV20" s="22"/>
      <c r="OOW20" s="22"/>
      <c r="OOX20" s="22"/>
      <c r="OOY20" s="22"/>
      <c r="OOZ20" s="22"/>
      <c r="OPA20" s="22"/>
      <c r="OPB20" s="22"/>
      <c r="OPC20" s="22"/>
      <c r="OPD20" s="22"/>
      <c r="OPE20" s="22"/>
      <c r="OPF20" s="22"/>
      <c r="OPG20" s="22"/>
      <c r="OPH20" s="22"/>
      <c r="OPI20" s="22"/>
      <c r="OPJ20" s="22"/>
      <c r="OPK20" s="22"/>
      <c r="OPL20" s="22"/>
      <c r="OPM20" s="22"/>
      <c r="OPN20" s="22"/>
      <c r="OPO20" s="22"/>
      <c r="OPP20" s="22"/>
      <c r="OPQ20" s="22"/>
      <c r="OPR20" s="22"/>
      <c r="OPS20" s="22"/>
      <c r="OPT20" s="22"/>
      <c r="OPU20" s="22"/>
      <c r="OPV20" s="22"/>
      <c r="OPW20" s="22"/>
      <c r="OPX20" s="22"/>
      <c r="OPY20" s="22"/>
      <c r="OPZ20" s="22"/>
      <c r="OQA20" s="22"/>
      <c r="OQB20" s="22"/>
      <c r="OQC20" s="22"/>
      <c r="OQD20" s="22"/>
      <c r="OQE20" s="22"/>
      <c r="OQF20" s="22"/>
      <c r="OQG20" s="22"/>
      <c r="OQH20" s="22"/>
      <c r="OQI20" s="22"/>
      <c r="OQJ20" s="22"/>
      <c r="OQK20" s="22"/>
      <c r="OQL20" s="22"/>
      <c r="OQM20" s="22"/>
      <c r="OQN20" s="22"/>
      <c r="OQO20" s="22"/>
      <c r="OQP20" s="22"/>
      <c r="OQQ20" s="22"/>
      <c r="OQR20" s="22"/>
      <c r="OQS20" s="22"/>
      <c r="OQT20" s="22"/>
      <c r="OQU20" s="22"/>
      <c r="OQV20" s="22"/>
      <c r="OQW20" s="22"/>
      <c r="OQX20" s="22"/>
      <c r="OQY20" s="22"/>
      <c r="OQZ20" s="22"/>
      <c r="ORA20" s="22"/>
      <c r="ORB20" s="22"/>
      <c r="ORC20" s="22"/>
      <c r="ORD20" s="22"/>
      <c r="ORE20" s="22"/>
      <c r="ORF20" s="22"/>
      <c r="ORG20" s="22"/>
      <c r="ORH20" s="22"/>
      <c r="ORI20" s="22"/>
      <c r="ORJ20" s="22"/>
      <c r="ORK20" s="22"/>
      <c r="ORL20" s="22"/>
      <c r="ORM20" s="22"/>
      <c r="ORN20" s="22"/>
      <c r="ORO20" s="22"/>
      <c r="ORP20" s="22"/>
      <c r="ORQ20" s="22"/>
      <c r="ORR20" s="22"/>
      <c r="ORS20" s="22"/>
      <c r="ORT20" s="22"/>
      <c r="ORU20" s="22"/>
      <c r="ORV20" s="22"/>
      <c r="ORW20" s="22"/>
      <c r="ORX20" s="22"/>
      <c r="ORY20" s="22"/>
      <c r="ORZ20" s="22"/>
      <c r="OSA20" s="22"/>
      <c r="OSB20" s="22"/>
      <c r="OSC20" s="22"/>
      <c r="OSD20" s="22"/>
      <c r="OSE20" s="22"/>
      <c r="OSF20" s="22"/>
      <c r="OSG20" s="22"/>
      <c r="OSH20" s="22"/>
      <c r="OSI20" s="22"/>
      <c r="OSJ20" s="22"/>
      <c r="OSK20" s="22"/>
      <c r="OSL20" s="22"/>
      <c r="OSM20" s="22"/>
      <c r="OSN20" s="22"/>
      <c r="OSO20" s="22"/>
      <c r="OSP20" s="22"/>
      <c r="OSQ20" s="22"/>
      <c r="OSR20" s="22"/>
      <c r="OSS20" s="22"/>
      <c r="OST20" s="22"/>
      <c r="OSU20" s="22"/>
      <c r="OSV20" s="22"/>
      <c r="OSW20" s="22"/>
      <c r="OSX20" s="22"/>
      <c r="OSY20" s="22"/>
      <c r="OSZ20" s="22"/>
      <c r="OTA20" s="22"/>
      <c r="OTB20" s="22"/>
      <c r="OTC20" s="22"/>
      <c r="OTD20" s="22"/>
      <c r="OTE20" s="22"/>
      <c r="OTF20" s="22"/>
      <c r="OTG20" s="22"/>
      <c r="OTH20" s="22"/>
      <c r="OTI20" s="22"/>
      <c r="OTJ20" s="22"/>
      <c r="OTK20" s="22"/>
      <c r="OTL20" s="22"/>
      <c r="OTM20" s="22"/>
      <c r="OTN20" s="22"/>
      <c r="OTO20" s="22"/>
      <c r="OTP20" s="22"/>
      <c r="OTQ20" s="22"/>
      <c r="OTR20" s="22"/>
      <c r="OTS20" s="22"/>
      <c r="OTT20" s="22"/>
      <c r="OTU20" s="22"/>
      <c r="OTV20" s="22"/>
      <c r="OTW20" s="22"/>
      <c r="OTX20" s="22"/>
      <c r="OTY20" s="22"/>
      <c r="OTZ20" s="22"/>
      <c r="OUA20" s="22"/>
      <c r="OUB20" s="22"/>
      <c r="OUC20" s="22"/>
      <c r="OUD20" s="22"/>
      <c r="OUE20" s="22"/>
      <c r="OUF20" s="22"/>
      <c r="OUG20" s="22"/>
      <c r="OUH20" s="22"/>
      <c r="OUI20" s="22"/>
      <c r="OUJ20" s="22"/>
      <c r="OUK20" s="22"/>
      <c r="OUL20" s="22"/>
      <c r="OUM20" s="22"/>
      <c r="OUN20" s="22"/>
      <c r="OUO20" s="22"/>
      <c r="OUP20" s="22"/>
      <c r="OUQ20" s="22"/>
      <c r="OUR20" s="22"/>
      <c r="OUS20" s="22"/>
      <c r="OUT20" s="22"/>
      <c r="OUU20" s="22"/>
      <c r="OUV20" s="22"/>
      <c r="OUW20" s="22"/>
      <c r="OUX20" s="22"/>
      <c r="OUY20" s="22"/>
      <c r="OUZ20" s="22"/>
      <c r="OVA20" s="22"/>
      <c r="OVB20" s="22"/>
      <c r="OVC20" s="22"/>
      <c r="OVD20" s="22"/>
      <c r="OVE20" s="22"/>
      <c r="OVF20" s="22"/>
      <c r="OVG20" s="22"/>
      <c r="OVH20" s="22"/>
      <c r="OVI20" s="22"/>
      <c r="OVJ20" s="22"/>
      <c r="OVK20" s="22"/>
      <c r="OVL20" s="22"/>
      <c r="OVM20" s="22"/>
      <c r="OVN20" s="22"/>
      <c r="OVO20" s="22"/>
      <c r="OVP20" s="22"/>
      <c r="OVQ20" s="22"/>
      <c r="OVR20" s="22"/>
      <c r="OVS20" s="22"/>
      <c r="OVT20" s="22"/>
      <c r="OVU20" s="22"/>
      <c r="OVV20" s="22"/>
      <c r="OVW20" s="22"/>
      <c r="OVX20" s="22"/>
      <c r="OVY20" s="22"/>
      <c r="OVZ20" s="22"/>
      <c r="OWA20" s="22"/>
      <c r="OWB20" s="22"/>
      <c r="OWC20" s="22"/>
      <c r="OWD20" s="22"/>
      <c r="OWE20" s="22"/>
      <c r="OWF20" s="22"/>
      <c r="OWG20" s="22"/>
      <c r="OWH20" s="22"/>
      <c r="OWI20" s="22"/>
      <c r="OWJ20" s="22"/>
      <c r="OWK20" s="22"/>
      <c r="OWL20" s="22"/>
      <c r="OWM20" s="22"/>
      <c r="OWN20" s="22"/>
      <c r="OWO20" s="22"/>
      <c r="OWP20" s="22"/>
      <c r="OWQ20" s="22"/>
      <c r="OWR20" s="22"/>
      <c r="OWS20" s="22"/>
      <c r="OWT20" s="22"/>
      <c r="OWU20" s="22"/>
      <c r="OWV20" s="22"/>
      <c r="OWW20" s="22"/>
      <c r="OWX20" s="22"/>
      <c r="OWY20" s="22"/>
      <c r="OWZ20" s="22"/>
      <c r="OXA20" s="22"/>
      <c r="OXB20" s="22"/>
      <c r="OXC20" s="22"/>
      <c r="OXD20" s="22"/>
      <c r="OXE20" s="22"/>
      <c r="OXF20" s="22"/>
      <c r="OXG20" s="22"/>
      <c r="OXH20" s="22"/>
      <c r="OXI20" s="22"/>
      <c r="OXJ20" s="22"/>
      <c r="OXK20" s="22"/>
      <c r="OXL20" s="22"/>
      <c r="OXM20" s="22"/>
      <c r="OXN20" s="22"/>
      <c r="OXO20" s="22"/>
      <c r="OXP20" s="22"/>
      <c r="OXQ20" s="22"/>
      <c r="OXR20" s="22"/>
      <c r="OXS20" s="22"/>
      <c r="OXT20" s="22"/>
      <c r="OXU20" s="22"/>
      <c r="OXV20" s="22"/>
      <c r="OXW20" s="22"/>
      <c r="OXX20" s="22"/>
      <c r="OXY20" s="22"/>
      <c r="OXZ20" s="22"/>
      <c r="OYA20" s="22"/>
      <c r="OYB20" s="22"/>
      <c r="OYC20" s="22"/>
      <c r="OYD20" s="22"/>
      <c r="OYE20" s="22"/>
      <c r="OYF20" s="22"/>
      <c r="OYG20" s="22"/>
      <c r="OYH20" s="22"/>
      <c r="OYI20" s="22"/>
      <c r="OYJ20" s="22"/>
      <c r="OYK20" s="22"/>
      <c r="OYL20" s="22"/>
      <c r="OYM20" s="22"/>
      <c r="OYN20" s="22"/>
      <c r="OYO20" s="22"/>
      <c r="OYP20" s="22"/>
      <c r="OYQ20" s="22"/>
      <c r="OYR20" s="22"/>
      <c r="OYS20" s="22"/>
      <c r="OYT20" s="22"/>
      <c r="OYU20" s="22"/>
      <c r="OYV20" s="22"/>
      <c r="OYW20" s="22"/>
      <c r="OYX20" s="22"/>
      <c r="OYY20" s="22"/>
      <c r="OYZ20" s="22"/>
      <c r="OZA20" s="22"/>
      <c r="OZB20" s="22"/>
      <c r="OZC20" s="22"/>
      <c r="OZD20" s="22"/>
      <c r="OZE20" s="22"/>
      <c r="OZF20" s="22"/>
      <c r="OZG20" s="22"/>
      <c r="OZH20" s="22"/>
      <c r="OZI20" s="22"/>
      <c r="OZJ20" s="22"/>
      <c r="OZK20" s="22"/>
      <c r="OZL20" s="22"/>
      <c r="OZM20" s="22"/>
      <c r="OZN20" s="22"/>
      <c r="OZO20" s="22"/>
      <c r="OZP20" s="22"/>
      <c r="OZQ20" s="22"/>
      <c r="OZR20" s="22"/>
      <c r="OZS20" s="22"/>
      <c r="OZT20" s="22"/>
      <c r="OZU20" s="22"/>
      <c r="OZV20" s="22"/>
      <c r="OZW20" s="22"/>
      <c r="OZX20" s="22"/>
      <c r="OZY20" s="22"/>
      <c r="OZZ20" s="22"/>
      <c r="PAA20" s="22"/>
      <c r="PAB20" s="22"/>
      <c r="PAC20" s="22"/>
      <c r="PAD20" s="22"/>
      <c r="PAE20" s="22"/>
      <c r="PAF20" s="22"/>
      <c r="PAG20" s="22"/>
      <c r="PAH20" s="22"/>
      <c r="PAI20" s="22"/>
      <c r="PAJ20" s="22"/>
      <c r="PAK20" s="22"/>
      <c r="PAL20" s="22"/>
      <c r="PAM20" s="22"/>
      <c r="PAN20" s="22"/>
      <c r="PAO20" s="22"/>
      <c r="PAP20" s="22"/>
      <c r="PAQ20" s="22"/>
      <c r="PAR20" s="22"/>
      <c r="PAS20" s="22"/>
      <c r="PAT20" s="22"/>
      <c r="PAU20" s="22"/>
      <c r="PAV20" s="22"/>
      <c r="PAW20" s="22"/>
      <c r="PAX20" s="22"/>
      <c r="PAY20" s="22"/>
      <c r="PAZ20" s="22"/>
      <c r="PBA20" s="22"/>
      <c r="PBB20" s="22"/>
      <c r="PBC20" s="22"/>
      <c r="PBD20" s="22"/>
      <c r="PBE20" s="22"/>
      <c r="PBF20" s="22"/>
      <c r="PBG20" s="22"/>
      <c r="PBH20" s="22"/>
      <c r="PBI20" s="22"/>
      <c r="PBJ20" s="22"/>
      <c r="PBK20" s="22"/>
      <c r="PBL20" s="22"/>
      <c r="PBM20" s="22"/>
      <c r="PBN20" s="22"/>
      <c r="PBO20" s="22"/>
      <c r="PBP20" s="22"/>
      <c r="PBQ20" s="22"/>
      <c r="PBR20" s="22"/>
      <c r="PBS20" s="22"/>
      <c r="PBT20" s="22"/>
      <c r="PBU20" s="22"/>
      <c r="PBV20" s="22"/>
      <c r="PBW20" s="22"/>
      <c r="PBX20" s="22"/>
      <c r="PBY20" s="22"/>
      <c r="PBZ20" s="22"/>
      <c r="PCA20" s="22"/>
      <c r="PCB20" s="22"/>
      <c r="PCC20" s="22"/>
      <c r="PCD20" s="22"/>
      <c r="PCE20" s="22"/>
      <c r="PCF20" s="22"/>
      <c r="PCG20" s="22"/>
      <c r="PCH20" s="22"/>
      <c r="PCI20" s="22"/>
      <c r="PCJ20" s="22"/>
      <c r="PCK20" s="22"/>
      <c r="PCL20" s="22"/>
      <c r="PCM20" s="22"/>
      <c r="PCN20" s="22"/>
      <c r="PCO20" s="22"/>
      <c r="PCP20" s="22"/>
      <c r="PCQ20" s="22"/>
      <c r="PCR20" s="22"/>
      <c r="PCS20" s="22"/>
      <c r="PCT20" s="22"/>
      <c r="PCU20" s="22"/>
      <c r="PCV20" s="22"/>
      <c r="PCW20" s="22"/>
      <c r="PCX20" s="22"/>
      <c r="PCY20" s="22"/>
      <c r="PCZ20" s="22"/>
      <c r="PDA20" s="22"/>
      <c r="PDB20" s="22"/>
      <c r="PDC20" s="22"/>
      <c r="PDD20" s="22"/>
      <c r="PDE20" s="22"/>
      <c r="PDF20" s="22"/>
      <c r="PDG20" s="22"/>
      <c r="PDH20" s="22"/>
      <c r="PDI20" s="22"/>
      <c r="PDJ20" s="22"/>
      <c r="PDK20" s="22"/>
      <c r="PDL20" s="22"/>
      <c r="PDM20" s="22"/>
      <c r="PDN20" s="22"/>
      <c r="PDO20" s="22"/>
      <c r="PDP20" s="22"/>
      <c r="PDQ20" s="22"/>
      <c r="PDR20" s="22"/>
      <c r="PDS20" s="22"/>
      <c r="PDT20" s="22"/>
      <c r="PDU20" s="22"/>
      <c r="PDV20" s="22"/>
      <c r="PDW20" s="22"/>
      <c r="PDX20" s="22"/>
      <c r="PDY20" s="22"/>
      <c r="PDZ20" s="22"/>
      <c r="PEA20" s="22"/>
      <c r="PEB20" s="22"/>
      <c r="PEC20" s="22"/>
      <c r="PED20" s="22"/>
      <c r="PEE20" s="22"/>
      <c r="PEF20" s="22"/>
      <c r="PEG20" s="22"/>
      <c r="PEH20" s="22"/>
      <c r="PEI20" s="22"/>
      <c r="PEJ20" s="22"/>
      <c r="PEK20" s="22"/>
      <c r="PEL20" s="22"/>
      <c r="PEM20" s="22"/>
      <c r="PEN20" s="22"/>
      <c r="PEO20" s="22"/>
      <c r="PEP20" s="22"/>
      <c r="PEQ20" s="22"/>
      <c r="PER20" s="22"/>
      <c r="PES20" s="22"/>
      <c r="PET20" s="22"/>
      <c r="PEU20" s="22"/>
      <c r="PEV20" s="22"/>
      <c r="PEW20" s="22"/>
      <c r="PEX20" s="22"/>
      <c r="PEY20" s="22"/>
      <c r="PEZ20" s="22"/>
      <c r="PFA20" s="22"/>
      <c r="PFB20" s="22"/>
      <c r="PFC20" s="22"/>
      <c r="PFD20" s="22"/>
      <c r="PFE20" s="22"/>
      <c r="PFF20" s="22"/>
      <c r="PFG20" s="22"/>
      <c r="PFH20" s="22"/>
      <c r="PFI20" s="22"/>
      <c r="PFJ20" s="22"/>
      <c r="PFK20" s="22"/>
      <c r="PFL20" s="22"/>
      <c r="PFM20" s="22"/>
      <c r="PFN20" s="22"/>
      <c r="PFO20" s="22"/>
      <c r="PFP20" s="22"/>
      <c r="PFQ20" s="22"/>
      <c r="PFR20" s="22"/>
      <c r="PFS20" s="22"/>
      <c r="PFT20" s="22"/>
      <c r="PFU20" s="22"/>
      <c r="PFV20" s="22"/>
      <c r="PFW20" s="22"/>
      <c r="PFX20" s="22"/>
      <c r="PFY20" s="22"/>
      <c r="PFZ20" s="22"/>
      <c r="PGA20" s="22"/>
      <c r="PGB20" s="22"/>
      <c r="PGC20" s="22"/>
      <c r="PGD20" s="22"/>
      <c r="PGE20" s="22"/>
      <c r="PGF20" s="22"/>
      <c r="PGG20" s="22"/>
      <c r="PGH20" s="22"/>
      <c r="PGI20" s="22"/>
      <c r="PGJ20" s="22"/>
      <c r="PGK20" s="22"/>
      <c r="PGL20" s="22"/>
      <c r="PGM20" s="22"/>
      <c r="PGN20" s="22"/>
      <c r="PGO20" s="22"/>
      <c r="PGP20" s="22"/>
      <c r="PGQ20" s="22"/>
      <c r="PGR20" s="22"/>
      <c r="PGS20" s="22"/>
      <c r="PGT20" s="22"/>
      <c r="PGU20" s="22"/>
      <c r="PGV20" s="22"/>
      <c r="PGW20" s="22"/>
      <c r="PGX20" s="22"/>
      <c r="PGY20" s="22"/>
      <c r="PGZ20" s="22"/>
      <c r="PHA20" s="22"/>
      <c r="PHB20" s="22"/>
      <c r="PHC20" s="22"/>
      <c r="PHD20" s="22"/>
      <c r="PHE20" s="22"/>
      <c r="PHF20" s="22"/>
      <c r="PHG20" s="22"/>
      <c r="PHH20" s="22"/>
      <c r="PHI20" s="22"/>
      <c r="PHJ20" s="22"/>
      <c r="PHK20" s="22"/>
      <c r="PHL20" s="22"/>
      <c r="PHM20" s="22"/>
      <c r="PHN20" s="22"/>
      <c r="PHO20" s="22"/>
      <c r="PHP20" s="22"/>
      <c r="PHQ20" s="22"/>
      <c r="PHR20" s="22"/>
      <c r="PHS20" s="22"/>
      <c r="PHT20" s="22"/>
      <c r="PHU20" s="22"/>
      <c r="PHV20" s="22"/>
      <c r="PHW20" s="22"/>
      <c r="PHX20" s="22"/>
      <c r="PHY20" s="22"/>
      <c r="PHZ20" s="22"/>
      <c r="PIA20" s="22"/>
      <c r="PIB20" s="22"/>
      <c r="PIC20" s="22"/>
      <c r="PID20" s="22"/>
      <c r="PIE20" s="22"/>
      <c r="PIF20" s="22"/>
      <c r="PIG20" s="22"/>
      <c r="PIH20" s="22"/>
      <c r="PII20" s="22"/>
      <c r="PIJ20" s="22"/>
      <c r="PIK20" s="22"/>
      <c r="PIL20" s="22"/>
      <c r="PIM20" s="22"/>
      <c r="PIN20" s="22"/>
      <c r="PIO20" s="22"/>
      <c r="PIP20" s="22"/>
      <c r="PIQ20" s="22"/>
      <c r="PIR20" s="22"/>
      <c r="PIS20" s="22"/>
      <c r="PIT20" s="22"/>
      <c r="PIU20" s="22"/>
      <c r="PIV20" s="22"/>
      <c r="PIW20" s="22"/>
      <c r="PIX20" s="22"/>
      <c r="PIY20" s="22"/>
      <c r="PIZ20" s="22"/>
      <c r="PJA20" s="22"/>
      <c r="PJB20" s="22"/>
      <c r="PJC20" s="22"/>
      <c r="PJD20" s="22"/>
      <c r="PJE20" s="22"/>
      <c r="PJF20" s="22"/>
      <c r="PJG20" s="22"/>
      <c r="PJH20" s="22"/>
      <c r="PJI20" s="22"/>
      <c r="PJJ20" s="22"/>
      <c r="PJK20" s="22"/>
      <c r="PJL20" s="22"/>
      <c r="PJM20" s="22"/>
      <c r="PJN20" s="22"/>
      <c r="PJO20" s="22"/>
      <c r="PJP20" s="22"/>
      <c r="PJQ20" s="22"/>
      <c r="PJR20" s="22"/>
      <c r="PJS20" s="22"/>
      <c r="PJT20" s="22"/>
      <c r="PJU20" s="22"/>
      <c r="PJV20" s="22"/>
      <c r="PJW20" s="22"/>
      <c r="PJX20" s="22"/>
      <c r="PJY20" s="22"/>
      <c r="PJZ20" s="22"/>
      <c r="PKA20" s="22"/>
      <c r="PKB20" s="22"/>
      <c r="PKC20" s="22"/>
      <c r="PKD20" s="22"/>
      <c r="PKE20" s="22"/>
      <c r="PKF20" s="22"/>
      <c r="PKG20" s="22"/>
      <c r="PKH20" s="22"/>
      <c r="PKI20" s="22"/>
      <c r="PKJ20" s="22"/>
      <c r="PKK20" s="22"/>
      <c r="PKL20" s="22"/>
      <c r="PKM20" s="22"/>
      <c r="PKN20" s="22"/>
      <c r="PKO20" s="22"/>
      <c r="PKP20" s="22"/>
      <c r="PKQ20" s="22"/>
      <c r="PKR20" s="22"/>
      <c r="PKS20" s="22"/>
      <c r="PKT20" s="22"/>
      <c r="PKU20" s="22"/>
      <c r="PKV20" s="22"/>
      <c r="PKW20" s="22"/>
      <c r="PKX20" s="22"/>
      <c r="PKY20" s="22"/>
      <c r="PKZ20" s="22"/>
      <c r="PLA20" s="22"/>
      <c r="PLB20" s="22"/>
      <c r="PLC20" s="22"/>
      <c r="PLD20" s="22"/>
      <c r="PLE20" s="22"/>
      <c r="PLF20" s="22"/>
      <c r="PLG20" s="22"/>
      <c r="PLH20" s="22"/>
      <c r="PLI20" s="22"/>
      <c r="PLJ20" s="22"/>
      <c r="PLK20" s="22"/>
      <c r="PLL20" s="22"/>
      <c r="PLM20" s="22"/>
      <c r="PLN20" s="22"/>
      <c r="PLO20" s="22"/>
      <c r="PLP20" s="22"/>
      <c r="PLQ20" s="22"/>
      <c r="PLR20" s="22"/>
      <c r="PLS20" s="22"/>
      <c r="PLT20" s="22"/>
      <c r="PLU20" s="22"/>
      <c r="PLV20" s="22"/>
      <c r="PLW20" s="22"/>
      <c r="PLX20" s="22"/>
      <c r="PLY20" s="22"/>
      <c r="PLZ20" s="22"/>
      <c r="PMA20" s="22"/>
      <c r="PMB20" s="22"/>
      <c r="PMC20" s="22"/>
      <c r="PMD20" s="22"/>
      <c r="PME20" s="22"/>
      <c r="PMF20" s="22"/>
      <c r="PMG20" s="22"/>
      <c r="PMH20" s="22"/>
      <c r="PMI20" s="22"/>
      <c r="PMJ20" s="22"/>
      <c r="PMK20" s="22"/>
      <c r="PML20" s="22"/>
      <c r="PMM20" s="22"/>
      <c r="PMN20" s="22"/>
      <c r="PMO20" s="22"/>
      <c r="PMP20" s="22"/>
      <c r="PMQ20" s="22"/>
      <c r="PMR20" s="22"/>
      <c r="PMS20" s="22"/>
      <c r="PMT20" s="22"/>
      <c r="PMU20" s="22"/>
      <c r="PMV20" s="22"/>
      <c r="PMW20" s="22"/>
      <c r="PMX20" s="22"/>
      <c r="PMY20" s="22"/>
      <c r="PMZ20" s="22"/>
      <c r="PNA20" s="22"/>
      <c r="PNB20" s="22"/>
      <c r="PNC20" s="22"/>
      <c r="PND20" s="22"/>
      <c r="PNE20" s="22"/>
      <c r="PNF20" s="22"/>
      <c r="PNG20" s="22"/>
      <c r="PNH20" s="22"/>
      <c r="PNI20" s="22"/>
      <c r="PNJ20" s="22"/>
      <c r="PNK20" s="22"/>
      <c r="PNL20" s="22"/>
      <c r="PNM20" s="22"/>
      <c r="PNN20" s="22"/>
      <c r="PNO20" s="22"/>
      <c r="PNP20" s="22"/>
      <c r="PNQ20" s="22"/>
      <c r="PNR20" s="22"/>
      <c r="PNS20" s="22"/>
      <c r="PNT20" s="22"/>
      <c r="PNU20" s="22"/>
      <c r="PNV20" s="22"/>
      <c r="PNW20" s="22"/>
      <c r="PNX20" s="22"/>
      <c r="PNY20" s="22"/>
      <c r="PNZ20" s="22"/>
      <c r="POA20" s="22"/>
      <c r="POB20" s="22"/>
      <c r="POC20" s="22"/>
      <c r="POD20" s="22"/>
      <c r="POE20" s="22"/>
      <c r="POF20" s="22"/>
      <c r="POG20" s="22"/>
      <c r="POH20" s="22"/>
      <c r="POI20" s="22"/>
      <c r="POJ20" s="22"/>
      <c r="POK20" s="22"/>
      <c r="POL20" s="22"/>
      <c r="POM20" s="22"/>
      <c r="PON20" s="22"/>
      <c r="POO20" s="22"/>
      <c r="POP20" s="22"/>
      <c r="POQ20" s="22"/>
      <c r="POR20" s="22"/>
      <c r="POS20" s="22"/>
      <c r="POT20" s="22"/>
      <c r="POU20" s="22"/>
      <c r="POV20" s="22"/>
      <c r="POW20" s="22"/>
      <c r="POX20" s="22"/>
      <c r="POY20" s="22"/>
      <c r="POZ20" s="22"/>
      <c r="PPA20" s="22"/>
      <c r="PPB20" s="22"/>
      <c r="PPC20" s="22"/>
      <c r="PPD20" s="22"/>
      <c r="PPE20" s="22"/>
      <c r="PPF20" s="22"/>
      <c r="PPG20" s="22"/>
      <c r="PPH20" s="22"/>
      <c r="PPI20" s="22"/>
      <c r="PPJ20" s="22"/>
      <c r="PPK20" s="22"/>
      <c r="PPL20" s="22"/>
      <c r="PPM20" s="22"/>
      <c r="PPN20" s="22"/>
      <c r="PPO20" s="22"/>
      <c r="PPP20" s="22"/>
      <c r="PPQ20" s="22"/>
      <c r="PPR20" s="22"/>
      <c r="PPS20" s="22"/>
      <c r="PPT20" s="22"/>
      <c r="PPU20" s="22"/>
      <c r="PPV20" s="22"/>
      <c r="PPW20" s="22"/>
      <c r="PPX20" s="22"/>
      <c r="PPY20" s="22"/>
      <c r="PPZ20" s="22"/>
      <c r="PQA20" s="22"/>
      <c r="PQB20" s="22"/>
      <c r="PQC20" s="22"/>
      <c r="PQD20" s="22"/>
      <c r="PQE20" s="22"/>
      <c r="PQF20" s="22"/>
      <c r="PQG20" s="22"/>
      <c r="PQH20" s="22"/>
      <c r="PQI20" s="22"/>
      <c r="PQJ20" s="22"/>
      <c r="PQK20" s="22"/>
      <c r="PQL20" s="22"/>
      <c r="PQM20" s="22"/>
      <c r="PQN20" s="22"/>
      <c r="PQO20" s="22"/>
      <c r="PQP20" s="22"/>
      <c r="PQQ20" s="22"/>
      <c r="PQR20" s="22"/>
      <c r="PQS20" s="22"/>
      <c r="PQT20" s="22"/>
      <c r="PQU20" s="22"/>
      <c r="PQV20" s="22"/>
      <c r="PQW20" s="22"/>
      <c r="PQX20" s="22"/>
      <c r="PQY20" s="22"/>
      <c r="PQZ20" s="22"/>
      <c r="PRA20" s="22"/>
      <c r="PRB20" s="22"/>
      <c r="PRC20" s="22"/>
      <c r="PRD20" s="22"/>
      <c r="PRE20" s="22"/>
      <c r="PRF20" s="22"/>
      <c r="PRG20" s="22"/>
      <c r="PRH20" s="22"/>
      <c r="PRI20" s="22"/>
      <c r="PRJ20" s="22"/>
      <c r="PRK20" s="22"/>
      <c r="PRL20" s="22"/>
      <c r="PRM20" s="22"/>
      <c r="PRN20" s="22"/>
      <c r="PRO20" s="22"/>
      <c r="PRP20" s="22"/>
      <c r="PRQ20" s="22"/>
      <c r="PRR20" s="22"/>
      <c r="PRS20" s="22"/>
      <c r="PRT20" s="22"/>
      <c r="PRU20" s="22"/>
      <c r="PRV20" s="22"/>
      <c r="PRW20" s="22"/>
      <c r="PRX20" s="22"/>
      <c r="PRY20" s="22"/>
      <c r="PRZ20" s="22"/>
      <c r="PSA20" s="22"/>
      <c r="PSB20" s="22"/>
      <c r="PSC20" s="22"/>
      <c r="PSD20" s="22"/>
      <c r="PSE20" s="22"/>
      <c r="PSF20" s="22"/>
      <c r="PSG20" s="22"/>
      <c r="PSH20" s="22"/>
      <c r="PSI20" s="22"/>
      <c r="PSJ20" s="22"/>
      <c r="PSK20" s="22"/>
      <c r="PSL20" s="22"/>
      <c r="PSM20" s="22"/>
      <c r="PSN20" s="22"/>
      <c r="PSO20" s="22"/>
      <c r="PSP20" s="22"/>
      <c r="PSQ20" s="22"/>
      <c r="PSR20" s="22"/>
      <c r="PSS20" s="22"/>
      <c r="PST20" s="22"/>
      <c r="PSU20" s="22"/>
      <c r="PSV20" s="22"/>
      <c r="PSW20" s="22"/>
      <c r="PSX20" s="22"/>
      <c r="PSY20" s="22"/>
      <c r="PSZ20" s="22"/>
      <c r="PTA20" s="22"/>
      <c r="PTB20" s="22"/>
      <c r="PTC20" s="22"/>
      <c r="PTD20" s="22"/>
      <c r="PTE20" s="22"/>
      <c r="PTF20" s="22"/>
      <c r="PTG20" s="22"/>
      <c r="PTH20" s="22"/>
      <c r="PTI20" s="22"/>
      <c r="PTJ20" s="22"/>
      <c r="PTK20" s="22"/>
      <c r="PTL20" s="22"/>
      <c r="PTM20" s="22"/>
      <c r="PTN20" s="22"/>
      <c r="PTO20" s="22"/>
      <c r="PTP20" s="22"/>
      <c r="PTQ20" s="22"/>
      <c r="PTR20" s="22"/>
      <c r="PTS20" s="22"/>
      <c r="PTT20" s="22"/>
      <c r="PTU20" s="22"/>
      <c r="PTV20" s="22"/>
      <c r="PTW20" s="22"/>
      <c r="PTX20" s="22"/>
      <c r="PTY20" s="22"/>
      <c r="PTZ20" s="22"/>
      <c r="PUA20" s="22"/>
      <c r="PUB20" s="22"/>
      <c r="PUC20" s="22"/>
      <c r="PUD20" s="22"/>
      <c r="PUE20" s="22"/>
      <c r="PUF20" s="22"/>
      <c r="PUG20" s="22"/>
      <c r="PUH20" s="22"/>
      <c r="PUI20" s="22"/>
      <c r="PUJ20" s="22"/>
      <c r="PUK20" s="22"/>
      <c r="PUL20" s="22"/>
      <c r="PUM20" s="22"/>
      <c r="PUN20" s="22"/>
      <c r="PUO20" s="22"/>
      <c r="PUP20" s="22"/>
      <c r="PUQ20" s="22"/>
      <c r="PUR20" s="22"/>
      <c r="PUS20" s="22"/>
      <c r="PUT20" s="22"/>
      <c r="PUU20" s="22"/>
      <c r="PUV20" s="22"/>
      <c r="PUW20" s="22"/>
      <c r="PUX20" s="22"/>
      <c r="PUY20" s="22"/>
      <c r="PUZ20" s="22"/>
      <c r="PVA20" s="22"/>
      <c r="PVB20" s="22"/>
      <c r="PVC20" s="22"/>
      <c r="PVD20" s="22"/>
      <c r="PVE20" s="22"/>
      <c r="PVF20" s="22"/>
      <c r="PVG20" s="22"/>
      <c r="PVH20" s="22"/>
      <c r="PVI20" s="22"/>
      <c r="PVJ20" s="22"/>
      <c r="PVK20" s="22"/>
      <c r="PVL20" s="22"/>
      <c r="PVM20" s="22"/>
      <c r="PVN20" s="22"/>
      <c r="PVO20" s="22"/>
      <c r="PVP20" s="22"/>
      <c r="PVQ20" s="22"/>
      <c r="PVR20" s="22"/>
      <c r="PVS20" s="22"/>
      <c r="PVT20" s="22"/>
      <c r="PVU20" s="22"/>
      <c r="PVV20" s="22"/>
      <c r="PVW20" s="22"/>
      <c r="PVX20" s="22"/>
      <c r="PVY20" s="22"/>
      <c r="PVZ20" s="22"/>
      <c r="PWA20" s="22"/>
      <c r="PWB20" s="22"/>
      <c r="PWC20" s="22"/>
      <c r="PWD20" s="22"/>
      <c r="PWE20" s="22"/>
      <c r="PWF20" s="22"/>
      <c r="PWG20" s="22"/>
      <c r="PWH20" s="22"/>
      <c r="PWI20" s="22"/>
      <c r="PWJ20" s="22"/>
      <c r="PWK20" s="22"/>
      <c r="PWL20" s="22"/>
      <c r="PWM20" s="22"/>
      <c r="PWN20" s="22"/>
      <c r="PWO20" s="22"/>
      <c r="PWP20" s="22"/>
      <c r="PWQ20" s="22"/>
      <c r="PWR20" s="22"/>
      <c r="PWS20" s="22"/>
      <c r="PWT20" s="22"/>
      <c r="PWU20" s="22"/>
      <c r="PWV20" s="22"/>
      <c r="PWW20" s="22"/>
      <c r="PWX20" s="22"/>
      <c r="PWY20" s="22"/>
      <c r="PWZ20" s="22"/>
      <c r="PXA20" s="22"/>
      <c r="PXB20" s="22"/>
      <c r="PXC20" s="22"/>
      <c r="PXD20" s="22"/>
      <c r="PXE20" s="22"/>
      <c r="PXF20" s="22"/>
      <c r="PXG20" s="22"/>
      <c r="PXH20" s="22"/>
      <c r="PXI20" s="22"/>
      <c r="PXJ20" s="22"/>
      <c r="PXK20" s="22"/>
      <c r="PXL20" s="22"/>
      <c r="PXM20" s="22"/>
      <c r="PXN20" s="22"/>
      <c r="PXO20" s="22"/>
      <c r="PXP20" s="22"/>
      <c r="PXQ20" s="22"/>
      <c r="PXR20" s="22"/>
      <c r="PXS20" s="22"/>
      <c r="PXT20" s="22"/>
      <c r="PXU20" s="22"/>
      <c r="PXV20" s="22"/>
      <c r="PXW20" s="22"/>
      <c r="PXX20" s="22"/>
      <c r="PXY20" s="22"/>
      <c r="PXZ20" s="22"/>
      <c r="PYA20" s="22"/>
      <c r="PYB20" s="22"/>
      <c r="PYC20" s="22"/>
      <c r="PYD20" s="22"/>
      <c r="PYE20" s="22"/>
      <c r="PYF20" s="22"/>
      <c r="PYG20" s="22"/>
      <c r="PYH20" s="22"/>
      <c r="PYI20" s="22"/>
      <c r="PYJ20" s="22"/>
      <c r="PYK20" s="22"/>
      <c r="PYL20" s="22"/>
      <c r="PYM20" s="22"/>
      <c r="PYN20" s="22"/>
      <c r="PYO20" s="22"/>
      <c r="PYP20" s="22"/>
      <c r="PYQ20" s="22"/>
      <c r="PYR20" s="22"/>
      <c r="PYS20" s="22"/>
      <c r="PYT20" s="22"/>
      <c r="PYU20" s="22"/>
      <c r="PYV20" s="22"/>
      <c r="PYW20" s="22"/>
      <c r="PYX20" s="22"/>
      <c r="PYY20" s="22"/>
      <c r="PYZ20" s="22"/>
      <c r="PZA20" s="22"/>
      <c r="PZB20" s="22"/>
      <c r="PZC20" s="22"/>
      <c r="PZD20" s="22"/>
      <c r="PZE20" s="22"/>
      <c r="PZF20" s="22"/>
      <c r="PZG20" s="22"/>
      <c r="PZH20" s="22"/>
      <c r="PZI20" s="22"/>
      <c r="PZJ20" s="22"/>
      <c r="PZK20" s="22"/>
      <c r="PZL20" s="22"/>
      <c r="PZM20" s="22"/>
      <c r="PZN20" s="22"/>
      <c r="PZO20" s="22"/>
      <c r="PZP20" s="22"/>
      <c r="PZQ20" s="22"/>
      <c r="PZR20" s="22"/>
      <c r="PZS20" s="22"/>
      <c r="PZT20" s="22"/>
      <c r="PZU20" s="22"/>
      <c r="PZV20" s="22"/>
      <c r="PZW20" s="22"/>
      <c r="PZX20" s="22"/>
      <c r="PZY20" s="22"/>
      <c r="PZZ20" s="22"/>
      <c r="QAA20" s="22"/>
      <c r="QAB20" s="22"/>
      <c r="QAC20" s="22"/>
      <c r="QAD20" s="22"/>
      <c r="QAE20" s="22"/>
      <c r="QAF20" s="22"/>
      <c r="QAG20" s="22"/>
      <c r="QAH20" s="22"/>
      <c r="QAI20" s="22"/>
      <c r="QAJ20" s="22"/>
      <c r="QAK20" s="22"/>
      <c r="QAL20" s="22"/>
      <c r="QAM20" s="22"/>
      <c r="QAN20" s="22"/>
      <c r="QAO20" s="22"/>
      <c r="QAP20" s="22"/>
      <c r="QAQ20" s="22"/>
      <c r="QAR20" s="22"/>
      <c r="QAS20" s="22"/>
      <c r="QAT20" s="22"/>
      <c r="QAU20" s="22"/>
      <c r="QAV20" s="22"/>
      <c r="QAW20" s="22"/>
      <c r="QAX20" s="22"/>
      <c r="QAY20" s="22"/>
      <c r="QAZ20" s="22"/>
      <c r="QBA20" s="22"/>
      <c r="QBB20" s="22"/>
      <c r="QBC20" s="22"/>
      <c r="QBD20" s="22"/>
      <c r="QBE20" s="22"/>
      <c r="QBF20" s="22"/>
      <c r="QBG20" s="22"/>
      <c r="QBH20" s="22"/>
      <c r="QBI20" s="22"/>
      <c r="QBJ20" s="22"/>
      <c r="QBK20" s="22"/>
      <c r="QBL20" s="22"/>
      <c r="QBM20" s="22"/>
      <c r="QBN20" s="22"/>
      <c r="QBO20" s="22"/>
      <c r="QBP20" s="22"/>
      <c r="QBQ20" s="22"/>
      <c r="QBR20" s="22"/>
      <c r="QBS20" s="22"/>
      <c r="QBT20" s="22"/>
      <c r="QBU20" s="22"/>
      <c r="QBV20" s="22"/>
      <c r="QBW20" s="22"/>
      <c r="QBX20" s="22"/>
      <c r="QBY20" s="22"/>
      <c r="QBZ20" s="22"/>
      <c r="QCA20" s="22"/>
      <c r="QCB20" s="22"/>
      <c r="QCC20" s="22"/>
      <c r="QCD20" s="22"/>
      <c r="QCE20" s="22"/>
      <c r="QCF20" s="22"/>
      <c r="QCG20" s="22"/>
      <c r="QCH20" s="22"/>
      <c r="QCI20" s="22"/>
      <c r="QCJ20" s="22"/>
      <c r="QCK20" s="22"/>
      <c r="QCL20" s="22"/>
      <c r="QCM20" s="22"/>
      <c r="QCN20" s="22"/>
      <c r="QCO20" s="22"/>
      <c r="QCP20" s="22"/>
      <c r="QCQ20" s="22"/>
      <c r="QCR20" s="22"/>
      <c r="QCS20" s="22"/>
      <c r="QCT20" s="22"/>
      <c r="QCU20" s="22"/>
      <c r="QCV20" s="22"/>
      <c r="QCW20" s="22"/>
      <c r="QCX20" s="22"/>
      <c r="QCY20" s="22"/>
      <c r="QCZ20" s="22"/>
      <c r="QDA20" s="22"/>
      <c r="QDB20" s="22"/>
      <c r="QDC20" s="22"/>
      <c r="QDD20" s="22"/>
      <c r="QDE20" s="22"/>
      <c r="QDF20" s="22"/>
      <c r="QDG20" s="22"/>
      <c r="QDH20" s="22"/>
      <c r="QDI20" s="22"/>
      <c r="QDJ20" s="22"/>
      <c r="QDK20" s="22"/>
      <c r="QDL20" s="22"/>
      <c r="QDM20" s="22"/>
      <c r="QDN20" s="22"/>
      <c r="QDO20" s="22"/>
      <c r="QDP20" s="22"/>
      <c r="QDQ20" s="22"/>
      <c r="QDR20" s="22"/>
      <c r="QDS20" s="22"/>
      <c r="QDT20" s="22"/>
      <c r="QDU20" s="22"/>
      <c r="QDV20" s="22"/>
      <c r="QDW20" s="22"/>
      <c r="QDX20" s="22"/>
      <c r="QDY20" s="22"/>
      <c r="QDZ20" s="22"/>
      <c r="QEA20" s="22"/>
      <c r="QEB20" s="22"/>
      <c r="QEC20" s="22"/>
      <c r="QED20" s="22"/>
      <c r="QEE20" s="22"/>
      <c r="QEF20" s="22"/>
      <c r="QEG20" s="22"/>
      <c r="QEH20" s="22"/>
      <c r="QEI20" s="22"/>
      <c r="QEJ20" s="22"/>
      <c r="QEK20" s="22"/>
      <c r="QEL20" s="22"/>
      <c r="QEM20" s="22"/>
      <c r="QEN20" s="22"/>
      <c r="QEO20" s="22"/>
      <c r="QEP20" s="22"/>
      <c r="QEQ20" s="22"/>
      <c r="QER20" s="22"/>
      <c r="QES20" s="22"/>
      <c r="QET20" s="22"/>
      <c r="QEU20" s="22"/>
      <c r="QEV20" s="22"/>
      <c r="QEW20" s="22"/>
      <c r="QEX20" s="22"/>
      <c r="QEY20" s="22"/>
      <c r="QEZ20" s="22"/>
      <c r="QFA20" s="22"/>
      <c r="QFB20" s="22"/>
      <c r="QFC20" s="22"/>
      <c r="QFD20" s="22"/>
      <c r="QFE20" s="22"/>
      <c r="QFF20" s="22"/>
      <c r="QFG20" s="22"/>
      <c r="QFH20" s="22"/>
      <c r="QFI20" s="22"/>
      <c r="QFJ20" s="22"/>
      <c r="QFK20" s="22"/>
      <c r="QFL20" s="22"/>
      <c r="QFM20" s="22"/>
      <c r="QFN20" s="22"/>
      <c r="QFO20" s="22"/>
      <c r="QFP20" s="22"/>
      <c r="QFQ20" s="22"/>
      <c r="QFR20" s="22"/>
      <c r="QFS20" s="22"/>
      <c r="QFT20" s="22"/>
      <c r="QFU20" s="22"/>
      <c r="QFV20" s="22"/>
      <c r="QFW20" s="22"/>
      <c r="QFX20" s="22"/>
      <c r="QFY20" s="22"/>
      <c r="QFZ20" s="22"/>
      <c r="QGA20" s="22"/>
      <c r="QGB20" s="22"/>
      <c r="QGC20" s="22"/>
      <c r="QGD20" s="22"/>
      <c r="QGE20" s="22"/>
      <c r="QGF20" s="22"/>
      <c r="QGG20" s="22"/>
      <c r="QGH20" s="22"/>
      <c r="QGI20" s="22"/>
      <c r="QGJ20" s="22"/>
      <c r="QGK20" s="22"/>
      <c r="QGL20" s="22"/>
      <c r="QGM20" s="22"/>
      <c r="QGN20" s="22"/>
      <c r="QGO20" s="22"/>
      <c r="QGP20" s="22"/>
      <c r="QGQ20" s="22"/>
      <c r="QGR20" s="22"/>
      <c r="QGS20" s="22"/>
      <c r="QGT20" s="22"/>
      <c r="QGU20" s="22"/>
      <c r="QGV20" s="22"/>
      <c r="QGW20" s="22"/>
      <c r="QGX20" s="22"/>
      <c r="QGY20" s="22"/>
      <c r="QGZ20" s="22"/>
      <c r="QHA20" s="22"/>
      <c r="QHB20" s="22"/>
      <c r="QHC20" s="22"/>
      <c r="QHD20" s="22"/>
      <c r="QHE20" s="22"/>
      <c r="QHF20" s="22"/>
      <c r="QHG20" s="22"/>
      <c r="QHH20" s="22"/>
      <c r="QHI20" s="22"/>
      <c r="QHJ20" s="22"/>
      <c r="QHK20" s="22"/>
      <c r="QHL20" s="22"/>
      <c r="QHM20" s="22"/>
      <c r="QHN20" s="22"/>
      <c r="QHO20" s="22"/>
      <c r="QHP20" s="22"/>
      <c r="QHQ20" s="22"/>
      <c r="QHR20" s="22"/>
      <c r="QHS20" s="22"/>
      <c r="QHT20" s="22"/>
      <c r="QHU20" s="22"/>
      <c r="QHV20" s="22"/>
      <c r="QHW20" s="22"/>
      <c r="QHX20" s="22"/>
      <c r="QHY20" s="22"/>
      <c r="QHZ20" s="22"/>
      <c r="QIA20" s="22"/>
      <c r="QIB20" s="22"/>
      <c r="QIC20" s="22"/>
      <c r="QID20" s="22"/>
      <c r="QIE20" s="22"/>
      <c r="QIF20" s="22"/>
      <c r="QIG20" s="22"/>
      <c r="QIH20" s="22"/>
      <c r="QII20" s="22"/>
      <c r="QIJ20" s="22"/>
      <c r="QIK20" s="22"/>
      <c r="QIL20" s="22"/>
      <c r="QIM20" s="22"/>
      <c r="QIN20" s="22"/>
      <c r="QIO20" s="22"/>
      <c r="QIP20" s="22"/>
      <c r="QIQ20" s="22"/>
      <c r="QIR20" s="22"/>
      <c r="QIS20" s="22"/>
      <c r="QIT20" s="22"/>
      <c r="QIU20" s="22"/>
      <c r="QIV20" s="22"/>
      <c r="QIW20" s="22"/>
      <c r="QIX20" s="22"/>
      <c r="QIY20" s="22"/>
      <c r="QIZ20" s="22"/>
      <c r="QJA20" s="22"/>
      <c r="QJB20" s="22"/>
      <c r="QJC20" s="22"/>
      <c r="QJD20" s="22"/>
      <c r="QJE20" s="22"/>
      <c r="QJF20" s="22"/>
      <c r="QJG20" s="22"/>
      <c r="QJH20" s="22"/>
      <c r="QJI20" s="22"/>
      <c r="QJJ20" s="22"/>
      <c r="QJK20" s="22"/>
      <c r="QJL20" s="22"/>
      <c r="QJM20" s="22"/>
      <c r="QJN20" s="22"/>
      <c r="QJO20" s="22"/>
      <c r="QJP20" s="22"/>
      <c r="QJQ20" s="22"/>
      <c r="QJR20" s="22"/>
      <c r="QJS20" s="22"/>
      <c r="QJT20" s="22"/>
      <c r="QJU20" s="22"/>
      <c r="QJV20" s="22"/>
      <c r="QJW20" s="22"/>
      <c r="QJX20" s="22"/>
      <c r="QJY20" s="22"/>
      <c r="QJZ20" s="22"/>
      <c r="QKA20" s="22"/>
      <c r="QKB20" s="22"/>
      <c r="QKC20" s="22"/>
      <c r="QKD20" s="22"/>
      <c r="QKE20" s="22"/>
      <c r="QKF20" s="22"/>
      <c r="QKG20" s="22"/>
      <c r="QKH20" s="22"/>
      <c r="QKI20" s="22"/>
      <c r="QKJ20" s="22"/>
      <c r="QKK20" s="22"/>
      <c r="QKL20" s="22"/>
      <c r="QKM20" s="22"/>
      <c r="QKN20" s="22"/>
      <c r="QKO20" s="22"/>
      <c r="QKP20" s="22"/>
      <c r="QKQ20" s="22"/>
      <c r="QKR20" s="22"/>
      <c r="QKS20" s="22"/>
      <c r="QKT20" s="22"/>
      <c r="QKU20" s="22"/>
      <c r="QKV20" s="22"/>
      <c r="QKW20" s="22"/>
      <c r="QKX20" s="22"/>
      <c r="QKY20" s="22"/>
      <c r="QKZ20" s="22"/>
      <c r="QLA20" s="22"/>
      <c r="QLB20" s="22"/>
      <c r="QLC20" s="22"/>
      <c r="QLD20" s="22"/>
      <c r="QLE20" s="22"/>
      <c r="QLF20" s="22"/>
      <c r="QLG20" s="22"/>
      <c r="QLH20" s="22"/>
      <c r="QLI20" s="22"/>
      <c r="QLJ20" s="22"/>
      <c r="QLK20" s="22"/>
      <c r="QLL20" s="22"/>
      <c r="QLM20" s="22"/>
      <c r="QLN20" s="22"/>
      <c r="QLO20" s="22"/>
      <c r="QLP20" s="22"/>
      <c r="QLQ20" s="22"/>
      <c r="QLR20" s="22"/>
      <c r="QLS20" s="22"/>
      <c r="QLT20" s="22"/>
      <c r="QLU20" s="22"/>
      <c r="QLV20" s="22"/>
      <c r="QLW20" s="22"/>
      <c r="QLX20" s="22"/>
      <c r="QLY20" s="22"/>
      <c r="QLZ20" s="22"/>
      <c r="QMA20" s="22"/>
      <c r="QMB20" s="22"/>
      <c r="QMC20" s="22"/>
      <c r="QMD20" s="22"/>
      <c r="QME20" s="22"/>
      <c r="QMF20" s="22"/>
      <c r="QMG20" s="22"/>
      <c r="QMH20" s="22"/>
      <c r="QMI20" s="22"/>
      <c r="QMJ20" s="22"/>
      <c r="QMK20" s="22"/>
      <c r="QML20" s="22"/>
      <c r="QMM20" s="22"/>
      <c r="QMN20" s="22"/>
      <c r="QMO20" s="22"/>
      <c r="QMP20" s="22"/>
      <c r="QMQ20" s="22"/>
      <c r="QMR20" s="22"/>
      <c r="QMS20" s="22"/>
      <c r="QMT20" s="22"/>
      <c r="QMU20" s="22"/>
      <c r="QMV20" s="22"/>
      <c r="QMW20" s="22"/>
      <c r="QMX20" s="22"/>
      <c r="QMY20" s="22"/>
      <c r="QMZ20" s="22"/>
      <c r="QNA20" s="22"/>
      <c r="QNB20" s="22"/>
      <c r="QNC20" s="22"/>
      <c r="QND20" s="22"/>
      <c r="QNE20" s="22"/>
      <c r="QNF20" s="22"/>
      <c r="QNG20" s="22"/>
      <c r="QNH20" s="22"/>
      <c r="QNI20" s="22"/>
      <c r="QNJ20" s="22"/>
      <c r="QNK20" s="22"/>
      <c r="QNL20" s="22"/>
      <c r="QNM20" s="22"/>
      <c r="QNN20" s="22"/>
      <c r="QNO20" s="22"/>
      <c r="QNP20" s="22"/>
      <c r="QNQ20" s="22"/>
      <c r="QNR20" s="22"/>
      <c r="QNS20" s="22"/>
      <c r="QNT20" s="22"/>
      <c r="QNU20" s="22"/>
      <c r="QNV20" s="22"/>
      <c r="QNW20" s="22"/>
      <c r="QNX20" s="22"/>
      <c r="QNY20" s="22"/>
      <c r="QNZ20" s="22"/>
      <c r="QOA20" s="22"/>
      <c r="QOB20" s="22"/>
      <c r="QOC20" s="22"/>
      <c r="QOD20" s="22"/>
      <c r="QOE20" s="22"/>
      <c r="QOF20" s="22"/>
      <c r="QOG20" s="22"/>
      <c r="QOH20" s="22"/>
      <c r="QOI20" s="22"/>
      <c r="QOJ20" s="22"/>
      <c r="QOK20" s="22"/>
      <c r="QOL20" s="22"/>
      <c r="QOM20" s="22"/>
      <c r="QON20" s="22"/>
      <c r="QOO20" s="22"/>
      <c r="QOP20" s="22"/>
      <c r="QOQ20" s="22"/>
      <c r="QOR20" s="22"/>
      <c r="QOS20" s="22"/>
      <c r="QOT20" s="22"/>
      <c r="QOU20" s="22"/>
      <c r="QOV20" s="22"/>
      <c r="QOW20" s="22"/>
      <c r="QOX20" s="22"/>
      <c r="QOY20" s="22"/>
      <c r="QOZ20" s="22"/>
      <c r="QPA20" s="22"/>
      <c r="QPB20" s="22"/>
      <c r="QPC20" s="22"/>
      <c r="QPD20" s="22"/>
      <c r="QPE20" s="22"/>
      <c r="QPF20" s="22"/>
      <c r="QPG20" s="22"/>
      <c r="QPH20" s="22"/>
      <c r="QPI20" s="22"/>
      <c r="QPJ20" s="22"/>
      <c r="QPK20" s="22"/>
      <c r="QPL20" s="22"/>
      <c r="QPM20" s="22"/>
      <c r="QPN20" s="22"/>
      <c r="QPO20" s="22"/>
      <c r="QPP20" s="22"/>
      <c r="QPQ20" s="22"/>
      <c r="QPR20" s="22"/>
      <c r="QPS20" s="22"/>
      <c r="QPT20" s="22"/>
      <c r="QPU20" s="22"/>
      <c r="QPV20" s="22"/>
      <c r="QPW20" s="22"/>
      <c r="QPX20" s="22"/>
      <c r="QPY20" s="22"/>
      <c r="QPZ20" s="22"/>
      <c r="QQA20" s="22"/>
      <c r="QQB20" s="22"/>
      <c r="QQC20" s="22"/>
      <c r="QQD20" s="22"/>
      <c r="QQE20" s="22"/>
      <c r="QQF20" s="22"/>
      <c r="QQG20" s="22"/>
      <c r="QQH20" s="22"/>
      <c r="QQI20" s="22"/>
      <c r="QQJ20" s="22"/>
      <c r="QQK20" s="22"/>
      <c r="QQL20" s="22"/>
      <c r="QQM20" s="22"/>
      <c r="QQN20" s="22"/>
      <c r="QQO20" s="22"/>
      <c r="QQP20" s="22"/>
      <c r="QQQ20" s="22"/>
      <c r="QQR20" s="22"/>
      <c r="QQS20" s="22"/>
      <c r="QQT20" s="22"/>
      <c r="QQU20" s="22"/>
      <c r="QQV20" s="22"/>
      <c r="QQW20" s="22"/>
      <c r="QQX20" s="22"/>
      <c r="QQY20" s="22"/>
      <c r="QQZ20" s="22"/>
      <c r="QRA20" s="22"/>
      <c r="QRB20" s="22"/>
      <c r="QRC20" s="22"/>
      <c r="QRD20" s="22"/>
      <c r="QRE20" s="22"/>
      <c r="QRF20" s="22"/>
      <c r="QRG20" s="22"/>
      <c r="QRH20" s="22"/>
      <c r="QRI20" s="22"/>
      <c r="QRJ20" s="22"/>
      <c r="QRK20" s="22"/>
      <c r="QRL20" s="22"/>
      <c r="QRM20" s="22"/>
      <c r="QRN20" s="22"/>
      <c r="QRO20" s="22"/>
      <c r="QRP20" s="22"/>
      <c r="QRQ20" s="22"/>
      <c r="QRR20" s="22"/>
      <c r="QRS20" s="22"/>
      <c r="QRT20" s="22"/>
      <c r="QRU20" s="22"/>
      <c r="QRV20" s="22"/>
      <c r="QRW20" s="22"/>
      <c r="QRX20" s="22"/>
      <c r="QRY20" s="22"/>
      <c r="QRZ20" s="22"/>
      <c r="QSA20" s="22"/>
      <c r="QSB20" s="22"/>
      <c r="QSC20" s="22"/>
      <c r="QSD20" s="22"/>
      <c r="QSE20" s="22"/>
      <c r="QSF20" s="22"/>
      <c r="QSG20" s="22"/>
      <c r="QSH20" s="22"/>
      <c r="QSI20" s="22"/>
      <c r="QSJ20" s="22"/>
      <c r="QSK20" s="22"/>
      <c r="QSL20" s="22"/>
      <c r="QSM20" s="22"/>
      <c r="QSN20" s="22"/>
      <c r="QSO20" s="22"/>
      <c r="QSP20" s="22"/>
      <c r="QSQ20" s="22"/>
      <c r="QSR20" s="22"/>
      <c r="QSS20" s="22"/>
      <c r="QST20" s="22"/>
      <c r="QSU20" s="22"/>
      <c r="QSV20" s="22"/>
      <c r="QSW20" s="22"/>
      <c r="QSX20" s="22"/>
      <c r="QSY20" s="22"/>
      <c r="QSZ20" s="22"/>
      <c r="QTA20" s="22"/>
      <c r="QTB20" s="22"/>
      <c r="QTC20" s="22"/>
      <c r="QTD20" s="22"/>
      <c r="QTE20" s="22"/>
      <c r="QTF20" s="22"/>
      <c r="QTG20" s="22"/>
      <c r="QTH20" s="22"/>
      <c r="QTI20" s="22"/>
      <c r="QTJ20" s="22"/>
      <c r="QTK20" s="22"/>
      <c r="QTL20" s="22"/>
      <c r="QTM20" s="22"/>
      <c r="QTN20" s="22"/>
      <c r="QTO20" s="22"/>
      <c r="QTP20" s="22"/>
      <c r="QTQ20" s="22"/>
      <c r="QTR20" s="22"/>
      <c r="QTS20" s="22"/>
      <c r="QTT20" s="22"/>
      <c r="QTU20" s="22"/>
      <c r="QTV20" s="22"/>
      <c r="QTW20" s="22"/>
      <c r="QTX20" s="22"/>
      <c r="QTY20" s="22"/>
      <c r="QTZ20" s="22"/>
      <c r="QUA20" s="22"/>
      <c r="QUB20" s="22"/>
      <c r="QUC20" s="22"/>
      <c r="QUD20" s="22"/>
      <c r="QUE20" s="22"/>
      <c r="QUF20" s="22"/>
      <c r="QUG20" s="22"/>
      <c r="QUH20" s="22"/>
      <c r="QUI20" s="22"/>
      <c r="QUJ20" s="22"/>
      <c r="QUK20" s="22"/>
      <c r="QUL20" s="22"/>
      <c r="QUM20" s="22"/>
      <c r="QUN20" s="22"/>
      <c r="QUO20" s="22"/>
      <c r="QUP20" s="22"/>
      <c r="QUQ20" s="22"/>
      <c r="QUR20" s="22"/>
      <c r="QUS20" s="22"/>
      <c r="QUT20" s="22"/>
      <c r="QUU20" s="22"/>
      <c r="QUV20" s="22"/>
      <c r="QUW20" s="22"/>
      <c r="QUX20" s="22"/>
      <c r="QUY20" s="22"/>
      <c r="QUZ20" s="22"/>
      <c r="QVA20" s="22"/>
      <c r="QVB20" s="22"/>
      <c r="QVC20" s="22"/>
      <c r="QVD20" s="22"/>
      <c r="QVE20" s="22"/>
      <c r="QVF20" s="22"/>
      <c r="QVG20" s="22"/>
      <c r="QVH20" s="22"/>
      <c r="QVI20" s="22"/>
      <c r="QVJ20" s="22"/>
      <c r="QVK20" s="22"/>
      <c r="QVL20" s="22"/>
      <c r="QVM20" s="22"/>
      <c r="QVN20" s="22"/>
      <c r="QVO20" s="22"/>
      <c r="QVP20" s="22"/>
      <c r="QVQ20" s="22"/>
      <c r="QVR20" s="22"/>
      <c r="QVS20" s="22"/>
      <c r="QVT20" s="22"/>
      <c r="QVU20" s="22"/>
      <c r="QVV20" s="22"/>
      <c r="QVW20" s="22"/>
      <c r="QVX20" s="22"/>
      <c r="QVY20" s="22"/>
      <c r="QVZ20" s="22"/>
      <c r="QWA20" s="22"/>
      <c r="QWB20" s="22"/>
      <c r="QWC20" s="22"/>
      <c r="QWD20" s="22"/>
      <c r="QWE20" s="22"/>
      <c r="QWF20" s="22"/>
      <c r="QWG20" s="22"/>
      <c r="QWH20" s="22"/>
      <c r="QWI20" s="22"/>
      <c r="QWJ20" s="22"/>
      <c r="QWK20" s="22"/>
      <c r="QWL20" s="22"/>
      <c r="QWM20" s="22"/>
      <c r="QWN20" s="22"/>
      <c r="QWO20" s="22"/>
      <c r="QWP20" s="22"/>
      <c r="QWQ20" s="22"/>
      <c r="QWR20" s="22"/>
      <c r="QWS20" s="22"/>
      <c r="QWT20" s="22"/>
      <c r="QWU20" s="22"/>
      <c r="QWV20" s="22"/>
      <c r="QWW20" s="22"/>
      <c r="QWX20" s="22"/>
      <c r="QWY20" s="22"/>
      <c r="QWZ20" s="22"/>
      <c r="QXA20" s="22"/>
      <c r="QXB20" s="22"/>
      <c r="QXC20" s="22"/>
      <c r="QXD20" s="22"/>
      <c r="QXE20" s="22"/>
      <c r="QXF20" s="22"/>
      <c r="QXG20" s="22"/>
      <c r="QXH20" s="22"/>
      <c r="QXI20" s="22"/>
      <c r="QXJ20" s="22"/>
      <c r="QXK20" s="22"/>
      <c r="QXL20" s="22"/>
      <c r="QXM20" s="22"/>
      <c r="QXN20" s="22"/>
      <c r="QXO20" s="22"/>
      <c r="QXP20" s="22"/>
      <c r="QXQ20" s="22"/>
      <c r="QXR20" s="22"/>
      <c r="QXS20" s="22"/>
      <c r="QXT20" s="22"/>
      <c r="QXU20" s="22"/>
      <c r="QXV20" s="22"/>
      <c r="QXW20" s="22"/>
      <c r="QXX20" s="22"/>
      <c r="QXY20" s="22"/>
      <c r="QXZ20" s="22"/>
      <c r="QYA20" s="22"/>
      <c r="QYB20" s="22"/>
      <c r="QYC20" s="22"/>
      <c r="QYD20" s="22"/>
      <c r="QYE20" s="22"/>
      <c r="QYF20" s="22"/>
      <c r="QYG20" s="22"/>
      <c r="QYH20" s="22"/>
      <c r="QYI20" s="22"/>
      <c r="QYJ20" s="22"/>
      <c r="QYK20" s="22"/>
      <c r="QYL20" s="22"/>
      <c r="QYM20" s="22"/>
      <c r="QYN20" s="22"/>
      <c r="QYO20" s="22"/>
      <c r="QYP20" s="22"/>
      <c r="QYQ20" s="22"/>
      <c r="QYR20" s="22"/>
      <c r="QYS20" s="22"/>
      <c r="QYT20" s="22"/>
      <c r="QYU20" s="22"/>
      <c r="QYV20" s="22"/>
      <c r="QYW20" s="22"/>
      <c r="QYX20" s="22"/>
      <c r="QYY20" s="22"/>
      <c r="QYZ20" s="22"/>
      <c r="QZA20" s="22"/>
      <c r="QZB20" s="22"/>
      <c r="QZC20" s="22"/>
      <c r="QZD20" s="22"/>
      <c r="QZE20" s="22"/>
      <c r="QZF20" s="22"/>
      <c r="QZG20" s="22"/>
      <c r="QZH20" s="22"/>
      <c r="QZI20" s="22"/>
      <c r="QZJ20" s="22"/>
      <c r="QZK20" s="22"/>
      <c r="QZL20" s="22"/>
      <c r="QZM20" s="22"/>
      <c r="QZN20" s="22"/>
      <c r="QZO20" s="22"/>
      <c r="QZP20" s="22"/>
      <c r="QZQ20" s="22"/>
      <c r="QZR20" s="22"/>
      <c r="QZS20" s="22"/>
      <c r="QZT20" s="22"/>
      <c r="QZU20" s="22"/>
      <c r="QZV20" s="22"/>
      <c r="QZW20" s="22"/>
      <c r="QZX20" s="22"/>
      <c r="QZY20" s="22"/>
      <c r="QZZ20" s="22"/>
      <c r="RAA20" s="22"/>
      <c r="RAB20" s="22"/>
      <c r="RAC20" s="22"/>
      <c r="RAD20" s="22"/>
      <c r="RAE20" s="22"/>
      <c r="RAF20" s="22"/>
      <c r="RAG20" s="22"/>
      <c r="RAH20" s="22"/>
      <c r="RAI20" s="22"/>
      <c r="RAJ20" s="22"/>
      <c r="RAK20" s="22"/>
      <c r="RAL20" s="22"/>
      <c r="RAM20" s="22"/>
      <c r="RAN20" s="22"/>
      <c r="RAO20" s="22"/>
      <c r="RAP20" s="22"/>
      <c r="RAQ20" s="22"/>
      <c r="RAR20" s="22"/>
      <c r="RAS20" s="22"/>
      <c r="RAT20" s="22"/>
      <c r="RAU20" s="22"/>
      <c r="RAV20" s="22"/>
      <c r="RAW20" s="22"/>
      <c r="RAX20" s="22"/>
      <c r="RAY20" s="22"/>
      <c r="RAZ20" s="22"/>
      <c r="RBA20" s="22"/>
      <c r="RBB20" s="22"/>
      <c r="RBC20" s="22"/>
      <c r="RBD20" s="22"/>
      <c r="RBE20" s="22"/>
      <c r="RBF20" s="22"/>
      <c r="RBG20" s="22"/>
      <c r="RBH20" s="22"/>
      <c r="RBI20" s="22"/>
      <c r="RBJ20" s="22"/>
      <c r="RBK20" s="22"/>
      <c r="RBL20" s="22"/>
      <c r="RBM20" s="22"/>
      <c r="RBN20" s="22"/>
      <c r="RBO20" s="22"/>
      <c r="RBP20" s="22"/>
      <c r="RBQ20" s="22"/>
      <c r="RBR20" s="22"/>
      <c r="RBS20" s="22"/>
      <c r="RBT20" s="22"/>
      <c r="RBU20" s="22"/>
      <c r="RBV20" s="22"/>
      <c r="RBW20" s="22"/>
      <c r="RBX20" s="22"/>
      <c r="RBY20" s="22"/>
      <c r="RBZ20" s="22"/>
      <c r="RCA20" s="22"/>
      <c r="RCB20" s="22"/>
      <c r="RCC20" s="22"/>
      <c r="RCD20" s="22"/>
      <c r="RCE20" s="22"/>
      <c r="RCF20" s="22"/>
      <c r="RCG20" s="22"/>
      <c r="RCH20" s="22"/>
      <c r="RCI20" s="22"/>
      <c r="RCJ20" s="22"/>
      <c r="RCK20" s="22"/>
      <c r="RCL20" s="22"/>
      <c r="RCM20" s="22"/>
      <c r="RCN20" s="22"/>
      <c r="RCO20" s="22"/>
      <c r="RCP20" s="22"/>
      <c r="RCQ20" s="22"/>
      <c r="RCR20" s="22"/>
      <c r="RCS20" s="22"/>
      <c r="RCT20" s="22"/>
      <c r="RCU20" s="22"/>
      <c r="RCV20" s="22"/>
      <c r="RCW20" s="22"/>
      <c r="RCX20" s="22"/>
      <c r="RCY20" s="22"/>
      <c r="RCZ20" s="22"/>
      <c r="RDA20" s="22"/>
      <c r="RDB20" s="22"/>
      <c r="RDC20" s="22"/>
      <c r="RDD20" s="22"/>
      <c r="RDE20" s="22"/>
      <c r="RDF20" s="22"/>
      <c r="RDG20" s="22"/>
      <c r="RDH20" s="22"/>
      <c r="RDI20" s="22"/>
      <c r="RDJ20" s="22"/>
      <c r="RDK20" s="22"/>
      <c r="RDL20" s="22"/>
      <c r="RDM20" s="22"/>
      <c r="RDN20" s="22"/>
      <c r="RDO20" s="22"/>
      <c r="RDP20" s="22"/>
      <c r="RDQ20" s="22"/>
      <c r="RDR20" s="22"/>
      <c r="RDS20" s="22"/>
      <c r="RDT20" s="22"/>
      <c r="RDU20" s="22"/>
      <c r="RDV20" s="22"/>
      <c r="RDW20" s="22"/>
      <c r="RDX20" s="22"/>
      <c r="RDY20" s="22"/>
      <c r="RDZ20" s="22"/>
      <c r="REA20" s="22"/>
      <c r="REB20" s="22"/>
      <c r="REC20" s="22"/>
      <c r="RED20" s="22"/>
      <c r="REE20" s="22"/>
      <c r="REF20" s="22"/>
      <c r="REG20" s="22"/>
      <c r="REH20" s="22"/>
      <c r="REI20" s="22"/>
      <c r="REJ20" s="22"/>
      <c r="REK20" s="22"/>
      <c r="REL20" s="22"/>
      <c r="REM20" s="22"/>
      <c r="REN20" s="22"/>
      <c r="REO20" s="22"/>
      <c r="REP20" s="22"/>
      <c r="REQ20" s="22"/>
      <c r="RER20" s="22"/>
      <c r="RES20" s="22"/>
      <c r="RET20" s="22"/>
      <c r="REU20" s="22"/>
      <c r="REV20" s="22"/>
      <c r="REW20" s="22"/>
      <c r="REX20" s="22"/>
      <c r="REY20" s="22"/>
      <c r="REZ20" s="22"/>
      <c r="RFA20" s="22"/>
      <c r="RFB20" s="22"/>
      <c r="RFC20" s="22"/>
      <c r="RFD20" s="22"/>
      <c r="RFE20" s="22"/>
      <c r="RFF20" s="22"/>
      <c r="RFG20" s="22"/>
      <c r="RFH20" s="22"/>
      <c r="RFI20" s="22"/>
      <c r="RFJ20" s="22"/>
      <c r="RFK20" s="22"/>
      <c r="RFL20" s="22"/>
      <c r="RFM20" s="22"/>
      <c r="RFN20" s="22"/>
      <c r="RFO20" s="22"/>
      <c r="RFP20" s="22"/>
      <c r="RFQ20" s="22"/>
      <c r="RFR20" s="22"/>
      <c r="RFS20" s="22"/>
      <c r="RFT20" s="22"/>
      <c r="RFU20" s="22"/>
      <c r="RFV20" s="22"/>
      <c r="RFW20" s="22"/>
      <c r="RFX20" s="22"/>
      <c r="RFY20" s="22"/>
      <c r="RFZ20" s="22"/>
      <c r="RGA20" s="22"/>
      <c r="RGB20" s="22"/>
      <c r="RGC20" s="22"/>
      <c r="RGD20" s="22"/>
      <c r="RGE20" s="22"/>
      <c r="RGF20" s="22"/>
      <c r="RGG20" s="22"/>
      <c r="RGH20" s="22"/>
      <c r="RGI20" s="22"/>
      <c r="RGJ20" s="22"/>
      <c r="RGK20" s="22"/>
      <c r="RGL20" s="22"/>
      <c r="RGM20" s="22"/>
      <c r="RGN20" s="22"/>
      <c r="RGO20" s="22"/>
      <c r="RGP20" s="22"/>
      <c r="RGQ20" s="22"/>
      <c r="RGR20" s="22"/>
      <c r="RGS20" s="22"/>
      <c r="RGT20" s="22"/>
      <c r="RGU20" s="22"/>
      <c r="RGV20" s="22"/>
      <c r="RGW20" s="22"/>
      <c r="RGX20" s="22"/>
      <c r="RGY20" s="22"/>
      <c r="RGZ20" s="22"/>
      <c r="RHA20" s="22"/>
      <c r="RHB20" s="22"/>
      <c r="RHC20" s="22"/>
      <c r="RHD20" s="22"/>
      <c r="RHE20" s="22"/>
      <c r="RHF20" s="22"/>
      <c r="RHG20" s="22"/>
      <c r="RHH20" s="22"/>
      <c r="RHI20" s="22"/>
      <c r="RHJ20" s="22"/>
      <c r="RHK20" s="22"/>
      <c r="RHL20" s="22"/>
      <c r="RHM20" s="22"/>
      <c r="RHN20" s="22"/>
      <c r="RHO20" s="22"/>
      <c r="RHP20" s="22"/>
      <c r="RHQ20" s="22"/>
      <c r="RHR20" s="22"/>
      <c r="RHS20" s="22"/>
      <c r="RHT20" s="22"/>
      <c r="RHU20" s="22"/>
      <c r="RHV20" s="22"/>
      <c r="RHW20" s="22"/>
      <c r="RHX20" s="22"/>
      <c r="RHY20" s="22"/>
      <c r="RHZ20" s="22"/>
      <c r="RIA20" s="22"/>
      <c r="RIB20" s="22"/>
      <c r="RIC20" s="22"/>
      <c r="RID20" s="22"/>
      <c r="RIE20" s="22"/>
      <c r="RIF20" s="22"/>
      <c r="RIG20" s="22"/>
      <c r="RIH20" s="22"/>
      <c r="RII20" s="22"/>
      <c r="RIJ20" s="22"/>
      <c r="RIK20" s="22"/>
      <c r="RIL20" s="22"/>
      <c r="RIM20" s="22"/>
      <c r="RIN20" s="22"/>
      <c r="RIO20" s="22"/>
      <c r="RIP20" s="22"/>
      <c r="RIQ20" s="22"/>
      <c r="RIR20" s="22"/>
      <c r="RIS20" s="22"/>
      <c r="RIT20" s="22"/>
      <c r="RIU20" s="22"/>
      <c r="RIV20" s="22"/>
      <c r="RIW20" s="22"/>
      <c r="RIX20" s="22"/>
      <c r="RIY20" s="22"/>
      <c r="RIZ20" s="22"/>
      <c r="RJA20" s="22"/>
      <c r="RJB20" s="22"/>
      <c r="RJC20" s="22"/>
      <c r="RJD20" s="22"/>
      <c r="RJE20" s="22"/>
      <c r="RJF20" s="22"/>
      <c r="RJG20" s="22"/>
      <c r="RJH20" s="22"/>
      <c r="RJI20" s="22"/>
      <c r="RJJ20" s="22"/>
      <c r="RJK20" s="22"/>
      <c r="RJL20" s="22"/>
      <c r="RJM20" s="22"/>
      <c r="RJN20" s="22"/>
      <c r="RJO20" s="22"/>
      <c r="RJP20" s="22"/>
      <c r="RJQ20" s="22"/>
      <c r="RJR20" s="22"/>
      <c r="RJS20" s="22"/>
      <c r="RJT20" s="22"/>
      <c r="RJU20" s="22"/>
      <c r="RJV20" s="22"/>
      <c r="RJW20" s="22"/>
      <c r="RJX20" s="22"/>
      <c r="RJY20" s="22"/>
      <c r="RJZ20" s="22"/>
      <c r="RKA20" s="22"/>
      <c r="RKB20" s="22"/>
      <c r="RKC20" s="22"/>
      <c r="RKD20" s="22"/>
      <c r="RKE20" s="22"/>
      <c r="RKF20" s="22"/>
      <c r="RKG20" s="22"/>
      <c r="RKH20" s="22"/>
      <c r="RKI20" s="22"/>
      <c r="RKJ20" s="22"/>
      <c r="RKK20" s="22"/>
      <c r="RKL20" s="22"/>
      <c r="RKM20" s="22"/>
      <c r="RKN20" s="22"/>
      <c r="RKO20" s="22"/>
      <c r="RKP20" s="22"/>
      <c r="RKQ20" s="22"/>
      <c r="RKR20" s="22"/>
      <c r="RKS20" s="22"/>
      <c r="RKT20" s="22"/>
      <c r="RKU20" s="22"/>
      <c r="RKV20" s="22"/>
      <c r="RKW20" s="22"/>
      <c r="RKX20" s="22"/>
      <c r="RKY20" s="22"/>
      <c r="RKZ20" s="22"/>
      <c r="RLA20" s="22"/>
      <c r="RLB20" s="22"/>
      <c r="RLC20" s="22"/>
      <c r="RLD20" s="22"/>
      <c r="RLE20" s="22"/>
      <c r="RLF20" s="22"/>
      <c r="RLG20" s="22"/>
      <c r="RLH20" s="22"/>
      <c r="RLI20" s="22"/>
      <c r="RLJ20" s="22"/>
      <c r="RLK20" s="22"/>
      <c r="RLL20" s="22"/>
      <c r="RLM20" s="22"/>
      <c r="RLN20" s="22"/>
      <c r="RLO20" s="22"/>
      <c r="RLP20" s="22"/>
      <c r="RLQ20" s="22"/>
      <c r="RLR20" s="22"/>
      <c r="RLS20" s="22"/>
      <c r="RLT20" s="22"/>
      <c r="RLU20" s="22"/>
      <c r="RLV20" s="22"/>
      <c r="RLW20" s="22"/>
      <c r="RLX20" s="22"/>
      <c r="RLY20" s="22"/>
      <c r="RLZ20" s="22"/>
      <c r="RMA20" s="22"/>
      <c r="RMB20" s="22"/>
      <c r="RMC20" s="22"/>
      <c r="RMD20" s="22"/>
      <c r="RME20" s="22"/>
      <c r="RMF20" s="22"/>
      <c r="RMG20" s="22"/>
      <c r="RMH20" s="22"/>
      <c r="RMI20" s="22"/>
      <c r="RMJ20" s="22"/>
      <c r="RMK20" s="22"/>
      <c r="RML20" s="22"/>
      <c r="RMM20" s="22"/>
      <c r="RMN20" s="22"/>
      <c r="RMO20" s="22"/>
      <c r="RMP20" s="22"/>
      <c r="RMQ20" s="22"/>
      <c r="RMR20" s="22"/>
      <c r="RMS20" s="22"/>
      <c r="RMT20" s="22"/>
      <c r="RMU20" s="22"/>
      <c r="RMV20" s="22"/>
      <c r="RMW20" s="22"/>
      <c r="RMX20" s="22"/>
      <c r="RMY20" s="22"/>
      <c r="RMZ20" s="22"/>
      <c r="RNA20" s="22"/>
      <c r="RNB20" s="22"/>
      <c r="RNC20" s="22"/>
      <c r="RND20" s="22"/>
      <c r="RNE20" s="22"/>
      <c r="RNF20" s="22"/>
      <c r="RNG20" s="22"/>
      <c r="RNH20" s="22"/>
      <c r="RNI20" s="22"/>
      <c r="RNJ20" s="22"/>
      <c r="RNK20" s="22"/>
      <c r="RNL20" s="22"/>
      <c r="RNM20" s="22"/>
      <c r="RNN20" s="22"/>
      <c r="RNO20" s="22"/>
      <c r="RNP20" s="22"/>
      <c r="RNQ20" s="22"/>
      <c r="RNR20" s="22"/>
      <c r="RNS20" s="22"/>
      <c r="RNT20" s="22"/>
      <c r="RNU20" s="22"/>
      <c r="RNV20" s="22"/>
      <c r="RNW20" s="22"/>
      <c r="RNX20" s="22"/>
      <c r="RNY20" s="22"/>
      <c r="RNZ20" s="22"/>
      <c r="ROA20" s="22"/>
      <c r="ROB20" s="22"/>
      <c r="ROC20" s="22"/>
      <c r="ROD20" s="22"/>
      <c r="ROE20" s="22"/>
      <c r="ROF20" s="22"/>
      <c r="ROG20" s="22"/>
      <c r="ROH20" s="22"/>
      <c r="ROI20" s="22"/>
      <c r="ROJ20" s="22"/>
      <c r="ROK20" s="22"/>
      <c r="ROL20" s="22"/>
      <c r="ROM20" s="22"/>
      <c r="RON20" s="22"/>
      <c r="ROO20" s="22"/>
      <c r="ROP20" s="22"/>
      <c r="ROQ20" s="22"/>
      <c r="ROR20" s="22"/>
      <c r="ROS20" s="22"/>
      <c r="ROT20" s="22"/>
      <c r="ROU20" s="22"/>
      <c r="ROV20" s="22"/>
      <c r="ROW20" s="22"/>
      <c r="ROX20" s="22"/>
      <c r="ROY20" s="22"/>
      <c r="ROZ20" s="22"/>
      <c r="RPA20" s="22"/>
      <c r="RPB20" s="22"/>
      <c r="RPC20" s="22"/>
      <c r="RPD20" s="22"/>
      <c r="RPE20" s="22"/>
      <c r="RPF20" s="22"/>
      <c r="RPG20" s="22"/>
      <c r="RPH20" s="22"/>
      <c r="RPI20" s="22"/>
      <c r="RPJ20" s="22"/>
      <c r="RPK20" s="22"/>
      <c r="RPL20" s="22"/>
      <c r="RPM20" s="22"/>
      <c r="RPN20" s="22"/>
      <c r="RPO20" s="22"/>
      <c r="RPP20" s="22"/>
      <c r="RPQ20" s="22"/>
      <c r="RPR20" s="22"/>
      <c r="RPS20" s="22"/>
      <c r="RPT20" s="22"/>
      <c r="RPU20" s="22"/>
      <c r="RPV20" s="22"/>
      <c r="RPW20" s="22"/>
      <c r="RPX20" s="22"/>
      <c r="RPY20" s="22"/>
      <c r="RPZ20" s="22"/>
      <c r="RQA20" s="22"/>
      <c r="RQB20" s="22"/>
      <c r="RQC20" s="22"/>
      <c r="RQD20" s="22"/>
      <c r="RQE20" s="22"/>
      <c r="RQF20" s="22"/>
      <c r="RQG20" s="22"/>
      <c r="RQH20" s="22"/>
      <c r="RQI20" s="22"/>
      <c r="RQJ20" s="22"/>
      <c r="RQK20" s="22"/>
      <c r="RQL20" s="22"/>
      <c r="RQM20" s="22"/>
      <c r="RQN20" s="22"/>
      <c r="RQO20" s="22"/>
      <c r="RQP20" s="22"/>
      <c r="RQQ20" s="22"/>
      <c r="RQR20" s="22"/>
      <c r="RQS20" s="22"/>
      <c r="RQT20" s="22"/>
      <c r="RQU20" s="22"/>
      <c r="RQV20" s="22"/>
      <c r="RQW20" s="22"/>
      <c r="RQX20" s="22"/>
      <c r="RQY20" s="22"/>
      <c r="RQZ20" s="22"/>
      <c r="RRA20" s="22"/>
      <c r="RRB20" s="22"/>
      <c r="RRC20" s="22"/>
      <c r="RRD20" s="22"/>
      <c r="RRE20" s="22"/>
      <c r="RRF20" s="22"/>
      <c r="RRG20" s="22"/>
      <c r="RRH20" s="22"/>
      <c r="RRI20" s="22"/>
      <c r="RRJ20" s="22"/>
      <c r="RRK20" s="22"/>
      <c r="RRL20" s="22"/>
      <c r="RRM20" s="22"/>
      <c r="RRN20" s="22"/>
      <c r="RRO20" s="22"/>
      <c r="RRP20" s="22"/>
      <c r="RRQ20" s="22"/>
      <c r="RRR20" s="22"/>
      <c r="RRS20" s="22"/>
      <c r="RRT20" s="22"/>
      <c r="RRU20" s="22"/>
      <c r="RRV20" s="22"/>
      <c r="RRW20" s="22"/>
      <c r="RRX20" s="22"/>
      <c r="RRY20" s="22"/>
      <c r="RRZ20" s="22"/>
      <c r="RSA20" s="22"/>
      <c r="RSB20" s="22"/>
      <c r="RSC20" s="22"/>
      <c r="RSD20" s="22"/>
      <c r="RSE20" s="22"/>
      <c r="RSF20" s="22"/>
      <c r="RSG20" s="22"/>
      <c r="RSH20" s="22"/>
      <c r="RSI20" s="22"/>
      <c r="RSJ20" s="22"/>
      <c r="RSK20" s="22"/>
      <c r="RSL20" s="22"/>
      <c r="RSM20" s="22"/>
      <c r="RSN20" s="22"/>
      <c r="RSO20" s="22"/>
      <c r="RSP20" s="22"/>
      <c r="RSQ20" s="22"/>
      <c r="RSR20" s="22"/>
      <c r="RSS20" s="22"/>
      <c r="RST20" s="22"/>
      <c r="RSU20" s="22"/>
      <c r="RSV20" s="22"/>
      <c r="RSW20" s="22"/>
      <c r="RSX20" s="22"/>
      <c r="RSY20" s="22"/>
      <c r="RSZ20" s="22"/>
      <c r="RTA20" s="22"/>
      <c r="RTB20" s="22"/>
      <c r="RTC20" s="22"/>
      <c r="RTD20" s="22"/>
      <c r="RTE20" s="22"/>
      <c r="RTF20" s="22"/>
      <c r="RTG20" s="22"/>
      <c r="RTH20" s="22"/>
      <c r="RTI20" s="22"/>
      <c r="RTJ20" s="22"/>
      <c r="RTK20" s="22"/>
      <c r="RTL20" s="22"/>
      <c r="RTM20" s="22"/>
      <c r="RTN20" s="22"/>
      <c r="RTO20" s="22"/>
      <c r="RTP20" s="22"/>
      <c r="RTQ20" s="22"/>
      <c r="RTR20" s="22"/>
      <c r="RTS20" s="22"/>
      <c r="RTT20" s="22"/>
      <c r="RTU20" s="22"/>
      <c r="RTV20" s="22"/>
      <c r="RTW20" s="22"/>
      <c r="RTX20" s="22"/>
      <c r="RTY20" s="22"/>
      <c r="RTZ20" s="22"/>
      <c r="RUA20" s="22"/>
      <c r="RUB20" s="22"/>
      <c r="RUC20" s="22"/>
      <c r="RUD20" s="22"/>
      <c r="RUE20" s="22"/>
      <c r="RUF20" s="22"/>
      <c r="RUG20" s="22"/>
      <c r="RUH20" s="22"/>
      <c r="RUI20" s="22"/>
      <c r="RUJ20" s="22"/>
      <c r="RUK20" s="22"/>
      <c r="RUL20" s="22"/>
      <c r="RUM20" s="22"/>
      <c r="RUN20" s="22"/>
      <c r="RUO20" s="22"/>
      <c r="RUP20" s="22"/>
      <c r="RUQ20" s="22"/>
      <c r="RUR20" s="22"/>
      <c r="RUS20" s="22"/>
      <c r="RUT20" s="22"/>
      <c r="RUU20" s="22"/>
      <c r="RUV20" s="22"/>
      <c r="RUW20" s="22"/>
      <c r="RUX20" s="22"/>
      <c r="RUY20" s="22"/>
      <c r="RUZ20" s="22"/>
      <c r="RVA20" s="22"/>
      <c r="RVB20" s="22"/>
      <c r="RVC20" s="22"/>
      <c r="RVD20" s="22"/>
      <c r="RVE20" s="22"/>
      <c r="RVF20" s="22"/>
      <c r="RVG20" s="22"/>
      <c r="RVH20" s="22"/>
      <c r="RVI20" s="22"/>
      <c r="RVJ20" s="22"/>
      <c r="RVK20" s="22"/>
      <c r="RVL20" s="22"/>
      <c r="RVM20" s="22"/>
      <c r="RVN20" s="22"/>
      <c r="RVO20" s="22"/>
      <c r="RVP20" s="22"/>
      <c r="RVQ20" s="22"/>
      <c r="RVR20" s="22"/>
      <c r="RVS20" s="22"/>
      <c r="RVT20" s="22"/>
      <c r="RVU20" s="22"/>
      <c r="RVV20" s="22"/>
      <c r="RVW20" s="22"/>
      <c r="RVX20" s="22"/>
      <c r="RVY20" s="22"/>
      <c r="RVZ20" s="22"/>
      <c r="RWA20" s="22"/>
      <c r="RWB20" s="22"/>
      <c r="RWC20" s="22"/>
      <c r="RWD20" s="22"/>
      <c r="RWE20" s="22"/>
      <c r="RWF20" s="22"/>
      <c r="RWG20" s="22"/>
      <c r="RWH20" s="22"/>
      <c r="RWI20" s="22"/>
      <c r="RWJ20" s="22"/>
      <c r="RWK20" s="22"/>
      <c r="RWL20" s="22"/>
      <c r="RWM20" s="22"/>
      <c r="RWN20" s="22"/>
      <c r="RWO20" s="22"/>
      <c r="RWP20" s="22"/>
      <c r="RWQ20" s="22"/>
      <c r="RWR20" s="22"/>
      <c r="RWS20" s="22"/>
      <c r="RWT20" s="22"/>
      <c r="RWU20" s="22"/>
      <c r="RWV20" s="22"/>
      <c r="RWW20" s="22"/>
      <c r="RWX20" s="22"/>
      <c r="RWY20" s="22"/>
      <c r="RWZ20" s="22"/>
      <c r="RXA20" s="22"/>
      <c r="RXB20" s="22"/>
      <c r="RXC20" s="22"/>
      <c r="RXD20" s="22"/>
      <c r="RXE20" s="22"/>
      <c r="RXF20" s="22"/>
      <c r="RXG20" s="22"/>
      <c r="RXH20" s="22"/>
      <c r="RXI20" s="22"/>
      <c r="RXJ20" s="22"/>
      <c r="RXK20" s="22"/>
      <c r="RXL20" s="22"/>
      <c r="RXM20" s="22"/>
      <c r="RXN20" s="22"/>
      <c r="RXO20" s="22"/>
      <c r="RXP20" s="22"/>
      <c r="RXQ20" s="22"/>
      <c r="RXR20" s="22"/>
      <c r="RXS20" s="22"/>
      <c r="RXT20" s="22"/>
      <c r="RXU20" s="22"/>
      <c r="RXV20" s="22"/>
      <c r="RXW20" s="22"/>
      <c r="RXX20" s="22"/>
      <c r="RXY20" s="22"/>
      <c r="RXZ20" s="22"/>
      <c r="RYA20" s="22"/>
      <c r="RYB20" s="22"/>
      <c r="RYC20" s="22"/>
      <c r="RYD20" s="22"/>
      <c r="RYE20" s="22"/>
      <c r="RYF20" s="22"/>
      <c r="RYG20" s="22"/>
      <c r="RYH20" s="22"/>
      <c r="RYI20" s="22"/>
      <c r="RYJ20" s="22"/>
      <c r="RYK20" s="22"/>
      <c r="RYL20" s="22"/>
      <c r="RYM20" s="22"/>
      <c r="RYN20" s="22"/>
      <c r="RYO20" s="22"/>
      <c r="RYP20" s="22"/>
      <c r="RYQ20" s="22"/>
      <c r="RYR20" s="22"/>
      <c r="RYS20" s="22"/>
      <c r="RYT20" s="22"/>
      <c r="RYU20" s="22"/>
      <c r="RYV20" s="22"/>
      <c r="RYW20" s="22"/>
      <c r="RYX20" s="22"/>
      <c r="RYY20" s="22"/>
      <c r="RYZ20" s="22"/>
      <c r="RZA20" s="22"/>
      <c r="RZB20" s="22"/>
      <c r="RZC20" s="22"/>
      <c r="RZD20" s="22"/>
      <c r="RZE20" s="22"/>
      <c r="RZF20" s="22"/>
      <c r="RZG20" s="22"/>
      <c r="RZH20" s="22"/>
      <c r="RZI20" s="22"/>
      <c r="RZJ20" s="22"/>
      <c r="RZK20" s="22"/>
      <c r="RZL20" s="22"/>
      <c r="RZM20" s="22"/>
      <c r="RZN20" s="22"/>
      <c r="RZO20" s="22"/>
      <c r="RZP20" s="22"/>
      <c r="RZQ20" s="22"/>
      <c r="RZR20" s="22"/>
      <c r="RZS20" s="22"/>
      <c r="RZT20" s="22"/>
      <c r="RZU20" s="22"/>
      <c r="RZV20" s="22"/>
      <c r="RZW20" s="22"/>
      <c r="RZX20" s="22"/>
      <c r="RZY20" s="22"/>
      <c r="RZZ20" s="22"/>
      <c r="SAA20" s="22"/>
      <c r="SAB20" s="22"/>
      <c r="SAC20" s="22"/>
      <c r="SAD20" s="22"/>
      <c r="SAE20" s="22"/>
      <c r="SAF20" s="22"/>
      <c r="SAG20" s="22"/>
      <c r="SAH20" s="22"/>
      <c r="SAI20" s="22"/>
      <c r="SAJ20" s="22"/>
      <c r="SAK20" s="22"/>
      <c r="SAL20" s="22"/>
      <c r="SAM20" s="22"/>
      <c r="SAN20" s="22"/>
      <c r="SAO20" s="22"/>
      <c r="SAP20" s="22"/>
      <c r="SAQ20" s="22"/>
      <c r="SAR20" s="22"/>
      <c r="SAS20" s="22"/>
      <c r="SAT20" s="22"/>
      <c r="SAU20" s="22"/>
      <c r="SAV20" s="22"/>
      <c r="SAW20" s="22"/>
      <c r="SAX20" s="22"/>
      <c r="SAY20" s="22"/>
      <c r="SAZ20" s="22"/>
      <c r="SBA20" s="22"/>
      <c r="SBB20" s="22"/>
      <c r="SBC20" s="22"/>
      <c r="SBD20" s="22"/>
      <c r="SBE20" s="22"/>
      <c r="SBF20" s="22"/>
      <c r="SBG20" s="22"/>
      <c r="SBH20" s="22"/>
      <c r="SBI20" s="22"/>
      <c r="SBJ20" s="22"/>
      <c r="SBK20" s="22"/>
      <c r="SBL20" s="22"/>
      <c r="SBM20" s="22"/>
      <c r="SBN20" s="22"/>
      <c r="SBO20" s="22"/>
      <c r="SBP20" s="22"/>
      <c r="SBQ20" s="22"/>
      <c r="SBR20" s="22"/>
      <c r="SBS20" s="22"/>
      <c r="SBT20" s="22"/>
      <c r="SBU20" s="22"/>
      <c r="SBV20" s="22"/>
      <c r="SBW20" s="22"/>
      <c r="SBX20" s="22"/>
      <c r="SBY20" s="22"/>
      <c r="SBZ20" s="22"/>
      <c r="SCA20" s="22"/>
      <c r="SCB20" s="22"/>
      <c r="SCC20" s="22"/>
      <c r="SCD20" s="22"/>
      <c r="SCE20" s="22"/>
      <c r="SCF20" s="22"/>
      <c r="SCG20" s="22"/>
      <c r="SCH20" s="22"/>
      <c r="SCI20" s="22"/>
      <c r="SCJ20" s="22"/>
      <c r="SCK20" s="22"/>
      <c r="SCL20" s="22"/>
      <c r="SCM20" s="22"/>
      <c r="SCN20" s="22"/>
      <c r="SCO20" s="22"/>
      <c r="SCP20" s="22"/>
      <c r="SCQ20" s="22"/>
      <c r="SCR20" s="22"/>
      <c r="SCS20" s="22"/>
      <c r="SCT20" s="22"/>
      <c r="SCU20" s="22"/>
      <c r="SCV20" s="22"/>
      <c r="SCW20" s="22"/>
      <c r="SCX20" s="22"/>
      <c r="SCY20" s="22"/>
      <c r="SCZ20" s="22"/>
      <c r="SDA20" s="22"/>
      <c r="SDB20" s="22"/>
      <c r="SDC20" s="22"/>
      <c r="SDD20" s="22"/>
      <c r="SDE20" s="22"/>
      <c r="SDF20" s="22"/>
      <c r="SDG20" s="22"/>
      <c r="SDH20" s="22"/>
      <c r="SDI20" s="22"/>
      <c r="SDJ20" s="22"/>
      <c r="SDK20" s="22"/>
      <c r="SDL20" s="22"/>
      <c r="SDM20" s="22"/>
      <c r="SDN20" s="22"/>
      <c r="SDO20" s="22"/>
      <c r="SDP20" s="22"/>
      <c r="SDQ20" s="22"/>
      <c r="SDR20" s="22"/>
      <c r="SDS20" s="22"/>
      <c r="SDT20" s="22"/>
      <c r="SDU20" s="22"/>
      <c r="SDV20" s="22"/>
      <c r="SDW20" s="22"/>
      <c r="SDX20" s="22"/>
      <c r="SDY20" s="22"/>
      <c r="SDZ20" s="22"/>
      <c r="SEA20" s="22"/>
      <c r="SEB20" s="22"/>
      <c r="SEC20" s="22"/>
      <c r="SED20" s="22"/>
      <c r="SEE20" s="22"/>
      <c r="SEF20" s="22"/>
      <c r="SEG20" s="22"/>
      <c r="SEH20" s="22"/>
      <c r="SEI20" s="22"/>
      <c r="SEJ20" s="22"/>
      <c r="SEK20" s="22"/>
      <c r="SEL20" s="22"/>
      <c r="SEM20" s="22"/>
      <c r="SEN20" s="22"/>
      <c r="SEO20" s="22"/>
      <c r="SEP20" s="22"/>
      <c r="SEQ20" s="22"/>
      <c r="SER20" s="22"/>
      <c r="SES20" s="22"/>
      <c r="SET20" s="22"/>
      <c r="SEU20" s="22"/>
      <c r="SEV20" s="22"/>
      <c r="SEW20" s="22"/>
      <c r="SEX20" s="22"/>
      <c r="SEY20" s="22"/>
      <c r="SEZ20" s="22"/>
      <c r="SFA20" s="22"/>
      <c r="SFB20" s="22"/>
      <c r="SFC20" s="22"/>
      <c r="SFD20" s="22"/>
      <c r="SFE20" s="22"/>
      <c r="SFF20" s="22"/>
      <c r="SFG20" s="22"/>
      <c r="SFH20" s="22"/>
      <c r="SFI20" s="22"/>
      <c r="SFJ20" s="22"/>
      <c r="SFK20" s="22"/>
      <c r="SFL20" s="22"/>
      <c r="SFM20" s="22"/>
      <c r="SFN20" s="22"/>
      <c r="SFO20" s="22"/>
      <c r="SFP20" s="22"/>
      <c r="SFQ20" s="22"/>
      <c r="SFR20" s="22"/>
      <c r="SFS20" s="22"/>
      <c r="SFT20" s="22"/>
      <c r="SFU20" s="22"/>
      <c r="SFV20" s="22"/>
      <c r="SFW20" s="22"/>
      <c r="SFX20" s="22"/>
      <c r="SFY20" s="22"/>
      <c r="SFZ20" s="22"/>
      <c r="SGA20" s="22"/>
      <c r="SGB20" s="22"/>
      <c r="SGC20" s="22"/>
      <c r="SGD20" s="22"/>
      <c r="SGE20" s="22"/>
      <c r="SGF20" s="22"/>
      <c r="SGG20" s="22"/>
      <c r="SGH20" s="22"/>
      <c r="SGI20" s="22"/>
      <c r="SGJ20" s="22"/>
      <c r="SGK20" s="22"/>
      <c r="SGL20" s="22"/>
      <c r="SGM20" s="22"/>
      <c r="SGN20" s="22"/>
      <c r="SGO20" s="22"/>
      <c r="SGP20" s="22"/>
      <c r="SGQ20" s="22"/>
      <c r="SGR20" s="22"/>
      <c r="SGS20" s="22"/>
      <c r="SGT20" s="22"/>
      <c r="SGU20" s="22"/>
      <c r="SGV20" s="22"/>
      <c r="SGW20" s="22"/>
      <c r="SGX20" s="22"/>
      <c r="SGY20" s="22"/>
      <c r="SGZ20" s="22"/>
      <c r="SHA20" s="22"/>
      <c r="SHB20" s="22"/>
      <c r="SHC20" s="22"/>
      <c r="SHD20" s="22"/>
      <c r="SHE20" s="22"/>
      <c r="SHF20" s="22"/>
      <c r="SHG20" s="22"/>
      <c r="SHH20" s="22"/>
      <c r="SHI20" s="22"/>
      <c r="SHJ20" s="22"/>
      <c r="SHK20" s="22"/>
      <c r="SHL20" s="22"/>
      <c r="SHM20" s="22"/>
      <c r="SHN20" s="22"/>
      <c r="SHO20" s="22"/>
      <c r="SHP20" s="22"/>
      <c r="SHQ20" s="22"/>
      <c r="SHR20" s="22"/>
      <c r="SHS20" s="22"/>
      <c r="SHT20" s="22"/>
      <c r="SHU20" s="22"/>
      <c r="SHV20" s="22"/>
      <c r="SHW20" s="22"/>
      <c r="SHX20" s="22"/>
      <c r="SHY20" s="22"/>
      <c r="SHZ20" s="22"/>
      <c r="SIA20" s="22"/>
      <c r="SIB20" s="22"/>
      <c r="SIC20" s="22"/>
      <c r="SID20" s="22"/>
      <c r="SIE20" s="22"/>
      <c r="SIF20" s="22"/>
      <c r="SIG20" s="22"/>
      <c r="SIH20" s="22"/>
      <c r="SII20" s="22"/>
      <c r="SIJ20" s="22"/>
      <c r="SIK20" s="22"/>
      <c r="SIL20" s="22"/>
      <c r="SIM20" s="22"/>
      <c r="SIN20" s="22"/>
      <c r="SIO20" s="22"/>
      <c r="SIP20" s="22"/>
      <c r="SIQ20" s="22"/>
      <c r="SIR20" s="22"/>
      <c r="SIS20" s="22"/>
      <c r="SIT20" s="22"/>
      <c r="SIU20" s="22"/>
      <c r="SIV20" s="22"/>
      <c r="SIW20" s="22"/>
      <c r="SIX20" s="22"/>
      <c r="SIY20" s="22"/>
      <c r="SIZ20" s="22"/>
      <c r="SJA20" s="22"/>
      <c r="SJB20" s="22"/>
      <c r="SJC20" s="22"/>
      <c r="SJD20" s="22"/>
      <c r="SJE20" s="22"/>
      <c r="SJF20" s="22"/>
      <c r="SJG20" s="22"/>
      <c r="SJH20" s="22"/>
      <c r="SJI20" s="22"/>
      <c r="SJJ20" s="22"/>
      <c r="SJK20" s="22"/>
      <c r="SJL20" s="22"/>
      <c r="SJM20" s="22"/>
      <c r="SJN20" s="22"/>
      <c r="SJO20" s="22"/>
      <c r="SJP20" s="22"/>
      <c r="SJQ20" s="22"/>
      <c r="SJR20" s="22"/>
      <c r="SJS20" s="22"/>
      <c r="SJT20" s="22"/>
      <c r="SJU20" s="22"/>
      <c r="SJV20" s="22"/>
      <c r="SJW20" s="22"/>
      <c r="SJX20" s="22"/>
      <c r="SJY20" s="22"/>
      <c r="SJZ20" s="22"/>
      <c r="SKA20" s="22"/>
      <c r="SKB20" s="22"/>
      <c r="SKC20" s="22"/>
      <c r="SKD20" s="22"/>
      <c r="SKE20" s="22"/>
      <c r="SKF20" s="22"/>
      <c r="SKG20" s="22"/>
      <c r="SKH20" s="22"/>
      <c r="SKI20" s="22"/>
      <c r="SKJ20" s="22"/>
      <c r="SKK20" s="22"/>
      <c r="SKL20" s="22"/>
      <c r="SKM20" s="22"/>
      <c r="SKN20" s="22"/>
      <c r="SKO20" s="22"/>
      <c r="SKP20" s="22"/>
      <c r="SKQ20" s="22"/>
      <c r="SKR20" s="22"/>
      <c r="SKS20" s="22"/>
      <c r="SKT20" s="22"/>
      <c r="SKU20" s="22"/>
      <c r="SKV20" s="22"/>
      <c r="SKW20" s="22"/>
      <c r="SKX20" s="22"/>
      <c r="SKY20" s="22"/>
      <c r="SKZ20" s="22"/>
      <c r="SLA20" s="22"/>
      <c r="SLB20" s="22"/>
      <c r="SLC20" s="22"/>
      <c r="SLD20" s="22"/>
      <c r="SLE20" s="22"/>
      <c r="SLF20" s="22"/>
      <c r="SLG20" s="22"/>
      <c r="SLH20" s="22"/>
      <c r="SLI20" s="22"/>
      <c r="SLJ20" s="22"/>
      <c r="SLK20" s="22"/>
      <c r="SLL20" s="22"/>
      <c r="SLM20" s="22"/>
      <c r="SLN20" s="22"/>
      <c r="SLO20" s="22"/>
      <c r="SLP20" s="22"/>
      <c r="SLQ20" s="22"/>
      <c r="SLR20" s="22"/>
      <c r="SLS20" s="22"/>
      <c r="SLT20" s="22"/>
      <c r="SLU20" s="22"/>
      <c r="SLV20" s="22"/>
      <c r="SLW20" s="22"/>
      <c r="SLX20" s="22"/>
      <c r="SLY20" s="22"/>
      <c r="SLZ20" s="22"/>
      <c r="SMA20" s="22"/>
      <c r="SMB20" s="22"/>
      <c r="SMC20" s="22"/>
      <c r="SMD20" s="22"/>
      <c r="SME20" s="22"/>
      <c r="SMF20" s="22"/>
      <c r="SMG20" s="22"/>
      <c r="SMH20" s="22"/>
      <c r="SMI20" s="22"/>
      <c r="SMJ20" s="22"/>
      <c r="SMK20" s="22"/>
      <c r="SML20" s="22"/>
      <c r="SMM20" s="22"/>
      <c r="SMN20" s="22"/>
      <c r="SMO20" s="22"/>
      <c r="SMP20" s="22"/>
      <c r="SMQ20" s="22"/>
      <c r="SMR20" s="22"/>
      <c r="SMS20" s="22"/>
      <c r="SMT20" s="22"/>
      <c r="SMU20" s="22"/>
      <c r="SMV20" s="22"/>
      <c r="SMW20" s="22"/>
      <c r="SMX20" s="22"/>
      <c r="SMY20" s="22"/>
      <c r="SMZ20" s="22"/>
      <c r="SNA20" s="22"/>
      <c r="SNB20" s="22"/>
      <c r="SNC20" s="22"/>
      <c r="SND20" s="22"/>
      <c r="SNE20" s="22"/>
      <c r="SNF20" s="22"/>
      <c r="SNG20" s="22"/>
      <c r="SNH20" s="22"/>
      <c r="SNI20" s="22"/>
      <c r="SNJ20" s="22"/>
      <c r="SNK20" s="22"/>
      <c r="SNL20" s="22"/>
      <c r="SNM20" s="22"/>
      <c r="SNN20" s="22"/>
      <c r="SNO20" s="22"/>
      <c r="SNP20" s="22"/>
      <c r="SNQ20" s="22"/>
      <c r="SNR20" s="22"/>
      <c r="SNS20" s="22"/>
      <c r="SNT20" s="22"/>
      <c r="SNU20" s="22"/>
      <c r="SNV20" s="22"/>
      <c r="SNW20" s="22"/>
      <c r="SNX20" s="22"/>
      <c r="SNY20" s="22"/>
      <c r="SNZ20" s="22"/>
      <c r="SOA20" s="22"/>
      <c r="SOB20" s="22"/>
      <c r="SOC20" s="22"/>
      <c r="SOD20" s="22"/>
      <c r="SOE20" s="22"/>
      <c r="SOF20" s="22"/>
      <c r="SOG20" s="22"/>
      <c r="SOH20" s="22"/>
      <c r="SOI20" s="22"/>
      <c r="SOJ20" s="22"/>
      <c r="SOK20" s="22"/>
      <c r="SOL20" s="22"/>
      <c r="SOM20" s="22"/>
      <c r="SON20" s="22"/>
      <c r="SOO20" s="22"/>
      <c r="SOP20" s="22"/>
      <c r="SOQ20" s="22"/>
      <c r="SOR20" s="22"/>
      <c r="SOS20" s="22"/>
      <c r="SOT20" s="22"/>
      <c r="SOU20" s="22"/>
      <c r="SOV20" s="22"/>
      <c r="SOW20" s="22"/>
      <c r="SOX20" s="22"/>
      <c r="SOY20" s="22"/>
      <c r="SOZ20" s="22"/>
      <c r="SPA20" s="22"/>
      <c r="SPB20" s="22"/>
      <c r="SPC20" s="22"/>
      <c r="SPD20" s="22"/>
      <c r="SPE20" s="22"/>
      <c r="SPF20" s="22"/>
      <c r="SPG20" s="22"/>
      <c r="SPH20" s="22"/>
      <c r="SPI20" s="22"/>
      <c r="SPJ20" s="22"/>
      <c r="SPK20" s="22"/>
      <c r="SPL20" s="22"/>
      <c r="SPM20" s="22"/>
      <c r="SPN20" s="22"/>
      <c r="SPO20" s="22"/>
      <c r="SPP20" s="22"/>
      <c r="SPQ20" s="22"/>
      <c r="SPR20" s="22"/>
      <c r="SPS20" s="22"/>
      <c r="SPT20" s="22"/>
      <c r="SPU20" s="22"/>
      <c r="SPV20" s="22"/>
      <c r="SPW20" s="22"/>
      <c r="SPX20" s="22"/>
      <c r="SPY20" s="22"/>
      <c r="SPZ20" s="22"/>
      <c r="SQA20" s="22"/>
      <c r="SQB20" s="22"/>
      <c r="SQC20" s="22"/>
      <c r="SQD20" s="22"/>
      <c r="SQE20" s="22"/>
      <c r="SQF20" s="22"/>
      <c r="SQG20" s="22"/>
      <c r="SQH20" s="22"/>
      <c r="SQI20" s="22"/>
      <c r="SQJ20" s="22"/>
      <c r="SQK20" s="22"/>
      <c r="SQL20" s="22"/>
      <c r="SQM20" s="22"/>
      <c r="SQN20" s="22"/>
      <c r="SQO20" s="22"/>
      <c r="SQP20" s="22"/>
      <c r="SQQ20" s="22"/>
      <c r="SQR20" s="22"/>
      <c r="SQS20" s="22"/>
      <c r="SQT20" s="22"/>
      <c r="SQU20" s="22"/>
      <c r="SQV20" s="22"/>
      <c r="SQW20" s="22"/>
      <c r="SQX20" s="22"/>
      <c r="SQY20" s="22"/>
      <c r="SQZ20" s="22"/>
      <c r="SRA20" s="22"/>
      <c r="SRB20" s="22"/>
      <c r="SRC20" s="22"/>
      <c r="SRD20" s="22"/>
      <c r="SRE20" s="22"/>
      <c r="SRF20" s="22"/>
      <c r="SRG20" s="22"/>
      <c r="SRH20" s="22"/>
      <c r="SRI20" s="22"/>
      <c r="SRJ20" s="22"/>
      <c r="SRK20" s="22"/>
      <c r="SRL20" s="22"/>
      <c r="SRM20" s="22"/>
      <c r="SRN20" s="22"/>
      <c r="SRO20" s="22"/>
      <c r="SRP20" s="22"/>
      <c r="SRQ20" s="22"/>
      <c r="SRR20" s="22"/>
      <c r="SRS20" s="22"/>
      <c r="SRT20" s="22"/>
      <c r="SRU20" s="22"/>
      <c r="SRV20" s="22"/>
      <c r="SRW20" s="22"/>
      <c r="SRX20" s="22"/>
      <c r="SRY20" s="22"/>
      <c r="SRZ20" s="22"/>
      <c r="SSA20" s="22"/>
      <c r="SSB20" s="22"/>
      <c r="SSC20" s="22"/>
      <c r="SSD20" s="22"/>
      <c r="SSE20" s="22"/>
      <c r="SSF20" s="22"/>
      <c r="SSG20" s="22"/>
      <c r="SSH20" s="22"/>
      <c r="SSI20" s="22"/>
      <c r="SSJ20" s="22"/>
      <c r="SSK20" s="22"/>
      <c r="SSL20" s="22"/>
      <c r="SSM20" s="22"/>
      <c r="SSN20" s="22"/>
      <c r="SSO20" s="22"/>
      <c r="SSP20" s="22"/>
      <c r="SSQ20" s="22"/>
      <c r="SSR20" s="22"/>
      <c r="SSS20" s="22"/>
      <c r="SST20" s="22"/>
      <c r="SSU20" s="22"/>
      <c r="SSV20" s="22"/>
      <c r="SSW20" s="22"/>
      <c r="SSX20" s="22"/>
      <c r="SSY20" s="22"/>
      <c r="SSZ20" s="22"/>
      <c r="STA20" s="22"/>
      <c r="STB20" s="22"/>
      <c r="STC20" s="22"/>
      <c r="STD20" s="22"/>
      <c r="STE20" s="22"/>
      <c r="STF20" s="22"/>
      <c r="STG20" s="22"/>
      <c r="STH20" s="22"/>
      <c r="STI20" s="22"/>
      <c r="STJ20" s="22"/>
      <c r="STK20" s="22"/>
      <c r="STL20" s="22"/>
      <c r="STM20" s="22"/>
      <c r="STN20" s="22"/>
      <c r="STO20" s="22"/>
      <c r="STP20" s="22"/>
      <c r="STQ20" s="22"/>
      <c r="STR20" s="22"/>
      <c r="STS20" s="22"/>
      <c r="STT20" s="22"/>
      <c r="STU20" s="22"/>
      <c r="STV20" s="22"/>
      <c r="STW20" s="22"/>
      <c r="STX20" s="22"/>
      <c r="STY20" s="22"/>
      <c r="STZ20" s="22"/>
      <c r="SUA20" s="22"/>
      <c r="SUB20" s="22"/>
      <c r="SUC20" s="22"/>
      <c r="SUD20" s="22"/>
      <c r="SUE20" s="22"/>
      <c r="SUF20" s="22"/>
      <c r="SUG20" s="22"/>
      <c r="SUH20" s="22"/>
      <c r="SUI20" s="22"/>
      <c r="SUJ20" s="22"/>
      <c r="SUK20" s="22"/>
      <c r="SUL20" s="22"/>
      <c r="SUM20" s="22"/>
      <c r="SUN20" s="22"/>
      <c r="SUO20" s="22"/>
      <c r="SUP20" s="22"/>
      <c r="SUQ20" s="22"/>
      <c r="SUR20" s="22"/>
      <c r="SUS20" s="22"/>
      <c r="SUT20" s="22"/>
      <c r="SUU20" s="22"/>
      <c r="SUV20" s="22"/>
      <c r="SUW20" s="22"/>
      <c r="SUX20" s="22"/>
      <c r="SUY20" s="22"/>
      <c r="SUZ20" s="22"/>
      <c r="SVA20" s="22"/>
      <c r="SVB20" s="22"/>
      <c r="SVC20" s="22"/>
      <c r="SVD20" s="22"/>
      <c r="SVE20" s="22"/>
      <c r="SVF20" s="22"/>
      <c r="SVG20" s="22"/>
      <c r="SVH20" s="22"/>
      <c r="SVI20" s="22"/>
      <c r="SVJ20" s="22"/>
      <c r="SVK20" s="22"/>
      <c r="SVL20" s="22"/>
      <c r="SVM20" s="22"/>
      <c r="SVN20" s="22"/>
      <c r="SVO20" s="22"/>
      <c r="SVP20" s="22"/>
      <c r="SVQ20" s="22"/>
      <c r="SVR20" s="22"/>
      <c r="SVS20" s="22"/>
      <c r="SVT20" s="22"/>
      <c r="SVU20" s="22"/>
      <c r="SVV20" s="22"/>
      <c r="SVW20" s="22"/>
      <c r="SVX20" s="22"/>
      <c r="SVY20" s="22"/>
      <c r="SVZ20" s="22"/>
      <c r="SWA20" s="22"/>
      <c r="SWB20" s="22"/>
      <c r="SWC20" s="22"/>
      <c r="SWD20" s="22"/>
      <c r="SWE20" s="22"/>
      <c r="SWF20" s="22"/>
      <c r="SWG20" s="22"/>
      <c r="SWH20" s="22"/>
      <c r="SWI20" s="22"/>
      <c r="SWJ20" s="22"/>
      <c r="SWK20" s="22"/>
      <c r="SWL20" s="22"/>
      <c r="SWM20" s="22"/>
      <c r="SWN20" s="22"/>
      <c r="SWO20" s="22"/>
      <c r="SWP20" s="22"/>
      <c r="SWQ20" s="22"/>
      <c r="SWR20" s="22"/>
      <c r="SWS20" s="22"/>
      <c r="SWT20" s="22"/>
      <c r="SWU20" s="22"/>
      <c r="SWV20" s="22"/>
      <c r="SWW20" s="22"/>
      <c r="SWX20" s="22"/>
      <c r="SWY20" s="22"/>
      <c r="SWZ20" s="22"/>
      <c r="SXA20" s="22"/>
      <c r="SXB20" s="22"/>
      <c r="SXC20" s="22"/>
      <c r="SXD20" s="22"/>
      <c r="SXE20" s="22"/>
      <c r="SXF20" s="22"/>
      <c r="SXG20" s="22"/>
      <c r="SXH20" s="22"/>
      <c r="SXI20" s="22"/>
      <c r="SXJ20" s="22"/>
      <c r="SXK20" s="22"/>
      <c r="SXL20" s="22"/>
      <c r="SXM20" s="22"/>
      <c r="SXN20" s="22"/>
      <c r="SXO20" s="22"/>
      <c r="SXP20" s="22"/>
      <c r="SXQ20" s="22"/>
      <c r="SXR20" s="22"/>
      <c r="SXS20" s="22"/>
      <c r="SXT20" s="22"/>
      <c r="SXU20" s="22"/>
      <c r="SXV20" s="22"/>
      <c r="SXW20" s="22"/>
      <c r="SXX20" s="22"/>
      <c r="SXY20" s="22"/>
      <c r="SXZ20" s="22"/>
      <c r="SYA20" s="22"/>
      <c r="SYB20" s="22"/>
      <c r="SYC20" s="22"/>
      <c r="SYD20" s="22"/>
      <c r="SYE20" s="22"/>
      <c r="SYF20" s="22"/>
      <c r="SYG20" s="22"/>
      <c r="SYH20" s="22"/>
      <c r="SYI20" s="22"/>
      <c r="SYJ20" s="22"/>
      <c r="SYK20" s="22"/>
      <c r="SYL20" s="22"/>
      <c r="SYM20" s="22"/>
      <c r="SYN20" s="22"/>
      <c r="SYO20" s="22"/>
      <c r="SYP20" s="22"/>
      <c r="SYQ20" s="22"/>
      <c r="SYR20" s="22"/>
      <c r="SYS20" s="22"/>
      <c r="SYT20" s="22"/>
      <c r="SYU20" s="22"/>
      <c r="SYV20" s="22"/>
      <c r="SYW20" s="22"/>
      <c r="SYX20" s="22"/>
      <c r="SYY20" s="22"/>
      <c r="SYZ20" s="22"/>
      <c r="SZA20" s="22"/>
      <c r="SZB20" s="22"/>
      <c r="SZC20" s="22"/>
      <c r="SZD20" s="22"/>
      <c r="SZE20" s="22"/>
      <c r="SZF20" s="22"/>
      <c r="SZG20" s="22"/>
      <c r="SZH20" s="22"/>
      <c r="SZI20" s="22"/>
      <c r="SZJ20" s="22"/>
      <c r="SZK20" s="22"/>
      <c r="SZL20" s="22"/>
      <c r="SZM20" s="22"/>
      <c r="SZN20" s="22"/>
      <c r="SZO20" s="22"/>
      <c r="SZP20" s="22"/>
      <c r="SZQ20" s="22"/>
      <c r="SZR20" s="22"/>
      <c r="SZS20" s="22"/>
      <c r="SZT20" s="22"/>
      <c r="SZU20" s="22"/>
      <c r="SZV20" s="22"/>
      <c r="SZW20" s="22"/>
      <c r="SZX20" s="22"/>
      <c r="SZY20" s="22"/>
      <c r="SZZ20" s="22"/>
      <c r="TAA20" s="22"/>
      <c r="TAB20" s="22"/>
      <c r="TAC20" s="22"/>
      <c r="TAD20" s="22"/>
      <c r="TAE20" s="22"/>
      <c r="TAF20" s="22"/>
      <c r="TAG20" s="22"/>
      <c r="TAH20" s="22"/>
      <c r="TAI20" s="22"/>
      <c r="TAJ20" s="22"/>
      <c r="TAK20" s="22"/>
      <c r="TAL20" s="22"/>
      <c r="TAM20" s="22"/>
      <c r="TAN20" s="22"/>
      <c r="TAO20" s="22"/>
      <c r="TAP20" s="22"/>
      <c r="TAQ20" s="22"/>
      <c r="TAR20" s="22"/>
      <c r="TAS20" s="22"/>
      <c r="TAT20" s="22"/>
      <c r="TAU20" s="22"/>
      <c r="TAV20" s="22"/>
      <c r="TAW20" s="22"/>
      <c r="TAX20" s="22"/>
      <c r="TAY20" s="22"/>
      <c r="TAZ20" s="22"/>
      <c r="TBA20" s="22"/>
      <c r="TBB20" s="22"/>
      <c r="TBC20" s="22"/>
      <c r="TBD20" s="22"/>
      <c r="TBE20" s="22"/>
      <c r="TBF20" s="22"/>
      <c r="TBG20" s="22"/>
      <c r="TBH20" s="22"/>
      <c r="TBI20" s="22"/>
      <c r="TBJ20" s="22"/>
      <c r="TBK20" s="22"/>
      <c r="TBL20" s="22"/>
      <c r="TBM20" s="22"/>
      <c r="TBN20" s="22"/>
      <c r="TBO20" s="22"/>
      <c r="TBP20" s="22"/>
      <c r="TBQ20" s="22"/>
      <c r="TBR20" s="22"/>
      <c r="TBS20" s="22"/>
      <c r="TBT20" s="22"/>
      <c r="TBU20" s="22"/>
      <c r="TBV20" s="22"/>
      <c r="TBW20" s="22"/>
      <c r="TBX20" s="22"/>
      <c r="TBY20" s="22"/>
      <c r="TBZ20" s="22"/>
      <c r="TCA20" s="22"/>
      <c r="TCB20" s="22"/>
      <c r="TCC20" s="22"/>
      <c r="TCD20" s="22"/>
      <c r="TCE20" s="22"/>
      <c r="TCF20" s="22"/>
      <c r="TCG20" s="22"/>
      <c r="TCH20" s="22"/>
      <c r="TCI20" s="22"/>
      <c r="TCJ20" s="22"/>
      <c r="TCK20" s="22"/>
      <c r="TCL20" s="22"/>
      <c r="TCM20" s="22"/>
      <c r="TCN20" s="22"/>
      <c r="TCO20" s="22"/>
      <c r="TCP20" s="22"/>
      <c r="TCQ20" s="22"/>
      <c r="TCR20" s="22"/>
      <c r="TCS20" s="22"/>
      <c r="TCT20" s="22"/>
      <c r="TCU20" s="22"/>
      <c r="TCV20" s="22"/>
      <c r="TCW20" s="22"/>
      <c r="TCX20" s="22"/>
      <c r="TCY20" s="22"/>
      <c r="TCZ20" s="22"/>
      <c r="TDA20" s="22"/>
      <c r="TDB20" s="22"/>
      <c r="TDC20" s="22"/>
      <c r="TDD20" s="22"/>
      <c r="TDE20" s="22"/>
      <c r="TDF20" s="22"/>
      <c r="TDG20" s="22"/>
      <c r="TDH20" s="22"/>
      <c r="TDI20" s="22"/>
      <c r="TDJ20" s="22"/>
      <c r="TDK20" s="22"/>
      <c r="TDL20" s="22"/>
      <c r="TDM20" s="22"/>
      <c r="TDN20" s="22"/>
      <c r="TDO20" s="22"/>
      <c r="TDP20" s="22"/>
      <c r="TDQ20" s="22"/>
      <c r="TDR20" s="22"/>
      <c r="TDS20" s="22"/>
      <c r="TDT20" s="22"/>
      <c r="TDU20" s="22"/>
      <c r="TDV20" s="22"/>
      <c r="TDW20" s="22"/>
      <c r="TDX20" s="22"/>
      <c r="TDY20" s="22"/>
      <c r="TDZ20" s="22"/>
      <c r="TEA20" s="22"/>
      <c r="TEB20" s="22"/>
      <c r="TEC20" s="22"/>
      <c r="TED20" s="22"/>
      <c r="TEE20" s="22"/>
      <c r="TEF20" s="22"/>
      <c r="TEG20" s="22"/>
      <c r="TEH20" s="22"/>
      <c r="TEI20" s="22"/>
      <c r="TEJ20" s="22"/>
      <c r="TEK20" s="22"/>
      <c r="TEL20" s="22"/>
      <c r="TEM20" s="22"/>
      <c r="TEN20" s="22"/>
      <c r="TEO20" s="22"/>
      <c r="TEP20" s="22"/>
      <c r="TEQ20" s="22"/>
      <c r="TER20" s="22"/>
      <c r="TES20" s="22"/>
      <c r="TET20" s="22"/>
      <c r="TEU20" s="22"/>
      <c r="TEV20" s="22"/>
      <c r="TEW20" s="22"/>
      <c r="TEX20" s="22"/>
      <c r="TEY20" s="22"/>
      <c r="TEZ20" s="22"/>
      <c r="TFA20" s="22"/>
      <c r="TFB20" s="22"/>
      <c r="TFC20" s="22"/>
      <c r="TFD20" s="22"/>
      <c r="TFE20" s="22"/>
      <c r="TFF20" s="22"/>
      <c r="TFG20" s="22"/>
      <c r="TFH20" s="22"/>
      <c r="TFI20" s="22"/>
      <c r="TFJ20" s="22"/>
      <c r="TFK20" s="22"/>
      <c r="TFL20" s="22"/>
      <c r="TFM20" s="22"/>
      <c r="TFN20" s="22"/>
      <c r="TFO20" s="22"/>
      <c r="TFP20" s="22"/>
      <c r="TFQ20" s="22"/>
      <c r="TFR20" s="22"/>
      <c r="TFS20" s="22"/>
      <c r="TFT20" s="22"/>
      <c r="TFU20" s="22"/>
      <c r="TFV20" s="22"/>
      <c r="TFW20" s="22"/>
      <c r="TFX20" s="22"/>
      <c r="TFY20" s="22"/>
      <c r="TFZ20" s="22"/>
      <c r="TGA20" s="22"/>
      <c r="TGB20" s="22"/>
      <c r="TGC20" s="22"/>
      <c r="TGD20" s="22"/>
      <c r="TGE20" s="22"/>
      <c r="TGF20" s="22"/>
      <c r="TGG20" s="22"/>
      <c r="TGH20" s="22"/>
      <c r="TGI20" s="22"/>
      <c r="TGJ20" s="22"/>
      <c r="TGK20" s="22"/>
      <c r="TGL20" s="22"/>
      <c r="TGM20" s="22"/>
      <c r="TGN20" s="22"/>
      <c r="TGO20" s="22"/>
      <c r="TGP20" s="22"/>
      <c r="TGQ20" s="22"/>
      <c r="TGR20" s="22"/>
      <c r="TGS20" s="22"/>
      <c r="TGT20" s="22"/>
      <c r="TGU20" s="22"/>
      <c r="TGV20" s="22"/>
      <c r="TGW20" s="22"/>
      <c r="TGX20" s="22"/>
      <c r="TGY20" s="22"/>
      <c r="TGZ20" s="22"/>
      <c r="THA20" s="22"/>
      <c r="THB20" s="22"/>
      <c r="THC20" s="22"/>
      <c r="THD20" s="22"/>
      <c r="THE20" s="22"/>
      <c r="THF20" s="22"/>
      <c r="THG20" s="22"/>
      <c r="THH20" s="22"/>
      <c r="THI20" s="22"/>
      <c r="THJ20" s="22"/>
      <c r="THK20" s="22"/>
      <c r="THL20" s="22"/>
      <c r="THM20" s="22"/>
      <c r="THN20" s="22"/>
      <c r="THO20" s="22"/>
      <c r="THP20" s="22"/>
      <c r="THQ20" s="22"/>
      <c r="THR20" s="22"/>
      <c r="THS20" s="22"/>
      <c r="THT20" s="22"/>
      <c r="THU20" s="22"/>
      <c r="THV20" s="22"/>
      <c r="THW20" s="22"/>
      <c r="THX20" s="22"/>
      <c r="THY20" s="22"/>
      <c r="THZ20" s="22"/>
      <c r="TIA20" s="22"/>
      <c r="TIB20" s="22"/>
      <c r="TIC20" s="22"/>
      <c r="TID20" s="22"/>
      <c r="TIE20" s="22"/>
      <c r="TIF20" s="22"/>
      <c r="TIG20" s="22"/>
      <c r="TIH20" s="22"/>
      <c r="TII20" s="22"/>
      <c r="TIJ20" s="22"/>
      <c r="TIK20" s="22"/>
      <c r="TIL20" s="22"/>
      <c r="TIM20" s="22"/>
      <c r="TIN20" s="22"/>
      <c r="TIO20" s="22"/>
      <c r="TIP20" s="22"/>
      <c r="TIQ20" s="22"/>
      <c r="TIR20" s="22"/>
      <c r="TIS20" s="22"/>
      <c r="TIT20" s="22"/>
      <c r="TIU20" s="22"/>
      <c r="TIV20" s="22"/>
      <c r="TIW20" s="22"/>
      <c r="TIX20" s="22"/>
      <c r="TIY20" s="22"/>
      <c r="TIZ20" s="22"/>
      <c r="TJA20" s="22"/>
      <c r="TJB20" s="22"/>
      <c r="TJC20" s="22"/>
      <c r="TJD20" s="22"/>
      <c r="TJE20" s="22"/>
      <c r="TJF20" s="22"/>
      <c r="TJG20" s="22"/>
      <c r="TJH20" s="22"/>
      <c r="TJI20" s="22"/>
      <c r="TJJ20" s="22"/>
      <c r="TJK20" s="22"/>
      <c r="TJL20" s="22"/>
      <c r="TJM20" s="22"/>
      <c r="TJN20" s="22"/>
      <c r="TJO20" s="22"/>
      <c r="TJP20" s="22"/>
      <c r="TJQ20" s="22"/>
      <c r="TJR20" s="22"/>
      <c r="TJS20" s="22"/>
      <c r="TJT20" s="22"/>
      <c r="TJU20" s="22"/>
      <c r="TJV20" s="22"/>
      <c r="TJW20" s="22"/>
      <c r="TJX20" s="22"/>
      <c r="TJY20" s="22"/>
      <c r="TJZ20" s="22"/>
      <c r="TKA20" s="22"/>
      <c r="TKB20" s="22"/>
      <c r="TKC20" s="22"/>
      <c r="TKD20" s="22"/>
      <c r="TKE20" s="22"/>
      <c r="TKF20" s="22"/>
      <c r="TKG20" s="22"/>
      <c r="TKH20" s="22"/>
      <c r="TKI20" s="22"/>
      <c r="TKJ20" s="22"/>
      <c r="TKK20" s="22"/>
      <c r="TKL20" s="22"/>
      <c r="TKM20" s="22"/>
      <c r="TKN20" s="22"/>
      <c r="TKO20" s="22"/>
      <c r="TKP20" s="22"/>
      <c r="TKQ20" s="22"/>
      <c r="TKR20" s="22"/>
      <c r="TKS20" s="22"/>
      <c r="TKT20" s="22"/>
      <c r="TKU20" s="22"/>
      <c r="TKV20" s="22"/>
      <c r="TKW20" s="22"/>
      <c r="TKX20" s="22"/>
      <c r="TKY20" s="22"/>
      <c r="TKZ20" s="22"/>
      <c r="TLA20" s="22"/>
      <c r="TLB20" s="22"/>
      <c r="TLC20" s="22"/>
      <c r="TLD20" s="22"/>
      <c r="TLE20" s="22"/>
      <c r="TLF20" s="22"/>
      <c r="TLG20" s="22"/>
      <c r="TLH20" s="22"/>
      <c r="TLI20" s="22"/>
      <c r="TLJ20" s="22"/>
      <c r="TLK20" s="22"/>
      <c r="TLL20" s="22"/>
      <c r="TLM20" s="22"/>
      <c r="TLN20" s="22"/>
      <c r="TLO20" s="22"/>
      <c r="TLP20" s="22"/>
      <c r="TLQ20" s="22"/>
      <c r="TLR20" s="22"/>
      <c r="TLS20" s="22"/>
      <c r="TLT20" s="22"/>
      <c r="TLU20" s="22"/>
      <c r="TLV20" s="22"/>
      <c r="TLW20" s="22"/>
      <c r="TLX20" s="22"/>
      <c r="TLY20" s="22"/>
      <c r="TLZ20" s="22"/>
      <c r="TMA20" s="22"/>
      <c r="TMB20" s="22"/>
      <c r="TMC20" s="22"/>
      <c r="TMD20" s="22"/>
      <c r="TME20" s="22"/>
      <c r="TMF20" s="22"/>
      <c r="TMG20" s="22"/>
      <c r="TMH20" s="22"/>
      <c r="TMI20" s="22"/>
      <c r="TMJ20" s="22"/>
      <c r="TMK20" s="22"/>
      <c r="TML20" s="22"/>
      <c r="TMM20" s="22"/>
      <c r="TMN20" s="22"/>
      <c r="TMO20" s="22"/>
      <c r="TMP20" s="22"/>
      <c r="TMQ20" s="22"/>
      <c r="TMR20" s="22"/>
      <c r="TMS20" s="22"/>
      <c r="TMT20" s="22"/>
      <c r="TMU20" s="22"/>
      <c r="TMV20" s="22"/>
      <c r="TMW20" s="22"/>
      <c r="TMX20" s="22"/>
      <c r="TMY20" s="22"/>
      <c r="TMZ20" s="22"/>
      <c r="TNA20" s="22"/>
      <c r="TNB20" s="22"/>
      <c r="TNC20" s="22"/>
      <c r="TND20" s="22"/>
      <c r="TNE20" s="22"/>
      <c r="TNF20" s="22"/>
      <c r="TNG20" s="22"/>
      <c r="TNH20" s="22"/>
      <c r="TNI20" s="22"/>
      <c r="TNJ20" s="22"/>
      <c r="TNK20" s="22"/>
      <c r="TNL20" s="22"/>
      <c r="TNM20" s="22"/>
      <c r="TNN20" s="22"/>
      <c r="TNO20" s="22"/>
      <c r="TNP20" s="22"/>
      <c r="TNQ20" s="22"/>
      <c r="TNR20" s="22"/>
      <c r="TNS20" s="22"/>
      <c r="TNT20" s="22"/>
      <c r="TNU20" s="22"/>
      <c r="TNV20" s="22"/>
      <c r="TNW20" s="22"/>
      <c r="TNX20" s="22"/>
      <c r="TNY20" s="22"/>
      <c r="TNZ20" s="22"/>
      <c r="TOA20" s="22"/>
      <c r="TOB20" s="22"/>
      <c r="TOC20" s="22"/>
      <c r="TOD20" s="22"/>
      <c r="TOE20" s="22"/>
      <c r="TOF20" s="22"/>
      <c r="TOG20" s="22"/>
      <c r="TOH20" s="22"/>
      <c r="TOI20" s="22"/>
      <c r="TOJ20" s="22"/>
      <c r="TOK20" s="22"/>
      <c r="TOL20" s="22"/>
      <c r="TOM20" s="22"/>
      <c r="TON20" s="22"/>
      <c r="TOO20" s="22"/>
      <c r="TOP20" s="22"/>
      <c r="TOQ20" s="22"/>
      <c r="TOR20" s="22"/>
      <c r="TOS20" s="22"/>
      <c r="TOT20" s="22"/>
      <c r="TOU20" s="22"/>
      <c r="TOV20" s="22"/>
      <c r="TOW20" s="22"/>
      <c r="TOX20" s="22"/>
      <c r="TOY20" s="22"/>
      <c r="TOZ20" s="22"/>
      <c r="TPA20" s="22"/>
      <c r="TPB20" s="22"/>
      <c r="TPC20" s="22"/>
      <c r="TPD20" s="22"/>
      <c r="TPE20" s="22"/>
      <c r="TPF20" s="22"/>
      <c r="TPG20" s="22"/>
      <c r="TPH20" s="22"/>
      <c r="TPI20" s="22"/>
      <c r="TPJ20" s="22"/>
      <c r="TPK20" s="22"/>
      <c r="TPL20" s="22"/>
      <c r="TPM20" s="22"/>
      <c r="TPN20" s="22"/>
      <c r="TPO20" s="22"/>
      <c r="TPP20" s="22"/>
      <c r="TPQ20" s="22"/>
      <c r="TPR20" s="22"/>
      <c r="TPS20" s="22"/>
      <c r="TPT20" s="22"/>
      <c r="TPU20" s="22"/>
      <c r="TPV20" s="22"/>
      <c r="TPW20" s="22"/>
      <c r="TPX20" s="22"/>
      <c r="TPY20" s="22"/>
      <c r="TPZ20" s="22"/>
      <c r="TQA20" s="22"/>
      <c r="TQB20" s="22"/>
      <c r="TQC20" s="22"/>
      <c r="TQD20" s="22"/>
      <c r="TQE20" s="22"/>
      <c r="TQF20" s="22"/>
      <c r="TQG20" s="22"/>
      <c r="TQH20" s="22"/>
      <c r="TQI20" s="22"/>
      <c r="TQJ20" s="22"/>
      <c r="TQK20" s="22"/>
      <c r="TQL20" s="22"/>
      <c r="TQM20" s="22"/>
      <c r="TQN20" s="22"/>
      <c r="TQO20" s="22"/>
      <c r="TQP20" s="22"/>
      <c r="TQQ20" s="22"/>
      <c r="TQR20" s="22"/>
      <c r="TQS20" s="22"/>
      <c r="TQT20" s="22"/>
      <c r="TQU20" s="22"/>
      <c r="TQV20" s="22"/>
      <c r="TQW20" s="22"/>
      <c r="TQX20" s="22"/>
      <c r="TQY20" s="22"/>
      <c r="TQZ20" s="22"/>
      <c r="TRA20" s="22"/>
      <c r="TRB20" s="22"/>
      <c r="TRC20" s="22"/>
      <c r="TRD20" s="22"/>
      <c r="TRE20" s="22"/>
      <c r="TRF20" s="22"/>
      <c r="TRG20" s="22"/>
      <c r="TRH20" s="22"/>
      <c r="TRI20" s="22"/>
      <c r="TRJ20" s="22"/>
      <c r="TRK20" s="22"/>
      <c r="TRL20" s="22"/>
      <c r="TRM20" s="22"/>
      <c r="TRN20" s="22"/>
      <c r="TRO20" s="22"/>
      <c r="TRP20" s="22"/>
      <c r="TRQ20" s="22"/>
      <c r="TRR20" s="22"/>
      <c r="TRS20" s="22"/>
      <c r="TRT20" s="22"/>
      <c r="TRU20" s="22"/>
      <c r="TRV20" s="22"/>
      <c r="TRW20" s="22"/>
      <c r="TRX20" s="22"/>
      <c r="TRY20" s="22"/>
      <c r="TRZ20" s="22"/>
      <c r="TSA20" s="22"/>
      <c r="TSB20" s="22"/>
      <c r="TSC20" s="22"/>
      <c r="TSD20" s="22"/>
      <c r="TSE20" s="22"/>
      <c r="TSF20" s="22"/>
      <c r="TSG20" s="22"/>
      <c r="TSH20" s="22"/>
      <c r="TSI20" s="22"/>
      <c r="TSJ20" s="22"/>
      <c r="TSK20" s="22"/>
      <c r="TSL20" s="22"/>
      <c r="TSM20" s="22"/>
      <c r="TSN20" s="22"/>
      <c r="TSO20" s="22"/>
      <c r="TSP20" s="22"/>
      <c r="TSQ20" s="22"/>
      <c r="TSR20" s="22"/>
      <c r="TSS20" s="22"/>
      <c r="TST20" s="22"/>
      <c r="TSU20" s="22"/>
      <c r="TSV20" s="22"/>
      <c r="TSW20" s="22"/>
      <c r="TSX20" s="22"/>
      <c r="TSY20" s="22"/>
      <c r="TSZ20" s="22"/>
      <c r="TTA20" s="22"/>
      <c r="TTB20" s="22"/>
      <c r="TTC20" s="22"/>
      <c r="TTD20" s="22"/>
      <c r="TTE20" s="22"/>
      <c r="TTF20" s="22"/>
      <c r="TTG20" s="22"/>
      <c r="TTH20" s="22"/>
      <c r="TTI20" s="22"/>
      <c r="TTJ20" s="22"/>
      <c r="TTK20" s="22"/>
      <c r="TTL20" s="22"/>
      <c r="TTM20" s="22"/>
      <c r="TTN20" s="22"/>
      <c r="TTO20" s="22"/>
      <c r="TTP20" s="22"/>
      <c r="TTQ20" s="22"/>
      <c r="TTR20" s="22"/>
      <c r="TTS20" s="22"/>
      <c r="TTT20" s="22"/>
      <c r="TTU20" s="22"/>
      <c r="TTV20" s="22"/>
      <c r="TTW20" s="22"/>
      <c r="TTX20" s="22"/>
      <c r="TTY20" s="22"/>
      <c r="TTZ20" s="22"/>
      <c r="TUA20" s="22"/>
      <c r="TUB20" s="22"/>
      <c r="TUC20" s="22"/>
      <c r="TUD20" s="22"/>
      <c r="TUE20" s="22"/>
      <c r="TUF20" s="22"/>
      <c r="TUG20" s="22"/>
      <c r="TUH20" s="22"/>
      <c r="TUI20" s="22"/>
      <c r="TUJ20" s="22"/>
      <c r="TUK20" s="22"/>
      <c r="TUL20" s="22"/>
      <c r="TUM20" s="22"/>
      <c r="TUN20" s="22"/>
      <c r="TUO20" s="22"/>
      <c r="TUP20" s="22"/>
      <c r="TUQ20" s="22"/>
      <c r="TUR20" s="22"/>
      <c r="TUS20" s="22"/>
      <c r="TUT20" s="22"/>
      <c r="TUU20" s="22"/>
      <c r="TUV20" s="22"/>
      <c r="TUW20" s="22"/>
      <c r="TUX20" s="22"/>
      <c r="TUY20" s="22"/>
      <c r="TUZ20" s="22"/>
      <c r="TVA20" s="22"/>
      <c r="TVB20" s="22"/>
      <c r="TVC20" s="22"/>
      <c r="TVD20" s="22"/>
      <c r="TVE20" s="22"/>
      <c r="TVF20" s="22"/>
      <c r="TVG20" s="22"/>
      <c r="TVH20" s="22"/>
      <c r="TVI20" s="22"/>
      <c r="TVJ20" s="22"/>
      <c r="TVK20" s="22"/>
      <c r="TVL20" s="22"/>
      <c r="TVM20" s="22"/>
      <c r="TVN20" s="22"/>
      <c r="TVO20" s="22"/>
      <c r="TVP20" s="22"/>
      <c r="TVQ20" s="22"/>
      <c r="TVR20" s="22"/>
      <c r="TVS20" s="22"/>
      <c r="TVT20" s="22"/>
      <c r="TVU20" s="22"/>
      <c r="TVV20" s="22"/>
      <c r="TVW20" s="22"/>
      <c r="TVX20" s="22"/>
      <c r="TVY20" s="22"/>
      <c r="TVZ20" s="22"/>
      <c r="TWA20" s="22"/>
      <c r="TWB20" s="22"/>
      <c r="TWC20" s="22"/>
      <c r="TWD20" s="22"/>
      <c r="TWE20" s="22"/>
      <c r="TWF20" s="22"/>
      <c r="TWG20" s="22"/>
      <c r="TWH20" s="22"/>
      <c r="TWI20" s="22"/>
      <c r="TWJ20" s="22"/>
      <c r="TWK20" s="22"/>
      <c r="TWL20" s="22"/>
      <c r="TWM20" s="22"/>
      <c r="TWN20" s="22"/>
      <c r="TWO20" s="22"/>
      <c r="TWP20" s="22"/>
      <c r="TWQ20" s="22"/>
      <c r="TWR20" s="22"/>
      <c r="TWS20" s="22"/>
      <c r="TWT20" s="22"/>
      <c r="TWU20" s="22"/>
      <c r="TWV20" s="22"/>
      <c r="TWW20" s="22"/>
      <c r="TWX20" s="22"/>
      <c r="TWY20" s="22"/>
      <c r="TWZ20" s="22"/>
      <c r="TXA20" s="22"/>
      <c r="TXB20" s="22"/>
      <c r="TXC20" s="22"/>
      <c r="TXD20" s="22"/>
      <c r="TXE20" s="22"/>
      <c r="TXF20" s="22"/>
      <c r="TXG20" s="22"/>
      <c r="TXH20" s="22"/>
      <c r="TXI20" s="22"/>
      <c r="TXJ20" s="22"/>
      <c r="TXK20" s="22"/>
      <c r="TXL20" s="22"/>
      <c r="TXM20" s="22"/>
      <c r="TXN20" s="22"/>
      <c r="TXO20" s="22"/>
      <c r="TXP20" s="22"/>
      <c r="TXQ20" s="22"/>
      <c r="TXR20" s="22"/>
      <c r="TXS20" s="22"/>
      <c r="TXT20" s="22"/>
      <c r="TXU20" s="22"/>
      <c r="TXV20" s="22"/>
      <c r="TXW20" s="22"/>
      <c r="TXX20" s="22"/>
      <c r="TXY20" s="22"/>
      <c r="TXZ20" s="22"/>
      <c r="TYA20" s="22"/>
      <c r="TYB20" s="22"/>
      <c r="TYC20" s="22"/>
      <c r="TYD20" s="22"/>
      <c r="TYE20" s="22"/>
      <c r="TYF20" s="22"/>
      <c r="TYG20" s="22"/>
      <c r="TYH20" s="22"/>
      <c r="TYI20" s="22"/>
      <c r="TYJ20" s="22"/>
      <c r="TYK20" s="22"/>
      <c r="TYL20" s="22"/>
      <c r="TYM20" s="22"/>
      <c r="TYN20" s="22"/>
      <c r="TYO20" s="22"/>
      <c r="TYP20" s="22"/>
      <c r="TYQ20" s="22"/>
      <c r="TYR20" s="22"/>
      <c r="TYS20" s="22"/>
      <c r="TYT20" s="22"/>
      <c r="TYU20" s="22"/>
      <c r="TYV20" s="22"/>
      <c r="TYW20" s="22"/>
      <c r="TYX20" s="22"/>
      <c r="TYY20" s="22"/>
      <c r="TYZ20" s="22"/>
      <c r="TZA20" s="22"/>
      <c r="TZB20" s="22"/>
      <c r="TZC20" s="22"/>
      <c r="TZD20" s="22"/>
      <c r="TZE20" s="22"/>
      <c r="TZF20" s="22"/>
      <c r="TZG20" s="22"/>
      <c r="TZH20" s="22"/>
      <c r="TZI20" s="22"/>
      <c r="TZJ20" s="22"/>
      <c r="TZK20" s="22"/>
      <c r="TZL20" s="22"/>
      <c r="TZM20" s="22"/>
      <c r="TZN20" s="22"/>
      <c r="TZO20" s="22"/>
      <c r="TZP20" s="22"/>
      <c r="TZQ20" s="22"/>
      <c r="TZR20" s="22"/>
      <c r="TZS20" s="22"/>
      <c r="TZT20" s="22"/>
      <c r="TZU20" s="22"/>
      <c r="TZV20" s="22"/>
      <c r="TZW20" s="22"/>
      <c r="TZX20" s="22"/>
      <c r="TZY20" s="22"/>
      <c r="TZZ20" s="22"/>
      <c r="UAA20" s="22"/>
      <c r="UAB20" s="22"/>
      <c r="UAC20" s="22"/>
      <c r="UAD20" s="22"/>
      <c r="UAE20" s="22"/>
      <c r="UAF20" s="22"/>
      <c r="UAG20" s="22"/>
      <c r="UAH20" s="22"/>
      <c r="UAI20" s="22"/>
      <c r="UAJ20" s="22"/>
      <c r="UAK20" s="22"/>
      <c r="UAL20" s="22"/>
      <c r="UAM20" s="22"/>
      <c r="UAN20" s="22"/>
      <c r="UAO20" s="22"/>
      <c r="UAP20" s="22"/>
      <c r="UAQ20" s="22"/>
      <c r="UAR20" s="22"/>
      <c r="UAS20" s="22"/>
      <c r="UAT20" s="22"/>
      <c r="UAU20" s="22"/>
      <c r="UAV20" s="22"/>
      <c r="UAW20" s="22"/>
      <c r="UAX20" s="22"/>
      <c r="UAY20" s="22"/>
      <c r="UAZ20" s="22"/>
      <c r="UBA20" s="22"/>
      <c r="UBB20" s="22"/>
      <c r="UBC20" s="22"/>
      <c r="UBD20" s="22"/>
      <c r="UBE20" s="22"/>
      <c r="UBF20" s="22"/>
      <c r="UBG20" s="22"/>
      <c r="UBH20" s="22"/>
      <c r="UBI20" s="22"/>
      <c r="UBJ20" s="22"/>
      <c r="UBK20" s="22"/>
      <c r="UBL20" s="22"/>
      <c r="UBM20" s="22"/>
      <c r="UBN20" s="22"/>
      <c r="UBO20" s="22"/>
      <c r="UBP20" s="22"/>
      <c r="UBQ20" s="22"/>
      <c r="UBR20" s="22"/>
      <c r="UBS20" s="22"/>
      <c r="UBT20" s="22"/>
      <c r="UBU20" s="22"/>
      <c r="UBV20" s="22"/>
      <c r="UBW20" s="22"/>
      <c r="UBX20" s="22"/>
      <c r="UBY20" s="22"/>
      <c r="UBZ20" s="22"/>
      <c r="UCA20" s="22"/>
      <c r="UCB20" s="22"/>
      <c r="UCC20" s="22"/>
      <c r="UCD20" s="22"/>
      <c r="UCE20" s="22"/>
      <c r="UCF20" s="22"/>
      <c r="UCG20" s="22"/>
      <c r="UCH20" s="22"/>
      <c r="UCI20" s="22"/>
      <c r="UCJ20" s="22"/>
      <c r="UCK20" s="22"/>
      <c r="UCL20" s="22"/>
      <c r="UCM20" s="22"/>
      <c r="UCN20" s="22"/>
      <c r="UCO20" s="22"/>
      <c r="UCP20" s="22"/>
      <c r="UCQ20" s="22"/>
      <c r="UCR20" s="22"/>
      <c r="UCS20" s="22"/>
      <c r="UCT20" s="22"/>
      <c r="UCU20" s="22"/>
      <c r="UCV20" s="22"/>
      <c r="UCW20" s="22"/>
      <c r="UCX20" s="22"/>
      <c r="UCY20" s="22"/>
      <c r="UCZ20" s="22"/>
      <c r="UDA20" s="22"/>
      <c r="UDB20" s="22"/>
      <c r="UDC20" s="22"/>
      <c r="UDD20" s="22"/>
      <c r="UDE20" s="22"/>
      <c r="UDF20" s="22"/>
      <c r="UDG20" s="22"/>
      <c r="UDH20" s="22"/>
      <c r="UDI20" s="22"/>
      <c r="UDJ20" s="22"/>
      <c r="UDK20" s="22"/>
      <c r="UDL20" s="22"/>
      <c r="UDM20" s="22"/>
      <c r="UDN20" s="22"/>
      <c r="UDO20" s="22"/>
      <c r="UDP20" s="22"/>
      <c r="UDQ20" s="22"/>
      <c r="UDR20" s="22"/>
      <c r="UDS20" s="22"/>
      <c r="UDT20" s="22"/>
      <c r="UDU20" s="22"/>
      <c r="UDV20" s="22"/>
      <c r="UDW20" s="22"/>
      <c r="UDX20" s="22"/>
      <c r="UDY20" s="22"/>
      <c r="UDZ20" s="22"/>
      <c r="UEA20" s="22"/>
      <c r="UEB20" s="22"/>
      <c r="UEC20" s="22"/>
      <c r="UED20" s="22"/>
      <c r="UEE20" s="22"/>
      <c r="UEF20" s="22"/>
      <c r="UEG20" s="22"/>
      <c r="UEH20" s="22"/>
      <c r="UEI20" s="22"/>
      <c r="UEJ20" s="22"/>
      <c r="UEK20" s="22"/>
      <c r="UEL20" s="22"/>
      <c r="UEM20" s="22"/>
      <c r="UEN20" s="22"/>
      <c r="UEO20" s="22"/>
      <c r="UEP20" s="22"/>
      <c r="UEQ20" s="22"/>
      <c r="UER20" s="22"/>
      <c r="UES20" s="22"/>
      <c r="UET20" s="22"/>
      <c r="UEU20" s="22"/>
      <c r="UEV20" s="22"/>
      <c r="UEW20" s="22"/>
      <c r="UEX20" s="22"/>
      <c r="UEY20" s="22"/>
      <c r="UEZ20" s="22"/>
      <c r="UFA20" s="22"/>
      <c r="UFB20" s="22"/>
      <c r="UFC20" s="22"/>
      <c r="UFD20" s="22"/>
      <c r="UFE20" s="22"/>
      <c r="UFF20" s="22"/>
      <c r="UFG20" s="22"/>
      <c r="UFH20" s="22"/>
      <c r="UFI20" s="22"/>
      <c r="UFJ20" s="22"/>
      <c r="UFK20" s="22"/>
      <c r="UFL20" s="22"/>
      <c r="UFM20" s="22"/>
      <c r="UFN20" s="22"/>
      <c r="UFO20" s="22"/>
      <c r="UFP20" s="22"/>
      <c r="UFQ20" s="22"/>
      <c r="UFR20" s="22"/>
      <c r="UFS20" s="22"/>
      <c r="UFT20" s="22"/>
      <c r="UFU20" s="22"/>
      <c r="UFV20" s="22"/>
      <c r="UFW20" s="22"/>
      <c r="UFX20" s="22"/>
      <c r="UFY20" s="22"/>
      <c r="UFZ20" s="22"/>
      <c r="UGA20" s="22"/>
      <c r="UGB20" s="22"/>
      <c r="UGC20" s="22"/>
      <c r="UGD20" s="22"/>
      <c r="UGE20" s="22"/>
      <c r="UGF20" s="22"/>
      <c r="UGG20" s="22"/>
      <c r="UGH20" s="22"/>
      <c r="UGI20" s="22"/>
      <c r="UGJ20" s="22"/>
      <c r="UGK20" s="22"/>
      <c r="UGL20" s="22"/>
      <c r="UGM20" s="22"/>
      <c r="UGN20" s="22"/>
      <c r="UGO20" s="22"/>
      <c r="UGP20" s="22"/>
      <c r="UGQ20" s="22"/>
      <c r="UGR20" s="22"/>
      <c r="UGS20" s="22"/>
      <c r="UGT20" s="22"/>
      <c r="UGU20" s="22"/>
      <c r="UGV20" s="22"/>
      <c r="UGW20" s="22"/>
      <c r="UGX20" s="22"/>
      <c r="UGY20" s="22"/>
      <c r="UGZ20" s="22"/>
      <c r="UHA20" s="22"/>
      <c r="UHB20" s="22"/>
      <c r="UHC20" s="22"/>
      <c r="UHD20" s="22"/>
      <c r="UHE20" s="22"/>
      <c r="UHF20" s="22"/>
      <c r="UHG20" s="22"/>
      <c r="UHH20" s="22"/>
      <c r="UHI20" s="22"/>
      <c r="UHJ20" s="22"/>
      <c r="UHK20" s="22"/>
      <c r="UHL20" s="22"/>
      <c r="UHM20" s="22"/>
      <c r="UHN20" s="22"/>
      <c r="UHO20" s="22"/>
      <c r="UHP20" s="22"/>
      <c r="UHQ20" s="22"/>
      <c r="UHR20" s="22"/>
      <c r="UHS20" s="22"/>
      <c r="UHT20" s="22"/>
      <c r="UHU20" s="22"/>
      <c r="UHV20" s="22"/>
      <c r="UHW20" s="22"/>
      <c r="UHX20" s="22"/>
      <c r="UHY20" s="22"/>
      <c r="UHZ20" s="22"/>
      <c r="UIA20" s="22"/>
      <c r="UIB20" s="22"/>
      <c r="UIC20" s="22"/>
      <c r="UID20" s="22"/>
      <c r="UIE20" s="22"/>
      <c r="UIF20" s="22"/>
      <c r="UIG20" s="22"/>
      <c r="UIH20" s="22"/>
      <c r="UII20" s="22"/>
      <c r="UIJ20" s="22"/>
      <c r="UIK20" s="22"/>
      <c r="UIL20" s="22"/>
      <c r="UIM20" s="22"/>
      <c r="UIN20" s="22"/>
      <c r="UIO20" s="22"/>
      <c r="UIP20" s="22"/>
      <c r="UIQ20" s="22"/>
      <c r="UIR20" s="22"/>
      <c r="UIS20" s="22"/>
      <c r="UIT20" s="22"/>
      <c r="UIU20" s="22"/>
      <c r="UIV20" s="22"/>
      <c r="UIW20" s="22"/>
      <c r="UIX20" s="22"/>
      <c r="UIY20" s="22"/>
      <c r="UIZ20" s="22"/>
      <c r="UJA20" s="22"/>
      <c r="UJB20" s="22"/>
      <c r="UJC20" s="22"/>
      <c r="UJD20" s="22"/>
      <c r="UJE20" s="22"/>
      <c r="UJF20" s="22"/>
      <c r="UJG20" s="22"/>
      <c r="UJH20" s="22"/>
      <c r="UJI20" s="22"/>
      <c r="UJJ20" s="22"/>
      <c r="UJK20" s="22"/>
      <c r="UJL20" s="22"/>
      <c r="UJM20" s="22"/>
      <c r="UJN20" s="22"/>
      <c r="UJO20" s="22"/>
      <c r="UJP20" s="22"/>
      <c r="UJQ20" s="22"/>
      <c r="UJR20" s="22"/>
      <c r="UJS20" s="22"/>
      <c r="UJT20" s="22"/>
      <c r="UJU20" s="22"/>
      <c r="UJV20" s="22"/>
      <c r="UJW20" s="22"/>
      <c r="UJX20" s="22"/>
      <c r="UJY20" s="22"/>
      <c r="UJZ20" s="22"/>
      <c r="UKA20" s="22"/>
      <c r="UKB20" s="22"/>
      <c r="UKC20" s="22"/>
      <c r="UKD20" s="22"/>
      <c r="UKE20" s="22"/>
      <c r="UKF20" s="22"/>
      <c r="UKG20" s="22"/>
      <c r="UKH20" s="22"/>
      <c r="UKI20" s="22"/>
      <c r="UKJ20" s="22"/>
      <c r="UKK20" s="22"/>
      <c r="UKL20" s="22"/>
      <c r="UKM20" s="22"/>
      <c r="UKN20" s="22"/>
      <c r="UKO20" s="22"/>
      <c r="UKP20" s="22"/>
      <c r="UKQ20" s="22"/>
      <c r="UKR20" s="22"/>
      <c r="UKS20" s="22"/>
      <c r="UKT20" s="22"/>
      <c r="UKU20" s="22"/>
      <c r="UKV20" s="22"/>
      <c r="UKW20" s="22"/>
      <c r="UKX20" s="22"/>
      <c r="UKY20" s="22"/>
      <c r="UKZ20" s="22"/>
      <c r="ULA20" s="22"/>
      <c r="ULB20" s="22"/>
      <c r="ULC20" s="22"/>
      <c r="ULD20" s="22"/>
      <c r="ULE20" s="22"/>
      <c r="ULF20" s="22"/>
      <c r="ULG20" s="22"/>
      <c r="ULH20" s="22"/>
      <c r="ULI20" s="22"/>
      <c r="ULJ20" s="22"/>
      <c r="ULK20" s="22"/>
      <c r="ULL20" s="22"/>
      <c r="ULM20" s="22"/>
      <c r="ULN20" s="22"/>
      <c r="ULO20" s="22"/>
      <c r="ULP20" s="22"/>
      <c r="ULQ20" s="22"/>
      <c r="ULR20" s="22"/>
      <c r="ULS20" s="22"/>
      <c r="ULT20" s="22"/>
      <c r="ULU20" s="22"/>
      <c r="ULV20" s="22"/>
      <c r="ULW20" s="22"/>
      <c r="ULX20" s="22"/>
      <c r="ULY20" s="22"/>
      <c r="ULZ20" s="22"/>
      <c r="UMA20" s="22"/>
      <c r="UMB20" s="22"/>
      <c r="UMC20" s="22"/>
      <c r="UMD20" s="22"/>
      <c r="UME20" s="22"/>
      <c r="UMF20" s="22"/>
      <c r="UMG20" s="22"/>
      <c r="UMH20" s="22"/>
      <c r="UMI20" s="22"/>
      <c r="UMJ20" s="22"/>
      <c r="UMK20" s="22"/>
      <c r="UML20" s="22"/>
      <c r="UMM20" s="22"/>
      <c r="UMN20" s="22"/>
      <c r="UMO20" s="22"/>
      <c r="UMP20" s="22"/>
      <c r="UMQ20" s="22"/>
      <c r="UMR20" s="22"/>
      <c r="UMS20" s="22"/>
      <c r="UMT20" s="22"/>
      <c r="UMU20" s="22"/>
      <c r="UMV20" s="22"/>
      <c r="UMW20" s="22"/>
      <c r="UMX20" s="22"/>
      <c r="UMY20" s="22"/>
      <c r="UMZ20" s="22"/>
      <c r="UNA20" s="22"/>
      <c r="UNB20" s="22"/>
      <c r="UNC20" s="22"/>
      <c r="UND20" s="22"/>
      <c r="UNE20" s="22"/>
      <c r="UNF20" s="22"/>
      <c r="UNG20" s="22"/>
      <c r="UNH20" s="22"/>
      <c r="UNI20" s="22"/>
      <c r="UNJ20" s="22"/>
      <c r="UNK20" s="22"/>
      <c r="UNL20" s="22"/>
      <c r="UNM20" s="22"/>
      <c r="UNN20" s="22"/>
      <c r="UNO20" s="22"/>
      <c r="UNP20" s="22"/>
      <c r="UNQ20" s="22"/>
      <c r="UNR20" s="22"/>
      <c r="UNS20" s="22"/>
      <c r="UNT20" s="22"/>
      <c r="UNU20" s="22"/>
      <c r="UNV20" s="22"/>
      <c r="UNW20" s="22"/>
      <c r="UNX20" s="22"/>
      <c r="UNY20" s="22"/>
      <c r="UNZ20" s="22"/>
      <c r="UOA20" s="22"/>
      <c r="UOB20" s="22"/>
      <c r="UOC20" s="22"/>
      <c r="UOD20" s="22"/>
      <c r="UOE20" s="22"/>
      <c r="UOF20" s="22"/>
      <c r="UOG20" s="22"/>
      <c r="UOH20" s="22"/>
      <c r="UOI20" s="22"/>
      <c r="UOJ20" s="22"/>
      <c r="UOK20" s="22"/>
      <c r="UOL20" s="22"/>
      <c r="UOM20" s="22"/>
      <c r="UON20" s="22"/>
      <c r="UOO20" s="22"/>
      <c r="UOP20" s="22"/>
      <c r="UOQ20" s="22"/>
      <c r="UOR20" s="22"/>
      <c r="UOS20" s="22"/>
      <c r="UOT20" s="22"/>
      <c r="UOU20" s="22"/>
      <c r="UOV20" s="22"/>
      <c r="UOW20" s="22"/>
      <c r="UOX20" s="22"/>
      <c r="UOY20" s="22"/>
      <c r="UOZ20" s="22"/>
      <c r="UPA20" s="22"/>
      <c r="UPB20" s="22"/>
      <c r="UPC20" s="22"/>
      <c r="UPD20" s="22"/>
      <c r="UPE20" s="22"/>
      <c r="UPF20" s="22"/>
      <c r="UPG20" s="22"/>
      <c r="UPH20" s="22"/>
      <c r="UPI20" s="22"/>
      <c r="UPJ20" s="22"/>
      <c r="UPK20" s="22"/>
      <c r="UPL20" s="22"/>
      <c r="UPM20" s="22"/>
      <c r="UPN20" s="22"/>
      <c r="UPO20" s="22"/>
      <c r="UPP20" s="22"/>
      <c r="UPQ20" s="22"/>
      <c r="UPR20" s="22"/>
      <c r="UPS20" s="22"/>
      <c r="UPT20" s="22"/>
      <c r="UPU20" s="22"/>
      <c r="UPV20" s="22"/>
      <c r="UPW20" s="22"/>
      <c r="UPX20" s="22"/>
      <c r="UPY20" s="22"/>
      <c r="UPZ20" s="22"/>
      <c r="UQA20" s="22"/>
      <c r="UQB20" s="22"/>
      <c r="UQC20" s="22"/>
      <c r="UQD20" s="22"/>
      <c r="UQE20" s="22"/>
      <c r="UQF20" s="22"/>
      <c r="UQG20" s="22"/>
      <c r="UQH20" s="22"/>
      <c r="UQI20" s="22"/>
      <c r="UQJ20" s="22"/>
      <c r="UQK20" s="22"/>
      <c r="UQL20" s="22"/>
      <c r="UQM20" s="22"/>
      <c r="UQN20" s="22"/>
      <c r="UQO20" s="22"/>
      <c r="UQP20" s="22"/>
      <c r="UQQ20" s="22"/>
      <c r="UQR20" s="22"/>
      <c r="UQS20" s="22"/>
      <c r="UQT20" s="22"/>
      <c r="UQU20" s="22"/>
      <c r="UQV20" s="22"/>
      <c r="UQW20" s="22"/>
      <c r="UQX20" s="22"/>
      <c r="UQY20" s="22"/>
      <c r="UQZ20" s="22"/>
      <c r="URA20" s="22"/>
      <c r="URB20" s="22"/>
      <c r="URC20" s="22"/>
      <c r="URD20" s="22"/>
      <c r="URE20" s="22"/>
      <c r="URF20" s="22"/>
      <c r="URG20" s="22"/>
      <c r="URH20" s="22"/>
      <c r="URI20" s="22"/>
      <c r="URJ20" s="22"/>
      <c r="URK20" s="22"/>
      <c r="URL20" s="22"/>
      <c r="URM20" s="22"/>
      <c r="URN20" s="22"/>
      <c r="URO20" s="22"/>
      <c r="URP20" s="22"/>
      <c r="URQ20" s="22"/>
      <c r="URR20" s="22"/>
      <c r="URS20" s="22"/>
      <c r="URT20" s="22"/>
      <c r="URU20" s="22"/>
      <c r="URV20" s="22"/>
      <c r="URW20" s="22"/>
      <c r="URX20" s="22"/>
      <c r="URY20" s="22"/>
      <c r="URZ20" s="22"/>
      <c r="USA20" s="22"/>
      <c r="USB20" s="22"/>
      <c r="USC20" s="22"/>
      <c r="USD20" s="22"/>
      <c r="USE20" s="22"/>
      <c r="USF20" s="22"/>
      <c r="USG20" s="22"/>
      <c r="USH20" s="22"/>
      <c r="USI20" s="22"/>
      <c r="USJ20" s="22"/>
      <c r="USK20" s="22"/>
      <c r="USL20" s="22"/>
      <c r="USM20" s="22"/>
      <c r="USN20" s="22"/>
      <c r="USO20" s="22"/>
      <c r="USP20" s="22"/>
      <c r="USQ20" s="22"/>
      <c r="USR20" s="22"/>
      <c r="USS20" s="22"/>
      <c r="UST20" s="22"/>
      <c r="USU20" s="22"/>
      <c r="USV20" s="22"/>
      <c r="USW20" s="22"/>
      <c r="USX20" s="22"/>
      <c r="USY20" s="22"/>
      <c r="USZ20" s="22"/>
      <c r="UTA20" s="22"/>
      <c r="UTB20" s="22"/>
      <c r="UTC20" s="22"/>
      <c r="UTD20" s="22"/>
      <c r="UTE20" s="22"/>
      <c r="UTF20" s="22"/>
      <c r="UTG20" s="22"/>
      <c r="UTH20" s="22"/>
      <c r="UTI20" s="22"/>
      <c r="UTJ20" s="22"/>
      <c r="UTK20" s="22"/>
      <c r="UTL20" s="22"/>
      <c r="UTM20" s="22"/>
      <c r="UTN20" s="22"/>
      <c r="UTO20" s="22"/>
      <c r="UTP20" s="22"/>
      <c r="UTQ20" s="22"/>
      <c r="UTR20" s="22"/>
      <c r="UTS20" s="22"/>
      <c r="UTT20" s="22"/>
      <c r="UTU20" s="22"/>
      <c r="UTV20" s="22"/>
      <c r="UTW20" s="22"/>
      <c r="UTX20" s="22"/>
      <c r="UTY20" s="22"/>
      <c r="UTZ20" s="22"/>
      <c r="UUA20" s="22"/>
      <c r="UUB20" s="22"/>
      <c r="UUC20" s="22"/>
      <c r="UUD20" s="22"/>
      <c r="UUE20" s="22"/>
      <c r="UUF20" s="22"/>
      <c r="UUG20" s="22"/>
      <c r="UUH20" s="22"/>
      <c r="UUI20" s="22"/>
      <c r="UUJ20" s="22"/>
      <c r="UUK20" s="22"/>
      <c r="UUL20" s="22"/>
      <c r="UUM20" s="22"/>
      <c r="UUN20" s="22"/>
      <c r="UUO20" s="22"/>
      <c r="UUP20" s="22"/>
      <c r="UUQ20" s="22"/>
      <c r="UUR20" s="22"/>
      <c r="UUS20" s="22"/>
      <c r="UUT20" s="22"/>
      <c r="UUU20" s="22"/>
      <c r="UUV20" s="22"/>
      <c r="UUW20" s="22"/>
      <c r="UUX20" s="22"/>
      <c r="UUY20" s="22"/>
      <c r="UUZ20" s="22"/>
      <c r="UVA20" s="22"/>
      <c r="UVB20" s="22"/>
      <c r="UVC20" s="22"/>
      <c r="UVD20" s="22"/>
      <c r="UVE20" s="22"/>
      <c r="UVF20" s="22"/>
      <c r="UVG20" s="22"/>
      <c r="UVH20" s="22"/>
      <c r="UVI20" s="22"/>
      <c r="UVJ20" s="22"/>
      <c r="UVK20" s="22"/>
      <c r="UVL20" s="22"/>
      <c r="UVM20" s="22"/>
      <c r="UVN20" s="22"/>
      <c r="UVO20" s="22"/>
      <c r="UVP20" s="22"/>
      <c r="UVQ20" s="22"/>
      <c r="UVR20" s="22"/>
      <c r="UVS20" s="22"/>
      <c r="UVT20" s="22"/>
      <c r="UVU20" s="22"/>
      <c r="UVV20" s="22"/>
      <c r="UVW20" s="22"/>
      <c r="UVX20" s="22"/>
      <c r="UVY20" s="22"/>
      <c r="UVZ20" s="22"/>
      <c r="UWA20" s="22"/>
      <c r="UWB20" s="22"/>
      <c r="UWC20" s="22"/>
      <c r="UWD20" s="22"/>
      <c r="UWE20" s="22"/>
      <c r="UWF20" s="22"/>
      <c r="UWG20" s="22"/>
      <c r="UWH20" s="22"/>
      <c r="UWI20" s="22"/>
      <c r="UWJ20" s="22"/>
      <c r="UWK20" s="22"/>
      <c r="UWL20" s="22"/>
      <c r="UWM20" s="22"/>
      <c r="UWN20" s="22"/>
      <c r="UWO20" s="22"/>
      <c r="UWP20" s="22"/>
      <c r="UWQ20" s="22"/>
      <c r="UWR20" s="22"/>
      <c r="UWS20" s="22"/>
      <c r="UWT20" s="22"/>
      <c r="UWU20" s="22"/>
      <c r="UWV20" s="22"/>
      <c r="UWW20" s="22"/>
      <c r="UWX20" s="22"/>
      <c r="UWY20" s="22"/>
      <c r="UWZ20" s="22"/>
      <c r="UXA20" s="22"/>
      <c r="UXB20" s="22"/>
      <c r="UXC20" s="22"/>
      <c r="UXD20" s="22"/>
      <c r="UXE20" s="22"/>
      <c r="UXF20" s="22"/>
      <c r="UXG20" s="22"/>
      <c r="UXH20" s="22"/>
      <c r="UXI20" s="22"/>
      <c r="UXJ20" s="22"/>
      <c r="UXK20" s="22"/>
      <c r="UXL20" s="22"/>
      <c r="UXM20" s="22"/>
      <c r="UXN20" s="22"/>
      <c r="UXO20" s="22"/>
      <c r="UXP20" s="22"/>
      <c r="UXQ20" s="22"/>
      <c r="UXR20" s="22"/>
      <c r="UXS20" s="22"/>
      <c r="UXT20" s="22"/>
      <c r="UXU20" s="22"/>
      <c r="UXV20" s="22"/>
      <c r="UXW20" s="22"/>
      <c r="UXX20" s="22"/>
      <c r="UXY20" s="22"/>
      <c r="UXZ20" s="22"/>
      <c r="UYA20" s="22"/>
      <c r="UYB20" s="22"/>
      <c r="UYC20" s="22"/>
      <c r="UYD20" s="22"/>
      <c r="UYE20" s="22"/>
      <c r="UYF20" s="22"/>
      <c r="UYG20" s="22"/>
      <c r="UYH20" s="22"/>
      <c r="UYI20" s="22"/>
      <c r="UYJ20" s="22"/>
      <c r="UYK20" s="22"/>
      <c r="UYL20" s="22"/>
      <c r="UYM20" s="22"/>
      <c r="UYN20" s="22"/>
      <c r="UYO20" s="22"/>
      <c r="UYP20" s="22"/>
      <c r="UYQ20" s="22"/>
      <c r="UYR20" s="22"/>
      <c r="UYS20" s="22"/>
      <c r="UYT20" s="22"/>
      <c r="UYU20" s="22"/>
      <c r="UYV20" s="22"/>
      <c r="UYW20" s="22"/>
      <c r="UYX20" s="22"/>
      <c r="UYY20" s="22"/>
      <c r="UYZ20" s="22"/>
      <c r="UZA20" s="22"/>
      <c r="UZB20" s="22"/>
      <c r="UZC20" s="22"/>
      <c r="UZD20" s="22"/>
      <c r="UZE20" s="22"/>
      <c r="UZF20" s="22"/>
      <c r="UZG20" s="22"/>
      <c r="UZH20" s="22"/>
      <c r="UZI20" s="22"/>
      <c r="UZJ20" s="22"/>
      <c r="UZK20" s="22"/>
      <c r="UZL20" s="22"/>
      <c r="UZM20" s="22"/>
      <c r="UZN20" s="22"/>
      <c r="UZO20" s="22"/>
      <c r="UZP20" s="22"/>
      <c r="UZQ20" s="22"/>
      <c r="UZR20" s="22"/>
      <c r="UZS20" s="22"/>
      <c r="UZT20" s="22"/>
      <c r="UZU20" s="22"/>
      <c r="UZV20" s="22"/>
      <c r="UZW20" s="22"/>
      <c r="UZX20" s="22"/>
      <c r="UZY20" s="22"/>
      <c r="UZZ20" s="22"/>
      <c r="VAA20" s="22"/>
      <c r="VAB20" s="22"/>
      <c r="VAC20" s="22"/>
      <c r="VAD20" s="22"/>
      <c r="VAE20" s="22"/>
      <c r="VAF20" s="22"/>
      <c r="VAG20" s="22"/>
      <c r="VAH20" s="22"/>
      <c r="VAI20" s="22"/>
      <c r="VAJ20" s="22"/>
      <c r="VAK20" s="22"/>
      <c r="VAL20" s="22"/>
      <c r="VAM20" s="22"/>
      <c r="VAN20" s="22"/>
      <c r="VAO20" s="22"/>
      <c r="VAP20" s="22"/>
      <c r="VAQ20" s="22"/>
      <c r="VAR20" s="22"/>
      <c r="VAS20" s="22"/>
      <c r="VAT20" s="22"/>
      <c r="VAU20" s="22"/>
      <c r="VAV20" s="22"/>
      <c r="VAW20" s="22"/>
      <c r="VAX20" s="22"/>
      <c r="VAY20" s="22"/>
      <c r="VAZ20" s="22"/>
      <c r="VBA20" s="22"/>
      <c r="VBB20" s="22"/>
      <c r="VBC20" s="22"/>
      <c r="VBD20" s="22"/>
      <c r="VBE20" s="22"/>
      <c r="VBF20" s="22"/>
      <c r="VBG20" s="22"/>
      <c r="VBH20" s="22"/>
      <c r="VBI20" s="22"/>
      <c r="VBJ20" s="22"/>
      <c r="VBK20" s="22"/>
      <c r="VBL20" s="22"/>
      <c r="VBM20" s="22"/>
      <c r="VBN20" s="22"/>
      <c r="VBO20" s="22"/>
      <c r="VBP20" s="22"/>
      <c r="VBQ20" s="22"/>
      <c r="VBR20" s="22"/>
      <c r="VBS20" s="22"/>
      <c r="VBT20" s="22"/>
      <c r="VBU20" s="22"/>
      <c r="VBV20" s="22"/>
      <c r="VBW20" s="22"/>
      <c r="VBX20" s="22"/>
      <c r="VBY20" s="22"/>
      <c r="VBZ20" s="22"/>
      <c r="VCA20" s="22"/>
      <c r="VCB20" s="22"/>
      <c r="VCC20" s="22"/>
      <c r="VCD20" s="22"/>
      <c r="VCE20" s="22"/>
      <c r="VCF20" s="22"/>
      <c r="VCG20" s="22"/>
      <c r="VCH20" s="22"/>
      <c r="VCI20" s="22"/>
      <c r="VCJ20" s="22"/>
      <c r="VCK20" s="22"/>
      <c r="VCL20" s="22"/>
      <c r="VCM20" s="22"/>
      <c r="VCN20" s="22"/>
      <c r="VCO20" s="22"/>
      <c r="VCP20" s="22"/>
      <c r="VCQ20" s="22"/>
      <c r="VCR20" s="22"/>
      <c r="VCS20" s="22"/>
      <c r="VCT20" s="22"/>
      <c r="VCU20" s="22"/>
      <c r="VCV20" s="22"/>
      <c r="VCW20" s="22"/>
      <c r="VCX20" s="22"/>
      <c r="VCY20" s="22"/>
      <c r="VCZ20" s="22"/>
      <c r="VDA20" s="22"/>
      <c r="VDB20" s="22"/>
      <c r="VDC20" s="22"/>
      <c r="VDD20" s="22"/>
      <c r="VDE20" s="22"/>
      <c r="VDF20" s="22"/>
      <c r="VDG20" s="22"/>
      <c r="VDH20" s="22"/>
      <c r="VDI20" s="22"/>
      <c r="VDJ20" s="22"/>
      <c r="VDK20" s="22"/>
      <c r="VDL20" s="22"/>
      <c r="VDM20" s="22"/>
      <c r="VDN20" s="22"/>
      <c r="VDO20" s="22"/>
      <c r="VDP20" s="22"/>
      <c r="VDQ20" s="22"/>
      <c r="VDR20" s="22"/>
      <c r="VDS20" s="22"/>
      <c r="VDT20" s="22"/>
      <c r="VDU20" s="22"/>
      <c r="VDV20" s="22"/>
      <c r="VDW20" s="22"/>
      <c r="VDX20" s="22"/>
      <c r="VDY20" s="22"/>
      <c r="VDZ20" s="22"/>
      <c r="VEA20" s="22"/>
      <c r="VEB20" s="22"/>
      <c r="VEC20" s="22"/>
      <c r="VED20" s="22"/>
      <c r="VEE20" s="22"/>
      <c r="VEF20" s="22"/>
      <c r="VEG20" s="22"/>
      <c r="VEH20" s="22"/>
      <c r="VEI20" s="22"/>
      <c r="VEJ20" s="22"/>
      <c r="VEK20" s="22"/>
      <c r="VEL20" s="22"/>
      <c r="VEM20" s="22"/>
      <c r="VEN20" s="22"/>
      <c r="VEO20" s="22"/>
      <c r="VEP20" s="22"/>
      <c r="VEQ20" s="22"/>
      <c r="VER20" s="22"/>
      <c r="VES20" s="22"/>
      <c r="VET20" s="22"/>
      <c r="VEU20" s="22"/>
      <c r="VEV20" s="22"/>
      <c r="VEW20" s="22"/>
      <c r="VEX20" s="22"/>
      <c r="VEY20" s="22"/>
      <c r="VEZ20" s="22"/>
      <c r="VFA20" s="22"/>
      <c r="VFB20" s="22"/>
      <c r="VFC20" s="22"/>
      <c r="VFD20" s="22"/>
      <c r="VFE20" s="22"/>
      <c r="VFF20" s="22"/>
      <c r="VFG20" s="22"/>
      <c r="VFH20" s="22"/>
      <c r="VFI20" s="22"/>
      <c r="VFJ20" s="22"/>
      <c r="VFK20" s="22"/>
      <c r="VFL20" s="22"/>
      <c r="VFM20" s="22"/>
      <c r="VFN20" s="22"/>
      <c r="VFO20" s="22"/>
      <c r="VFP20" s="22"/>
      <c r="VFQ20" s="22"/>
      <c r="VFR20" s="22"/>
      <c r="VFS20" s="22"/>
      <c r="VFT20" s="22"/>
      <c r="VFU20" s="22"/>
      <c r="VFV20" s="22"/>
      <c r="VFW20" s="22"/>
      <c r="VFX20" s="22"/>
      <c r="VFY20" s="22"/>
      <c r="VFZ20" s="22"/>
      <c r="VGA20" s="22"/>
      <c r="VGB20" s="22"/>
      <c r="VGC20" s="22"/>
      <c r="VGD20" s="22"/>
      <c r="VGE20" s="22"/>
      <c r="VGF20" s="22"/>
      <c r="VGG20" s="22"/>
      <c r="VGH20" s="22"/>
      <c r="VGI20" s="22"/>
      <c r="VGJ20" s="22"/>
      <c r="VGK20" s="22"/>
      <c r="VGL20" s="22"/>
      <c r="VGM20" s="22"/>
      <c r="VGN20" s="22"/>
      <c r="VGO20" s="22"/>
      <c r="VGP20" s="22"/>
      <c r="VGQ20" s="22"/>
      <c r="VGR20" s="22"/>
      <c r="VGS20" s="22"/>
      <c r="VGT20" s="22"/>
      <c r="VGU20" s="22"/>
      <c r="VGV20" s="22"/>
      <c r="VGW20" s="22"/>
      <c r="VGX20" s="22"/>
      <c r="VGY20" s="22"/>
      <c r="VGZ20" s="22"/>
      <c r="VHA20" s="22"/>
      <c r="VHB20" s="22"/>
      <c r="VHC20" s="22"/>
      <c r="VHD20" s="22"/>
      <c r="VHE20" s="22"/>
      <c r="VHF20" s="22"/>
      <c r="VHG20" s="22"/>
      <c r="VHH20" s="22"/>
      <c r="VHI20" s="22"/>
      <c r="VHJ20" s="22"/>
      <c r="VHK20" s="22"/>
      <c r="VHL20" s="22"/>
      <c r="VHM20" s="22"/>
      <c r="VHN20" s="22"/>
      <c r="VHO20" s="22"/>
      <c r="VHP20" s="22"/>
      <c r="VHQ20" s="22"/>
      <c r="VHR20" s="22"/>
      <c r="VHS20" s="22"/>
      <c r="VHT20" s="22"/>
      <c r="VHU20" s="22"/>
      <c r="VHV20" s="22"/>
      <c r="VHW20" s="22"/>
      <c r="VHX20" s="22"/>
      <c r="VHY20" s="22"/>
      <c r="VHZ20" s="22"/>
      <c r="VIA20" s="22"/>
      <c r="VIB20" s="22"/>
      <c r="VIC20" s="22"/>
      <c r="VID20" s="22"/>
      <c r="VIE20" s="22"/>
      <c r="VIF20" s="22"/>
      <c r="VIG20" s="22"/>
      <c r="VIH20" s="22"/>
      <c r="VII20" s="22"/>
      <c r="VIJ20" s="22"/>
      <c r="VIK20" s="22"/>
      <c r="VIL20" s="22"/>
      <c r="VIM20" s="22"/>
      <c r="VIN20" s="22"/>
      <c r="VIO20" s="22"/>
      <c r="VIP20" s="22"/>
      <c r="VIQ20" s="22"/>
      <c r="VIR20" s="22"/>
      <c r="VIS20" s="22"/>
      <c r="VIT20" s="22"/>
      <c r="VIU20" s="22"/>
      <c r="VIV20" s="22"/>
      <c r="VIW20" s="22"/>
      <c r="VIX20" s="22"/>
      <c r="VIY20" s="22"/>
      <c r="VIZ20" s="22"/>
      <c r="VJA20" s="22"/>
      <c r="VJB20" s="22"/>
      <c r="VJC20" s="22"/>
      <c r="VJD20" s="22"/>
      <c r="VJE20" s="22"/>
      <c r="VJF20" s="22"/>
      <c r="VJG20" s="22"/>
      <c r="VJH20" s="22"/>
      <c r="VJI20" s="22"/>
      <c r="VJJ20" s="22"/>
      <c r="VJK20" s="22"/>
      <c r="VJL20" s="22"/>
      <c r="VJM20" s="22"/>
      <c r="VJN20" s="22"/>
      <c r="VJO20" s="22"/>
      <c r="VJP20" s="22"/>
      <c r="VJQ20" s="22"/>
      <c r="VJR20" s="22"/>
      <c r="VJS20" s="22"/>
      <c r="VJT20" s="22"/>
      <c r="VJU20" s="22"/>
      <c r="VJV20" s="22"/>
      <c r="VJW20" s="22"/>
      <c r="VJX20" s="22"/>
      <c r="VJY20" s="22"/>
      <c r="VJZ20" s="22"/>
      <c r="VKA20" s="22"/>
      <c r="VKB20" s="22"/>
      <c r="VKC20" s="22"/>
      <c r="VKD20" s="22"/>
      <c r="VKE20" s="22"/>
      <c r="VKF20" s="22"/>
      <c r="VKG20" s="22"/>
      <c r="VKH20" s="22"/>
      <c r="VKI20" s="22"/>
      <c r="VKJ20" s="22"/>
      <c r="VKK20" s="22"/>
      <c r="VKL20" s="22"/>
      <c r="VKM20" s="22"/>
      <c r="VKN20" s="22"/>
      <c r="VKO20" s="22"/>
      <c r="VKP20" s="22"/>
      <c r="VKQ20" s="22"/>
      <c r="VKR20" s="22"/>
      <c r="VKS20" s="22"/>
      <c r="VKT20" s="22"/>
      <c r="VKU20" s="22"/>
      <c r="VKV20" s="22"/>
      <c r="VKW20" s="22"/>
      <c r="VKX20" s="22"/>
      <c r="VKY20" s="22"/>
      <c r="VKZ20" s="22"/>
      <c r="VLA20" s="22"/>
      <c r="VLB20" s="22"/>
      <c r="VLC20" s="22"/>
      <c r="VLD20" s="22"/>
      <c r="VLE20" s="22"/>
      <c r="VLF20" s="22"/>
      <c r="VLG20" s="22"/>
      <c r="VLH20" s="22"/>
      <c r="VLI20" s="22"/>
      <c r="VLJ20" s="22"/>
      <c r="VLK20" s="22"/>
      <c r="VLL20" s="22"/>
      <c r="VLM20" s="22"/>
      <c r="VLN20" s="22"/>
      <c r="VLO20" s="22"/>
      <c r="VLP20" s="22"/>
      <c r="VLQ20" s="22"/>
      <c r="VLR20" s="22"/>
      <c r="VLS20" s="22"/>
      <c r="VLT20" s="22"/>
      <c r="VLU20" s="22"/>
      <c r="VLV20" s="22"/>
      <c r="VLW20" s="22"/>
      <c r="VLX20" s="22"/>
      <c r="VLY20" s="22"/>
      <c r="VLZ20" s="22"/>
      <c r="VMA20" s="22"/>
      <c r="VMB20" s="22"/>
      <c r="VMC20" s="22"/>
      <c r="VMD20" s="22"/>
      <c r="VME20" s="22"/>
      <c r="VMF20" s="22"/>
      <c r="VMG20" s="22"/>
      <c r="VMH20" s="22"/>
      <c r="VMI20" s="22"/>
      <c r="VMJ20" s="22"/>
      <c r="VMK20" s="22"/>
      <c r="VML20" s="22"/>
      <c r="VMM20" s="22"/>
      <c r="VMN20" s="22"/>
      <c r="VMO20" s="22"/>
      <c r="VMP20" s="22"/>
      <c r="VMQ20" s="22"/>
      <c r="VMR20" s="22"/>
      <c r="VMS20" s="22"/>
      <c r="VMT20" s="22"/>
      <c r="VMU20" s="22"/>
      <c r="VMV20" s="22"/>
      <c r="VMW20" s="22"/>
      <c r="VMX20" s="22"/>
      <c r="VMY20" s="22"/>
      <c r="VMZ20" s="22"/>
      <c r="VNA20" s="22"/>
      <c r="VNB20" s="22"/>
      <c r="VNC20" s="22"/>
      <c r="VND20" s="22"/>
      <c r="VNE20" s="22"/>
      <c r="VNF20" s="22"/>
      <c r="VNG20" s="22"/>
      <c r="VNH20" s="22"/>
      <c r="VNI20" s="22"/>
      <c r="VNJ20" s="22"/>
      <c r="VNK20" s="22"/>
      <c r="VNL20" s="22"/>
      <c r="VNM20" s="22"/>
      <c r="VNN20" s="22"/>
      <c r="VNO20" s="22"/>
      <c r="VNP20" s="22"/>
      <c r="VNQ20" s="22"/>
      <c r="VNR20" s="22"/>
      <c r="VNS20" s="22"/>
      <c r="VNT20" s="22"/>
      <c r="VNU20" s="22"/>
      <c r="VNV20" s="22"/>
      <c r="VNW20" s="22"/>
      <c r="VNX20" s="22"/>
      <c r="VNY20" s="22"/>
      <c r="VNZ20" s="22"/>
      <c r="VOA20" s="22"/>
      <c r="VOB20" s="22"/>
      <c r="VOC20" s="22"/>
      <c r="VOD20" s="22"/>
      <c r="VOE20" s="22"/>
      <c r="VOF20" s="22"/>
      <c r="VOG20" s="22"/>
      <c r="VOH20" s="22"/>
      <c r="VOI20" s="22"/>
      <c r="VOJ20" s="22"/>
      <c r="VOK20" s="22"/>
      <c r="VOL20" s="22"/>
      <c r="VOM20" s="22"/>
      <c r="VON20" s="22"/>
      <c r="VOO20" s="22"/>
      <c r="VOP20" s="22"/>
      <c r="VOQ20" s="22"/>
      <c r="VOR20" s="22"/>
      <c r="VOS20" s="22"/>
      <c r="VOT20" s="22"/>
      <c r="VOU20" s="22"/>
      <c r="VOV20" s="22"/>
      <c r="VOW20" s="22"/>
      <c r="VOX20" s="22"/>
      <c r="VOY20" s="22"/>
      <c r="VOZ20" s="22"/>
      <c r="VPA20" s="22"/>
      <c r="VPB20" s="22"/>
      <c r="VPC20" s="22"/>
      <c r="VPD20" s="22"/>
      <c r="VPE20" s="22"/>
      <c r="VPF20" s="22"/>
      <c r="VPG20" s="22"/>
      <c r="VPH20" s="22"/>
      <c r="VPI20" s="22"/>
      <c r="VPJ20" s="22"/>
      <c r="VPK20" s="22"/>
      <c r="VPL20" s="22"/>
      <c r="VPM20" s="22"/>
      <c r="VPN20" s="22"/>
      <c r="VPO20" s="22"/>
      <c r="VPP20" s="22"/>
      <c r="VPQ20" s="22"/>
      <c r="VPR20" s="22"/>
      <c r="VPS20" s="22"/>
      <c r="VPT20" s="22"/>
      <c r="VPU20" s="22"/>
      <c r="VPV20" s="22"/>
      <c r="VPW20" s="22"/>
      <c r="VPX20" s="22"/>
      <c r="VPY20" s="22"/>
      <c r="VPZ20" s="22"/>
      <c r="VQA20" s="22"/>
      <c r="VQB20" s="22"/>
      <c r="VQC20" s="22"/>
      <c r="VQD20" s="22"/>
      <c r="VQE20" s="22"/>
      <c r="VQF20" s="22"/>
      <c r="VQG20" s="22"/>
      <c r="VQH20" s="22"/>
      <c r="VQI20" s="22"/>
      <c r="VQJ20" s="22"/>
      <c r="VQK20" s="22"/>
      <c r="VQL20" s="22"/>
      <c r="VQM20" s="22"/>
      <c r="VQN20" s="22"/>
      <c r="VQO20" s="22"/>
      <c r="VQP20" s="22"/>
      <c r="VQQ20" s="22"/>
      <c r="VQR20" s="22"/>
      <c r="VQS20" s="22"/>
      <c r="VQT20" s="22"/>
      <c r="VQU20" s="22"/>
      <c r="VQV20" s="22"/>
      <c r="VQW20" s="22"/>
      <c r="VQX20" s="22"/>
      <c r="VQY20" s="22"/>
      <c r="VQZ20" s="22"/>
      <c r="VRA20" s="22"/>
      <c r="VRB20" s="22"/>
      <c r="VRC20" s="22"/>
      <c r="VRD20" s="22"/>
      <c r="VRE20" s="22"/>
      <c r="VRF20" s="22"/>
      <c r="VRG20" s="22"/>
      <c r="VRH20" s="22"/>
      <c r="VRI20" s="22"/>
      <c r="VRJ20" s="22"/>
      <c r="VRK20" s="22"/>
      <c r="VRL20" s="22"/>
      <c r="VRM20" s="22"/>
      <c r="VRN20" s="22"/>
      <c r="VRO20" s="22"/>
      <c r="VRP20" s="22"/>
      <c r="VRQ20" s="22"/>
      <c r="VRR20" s="22"/>
      <c r="VRS20" s="22"/>
      <c r="VRT20" s="22"/>
      <c r="VRU20" s="22"/>
      <c r="VRV20" s="22"/>
      <c r="VRW20" s="22"/>
      <c r="VRX20" s="22"/>
      <c r="VRY20" s="22"/>
      <c r="VRZ20" s="22"/>
      <c r="VSA20" s="22"/>
      <c r="VSB20" s="22"/>
      <c r="VSC20" s="22"/>
      <c r="VSD20" s="22"/>
      <c r="VSE20" s="22"/>
      <c r="VSF20" s="22"/>
      <c r="VSG20" s="22"/>
      <c r="VSH20" s="22"/>
      <c r="VSI20" s="22"/>
      <c r="VSJ20" s="22"/>
      <c r="VSK20" s="22"/>
      <c r="VSL20" s="22"/>
      <c r="VSM20" s="22"/>
      <c r="VSN20" s="22"/>
      <c r="VSO20" s="22"/>
      <c r="VSP20" s="22"/>
      <c r="VSQ20" s="22"/>
      <c r="VSR20" s="22"/>
      <c r="VSS20" s="22"/>
      <c r="VST20" s="22"/>
      <c r="VSU20" s="22"/>
      <c r="VSV20" s="22"/>
      <c r="VSW20" s="22"/>
      <c r="VSX20" s="22"/>
      <c r="VSY20" s="22"/>
      <c r="VSZ20" s="22"/>
      <c r="VTA20" s="22"/>
      <c r="VTB20" s="22"/>
      <c r="VTC20" s="22"/>
      <c r="VTD20" s="22"/>
      <c r="VTE20" s="22"/>
      <c r="VTF20" s="22"/>
      <c r="VTG20" s="22"/>
      <c r="VTH20" s="22"/>
      <c r="VTI20" s="22"/>
      <c r="VTJ20" s="22"/>
      <c r="VTK20" s="22"/>
      <c r="VTL20" s="22"/>
      <c r="VTM20" s="22"/>
      <c r="VTN20" s="22"/>
      <c r="VTO20" s="22"/>
      <c r="VTP20" s="22"/>
      <c r="VTQ20" s="22"/>
      <c r="VTR20" s="22"/>
      <c r="VTS20" s="22"/>
      <c r="VTT20" s="22"/>
      <c r="VTU20" s="22"/>
      <c r="VTV20" s="22"/>
      <c r="VTW20" s="22"/>
      <c r="VTX20" s="22"/>
      <c r="VTY20" s="22"/>
      <c r="VTZ20" s="22"/>
      <c r="VUA20" s="22"/>
      <c r="VUB20" s="22"/>
      <c r="VUC20" s="22"/>
      <c r="VUD20" s="22"/>
      <c r="VUE20" s="22"/>
      <c r="VUF20" s="22"/>
      <c r="VUG20" s="22"/>
      <c r="VUH20" s="22"/>
      <c r="VUI20" s="22"/>
      <c r="VUJ20" s="22"/>
      <c r="VUK20" s="22"/>
      <c r="VUL20" s="22"/>
      <c r="VUM20" s="22"/>
      <c r="VUN20" s="22"/>
      <c r="VUO20" s="22"/>
      <c r="VUP20" s="22"/>
      <c r="VUQ20" s="22"/>
      <c r="VUR20" s="22"/>
      <c r="VUS20" s="22"/>
      <c r="VUT20" s="22"/>
      <c r="VUU20" s="22"/>
      <c r="VUV20" s="22"/>
      <c r="VUW20" s="22"/>
      <c r="VUX20" s="22"/>
      <c r="VUY20" s="22"/>
      <c r="VUZ20" s="22"/>
      <c r="VVA20" s="22"/>
      <c r="VVB20" s="22"/>
      <c r="VVC20" s="22"/>
      <c r="VVD20" s="22"/>
      <c r="VVE20" s="22"/>
      <c r="VVF20" s="22"/>
      <c r="VVG20" s="22"/>
      <c r="VVH20" s="22"/>
      <c r="VVI20" s="22"/>
      <c r="VVJ20" s="22"/>
      <c r="VVK20" s="22"/>
      <c r="VVL20" s="22"/>
      <c r="VVM20" s="22"/>
      <c r="VVN20" s="22"/>
      <c r="VVO20" s="22"/>
      <c r="VVP20" s="22"/>
      <c r="VVQ20" s="22"/>
      <c r="VVR20" s="22"/>
      <c r="VVS20" s="22"/>
      <c r="VVT20" s="22"/>
      <c r="VVU20" s="22"/>
      <c r="VVV20" s="22"/>
      <c r="VVW20" s="22"/>
      <c r="VVX20" s="22"/>
      <c r="VVY20" s="22"/>
      <c r="VVZ20" s="22"/>
      <c r="VWA20" s="22"/>
      <c r="VWB20" s="22"/>
      <c r="VWC20" s="22"/>
      <c r="VWD20" s="22"/>
      <c r="VWE20" s="22"/>
      <c r="VWF20" s="22"/>
      <c r="VWG20" s="22"/>
      <c r="VWH20" s="22"/>
      <c r="VWI20" s="22"/>
      <c r="VWJ20" s="22"/>
      <c r="VWK20" s="22"/>
      <c r="VWL20" s="22"/>
      <c r="VWM20" s="22"/>
      <c r="VWN20" s="22"/>
      <c r="VWO20" s="22"/>
      <c r="VWP20" s="22"/>
      <c r="VWQ20" s="22"/>
      <c r="VWR20" s="22"/>
      <c r="VWS20" s="22"/>
      <c r="VWT20" s="22"/>
      <c r="VWU20" s="22"/>
      <c r="VWV20" s="22"/>
      <c r="VWW20" s="22"/>
      <c r="VWX20" s="22"/>
      <c r="VWY20" s="22"/>
      <c r="VWZ20" s="22"/>
      <c r="VXA20" s="22"/>
      <c r="VXB20" s="22"/>
      <c r="VXC20" s="22"/>
      <c r="VXD20" s="22"/>
      <c r="VXE20" s="22"/>
      <c r="VXF20" s="22"/>
      <c r="VXG20" s="22"/>
      <c r="VXH20" s="22"/>
      <c r="VXI20" s="22"/>
      <c r="VXJ20" s="22"/>
      <c r="VXK20" s="22"/>
      <c r="VXL20" s="22"/>
      <c r="VXM20" s="22"/>
      <c r="VXN20" s="22"/>
      <c r="VXO20" s="22"/>
      <c r="VXP20" s="22"/>
      <c r="VXQ20" s="22"/>
      <c r="VXR20" s="22"/>
      <c r="VXS20" s="22"/>
      <c r="VXT20" s="22"/>
      <c r="VXU20" s="22"/>
      <c r="VXV20" s="22"/>
      <c r="VXW20" s="22"/>
      <c r="VXX20" s="22"/>
      <c r="VXY20" s="22"/>
      <c r="VXZ20" s="22"/>
      <c r="VYA20" s="22"/>
      <c r="VYB20" s="22"/>
      <c r="VYC20" s="22"/>
      <c r="VYD20" s="22"/>
      <c r="VYE20" s="22"/>
      <c r="VYF20" s="22"/>
      <c r="VYG20" s="22"/>
      <c r="VYH20" s="22"/>
      <c r="VYI20" s="22"/>
      <c r="VYJ20" s="22"/>
      <c r="VYK20" s="22"/>
      <c r="VYL20" s="22"/>
      <c r="VYM20" s="22"/>
      <c r="VYN20" s="22"/>
      <c r="VYO20" s="22"/>
      <c r="VYP20" s="22"/>
      <c r="VYQ20" s="22"/>
      <c r="VYR20" s="22"/>
      <c r="VYS20" s="22"/>
      <c r="VYT20" s="22"/>
      <c r="VYU20" s="22"/>
      <c r="VYV20" s="22"/>
      <c r="VYW20" s="22"/>
      <c r="VYX20" s="22"/>
      <c r="VYY20" s="22"/>
      <c r="VYZ20" s="22"/>
      <c r="VZA20" s="22"/>
      <c r="VZB20" s="22"/>
      <c r="VZC20" s="22"/>
      <c r="VZD20" s="22"/>
      <c r="VZE20" s="22"/>
      <c r="VZF20" s="22"/>
      <c r="VZG20" s="22"/>
      <c r="VZH20" s="22"/>
      <c r="VZI20" s="22"/>
      <c r="VZJ20" s="22"/>
      <c r="VZK20" s="22"/>
      <c r="VZL20" s="22"/>
      <c r="VZM20" s="22"/>
      <c r="VZN20" s="22"/>
      <c r="VZO20" s="22"/>
      <c r="VZP20" s="22"/>
      <c r="VZQ20" s="22"/>
      <c r="VZR20" s="22"/>
      <c r="VZS20" s="22"/>
      <c r="VZT20" s="22"/>
      <c r="VZU20" s="22"/>
      <c r="VZV20" s="22"/>
      <c r="VZW20" s="22"/>
      <c r="VZX20" s="22"/>
      <c r="VZY20" s="22"/>
      <c r="VZZ20" s="22"/>
      <c r="WAA20" s="22"/>
      <c r="WAB20" s="22"/>
      <c r="WAC20" s="22"/>
      <c r="WAD20" s="22"/>
      <c r="WAE20" s="22"/>
      <c r="WAF20" s="22"/>
      <c r="WAG20" s="22"/>
      <c r="WAH20" s="22"/>
      <c r="WAI20" s="22"/>
      <c r="WAJ20" s="22"/>
      <c r="WAK20" s="22"/>
      <c r="WAL20" s="22"/>
      <c r="WAM20" s="22"/>
      <c r="WAN20" s="22"/>
      <c r="WAO20" s="22"/>
      <c r="WAP20" s="22"/>
      <c r="WAQ20" s="22"/>
      <c r="WAR20" s="22"/>
      <c r="WAS20" s="22"/>
      <c r="WAT20" s="22"/>
      <c r="WAU20" s="22"/>
      <c r="WAV20" s="22"/>
      <c r="WAW20" s="22"/>
      <c r="WAX20" s="22"/>
      <c r="WAY20" s="22"/>
      <c r="WAZ20" s="22"/>
      <c r="WBA20" s="22"/>
      <c r="WBB20" s="22"/>
      <c r="WBC20" s="22"/>
      <c r="WBD20" s="22"/>
      <c r="WBE20" s="22"/>
      <c r="WBF20" s="22"/>
      <c r="WBG20" s="22"/>
      <c r="WBH20" s="22"/>
      <c r="WBI20" s="22"/>
      <c r="WBJ20" s="22"/>
      <c r="WBK20" s="22"/>
      <c r="WBL20" s="22"/>
      <c r="WBM20" s="22"/>
      <c r="WBN20" s="22"/>
      <c r="WBO20" s="22"/>
      <c r="WBP20" s="22"/>
      <c r="WBQ20" s="22"/>
      <c r="WBR20" s="22"/>
      <c r="WBS20" s="22"/>
      <c r="WBT20" s="22"/>
      <c r="WBU20" s="22"/>
      <c r="WBV20" s="22"/>
      <c r="WBW20" s="22"/>
      <c r="WBX20" s="22"/>
      <c r="WBY20" s="22"/>
      <c r="WBZ20" s="22"/>
      <c r="WCA20" s="22"/>
      <c r="WCB20" s="22"/>
      <c r="WCC20" s="22"/>
      <c r="WCD20" s="22"/>
      <c r="WCE20" s="22"/>
      <c r="WCF20" s="22"/>
      <c r="WCG20" s="22"/>
      <c r="WCH20" s="22"/>
      <c r="WCI20" s="22"/>
      <c r="WCJ20" s="22"/>
      <c r="WCK20" s="22"/>
      <c r="WCL20" s="22"/>
      <c r="WCM20" s="22"/>
      <c r="WCN20" s="22"/>
      <c r="WCO20" s="22"/>
      <c r="WCP20" s="22"/>
      <c r="WCQ20" s="22"/>
      <c r="WCR20" s="22"/>
      <c r="WCS20" s="22"/>
      <c r="WCT20" s="22"/>
      <c r="WCU20" s="22"/>
      <c r="WCV20" s="22"/>
      <c r="WCW20" s="22"/>
      <c r="WCX20" s="22"/>
      <c r="WCY20" s="22"/>
      <c r="WCZ20" s="22"/>
      <c r="WDA20" s="22"/>
      <c r="WDB20" s="22"/>
      <c r="WDC20" s="22"/>
      <c r="WDD20" s="22"/>
      <c r="WDE20" s="22"/>
      <c r="WDF20" s="22"/>
      <c r="WDG20" s="22"/>
      <c r="WDH20" s="22"/>
      <c r="WDI20" s="22"/>
      <c r="WDJ20" s="22"/>
      <c r="WDK20" s="22"/>
      <c r="WDL20" s="22"/>
      <c r="WDM20" s="22"/>
      <c r="WDN20" s="22"/>
      <c r="WDO20" s="22"/>
      <c r="WDP20" s="22"/>
      <c r="WDQ20" s="22"/>
      <c r="WDR20" s="22"/>
      <c r="WDS20" s="22"/>
      <c r="WDT20" s="22"/>
      <c r="WDU20" s="22"/>
      <c r="WDV20" s="22"/>
      <c r="WDW20" s="22"/>
      <c r="WDX20" s="22"/>
      <c r="WDY20" s="22"/>
      <c r="WDZ20" s="22"/>
      <c r="WEA20" s="22"/>
      <c r="WEB20" s="22"/>
      <c r="WEC20" s="22"/>
      <c r="WED20" s="22"/>
      <c r="WEE20" s="22"/>
      <c r="WEF20" s="22"/>
      <c r="WEG20" s="22"/>
      <c r="WEH20" s="22"/>
      <c r="WEI20" s="22"/>
      <c r="WEJ20" s="22"/>
      <c r="WEK20" s="22"/>
      <c r="WEL20" s="22"/>
      <c r="WEM20" s="22"/>
      <c r="WEN20" s="22"/>
      <c r="WEO20" s="22"/>
      <c r="WEP20" s="22"/>
      <c r="WEQ20" s="22"/>
      <c r="WER20" s="22"/>
      <c r="WES20" s="22"/>
      <c r="WET20" s="22"/>
      <c r="WEU20" s="22"/>
      <c r="WEV20" s="22"/>
      <c r="WEW20" s="22"/>
      <c r="WEX20" s="22"/>
      <c r="WEY20" s="22"/>
      <c r="WEZ20" s="22"/>
      <c r="WFA20" s="22"/>
      <c r="WFB20" s="22"/>
      <c r="WFC20" s="22"/>
      <c r="WFD20" s="22"/>
      <c r="WFE20" s="22"/>
      <c r="WFF20" s="22"/>
      <c r="WFG20" s="22"/>
      <c r="WFH20" s="22"/>
      <c r="WFI20" s="22"/>
      <c r="WFJ20" s="22"/>
      <c r="WFK20" s="22"/>
      <c r="WFL20" s="22"/>
      <c r="WFM20" s="22"/>
      <c r="WFN20" s="22"/>
      <c r="WFO20" s="22"/>
      <c r="WFP20" s="22"/>
      <c r="WFQ20" s="22"/>
      <c r="WFR20" s="22"/>
      <c r="WFS20" s="22"/>
      <c r="WFT20" s="22"/>
      <c r="WFU20" s="22"/>
      <c r="WFV20" s="22"/>
      <c r="WFW20" s="22"/>
      <c r="WFX20" s="22"/>
      <c r="WFY20" s="22"/>
      <c r="WFZ20" s="22"/>
      <c r="WGA20" s="22"/>
      <c r="WGB20" s="22"/>
      <c r="WGC20" s="22"/>
      <c r="WGD20" s="22"/>
      <c r="WGE20" s="22"/>
      <c r="WGF20" s="22"/>
      <c r="WGG20" s="22"/>
      <c r="WGH20" s="22"/>
      <c r="WGI20" s="22"/>
      <c r="WGJ20" s="22"/>
      <c r="WGK20" s="22"/>
      <c r="WGL20" s="22"/>
      <c r="WGM20" s="22"/>
      <c r="WGN20" s="22"/>
      <c r="WGO20" s="22"/>
      <c r="WGP20" s="22"/>
      <c r="WGQ20" s="22"/>
      <c r="WGR20" s="22"/>
      <c r="WGS20" s="22"/>
      <c r="WGT20" s="22"/>
      <c r="WGU20" s="22"/>
      <c r="WGV20" s="22"/>
      <c r="WGW20" s="22"/>
      <c r="WGX20" s="22"/>
      <c r="WGY20" s="22"/>
      <c r="WGZ20" s="22"/>
      <c r="WHA20" s="22"/>
      <c r="WHB20" s="22"/>
      <c r="WHC20" s="22"/>
      <c r="WHD20" s="22"/>
      <c r="WHE20" s="22"/>
      <c r="WHF20" s="22"/>
      <c r="WHG20" s="22"/>
      <c r="WHH20" s="22"/>
      <c r="WHI20" s="22"/>
      <c r="WHJ20" s="22"/>
      <c r="WHK20" s="22"/>
      <c r="WHL20" s="22"/>
      <c r="WHM20" s="22"/>
      <c r="WHN20" s="22"/>
      <c r="WHO20" s="22"/>
      <c r="WHP20" s="22"/>
      <c r="WHQ20" s="22"/>
      <c r="WHR20" s="22"/>
      <c r="WHS20" s="22"/>
      <c r="WHT20" s="22"/>
      <c r="WHU20" s="22"/>
      <c r="WHV20" s="22"/>
      <c r="WHW20" s="22"/>
      <c r="WHX20" s="22"/>
      <c r="WHY20" s="22"/>
      <c r="WHZ20" s="22"/>
      <c r="WIA20" s="22"/>
      <c r="WIB20" s="22"/>
      <c r="WIC20" s="22"/>
      <c r="WID20" s="22"/>
      <c r="WIE20" s="22"/>
      <c r="WIF20" s="22"/>
      <c r="WIG20" s="22"/>
      <c r="WIH20" s="22"/>
      <c r="WII20" s="22"/>
      <c r="WIJ20" s="22"/>
      <c r="WIK20" s="22"/>
      <c r="WIL20" s="22"/>
      <c r="WIM20" s="22"/>
      <c r="WIN20" s="22"/>
      <c r="WIO20" s="22"/>
      <c r="WIP20" s="22"/>
      <c r="WIQ20" s="22"/>
      <c r="WIR20" s="22"/>
      <c r="WIS20" s="22"/>
      <c r="WIT20" s="22"/>
      <c r="WIU20" s="22"/>
      <c r="WIV20" s="22"/>
      <c r="WIW20" s="22"/>
      <c r="WIX20" s="22"/>
      <c r="WIY20" s="22"/>
      <c r="WIZ20" s="22"/>
      <c r="WJA20" s="22"/>
      <c r="WJB20" s="22"/>
      <c r="WJC20" s="22"/>
      <c r="WJD20" s="22"/>
      <c r="WJE20" s="22"/>
      <c r="WJF20" s="22"/>
      <c r="WJG20" s="22"/>
      <c r="WJH20" s="22"/>
      <c r="WJI20" s="22"/>
      <c r="WJJ20" s="22"/>
      <c r="WJK20" s="22"/>
      <c r="WJL20" s="22"/>
      <c r="WJM20" s="22"/>
      <c r="WJN20" s="22"/>
      <c r="WJO20" s="22"/>
      <c r="WJP20" s="22"/>
      <c r="WJQ20" s="22"/>
      <c r="WJR20" s="22"/>
      <c r="WJS20" s="22"/>
      <c r="WJT20" s="22"/>
      <c r="WJU20" s="22"/>
      <c r="WJV20" s="22"/>
      <c r="WJW20" s="22"/>
      <c r="WJX20" s="22"/>
      <c r="WJY20" s="22"/>
      <c r="WJZ20" s="22"/>
      <c r="WKA20" s="22"/>
      <c r="WKB20" s="22"/>
      <c r="WKC20" s="22"/>
      <c r="WKD20" s="22"/>
      <c r="WKE20" s="22"/>
      <c r="WKF20" s="22"/>
      <c r="WKG20" s="22"/>
      <c r="WKH20" s="22"/>
      <c r="WKI20" s="22"/>
      <c r="WKJ20" s="22"/>
      <c r="WKK20" s="22"/>
      <c r="WKL20" s="22"/>
      <c r="WKM20" s="22"/>
      <c r="WKN20" s="22"/>
      <c r="WKO20" s="22"/>
      <c r="WKP20" s="22"/>
      <c r="WKQ20" s="22"/>
      <c r="WKR20" s="22"/>
      <c r="WKS20" s="22"/>
      <c r="WKT20" s="22"/>
      <c r="WKU20" s="22"/>
      <c r="WKV20" s="22"/>
      <c r="WKW20" s="22"/>
      <c r="WKX20" s="22"/>
      <c r="WKY20" s="22"/>
      <c r="WKZ20" s="22"/>
      <c r="WLA20" s="22"/>
      <c r="WLB20" s="22"/>
      <c r="WLC20" s="22"/>
      <c r="WLD20" s="22"/>
      <c r="WLE20" s="22"/>
      <c r="WLF20" s="22"/>
      <c r="WLG20" s="22"/>
      <c r="WLH20" s="22"/>
      <c r="WLI20" s="22"/>
      <c r="WLJ20" s="22"/>
      <c r="WLK20" s="22"/>
      <c r="WLL20" s="22"/>
      <c r="WLM20" s="22"/>
      <c r="WLN20" s="22"/>
      <c r="WLO20" s="22"/>
      <c r="WLP20" s="22"/>
      <c r="WLQ20" s="22"/>
      <c r="WLR20" s="22"/>
      <c r="WLS20" s="22"/>
      <c r="WLT20" s="22"/>
      <c r="WLU20" s="22"/>
      <c r="WLV20" s="22"/>
      <c r="WLW20" s="22"/>
      <c r="WLX20" s="22"/>
      <c r="WLY20" s="22"/>
      <c r="WLZ20" s="22"/>
      <c r="WMA20" s="22"/>
      <c r="WMB20" s="22"/>
      <c r="WMC20" s="22"/>
      <c r="WMD20" s="22"/>
      <c r="WME20" s="22"/>
      <c r="WMF20" s="22"/>
      <c r="WMG20" s="22"/>
      <c r="WMH20" s="22"/>
      <c r="WMI20" s="22"/>
      <c r="WMJ20" s="22"/>
      <c r="WMK20" s="22"/>
      <c r="WML20" s="22"/>
      <c r="WMM20" s="22"/>
      <c r="WMN20" s="22"/>
      <c r="WMO20" s="22"/>
      <c r="WMP20" s="22"/>
      <c r="WMQ20" s="22"/>
      <c r="WMR20" s="22"/>
      <c r="WMS20" s="22"/>
      <c r="WMT20" s="22"/>
      <c r="WMU20" s="22"/>
      <c r="WMV20" s="22"/>
      <c r="WMW20" s="22"/>
      <c r="WMX20" s="22"/>
      <c r="WMY20" s="22"/>
      <c r="WMZ20" s="22"/>
      <c r="WNA20" s="22"/>
      <c r="WNB20" s="22"/>
      <c r="WNC20" s="22"/>
      <c r="WND20" s="22"/>
      <c r="WNE20" s="22"/>
      <c r="WNF20" s="22"/>
      <c r="WNG20" s="22"/>
      <c r="WNH20" s="22"/>
      <c r="WNI20" s="22"/>
      <c r="WNJ20" s="22"/>
      <c r="WNK20" s="22"/>
      <c r="WNL20" s="22"/>
      <c r="WNM20" s="22"/>
      <c r="WNN20" s="22"/>
      <c r="WNO20" s="22"/>
      <c r="WNP20" s="22"/>
      <c r="WNQ20" s="22"/>
      <c r="WNR20" s="22"/>
      <c r="WNS20" s="22"/>
      <c r="WNT20" s="22"/>
      <c r="WNU20" s="22"/>
      <c r="WNV20" s="22"/>
      <c r="WNW20" s="22"/>
      <c r="WNX20" s="22"/>
      <c r="WNY20" s="22"/>
      <c r="WNZ20" s="22"/>
      <c r="WOA20" s="22"/>
      <c r="WOB20" s="22"/>
      <c r="WOC20" s="22"/>
      <c r="WOD20" s="22"/>
      <c r="WOE20" s="22"/>
      <c r="WOF20" s="22"/>
      <c r="WOG20" s="22"/>
      <c r="WOH20" s="22"/>
      <c r="WOI20" s="22"/>
      <c r="WOJ20" s="22"/>
      <c r="WOK20" s="22"/>
      <c r="WOL20" s="22"/>
      <c r="WOM20" s="22"/>
      <c r="WON20" s="22"/>
      <c r="WOO20" s="22"/>
      <c r="WOP20" s="22"/>
      <c r="WOQ20" s="22"/>
      <c r="WOR20" s="22"/>
      <c r="WOS20" s="22"/>
      <c r="WOT20" s="22"/>
      <c r="WOU20" s="22"/>
      <c r="WOV20" s="22"/>
      <c r="WOW20" s="22"/>
      <c r="WOX20" s="22"/>
      <c r="WOY20" s="22"/>
      <c r="WOZ20" s="22"/>
      <c r="WPA20" s="22"/>
      <c r="WPB20" s="22"/>
      <c r="WPC20" s="22"/>
      <c r="WPD20" s="22"/>
      <c r="WPE20" s="22"/>
      <c r="WPF20" s="22"/>
      <c r="WPG20" s="22"/>
      <c r="WPH20" s="22"/>
      <c r="WPI20" s="22"/>
      <c r="WPJ20" s="22"/>
      <c r="WPK20" s="22"/>
      <c r="WPL20" s="22"/>
      <c r="WPM20" s="22"/>
      <c r="WPN20" s="22"/>
      <c r="WPO20" s="22"/>
      <c r="WPP20" s="22"/>
      <c r="WPQ20" s="22"/>
      <c r="WPR20" s="22"/>
      <c r="WPS20" s="22"/>
      <c r="WPT20" s="22"/>
      <c r="WPU20" s="22"/>
      <c r="WPV20" s="22"/>
      <c r="WPW20" s="22"/>
      <c r="WPX20" s="22"/>
      <c r="WPY20" s="22"/>
      <c r="WPZ20" s="22"/>
      <c r="WQA20" s="22"/>
      <c r="WQB20" s="22"/>
      <c r="WQC20" s="22"/>
      <c r="WQD20" s="22"/>
      <c r="WQE20" s="22"/>
      <c r="WQF20" s="22"/>
      <c r="WQG20" s="22"/>
      <c r="WQH20" s="22"/>
      <c r="WQI20" s="22"/>
      <c r="WQJ20" s="22"/>
      <c r="WQK20" s="22"/>
      <c r="WQL20" s="22"/>
      <c r="WQM20" s="22"/>
      <c r="WQN20" s="22"/>
      <c r="WQO20" s="22"/>
      <c r="WQP20" s="22"/>
      <c r="WQQ20" s="22"/>
      <c r="WQR20" s="22"/>
      <c r="WQS20" s="22"/>
      <c r="WQT20" s="22"/>
      <c r="WQU20" s="22"/>
      <c r="WQV20" s="22"/>
      <c r="WQW20" s="22"/>
      <c r="WQX20" s="22"/>
      <c r="WQY20" s="22"/>
      <c r="WQZ20" s="22"/>
      <c r="WRA20" s="22"/>
      <c r="WRB20" s="22"/>
      <c r="WRC20" s="22"/>
      <c r="WRD20" s="22"/>
      <c r="WRE20" s="22"/>
      <c r="WRF20" s="22"/>
      <c r="WRG20" s="22"/>
      <c r="WRH20" s="22"/>
      <c r="WRI20" s="22"/>
      <c r="WRJ20" s="22"/>
      <c r="WRK20" s="22"/>
      <c r="WRL20" s="22"/>
      <c r="WRM20" s="22"/>
      <c r="WRN20" s="22"/>
      <c r="WRO20" s="22"/>
      <c r="WRP20" s="22"/>
      <c r="WRQ20" s="22"/>
      <c r="WRR20" s="22"/>
      <c r="WRS20" s="22"/>
      <c r="WRT20" s="22"/>
      <c r="WRU20" s="22"/>
      <c r="WRV20" s="22"/>
      <c r="WRW20" s="22"/>
      <c r="WRX20" s="22"/>
      <c r="WRY20" s="22"/>
      <c r="WRZ20" s="22"/>
      <c r="WSA20" s="22"/>
      <c r="WSB20" s="22"/>
      <c r="WSC20" s="22"/>
      <c r="WSD20" s="22"/>
      <c r="WSE20" s="22"/>
      <c r="WSF20" s="22"/>
      <c r="WSG20" s="22"/>
      <c r="WSH20" s="22"/>
      <c r="WSI20" s="22"/>
      <c r="WSJ20" s="22"/>
      <c r="WSK20" s="22"/>
      <c r="WSL20" s="22"/>
      <c r="WSM20" s="22"/>
      <c r="WSN20" s="22"/>
      <c r="WSO20" s="22"/>
      <c r="WSP20" s="22"/>
      <c r="WSQ20" s="22"/>
      <c r="WSR20" s="22"/>
      <c r="WSS20" s="22"/>
      <c r="WST20" s="22"/>
      <c r="WSU20" s="22"/>
      <c r="WSV20" s="22"/>
      <c r="WSW20" s="22"/>
      <c r="WSX20" s="22"/>
      <c r="WSY20" s="22"/>
      <c r="WSZ20" s="22"/>
      <c r="WTA20" s="22"/>
      <c r="WTB20" s="22"/>
      <c r="WTC20" s="22"/>
      <c r="WTD20" s="22"/>
      <c r="WTE20" s="22"/>
      <c r="WTF20" s="22"/>
      <c r="WTG20" s="22"/>
      <c r="WTH20" s="22"/>
      <c r="WTI20" s="22"/>
      <c r="WTJ20" s="22"/>
      <c r="WTK20" s="22"/>
      <c r="WTL20" s="22"/>
      <c r="WTM20" s="22"/>
      <c r="WTN20" s="22"/>
      <c r="WTO20" s="22"/>
      <c r="WTP20" s="22"/>
      <c r="WTQ20" s="22"/>
      <c r="WTR20" s="22"/>
      <c r="WTS20" s="22"/>
      <c r="WTT20" s="22"/>
      <c r="WTU20" s="22"/>
      <c r="WTV20" s="22"/>
      <c r="WTW20" s="22"/>
      <c r="WTX20" s="22"/>
      <c r="WTY20" s="22"/>
      <c r="WTZ20" s="22"/>
      <c r="WUA20" s="22"/>
      <c r="WUB20" s="22"/>
      <c r="WUC20" s="22"/>
      <c r="WUD20" s="22"/>
      <c r="WUE20" s="22"/>
      <c r="WUF20" s="22"/>
      <c r="WUG20" s="22"/>
      <c r="WUH20" s="22"/>
      <c r="WUI20" s="22"/>
      <c r="WUJ20" s="22"/>
      <c r="WUK20" s="22"/>
      <c r="WUL20" s="22"/>
      <c r="WUM20" s="22"/>
      <c r="WUN20" s="22"/>
      <c r="WUO20" s="22"/>
      <c r="WUP20" s="22"/>
      <c r="WUQ20" s="22"/>
      <c r="WUR20" s="22"/>
      <c r="WUS20" s="22"/>
      <c r="WUT20" s="22"/>
      <c r="WUU20" s="22"/>
      <c r="WUV20" s="22"/>
      <c r="WUW20" s="22"/>
      <c r="WUX20" s="22"/>
      <c r="WUY20" s="22"/>
      <c r="WUZ20" s="22"/>
      <c r="WVA20" s="22"/>
      <c r="WVB20" s="22"/>
      <c r="WVC20" s="22"/>
      <c r="WVD20" s="22"/>
      <c r="WVE20" s="22"/>
      <c r="WVF20" s="22"/>
      <c r="WVG20" s="22"/>
      <c r="WVH20" s="22"/>
      <c r="WVI20" s="22"/>
      <c r="WVJ20" s="22"/>
      <c r="WVK20" s="22"/>
      <c r="WVL20" s="22"/>
      <c r="WVM20" s="22"/>
      <c r="WVN20" s="22"/>
      <c r="WVO20" s="22"/>
      <c r="WVP20" s="22"/>
      <c r="WVQ20" s="22"/>
      <c r="WVR20" s="22"/>
      <c r="WVS20" s="22"/>
      <c r="WVT20" s="22"/>
      <c r="WVU20" s="22"/>
      <c r="WVV20" s="22"/>
      <c r="WVW20" s="22"/>
      <c r="WVX20" s="22"/>
      <c r="WVY20" s="22"/>
      <c r="WVZ20" s="22"/>
      <c r="WWA20" s="22"/>
      <c r="WWB20" s="22"/>
      <c r="WWC20" s="22"/>
      <c r="WWD20" s="22"/>
      <c r="WWE20" s="22"/>
      <c r="WWF20" s="22"/>
      <c r="WWG20" s="22"/>
      <c r="WWH20" s="22"/>
      <c r="WWI20" s="22"/>
      <c r="WWJ20" s="22"/>
      <c r="WWK20" s="22"/>
      <c r="WWL20" s="22"/>
      <c r="WWM20" s="22"/>
      <c r="WWN20" s="22"/>
      <c r="WWO20" s="22"/>
      <c r="WWP20" s="22"/>
      <c r="WWQ20" s="22"/>
      <c r="WWR20" s="22"/>
      <c r="WWS20" s="22"/>
      <c r="WWT20" s="22"/>
      <c r="WWU20" s="22"/>
      <c r="WWV20" s="22"/>
      <c r="WWW20" s="22"/>
      <c r="WWX20" s="22"/>
      <c r="WWY20" s="22"/>
      <c r="WWZ20" s="22"/>
      <c r="WXA20" s="22"/>
      <c r="WXB20" s="22"/>
      <c r="WXC20" s="22"/>
      <c r="WXD20" s="22"/>
      <c r="WXE20" s="22"/>
      <c r="WXF20" s="22"/>
      <c r="WXG20" s="22"/>
      <c r="WXH20" s="22"/>
      <c r="WXI20" s="22"/>
      <c r="WXJ20" s="22"/>
      <c r="WXK20" s="22"/>
      <c r="WXL20" s="22"/>
      <c r="WXM20" s="22"/>
      <c r="WXN20" s="22"/>
      <c r="WXO20" s="22"/>
      <c r="WXP20" s="22"/>
      <c r="WXQ20" s="22"/>
      <c r="WXR20" s="22"/>
      <c r="WXS20" s="22"/>
      <c r="WXT20" s="22"/>
      <c r="WXU20" s="22"/>
      <c r="WXV20" s="22"/>
      <c r="WXW20" s="22"/>
      <c r="WXX20" s="22"/>
      <c r="WXY20" s="22"/>
      <c r="WXZ20" s="22"/>
      <c r="WYA20" s="22"/>
      <c r="WYB20" s="22"/>
      <c r="WYC20" s="22"/>
      <c r="WYD20" s="22"/>
      <c r="WYE20" s="22"/>
      <c r="WYF20" s="22"/>
      <c r="WYG20" s="22"/>
      <c r="WYH20" s="22"/>
      <c r="WYI20" s="22"/>
      <c r="WYJ20" s="22"/>
      <c r="WYK20" s="22"/>
      <c r="WYL20" s="22"/>
      <c r="WYM20" s="22"/>
      <c r="WYN20" s="22"/>
      <c r="WYO20" s="22"/>
      <c r="WYP20" s="22"/>
      <c r="WYQ20" s="22"/>
      <c r="WYR20" s="22"/>
      <c r="WYS20" s="22"/>
      <c r="WYT20" s="22"/>
      <c r="WYU20" s="22"/>
      <c r="WYV20" s="22"/>
      <c r="WYW20" s="22"/>
      <c r="WYX20" s="22"/>
      <c r="WYY20" s="22"/>
      <c r="WYZ20" s="22"/>
      <c r="WZA20" s="22"/>
      <c r="WZB20" s="22"/>
      <c r="WZC20" s="22"/>
      <c r="WZD20" s="22"/>
      <c r="WZE20" s="22"/>
      <c r="WZF20" s="22"/>
      <c r="WZG20" s="22"/>
      <c r="WZH20" s="22"/>
      <c r="WZI20" s="22"/>
      <c r="WZJ20" s="22"/>
      <c r="WZK20" s="22"/>
      <c r="WZL20" s="22"/>
      <c r="WZM20" s="22"/>
      <c r="WZN20" s="22"/>
      <c r="WZO20" s="22"/>
      <c r="WZP20" s="22"/>
      <c r="WZQ20" s="22"/>
      <c r="WZR20" s="22"/>
      <c r="WZS20" s="22"/>
      <c r="WZT20" s="22"/>
      <c r="WZU20" s="22"/>
      <c r="WZV20" s="22"/>
      <c r="WZW20" s="22"/>
      <c r="WZX20" s="22"/>
      <c r="WZY20" s="22"/>
      <c r="WZZ20" s="22"/>
      <c r="XAA20" s="22"/>
      <c r="XAB20" s="22"/>
      <c r="XAC20" s="22"/>
      <c r="XAD20" s="22"/>
      <c r="XAE20" s="22"/>
      <c r="XAF20" s="22"/>
      <c r="XAG20" s="22"/>
      <c r="XAH20" s="22"/>
      <c r="XAI20" s="22"/>
      <c r="XAJ20" s="22"/>
      <c r="XAK20" s="22"/>
      <c r="XAL20" s="22"/>
      <c r="XAM20" s="22"/>
      <c r="XAN20" s="22"/>
      <c r="XAO20" s="22"/>
      <c r="XAP20" s="22"/>
      <c r="XAQ20" s="22"/>
      <c r="XAR20" s="22"/>
      <c r="XAS20" s="22"/>
      <c r="XAT20" s="22"/>
      <c r="XAU20" s="22"/>
      <c r="XAV20" s="22"/>
      <c r="XAW20" s="22"/>
      <c r="XAX20" s="22"/>
      <c r="XAY20" s="22"/>
      <c r="XAZ20" s="22"/>
      <c r="XBA20" s="22"/>
      <c r="XBB20" s="22"/>
      <c r="XBC20" s="22"/>
      <c r="XBD20" s="22"/>
      <c r="XBE20" s="22"/>
      <c r="XBF20" s="22"/>
      <c r="XBG20" s="22"/>
      <c r="XBH20" s="22"/>
      <c r="XBI20" s="22"/>
      <c r="XBJ20" s="22"/>
      <c r="XBK20" s="22"/>
      <c r="XBL20" s="22"/>
      <c r="XBM20" s="22"/>
      <c r="XBN20" s="22"/>
      <c r="XBO20" s="22"/>
      <c r="XBP20" s="22"/>
      <c r="XBQ20" s="22"/>
      <c r="XBR20" s="22"/>
      <c r="XBS20" s="22"/>
      <c r="XBT20" s="22"/>
      <c r="XBU20" s="22"/>
      <c r="XBV20" s="22"/>
      <c r="XBW20" s="22"/>
      <c r="XBX20" s="22"/>
      <c r="XBY20" s="22"/>
      <c r="XBZ20" s="22"/>
      <c r="XCA20" s="22"/>
      <c r="XCB20" s="22"/>
      <c r="XCC20" s="22"/>
      <c r="XCD20" s="22"/>
      <c r="XCE20" s="22"/>
      <c r="XCF20" s="22"/>
      <c r="XCG20" s="22"/>
      <c r="XCH20" s="22"/>
      <c r="XCI20" s="22"/>
      <c r="XCJ20" s="22"/>
      <c r="XCK20" s="22"/>
      <c r="XCL20" s="22"/>
      <c r="XCM20" s="22"/>
      <c r="XCN20" s="22"/>
      <c r="XCO20" s="22"/>
      <c r="XCP20" s="22"/>
      <c r="XCQ20" s="22"/>
      <c r="XCR20" s="22"/>
      <c r="XCS20" s="22"/>
      <c r="XCT20" s="22"/>
      <c r="XCU20" s="22"/>
      <c r="XCV20" s="22"/>
      <c r="XCW20" s="22"/>
      <c r="XCX20" s="22"/>
      <c r="XCY20" s="22"/>
      <c r="XCZ20" s="22"/>
      <c r="XDA20" s="22"/>
      <c r="XDB20" s="22"/>
      <c r="XDC20" s="22"/>
      <c r="XDD20" s="22"/>
      <c r="XDE20" s="22"/>
      <c r="XDF20" s="22"/>
      <c r="XDG20" s="22"/>
      <c r="XDH20" s="22"/>
      <c r="XDI20" s="22"/>
      <c r="XDJ20" s="22"/>
      <c r="XDK20" s="22"/>
      <c r="XDL20" s="22"/>
      <c r="XDM20" s="22"/>
      <c r="XDN20" s="22"/>
      <c r="XDO20" s="22"/>
      <c r="XDP20" s="22"/>
      <c r="XDQ20" s="22"/>
      <c r="XDR20" s="22"/>
      <c r="XDS20" s="22"/>
      <c r="XDT20" s="22"/>
      <c r="XDU20" s="22"/>
      <c r="XDV20" s="22"/>
      <c r="XDW20" s="22"/>
      <c r="XDX20" s="22"/>
      <c r="XDY20" s="22"/>
      <c r="XDZ20" s="22"/>
      <c r="XEA20" s="22"/>
      <c r="XEB20" s="22"/>
      <c r="XEC20" s="22"/>
      <c r="XED20" s="22"/>
      <c r="XEE20" s="22"/>
      <c r="XEF20" s="22"/>
      <c r="XEG20" s="22"/>
      <c r="XEH20" s="22"/>
      <c r="XEI20" s="22"/>
      <c r="XEJ20" s="22"/>
      <c r="XEK20" s="22"/>
      <c r="XEL20" s="22"/>
      <c r="XEM20" s="22"/>
      <c r="XEN20" s="22"/>
      <c r="XEO20" s="22"/>
      <c r="XEP20" s="22"/>
      <c r="XEQ20" s="22"/>
      <c r="XER20" s="22"/>
      <c r="XES20" s="22"/>
      <c r="XET20" s="22"/>
      <c r="XEU20" s="22"/>
      <c r="XEV20" s="22"/>
      <c r="XEW20" s="22"/>
      <c r="XEX20" s="22"/>
      <c r="XEY20" s="22"/>
      <c r="XEZ20" s="22"/>
    </row>
    <row r="21" spans="1:16380" x14ac:dyDescent="0.25">
      <c r="A21" s="42" t="s">
        <v>27</v>
      </c>
      <c r="B21" s="21">
        <f>ROW(B21)</f>
        <v>21</v>
      </c>
      <c r="C21" s="40"/>
      <c r="D21" s="40"/>
      <c r="E21" s="284" t="s">
        <v>31</v>
      </c>
      <c r="F21" s="285" t="s">
        <v>83</v>
      </c>
      <c r="G21" s="285"/>
      <c r="H21" s="285"/>
      <c r="I21" s="2"/>
      <c r="J21" s="41" t="s">
        <v>284</v>
      </c>
      <c r="K21" s="77"/>
      <c r="L21" s="79">
        <f t="shared" ref="L21:W21" si="82">IFERROR(IF(L$1&gt;=$C20,L16*(HLOOKUP(4-(INT((36-L$1)/12)+1),$F:$H,$B20,FALSE)),0),0)</f>
        <v>0</v>
      </c>
      <c r="M21" s="79">
        <f t="shared" si="82"/>
        <v>32.800000000000004</v>
      </c>
      <c r="N21" s="79">
        <f t="shared" si="82"/>
        <v>47.409636000000006</v>
      </c>
      <c r="O21" s="79">
        <f t="shared" si="82"/>
        <v>63.367685610800009</v>
      </c>
      <c r="P21" s="79">
        <f t="shared" si="82"/>
        <v>80.796811112407255</v>
      </c>
      <c r="Q21" s="79">
        <f t="shared" si="82"/>
        <v>99.8307601911972</v>
      </c>
      <c r="R21" s="79">
        <f t="shared" si="82"/>
        <v>120.61536515400203</v>
      </c>
      <c r="S21" s="79">
        <f t="shared" si="82"/>
        <v>143.30963212098308</v>
      </c>
      <c r="T21" s="79">
        <f t="shared" si="82"/>
        <v>168.08692829695579</v>
      </c>
      <c r="U21" s="79">
        <f t="shared" si="82"/>
        <v>195.13627614985563</v>
      </c>
      <c r="V21" s="79">
        <f t="shared" si="82"/>
        <v>224.66376411966732</v>
      </c>
      <c r="W21" s="79">
        <f t="shared" si="82"/>
        <v>256.89408434729052</v>
      </c>
      <c r="X21" s="72">
        <f t="shared" si="74"/>
        <v>1432.9109431031588</v>
      </c>
      <c r="Y21" s="79">
        <f t="shared" ref="Y21:AJ21" si="83">IFERROR(IF(Y$1&gt;=$C20,Y16*(HLOOKUP(4-(INT((36-Y$1)/12)+1),$F:$H,$B20,FALSE)),0),0)</f>
        <v>284.36538632650507</v>
      </c>
      <c r="Z21" s="79">
        <f t="shared" si="83"/>
        <v>313.53381850667375</v>
      </c>
      <c r="AA21" s="79">
        <f t="shared" si="83"/>
        <v>344.50304679094143</v>
      </c>
      <c r="AB21" s="79">
        <f t="shared" si="83"/>
        <v>377.38302054140473</v>
      </c>
      <c r="AC21" s="79">
        <f t="shared" si="83"/>
        <v>412.29035168665024</v>
      </c>
      <c r="AD21" s="79">
        <f t="shared" si="83"/>
        <v>449.34871664347816</v>
      </c>
      <c r="AE21" s="79">
        <f t="shared" si="83"/>
        <v>488.689282423816</v>
      </c>
      <c r="AF21" s="79">
        <f t="shared" si="83"/>
        <v>530.45115838015306</v>
      </c>
      <c r="AG21" s="79">
        <f t="shared" si="83"/>
        <v>574.78187513009539</v>
      </c>
      <c r="AH21" s="79">
        <f t="shared" si="83"/>
        <v>621.83789229315244</v>
      </c>
      <c r="AI21" s="79">
        <f t="shared" si="83"/>
        <v>671.78513677092349</v>
      </c>
      <c r="AJ21" s="79">
        <f t="shared" si="83"/>
        <v>724.79957340580006</v>
      </c>
      <c r="AK21" s="72">
        <f t="shared" si="76"/>
        <v>5793.7692588995942</v>
      </c>
      <c r="AL21" s="79">
        <f t="shared" ref="AL21:AW21" si="84">IFERROR(IF(AL$1&gt;=$C20,AL16*(HLOOKUP(4-(INT((36-AL$1)/12)+1),$F:$H,$B20,FALSE)),0),0)</f>
        <v>759.32382276131557</v>
      </c>
      <c r="AM21" s="79">
        <f t="shared" si="84"/>
        <v>794.95939738431434</v>
      </c>
      <c r="AN21" s="79">
        <f t="shared" si="84"/>
        <v>831.74239180350821</v>
      </c>
      <c r="AO21" s="79">
        <f t="shared" si="84"/>
        <v>869.71007706740329</v>
      </c>
      <c r="AP21" s="79">
        <f t="shared" si="84"/>
        <v>908.90093911074155</v>
      </c>
      <c r="AQ21" s="79">
        <f t="shared" si="84"/>
        <v>949.35471837046452</v>
      </c>
      <c r="AR21" s="79">
        <f t="shared" si="84"/>
        <v>991.11245069180575</v>
      </c>
      <c r="AS21" s="79">
        <f t="shared" si="84"/>
        <v>1034.2165095664338</v>
      </c>
      <c r="AT21" s="79">
        <f t="shared" si="84"/>
        <v>1078.7106497459267</v>
      </c>
      <c r="AU21" s="79">
        <f t="shared" si="84"/>
        <v>1124.6400522752594</v>
      </c>
      <c r="AV21" s="79">
        <f t="shared" si="84"/>
        <v>1172.0513709924408</v>
      </c>
      <c r="AW21" s="79">
        <f t="shared" si="84"/>
        <v>1220.9927805419193</v>
      </c>
      <c r="AX21" s="72">
        <f t="shared" si="78"/>
        <v>11735.715160311533</v>
      </c>
      <c r="AY21" s="22"/>
      <c r="AZ21" s="826" t="s">
        <v>281</v>
      </c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  <c r="AMK21" s="22"/>
      <c r="AML21" s="22"/>
      <c r="AMM21" s="22"/>
      <c r="AMN21" s="22"/>
      <c r="AMO21" s="22"/>
      <c r="AMP21" s="22"/>
      <c r="AMQ21" s="22"/>
      <c r="AMR21" s="22"/>
      <c r="AMS21" s="22"/>
      <c r="AMT21" s="22"/>
      <c r="AMU21" s="22"/>
      <c r="AMV21" s="22"/>
      <c r="AMW21" s="22"/>
      <c r="AMX21" s="22"/>
      <c r="AMY21" s="22"/>
      <c r="AMZ21" s="22"/>
      <c r="ANA21" s="22"/>
      <c r="ANB21" s="22"/>
      <c r="ANC21" s="22"/>
      <c r="AND21" s="22"/>
      <c r="ANE21" s="22"/>
      <c r="ANF21" s="22"/>
      <c r="ANG21" s="22"/>
      <c r="ANH21" s="22"/>
      <c r="ANI21" s="22"/>
      <c r="ANJ21" s="22"/>
      <c r="ANK21" s="22"/>
      <c r="ANL21" s="22"/>
      <c r="ANM21" s="22"/>
      <c r="ANN21" s="22"/>
      <c r="ANO21" s="22"/>
      <c r="ANP21" s="22"/>
      <c r="ANQ21" s="22"/>
      <c r="ANR21" s="22"/>
      <c r="ANS21" s="22"/>
      <c r="ANT21" s="22"/>
      <c r="ANU21" s="22"/>
      <c r="ANV21" s="22"/>
      <c r="ANW21" s="22"/>
      <c r="ANX21" s="22"/>
      <c r="ANY21" s="22"/>
      <c r="ANZ21" s="22"/>
      <c r="AOA21" s="22"/>
      <c r="AOB21" s="22"/>
      <c r="AOC21" s="22"/>
      <c r="AOD21" s="22"/>
      <c r="AOE21" s="22"/>
      <c r="AOF21" s="22"/>
      <c r="AOG21" s="22"/>
      <c r="AOH21" s="22"/>
      <c r="AOI21" s="22"/>
      <c r="AOJ21" s="22"/>
      <c r="AOK21" s="22"/>
      <c r="AOL21" s="22"/>
      <c r="AOM21" s="22"/>
      <c r="AON21" s="22"/>
      <c r="AOO21" s="22"/>
      <c r="AOP21" s="22"/>
      <c r="AOQ21" s="22"/>
      <c r="AOR21" s="22"/>
      <c r="AOS21" s="22"/>
      <c r="AOT21" s="22"/>
      <c r="AOU21" s="22"/>
      <c r="AOV21" s="22"/>
      <c r="AOW21" s="22"/>
      <c r="AOX21" s="22"/>
      <c r="AOY21" s="22"/>
      <c r="AOZ21" s="22"/>
      <c r="APA21" s="22"/>
      <c r="APB21" s="22"/>
      <c r="APC21" s="22"/>
      <c r="APD21" s="22"/>
      <c r="APE21" s="22"/>
      <c r="APF21" s="22"/>
      <c r="APG21" s="22"/>
      <c r="APH21" s="22"/>
      <c r="API21" s="22"/>
      <c r="APJ21" s="22"/>
      <c r="APK21" s="22"/>
      <c r="APL21" s="22"/>
      <c r="APM21" s="22"/>
      <c r="APN21" s="22"/>
      <c r="APO21" s="22"/>
      <c r="APP21" s="22"/>
      <c r="APQ21" s="22"/>
      <c r="APR21" s="22"/>
      <c r="APS21" s="22"/>
      <c r="APT21" s="22"/>
      <c r="APU21" s="22"/>
      <c r="APV21" s="22"/>
      <c r="APW21" s="22"/>
      <c r="APX21" s="22"/>
      <c r="APY21" s="22"/>
      <c r="APZ21" s="22"/>
      <c r="AQA21" s="22"/>
      <c r="AQB21" s="22"/>
      <c r="AQC21" s="22"/>
      <c r="AQD21" s="22"/>
      <c r="AQE21" s="22"/>
      <c r="AQF21" s="22"/>
      <c r="AQG21" s="22"/>
      <c r="AQH21" s="22"/>
      <c r="AQI21" s="22"/>
      <c r="AQJ21" s="22"/>
      <c r="AQK21" s="22"/>
      <c r="AQL21" s="22"/>
      <c r="AQM21" s="22"/>
      <c r="AQN21" s="22"/>
      <c r="AQO21" s="22"/>
      <c r="AQP21" s="22"/>
      <c r="AQQ21" s="22"/>
      <c r="AQR21" s="22"/>
      <c r="AQS21" s="22"/>
      <c r="AQT21" s="22"/>
      <c r="AQU21" s="22"/>
      <c r="AQV21" s="22"/>
      <c r="AQW21" s="22"/>
      <c r="AQX21" s="22"/>
      <c r="AQY21" s="22"/>
      <c r="AQZ21" s="22"/>
      <c r="ARA21" s="22"/>
      <c r="ARB21" s="22"/>
      <c r="ARC21" s="22"/>
      <c r="ARD21" s="22"/>
      <c r="ARE21" s="22"/>
      <c r="ARF21" s="22"/>
      <c r="ARG21" s="22"/>
      <c r="ARH21" s="22"/>
      <c r="ARI21" s="22"/>
      <c r="ARJ21" s="22"/>
      <c r="ARK21" s="22"/>
      <c r="ARL21" s="22"/>
      <c r="ARM21" s="22"/>
      <c r="ARN21" s="22"/>
      <c r="ARO21" s="22"/>
      <c r="ARP21" s="22"/>
      <c r="ARQ21" s="22"/>
      <c r="ARR21" s="22"/>
      <c r="ARS21" s="22"/>
      <c r="ART21" s="22"/>
      <c r="ARU21" s="22"/>
      <c r="ARV21" s="22"/>
      <c r="ARW21" s="22"/>
      <c r="ARX21" s="22"/>
      <c r="ARY21" s="22"/>
      <c r="ARZ21" s="22"/>
      <c r="ASA21" s="22"/>
      <c r="ASB21" s="22"/>
      <c r="ASC21" s="22"/>
      <c r="ASD21" s="22"/>
      <c r="ASE21" s="22"/>
      <c r="ASF21" s="22"/>
      <c r="ASG21" s="22"/>
      <c r="ASH21" s="22"/>
      <c r="ASI21" s="22"/>
      <c r="ASJ21" s="22"/>
      <c r="ASK21" s="22"/>
      <c r="ASL21" s="22"/>
      <c r="ASM21" s="22"/>
      <c r="ASN21" s="22"/>
      <c r="ASO21" s="22"/>
      <c r="ASP21" s="22"/>
      <c r="ASQ21" s="22"/>
      <c r="ASR21" s="22"/>
      <c r="ASS21" s="22"/>
      <c r="AST21" s="22"/>
      <c r="ASU21" s="22"/>
      <c r="ASV21" s="22"/>
      <c r="ASW21" s="22"/>
      <c r="ASX21" s="22"/>
      <c r="ASY21" s="22"/>
      <c r="ASZ21" s="22"/>
      <c r="ATA21" s="22"/>
      <c r="ATB21" s="22"/>
      <c r="ATC21" s="22"/>
      <c r="ATD21" s="22"/>
      <c r="ATE21" s="22"/>
      <c r="ATF21" s="22"/>
      <c r="ATG21" s="22"/>
      <c r="ATH21" s="22"/>
      <c r="ATI21" s="22"/>
      <c r="ATJ21" s="22"/>
      <c r="ATK21" s="22"/>
      <c r="ATL21" s="22"/>
      <c r="ATM21" s="22"/>
      <c r="ATN21" s="22"/>
      <c r="ATO21" s="22"/>
      <c r="ATP21" s="22"/>
      <c r="ATQ21" s="22"/>
      <c r="ATR21" s="22"/>
      <c r="ATS21" s="22"/>
      <c r="ATT21" s="22"/>
      <c r="ATU21" s="22"/>
      <c r="ATV21" s="22"/>
      <c r="ATW21" s="22"/>
      <c r="ATX21" s="22"/>
      <c r="ATY21" s="22"/>
      <c r="ATZ21" s="22"/>
      <c r="AUA21" s="22"/>
      <c r="AUB21" s="22"/>
      <c r="AUC21" s="22"/>
      <c r="AUD21" s="22"/>
      <c r="AUE21" s="22"/>
      <c r="AUF21" s="22"/>
      <c r="AUG21" s="22"/>
      <c r="AUH21" s="22"/>
      <c r="AUI21" s="22"/>
      <c r="AUJ21" s="22"/>
      <c r="AUK21" s="22"/>
      <c r="AUL21" s="22"/>
      <c r="AUM21" s="22"/>
      <c r="AUN21" s="22"/>
      <c r="AUO21" s="22"/>
      <c r="AUP21" s="22"/>
      <c r="AUQ21" s="22"/>
      <c r="AUR21" s="22"/>
      <c r="AUS21" s="22"/>
      <c r="AUT21" s="22"/>
      <c r="AUU21" s="22"/>
      <c r="AUV21" s="22"/>
      <c r="AUW21" s="22"/>
      <c r="AUX21" s="22"/>
      <c r="AUY21" s="22"/>
      <c r="AUZ21" s="22"/>
      <c r="AVA21" s="22"/>
      <c r="AVB21" s="22"/>
      <c r="AVC21" s="22"/>
      <c r="AVD21" s="22"/>
      <c r="AVE21" s="22"/>
      <c r="AVF21" s="22"/>
      <c r="AVG21" s="22"/>
      <c r="AVH21" s="22"/>
      <c r="AVI21" s="22"/>
      <c r="AVJ21" s="22"/>
      <c r="AVK21" s="22"/>
      <c r="AVL21" s="22"/>
      <c r="AVM21" s="22"/>
      <c r="AVN21" s="22"/>
      <c r="AVO21" s="22"/>
      <c r="AVP21" s="22"/>
      <c r="AVQ21" s="22"/>
      <c r="AVR21" s="22"/>
      <c r="AVS21" s="22"/>
      <c r="AVT21" s="22"/>
      <c r="AVU21" s="22"/>
      <c r="AVV21" s="22"/>
      <c r="AVW21" s="22"/>
      <c r="AVX21" s="22"/>
      <c r="AVY21" s="22"/>
      <c r="AVZ21" s="22"/>
      <c r="AWA21" s="22"/>
      <c r="AWB21" s="22"/>
      <c r="AWC21" s="22"/>
      <c r="AWD21" s="22"/>
      <c r="AWE21" s="22"/>
      <c r="AWF21" s="22"/>
      <c r="AWG21" s="22"/>
      <c r="AWH21" s="22"/>
      <c r="AWI21" s="22"/>
      <c r="AWJ21" s="22"/>
      <c r="AWK21" s="22"/>
      <c r="AWL21" s="22"/>
      <c r="AWM21" s="22"/>
      <c r="AWN21" s="22"/>
      <c r="AWO21" s="22"/>
      <c r="AWP21" s="22"/>
      <c r="AWQ21" s="22"/>
      <c r="AWR21" s="22"/>
      <c r="AWS21" s="22"/>
      <c r="AWT21" s="22"/>
      <c r="AWU21" s="22"/>
      <c r="AWV21" s="22"/>
      <c r="AWW21" s="22"/>
      <c r="AWX21" s="22"/>
      <c r="AWY21" s="22"/>
      <c r="AWZ21" s="22"/>
      <c r="AXA21" s="22"/>
      <c r="AXB21" s="22"/>
      <c r="AXC21" s="22"/>
      <c r="AXD21" s="22"/>
      <c r="AXE21" s="22"/>
      <c r="AXF21" s="22"/>
      <c r="AXG21" s="22"/>
      <c r="AXH21" s="22"/>
      <c r="AXI21" s="22"/>
      <c r="AXJ21" s="22"/>
      <c r="AXK21" s="22"/>
      <c r="AXL21" s="22"/>
      <c r="AXM21" s="22"/>
      <c r="AXN21" s="22"/>
      <c r="AXO21" s="22"/>
      <c r="AXP21" s="22"/>
      <c r="AXQ21" s="22"/>
      <c r="AXR21" s="22"/>
      <c r="AXS21" s="22"/>
      <c r="AXT21" s="22"/>
      <c r="AXU21" s="22"/>
      <c r="AXV21" s="22"/>
      <c r="AXW21" s="22"/>
      <c r="AXX21" s="22"/>
      <c r="AXY21" s="22"/>
      <c r="AXZ21" s="22"/>
      <c r="AYA21" s="22"/>
      <c r="AYB21" s="22"/>
      <c r="AYC21" s="22"/>
      <c r="AYD21" s="22"/>
      <c r="AYE21" s="22"/>
      <c r="AYF21" s="22"/>
      <c r="AYG21" s="22"/>
      <c r="AYH21" s="22"/>
      <c r="AYI21" s="22"/>
      <c r="AYJ21" s="22"/>
      <c r="AYK21" s="22"/>
      <c r="AYL21" s="22"/>
      <c r="AYM21" s="22"/>
      <c r="AYN21" s="22"/>
      <c r="AYO21" s="22"/>
      <c r="AYP21" s="22"/>
      <c r="AYQ21" s="22"/>
      <c r="AYR21" s="22"/>
      <c r="AYS21" s="22"/>
      <c r="AYT21" s="22"/>
      <c r="AYU21" s="22"/>
      <c r="AYV21" s="22"/>
      <c r="AYW21" s="22"/>
      <c r="AYX21" s="22"/>
      <c r="AYY21" s="22"/>
      <c r="AYZ21" s="22"/>
      <c r="AZA21" s="22"/>
      <c r="AZB21" s="22"/>
      <c r="AZC21" s="22"/>
      <c r="AZD21" s="22"/>
      <c r="AZE21" s="22"/>
      <c r="AZF21" s="22"/>
      <c r="AZG21" s="22"/>
      <c r="AZH21" s="22"/>
      <c r="AZI21" s="22"/>
      <c r="AZJ21" s="22"/>
      <c r="AZK21" s="22"/>
      <c r="AZL21" s="22"/>
      <c r="AZM21" s="22"/>
      <c r="AZN21" s="22"/>
      <c r="AZO21" s="22"/>
      <c r="AZP21" s="22"/>
      <c r="AZQ21" s="22"/>
      <c r="AZR21" s="22"/>
      <c r="AZS21" s="22"/>
      <c r="AZT21" s="22"/>
      <c r="AZU21" s="22"/>
      <c r="AZV21" s="22"/>
      <c r="AZW21" s="22"/>
      <c r="AZX21" s="22"/>
      <c r="AZY21" s="22"/>
      <c r="AZZ21" s="22"/>
      <c r="BAA21" s="22"/>
      <c r="BAB21" s="22"/>
      <c r="BAC21" s="22"/>
      <c r="BAD21" s="22"/>
      <c r="BAE21" s="22"/>
      <c r="BAF21" s="22"/>
      <c r="BAG21" s="22"/>
      <c r="BAH21" s="22"/>
      <c r="BAI21" s="22"/>
      <c r="BAJ21" s="22"/>
      <c r="BAK21" s="22"/>
      <c r="BAL21" s="22"/>
      <c r="BAM21" s="22"/>
      <c r="BAN21" s="22"/>
      <c r="BAO21" s="22"/>
      <c r="BAP21" s="22"/>
      <c r="BAQ21" s="22"/>
      <c r="BAR21" s="22"/>
      <c r="BAS21" s="22"/>
      <c r="BAT21" s="22"/>
      <c r="BAU21" s="22"/>
      <c r="BAV21" s="22"/>
      <c r="BAW21" s="22"/>
      <c r="BAX21" s="22"/>
      <c r="BAY21" s="22"/>
      <c r="BAZ21" s="22"/>
      <c r="BBA21" s="22"/>
      <c r="BBB21" s="22"/>
      <c r="BBC21" s="22"/>
      <c r="BBD21" s="22"/>
      <c r="BBE21" s="22"/>
      <c r="BBF21" s="22"/>
      <c r="BBG21" s="22"/>
      <c r="BBH21" s="22"/>
      <c r="BBI21" s="22"/>
      <c r="BBJ21" s="22"/>
      <c r="BBK21" s="22"/>
      <c r="BBL21" s="22"/>
      <c r="BBM21" s="22"/>
      <c r="BBN21" s="22"/>
      <c r="BBO21" s="22"/>
      <c r="BBP21" s="22"/>
      <c r="BBQ21" s="22"/>
      <c r="BBR21" s="22"/>
      <c r="BBS21" s="22"/>
      <c r="BBT21" s="22"/>
      <c r="BBU21" s="22"/>
      <c r="BBV21" s="22"/>
      <c r="BBW21" s="22"/>
      <c r="BBX21" s="22"/>
      <c r="BBY21" s="22"/>
      <c r="BBZ21" s="22"/>
      <c r="BCA21" s="22"/>
      <c r="BCB21" s="22"/>
      <c r="BCC21" s="22"/>
      <c r="BCD21" s="22"/>
      <c r="BCE21" s="22"/>
      <c r="BCF21" s="22"/>
      <c r="BCG21" s="22"/>
      <c r="BCH21" s="22"/>
      <c r="BCI21" s="22"/>
      <c r="BCJ21" s="22"/>
      <c r="BCK21" s="22"/>
      <c r="BCL21" s="22"/>
      <c r="BCM21" s="22"/>
      <c r="BCN21" s="22"/>
      <c r="BCO21" s="22"/>
      <c r="BCP21" s="22"/>
      <c r="BCQ21" s="22"/>
      <c r="BCR21" s="22"/>
      <c r="BCS21" s="22"/>
      <c r="BCT21" s="22"/>
      <c r="BCU21" s="22"/>
      <c r="BCV21" s="22"/>
      <c r="BCW21" s="22"/>
      <c r="BCX21" s="22"/>
      <c r="BCY21" s="22"/>
      <c r="BCZ21" s="22"/>
      <c r="BDA21" s="22"/>
      <c r="BDB21" s="22"/>
      <c r="BDC21" s="22"/>
      <c r="BDD21" s="22"/>
      <c r="BDE21" s="22"/>
      <c r="BDF21" s="22"/>
      <c r="BDG21" s="22"/>
      <c r="BDH21" s="22"/>
      <c r="BDI21" s="22"/>
      <c r="BDJ21" s="22"/>
      <c r="BDK21" s="22"/>
      <c r="BDL21" s="22"/>
      <c r="BDM21" s="22"/>
      <c r="BDN21" s="22"/>
      <c r="BDO21" s="22"/>
      <c r="BDP21" s="22"/>
      <c r="BDQ21" s="22"/>
      <c r="BDR21" s="22"/>
      <c r="BDS21" s="22"/>
      <c r="BDT21" s="22"/>
      <c r="BDU21" s="22"/>
      <c r="BDV21" s="22"/>
      <c r="BDW21" s="22"/>
      <c r="BDX21" s="22"/>
      <c r="BDY21" s="22"/>
      <c r="BDZ21" s="22"/>
      <c r="BEA21" s="22"/>
      <c r="BEB21" s="22"/>
      <c r="BEC21" s="22"/>
      <c r="BED21" s="22"/>
      <c r="BEE21" s="22"/>
      <c r="BEF21" s="22"/>
      <c r="BEG21" s="22"/>
      <c r="BEH21" s="22"/>
      <c r="BEI21" s="22"/>
      <c r="BEJ21" s="22"/>
      <c r="BEK21" s="22"/>
      <c r="BEL21" s="22"/>
      <c r="BEM21" s="22"/>
      <c r="BEN21" s="22"/>
      <c r="BEO21" s="22"/>
      <c r="BEP21" s="22"/>
      <c r="BEQ21" s="22"/>
      <c r="BER21" s="22"/>
      <c r="BES21" s="22"/>
      <c r="BET21" s="22"/>
      <c r="BEU21" s="22"/>
      <c r="BEV21" s="22"/>
      <c r="BEW21" s="22"/>
      <c r="BEX21" s="22"/>
      <c r="BEY21" s="22"/>
      <c r="BEZ21" s="22"/>
      <c r="BFA21" s="22"/>
      <c r="BFB21" s="22"/>
      <c r="BFC21" s="22"/>
      <c r="BFD21" s="22"/>
      <c r="BFE21" s="22"/>
      <c r="BFF21" s="22"/>
      <c r="BFG21" s="22"/>
      <c r="BFH21" s="22"/>
      <c r="BFI21" s="22"/>
      <c r="BFJ21" s="22"/>
      <c r="BFK21" s="22"/>
      <c r="BFL21" s="22"/>
      <c r="BFM21" s="22"/>
      <c r="BFN21" s="22"/>
      <c r="BFO21" s="22"/>
      <c r="BFP21" s="22"/>
      <c r="BFQ21" s="22"/>
      <c r="BFR21" s="22"/>
      <c r="BFS21" s="22"/>
      <c r="BFT21" s="22"/>
      <c r="BFU21" s="22"/>
      <c r="BFV21" s="22"/>
      <c r="BFW21" s="22"/>
      <c r="BFX21" s="22"/>
      <c r="BFY21" s="22"/>
      <c r="BFZ21" s="22"/>
      <c r="BGA21" s="22"/>
      <c r="BGB21" s="22"/>
      <c r="BGC21" s="22"/>
      <c r="BGD21" s="22"/>
      <c r="BGE21" s="22"/>
      <c r="BGF21" s="22"/>
      <c r="BGG21" s="22"/>
      <c r="BGH21" s="22"/>
      <c r="BGI21" s="22"/>
      <c r="BGJ21" s="22"/>
      <c r="BGK21" s="22"/>
      <c r="BGL21" s="22"/>
      <c r="BGM21" s="22"/>
      <c r="BGN21" s="22"/>
      <c r="BGO21" s="22"/>
      <c r="BGP21" s="22"/>
      <c r="BGQ21" s="22"/>
      <c r="BGR21" s="22"/>
      <c r="BGS21" s="22"/>
      <c r="BGT21" s="22"/>
      <c r="BGU21" s="22"/>
      <c r="BGV21" s="22"/>
      <c r="BGW21" s="22"/>
      <c r="BGX21" s="22"/>
      <c r="BGY21" s="22"/>
      <c r="BGZ21" s="22"/>
      <c r="BHA21" s="22"/>
      <c r="BHB21" s="22"/>
      <c r="BHC21" s="22"/>
      <c r="BHD21" s="22"/>
      <c r="BHE21" s="22"/>
      <c r="BHF21" s="22"/>
      <c r="BHG21" s="22"/>
      <c r="BHH21" s="22"/>
      <c r="BHI21" s="22"/>
      <c r="BHJ21" s="22"/>
      <c r="BHK21" s="22"/>
      <c r="BHL21" s="22"/>
      <c r="BHM21" s="22"/>
      <c r="BHN21" s="22"/>
      <c r="BHO21" s="22"/>
      <c r="BHP21" s="22"/>
      <c r="BHQ21" s="22"/>
      <c r="BHR21" s="22"/>
      <c r="BHS21" s="22"/>
      <c r="BHT21" s="22"/>
      <c r="BHU21" s="22"/>
      <c r="BHV21" s="22"/>
      <c r="BHW21" s="22"/>
      <c r="BHX21" s="22"/>
      <c r="BHY21" s="22"/>
      <c r="BHZ21" s="22"/>
      <c r="BIA21" s="22"/>
      <c r="BIB21" s="22"/>
      <c r="BIC21" s="22"/>
      <c r="BID21" s="22"/>
      <c r="BIE21" s="22"/>
      <c r="BIF21" s="22"/>
      <c r="BIG21" s="22"/>
      <c r="BIH21" s="22"/>
      <c r="BII21" s="22"/>
      <c r="BIJ21" s="22"/>
      <c r="BIK21" s="22"/>
      <c r="BIL21" s="22"/>
      <c r="BIM21" s="22"/>
      <c r="BIN21" s="22"/>
      <c r="BIO21" s="22"/>
      <c r="BIP21" s="22"/>
      <c r="BIQ21" s="22"/>
      <c r="BIR21" s="22"/>
      <c r="BIS21" s="22"/>
      <c r="BIT21" s="22"/>
      <c r="BIU21" s="22"/>
      <c r="BIV21" s="22"/>
      <c r="BIW21" s="22"/>
      <c r="BIX21" s="22"/>
      <c r="BIY21" s="22"/>
      <c r="BIZ21" s="22"/>
      <c r="BJA21" s="22"/>
      <c r="BJB21" s="22"/>
      <c r="BJC21" s="22"/>
      <c r="BJD21" s="22"/>
      <c r="BJE21" s="22"/>
      <c r="BJF21" s="22"/>
      <c r="BJG21" s="22"/>
      <c r="BJH21" s="22"/>
      <c r="BJI21" s="22"/>
      <c r="BJJ21" s="22"/>
      <c r="BJK21" s="22"/>
      <c r="BJL21" s="22"/>
      <c r="BJM21" s="22"/>
      <c r="BJN21" s="22"/>
      <c r="BJO21" s="22"/>
      <c r="BJP21" s="22"/>
      <c r="BJQ21" s="22"/>
      <c r="BJR21" s="22"/>
      <c r="BJS21" s="22"/>
      <c r="BJT21" s="22"/>
      <c r="BJU21" s="22"/>
      <c r="BJV21" s="22"/>
      <c r="BJW21" s="22"/>
      <c r="BJX21" s="22"/>
      <c r="BJY21" s="22"/>
      <c r="BJZ21" s="22"/>
      <c r="BKA21" s="22"/>
      <c r="BKB21" s="22"/>
      <c r="BKC21" s="22"/>
      <c r="BKD21" s="22"/>
      <c r="BKE21" s="22"/>
      <c r="BKF21" s="22"/>
      <c r="BKG21" s="22"/>
      <c r="BKH21" s="22"/>
      <c r="BKI21" s="22"/>
      <c r="BKJ21" s="22"/>
      <c r="BKK21" s="22"/>
      <c r="BKL21" s="22"/>
      <c r="BKM21" s="22"/>
      <c r="BKN21" s="22"/>
      <c r="BKO21" s="22"/>
      <c r="BKP21" s="22"/>
      <c r="BKQ21" s="22"/>
      <c r="BKR21" s="22"/>
      <c r="BKS21" s="22"/>
      <c r="BKT21" s="22"/>
      <c r="BKU21" s="22"/>
      <c r="BKV21" s="22"/>
      <c r="BKW21" s="22"/>
      <c r="BKX21" s="22"/>
      <c r="BKY21" s="22"/>
      <c r="BKZ21" s="22"/>
      <c r="BLA21" s="22"/>
      <c r="BLB21" s="22"/>
      <c r="BLC21" s="22"/>
      <c r="BLD21" s="22"/>
      <c r="BLE21" s="22"/>
      <c r="BLF21" s="22"/>
      <c r="BLG21" s="22"/>
      <c r="BLH21" s="22"/>
      <c r="BLI21" s="22"/>
      <c r="BLJ21" s="22"/>
      <c r="BLK21" s="22"/>
      <c r="BLL21" s="22"/>
      <c r="BLM21" s="22"/>
      <c r="BLN21" s="22"/>
      <c r="BLO21" s="22"/>
      <c r="BLP21" s="22"/>
      <c r="BLQ21" s="22"/>
      <c r="BLR21" s="22"/>
      <c r="BLS21" s="22"/>
      <c r="BLT21" s="22"/>
      <c r="BLU21" s="22"/>
      <c r="BLV21" s="22"/>
      <c r="BLW21" s="22"/>
      <c r="BLX21" s="22"/>
      <c r="BLY21" s="22"/>
      <c r="BLZ21" s="22"/>
      <c r="BMA21" s="22"/>
      <c r="BMB21" s="22"/>
      <c r="BMC21" s="22"/>
      <c r="BMD21" s="22"/>
      <c r="BME21" s="22"/>
      <c r="BMF21" s="22"/>
      <c r="BMG21" s="22"/>
      <c r="BMH21" s="22"/>
      <c r="BMI21" s="22"/>
      <c r="BMJ21" s="22"/>
      <c r="BMK21" s="22"/>
      <c r="BML21" s="22"/>
      <c r="BMM21" s="22"/>
      <c r="BMN21" s="22"/>
      <c r="BMO21" s="22"/>
      <c r="BMP21" s="22"/>
      <c r="BMQ21" s="22"/>
      <c r="BMR21" s="22"/>
      <c r="BMS21" s="22"/>
      <c r="BMT21" s="22"/>
      <c r="BMU21" s="22"/>
      <c r="BMV21" s="22"/>
      <c r="BMW21" s="22"/>
      <c r="BMX21" s="22"/>
      <c r="BMY21" s="22"/>
      <c r="BMZ21" s="22"/>
      <c r="BNA21" s="22"/>
      <c r="BNB21" s="22"/>
      <c r="BNC21" s="22"/>
      <c r="BND21" s="22"/>
      <c r="BNE21" s="22"/>
      <c r="BNF21" s="22"/>
      <c r="BNG21" s="22"/>
      <c r="BNH21" s="22"/>
      <c r="BNI21" s="22"/>
      <c r="BNJ21" s="22"/>
      <c r="BNK21" s="22"/>
      <c r="BNL21" s="22"/>
      <c r="BNM21" s="22"/>
      <c r="BNN21" s="22"/>
      <c r="BNO21" s="22"/>
      <c r="BNP21" s="22"/>
      <c r="BNQ21" s="22"/>
      <c r="BNR21" s="22"/>
      <c r="BNS21" s="22"/>
      <c r="BNT21" s="22"/>
      <c r="BNU21" s="22"/>
      <c r="BNV21" s="22"/>
      <c r="BNW21" s="22"/>
      <c r="BNX21" s="22"/>
      <c r="BNY21" s="22"/>
      <c r="BNZ21" s="22"/>
      <c r="BOA21" s="22"/>
      <c r="BOB21" s="22"/>
      <c r="BOC21" s="22"/>
      <c r="BOD21" s="22"/>
      <c r="BOE21" s="22"/>
      <c r="BOF21" s="22"/>
      <c r="BOG21" s="22"/>
      <c r="BOH21" s="22"/>
      <c r="BOI21" s="22"/>
      <c r="BOJ21" s="22"/>
      <c r="BOK21" s="22"/>
      <c r="BOL21" s="22"/>
      <c r="BOM21" s="22"/>
      <c r="BON21" s="22"/>
      <c r="BOO21" s="22"/>
      <c r="BOP21" s="22"/>
      <c r="BOQ21" s="22"/>
      <c r="BOR21" s="22"/>
      <c r="BOS21" s="22"/>
      <c r="BOT21" s="22"/>
      <c r="BOU21" s="22"/>
      <c r="BOV21" s="22"/>
      <c r="BOW21" s="22"/>
      <c r="BOX21" s="22"/>
      <c r="BOY21" s="22"/>
      <c r="BOZ21" s="22"/>
      <c r="BPA21" s="22"/>
      <c r="BPB21" s="22"/>
      <c r="BPC21" s="22"/>
      <c r="BPD21" s="22"/>
      <c r="BPE21" s="22"/>
      <c r="BPF21" s="22"/>
      <c r="BPG21" s="22"/>
      <c r="BPH21" s="22"/>
      <c r="BPI21" s="22"/>
      <c r="BPJ21" s="22"/>
      <c r="BPK21" s="22"/>
      <c r="BPL21" s="22"/>
      <c r="BPM21" s="22"/>
      <c r="BPN21" s="22"/>
      <c r="BPO21" s="22"/>
      <c r="BPP21" s="22"/>
      <c r="BPQ21" s="22"/>
      <c r="BPR21" s="22"/>
      <c r="BPS21" s="22"/>
      <c r="BPT21" s="22"/>
      <c r="BPU21" s="22"/>
      <c r="BPV21" s="22"/>
      <c r="BPW21" s="22"/>
      <c r="BPX21" s="22"/>
      <c r="BPY21" s="22"/>
      <c r="BPZ21" s="22"/>
      <c r="BQA21" s="22"/>
      <c r="BQB21" s="22"/>
      <c r="BQC21" s="22"/>
      <c r="BQD21" s="22"/>
      <c r="BQE21" s="22"/>
      <c r="BQF21" s="22"/>
      <c r="BQG21" s="22"/>
      <c r="BQH21" s="22"/>
      <c r="BQI21" s="22"/>
      <c r="BQJ21" s="22"/>
      <c r="BQK21" s="22"/>
      <c r="BQL21" s="22"/>
      <c r="BQM21" s="22"/>
      <c r="BQN21" s="22"/>
      <c r="BQO21" s="22"/>
      <c r="BQP21" s="22"/>
      <c r="BQQ21" s="22"/>
      <c r="BQR21" s="22"/>
      <c r="BQS21" s="22"/>
      <c r="BQT21" s="22"/>
      <c r="BQU21" s="22"/>
      <c r="BQV21" s="22"/>
      <c r="BQW21" s="22"/>
      <c r="BQX21" s="22"/>
      <c r="BQY21" s="22"/>
      <c r="BQZ21" s="22"/>
      <c r="BRA21" s="22"/>
      <c r="BRB21" s="22"/>
      <c r="BRC21" s="22"/>
      <c r="BRD21" s="22"/>
      <c r="BRE21" s="22"/>
      <c r="BRF21" s="22"/>
      <c r="BRG21" s="22"/>
      <c r="BRH21" s="22"/>
      <c r="BRI21" s="22"/>
      <c r="BRJ21" s="22"/>
      <c r="BRK21" s="22"/>
      <c r="BRL21" s="22"/>
      <c r="BRM21" s="22"/>
      <c r="BRN21" s="22"/>
      <c r="BRO21" s="22"/>
      <c r="BRP21" s="22"/>
      <c r="BRQ21" s="22"/>
      <c r="BRR21" s="22"/>
      <c r="BRS21" s="22"/>
      <c r="BRT21" s="22"/>
      <c r="BRU21" s="22"/>
      <c r="BRV21" s="22"/>
      <c r="BRW21" s="22"/>
      <c r="BRX21" s="22"/>
      <c r="BRY21" s="22"/>
      <c r="BRZ21" s="22"/>
      <c r="BSA21" s="22"/>
      <c r="BSB21" s="22"/>
      <c r="BSC21" s="22"/>
      <c r="BSD21" s="22"/>
      <c r="BSE21" s="22"/>
      <c r="BSF21" s="22"/>
      <c r="BSG21" s="22"/>
      <c r="BSH21" s="22"/>
      <c r="BSI21" s="22"/>
      <c r="BSJ21" s="22"/>
      <c r="BSK21" s="22"/>
      <c r="BSL21" s="22"/>
      <c r="BSM21" s="22"/>
      <c r="BSN21" s="22"/>
      <c r="BSO21" s="22"/>
      <c r="BSP21" s="22"/>
      <c r="BSQ21" s="22"/>
      <c r="BSR21" s="22"/>
      <c r="BSS21" s="22"/>
      <c r="BST21" s="22"/>
      <c r="BSU21" s="22"/>
      <c r="BSV21" s="22"/>
      <c r="BSW21" s="22"/>
      <c r="BSX21" s="22"/>
      <c r="BSY21" s="22"/>
      <c r="BSZ21" s="22"/>
      <c r="BTA21" s="22"/>
      <c r="BTB21" s="22"/>
      <c r="BTC21" s="22"/>
      <c r="BTD21" s="22"/>
      <c r="BTE21" s="22"/>
      <c r="BTF21" s="22"/>
      <c r="BTG21" s="22"/>
      <c r="BTH21" s="22"/>
      <c r="BTI21" s="22"/>
      <c r="BTJ21" s="22"/>
      <c r="BTK21" s="22"/>
      <c r="BTL21" s="22"/>
      <c r="BTM21" s="22"/>
      <c r="BTN21" s="22"/>
      <c r="BTO21" s="22"/>
      <c r="BTP21" s="22"/>
      <c r="BTQ21" s="22"/>
      <c r="BTR21" s="22"/>
      <c r="BTS21" s="22"/>
      <c r="BTT21" s="22"/>
      <c r="BTU21" s="22"/>
      <c r="BTV21" s="22"/>
      <c r="BTW21" s="22"/>
      <c r="BTX21" s="22"/>
      <c r="BTY21" s="22"/>
      <c r="BTZ21" s="22"/>
      <c r="BUA21" s="22"/>
      <c r="BUB21" s="22"/>
      <c r="BUC21" s="22"/>
      <c r="BUD21" s="22"/>
      <c r="BUE21" s="22"/>
      <c r="BUF21" s="22"/>
      <c r="BUG21" s="22"/>
      <c r="BUH21" s="22"/>
      <c r="BUI21" s="22"/>
      <c r="BUJ21" s="22"/>
      <c r="BUK21" s="22"/>
      <c r="BUL21" s="22"/>
      <c r="BUM21" s="22"/>
      <c r="BUN21" s="22"/>
      <c r="BUO21" s="22"/>
      <c r="BUP21" s="22"/>
      <c r="BUQ21" s="22"/>
      <c r="BUR21" s="22"/>
      <c r="BUS21" s="22"/>
      <c r="BUT21" s="22"/>
      <c r="BUU21" s="22"/>
      <c r="BUV21" s="22"/>
      <c r="BUW21" s="22"/>
      <c r="BUX21" s="22"/>
      <c r="BUY21" s="22"/>
      <c r="BUZ21" s="22"/>
      <c r="BVA21" s="22"/>
      <c r="BVB21" s="22"/>
      <c r="BVC21" s="22"/>
      <c r="BVD21" s="22"/>
      <c r="BVE21" s="22"/>
      <c r="BVF21" s="22"/>
      <c r="BVG21" s="22"/>
      <c r="BVH21" s="22"/>
      <c r="BVI21" s="22"/>
      <c r="BVJ21" s="22"/>
      <c r="BVK21" s="22"/>
      <c r="BVL21" s="22"/>
      <c r="BVM21" s="22"/>
      <c r="BVN21" s="22"/>
      <c r="BVO21" s="22"/>
      <c r="BVP21" s="22"/>
      <c r="BVQ21" s="22"/>
      <c r="BVR21" s="22"/>
      <c r="BVS21" s="22"/>
      <c r="BVT21" s="22"/>
      <c r="BVU21" s="22"/>
      <c r="BVV21" s="22"/>
      <c r="BVW21" s="22"/>
      <c r="BVX21" s="22"/>
      <c r="BVY21" s="22"/>
      <c r="BVZ21" s="22"/>
      <c r="BWA21" s="22"/>
      <c r="BWB21" s="22"/>
      <c r="BWC21" s="22"/>
      <c r="BWD21" s="22"/>
      <c r="BWE21" s="22"/>
      <c r="BWF21" s="22"/>
      <c r="BWG21" s="22"/>
      <c r="BWH21" s="22"/>
      <c r="BWI21" s="22"/>
      <c r="BWJ21" s="22"/>
      <c r="BWK21" s="22"/>
      <c r="BWL21" s="22"/>
      <c r="BWM21" s="22"/>
      <c r="BWN21" s="22"/>
      <c r="BWO21" s="22"/>
      <c r="BWP21" s="22"/>
      <c r="BWQ21" s="22"/>
      <c r="BWR21" s="22"/>
      <c r="BWS21" s="22"/>
      <c r="BWT21" s="22"/>
      <c r="BWU21" s="22"/>
      <c r="BWV21" s="22"/>
      <c r="BWW21" s="22"/>
      <c r="BWX21" s="22"/>
      <c r="BWY21" s="22"/>
      <c r="BWZ21" s="22"/>
      <c r="BXA21" s="22"/>
      <c r="BXB21" s="22"/>
      <c r="BXC21" s="22"/>
      <c r="BXD21" s="22"/>
      <c r="BXE21" s="22"/>
      <c r="BXF21" s="22"/>
      <c r="BXG21" s="22"/>
      <c r="BXH21" s="22"/>
      <c r="BXI21" s="22"/>
      <c r="BXJ21" s="22"/>
      <c r="BXK21" s="22"/>
      <c r="BXL21" s="22"/>
      <c r="BXM21" s="22"/>
      <c r="BXN21" s="22"/>
      <c r="BXO21" s="22"/>
      <c r="BXP21" s="22"/>
      <c r="BXQ21" s="22"/>
      <c r="BXR21" s="22"/>
      <c r="BXS21" s="22"/>
      <c r="BXT21" s="22"/>
      <c r="BXU21" s="22"/>
      <c r="BXV21" s="22"/>
      <c r="BXW21" s="22"/>
      <c r="BXX21" s="22"/>
      <c r="BXY21" s="22"/>
      <c r="BXZ21" s="22"/>
      <c r="BYA21" s="22"/>
      <c r="BYB21" s="22"/>
      <c r="BYC21" s="22"/>
      <c r="BYD21" s="22"/>
      <c r="BYE21" s="22"/>
      <c r="BYF21" s="22"/>
      <c r="BYG21" s="22"/>
      <c r="BYH21" s="22"/>
      <c r="BYI21" s="22"/>
      <c r="BYJ21" s="22"/>
      <c r="BYK21" s="22"/>
      <c r="BYL21" s="22"/>
      <c r="BYM21" s="22"/>
      <c r="BYN21" s="22"/>
      <c r="BYO21" s="22"/>
      <c r="BYP21" s="22"/>
      <c r="BYQ21" s="22"/>
      <c r="BYR21" s="22"/>
      <c r="BYS21" s="22"/>
      <c r="BYT21" s="22"/>
      <c r="BYU21" s="22"/>
      <c r="BYV21" s="22"/>
      <c r="BYW21" s="22"/>
      <c r="BYX21" s="22"/>
      <c r="BYY21" s="22"/>
      <c r="BYZ21" s="22"/>
      <c r="BZA21" s="22"/>
      <c r="BZB21" s="22"/>
      <c r="BZC21" s="22"/>
      <c r="BZD21" s="22"/>
      <c r="BZE21" s="22"/>
      <c r="BZF21" s="22"/>
      <c r="BZG21" s="22"/>
      <c r="BZH21" s="22"/>
      <c r="BZI21" s="22"/>
      <c r="BZJ21" s="22"/>
      <c r="BZK21" s="22"/>
      <c r="BZL21" s="22"/>
      <c r="BZM21" s="22"/>
      <c r="BZN21" s="22"/>
      <c r="BZO21" s="22"/>
      <c r="BZP21" s="22"/>
      <c r="BZQ21" s="22"/>
      <c r="BZR21" s="22"/>
      <c r="BZS21" s="22"/>
      <c r="BZT21" s="22"/>
      <c r="BZU21" s="22"/>
      <c r="BZV21" s="22"/>
      <c r="BZW21" s="22"/>
      <c r="BZX21" s="22"/>
      <c r="BZY21" s="22"/>
      <c r="BZZ21" s="22"/>
      <c r="CAA21" s="22"/>
      <c r="CAB21" s="22"/>
      <c r="CAC21" s="22"/>
      <c r="CAD21" s="22"/>
      <c r="CAE21" s="22"/>
      <c r="CAF21" s="22"/>
      <c r="CAG21" s="22"/>
      <c r="CAH21" s="22"/>
      <c r="CAI21" s="22"/>
      <c r="CAJ21" s="22"/>
      <c r="CAK21" s="22"/>
      <c r="CAL21" s="22"/>
      <c r="CAM21" s="22"/>
      <c r="CAN21" s="22"/>
      <c r="CAO21" s="22"/>
      <c r="CAP21" s="22"/>
      <c r="CAQ21" s="22"/>
      <c r="CAR21" s="22"/>
      <c r="CAS21" s="22"/>
      <c r="CAT21" s="22"/>
      <c r="CAU21" s="22"/>
      <c r="CAV21" s="22"/>
      <c r="CAW21" s="22"/>
      <c r="CAX21" s="22"/>
      <c r="CAY21" s="22"/>
      <c r="CAZ21" s="22"/>
      <c r="CBA21" s="22"/>
      <c r="CBB21" s="22"/>
      <c r="CBC21" s="22"/>
      <c r="CBD21" s="22"/>
      <c r="CBE21" s="22"/>
      <c r="CBF21" s="22"/>
      <c r="CBG21" s="22"/>
      <c r="CBH21" s="22"/>
      <c r="CBI21" s="22"/>
      <c r="CBJ21" s="22"/>
      <c r="CBK21" s="22"/>
      <c r="CBL21" s="22"/>
      <c r="CBM21" s="22"/>
      <c r="CBN21" s="22"/>
      <c r="CBO21" s="22"/>
      <c r="CBP21" s="22"/>
      <c r="CBQ21" s="22"/>
      <c r="CBR21" s="22"/>
      <c r="CBS21" s="22"/>
      <c r="CBT21" s="22"/>
      <c r="CBU21" s="22"/>
      <c r="CBV21" s="22"/>
      <c r="CBW21" s="22"/>
      <c r="CBX21" s="22"/>
      <c r="CBY21" s="22"/>
      <c r="CBZ21" s="22"/>
      <c r="CCA21" s="22"/>
      <c r="CCB21" s="22"/>
      <c r="CCC21" s="22"/>
      <c r="CCD21" s="22"/>
      <c r="CCE21" s="22"/>
      <c r="CCF21" s="22"/>
      <c r="CCG21" s="22"/>
      <c r="CCH21" s="22"/>
      <c r="CCI21" s="22"/>
      <c r="CCJ21" s="22"/>
      <c r="CCK21" s="22"/>
      <c r="CCL21" s="22"/>
      <c r="CCM21" s="22"/>
      <c r="CCN21" s="22"/>
      <c r="CCO21" s="22"/>
      <c r="CCP21" s="22"/>
      <c r="CCQ21" s="22"/>
      <c r="CCR21" s="22"/>
      <c r="CCS21" s="22"/>
      <c r="CCT21" s="22"/>
      <c r="CCU21" s="22"/>
      <c r="CCV21" s="22"/>
      <c r="CCW21" s="22"/>
      <c r="CCX21" s="22"/>
      <c r="CCY21" s="22"/>
      <c r="CCZ21" s="22"/>
      <c r="CDA21" s="22"/>
      <c r="CDB21" s="22"/>
      <c r="CDC21" s="22"/>
      <c r="CDD21" s="22"/>
      <c r="CDE21" s="22"/>
      <c r="CDF21" s="22"/>
      <c r="CDG21" s="22"/>
      <c r="CDH21" s="22"/>
      <c r="CDI21" s="22"/>
      <c r="CDJ21" s="22"/>
      <c r="CDK21" s="22"/>
      <c r="CDL21" s="22"/>
      <c r="CDM21" s="22"/>
      <c r="CDN21" s="22"/>
      <c r="CDO21" s="22"/>
      <c r="CDP21" s="22"/>
      <c r="CDQ21" s="22"/>
      <c r="CDR21" s="22"/>
      <c r="CDS21" s="22"/>
      <c r="CDT21" s="22"/>
      <c r="CDU21" s="22"/>
      <c r="CDV21" s="22"/>
      <c r="CDW21" s="22"/>
      <c r="CDX21" s="22"/>
      <c r="CDY21" s="22"/>
      <c r="CDZ21" s="22"/>
      <c r="CEA21" s="22"/>
      <c r="CEB21" s="22"/>
      <c r="CEC21" s="22"/>
      <c r="CED21" s="22"/>
      <c r="CEE21" s="22"/>
      <c r="CEF21" s="22"/>
      <c r="CEG21" s="22"/>
      <c r="CEH21" s="22"/>
      <c r="CEI21" s="22"/>
      <c r="CEJ21" s="22"/>
      <c r="CEK21" s="22"/>
      <c r="CEL21" s="22"/>
      <c r="CEM21" s="22"/>
      <c r="CEN21" s="22"/>
      <c r="CEO21" s="22"/>
      <c r="CEP21" s="22"/>
      <c r="CEQ21" s="22"/>
      <c r="CER21" s="22"/>
      <c r="CES21" s="22"/>
      <c r="CET21" s="22"/>
      <c r="CEU21" s="22"/>
      <c r="CEV21" s="22"/>
      <c r="CEW21" s="22"/>
      <c r="CEX21" s="22"/>
      <c r="CEY21" s="22"/>
      <c r="CEZ21" s="22"/>
      <c r="CFA21" s="22"/>
      <c r="CFB21" s="22"/>
      <c r="CFC21" s="22"/>
      <c r="CFD21" s="22"/>
      <c r="CFE21" s="22"/>
      <c r="CFF21" s="22"/>
      <c r="CFG21" s="22"/>
      <c r="CFH21" s="22"/>
      <c r="CFI21" s="22"/>
      <c r="CFJ21" s="22"/>
      <c r="CFK21" s="22"/>
      <c r="CFL21" s="22"/>
      <c r="CFM21" s="22"/>
      <c r="CFN21" s="22"/>
      <c r="CFO21" s="22"/>
      <c r="CFP21" s="22"/>
      <c r="CFQ21" s="22"/>
      <c r="CFR21" s="22"/>
      <c r="CFS21" s="22"/>
      <c r="CFT21" s="22"/>
      <c r="CFU21" s="22"/>
      <c r="CFV21" s="22"/>
      <c r="CFW21" s="22"/>
      <c r="CFX21" s="22"/>
      <c r="CFY21" s="22"/>
      <c r="CFZ21" s="22"/>
      <c r="CGA21" s="22"/>
      <c r="CGB21" s="22"/>
      <c r="CGC21" s="22"/>
      <c r="CGD21" s="22"/>
      <c r="CGE21" s="22"/>
      <c r="CGF21" s="22"/>
      <c r="CGG21" s="22"/>
      <c r="CGH21" s="22"/>
      <c r="CGI21" s="22"/>
      <c r="CGJ21" s="22"/>
      <c r="CGK21" s="22"/>
      <c r="CGL21" s="22"/>
      <c r="CGM21" s="22"/>
      <c r="CGN21" s="22"/>
      <c r="CGO21" s="22"/>
      <c r="CGP21" s="22"/>
      <c r="CGQ21" s="22"/>
      <c r="CGR21" s="22"/>
      <c r="CGS21" s="22"/>
      <c r="CGT21" s="22"/>
      <c r="CGU21" s="22"/>
      <c r="CGV21" s="22"/>
      <c r="CGW21" s="22"/>
      <c r="CGX21" s="22"/>
      <c r="CGY21" s="22"/>
      <c r="CGZ21" s="22"/>
      <c r="CHA21" s="22"/>
      <c r="CHB21" s="22"/>
      <c r="CHC21" s="22"/>
      <c r="CHD21" s="22"/>
      <c r="CHE21" s="22"/>
      <c r="CHF21" s="22"/>
      <c r="CHG21" s="22"/>
      <c r="CHH21" s="22"/>
      <c r="CHI21" s="22"/>
      <c r="CHJ21" s="22"/>
      <c r="CHK21" s="22"/>
      <c r="CHL21" s="22"/>
      <c r="CHM21" s="22"/>
      <c r="CHN21" s="22"/>
      <c r="CHO21" s="22"/>
      <c r="CHP21" s="22"/>
      <c r="CHQ21" s="22"/>
      <c r="CHR21" s="22"/>
      <c r="CHS21" s="22"/>
      <c r="CHT21" s="22"/>
      <c r="CHU21" s="22"/>
      <c r="CHV21" s="22"/>
      <c r="CHW21" s="22"/>
      <c r="CHX21" s="22"/>
      <c r="CHY21" s="22"/>
      <c r="CHZ21" s="22"/>
      <c r="CIA21" s="22"/>
      <c r="CIB21" s="22"/>
      <c r="CIC21" s="22"/>
      <c r="CID21" s="22"/>
      <c r="CIE21" s="22"/>
      <c r="CIF21" s="22"/>
      <c r="CIG21" s="22"/>
      <c r="CIH21" s="22"/>
      <c r="CII21" s="22"/>
      <c r="CIJ21" s="22"/>
      <c r="CIK21" s="22"/>
      <c r="CIL21" s="22"/>
      <c r="CIM21" s="22"/>
      <c r="CIN21" s="22"/>
      <c r="CIO21" s="22"/>
      <c r="CIP21" s="22"/>
      <c r="CIQ21" s="22"/>
      <c r="CIR21" s="22"/>
      <c r="CIS21" s="22"/>
      <c r="CIT21" s="22"/>
      <c r="CIU21" s="22"/>
      <c r="CIV21" s="22"/>
      <c r="CIW21" s="22"/>
      <c r="CIX21" s="22"/>
      <c r="CIY21" s="22"/>
      <c r="CIZ21" s="22"/>
      <c r="CJA21" s="22"/>
      <c r="CJB21" s="22"/>
      <c r="CJC21" s="22"/>
      <c r="CJD21" s="22"/>
      <c r="CJE21" s="22"/>
      <c r="CJF21" s="22"/>
      <c r="CJG21" s="22"/>
      <c r="CJH21" s="22"/>
      <c r="CJI21" s="22"/>
      <c r="CJJ21" s="22"/>
      <c r="CJK21" s="22"/>
      <c r="CJL21" s="22"/>
      <c r="CJM21" s="22"/>
      <c r="CJN21" s="22"/>
      <c r="CJO21" s="22"/>
      <c r="CJP21" s="22"/>
      <c r="CJQ21" s="22"/>
      <c r="CJR21" s="22"/>
      <c r="CJS21" s="22"/>
      <c r="CJT21" s="22"/>
      <c r="CJU21" s="22"/>
      <c r="CJV21" s="22"/>
      <c r="CJW21" s="22"/>
      <c r="CJX21" s="22"/>
      <c r="CJY21" s="22"/>
      <c r="CJZ21" s="22"/>
      <c r="CKA21" s="22"/>
      <c r="CKB21" s="22"/>
      <c r="CKC21" s="22"/>
      <c r="CKD21" s="22"/>
      <c r="CKE21" s="22"/>
      <c r="CKF21" s="22"/>
      <c r="CKG21" s="22"/>
      <c r="CKH21" s="22"/>
      <c r="CKI21" s="22"/>
      <c r="CKJ21" s="22"/>
      <c r="CKK21" s="22"/>
      <c r="CKL21" s="22"/>
      <c r="CKM21" s="22"/>
      <c r="CKN21" s="22"/>
      <c r="CKO21" s="22"/>
      <c r="CKP21" s="22"/>
      <c r="CKQ21" s="22"/>
      <c r="CKR21" s="22"/>
      <c r="CKS21" s="22"/>
      <c r="CKT21" s="22"/>
      <c r="CKU21" s="22"/>
      <c r="CKV21" s="22"/>
      <c r="CKW21" s="22"/>
      <c r="CKX21" s="22"/>
      <c r="CKY21" s="22"/>
      <c r="CKZ21" s="22"/>
      <c r="CLA21" s="22"/>
      <c r="CLB21" s="22"/>
      <c r="CLC21" s="22"/>
      <c r="CLD21" s="22"/>
      <c r="CLE21" s="22"/>
      <c r="CLF21" s="22"/>
      <c r="CLG21" s="22"/>
      <c r="CLH21" s="22"/>
      <c r="CLI21" s="22"/>
      <c r="CLJ21" s="22"/>
      <c r="CLK21" s="22"/>
      <c r="CLL21" s="22"/>
      <c r="CLM21" s="22"/>
      <c r="CLN21" s="22"/>
      <c r="CLO21" s="22"/>
      <c r="CLP21" s="22"/>
      <c r="CLQ21" s="22"/>
      <c r="CLR21" s="22"/>
      <c r="CLS21" s="22"/>
      <c r="CLT21" s="22"/>
      <c r="CLU21" s="22"/>
      <c r="CLV21" s="22"/>
      <c r="CLW21" s="22"/>
      <c r="CLX21" s="22"/>
      <c r="CLY21" s="22"/>
      <c r="CLZ21" s="22"/>
      <c r="CMA21" s="22"/>
      <c r="CMB21" s="22"/>
      <c r="CMC21" s="22"/>
      <c r="CMD21" s="22"/>
      <c r="CME21" s="22"/>
      <c r="CMF21" s="22"/>
      <c r="CMG21" s="22"/>
      <c r="CMH21" s="22"/>
      <c r="CMI21" s="22"/>
      <c r="CMJ21" s="22"/>
      <c r="CMK21" s="22"/>
      <c r="CML21" s="22"/>
      <c r="CMM21" s="22"/>
      <c r="CMN21" s="22"/>
      <c r="CMO21" s="22"/>
      <c r="CMP21" s="22"/>
      <c r="CMQ21" s="22"/>
      <c r="CMR21" s="22"/>
      <c r="CMS21" s="22"/>
      <c r="CMT21" s="22"/>
      <c r="CMU21" s="22"/>
      <c r="CMV21" s="22"/>
      <c r="CMW21" s="22"/>
      <c r="CMX21" s="22"/>
      <c r="CMY21" s="22"/>
      <c r="CMZ21" s="22"/>
      <c r="CNA21" s="22"/>
      <c r="CNB21" s="22"/>
      <c r="CNC21" s="22"/>
      <c r="CND21" s="22"/>
      <c r="CNE21" s="22"/>
      <c r="CNF21" s="22"/>
      <c r="CNG21" s="22"/>
      <c r="CNH21" s="22"/>
      <c r="CNI21" s="22"/>
      <c r="CNJ21" s="22"/>
      <c r="CNK21" s="22"/>
      <c r="CNL21" s="22"/>
      <c r="CNM21" s="22"/>
      <c r="CNN21" s="22"/>
      <c r="CNO21" s="22"/>
      <c r="CNP21" s="22"/>
      <c r="CNQ21" s="22"/>
      <c r="CNR21" s="22"/>
      <c r="CNS21" s="22"/>
      <c r="CNT21" s="22"/>
      <c r="CNU21" s="22"/>
      <c r="CNV21" s="22"/>
      <c r="CNW21" s="22"/>
      <c r="CNX21" s="22"/>
      <c r="CNY21" s="22"/>
      <c r="CNZ21" s="22"/>
      <c r="COA21" s="22"/>
      <c r="COB21" s="22"/>
      <c r="COC21" s="22"/>
      <c r="COD21" s="22"/>
      <c r="COE21" s="22"/>
      <c r="COF21" s="22"/>
      <c r="COG21" s="22"/>
      <c r="COH21" s="22"/>
      <c r="COI21" s="22"/>
      <c r="COJ21" s="22"/>
      <c r="COK21" s="22"/>
      <c r="COL21" s="22"/>
      <c r="COM21" s="22"/>
      <c r="CON21" s="22"/>
      <c r="COO21" s="22"/>
      <c r="COP21" s="22"/>
      <c r="COQ21" s="22"/>
      <c r="COR21" s="22"/>
      <c r="COS21" s="22"/>
      <c r="COT21" s="22"/>
      <c r="COU21" s="22"/>
      <c r="COV21" s="22"/>
      <c r="COW21" s="22"/>
      <c r="COX21" s="22"/>
      <c r="COY21" s="22"/>
      <c r="COZ21" s="22"/>
      <c r="CPA21" s="22"/>
      <c r="CPB21" s="22"/>
      <c r="CPC21" s="22"/>
      <c r="CPD21" s="22"/>
      <c r="CPE21" s="22"/>
      <c r="CPF21" s="22"/>
      <c r="CPG21" s="22"/>
      <c r="CPH21" s="22"/>
      <c r="CPI21" s="22"/>
      <c r="CPJ21" s="22"/>
      <c r="CPK21" s="22"/>
      <c r="CPL21" s="22"/>
      <c r="CPM21" s="22"/>
      <c r="CPN21" s="22"/>
      <c r="CPO21" s="22"/>
      <c r="CPP21" s="22"/>
      <c r="CPQ21" s="22"/>
      <c r="CPR21" s="22"/>
      <c r="CPS21" s="22"/>
      <c r="CPT21" s="22"/>
      <c r="CPU21" s="22"/>
      <c r="CPV21" s="22"/>
      <c r="CPW21" s="22"/>
      <c r="CPX21" s="22"/>
      <c r="CPY21" s="22"/>
      <c r="CPZ21" s="22"/>
      <c r="CQA21" s="22"/>
      <c r="CQB21" s="22"/>
      <c r="CQC21" s="22"/>
      <c r="CQD21" s="22"/>
      <c r="CQE21" s="22"/>
      <c r="CQF21" s="22"/>
      <c r="CQG21" s="22"/>
      <c r="CQH21" s="22"/>
      <c r="CQI21" s="22"/>
      <c r="CQJ21" s="22"/>
      <c r="CQK21" s="22"/>
      <c r="CQL21" s="22"/>
      <c r="CQM21" s="22"/>
      <c r="CQN21" s="22"/>
      <c r="CQO21" s="22"/>
      <c r="CQP21" s="22"/>
      <c r="CQQ21" s="22"/>
      <c r="CQR21" s="22"/>
      <c r="CQS21" s="22"/>
      <c r="CQT21" s="22"/>
      <c r="CQU21" s="22"/>
      <c r="CQV21" s="22"/>
      <c r="CQW21" s="22"/>
      <c r="CQX21" s="22"/>
      <c r="CQY21" s="22"/>
      <c r="CQZ21" s="22"/>
      <c r="CRA21" s="22"/>
      <c r="CRB21" s="22"/>
      <c r="CRC21" s="22"/>
      <c r="CRD21" s="22"/>
      <c r="CRE21" s="22"/>
      <c r="CRF21" s="22"/>
      <c r="CRG21" s="22"/>
      <c r="CRH21" s="22"/>
      <c r="CRI21" s="22"/>
      <c r="CRJ21" s="22"/>
      <c r="CRK21" s="22"/>
      <c r="CRL21" s="22"/>
      <c r="CRM21" s="22"/>
      <c r="CRN21" s="22"/>
      <c r="CRO21" s="22"/>
      <c r="CRP21" s="22"/>
      <c r="CRQ21" s="22"/>
      <c r="CRR21" s="22"/>
      <c r="CRS21" s="22"/>
      <c r="CRT21" s="22"/>
      <c r="CRU21" s="22"/>
      <c r="CRV21" s="22"/>
      <c r="CRW21" s="22"/>
      <c r="CRX21" s="22"/>
      <c r="CRY21" s="22"/>
      <c r="CRZ21" s="22"/>
      <c r="CSA21" s="22"/>
      <c r="CSB21" s="22"/>
      <c r="CSC21" s="22"/>
      <c r="CSD21" s="22"/>
      <c r="CSE21" s="22"/>
      <c r="CSF21" s="22"/>
      <c r="CSG21" s="22"/>
      <c r="CSH21" s="22"/>
      <c r="CSI21" s="22"/>
      <c r="CSJ21" s="22"/>
      <c r="CSK21" s="22"/>
      <c r="CSL21" s="22"/>
      <c r="CSM21" s="22"/>
      <c r="CSN21" s="22"/>
      <c r="CSO21" s="22"/>
      <c r="CSP21" s="22"/>
      <c r="CSQ21" s="22"/>
      <c r="CSR21" s="22"/>
      <c r="CSS21" s="22"/>
      <c r="CST21" s="22"/>
      <c r="CSU21" s="22"/>
      <c r="CSV21" s="22"/>
      <c r="CSW21" s="22"/>
      <c r="CSX21" s="22"/>
      <c r="CSY21" s="22"/>
      <c r="CSZ21" s="22"/>
      <c r="CTA21" s="22"/>
      <c r="CTB21" s="22"/>
      <c r="CTC21" s="22"/>
      <c r="CTD21" s="22"/>
      <c r="CTE21" s="22"/>
      <c r="CTF21" s="22"/>
      <c r="CTG21" s="22"/>
      <c r="CTH21" s="22"/>
      <c r="CTI21" s="22"/>
      <c r="CTJ21" s="22"/>
      <c r="CTK21" s="22"/>
      <c r="CTL21" s="22"/>
      <c r="CTM21" s="22"/>
      <c r="CTN21" s="22"/>
      <c r="CTO21" s="22"/>
      <c r="CTP21" s="22"/>
      <c r="CTQ21" s="22"/>
      <c r="CTR21" s="22"/>
      <c r="CTS21" s="22"/>
      <c r="CTT21" s="22"/>
      <c r="CTU21" s="22"/>
      <c r="CTV21" s="22"/>
      <c r="CTW21" s="22"/>
      <c r="CTX21" s="22"/>
      <c r="CTY21" s="22"/>
      <c r="CTZ21" s="22"/>
      <c r="CUA21" s="22"/>
      <c r="CUB21" s="22"/>
      <c r="CUC21" s="22"/>
      <c r="CUD21" s="22"/>
      <c r="CUE21" s="22"/>
      <c r="CUF21" s="22"/>
      <c r="CUG21" s="22"/>
      <c r="CUH21" s="22"/>
      <c r="CUI21" s="22"/>
      <c r="CUJ21" s="22"/>
      <c r="CUK21" s="22"/>
      <c r="CUL21" s="22"/>
      <c r="CUM21" s="22"/>
      <c r="CUN21" s="22"/>
      <c r="CUO21" s="22"/>
      <c r="CUP21" s="22"/>
      <c r="CUQ21" s="22"/>
      <c r="CUR21" s="22"/>
      <c r="CUS21" s="22"/>
      <c r="CUT21" s="22"/>
      <c r="CUU21" s="22"/>
      <c r="CUV21" s="22"/>
      <c r="CUW21" s="22"/>
      <c r="CUX21" s="22"/>
      <c r="CUY21" s="22"/>
      <c r="CUZ21" s="22"/>
      <c r="CVA21" s="22"/>
      <c r="CVB21" s="22"/>
      <c r="CVC21" s="22"/>
      <c r="CVD21" s="22"/>
      <c r="CVE21" s="22"/>
      <c r="CVF21" s="22"/>
      <c r="CVG21" s="22"/>
      <c r="CVH21" s="22"/>
      <c r="CVI21" s="22"/>
      <c r="CVJ21" s="22"/>
      <c r="CVK21" s="22"/>
      <c r="CVL21" s="22"/>
      <c r="CVM21" s="22"/>
      <c r="CVN21" s="22"/>
      <c r="CVO21" s="22"/>
      <c r="CVP21" s="22"/>
      <c r="CVQ21" s="22"/>
      <c r="CVR21" s="22"/>
      <c r="CVS21" s="22"/>
      <c r="CVT21" s="22"/>
      <c r="CVU21" s="22"/>
      <c r="CVV21" s="22"/>
      <c r="CVW21" s="22"/>
      <c r="CVX21" s="22"/>
      <c r="CVY21" s="22"/>
      <c r="CVZ21" s="22"/>
      <c r="CWA21" s="22"/>
      <c r="CWB21" s="22"/>
      <c r="CWC21" s="22"/>
      <c r="CWD21" s="22"/>
      <c r="CWE21" s="22"/>
      <c r="CWF21" s="22"/>
      <c r="CWG21" s="22"/>
      <c r="CWH21" s="22"/>
      <c r="CWI21" s="22"/>
      <c r="CWJ21" s="22"/>
      <c r="CWK21" s="22"/>
      <c r="CWL21" s="22"/>
      <c r="CWM21" s="22"/>
      <c r="CWN21" s="22"/>
      <c r="CWO21" s="22"/>
      <c r="CWP21" s="22"/>
      <c r="CWQ21" s="22"/>
      <c r="CWR21" s="22"/>
      <c r="CWS21" s="22"/>
      <c r="CWT21" s="22"/>
      <c r="CWU21" s="22"/>
      <c r="CWV21" s="22"/>
      <c r="CWW21" s="22"/>
      <c r="CWX21" s="22"/>
      <c r="CWY21" s="22"/>
      <c r="CWZ21" s="22"/>
      <c r="CXA21" s="22"/>
      <c r="CXB21" s="22"/>
      <c r="CXC21" s="22"/>
      <c r="CXD21" s="22"/>
      <c r="CXE21" s="22"/>
      <c r="CXF21" s="22"/>
      <c r="CXG21" s="22"/>
      <c r="CXH21" s="22"/>
      <c r="CXI21" s="22"/>
      <c r="CXJ21" s="22"/>
      <c r="CXK21" s="22"/>
      <c r="CXL21" s="22"/>
      <c r="CXM21" s="22"/>
      <c r="CXN21" s="22"/>
      <c r="CXO21" s="22"/>
      <c r="CXP21" s="22"/>
      <c r="CXQ21" s="22"/>
      <c r="CXR21" s="22"/>
      <c r="CXS21" s="22"/>
      <c r="CXT21" s="22"/>
      <c r="CXU21" s="22"/>
      <c r="CXV21" s="22"/>
      <c r="CXW21" s="22"/>
      <c r="CXX21" s="22"/>
      <c r="CXY21" s="22"/>
      <c r="CXZ21" s="22"/>
      <c r="CYA21" s="22"/>
      <c r="CYB21" s="22"/>
      <c r="CYC21" s="22"/>
      <c r="CYD21" s="22"/>
      <c r="CYE21" s="22"/>
      <c r="CYF21" s="22"/>
      <c r="CYG21" s="22"/>
      <c r="CYH21" s="22"/>
      <c r="CYI21" s="22"/>
      <c r="CYJ21" s="22"/>
      <c r="CYK21" s="22"/>
      <c r="CYL21" s="22"/>
      <c r="CYM21" s="22"/>
      <c r="CYN21" s="22"/>
      <c r="CYO21" s="22"/>
      <c r="CYP21" s="22"/>
      <c r="CYQ21" s="22"/>
      <c r="CYR21" s="22"/>
      <c r="CYS21" s="22"/>
      <c r="CYT21" s="22"/>
      <c r="CYU21" s="22"/>
      <c r="CYV21" s="22"/>
      <c r="CYW21" s="22"/>
      <c r="CYX21" s="22"/>
      <c r="CYY21" s="22"/>
      <c r="CYZ21" s="22"/>
      <c r="CZA21" s="22"/>
      <c r="CZB21" s="22"/>
      <c r="CZC21" s="22"/>
      <c r="CZD21" s="22"/>
      <c r="CZE21" s="22"/>
      <c r="CZF21" s="22"/>
      <c r="CZG21" s="22"/>
      <c r="CZH21" s="22"/>
      <c r="CZI21" s="22"/>
      <c r="CZJ21" s="22"/>
      <c r="CZK21" s="22"/>
      <c r="CZL21" s="22"/>
      <c r="CZM21" s="22"/>
      <c r="CZN21" s="22"/>
      <c r="CZO21" s="22"/>
      <c r="CZP21" s="22"/>
      <c r="CZQ21" s="22"/>
      <c r="CZR21" s="22"/>
      <c r="CZS21" s="22"/>
      <c r="CZT21" s="22"/>
      <c r="CZU21" s="22"/>
      <c r="CZV21" s="22"/>
      <c r="CZW21" s="22"/>
      <c r="CZX21" s="22"/>
      <c r="CZY21" s="22"/>
      <c r="CZZ21" s="22"/>
      <c r="DAA21" s="22"/>
      <c r="DAB21" s="22"/>
      <c r="DAC21" s="22"/>
      <c r="DAD21" s="22"/>
      <c r="DAE21" s="22"/>
      <c r="DAF21" s="22"/>
      <c r="DAG21" s="22"/>
      <c r="DAH21" s="22"/>
      <c r="DAI21" s="22"/>
      <c r="DAJ21" s="22"/>
      <c r="DAK21" s="22"/>
      <c r="DAL21" s="22"/>
      <c r="DAM21" s="22"/>
      <c r="DAN21" s="22"/>
      <c r="DAO21" s="22"/>
      <c r="DAP21" s="22"/>
      <c r="DAQ21" s="22"/>
      <c r="DAR21" s="22"/>
      <c r="DAS21" s="22"/>
      <c r="DAT21" s="22"/>
      <c r="DAU21" s="22"/>
      <c r="DAV21" s="22"/>
      <c r="DAW21" s="22"/>
      <c r="DAX21" s="22"/>
      <c r="DAY21" s="22"/>
      <c r="DAZ21" s="22"/>
      <c r="DBA21" s="22"/>
      <c r="DBB21" s="22"/>
      <c r="DBC21" s="22"/>
      <c r="DBD21" s="22"/>
      <c r="DBE21" s="22"/>
      <c r="DBF21" s="22"/>
      <c r="DBG21" s="22"/>
      <c r="DBH21" s="22"/>
      <c r="DBI21" s="22"/>
      <c r="DBJ21" s="22"/>
      <c r="DBK21" s="22"/>
      <c r="DBL21" s="22"/>
      <c r="DBM21" s="22"/>
      <c r="DBN21" s="22"/>
      <c r="DBO21" s="22"/>
      <c r="DBP21" s="22"/>
      <c r="DBQ21" s="22"/>
      <c r="DBR21" s="22"/>
      <c r="DBS21" s="22"/>
      <c r="DBT21" s="22"/>
      <c r="DBU21" s="22"/>
      <c r="DBV21" s="22"/>
      <c r="DBW21" s="22"/>
      <c r="DBX21" s="22"/>
      <c r="DBY21" s="22"/>
      <c r="DBZ21" s="22"/>
      <c r="DCA21" s="22"/>
      <c r="DCB21" s="22"/>
      <c r="DCC21" s="22"/>
      <c r="DCD21" s="22"/>
      <c r="DCE21" s="22"/>
      <c r="DCF21" s="22"/>
      <c r="DCG21" s="22"/>
      <c r="DCH21" s="22"/>
      <c r="DCI21" s="22"/>
      <c r="DCJ21" s="22"/>
      <c r="DCK21" s="22"/>
      <c r="DCL21" s="22"/>
      <c r="DCM21" s="22"/>
      <c r="DCN21" s="22"/>
      <c r="DCO21" s="22"/>
      <c r="DCP21" s="22"/>
      <c r="DCQ21" s="22"/>
      <c r="DCR21" s="22"/>
      <c r="DCS21" s="22"/>
      <c r="DCT21" s="22"/>
      <c r="DCU21" s="22"/>
      <c r="DCV21" s="22"/>
      <c r="DCW21" s="22"/>
      <c r="DCX21" s="22"/>
      <c r="DCY21" s="22"/>
      <c r="DCZ21" s="22"/>
      <c r="DDA21" s="22"/>
      <c r="DDB21" s="22"/>
      <c r="DDC21" s="22"/>
      <c r="DDD21" s="22"/>
      <c r="DDE21" s="22"/>
      <c r="DDF21" s="22"/>
      <c r="DDG21" s="22"/>
      <c r="DDH21" s="22"/>
      <c r="DDI21" s="22"/>
      <c r="DDJ21" s="22"/>
      <c r="DDK21" s="22"/>
      <c r="DDL21" s="22"/>
      <c r="DDM21" s="22"/>
      <c r="DDN21" s="22"/>
      <c r="DDO21" s="22"/>
      <c r="DDP21" s="22"/>
      <c r="DDQ21" s="22"/>
      <c r="DDR21" s="22"/>
      <c r="DDS21" s="22"/>
      <c r="DDT21" s="22"/>
      <c r="DDU21" s="22"/>
      <c r="DDV21" s="22"/>
      <c r="DDW21" s="22"/>
      <c r="DDX21" s="22"/>
      <c r="DDY21" s="22"/>
      <c r="DDZ21" s="22"/>
      <c r="DEA21" s="22"/>
      <c r="DEB21" s="22"/>
      <c r="DEC21" s="22"/>
      <c r="DED21" s="22"/>
      <c r="DEE21" s="22"/>
      <c r="DEF21" s="22"/>
      <c r="DEG21" s="22"/>
      <c r="DEH21" s="22"/>
      <c r="DEI21" s="22"/>
      <c r="DEJ21" s="22"/>
      <c r="DEK21" s="22"/>
      <c r="DEL21" s="22"/>
      <c r="DEM21" s="22"/>
      <c r="DEN21" s="22"/>
      <c r="DEO21" s="22"/>
      <c r="DEP21" s="22"/>
      <c r="DEQ21" s="22"/>
      <c r="DER21" s="22"/>
      <c r="DES21" s="22"/>
      <c r="DET21" s="22"/>
      <c r="DEU21" s="22"/>
      <c r="DEV21" s="22"/>
      <c r="DEW21" s="22"/>
      <c r="DEX21" s="22"/>
      <c r="DEY21" s="22"/>
      <c r="DEZ21" s="22"/>
      <c r="DFA21" s="22"/>
      <c r="DFB21" s="22"/>
      <c r="DFC21" s="22"/>
      <c r="DFD21" s="22"/>
      <c r="DFE21" s="22"/>
      <c r="DFF21" s="22"/>
      <c r="DFG21" s="22"/>
      <c r="DFH21" s="22"/>
      <c r="DFI21" s="22"/>
      <c r="DFJ21" s="22"/>
      <c r="DFK21" s="22"/>
      <c r="DFL21" s="22"/>
      <c r="DFM21" s="22"/>
      <c r="DFN21" s="22"/>
      <c r="DFO21" s="22"/>
      <c r="DFP21" s="22"/>
      <c r="DFQ21" s="22"/>
      <c r="DFR21" s="22"/>
      <c r="DFS21" s="22"/>
      <c r="DFT21" s="22"/>
      <c r="DFU21" s="22"/>
      <c r="DFV21" s="22"/>
      <c r="DFW21" s="22"/>
      <c r="DFX21" s="22"/>
      <c r="DFY21" s="22"/>
      <c r="DFZ21" s="22"/>
      <c r="DGA21" s="22"/>
      <c r="DGB21" s="22"/>
      <c r="DGC21" s="22"/>
      <c r="DGD21" s="22"/>
      <c r="DGE21" s="22"/>
      <c r="DGF21" s="22"/>
      <c r="DGG21" s="22"/>
      <c r="DGH21" s="22"/>
      <c r="DGI21" s="22"/>
      <c r="DGJ21" s="22"/>
      <c r="DGK21" s="22"/>
      <c r="DGL21" s="22"/>
      <c r="DGM21" s="22"/>
      <c r="DGN21" s="22"/>
      <c r="DGO21" s="22"/>
      <c r="DGP21" s="22"/>
      <c r="DGQ21" s="22"/>
      <c r="DGR21" s="22"/>
      <c r="DGS21" s="22"/>
      <c r="DGT21" s="22"/>
      <c r="DGU21" s="22"/>
      <c r="DGV21" s="22"/>
      <c r="DGW21" s="22"/>
      <c r="DGX21" s="22"/>
      <c r="DGY21" s="22"/>
      <c r="DGZ21" s="22"/>
      <c r="DHA21" s="22"/>
      <c r="DHB21" s="22"/>
      <c r="DHC21" s="22"/>
      <c r="DHD21" s="22"/>
      <c r="DHE21" s="22"/>
      <c r="DHF21" s="22"/>
      <c r="DHG21" s="22"/>
      <c r="DHH21" s="22"/>
      <c r="DHI21" s="22"/>
      <c r="DHJ21" s="22"/>
      <c r="DHK21" s="22"/>
      <c r="DHL21" s="22"/>
      <c r="DHM21" s="22"/>
      <c r="DHN21" s="22"/>
      <c r="DHO21" s="22"/>
      <c r="DHP21" s="22"/>
      <c r="DHQ21" s="22"/>
      <c r="DHR21" s="22"/>
      <c r="DHS21" s="22"/>
      <c r="DHT21" s="22"/>
      <c r="DHU21" s="22"/>
      <c r="DHV21" s="22"/>
      <c r="DHW21" s="22"/>
      <c r="DHX21" s="22"/>
      <c r="DHY21" s="22"/>
      <c r="DHZ21" s="22"/>
      <c r="DIA21" s="22"/>
      <c r="DIB21" s="22"/>
      <c r="DIC21" s="22"/>
      <c r="DID21" s="22"/>
      <c r="DIE21" s="22"/>
      <c r="DIF21" s="22"/>
      <c r="DIG21" s="22"/>
      <c r="DIH21" s="22"/>
      <c r="DII21" s="22"/>
      <c r="DIJ21" s="22"/>
      <c r="DIK21" s="22"/>
      <c r="DIL21" s="22"/>
      <c r="DIM21" s="22"/>
      <c r="DIN21" s="22"/>
      <c r="DIO21" s="22"/>
      <c r="DIP21" s="22"/>
      <c r="DIQ21" s="22"/>
      <c r="DIR21" s="22"/>
      <c r="DIS21" s="22"/>
      <c r="DIT21" s="22"/>
      <c r="DIU21" s="22"/>
      <c r="DIV21" s="22"/>
      <c r="DIW21" s="22"/>
      <c r="DIX21" s="22"/>
      <c r="DIY21" s="22"/>
      <c r="DIZ21" s="22"/>
      <c r="DJA21" s="22"/>
      <c r="DJB21" s="22"/>
      <c r="DJC21" s="22"/>
      <c r="DJD21" s="22"/>
      <c r="DJE21" s="22"/>
      <c r="DJF21" s="22"/>
      <c r="DJG21" s="22"/>
      <c r="DJH21" s="22"/>
      <c r="DJI21" s="22"/>
      <c r="DJJ21" s="22"/>
      <c r="DJK21" s="22"/>
      <c r="DJL21" s="22"/>
      <c r="DJM21" s="22"/>
      <c r="DJN21" s="22"/>
      <c r="DJO21" s="22"/>
      <c r="DJP21" s="22"/>
      <c r="DJQ21" s="22"/>
      <c r="DJR21" s="22"/>
      <c r="DJS21" s="22"/>
      <c r="DJT21" s="22"/>
      <c r="DJU21" s="22"/>
      <c r="DJV21" s="22"/>
      <c r="DJW21" s="22"/>
      <c r="DJX21" s="22"/>
      <c r="DJY21" s="22"/>
      <c r="DJZ21" s="22"/>
      <c r="DKA21" s="22"/>
      <c r="DKB21" s="22"/>
      <c r="DKC21" s="22"/>
      <c r="DKD21" s="22"/>
      <c r="DKE21" s="22"/>
      <c r="DKF21" s="22"/>
      <c r="DKG21" s="22"/>
      <c r="DKH21" s="22"/>
      <c r="DKI21" s="22"/>
      <c r="DKJ21" s="22"/>
      <c r="DKK21" s="22"/>
      <c r="DKL21" s="22"/>
      <c r="DKM21" s="22"/>
      <c r="DKN21" s="22"/>
      <c r="DKO21" s="22"/>
      <c r="DKP21" s="22"/>
      <c r="DKQ21" s="22"/>
      <c r="DKR21" s="22"/>
      <c r="DKS21" s="22"/>
      <c r="DKT21" s="22"/>
      <c r="DKU21" s="22"/>
      <c r="DKV21" s="22"/>
      <c r="DKW21" s="22"/>
      <c r="DKX21" s="22"/>
      <c r="DKY21" s="22"/>
      <c r="DKZ21" s="22"/>
      <c r="DLA21" s="22"/>
      <c r="DLB21" s="22"/>
      <c r="DLC21" s="22"/>
      <c r="DLD21" s="22"/>
      <c r="DLE21" s="22"/>
      <c r="DLF21" s="22"/>
      <c r="DLG21" s="22"/>
      <c r="DLH21" s="22"/>
      <c r="DLI21" s="22"/>
      <c r="DLJ21" s="22"/>
      <c r="DLK21" s="22"/>
      <c r="DLL21" s="22"/>
      <c r="DLM21" s="22"/>
      <c r="DLN21" s="22"/>
      <c r="DLO21" s="22"/>
      <c r="DLP21" s="22"/>
      <c r="DLQ21" s="22"/>
      <c r="DLR21" s="22"/>
      <c r="DLS21" s="22"/>
      <c r="DLT21" s="22"/>
      <c r="DLU21" s="22"/>
      <c r="DLV21" s="22"/>
      <c r="DLW21" s="22"/>
      <c r="DLX21" s="22"/>
      <c r="DLY21" s="22"/>
      <c r="DLZ21" s="22"/>
      <c r="DMA21" s="22"/>
      <c r="DMB21" s="22"/>
      <c r="DMC21" s="22"/>
      <c r="DMD21" s="22"/>
      <c r="DME21" s="22"/>
      <c r="DMF21" s="22"/>
      <c r="DMG21" s="22"/>
      <c r="DMH21" s="22"/>
      <c r="DMI21" s="22"/>
      <c r="DMJ21" s="22"/>
      <c r="DMK21" s="22"/>
      <c r="DML21" s="22"/>
      <c r="DMM21" s="22"/>
      <c r="DMN21" s="22"/>
      <c r="DMO21" s="22"/>
      <c r="DMP21" s="22"/>
      <c r="DMQ21" s="22"/>
      <c r="DMR21" s="22"/>
      <c r="DMS21" s="22"/>
      <c r="DMT21" s="22"/>
      <c r="DMU21" s="22"/>
      <c r="DMV21" s="22"/>
      <c r="DMW21" s="22"/>
      <c r="DMX21" s="22"/>
      <c r="DMY21" s="22"/>
      <c r="DMZ21" s="22"/>
      <c r="DNA21" s="22"/>
      <c r="DNB21" s="22"/>
      <c r="DNC21" s="22"/>
      <c r="DND21" s="22"/>
      <c r="DNE21" s="22"/>
      <c r="DNF21" s="22"/>
      <c r="DNG21" s="22"/>
      <c r="DNH21" s="22"/>
      <c r="DNI21" s="22"/>
      <c r="DNJ21" s="22"/>
      <c r="DNK21" s="22"/>
      <c r="DNL21" s="22"/>
      <c r="DNM21" s="22"/>
      <c r="DNN21" s="22"/>
      <c r="DNO21" s="22"/>
      <c r="DNP21" s="22"/>
      <c r="DNQ21" s="22"/>
      <c r="DNR21" s="22"/>
      <c r="DNS21" s="22"/>
      <c r="DNT21" s="22"/>
      <c r="DNU21" s="22"/>
      <c r="DNV21" s="22"/>
      <c r="DNW21" s="22"/>
      <c r="DNX21" s="22"/>
      <c r="DNY21" s="22"/>
      <c r="DNZ21" s="22"/>
      <c r="DOA21" s="22"/>
      <c r="DOB21" s="22"/>
      <c r="DOC21" s="22"/>
      <c r="DOD21" s="22"/>
      <c r="DOE21" s="22"/>
      <c r="DOF21" s="22"/>
      <c r="DOG21" s="22"/>
      <c r="DOH21" s="22"/>
      <c r="DOI21" s="22"/>
      <c r="DOJ21" s="22"/>
      <c r="DOK21" s="22"/>
      <c r="DOL21" s="22"/>
      <c r="DOM21" s="22"/>
      <c r="DON21" s="22"/>
      <c r="DOO21" s="22"/>
      <c r="DOP21" s="22"/>
      <c r="DOQ21" s="22"/>
      <c r="DOR21" s="22"/>
      <c r="DOS21" s="22"/>
      <c r="DOT21" s="22"/>
      <c r="DOU21" s="22"/>
      <c r="DOV21" s="22"/>
      <c r="DOW21" s="22"/>
      <c r="DOX21" s="22"/>
      <c r="DOY21" s="22"/>
      <c r="DOZ21" s="22"/>
      <c r="DPA21" s="22"/>
      <c r="DPB21" s="22"/>
      <c r="DPC21" s="22"/>
      <c r="DPD21" s="22"/>
      <c r="DPE21" s="22"/>
      <c r="DPF21" s="22"/>
      <c r="DPG21" s="22"/>
      <c r="DPH21" s="22"/>
      <c r="DPI21" s="22"/>
      <c r="DPJ21" s="22"/>
      <c r="DPK21" s="22"/>
      <c r="DPL21" s="22"/>
      <c r="DPM21" s="22"/>
      <c r="DPN21" s="22"/>
      <c r="DPO21" s="22"/>
      <c r="DPP21" s="22"/>
      <c r="DPQ21" s="22"/>
      <c r="DPR21" s="22"/>
      <c r="DPS21" s="22"/>
      <c r="DPT21" s="22"/>
      <c r="DPU21" s="22"/>
      <c r="DPV21" s="22"/>
      <c r="DPW21" s="22"/>
      <c r="DPX21" s="22"/>
      <c r="DPY21" s="22"/>
      <c r="DPZ21" s="22"/>
      <c r="DQA21" s="22"/>
      <c r="DQB21" s="22"/>
      <c r="DQC21" s="22"/>
      <c r="DQD21" s="22"/>
      <c r="DQE21" s="22"/>
      <c r="DQF21" s="22"/>
      <c r="DQG21" s="22"/>
      <c r="DQH21" s="22"/>
      <c r="DQI21" s="22"/>
      <c r="DQJ21" s="22"/>
      <c r="DQK21" s="22"/>
      <c r="DQL21" s="22"/>
      <c r="DQM21" s="22"/>
      <c r="DQN21" s="22"/>
      <c r="DQO21" s="22"/>
      <c r="DQP21" s="22"/>
      <c r="DQQ21" s="22"/>
      <c r="DQR21" s="22"/>
      <c r="DQS21" s="22"/>
      <c r="DQT21" s="22"/>
      <c r="DQU21" s="22"/>
      <c r="DQV21" s="22"/>
      <c r="DQW21" s="22"/>
      <c r="DQX21" s="22"/>
      <c r="DQY21" s="22"/>
      <c r="DQZ21" s="22"/>
      <c r="DRA21" s="22"/>
      <c r="DRB21" s="22"/>
      <c r="DRC21" s="22"/>
      <c r="DRD21" s="22"/>
      <c r="DRE21" s="22"/>
      <c r="DRF21" s="22"/>
      <c r="DRG21" s="22"/>
      <c r="DRH21" s="22"/>
      <c r="DRI21" s="22"/>
      <c r="DRJ21" s="22"/>
      <c r="DRK21" s="22"/>
      <c r="DRL21" s="22"/>
      <c r="DRM21" s="22"/>
      <c r="DRN21" s="22"/>
      <c r="DRO21" s="22"/>
      <c r="DRP21" s="22"/>
      <c r="DRQ21" s="22"/>
      <c r="DRR21" s="22"/>
      <c r="DRS21" s="22"/>
      <c r="DRT21" s="22"/>
      <c r="DRU21" s="22"/>
      <c r="DRV21" s="22"/>
      <c r="DRW21" s="22"/>
      <c r="DRX21" s="22"/>
      <c r="DRY21" s="22"/>
      <c r="DRZ21" s="22"/>
      <c r="DSA21" s="22"/>
      <c r="DSB21" s="22"/>
      <c r="DSC21" s="22"/>
      <c r="DSD21" s="22"/>
      <c r="DSE21" s="22"/>
      <c r="DSF21" s="22"/>
      <c r="DSG21" s="22"/>
      <c r="DSH21" s="22"/>
      <c r="DSI21" s="22"/>
      <c r="DSJ21" s="22"/>
      <c r="DSK21" s="22"/>
      <c r="DSL21" s="22"/>
      <c r="DSM21" s="22"/>
      <c r="DSN21" s="22"/>
      <c r="DSO21" s="22"/>
      <c r="DSP21" s="22"/>
      <c r="DSQ21" s="22"/>
      <c r="DSR21" s="22"/>
      <c r="DSS21" s="22"/>
      <c r="DST21" s="22"/>
      <c r="DSU21" s="22"/>
      <c r="DSV21" s="22"/>
      <c r="DSW21" s="22"/>
      <c r="DSX21" s="22"/>
      <c r="DSY21" s="22"/>
      <c r="DSZ21" s="22"/>
      <c r="DTA21" s="22"/>
      <c r="DTB21" s="22"/>
      <c r="DTC21" s="22"/>
      <c r="DTD21" s="22"/>
      <c r="DTE21" s="22"/>
      <c r="DTF21" s="22"/>
      <c r="DTG21" s="22"/>
      <c r="DTH21" s="22"/>
      <c r="DTI21" s="22"/>
      <c r="DTJ21" s="22"/>
      <c r="DTK21" s="22"/>
      <c r="DTL21" s="22"/>
      <c r="DTM21" s="22"/>
      <c r="DTN21" s="22"/>
      <c r="DTO21" s="22"/>
      <c r="DTP21" s="22"/>
      <c r="DTQ21" s="22"/>
      <c r="DTR21" s="22"/>
      <c r="DTS21" s="22"/>
      <c r="DTT21" s="22"/>
      <c r="DTU21" s="22"/>
      <c r="DTV21" s="22"/>
      <c r="DTW21" s="22"/>
      <c r="DTX21" s="22"/>
      <c r="DTY21" s="22"/>
      <c r="DTZ21" s="22"/>
      <c r="DUA21" s="22"/>
      <c r="DUB21" s="22"/>
      <c r="DUC21" s="22"/>
      <c r="DUD21" s="22"/>
      <c r="DUE21" s="22"/>
      <c r="DUF21" s="22"/>
      <c r="DUG21" s="22"/>
      <c r="DUH21" s="22"/>
      <c r="DUI21" s="22"/>
      <c r="DUJ21" s="22"/>
      <c r="DUK21" s="22"/>
      <c r="DUL21" s="22"/>
      <c r="DUM21" s="22"/>
      <c r="DUN21" s="22"/>
      <c r="DUO21" s="22"/>
      <c r="DUP21" s="22"/>
      <c r="DUQ21" s="22"/>
      <c r="DUR21" s="22"/>
      <c r="DUS21" s="22"/>
      <c r="DUT21" s="22"/>
      <c r="DUU21" s="22"/>
      <c r="DUV21" s="22"/>
      <c r="DUW21" s="22"/>
      <c r="DUX21" s="22"/>
      <c r="DUY21" s="22"/>
      <c r="DUZ21" s="22"/>
      <c r="DVA21" s="22"/>
      <c r="DVB21" s="22"/>
      <c r="DVC21" s="22"/>
      <c r="DVD21" s="22"/>
      <c r="DVE21" s="22"/>
      <c r="DVF21" s="22"/>
      <c r="DVG21" s="22"/>
      <c r="DVH21" s="22"/>
      <c r="DVI21" s="22"/>
      <c r="DVJ21" s="22"/>
      <c r="DVK21" s="22"/>
      <c r="DVL21" s="22"/>
      <c r="DVM21" s="22"/>
      <c r="DVN21" s="22"/>
      <c r="DVO21" s="22"/>
      <c r="DVP21" s="22"/>
      <c r="DVQ21" s="22"/>
      <c r="DVR21" s="22"/>
      <c r="DVS21" s="22"/>
      <c r="DVT21" s="22"/>
      <c r="DVU21" s="22"/>
      <c r="DVV21" s="22"/>
      <c r="DVW21" s="22"/>
      <c r="DVX21" s="22"/>
      <c r="DVY21" s="22"/>
      <c r="DVZ21" s="22"/>
      <c r="DWA21" s="22"/>
      <c r="DWB21" s="22"/>
      <c r="DWC21" s="22"/>
      <c r="DWD21" s="22"/>
      <c r="DWE21" s="22"/>
      <c r="DWF21" s="22"/>
      <c r="DWG21" s="22"/>
      <c r="DWH21" s="22"/>
      <c r="DWI21" s="22"/>
      <c r="DWJ21" s="22"/>
      <c r="DWK21" s="22"/>
      <c r="DWL21" s="22"/>
      <c r="DWM21" s="22"/>
      <c r="DWN21" s="22"/>
      <c r="DWO21" s="22"/>
      <c r="DWP21" s="22"/>
      <c r="DWQ21" s="22"/>
      <c r="DWR21" s="22"/>
      <c r="DWS21" s="22"/>
      <c r="DWT21" s="22"/>
      <c r="DWU21" s="22"/>
      <c r="DWV21" s="22"/>
      <c r="DWW21" s="22"/>
      <c r="DWX21" s="22"/>
      <c r="DWY21" s="22"/>
      <c r="DWZ21" s="22"/>
      <c r="DXA21" s="22"/>
      <c r="DXB21" s="22"/>
      <c r="DXC21" s="22"/>
      <c r="DXD21" s="22"/>
      <c r="DXE21" s="22"/>
      <c r="DXF21" s="22"/>
      <c r="DXG21" s="22"/>
      <c r="DXH21" s="22"/>
      <c r="DXI21" s="22"/>
      <c r="DXJ21" s="22"/>
      <c r="DXK21" s="22"/>
      <c r="DXL21" s="22"/>
      <c r="DXM21" s="22"/>
      <c r="DXN21" s="22"/>
      <c r="DXO21" s="22"/>
      <c r="DXP21" s="22"/>
      <c r="DXQ21" s="22"/>
      <c r="DXR21" s="22"/>
      <c r="DXS21" s="22"/>
      <c r="DXT21" s="22"/>
      <c r="DXU21" s="22"/>
      <c r="DXV21" s="22"/>
      <c r="DXW21" s="22"/>
      <c r="DXX21" s="22"/>
      <c r="DXY21" s="22"/>
      <c r="DXZ21" s="22"/>
      <c r="DYA21" s="22"/>
      <c r="DYB21" s="22"/>
      <c r="DYC21" s="22"/>
      <c r="DYD21" s="22"/>
      <c r="DYE21" s="22"/>
      <c r="DYF21" s="22"/>
      <c r="DYG21" s="22"/>
      <c r="DYH21" s="22"/>
      <c r="DYI21" s="22"/>
      <c r="DYJ21" s="22"/>
      <c r="DYK21" s="22"/>
      <c r="DYL21" s="22"/>
      <c r="DYM21" s="22"/>
      <c r="DYN21" s="22"/>
      <c r="DYO21" s="22"/>
      <c r="DYP21" s="22"/>
      <c r="DYQ21" s="22"/>
      <c r="DYR21" s="22"/>
      <c r="DYS21" s="22"/>
      <c r="DYT21" s="22"/>
      <c r="DYU21" s="22"/>
      <c r="DYV21" s="22"/>
      <c r="DYW21" s="22"/>
      <c r="DYX21" s="22"/>
      <c r="DYY21" s="22"/>
      <c r="DYZ21" s="22"/>
      <c r="DZA21" s="22"/>
      <c r="DZB21" s="22"/>
      <c r="DZC21" s="22"/>
      <c r="DZD21" s="22"/>
      <c r="DZE21" s="22"/>
      <c r="DZF21" s="22"/>
      <c r="DZG21" s="22"/>
      <c r="DZH21" s="22"/>
      <c r="DZI21" s="22"/>
      <c r="DZJ21" s="22"/>
      <c r="DZK21" s="22"/>
      <c r="DZL21" s="22"/>
      <c r="DZM21" s="22"/>
      <c r="DZN21" s="22"/>
      <c r="DZO21" s="22"/>
      <c r="DZP21" s="22"/>
      <c r="DZQ21" s="22"/>
      <c r="DZR21" s="22"/>
      <c r="DZS21" s="22"/>
      <c r="DZT21" s="22"/>
      <c r="DZU21" s="22"/>
      <c r="DZV21" s="22"/>
      <c r="DZW21" s="22"/>
      <c r="DZX21" s="22"/>
      <c r="DZY21" s="22"/>
      <c r="DZZ21" s="22"/>
      <c r="EAA21" s="22"/>
      <c r="EAB21" s="22"/>
      <c r="EAC21" s="22"/>
      <c r="EAD21" s="22"/>
      <c r="EAE21" s="22"/>
      <c r="EAF21" s="22"/>
      <c r="EAG21" s="22"/>
      <c r="EAH21" s="22"/>
      <c r="EAI21" s="22"/>
      <c r="EAJ21" s="22"/>
      <c r="EAK21" s="22"/>
      <c r="EAL21" s="22"/>
      <c r="EAM21" s="22"/>
      <c r="EAN21" s="22"/>
      <c r="EAO21" s="22"/>
      <c r="EAP21" s="22"/>
      <c r="EAQ21" s="22"/>
      <c r="EAR21" s="22"/>
      <c r="EAS21" s="22"/>
      <c r="EAT21" s="22"/>
      <c r="EAU21" s="22"/>
      <c r="EAV21" s="22"/>
      <c r="EAW21" s="22"/>
      <c r="EAX21" s="22"/>
      <c r="EAY21" s="22"/>
      <c r="EAZ21" s="22"/>
      <c r="EBA21" s="22"/>
      <c r="EBB21" s="22"/>
      <c r="EBC21" s="22"/>
      <c r="EBD21" s="22"/>
      <c r="EBE21" s="22"/>
      <c r="EBF21" s="22"/>
      <c r="EBG21" s="22"/>
      <c r="EBH21" s="22"/>
      <c r="EBI21" s="22"/>
      <c r="EBJ21" s="22"/>
      <c r="EBK21" s="22"/>
      <c r="EBL21" s="22"/>
      <c r="EBM21" s="22"/>
      <c r="EBN21" s="22"/>
      <c r="EBO21" s="22"/>
      <c r="EBP21" s="22"/>
      <c r="EBQ21" s="22"/>
      <c r="EBR21" s="22"/>
      <c r="EBS21" s="22"/>
      <c r="EBT21" s="22"/>
      <c r="EBU21" s="22"/>
      <c r="EBV21" s="22"/>
      <c r="EBW21" s="22"/>
      <c r="EBX21" s="22"/>
      <c r="EBY21" s="22"/>
      <c r="EBZ21" s="22"/>
      <c r="ECA21" s="22"/>
      <c r="ECB21" s="22"/>
      <c r="ECC21" s="22"/>
      <c r="ECD21" s="22"/>
      <c r="ECE21" s="22"/>
      <c r="ECF21" s="22"/>
      <c r="ECG21" s="22"/>
      <c r="ECH21" s="22"/>
      <c r="ECI21" s="22"/>
      <c r="ECJ21" s="22"/>
      <c r="ECK21" s="22"/>
      <c r="ECL21" s="22"/>
      <c r="ECM21" s="22"/>
      <c r="ECN21" s="22"/>
      <c r="ECO21" s="22"/>
      <c r="ECP21" s="22"/>
      <c r="ECQ21" s="22"/>
      <c r="ECR21" s="22"/>
      <c r="ECS21" s="22"/>
      <c r="ECT21" s="22"/>
      <c r="ECU21" s="22"/>
      <c r="ECV21" s="22"/>
      <c r="ECW21" s="22"/>
      <c r="ECX21" s="22"/>
      <c r="ECY21" s="22"/>
      <c r="ECZ21" s="22"/>
      <c r="EDA21" s="22"/>
      <c r="EDB21" s="22"/>
      <c r="EDC21" s="22"/>
      <c r="EDD21" s="22"/>
      <c r="EDE21" s="22"/>
      <c r="EDF21" s="22"/>
      <c r="EDG21" s="22"/>
      <c r="EDH21" s="22"/>
      <c r="EDI21" s="22"/>
      <c r="EDJ21" s="22"/>
      <c r="EDK21" s="22"/>
      <c r="EDL21" s="22"/>
      <c r="EDM21" s="22"/>
      <c r="EDN21" s="22"/>
      <c r="EDO21" s="22"/>
      <c r="EDP21" s="22"/>
      <c r="EDQ21" s="22"/>
      <c r="EDR21" s="22"/>
      <c r="EDS21" s="22"/>
      <c r="EDT21" s="22"/>
      <c r="EDU21" s="22"/>
      <c r="EDV21" s="22"/>
      <c r="EDW21" s="22"/>
      <c r="EDX21" s="22"/>
      <c r="EDY21" s="22"/>
      <c r="EDZ21" s="22"/>
      <c r="EEA21" s="22"/>
      <c r="EEB21" s="22"/>
      <c r="EEC21" s="22"/>
      <c r="EED21" s="22"/>
      <c r="EEE21" s="22"/>
      <c r="EEF21" s="22"/>
      <c r="EEG21" s="22"/>
      <c r="EEH21" s="22"/>
      <c r="EEI21" s="22"/>
      <c r="EEJ21" s="22"/>
      <c r="EEK21" s="22"/>
      <c r="EEL21" s="22"/>
      <c r="EEM21" s="22"/>
      <c r="EEN21" s="22"/>
      <c r="EEO21" s="22"/>
      <c r="EEP21" s="22"/>
      <c r="EEQ21" s="22"/>
      <c r="EER21" s="22"/>
      <c r="EES21" s="22"/>
      <c r="EET21" s="22"/>
      <c r="EEU21" s="22"/>
      <c r="EEV21" s="22"/>
      <c r="EEW21" s="22"/>
      <c r="EEX21" s="22"/>
      <c r="EEY21" s="22"/>
      <c r="EEZ21" s="22"/>
      <c r="EFA21" s="22"/>
      <c r="EFB21" s="22"/>
      <c r="EFC21" s="22"/>
      <c r="EFD21" s="22"/>
      <c r="EFE21" s="22"/>
      <c r="EFF21" s="22"/>
      <c r="EFG21" s="22"/>
      <c r="EFH21" s="22"/>
      <c r="EFI21" s="22"/>
      <c r="EFJ21" s="22"/>
      <c r="EFK21" s="22"/>
      <c r="EFL21" s="22"/>
      <c r="EFM21" s="22"/>
      <c r="EFN21" s="22"/>
      <c r="EFO21" s="22"/>
      <c r="EFP21" s="22"/>
      <c r="EFQ21" s="22"/>
      <c r="EFR21" s="22"/>
      <c r="EFS21" s="22"/>
      <c r="EFT21" s="22"/>
      <c r="EFU21" s="22"/>
      <c r="EFV21" s="22"/>
      <c r="EFW21" s="22"/>
      <c r="EFX21" s="22"/>
      <c r="EFY21" s="22"/>
      <c r="EFZ21" s="22"/>
      <c r="EGA21" s="22"/>
      <c r="EGB21" s="22"/>
      <c r="EGC21" s="22"/>
      <c r="EGD21" s="22"/>
      <c r="EGE21" s="22"/>
      <c r="EGF21" s="22"/>
      <c r="EGG21" s="22"/>
      <c r="EGH21" s="22"/>
      <c r="EGI21" s="22"/>
      <c r="EGJ21" s="22"/>
      <c r="EGK21" s="22"/>
      <c r="EGL21" s="22"/>
      <c r="EGM21" s="22"/>
      <c r="EGN21" s="22"/>
      <c r="EGO21" s="22"/>
      <c r="EGP21" s="22"/>
      <c r="EGQ21" s="22"/>
      <c r="EGR21" s="22"/>
      <c r="EGS21" s="22"/>
      <c r="EGT21" s="22"/>
      <c r="EGU21" s="22"/>
      <c r="EGV21" s="22"/>
      <c r="EGW21" s="22"/>
      <c r="EGX21" s="22"/>
      <c r="EGY21" s="22"/>
      <c r="EGZ21" s="22"/>
      <c r="EHA21" s="22"/>
      <c r="EHB21" s="22"/>
      <c r="EHC21" s="22"/>
      <c r="EHD21" s="22"/>
      <c r="EHE21" s="22"/>
      <c r="EHF21" s="22"/>
      <c r="EHG21" s="22"/>
      <c r="EHH21" s="22"/>
      <c r="EHI21" s="22"/>
      <c r="EHJ21" s="22"/>
      <c r="EHK21" s="22"/>
      <c r="EHL21" s="22"/>
      <c r="EHM21" s="22"/>
      <c r="EHN21" s="22"/>
      <c r="EHO21" s="22"/>
      <c r="EHP21" s="22"/>
      <c r="EHQ21" s="22"/>
      <c r="EHR21" s="22"/>
      <c r="EHS21" s="22"/>
      <c r="EHT21" s="22"/>
      <c r="EHU21" s="22"/>
      <c r="EHV21" s="22"/>
      <c r="EHW21" s="22"/>
      <c r="EHX21" s="22"/>
      <c r="EHY21" s="22"/>
      <c r="EHZ21" s="22"/>
      <c r="EIA21" s="22"/>
      <c r="EIB21" s="22"/>
      <c r="EIC21" s="22"/>
      <c r="EID21" s="22"/>
      <c r="EIE21" s="22"/>
      <c r="EIF21" s="22"/>
      <c r="EIG21" s="22"/>
      <c r="EIH21" s="22"/>
      <c r="EII21" s="22"/>
      <c r="EIJ21" s="22"/>
      <c r="EIK21" s="22"/>
      <c r="EIL21" s="22"/>
      <c r="EIM21" s="22"/>
      <c r="EIN21" s="22"/>
      <c r="EIO21" s="22"/>
      <c r="EIP21" s="22"/>
      <c r="EIQ21" s="22"/>
      <c r="EIR21" s="22"/>
      <c r="EIS21" s="22"/>
      <c r="EIT21" s="22"/>
      <c r="EIU21" s="22"/>
      <c r="EIV21" s="22"/>
      <c r="EIW21" s="22"/>
      <c r="EIX21" s="22"/>
      <c r="EIY21" s="22"/>
      <c r="EIZ21" s="22"/>
      <c r="EJA21" s="22"/>
      <c r="EJB21" s="22"/>
      <c r="EJC21" s="22"/>
      <c r="EJD21" s="22"/>
      <c r="EJE21" s="22"/>
      <c r="EJF21" s="22"/>
      <c r="EJG21" s="22"/>
      <c r="EJH21" s="22"/>
      <c r="EJI21" s="22"/>
      <c r="EJJ21" s="22"/>
      <c r="EJK21" s="22"/>
      <c r="EJL21" s="22"/>
      <c r="EJM21" s="22"/>
      <c r="EJN21" s="22"/>
      <c r="EJO21" s="22"/>
      <c r="EJP21" s="22"/>
      <c r="EJQ21" s="22"/>
      <c r="EJR21" s="22"/>
      <c r="EJS21" s="22"/>
      <c r="EJT21" s="22"/>
      <c r="EJU21" s="22"/>
      <c r="EJV21" s="22"/>
      <c r="EJW21" s="22"/>
      <c r="EJX21" s="22"/>
      <c r="EJY21" s="22"/>
      <c r="EJZ21" s="22"/>
      <c r="EKA21" s="22"/>
      <c r="EKB21" s="22"/>
      <c r="EKC21" s="22"/>
      <c r="EKD21" s="22"/>
      <c r="EKE21" s="22"/>
      <c r="EKF21" s="22"/>
      <c r="EKG21" s="22"/>
      <c r="EKH21" s="22"/>
      <c r="EKI21" s="22"/>
      <c r="EKJ21" s="22"/>
      <c r="EKK21" s="22"/>
      <c r="EKL21" s="22"/>
      <c r="EKM21" s="22"/>
      <c r="EKN21" s="22"/>
      <c r="EKO21" s="22"/>
      <c r="EKP21" s="22"/>
      <c r="EKQ21" s="22"/>
      <c r="EKR21" s="22"/>
      <c r="EKS21" s="22"/>
      <c r="EKT21" s="22"/>
      <c r="EKU21" s="22"/>
      <c r="EKV21" s="22"/>
      <c r="EKW21" s="22"/>
      <c r="EKX21" s="22"/>
      <c r="EKY21" s="22"/>
      <c r="EKZ21" s="22"/>
      <c r="ELA21" s="22"/>
      <c r="ELB21" s="22"/>
      <c r="ELC21" s="22"/>
      <c r="ELD21" s="22"/>
      <c r="ELE21" s="22"/>
      <c r="ELF21" s="22"/>
      <c r="ELG21" s="22"/>
      <c r="ELH21" s="22"/>
      <c r="ELI21" s="22"/>
      <c r="ELJ21" s="22"/>
      <c r="ELK21" s="22"/>
      <c r="ELL21" s="22"/>
      <c r="ELM21" s="22"/>
      <c r="ELN21" s="22"/>
      <c r="ELO21" s="22"/>
      <c r="ELP21" s="22"/>
      <c r="ELQ21" s="22"/>
      <c r="ELR21" s="22"/>
      <c r="ELS21" s="22"/>
      <c r="ELT21" s="22"/>
      <c r="ELU21" s="22"/>
      <c r="ELV21" s="22"/>
      <c r="ELW21" s="22"/>
      <c r="ELX21" s="22"/>
      <c r="ELY21" s="22"/>
      <c r="ELZ21" s="22"/>
      <c r="EMA21" s="22"/>
      <c r="EMB21" s="22"/>
      <c r="EMC21" s="22"/>
      <c r="EMD21" s="22"/>
      <c r="EME21" s="22"/>
      <c r="EMF21" s="22"/>
      <c r="EMG21" s="22"/>
      <c r="EMH21" s="22"/>
      <c r="EMI21" s="22"/>
      <c r="EMJ21" s="22"/>
      <c r="EMK21" s="22"/>
      <c r="EML21" s="22"/>
      <c r="EMM21" s="22"/>
      <c r="EMN21" s="22"/>
      <c r="EMO21" s="22"/>
      <c r="EMP21" s="22"/>
      <c r="EMQ21" s="22"/>
      <c r="EMR21" s="22"/>
      <c r="EMS21" s="22"/>
      <c r="EMT21" s="22"/>
      <c r="EMU21" s="22"/>
      <c r="EMV21" s="22"/>
      <c r="EMW21" s="22"/>
      <c r="EMX21" s="22"/>
      <c r="EMY21" s="22"/>
      <c r="EMZ21" s="22"/>
      <c r="ENA21" s="22"/>
      <c r="ENB21" s="22"/>
      <c r="ENC21" s="22"/>
      <c r="END21" s="22"/>
      <c r="ENE21" s="22"/>
      <c r="ENF21" s="22"/>
      <c r="ENG21" s="22"/>
      <c r="ENH21" s="22"/>
      <c r="ENI21" s="22"/>
      <c r="ENJ21" s="22"/>
      <c r="ENK21" s="22"/>
      <c r="ENL21" s="22"/>
      <c r="ENM21" s="22"/>
      <c r="ENN21" s="22"/>
      <c r="ENO21" s="22"/>
      <c r="ENP21" s="22"/>
      <c r="ENQ21" s="22"/>
      <c r="ENR21" s="22"/>
      <c r="ENS21" s="22"/>
      <c r="ENT21" s="22"/>
      <c r="ENU21" s="22"/>
      <c r="ENV21" s="22"/>
      <c r="ENW21" s="22"/>
      <c r="ENX21" s="22"/>
      <c r="ENY21" s="22"/>
      <c r="ENZ21" s="22"/>
      <c r="EOA21" s="22"/>
      <c r="EOB21" s="22"/>
      <c r="EOC21" s="22"/>
      <c r="EOD21" s="22"/>
      <c r="EOE21" s="22"/>
      <c r="EOF21" s="22"/>
      <c r="EOG21" s="22"/>
      <c r="EOH21" s="22"/>
      <c r="EOI21" s="22"/>
      <c r="EOJ21" s="22"/>
      <c r="EOK21" s="22"/>
      <c r="EOL21" s="22"/>
      <c r="EOM21" s="22"/>
      <c r="EON21" s="22"/>
      <c r="EOO21" s="22"/>
      <c r="EOP21" s="22"/>
      <c r="EOQ21" s="22"/>
      <c r="EOR21" s="22"/>
      <c r="EOS21" s="22"/>
      <c r="EOT21" s="22"/>
      <c r="EOU21" s="22"/>
      <c r="EOV21" s="22"/>
      <c r="EOW21" s="22"/>
      <c r="EOX21" s="22"/>
      <c r="EOY21" s="22"/>
      <c r="EOZ21" s="22"/>
      <c r="EPA21" s="22"/>
      <c r="EPB21" s="22"/>
      <c r="EPC21" s="22"/>
      <c r="EPD21" s="22"/>
      <c r="EPE21" s="22"/>
      <c r="EPF21" s="22"/>
      <c r="EPG21" s="22"/>
      <c r="EPH21" s="22"/>
      <c r="EPI21" s="22"/>
      <c r="EPJ21" s="22"/>
      <c r="EPK21" s="22"/>
      <c r="EPL21" s="22"/>
      <c r="EPM21" s="22"/>
      <c r="EPN21" s="22"/>
      <c r="EPO21" s="22"/>
      <c r="EPP21" s="22"/>
      <c r="EPQ21" s="22"/>
      <c r="EPR21" s="22"/>
      <c r="EPS21" s="22"/>
      <c r="EPT21" s="22"/>
      <c r="EPU21" s="22"/>
      <c r="EPV21" s="22"/>
      <c r="EPW21" s="22"/>
      <c r="EPX21" s="22"/>
      <c r="EPY21" s="22"/>
      <c r="EPZ21" s="22"/>
      <c r="EQA21" s="22"/>
      <c r="EQB21" s="22"/>
      <c r="EQC21" s="22"/>
      <c r="EQD21" s="22"/>
      <c r="EQE21" s="22"/>
      <c r="EQF21" s="22"/>
      <c r="EQG21" s="22"/>
      <c r="EQH21" s="22"/>
      <c r="EQI21" s="22"/>
      <c r="EQJ21" s="22"/>
      <c r="EQK21" s="22"/>
      <c r="EQL21" s="22"/>
      <c r="EQM21" s="22"/>
      <c r="EQN21" s="22"/>
      <c r="EQO21" s="22"/>
      <c r="EQP21" s="22"/>
      <c r="EQQ21" s="22"/>
      <c r="EQR21" s="22"/>
      <c r="EQS21" s="22"/>
      <c r="EQT21" s="22"/>
      <c r="EQU21" s="22"/>
      <c r="EQV21" s="22"/>
      <c r="EQW21" s="22"/>
      <c r="EQX21" s="22"/>
      <c r="EQY21" s="22"/>
      <c r="EQZ21" s="22"/>
      <c r="ERA21" s="22"/>
      <c r="ERB21" s="22"/>
      <c r="ERC21" s="22"/>
      <c r="ERD21" s="22"/>
      <c r="ERE21" s="22"/>
      <c r="ERF21" s="22"/>
      <c r="ERG21" s="22"/>
      <c r="ERH21" s="22"/>
      <c r="ERI21" s="22"/>
      <c r="ERJ21" s="22"/>
      <c r="ERK21" s="22"/>
      <c r="ERL21" s="22"/>
      <c r="ERM21" s="22"/>
      <c r="ERN21" s="22"/>
      <c r="ERO21" s="22"/>
      <c r="ERP21" s="22"/>
      <c r="ERQ21" s="22"/>
      <c r="ERR21" s="22"/>
      <c r="ERS21" s="22"/>
      <c r="ERT21" s="22"/>
      <c r="ERU21" s="22"/>
      <c r="ERV21" s="22"/>
      <c r="ERW21" s="22"/>
      <c r="ERX21" s="22"/>
      <c r="ERY21" s="22"/>
      <c r="ERZ21" s="22"/>
      <c r="ESA21" s="22"/>
      <c r="ESB21" s="22"/>
      <c r="ESC21" s="22"/>
      <c r="ESD21" s="22"/>
      <c r="ESE21" s="22"/>
      <c r="ESF21" s="22"/>
      <c r="ESG21" s="22"/>
      <c r="ESH21" s="22"/>
      <c r="ESI21" s="22"/>
      <c r="ESJ21" s="22"/>
      <c r="ESK21" s="22"/>
      <c r="ESL21" s="22"/>
      <c r="ESM21" s="22"/>
      <c r="ESN21" s="22"/>
      <c r="ESO21" s="22"/>
      <c r="ESP21" s="22"/>
      <c r="ESQ21" s="22"/>
      <c r="ESR21" s="22"/>
      <c r="ESS21" s="22"/>
      <c r="EST21" s="22"/>
      <c r="ESU21" s="22"/>
      <c r="ESV21" s="22"/>
      <c r="ESW21" s="22"/>
      <c r="ESX21" s="22"/>
      <c r="ESY21" s="22"/>
      <c r="ESZ21" s="22"/>
      <c r="ETA21" s="22"/>
      <c r="ETB21" s="22"/>
      <c r="ETC21" s="22"/>
      <c r="ETD21" s="22"/>
      <c r="ETE21" s="22"/>
      <c r="ETF21" s="22"/>
      <c r="ETG21" s="22"/>
      <c r="ETH21" s="22"/>
      <c r="ETI21" s="22"/>
      <c r="ETJ21" s="22"/>
      <c r="ETK21" s="22"/>
      <c r="ETL21" s="22"/>
      <c r="ETM21" s="22"/>
      <c r="ETN21" s="22"/>
      <c r="ETO21" s="22"/>
      <c r="ETP21" s="22"/>
      <c r="ETQ21" s="22"/>
      <c r="ETR21" s="22"/>
      <c r="ETS21" s="22"/>
      <c r="ETT21" s="22"/>
      <c r="ETU21" s="22"/>
      <c r="ETV21" s="22"/>
      <c r="ETW21" s="22"/>
      <c r="ETX21" s="22"/>
      <c r="ETY21" s="22"/>
      <c r="ETZ21" s="22"/>
      <c r="EUA21" s="22"/>
      <c r="EUB21" s="22"/>
      <c r="EUC21" s="22"/>
      <c r="EUD21" s="22"/>
      <c r="EUE21" s="22"/>
      <c r="EUF21" s="22"/>
      <c r="EUG21" s="22"/>
      <c r="EUH21" s="22"/>
      <c r="EUI21" s="22"/>
      <c r="EUJ21" s="22"/>
      <c r="EUK21" s="22"/>
      <c r="EUL21" s="22"/>
      <c r="EUM21" s="22"/>
      <c r="EUN21" s="22"/>
      <c r="EUO21" s="22"/>
      <c r="EUP21" s="22"/>
      <c r="EUQ21" s="22"/>
      <c r="EUR21" s="22"/>
      <c r="EUS21" s="22"/>
      <c r="EUT21" s="22"/>
      <c r="EUU21" s="22"/>
      <c r="EUV21" s="22"/>
      <c r="EUW21" s="22"/>
      <c r="EUX21" s="22"/>
      <c r="EUY21" s="22"/>
      <c r="EUZ21" s="22"/>
      <c r="EVA21" s="22"/>
      <c r="EVB21" s="22"/>
      <c r="EVC21" s="22"/>
      <c r="EVD21" s="22"/>
      <c r="EVE21" s="22"/>
      <c r="EVF21" s="22"/>
      <c r="EVG21" s="22"/>
      <c r="EVH21" s="22"/>
      <c r="EVI21" s="22"/>
      <c r="EVJ21" s="22"/>
      <c r="EVK21" s="22"/>
      <c r="EVL21" s="22"/>
      <c r="EVM21" s="22"/>
      <c r="EVN21" s="22"/>
      <c r="EVO21" s="22"/>
      <c r="EVP21" s="22"/>
      <c r="EVQ21" s="22"/>
      <c r="EVR21" s="22"/>
      <c r="EVS21" s="22"/>
      <c r="EVT21" s="22"/>
      <c r="EVU21" s="22"/>
      <c r="EVV21" s="22"/>
      <c r="EVW21" s="22"/>
      <c r="EVX21" s="22"/>
      <c r="EVY21" s="22"/>
      <c r="EVZ21" s="22"/>
      <c r="EWA21" s="22"/>
      <c r="EWB21" s="22"/>
      <c r="EWC21" s="22"/>
      <c r="EWD21" s="22"/>
      <c r="EWE21" s="22"/>
      <c r="EWF21" s="22"/>
      <c r="EWG21" s="22"/>
      <c r="EWH21" s="22"/>
      <c r="EWI21" s="22"/>
      <c r="EWJ21" s="22"/>
      <c r="EWK21" s="22"/>
      <c r="EWL21" s="22"/>
      <c r="EWM21" s="22"/>
      <c r="EWN21" s="22"/>
      <c r="EWO21" s="22"/>
      <c r="EWP21" s="22"/>
      <c r="EWQ21" s="22"/>
      <c r="EWR21" s="22"/>
      <c r="EWS21" s="22"/>
      <c r="EWT21" s="22"/>
      <c r="EWU21" s="22"/>
      <c r="EWV21" s="22"/>
      <c r="EWW21" s="22"/>
      <c r="EWX21" s="22"/>
      <c r="EWY21" s="22"/>
      <c r="EWZ21" s="22"/>
      <c r="EXA21" s="22"/>
      <c r="EXB21" s="22"/>
      <c r="EXC21" s="22"/>
      <c r="EXD21" s="22"/>
      <c r="EXE21" s="22"/>
      <c r="EXF21" s="22"/>
      <c r="EXG21" s="22"/>
      <c r="EXH21" s="22"/>
      <c r="EXI21" s="22"/>
      <c r="EXJ21" s="22"/>
      <c r="EXK21" s="22"/>
      <c r="EXL21" s="22"/>
      <c r="EXM21" s="22"/>
      <c r="EXN21" s="22"/>
      <c r="EXO21" s="22"/>
      <c r="EXP21" s="22"/>
      <c r="EXQ21" s="22"/>
      <c r="EXR21" s="22"/>
      <c r="EXS21" s="22"/>
      <c r="EXT21" s="22"/>
      <c r="EXU21" s="22"/>
      <c r="EXV21" s="22"/>
      <c r="EXW21" s="22"/>
      <c r="EXX21" s="22"/>
      <c r="EXY21" s="22"/>
      <c r="EXZ21" s="22"/>
      <c r="EYA21" s="22"/>
      <c r="EYB21" s="22"/>
      <c r="EYC21" s="22"/>
      <c r="EYD21" s="22"/>
      <c r="EYE21" s="22"/>
      <c r="EYF21" s="22"/>
      <c r="EYG21" s="22"/>
      <c r="EYH21" s="22"/>
      <c r="EYI21" s="22"/>
      <c r="EYJ21" s="22"/>
      <c r="EYK21" s="22"/>
      <c r="EYL21" s="22"/>
      <c r="EYM21" s="22"/>
      <c r="EYN21" s="22"/>
      <c r="EYO21" s="22"/>
      <c r="EYP21" s="22"/>
      <c r="EYQ21" s="22"/>
      <c r="EYR21" s="22"/>
      <c r="EYS21" s="22"/>
      <c r="EYT21" s="22"/>
      <c r="EYU21" s="22"/>
      <c r="EYV21" s="22"/>
      <c r="EYW21" s="22"/>
      <c r="EYX21" s="22"/>
      <c r="EYY21" s="22"/>
      <c r="EYZ21" s="22"/>
      <c r="EZA21" s="22"/>
      <c r="EZB21" s="22"/>
      <c r="EZC21" s="22"/>
      <c r="EZD21" s="22"/>
      <c r="EZE21" s="22"/>
      <c r="EZF21" s="22"/>
      <c r="EZG21" s="22"/>
      <c r="EZH21" s="22"/>
      <c r="EZI21" s="22"/>
      <c r="EZJ21" s="22"/>
      <c r="EZK21" s="22"/>
      <c r="EZL21" s="22"/>
      <c r="EZM21" s="22"/>
      <c r="EZN21" s="22"/>
      <c r="EZO21" s="22"/>
      <c r="EZP21" s="22"/>
      <c r="EZQ21" s="22"/>
      <c r="EZR21" s="22"/>
      <c r="EZS21" s="22"/>
      <c r="EZT21" s="22"/>
      <c r="EZU21" s="22"/>
      <c r="EZV21" s="22"/>
      <c r="EZW21" s="22"/>
      <c r="EZX21" s="22"/>
      <c r="EZY21" s="22"/>
      <c r="EZZ21" s="22"/>
      <c r="FAA21" s="22"/>
      <c r="FAB21" s="22"/>
      <c r="FAC21" s="22"/>
      <c r="FAD21" s="22"/>
      <c r="FAE21" s="22"/>
      <c r="FAF21" s="22"/>
      <c r="FAG21" s="22"/>
      <c r="FAH21" s="22"/>
      <c r="FAI21" s="22"/>
      <c r="FAJ21" s="22"/>
      <c r="FAK21" s="22"/>
      <c r="FAL21" s="22"/>
      <c r="FAM21" s="22"/>
      <c r="FAN21" s="22"/>
      <c r="FAO21" s="22"/>
      <c r="FAP21" s="22"/>
      <c r="FAQ21" s="22"/>
      <c r="FAR21" s="22"/>
      <c r="FAS21" s="22"/>
      <c r="FAT21" s="22"/>
      <c r="FAU21" s="22"/>
      <c r="FAV21" s="22"/>
      <c r="FAW21" s="22"/>
      <c r="FAX21" s="22"/>
      <c r="FAY21" s="22"/>
      <c r="FAZ21" s="22"/>
      <c r="FBA21" s="22"/>
      <c r="FBB21" s="22"/>
      <c r="FBC21" s="22"/>
      <c r="FBD21" s="22"/>
      <c r="FBE21" s="22"/>
      <c r="FBF21" s="22"/>
      <c r="FBG21" s="22"/>
      <c r="FBH21" s="22"/>
      <c r="FBI21" s="22"/>
      <c r="FBJ21" s="22"/>
      <c r="FBK21" s="22"/>
      <c r="FBL21" s="22"/>
      <c r="FBM21" s="22"/>
      <c r="FBN21" s="22"/>
      <c r="FBO21" s="22"/>
      <c r="FBP21" s="22"/>
      <c r="FBQ21" s="22"/>
      <c r="FBR21" s="22"/>
      <c r="FBS21" s="22"/>
      <c r="FBT21" s="22"/>
      <c r="FBU21" s="22"/>
      <c r="FBV21" s="22"/>
      <c r="FBW21" s="22"/>
      <c r="FBX21" s="22"/>
      <c r="FBY21" s="22"/>
      <c r="FBZ21" s="22"/>
      <c r="FCA21" s="22"/>
      <c r="FCB21" s="22"/>
      <c r="FCC21" s="22"/>
      <c r="FCD21" s="22"/>
      <c r="FCE21" s="22"/>
      <c r="FCF21" s="22"/>
      <c r="FCG21" s="22"/>
      <c r="FCH21" s="22"/>
      <c r="FCI21" s="22"/>
      <c r="FCJ21" s="22"/>
      <c r="FCK21" s="22"/>
      <c r="FCL21" s="22"/>
      <c r="FCM21" s="22"/>
      <c r="FCN21" s="22"/>
      <c r="FCO21" s="22"/>
      <c r="FCP21" s="22"/>
      <c r="FCQ21" s="22"/>
      <c r="FCR21" s="22"/>
      <c r="FCS21" s="22"/>
      <c r="FCT21" s="22"/>
      <c r="FCU21" s="22"/>
      <c r="FCV21" s="22"/>
      <c r="FCW21" s="22"/>
      <c r="FCX21" s="22"/>
      <c r="FCY21" s="22"/>
      <c r="FCZ21" s="22"/>
      <c r="FDA21" s="22"/>
      <c r="FDB21" s="22"/>
      <c r="FDC21" s="22"/>
      <c r="FDD21" s="22"/>
      <c r="FDE21" s="22"/>
      <c r="FDF21" s="22"/>
      <c r="FDG21" s="22"/>
      <c r="FDH21" s="22"/>
      <c r="FDI21" s="22"/>
      <c r="FDJ21" s="22"/>
      <c r="FDK21" s="22"/>
      <c r="FDL21" s="22"/>
      <c r="FDM21" s="22"/>
      <c r="FDN21" s="22"/>
      <c r="FDO21" s="22"/>
      <c r="FDP21" s="22"/>
      <c r="FDQ21" s="22"/>
      <c r="FDR21" s="22"/>
      <c r="FDS21" s="22"/>
      <c r="FDT21" s="22"/>
      <c r="FDU21" s="22"/>
      <c r="FDV21" s="22"/>
      <c r="FDW21" s="22"/>
      <c r="FDX21" s="22"/>
      <c r="FDY21" s="22"/>
      <c r="FDZ21" s="22"/>
      <c r="FEA21" s="22"/>
      <c r="FEB21" s="22"/>
      <c r="FEC21" s="22"/>
      <c r="FED21" s="22"/>
      <c r="FEE21" s="22"/>
      <c r="FEF21" s="22"/>
      <c r="FEG21" s="22"/>
      <c r="FEH21" s="22"/>
      <c r="FEI21" s="22"/>
      <c r="FEJ21" s="22"/>
      <c r="FEK21" s="22"/>
      <c r="FEL21" s="22"/>
      <c r="FEM21" s="22"/>
      <c r="FEN21" s="22"/>
      <c r="FEO21" s="22"/>
      <c r="FEP21" s="22"/>
      <c r="FEQ21" s="22"/>
      <c r="FER21" s="22"/>
      <c r="FES21" s="22"/>
      <c r="FET21" s="22"/>
      <c r="FEU21" s="22"/>
      <c r="FEV21" s="22"/>
      <c r="FEW21" s="22"/>
      <c r="FEX21" s="22"/>
      <c r="FEY21" s="22"/>
      <c r="FEZ21" s="22"/>
      <c r="FFA21" s="22"/>
      <c r="FFB21" s="22"/>
      <c r="FFC21" s="22"/>
      <c r="FFD21" s="22"/>
      <c r="FFE21" s="22"/>
      <c r="FFF21" s="22"/>
      <c r="FFG21" s="22"/>
      <c r="FFH21" s="22"/>
      <c r="FFI21" s="22"/>
      <c r="FFJ21" s="22"/>
      <c r="FFK21" s="22"/>
      <c r="FFL21" s="22"/>
      <c r="FFM21" s="22"/>
      <c r="FFN21" s="22"/>
      <c r="FFO21" s="22"/>
      <c r="FFP21" s="22"/>
      <c r="FFQ21" s="22"/>
      <c r="FFR21" s="22"/>
      <c r="FFS21" s="22"/>
      <c r="FFT21" s="22"/>
      <c r="FFU21" s="22"/>
      <c r="FFV21" s="22"/>
      <c r="FFW21" s="22"/>
      <c r="FFX21" s="22"/>
      <c r="FFY21" s="22"/>
      <c r="FFZ21" s="22"/>
      <c r="FGA21" s="22"/>
      <c r="FGB21" s="22"/>
      <c r="FGC21" s="22"/>
      <c r="FGD21" s="22"/>
      <c r="FGE21" s="22"/>
      <c r="FGF21" s="22"/>
      <c r="FGG21" s="22"/>
      <c r="FGH21" s="22"/>
      <c r="FGI21" s="22"/>
      <c r="FGJ21" s="22"/>
      <c r="FGK21" s="22"/>
      <c r="FGL21" s="22"/>
      <c r="FGM21" s="22"/>
      <c r="FGN21" s="22"/>
      <c r="FGO21" s="22"/>
      <c r="FGP21" s="22"/>
      <c r="FGQ21" s="22"/>
      <c r="FGR21" s="22"/>
      <c r="FGS21" s="22"/>
      <c r="FGT21" s="22"/>
      <c r="FGU21" s="22"/>
      <c r="FGV21" s="22"/>
      <c r="FGW21" s="22"/>
      <c r="FGX21" s="22"/>
      <c r="FGY21" s="22"/>
      <c r="FGZ21" s="22"/>
      <c r="FHA21" s="22"/>
      <c r="FHB21" s="22"/>
      <c r="FHC21" s="22"/>
      <c r="FHD21" s="22"/>
      <c r="FHE21" s="22"/>
      <c r="FHF21" s="22"/>
      <c r="FHG21" s="22"/>
      <c r="FHH21" s="22"/>
      <c r="FHI21" s="22"/>
      <c r="FHJ21" s="22"/>
      <c r="FHK21" s="22"/>
      <c r="FHL21" s="22"/>
      <c r="FHM21" s="22"/>
      <c r="FHN21" s="22"/>
      <c r="FHO21" s="22"/>
      <c r="FHP21" s="22"/>
      <c r="FHQ21" s="22"/>
      <c r="FHR21" s="22"/>
      <c r="FHS21" s="22"/>
      <c r="FHT21" s="22"/>
      <c r="FHU21" s="22"/>
      <c r="FHV21" s="22"/>
      <c r="FHW21" s="22"/>
      <c r="FHX21" s="22"/>
      <c r="FHY21" s="22"/>
      <c r="FHZ21" s="22"/>
      <c r="FIA21" s="22"/>
      <c r="FIB21" s="22"/>
      <c r="FIC21" s="22"/>
      <c r="FID21" s="22"/>
      <c r="FIE21" s="22"/>
      <c r="FIF21" s="22"/>
      <c r="FIG21" s="22"/>
      <c r="FIH21" s="22"/>
      <c r="FII21" s="22"/>
      <c r="FIJ21" s="22"/>
      <c r="FIK21" s="22"/>
      <c r="FIL21" s="22"/>
      <c r="FIM21" s="22"/>
      <c r="FIN21" s="22"/>
      <c r="FIO21" s="22"/>
      <c r="FIP21" s="22"/>
      <c r="FIQ21" s="22"/>
      <c r="FIR21" s="22"/>
      <c r="FIS21" s="22"/>
      <c r="FIT21" s="22"/>
      <c r="FIU21" s="22"/>
      <c r="FIV21" s="22"/>
      <c r="FIW21" s="22"/>
      <c r="FIX21" s="22"/>
      <c r="FIY21" s="22"/>
      <c r="FIZ21" s="22"/>
      <c r="FJA21" s="22"/>
      <c r="FJB21" s="22"/>
      <c r="FJC21" s="22"/>
      <c r="FJD21" s="22"/>
      <c r="FJE21" s="22"/>
      <c r="FJF21" s="22"/>
      <c r="FJG21" s="22"/>
      <c r="FJH21" s="22"/>
      <c r="FJI21" s="22"/>
      <c r="FJJ21" s="22"/>
      <c r="FJK21" s="22"/>
      <c r="FJL21" s="22"/>
      <c r="FJM21" s="22"/>
      <c r="FJN21" s="22"/>
      <c r="FJO21" s="22"/>
      <c r="FJP21" s="22"/>
      <c r="FJQ21" s="22"/>
      <c r="FJR21" s="22"/>
      <c r="FJS21" s="22"/>
      <c r="FJT21" s="22"/>
      <c r="FJU21" s="22"/>
      <c r="FJV21" s="22"/>
      <c r="FJW21" s="22"/>
      <c r="FJX21" s="22"/>
      <c r="FJY21" s="22"/>
      <c r="FJZ21" s="22"/>
      <c r="FKA21" s="22"/>
      <c r="FKB21" s="22"/>
      <c r="FKC21" s="22"/>
      <c r="FKD21" s="22"/>
      <c r="FKE21" s="22"/>
      <c r="FKF21" s="22"/>
      <c r="FKG21" s="22"/>
      <c r="FKH21" s="22"/>
      <c r="FKI21" s="22"/>
      <c r="FKJ21" s="22"/>
      <c r="FKK21" s="22"/>
      <c r="FKL21" s="22"/>
      <c r="FKM21" s="22"/>
      <c r="FKN21" s="22"/>
      <c r="FKO21" s="22"/>
      <c r="FKP21" s="22"/>
      <c r="FKQ21" s="22"/>
      <c r="FKR21" s="22"/>
      <c r="FKS21" s="22"/>
      <c r="FKT21" s="22"/>
      <c r="FKU21" s="22"/>
      <c r="FKV21" s="22"/>
      <c r="FKW21" s="22"/>
      <c r="FKX21" s="22"/>
      <c r="FKY21" s="22"/>
      <c r="FKZ21" s="22"/>
      <c r="FLA21" s="22"/>
      <c r="FLB21" s="22"/>
      <c r="FLC21" s="22"/>
      <c r="FLD21" s="22"/>
      <c r="FLE21" s="22"/>
      <c r="FLF21" s="22"/>
      <c r="FLG21" s="22"/>
      <c r="FLH21" s="22"/>
      <c r="FLI21" s="22"/>
      <c r="FLJ21" s="22"/>
      <c r="FLK21" s="22"/>
      <c r="FLL21" s="22"/>
      <c r="FLM21" s="22"/>
      <c r="FLN21" s="22"/>
      <c r="FLO21" s="22"/>
      <c r="FLP21" s="22"/>
      <c r="FLQ21" s="22"/>
      <c r="FLR21" s="22"/>
      <c r="FLS21" s="22"/>
      <c r="FLT21" s="22"/>
      <c r="FLU21" s="22"/>
      <c r="FLV21" s="22"/>
      <c r="FLW21" s="22"/>
      <c r="FLX21" s="22"/>
      <c r="FLY21" s="22"/>
      <c r="FLZ21" s="22"/>
      <c r="FMA21" s="22"/>
      <c r="FMB21" s="22"/>
      <c r="FMC21" s="22"/>
      <c r="FMD21" s="22"/>
      <c r="FME21" s="22"/>
      <c r="FMF21" s="22"/>
      <c r="FMG21" s="22"/>
      <c r="FMH21" s="22"/>
      <c r="FMI21" s="22"/>
      <c r="FMJ21" s="22"/>
      <c r="FMK21" s="22"/>
      <c r="FML21" s="22"/>
      <c r="FMM21" s="22"/>
      <c r="FMN21" s="22"/>
      <c r="FMO21" s="22"/>
      <c r="FMP21" s="22"/>
      <c r="FMQ21" s="22"/>
      <c r="FMR21" s="22"/>
      <c r="FMS21" s="22"/>
      <c r="FMT21" s="22"/>
      <c r="FMU21" s="22"/>
      <c r="FMV21" s="22"/>
      <c r="FMW21" s="22"/>
      <c r="FMX21" s="22"/>
      <c r="FMY21" s="22"/>
      <c r="FMZ21" s="22"/>
      <c r="FNA21" s="22"/>
      <c r="FNB21" s="22"/>
      <c r="FNC21" s="22"/>
      <c r="FND21" s="22"/>
      <c r="FNE21" s="22"/>
      <c r="FNF21" s="22"/>
      <c r="FNG21" s="22"/>
      <c r="FNH21" s="22"/>
      <c r="FNI21" s="22"/>
      <c r="FNJ21" s="22"/>
      <c r="FNK21" s="22"/>
      <c r="FNL21" s="22"/>
      <c r="FNM21" s="22"/>
      <c r="FNN21" s="22"/>
      <c r="FNO21" s="22"/>
      <c r="FNP21" s="22"/>
      <c r="FNQ21" s="22"/>
      <c r="FNR21" s="22"/>
      <c r="FNS21" s="22"/>
      <c r="FNT21" s="22"/>
      <c r="FNU21" s="22"/>
      <c r="FNV21" s="22"/>
      <c r="FNW21" s="22"/>
      <c r="FNX21" s="22"/>
      <c r="FNY21" s="22"/>
      <c r="FNZ21" s="22"/>
      <c r="FOA21" s="22"/>
      <c r="FOB21" s="22"/>
      <c r="FOC21" s="22"/>
      <c r="FOD21" s="22"/>
      <c r="FOE21" s="22"/>
      <c r="FOF21" s="22"/>
      <c r="FOG21" s="22"/>
      <c r="FOH21" s="22"/>
      <c r="FOI21" s="22"/>
      <c r="FOJ21" s="22"/>
      <c r="FOK21" s="22"/>
      <c r="FOL21" s="22"/>
      <c r="FOM21" s="22"/>
      <c r="FON21" s="22"/>
      <c r="FOO21" s="22"/>
      <c r="FOP21" s="22"/>
      <c r="FOQ21" s="22"/>
      <c r="FOR21" s="22"/>
      <c r="FOS21" s="22"/>
      <c r="FOT21" s="22"/>
      <c r="FOU21" s="22"/>
      <c r="FOV21" s="22"/>
      <c r="FOW21" s="22"/>
      <c r="FOX21" s="22"/>
      <c r="FOY21" s="22"/>
      <c r="FOZ21" s="22"/>
      <c r="FPA21" s="22"/>
      <c r="FPB21" s="22"/>
      <c r="FPC21" s="22"/>
      <c r="FPD21" s="22"/>
      <c r="FPE21" s="22"/>
      <c r="FPF21" s="22"/>
      <c r="FPG21" s="22"/>
      <c r="FPH21" s="22"/>
      <c r="FPI21" s="22"/>
      <c r="FPJ21" s="22"/>
      <c r="FPK21" s="22"/>
      <c r="FPL21" s="22"/>
      <c r="FPM21" s="22"/>
      <c r="FPN21" s="22"/>
      <c r="FPO21" s="22"/>
      <c r="FPP21" s="22"/>
      <c r="FPQ21" s="22"/>
      <c r="FPR21" s="22"/>
      <c r="FPS21" s="22"/>
      <c r="FPT21" s="22"/>
      <c r="FPU21" s="22"/>
      <c r="FPV21" s="22"/>
      <c r="FPW21" s="22"/>
      <c r="FPX21" s="22"/>
      <c r="FPY21" s="22"/>
      <c r="FPZ21" s="22"/>
      <c r="FQA21" s="22"/>
      <c r="FQB21" s="22"/>
      <c r="FQC21" s="22"/>
      <c r="FQD21" s="22"/>
      <c r="FQE21" s="22"/>
      <c r="FQF21" s="22"/>
      <c r="FQG21" s="22"/>
      <c r="FQH21" s="22"/>
      <c r="FQI21" s="22"/>
      <c r="FQJ21" s="22"/>
      <c r="FQK21" s="22"/>
      <c r="FQL21" s="22"/>
      <c r="FQM21" s="22"/>
      <c r="FQN21" s="22"/>
      <c r="FQO21" s="22"/>
      <c r="FQP21" s="22"/>
      <c r="FQQ21" s="22"/>
      <c r="FQR21" s="22"/>
      <c r="FQS21" s="22"/>
      <c r="FQT21" s="22"/>
      <c r="FQU21" s="22"/>
      <c r="FQV21" s="22"/>
      <c r="FQW21" s="22"/>
      <c r="FQX21" s="22"/>
      <c r="FQY21" s="22"/>
      <c r="FQZ21" s="22"/>
      <c r="FRA21" s="22"/>
      <c r="FRB21" s="22"/>
      <c r="FRC21" s="22"/>
      <c r="FRD21" s="22"/>
      <c r="FRE21" s="22"/>
      <c r="FRF21" s="22"/>
      <c r="FRG21" s="22"/>
      <c r="FRH21" s="22"/>
      <c r="FRI21" s="22"/>
      <c r="FRJ21" s="22"/>
      <c r="FRK21" s="22"/>
      <c r="FRL21" s="22"/>
      <c r="FRM21" s="22"/>
      <c r="FRN21" s="22"/>
      <c r="FRO21" s="22"/>
      <c r="FRP21" s="22"/>
      <c r="FRQ21" s="22"/>
      <c r="FRR21" s="22"/>
      <c r="FRS21" s="22"/>
      <c r="FRT21" s="22"/>
      <c r="FRU21" s="22"/>
      <c r="FRV21" s="22"/>
      <c r="FRW21" s="22"/>
      <c r="FRX21" s="22"/>
      <c r="FRY21" s="22"/>
      <c r="FRZ21" s="22"/>
      <c r="FSA21" s="22"/>
      <c r="FSB21" s="22"/>
      <c r="FSC21" s="22"/>
      <c r="FSD21" s="22"/>
      <c r="FSE21" s="22"/>
      <c r="FSF21" s="22"/>
      <c r="FSG21" s="22"/>
      <c r="FSH21" s="22"/>
      <c r="FSI21" s="22"/>
      <c r="FSJ21" s="22"/>
      <c r="FSK21" s="22"/>
      <c r="FSL21" s="22"/>
      <c r="FSM21" s="22"/>
      <c r="FSN21" s="22"/>
      <c r="FSO21" s="22"/>
      <c r="FSP21" s="22"/>
      <c r="FSQ21" s="22"/>
      <c r="FSR21" s="22"/>
      <c r="FSS21" s="22"/>
      <c r="FST21" s="22"/>
      <c r="FSU21" s="22"/>
      <c r="FSV21" s="22"/>
      <c r="FSW21" s="22"/>
      <c r="FSX21" s="22"/>
      <c r="FSY21" s="22"/>
      <c r="FSZ21" s="22"/>
      <c r="FTA21" s="22"/>
      <c r="FTB21" s="22"/>
      <c r="FTC21" s="22"/>
      <c r="FTD21" s="22"/>
      <c r="FTE21" s="22"/>
      <c r="FTF21" s="22"/>
      <c r="FTG21" s="22"/>
      <c r="FTH21" s="22"/>
      <c r="FTI21" s="22"/>
      <c r="FTJ21" s="22"/>
      <c r="FTK21" s="22"/>
      <c r="FTL21" s="22"/>
      <c r="FTM21" s="22"/>
      <c r="FTN21" s="22"/>
      <c r="FTO21" s="22"/>
      <c r="FTP21" s="22"/>
      <c r="FTQ21" s="22"/>
      <c r="FTR21" s="22"/>
      <c r="FTS21" s="22"/>
      <c r="FTT21" s="22"/>
      <c r="FTU21" s="22"/>
      <c r="FTV21" s="22"/>
      <c r="FTW21" s="22"/>
      <c r="FTX21" s="22"/>
      <c r="FTY21" s="22"/>
      <c r="FTZ21" s="22"/>
      <c r="FUA21" s="22"/>
      <c r="FUB21" s="22"/>
      <c r="FUC21" s="22"/>
      <c r="FUD21" s="22"/>
      <c r="FUE21" s="22"/>
      <c r="FUF21" s="22"/>
      <c r="FUG21" s="22"/>
      <c r="FUH21" s="22"/>
      <c r="FUI21" s="22"/>
      <c r="FUJ21" s="22"/>
      <c r="FUK21" s="22"/>
      <c r="FUL21" s="22"/>
      <c r="FUM21" s="22"/>
      <c r="FUN21" s="22"/>
      <c r="FUO21" s="22"/>
      <c r="FUP21" s="22"/>
      <c r="FUQ21" s="22"/>
      <c r="FUR21" s="22"/>
      <c r="FUS21" s="22"/>
      <c r="FUT21" s="22"/>
      <c r="FUU21" s="22"/>
      <c r="FUV21" s="22"/>
      <c r="FUW21" s="22"/>
      <c r="FUX21" s="22"/>
      <c r="FUY21" s="22"/>
      <c r="FUZ21" s="22"/>
      <c r="FVA21" s="22"/>
      <c r="FVB21" s="22"/>
      <c r="FVC21" s="22"/>
      <c r="FVD21" s="22"/>
      <c r="FVE21" s="22"/>
      <c r="FVF21" s="22"/>
      <c r="FVG21" s="22"/>
      <c r="FVH21" s="22"/>
      <c r="FVI21" s="22"/>
      <c r="FVJ21" s="22"/>
      <c r="FVK21" s="22"/>
      <c r="FVL21" s="22"/>
      <c r="FVM21" s="22"/>
      <c r="FVN21" s="22"/>
      <c r="FVO21" s="22"/>
      <c r="FVP21" s="22"/>
      <c r="FVQ21" s="22"/>
      <c r="FVR21" s="22"/>
      <c r="FVS21" s="22"/>
      <c r="FVT21" s="22"/>
      <c r="FVU21" s="22"/>
      <c r="FVV21" s="22"/>
      <c r="FVW21" s="22"/>
      <c r="FVX21" s="22"/>
      <c r="FVY21" s="22"/>
      <c r="FVZ21" s="22"/>
      <c r="FWA21" s="22"/>
      <c r="FWB21" s="22"/>
      <c r="FWC21" s="22"/>
      <c r="FWD21" s="22"/>
      <c r="FWE21" s="22"/>
      <c r="FWF21" s="22"/>
      <c r="FWG21" s="22"/>
      <c r="FWH21" s="22"/>
      <c r="FWI21" s="22"/>
      <c r="FWJ21" s="22"/>
      <c r="FWK21" s="22"/>
      <c r="FWL21" s="22"/>
      <c r="FWM21" s="22"/>
      <c r="FWN21" s="22"/>
      <c r="FWO21" s="22"/>
      <c r="FWP21" s="22"/>
      <c r="FWQ21" s="22"/>
      <c r="FWR21" s="22"/>
      <c r="FWS21" s="22"/>
      <c r="FWT21" s="22"/>
      <c r="FWU21" s="22"/>
      <c r="FWV21" s="22"/>
      <c r="FWW21" s="22"/>
      <c r="FWX21" s="22"/>
      <c r="FWY21" s="22"/>
      <c r="FWZ21" s="22"/>
      <c r="FXA21" s="22"/>
      <c r="FXB21" s="22"/>
      <c r="FXC21" s="22"/>
      <c r="FXD21" s="22"/>
      <c r="FXE21" s="22"/>
      <c r="FXF21" s="22"/>
      <c r="FXG21" s="22"/>
      <c r="FXH21" s="22"/>
      <c r="FXI21" s="22"/>
      <c r="FXJ21" s="22"/>
      <c r="FXK21" s="22"/>
      <c r="FXL21" s="22"/>
      <c r="FXM21" s="22"/>
      <c r="FXN21" s="22"/>
      <c r="FXO21" s="22"/>
      <c r="FXP21" s="22"/>
      <c r="FXQ21" s="22"/>
      <c r="FXR21" s="22"/>
      <c r="FXS21" s="22"/>
      <c r="FXT21" s="22"/>
      <c r="FXU21" s="22"/>
      <c r="FXV21" s="22"/>
      <c r="FXW21" s="22"/>
      <c r="FXX21" s="22"/>
      <c r="FXY21" s="22"/>
      <c r="FXZ21" s="22"/>
      <c r="FYA21" s="22"/>
      <c r="FYB21" s="22"/>
      <c r="FYC21" s="22"/>
      <c r="FYD21" s="22"/>
      <c r="FYE21" s="22"/>
      <c r="FYF21" s="22"/>
      <c r="FYG21" s="22"/>
      <c r="FYH21" s="22"/>
      <c r="FYI21" s="22"/>
      <c r="FYJ21" s="22"/>
      <c r="FYK21" s="22"/>
      <c r="FYL21" s="22"/>
      <c r="FYM21" s="22"/>
      <c r="FYN21" s="22"/>
      <c r="FYO21" s="22"/>
      <c r="FYP21" s="22"/>
      <c r="FYQ21" s="22"/>
      <c r="FYR21" s="22"/>
      <c r="FYS21" s="22"/>
      <c r="FYT21" s="22"/>
      <c r="FYU21" s="22"/>
      <c r="FYV21" s="22"/>
      <c r="FYW21" s="22"/>
      <c r="FYX21" s="22"/>
      <c r="FYY21" s="22"/>
      <c r="FYZ21" s="22"/>
      <c r="FZA21" s="22"/>
      <c r="FZB21" s="22"/>
      <c r="FZC21" s="22"/>
      <c r="FZD21" s="22"/>
      <c r="FZE21" s="22"/>
      <c r="FZF21" s="22"/>
      <c r="FZG21" s="22"/>
      <c r="FZH21" s="22"/>
      <c r="FZI21" s="22"/>
      <c r="FZJ21" s="22"/>
      <c r="FZK21" s="22"/>
      <c r="FZL21" s="22"/>
      <c r="FZM21" s="22"/>
      <c r="FZN21" s="22"/>
      <c r="FZO21" s="22"/>
      <c r="FZP21" s="22"/>
      <c r="FZQ21" s="22"/>
      <c r="FZR21" s="22"/>
      <c r="FZS21" s="22"/>
      <c r="FZT21" s="22"/>
      <c r="FZU21" s="22"/>
      <c r="FZV21" s="22"/>
      <c r="FZW21" s="22"/>
      <c r="FZX21" s="22"/>
      <c r="FZY21" s="22"/>
      <c r="FZZ21" s="22"/>
      <c r="GAA21" s="22"/>
      <c r="GAB21" s="22"/>
      <c r="GAC21" s="22"/>
      <c r="GAD21" s="22"/>
      <c r="GAE21" s="22"/>
      <c r="GAF21" s="22"/>
      <c r="GAG21" s="22"/>
      <c r="GAH21" s="22"/>
      <c r="GAI21" s="22"/>
      <c r="GAJ21" s="22"/>
      <c r="GAK21" s="22"/>
      <c r="GAL21" s="22"/>
      <c r="GAM21" s="22"/>
      <c r="GAN21" s="22"/>
      <c r="GAO21" s="22"/>
      <c r="GAP21" s="22"/>
      <c r="GAQ21" s="22"/>
      <c r="GAR21" s="22"/>
      <c r="GAS21" s="22"/>
      <c r="GAT21" s="22"/>
      <c r="GAU21" s="22"/>
      <c r="GAV21" s="22"/>
      <c r="GAW21" s="22"/>
      <c r="GAX21" s="22"/>
      <c r="GAY21" s="22"/>
      <c r="GAZ21" s="22"/>
      <c r="GBA21" s="22"/>
      <c r="GBB21" s="22"/>
      <c r="GBC21" s="22"/>
      <c r="GBD21" s="22"/>
      <c r="GBE21" s="22"/>
      <c r="GBF21" s="22"/>
      <c r="GBG21" s="22"/>
      <c r="GBH21" s="22"/>
      <c r="GBI21" s="22"/>
      <c r="GBJ21" s="22"/>
      <c r="GBK21" s="22"/>
      <c r="GBL21" s="22"/>
      <c r="GBM21" s="22"/>
      <c r="GBN21" s="22"/>
      <c r="GBO21" s="22"/>
      <c r="GBP21" s="22"/>
      <c r="GBQ21" s="22"/>
      <c r="GBR21" s="22"/>
      <c r="GBS21" s="22"/>
      <c r="GBT21" s="22"/>
      <c r="GBU21" s="22"/>
      <c r="GBV21" s="22"/>
      <c r="GBW21" s="22"/>
      <c r="GBX21" s="22"/>
      <c r="GBY21" s="22"/>
      <c r="GBZ21" s="22"/>
      <c r="GCA21" s="22"/>
      <c r="GCB21" s="22"/>
      <c r="GCC21" s="22"/>
      <c r="GCD21" s="22"/>
      <c r="GCE21" s="22"/>
      <c r="GCF21" s="22"/>
      <c r="GCG21" s="22"/>
      <c r="GCH21" s="22"/>
      <c r="GCI21" s="22"/>
      <c r="GCJ21" s="22"/>
      <c r="GCK21" s="22"/>
      <c r="GCL21" s="22"/>
      <c r="GCM21" s="22"/>
      <c r="GCN21" s="22"/>
      <c r="GCO21" s="22"/>
      <c r="GCP21" s="22"/>
      <c r="GCQ21" s="22"/>
      <c r="GCR21" s="22"/>
      <c r="GCS21" s="22"/>
      <c r="GCT21" s="22"/>
      <c r="GCU21" s="22"/>
      <c r="GCV21" s="22"/>
      <c r="GCW21" s="22"/>
      <c r="GCX21" s="22"/>
      <c r="GCY21" s="22"/>
      <c r="GCZ21" s="22"/>
      <c r="GDA21" s="22"/>
      <c r="GDB21" s="22"/>
      <c r="GDC21" s="22"/>
      <c r="GDD21" s="22"/>
      <c r="GDE21" s="22"/>
      <c r="GDF21" s="22"/>
      <c r="GDG21" s="22"/>
      <c r="GDH21" s="22"/>
      <c r="GDI21" s="22"/>
      <c r="GDJ21" s="22"/>
      <c r="GDK21" s="22"/>
      <c r="GDL21" s="22"/>
      <c r="GDM21" s="22"/>
      <c r="GDN21" s="22"/>
      <c r="GDO21" s="22"/>
      <c r="GDP21" s="22"/>
      <c r="GDQ21" s="22"/>
      <c r="GDR21" s="22"/>
      <c r="GDS21" s="22"/>
      <c r="GDT21" s="22"/>
      <c r="GDU21" s="22"/>
      <c r="GDV21" s="22"/>
      <c r="GDW21" s="22"/>
      <c r="GDX21" s="22"/>
      <c r="GDY21" s="22"/>
      <c r="GDZ21" s="22"/>
      <c r="GEA21" s="22"/>
      <c r="GEB21" s="22"/>
      <c r="GEC21" s="22"/>
      <c r="GED21" s="22"/>
      <c r="GEE21" s="22"/>
      <c r="GEF21" s="22"/>
      <c r="GEG21" s="22"/>
      <c r="GEH21" s="22"/>
      <c r="GEI21" s="22"/>
      <c r="GEJ21" s="22"/>
      <c r="GEK21" s="22"/>
      <c r="GEL21" s="22"/>
      <c r="GEM21" s="22"/>
      <c r="GEN21" s="22"/>
      <c r="GEO21" s="22"/>
      <c r="GEP21" s="22"/>
      <c r="GEQ21" s="22"/>
      <c r="GER21" s="22"/>
      <c r="GES21" s="22"/>
      <c r="GET21" s="22"/>
      <c r="GEU21" s="22"/>
      <c r="GEV21" s="22"/>
      <c r="GEW21" s="22"/>
      <c r="GEX21" s="22"/>
      <c r="GEY21" s="22"/>
      <c r="GEZ21" s="22"/>
      <c r="GFA21" s="22"/>
      <c r="GFB21" s="22"/>
      <c r="GFC21" s="22"/>
      <c r="GFD21" s="22"/>
      <c r="GFE21" s="22"/>
      <c r="GFF21" s="22"/>
      <c r="GFG21" s="22"/>
      <c r="GFH21" s="22"/>
      <c r="GFI21" s="22"/>
      <c r="GFJ21" s="22"/>
      <c r="GFK21" s="22"/>
      <c r="GFL21" s="22"/>
      <c r="GFM21" s="22"/>
      <c r="GFN21" s="22"/>
      <c r="GFO21" s="22"/>
      <c r="GFP21" s="22"/>
      <c r="GFQ21" s="22"/>
      <c r="GFR21" s="22"/>
      <c r="GFS21" s="22"/>
      <c r="GFT21" s="22"/>
      <c r="GFU21" s="22"/>
      <c r="GFV21" s="22"/>
      <c r="GFW21" s="22"/>
      <c r="GFX21" s="22"/>
      <c r="GFY21" s="22"/>
      <c r="GFZ21" s="22"/>
      <c r="GGA21" s="22"/>
      <c r="GGB21" s="22"/>
      <c r="GGC21" s="22"/>
      <c r="GGD21" s="22"/>
      <c r="GGE21" s="22"/>
      <c r="GGF21" s="22"/>
      <c r="GGG21" s="22"/>
      <c r="GGH21" s="22"/>
      <c r="GGI21" s="22"/>
      <c r="GGJ21" s="22"/>
      <c r="GGK21" s="22"/>
      <c r="GGL21" s="22"/>
      <c r="GGM21" s="22"/>
      <c r="GGN21" s="22"/>
      <c r="GGO21" s="22"/>
      <c r="GGP21" s="22"/>
      <c r="GGQ21" s="22"/>
      <c r="GGR21" s="22"/>
      <c r="GGS21" s="22"/>
      <c r="GGT21" s="22"/>
      <c r="GGU21" s="22"/>
      <c r="GGV21" s="22"/>
      <c r="GGW21" s="22"/>
      <c r="GGX21" s="22"/>
      <c r="GGY21" s="22"/>
      <c r="GGZ21" s="22"/>
      <c r="GHA21" s="22"/>
      <c r="GHB21" s="22"/>
      <c r="GHC21" s="22"/>
      <c r="GHD21" s="22"/>
      <c r="GHE21" s="22"/>
      <c r="GHF21" s="22"/>
      <c r="GHG21" s="22"/>
      <c r="GHH21" s="22"/>
      <c r="GHI21" s="22"/>
      <c r="GHJ21" s="22"/>
      <c r="GHK21" s="22"/>
      <c r="GHL21" s="22"/>
      <c r="GHM21" s="22"/>
      <c r="GHN21" s="22"/>
      <c r="GHO21" s="22"/>
      <c r="GHP21" s="22"/>
      <c r="GHQ21" s="22"/>
      <c r="GHR21" s="22"/>
      <c r="GHS21" s="22"/>
      <c r="GHT21" s="22"/>
      <c r="GHU21" s="22"/>
      <c r="GHV21" s="22"/>
      <c r="GHW21" s="22"/>
      <c r="GHX21" s="22"/>
      <c r="GHY21" s="22"/>
      <c r="GHZ21" s="22"/>
      <c r="GIA21" s="22"/>
      <c r="GIB21" s="22"/>
      <c r="GIC21" s="22"/>
      <c r="GID21" s="22"/>
      <c r="GIE21" s="22"/>
      <c r="GIF21" s="22"/>
      <c r="GIG21" s="22"/>
      <c r="GIH21" s="22"/>
      <c r="GII21" s="22"/>
      <c r="GIJ21" s="22"/>
      <c r="GIK21" s="22"/>
      <c r="GIL21" s="22"/>
      <c r="GIM21" s="22"/>
      <c r="GIN21" s="22"/>
      <c r="GIO21" s="22"/>
      <c r="GIP21" s="22"/>
      <c r="GIQ21" s="22"/>
      <c r="GIR21" s="22"/>
      <c r="GIS21" s="22"/>
      <c r="GIT21" s="22"/>
      <c r="GIU21" s="22"/>
      <c r="GIV21" s="22"/>
      <c r="GIW21" s="22"/>
      <c r="GIX21" s="22"/>
      <c r="GIY21" s="22"/>
      <c r="GIZ21" s="22"/>
      <c r="GJA21" s="22"/>
      <c r="GJB21" s="22"/>
      <c r="GJC21" s="22"/>
      <c r="GJD21" s="22"/>
      <c r="GJE21" s="22"/>
      <c r="GJF21" s="22"/>
      <c r="GJG21" s="22"/>
      <c r="GJH21" s="22"/>
      <c r="GJI21" s="22"/>
      <c r="GJJ21" s="22"/>
      <c r="GJK21" s="22"/>
      <c r="GJL21" s="22"/>
      <c r="GJM21" s="22"/>
      <c r="GJN21" s="22"/>
      <c r="GJO21" s="22"/>
      <c r="GJP21" s="22"/>
      <c r="GJQ21" s="22"/>
      <c r="GJR21" s="22"/>
      <c r="GJS21" s="22"/>
      <c r="GJT21" s="22"/>
      <c r="GJU21" s="22"/>
      <c r="GJV21" s="22"/>
      <c r="GJW21" s="22"/>
      <c r="GJX21" s="22"/>
      <c r="GJY21" s="22"/>
      <c r="GJZ21" s="22"/>
      <c r="GKA21" s="22"/>
      <c r="GKB21" s="22"/>
      <c r="GKC21" s="22"/>
      <c r="GKD21" s="22"/>
      <c r="GKE21" s="22"/>
      <c r="GKF21" s="22"/>
      <c r="GKG21" s="22"/>
      <c r="GKH21" s="22"/>
      <c r="GKI21" s="22"/>
      <c r="GKJ21" s="22"/>
      <c r="GKK21" s="22"/>
      <c r="GKL21" s="22"/>
      <c r="GKM21" s="22"/>
      <c r="GKN21" s="22"/>
      <c r="GKO21" s="22"/>
      <c r="GKP21" s="22"/>
      <c r="GKQ21" s="22"/>
      <c r="GKR21" s="22"/>
      <c r="GKS21" s="22"/>
      <c r="GKT21" s="22"/>
      <c r="GKU21" s="22"/>
      <c r="GKV21" s="22"/>
      <c r="GKW21" s="22"/>
      <c r="GKX21" s="22"/>
      <c r="GKY21" s="22"/>
      <c r="GKZ21" s="22"/>
      <c r="GLA21" s="22"/>
      <c r="GLB21" s="22"/>
      <c r="GLC21" s="22"/>
      <c r="GLD21" s="22"/>
      <c r="GLE21" s="22"/>
      <c r="GLF21" s="22"/>
      <c r="GLG21" s="22"/>
      <c r="GLH21" s="22"/>
      <c r="GLI21" s="22"/>
      <c r="GLJ21" s="22"/>
      <c r="GLK21" s="22"/>
      <c r="GLL21" s="22"/>
      <c r="GLM21" s="22"/>
      <c r="GLN21" s="22"/>
      <c r="GLO21" s="22"/>
      <c r="GLP21" s="22"/>
      <c r="GLQ21" s="22"/>
      <c r="GLR21" s="22"/>
      <c r="GLS21" s="22"/>
      <c r="GLT21" s="22"/>
      <c r="GLU21" s="22"/>
      <c r="GLV21" s="22"/>
      <c r="GLW21" s="22"/>
      <c r="GLX21" s="22"/>
      <c r="GLY21" s="22"/>
      <c r="GLZ21" s="22"/>
      <c r="GMA21" s="22"/>
      <c r="GMB21" s="22"/>
      <c r="GMC21" s="22"/>
      <c r="GMD21" s="22"/>
      <c r="GME21" s="22"/>
      <c r="GMF21" s="22"/>
      <c r="GMG21" s="22"/>
      <c r="GMH21" s="22"/>
      <c r="GMI21" s="22"/>
      <c r="GMJ21" s="22"/>
      <c r="GMK21" s="22"/>
      <c r="GML21" s="22"/>
      <c r="GMM21" s="22"/>
      <c r="GMN21" s="22"/>
      <c r="GMO21" s="22"/>
      <c r="GMP21" s="22"/>
      <c r="GMQ21" s="22"/>
      <c r="GMR21" s="22"/>
      <c r="GMS21" s="22"/>
      <c r="GMT21" s="22"/>
      <c r="GMU21" s="22"/>
      <c r="GMV21" s="22"/>
      <c r="GMW21" s="22"/>
      <c r="GMX21" s="22"/>
      <c r="GMY21" s="22"/>
      <c r="GMZ21" s="22"/>
      <c r="GNA21" s="22"/>
      <c r="GNB21" s="22"/>
      <c r="GNC21" s="22"/>
      <c r="GND21" s="22"/>
      <c r="GNE21" s="22"/>
      <c r="GNF21" s="22"/>
      <c r="GNG21" s="22"/>
      <c r="GNH21" s="22"/>
      <c r="GNI21" s="22"/>
      <c r="GNJ21" s="22"/>
      <c r="GNK21" s="22"/>
      <c r="GNL21" s="22"/>
      <c r="GNM21" s="22"/>
      <c r="GNN21" s="22"/>
      <c r="GNO21" s="22"/>
      <c r="GNP21" s="22"/>
      <c r="GNQ21" s="22"/>
      <c r="GNR21" s="22"/>
      <c r="GNS21" s="22"/>
      <c r="GNT21" s="22"/>
      <c r="GNU21" s="22"/>
      <c r="GNV21" s="22"/>
      <c r="GNW21" s="22"/>
      <c r="GNX21" s="22"/>
      <c r="GNY21" s="22"/>
      <c r="GNZ21" s="22"/>
      <c r="GOA21" s="22"/>
      <c r="GOB21" s="22"/>
      <c r="GOC21" s="22"/>
      <c r="GOD21" s="22"/>
      <c r="GOE21" s="22"/>
      <c r="GOF21" s="22"/>
      <c r="GOG21" s="22"/>
      <c r="GOH21" s="22"/>
      <c r="GOI21" s="22"/>
      <c r="GOJ21" s="22"/>
      <c r="GOK21" s="22"/>
      <c r="GOL21" s="22"/>
      <c r="GOM21" s="22"/>
      <c r="GON21" s="22"/>
      <c r="GOO21" s="22"/>
      <c r="GOP21" s="22"/>
      <c r="GOQ21" s="22"/>
      <c r="GOR21" s="22"/>
      <c r="GOS21" s="22"/>
      <c r="GOT21" s="22"/>
      <c r="GOU21" s="22"/>
      <c r="GOV21" s="22"/>
      <c r="GOW21" s="22"/>
      <c r="GOX21" s="22"/>
      <c r="GOY21" s="22"/>
      <c r="GOZ21" s="22"/>
      <c r="GPA21" s="22"/>
      <c r="GPB21" s="22"/>
      <c r="GPC21" s="22"/>
      <c r="GPD21" s="22"/>
      <c r="GPE21" s="22"/>
      <c r="GPF21" s="22"/>
      <c r="GPG21" s="22"/>
      <c r="GPH21" s="22"/>
      <c r="GPI21" s="22"/>
      <c r="GPJ21" s="22"/>
      <c r="GPK21" s="22"/>
      <c r="GPL21" s="22"/>
      <c r="GPM21" s="22"/>
      <c r="GPN21" s="22"/>
      <c r="GPO21" s="22"/>
      <c r="GPP21" s="22"/>
      <c r="GPQ21" s="22"/>
      <c r="GPR21" s="22"/>
      <c r="GPS21" s="22"/>
      <c r="GPT21" s="22"/>
      <c r="GPU21" s="22"/>
      <c r="GPV21" s="22"/>
      <c r="GPW21" s="22"/>
      <c r="GPX21" s="22"/>
      <c r="GPY21" s="22"/>
      <c r="GPZ21" s="22"/>
      <c r="GQA21" s="22"/>
      <c r="GQB21" s="22"/>
      <c r="GQC21" s="22"/>
      <c r="GQD21" s="22"/>
      <c r="GQE21" s="22"/>
      <c r="GQF21" s="22"/>
      <c r="GQG21" s="22"/>
      <c r="GQH21" s="22"/>
      <c r="GQI21" s="22"/>
      <c r="GQJ21" s="22"/>
      <c r="GQK21" s="22"/>
      <c r="GQL21" s="22"/>
      <c r="GQM21" s="22"/>
      <c r="GQN21" s="22"/>
      <c r="GQO21" s="22"/>
      <c r="GQP21" s="22"/>
      <c r="GQQ21" s="22"/>
      <c r="GQR21" s="22"/>
      <c r="GQS21" s="22"/>
      <c r="GQT21" s="22"/>
      <c r="GQU21" s="22"/>
      <c r="GQV21" s="22"/>
      <c r="GQW21" s="22"/>
      <c r="GQX21" s="22"/>
      <c r="GQY21" s="22"/>
      <c r="GQZ21" s="22"/>
      <c r="GRA21" s="22"/>
      <c r="GRB21" s="22"/>
      <c r="GRC21" s="22"/>
      <c r="GRD21" s="22"/>
      <c r="GRE21" s="22"/>
      <c r="GRF21" s="22"/>
      <c r="GRG21" s="22"/>
      <c r="GRH21" s="22"/>
      <c r="GRI21" s="22"/>
      <c r="GRJ21" s="22"/>
      <c r="GRK21" s="22"/>
      <c r="GRL21" s="22"/>
      <c r="GRM21" s="22"/>
      <c r="GRN21" s="22"/>
      <c r="GRO21" s="22"/>
      <c r="GRP21" s="22"/>
      <c r="GRQ21" s="22"/>
      <c r="GRR21" s="22"/>
      <c r="GRS21" s="22"/>
      <c r="GRT21" s="22"/>
      <c r="GRU21" s="22"/>
      <c r="GRV21" s="22"/>
      <c r="GRW21" s="22"/>
      <c r="GRX21" s="22"/>
      <c r="GRY21" s="22"/>
      <c r="GRZ21" s="22"/>
      <c r="GSA21" s="22"/>
      <c r="GSB21" s="22"/>
      <c r="GSC21" s="22"/>
      <c r="GSD21" s="22"/>
      <c r="GSE21" s="22"/>
      <c r="GSF21" s="22"/>
      <c r="GSG21" s="22"/>
      <c r="GSH21" s="22"/>
      <c r="GSI21" s="22"/>
      <c r="GSJ21" s="22"/>
      <c r="GSK21" s="22"/>
      <c r="GSL21" s="22"/>
      <c r="GSM21" s="22"/>
      <c r="GSN21" s="22"/>
      <c r="GSO21" s="22"/>
      <c r="GSP21" s="22"/>
      <c r="GSQ21" s="22"/>
      <c r="GSR21" s="22"/>
      <c r="GSS21" s="22"/>
      <c r="GST21" s="22"/>
      <c r="GSU21" s="22"/>
      <c r="GSV21" s="22"/>
      <c r="GSW21" s="22"/>
      <c r="GSX21" s="22"/>
      <c r="GSY21" s="22"/>
      <c r="GSZ21" s="22"/>
      <c r="GTA21" s="22"/>
      <c r="GTB21" s="22"/>
      <c r="GTC21" s="22"/>
      <c r="GTD21" s="22"/>
      <c r="GTE21" s="22"/>
      <c r="GTF21" s="22"/>
      <c r="GTG21" s="22"/>
      <c r="GTH21" s="22"/>
      <c r="GTI21" s="22"/>
      <c r="GTJ21" s="22"/>
      <c r="GTK21" s="22"/>
      <c r="GTL21" s="22"/>
      <c r="GTM21" s="22"/>
      <c r="GTN21" s="22"/>
      <c r="GTO21" s="22"/>
      <c r="GTP21" s="22"/>
      <c r="GTQ21" s="22"/>
      <c r="GTR21" s="22"/>
      <c r="GTS21" s="22"/>
      <c r="GTT21" s="22"/>
      <c r="GTU21" s="22"/>
      <c r="GTV21" s="22"/>
      <c r="GTW21" s="22"/>
      <c r="GTX21" s="22"/>
      <c r="GTY21" s="22"/>
      <c r="GTZ21" s="22"/>
      <c r="GUA21" s="22"/>
      <c r="GUB21" s="22"/>
      <c r="GUC21" s="22"/>
      <c r="GUD21" s="22"/>
      <c r="GUE21" s="22"/>
      <c r="GUF21" s="22"/>
      <c r="GUG21" s="22"/>
      <c r="GUH21" s="22"/>
      <c r="GUI21" s="22"/>
      <c r="GUJ21" s="22"/>
      <c r="GUK21" s="22"/>
      <c r="GUL21" s="22"/>
      <c r="GUM21" s="22"/>
      <c r="GUN21" s="22"/>
      <c r="GUO21" s="22"/>
      <c r="GUP21" s="22"/>
      <c r="GUQ21" s="22"/>
      <c r="GUR21" s="22"/>
      <c r="GUS21" s="22"/>
      <c r="GUT21" s="22"/>
      <c r="GUU21" s="22"/>
      <c r="GUV21" s="22"/>
      <c r="GUW21" s="22"/>
      <c r="GUX21" s="22"/>
      <c r="GUY21" s="22"/>
      <c r="GUZ21" s="22"/>
      <c r="GVA21" s="22"/>
      <c r="GVB21" s="22"/>
      <c r="GVC21" s="22"/>
      <c r="GVD21" s="22"/>
      <c r="GVE21" s="22"/>
      <c r="GVF21" s="22"/>
      <c r="GVG21" s="22"/>
      <c r="GVH21" s="22"/>
      <c r="GVI21" s="22"/>
      <c r="GVJ21" s="22"/>
      <c r="GVK21" s="22"/>
      <c r="GVL21" s="22"/>
      <c r="GVM21" s="22"/>
      <c r="GVN21" s="22"/>
      <c r="GVO21" s="22"/>
      <c r="GVP21" s="22"/>
      <c r="GVQ21" s="22"/>
      <c r="GVR21" s="22"/>
      <c r="GVS21" s="22"/>
      <c r="GVT21" s="22"/>
      <c r="GVU21" s="22"/>
      <c r="GVV21" s="22"/>
      <c r="GVW21" s="22"/>
      <c r="GVX21" s="22"/>
      <c r="GVY21" s="22"/>
      <c r="GVZ21" s="22"/>
      <c r="GWA21" s="22"/>
      <c r="GWB21" s="22"/>
      <c r="GWC21" s="22"/>
      <c r="GWD21" s="22"/>
      <c r="GWE21" s="22"/>
      <c r="GWF21" s="22"/>
      <c r="GWG21" s="22"/>
      <c r="GWH21" s="22"/>
      <c r="GWI21" s="22"/>
      <c r="GWJ21" s="22"/>
      <c r="GWK21" s="22"/>
      <c r="GWL21" s="22"/>
      <c r="GWM21" s="22"/>
      <c r="GWN21" s="22"/>
      <c r="GWO21" s="22"/>
      <c r="GWP21" s="22"/>
      <c r="GWQ21" s="22"/>
      <c r="GWR21" s="22"/>
      <c r="GWS21" s="22"/>
      <c r="GWT21" s="22"/>
      <c r="GWU21" s="22"/>
      <c r="GWV21" s="22"/>
      <c r="GWW21" s="22"/>
      <c r="GWX21" s="22"/>
      <c r="GWY21" s="22"/>
      <c r="GWZ21" s="22"/>
      <c r="GXA21" s="22"/>
      <c r="GXB21" s="22"/>
      <c r="GXC21" s="22"/>
      <c r="GXD21" s="22"/>
      <c r="GXE21" s="22"/>
      <c r="GXF21" s="22"/>
      <c r="GXG21" s="22"/>
      <c r="GXH21" s="22"/>
      <c r="GXI21" s="22"/>
      <c r="GXJ21" s="22"/>
      <c r="GXK21" s="22"/>
      <c r="GXL21" s="22"/>
      <c r="GXM21" s="22"/>
      <c r="GXN21" s="22"/>
      <c r="GXO21" s="22"/>
      <c r="GXP21" s="22"/>
      <c r="GXQ21" s="22"/>
      <c r="GXR21" s="22"/>
      <c r="GXS21" s="22"/>
      <c r="GXT21" s="22"/>
      <c r="GXU21" s="22"/>
      <c r="GXV21" s="22"/>
      <c r="GXW21" s="22"/>
      <c r="GXX21" s="22"/>
      <c r="GXY21" s="22"/>
      <c r="GXZ21" s="22"/>
      <c r="GYA21" s="22"/>
      <c r="GYB21" s="22"/>
      <c r="GYC21" s="22"/>
      <c r="GYD21" s="22"/>
      <c r="GYE21" s="22"/>
      <c r="GYF21" s="22"/>
      <c r="GYG21" s="22"/>
      <c r="GYH21" s="22"/>
      <c r="GYI21" s="22"/>
      <c r="GYJ21" s="22"/>
      <c r="GYK21" s="22"/>
      <c r="GYL21" s="22"/>
      <c r="GYM21" s="22"/>
      <c r="GYN21" s="22"/>
      <c r="GYO21" s="22"/>
      <c r="GYP21" s="22"/>
      <c r="GYQ21" s="22"/>
      <c r="GYR21" s="22"/>
      <c r="GYS21" s="22"/>
      <c r="GYT21" s="22"/>
      <c r="GYU21" s="22"/>
      <c r="GYV21" s="22"/>
      <c r="GYW21" s="22"/>
      <c r="GYX21" s="22"/>
      <c r="GYY21" s="22"/>
      <c r="GYZ21" s="22"/>
      <c r="GZA21" s="22"/>
      <c r="GZB21" s="22"/>
      <c r="GZC21" s="22"/>
      <c r="GZD21" s="22"/>
      <c r="GZE21" s="22"/>
      <c r="GZF21" s="22"/>
      <c r="GZG21" s="22"/>
      <c r="GZH21" s="22"/>
      <c r="GZI21" s="22"/>
      <c r="GZJ21" s="22"/>
      <c r="GZK21" s="22"/>
      <c r="GZL21" s="22"/>
      <c r="GZM21" s="22"/>
      <c r="GZN21" s="22"/>
      <c r="GZO21" s="22"/>
      <c r="GZP21" s="22"/>
      <c r="GZQ21" s="22"/>
      <c r="GZR21" s="22"/>
      <c r="GZS21" s="22"/>
      <c r="GZT21" s="22"/>
      <c r="GZU21" s="22"/>
      <c r="GZV21" s="22"/>
      <c r="GZW21" s="22"/>
      <c r="GZX21" s="22"/>
      <c r="GZY21" s="22"/>
      <c r="GZZ21" s="22"/>
      <c r="HAA21" s="22"/>
      <c r="HAB21" s="22"/>
      <c r="HAC21" s="22"/>
      <c r="HAD21" s="22"/>
      <c r="HAE21" s="22"/>
      <c r="HAF21" s="22"/>
      <c r="HAG21" s="22"/>
      <c r="HAH21" s="22"/>
      <c r="HAI21" s="22"/>
      <c r="HAJ21" s="22"/>
      <c r="HAK21" s="22"/>
      <c r="HAL21" s="22"/>
      <c r="HAM21" s="22"/>
      <c r="HAN21" s="22"/>
      <c r="HAO21" s="22"/>
      <c r="HAP21" s="22"/>
      <c r="HAQ21" s="22"/>
      <c r="HAR21" s="22"/>
      <c r="HAS21" s="22"/>
      <c r="HAT21" s="22"/>
      <c r="HAU21" s="22"/>
      <c r="HAV21" s="22"/>
      <c r="HAW21" s="22"/>
      <c r="HAX21" s="22"/>
      <c r="HAY21" s="22"/>
      <c r="HAZ21" s="22"/>
      <c r="HBA21" s="22"/>
      <c r="HBB21" s="22"/>
      <c r="HBC21" s="22"/>
      <c r="HBD21" s="22"/>
      <c r="HBE21" s="22"/>
      <c r="HBF21" s="22"/>
      <c r="HBG21" s="22"/>
      <c r="HBH21" s="22"/>
      <c r="HBI21" s="22"/>
      <c r="HBJ21" s="22"/>
      <c r="HBK21" s="22"/>
      <c r="HBL21" s="22"/>
      <c r="HBM21" s="22"/>
      <c r="HBN21" s="22"/>
      <c r="HBO21" s="22"/>
      <c r="HBP21" s="22"/>
      <c r="HBQ21" s="22"/>
      <c r="HBR21" s="22"/>
      <c r="HBS21" s="22"/>
      <c r="HBT21" s="22"/>
      <c r="HBU21" s="22"/>
      <c r="HBV21" s="22"/>
      <c r="HBW21" s="22"/>
      <c r="HBX21" s="22"/>
      <c r="HBY21" s="22"/>
      <c r="HBZ21" s="22"/>
      <c r="HCA21" s="22"/>
      <c r="HCB21" s="22"/>
      <c r="HCC21" s="22"/>
      <c r="HCD21" s="22"/>
      <c r="HCE21" s="22"/>
      <c r="HCF21" s="22"/>
      <c r="HCG21" s="22"/>
      <c r="HCH21" s="22"/>
      <c r="HCI21" s="22"/>
      <c r="HCJ21" s="22"/>
      <c r="HCK21" s="22"/>
      <c r="HCL21" s="22"/>
      <c r="HCM21" s="22"/>
      <c r="HCN21" s="22"/>
      <c r="HCO21" s="22"/>
      <c r="HCP21" s="22"/>
      <c r="HCQ21" s="22"/>
      <c r="HCR21" s="22"/>
      <c r="HCS21" s="22"/>
      <c r="HCT21" s="22"/>
      <c r="HCU21" s="22"/>
      <c r="HCV21" s="22"/>
      <c r="HCW21" s="22"/>
      <c r="HCX21" s="22"/>
      <c r="HCY21" s="22"/>
      <c r="HCZ21" s="22"/>
      <c r="HDA21" s="22"/>
      <c r="HDB21" s="22"/>
      <c r="HDC21" s="22"/>
      <c r="HDD21" s="22"/>
      <c r="HDE21" s="22"/>
      <c r="HDF21" s="22"/>
      <c r="HDG21" s="22"/>
      <c r="HDH21" s="22"/>
      <c r="HDI21" s="22"/>
      <c r="HDJ21" s="22"/>
      <c r="HDK21" s="22"/>
      <c r="HDL21" s="22"/>
      <c r="HDM21" s="22"/>
      <c r="HDN21" s="22"/>
      <c r="HDO21" s="22"/>
      <c r="HDP21" s="22"/>
      <c r="HDQ21" s="22"/>
      <c r="HDR21" s="22"/>
      <c r="HDS21" s="22"/>
      <c r="HDT21" s="22"/>
      <c r="HDU21" s="22"/>
      <c r="HDV21" s="22"/>
      <c r="HDW21" s="22"/>
      <c r="HDX21" s="22"/>
      <c r="HDY21" s="22"/>
      <c r="HDZ21" s="22"/>
      <c r="HEA21" s="22"/>
      <c r="HEB21" s="22"/>
      <c r="HEC21" s="22"/>
      <c r="HED21" s="22"/>
      <c r="HEE21" s="22"/>
      <c r="HEF21" s="22"/>
      <c r="HEG21" s="22"/>
      <c r="HEH21" s="22"/>
      <c r="HEI21" s="22"/>
      <c r="HEJ21" s="22"/>
      <c r="HEK21" s="22"/>
      <c r="HEL21" s="22"/>
      <c r="HEM21" s="22"/>
      <c r="HEN21" s="22"/>
      <c r="HEO21" s="22"/>
      <c r="HEP21" s="22"/>
      <c r="HEQ21" s="22"/>
      <c r="HER21" s="22"/>
      <c r="HES21" s="22"/>
      <c r="HET21" s="22"/>
      <c r="HEU21" s="22"/>
      <c r="HEV21" s="22"/>
      <c r="HEW21" s="22"/>
      <c r="HEX21" s="22"/>
      <c r="HEY21" s="22"/>
      <c r="HEZ21" s="22"/>
      <c r="HFA21" s="22"/>
      <c r="HFB21" s="22"/>
      <c r="HFC21" s="22"/>
      <c r="HFD21" s="22"/>
      <c r="HFE21" s="22"/>
      <c r="HFF21" s="22"/>
      <c r="HFG21" s="22"/>
      <c r="HFH21" s="22"/>
      <c r="HFI21" s="22"/>
      <c r="HFJ21" s="22"/>
      <c r="HFK21" s="22"/>
      <c r="HFL21" s="22"/>
      <c r="HFM21" s="22"/>
      <c r="HFN21" s="22"/>
      <c r="HFO21" s="22"/>
      <c r="HFP21" s="22"/>
      <c r="HFQ21" s="22"/>
      <c r="HFR21" s="22"/>
      <c r="HFS21" s="22"/>
      <c r="HFT21" s="22"/>
      <c r="HFU21" s="22"/>
      <c r="HFV21" s="22"/>
      <c r="HFW21" s="22"/>
      <c r="HFX21" s="22"/>
      <c r="HFY21" s="22"/>
      <c r="HFZ21" s="22"/>
      <c r="HGA21" s="22"/>
      <c r="HGB21" s="22"/>
      <c r="HGC21" s="22"/>
      <c r="HGD21" s="22"/>
      <c r="HGE21" s="22"/>
      <c r="HGF21" s="22"/>
      <c r="HGG21" s="22"/>
      <c r="HGH21" s="22"/>
      <c r="HGI21" s="22"/>
      <c r="HGJ21" s="22"/>
      <c r="HGK21" s="22"/>
      <c r="HGL21" s="22"/>
      <c r="HGM21" s="22"/>
      <c r="HGN21" s="22"/>
      <c r="HGO21" s="22"/>
      <c r="HGP21" s="22"/>
      <c r="HGQ21" s="22"/>
      <c r="HGR21" s="22"/>
      <c r="HGS21" s="22"/>
      <c r="HGT21" s="22"/>
      <c r="HGU21" s="22"/>
      <c r="HGV21" s="22"/>
      <c r="HGW21" s="22"/>
      <c r="HGX21" s="22"/>
      <c r="HGY21" s="22"/>
      <c r="HGZ21" s="22"/>
      <c r="HHA21" s="22"/>
      <c r="HHB21" s="22"/>
      <c r="HHC21" s="22"/>
      <c r="HHD21" s="22"/>
      <c r="HHE21" s="22"/>
      <c r="HHF21" s="22"/>
      <c r="HHG21" s="22"/>
      <c r="HHH21" s="22"/>
      <c r="HHI21" s="22"/>
      <c r="HHJ21" s="22"/>
      <c r="HHK21" s="22"/>
      <c r="HHL21" s="22"/>
      <c r="HHM21" s="22"/>
      <c r="HHN21" s="22"/>
      <c r="HHO21" s="22"/>
      <c r="HHP21" s="22"/>
      <c r="HHQ21" s="22"/>
      <c r="HHR21" s="22"/>
      <c r="HHS21" s="22"/>
      <c r="HHT21" s="22"/>
      <c r="HHU21" s="22"/>
      <c r="HHV21" s="22"/>
      <c r="HHW21" s="22"/>
      <c r="HHX21" s="22"/>
      <c r="HHY21" s="22"/>
      <c r="HHZ21" s="22"/>
      <c r="HIA21" s="22"/>
      <c r="HIB21" s="22"/>
      <c r="HIC21" s="22"/>
      <c r="HID21" s="22"/>
      <c r="HIE21" s="22"/>
      <c r="HIF21" s="22"/>
      <c r="HIG21" s="22"/>
      <c r="HIH21" s="22"/>
      <c r="HII21" s="22"/>
      <c r="HIJ21" s="22"/>
      <c r="HIK21" s="22"/>
      <c r="HIL21" s="22"/>
      <c r="HIM21" s="22"/>
      <c r="HIN21" s="22"/>
      <c r="HIO21" s="22"/>
      <c r="HIP21" s="22"/>
      <c r="HIQ21" s="22"/>
      <c r="HIR21" s="22"/>
      <c r="HIS21" s="22"/>
      <c r="HIT21" s="22"/>
      <c r="HIU21" s="22"/>
      <c r="HIV21" s="22"/>
      <c r="HIW21" s="22"/>
      <c r="HIX21" s="22"/>
      <c r="HIY21" s="22"/>
      <c r="HIZ21" s="22"/>
      <c r="HJA21" s="22"/>
      <c r="HJB21" s="22"/>
      <c r="HJC21" s="22"/>
      <c r="HJD21" s="22"/>
      <c r="HJE21" s="22"/>
      <c r="HJF21" s="22"/>
      <c r="HJG21" s="22"/>
      <c r="HJH21" s="22"/>
      <c r="HJI21" s="22"/>
      <c r="HJJ21" s="22"/>
      <c r="HJK21" s="22"/>
      <c r="HJL21" s="22"/>
      <c r="HJM21" s="22"/>
      <c r="HJN21" s="22"/>
      <c r="HJO21" s="22"/>
      <c r="HJP21" s="22"/>
      <c r="HJQ21" s="22"/>
      <c r="HJR21" s="22"/>
      <c r="HJS21" s="22"/>
      <c r="HJT21" s="22"/>
      <c r="HJU21" s="22"/>
      <c r="HJV21" s="22"/>
      <c r="HJW21" s="22"/>
      <c r="HJX21" s="22"/>
      <c r="HJY21" s="22"/>
      <c r="HJZ21" s="22"/>
      <c r="HKA21" s="22"/>
      <c r="HKB21" s="22"/>
      <c r="HKC21" s="22"/>
      <c r="HKD21" s="22"/>
      <c r="HKE21" s="22"/>
      <c r="HKF21" s="22"/>
      <c r="HKG21" s="22"/>
      <c r="HKH21" s="22"/>
      <c r="HKI21" s="22"/>
      <c r="HKJ21" s="22"/>
      <c r="HKK21" s="22"/>
      <c r="HKL21" s="22"/>
      <c r="HKM21" s="22"/>
      <c r="HKN21" s="22"/>
      <c r="HKO21" s="22"/>
      <c r="HKP21" s="22"/>
      <c r="HKQ21" s="22"/>
      <c r="HKR21" s="22"/>
      <c r="HKS21" s="22"/>
      <c r="HKT21" s="22"/>
      <c r="HKU21" s="22"/>
      <c r="HKV21" s="22"/>
      <c r="HKW21" s="22"/>
      <c r="HKX21" s="22"/>
      <c r="HKY21" s="22"/>
      <c r="HKZ21" s="22"/>
      <c r="HLA21" s="22"/>
      <c r="HLB21" s="22"/>
      <c r="HLC21" s="22"/>
      <c r="HLD21" s="22"/>
      <c r="HLE21" s="22"/>
      <c r="HLF21" s="22"/>
      <c r="HLG21" s="22"/>
      <c r="HLH21" s="22"/>
      <c r="HLI21" s="22"/>
      <c r="HLJ21" s="22"/>
      <c r="HLK21" s="22"/>
      <c r="HLL21" s="22"/>
      <c r="HLM21" s="22"/>
      <c r="HLN21" s="22"/>
      <c r="HLO21" s="22"/>
      <c r="HLP21" s="22"/>
      <c r="HLQ21" s="22"/>
      <c r="HLR21" s="22"/>
      <c r="HLS21" s="22"/>
      <c r="HLT21" s="22"/>
      <c r="HLU21" s="22"/>
      <c r="HLV21" s="22"/>
      <c r="HLW21" s="22"/>
      <c r="HLX21" s="22"/>
      <c r="HLY21" s="22"/>
      <c r="HLZ21" s="22"/>
      <c r="HMA21" s="22"/>
      <c r="HMB21" s="22"/>
      <c r="HMC21" s="22"/>
      <c r="HMD21" s="22"/>
      <c r="HME21" s="22"/>
      <c r="HMF21" s="22"/>
      <c r="HMG21" s="22"/>
      <c r="HMH21" s="22"/>
      <c r="HMI21" s="22"/>
      <c r="HMJ21" s="22"/>
      <c r="HMK21" s="22"/>
      <c r="HML21" s="22"/>
      <c r="HMM21" s="22"/>
      <c r="HMN21" s="22"/>
      <c r="HMO21" s="22"/>
      <c r="HMP21" s="22"/>
      <c r="HMQ21" s="22"/>
      <c r="HMR21" s="22"/>
      <c r="HMS21" s="22"/>
      <c r="HMT21" s="22"/>
      <c r="HMU21" s="22"/>
      <c r="HMV21" s="22"/>
      <c r="HMW21" s="22"/>
      <c r="HMX21" s="22"/>
      <c r="HMY21" s="22"/>
      <c r="HMZ21" s="22"/>
      <c r="HNA21" s="22"/>
      <c r="HNB21" s="22"/>
      <c r="HNC21" s="22"/>
      <c r="HND21" s="22"/>
      <c r="HNE21" s="22"/>
      <c r="HNF21" s="22"/>
      <c r="HNG21" s="22"/>
      <c r="HNH21" s="22"/>
      <c r="HNI21" s="22"/>
      <c r="HNJ21" s="22"/>
      <c r="HNK21" s="22"/>
      <c r="HNL21" s="22"/>
      <c r="HNM21" s="22"/>
      <c r="HNN21" s="22"/>
      <c r="HNO21" s="22"/>
      <c r="HNP21" s="22"/>
      <c r="HNQ21" s="22"/>
      <c r="HNR21" s="22"/>
      <c r="HNS21" s="22"/>
      <c r="HNT21" s="22"/>
      <c r="HNU21" s="22"/>
      <c r="HNV21" s="22"/>
      <c r="HNW21" s="22"/>
      <c r="HNX21" s="22"/>
      <c r="HNY21" s="22"/>
      <c r="HNZ21" s="22"/>
      <c r="HOA21" s="22"/>
      <c r="HOB21" s="22"/>
      <c r="HOC21" s="22"/>
      <c r="HOD21" s="22"/>
      <c r="HOE21" s="22"/>
      <c r="HOF21" s="22"/>
      <c r="HOG21" s="22"/>
      <c r="HOH21" s="22"/>
      <c r="HOI21" s="22"/>
      <c r="HOJ21" s="22"/>
      <c r="HOK21" s="22"/>
      <c r="HOL21" s="22"/>
      <c r="HOM21" s="22"/>
      <c r="HON21" s="22"/>
      <c r="HOO21" s="22"/>
      <c r="HOP21" s="22"/>
      <c r="HOQ21" s="22"/>
      <c r="HOR21" s="22"/>
      <c r="HOS21" s="22"/>
      <c r="HOT21" s="22"/>
      <c r="HOU21" s="22"/>
      <c r="HOV21" s="22"/>
      <c r="HOW21" s="22"/>
      <c r="HOX21" s="22"/>
      <c r="HOY21" s="22"/>
      <c r="HOZ21" s="22"/>
      <c r="HPA21" s="22"/>
      <c r="HPB21" s="22"/>
      <c r="HPC21" s="22"/>
      <c r="HPD21" s="22"/>
      <c r="HPE21" s="22"/>
      <c r="HPF21" s="22"/>
      <c r="HPG21" s="22"/>
      <c r="HPH21" s="22"/>
      <c r="HPI21" s="22"/>
      <c r="HPJ21" s="22"/>
      <c r="HPK21" s="22"/>
      <c r="HPL21" s="22"/>
      <c r="HPM21" s="22"/>
      <c r="HPN21" s="22"/>
      <c r="HPO21" s="22"/>
      <c r="HPP21" s="22"/>
      <c r="HPQ21" s="22"/>
      <c r="HPR21" s="22"/>
      <c r="HPS21" s="22"/>
      <c r="HPT21" s="22"/>
      <c r="HPU21" s="22"/>
      <c r="HPV21" s="22"/>
      <c r="HPW21" s="22"/>
      <c r="HPX21" s="22"/>
      <c r="HPY21" s="22"/>
      <c r="HPZ21" s="22"/>
      <c r="HQA21" s="22"/>
      <c r="HQB21" s="22"/>
      <c r="HQC21" s="22"/>
      <c r="HQD21" s="22"/>
      <c r="HQE21" s="22"/>
      <c r="HQF21" s="22"/>
      <c r="HQG21" s="22"/>
      <c r="HQH21" s="22"/>
      <c r="HQI21" s="22"/>
      <c r="HQJ21" s="22"/>
      <c r="HQK21" s="22"/>
      <c r="HQL21" s="22"/>
      <c r="HQM21" s="22"/>
      <c r="HQN21" s="22"/>
      <c r="HQO21" s="22"/>
      <c r="HQP21" s="22"/>
      <c r="HQQ21" s="22"/>
      <c r="HQR21" s="22"/>
      <c r="HQS21" s="22"/>
      <c r="HQT21" s="22"/>
      <c r="HQU21" s="22"/>
      <c r="HQV21" s="22"/>
      <c r="HQW21" s="22"/>
      <c r="HQX21" s="22"/>
      <c r="HQY21" s="22"/>
      <c r="HQZ21" s="22"/>
      <c r="HRA21" s="22"/>
      <c r="HRB21" s="22"/>
      <c r="HRC21" s="22"/>
      <c r="HRD21" s="22"/>
      <c r="HRE21" s="22"/>
      <c r="HRF21" s="22"/>
      <c r="HRG21" s="22"/>
      <c r="HRH21" s="22"/>
      <c r="HRI21" s="22"/>
      <c r="HRJ21" s="22"/>
      <c r="HRK21" s="22"/>
      <c r="HRL21" s="22"/>
      <c r="HRM21" s="22"/>
      <c r="HRN21" s="22"/>
      <c r="HRO21" s="22"/>
      <c r="HRP21" s="22"/>
      <c r="HRQ21" s="22"/>
      <c r="HRR21" s="22"/>
      <c r="HRS21" s="22"/>
      <c r="HRT21" s="22"/>
      <c r="HRU21" s="22"/>
      <c r="HRV21" s="22"/>
      <c r="HRW21" s="22"/>
      <c r="HRX21" s="22"/>
      <c r="HRY21" s="22"/>
      <c r="HRZ21" s="22"/>
      <c r="HSA21" s="22"/>
      <c r="HSB21" s="22"/>
      <c r="HSC21" s="22"/>
      <c r="HSD21" s="22"/>
      <c r="HSE21" s="22"/>
      <c r="HSF21" s="22"/>
      <c r="HSG21" s="22"/>
      <c r="HSH21" s="22"/>
      <c r="HSI21" s="22"/>
      <c r="HSJ21" s="22"/>
      <c r="HSK21" s="22"/>
      <c r="HSL21" s="22"/>
      <c r="HSM21" s="22"/>
      <c r="HSN21" s="22"/>
      <c r="HSO21" s="22"/>
      <c r="HSP21" s="22"/>
      <c r="HSQ21" s="22"/>
      <c r="HSR21" s="22"/>
      <c r="HSS21" s="22"/>
      <c r="HST21" s="22"/>
      <c r="HSU21" s="22"/>
      <c r="HSV21" s="22"/>
      <c r="HSW21" s="22"/>
      <c r="HSX21" s="22"/>
      <c r="HSY21" s="22"/>
      <c r="HSZ21" s="22"/>
      <c r="HTA21" s="22"/>
      <c r="HTB21" s="22"/>
      <c r="HTC21" s="22"/>
      <c r="HTD21" s="22"/>
      <c r="HTE21" s="22"/>
      <c r="HTF21" s="22"/>
      <c r="HTG21" s="22"/>
      <c r="HTH21" s="22"/>
      <c r="HTI21" s="22"/>
      <c r="HTJ21" s="22"/>
      <c r="HTK21" s="22"/>
      <c r="HTL21" s="22"/>
      <c r="HTM21" s="22"/>
      <c r="HTN21" s="22"/>
      <c r="HTO21" s="22"/>
      <c r="HTP21" s="22"/>
      <c r="HTQ21" s="22"/>
      <c r="HTR21" s="22"/>
      <c r="HTS21" s="22"/>
      <c r="HTT21" s="22"/>
      <c r="HTU21" s="22"/>
      <c r="HTV21" s="22"/>
      <c r="HTW21" s="22"/>
      <c r="HTX21" s="22"/>
      <c r="HTY21" s="22"/>
      <c r="HTZ21" s="22"/>
      <c r="HUA21" s="22"/>
      <c r="HUB21" s="22"/>
      <c r="HUC21" s="22"/>
      <c r="HUD21" s="22"/>
      <c r="HUE21" s="22"/>
      <c r="HUF21" s="22"/>
      <c r="HUG21" s="22"/>
      <c r="HUH21" s="22"/>
      <c r="HUI21" s="22"/>
      <c r="HUJ21" s="22"/>
      <c r="HUK21" s="22"/>
      <c r="HUL21" s="22"/>
      <c r="HUM21" s="22"/>
      <c r="HUN21" s="22"/>
      <c r="HUO21" s="22"/>
      <c r="HUP21" s="22"/>
      <c r="HUQ21" s="22"/>
      <c r="HUR21" s="22"/>
      <c r="HUS21" s="22"/>
      <c r="HUT21" s="22"/>
      <c r="HUU21" s="22"/>
      <c r="HUV21" s="22"/>
      <c r="HUW21" s="22"/>
      <c r="HUX21" s="22"/>
      <c r="HUY21" s="22"/>
      <c r="HUZ21" s="22"/>
      <c r="HVA21" s="22"/>
      <c r="HVB21" s="22"/>
      <c r="HVC21" s="22"/>
      <c r="HVD21" s="22"/>
      <c r="HVE21" s="22"/>
      <c r="HVF21" s="22"/>
      <c r="HVG21" s="22"/>
      <c r="HVH21" s="22"/>
      <c r="HVI21" s="22"/>
      <c r="HVJ21" s="22"/>
      <c r="HVK21" s="22"/>
      <c r="HVL21" s="22"/>
      <c r="HVM21" s="22"/>
      <c r="HVN21" s="22"/>
      <c r="HVO21" s="22"/>
      <c r="HVP21" s="22"/>
      <c r="HVQ21" s="22"/>
      <c r="HVR21" s="22"/>
      <c r="HVS21" s="22"/>
      <c r="HVT21" s="22"/>
      <c r="HVU21" s="22"/>
      <c r="HVV21" s="22"/>
      <c r="HVW21" s="22"/>
      <c r="HVX21" s="22"/>
      <c r="HVY21" s="22"/>
      <c r="HVZ21" s="22"/>
      <c r="HWA21" s="22"/>
      <c r="HWB21" s="22"/>
      <c r="HWC21" s="22"/>
      <c r="HWD21" s="22"/>
      <c r="HWE21" s="22"/>
      <c r="HWF21" s="22"/>
      <c r="HWG21" s="22"/>
      <c r="HWH21" s="22"/>
      <c r="HWI21" s="22"/>
      <c r="HWJ21" s="22"/>
      <c r="HWK21" s="22"/>
      <c r="HWL21" s="22"/>
      <c r="HWM21" s="22"/>
      <c r="HWN21" s="22"/>
      <c r="HWO21" s="22"/>
      <c r="HWP21" s="22"/>
      <c r="HWQ21" s="22"/>
      <c r="HWR21" s="22"/>
      <c r="HWS21" s="22"/>
      <c r="HWT21" s="22"/>
      <c r="HWU21" s="22"/>
      <c r="HWV21" s="22"/>
      <c r="HWW21" s="22"/>
      <c r="HWX21" s="22"/>
      <c r="HWY21" s="22"/>
      <c r="HWZ21" s="22"/>
      <c r="HXA21" s="22"/>
      <c r="HXB21" s="22"/>
      <c r="HXC21" s="22"/>
      <c r="HXD21" s="22"/>
      <c r="HXE21" s="22"/>
      <c r="HXF21" s="22"/>
      <c r="HXG21" s="22"/>
      <c r="HXH21" s="22"/>
      <c r="HXI21" s="22"/>
      <c r="HXJ21" s="22"/>
      <c r="HXK21" s="22"/>
      <c r="HXL21" s="22"/>
      <c r="HXM21" s="22"/>
      <c r="HXN21" s="22"/>
      <c r="HXO21" s="22"/>
      <c r="HXP21" s="22"/>
      <c r="HXQ21" s="22"/>
      <c r="HXR21" s="22"/>
      <c r="HXS21" s="22"/>
      <c r="HXT21" s="22"/>
      <c r="HXU21" s="22"/>
      <c r="HXV21" s="22"/>
      <c r="HXW21" s="22"/>
      <c r="HXX21" s="22"/>
      <c r="HXY21" s="22"/>
      <c r="HXZ21" s="22"/>
      <c r="HYA21" s="22"/>
      <c r="HYB21" s="22"/>
      <c r="HYC21" s="22"/>
      <c r="HYD21" s="22"/>
      <c r="HYE21" s="22"/>
      <c r="HYF21" s="22"/>
      <c r="HYG21" s="22"/>
      <c r="HYH21" s="22"/>
      <c r="HYI21" s="22"/>
      <c r="HYJ21" s="22"/>
      <c r="HYK21" s="22"/>
      <c r="HYL21" s="22"/>
      <c r="HYM21" s="22"/>
      <c r="HYN21" s="22"/>
      <c r="HYO21" s="22"/>
      <c r="HYP21" s="22"/>
      <c r="HYQ21" s="22"/>
      <c r="HYR21" s="22"/>
      <c r="HYS21" s="22"/>
      <c r="HYT21" s="22"/>
      <c r="HYU21" s="22"/>
      <c r="HYV21" s="22"/>
      <c r="HYW21" s="22"/>
      <c r="HYX21" s="22"/>
      <c r="HYY21" s="22"/>
      <c r="HYZ21" s="22"/>
      <c r="HZA21" s="22"/>
      <c r="HZB21" s="22"/>
      <c r="HZC21" s="22"/>
      <c r="HZD21" s="22"/>
      <c r="HZE21" s="22"/>
      <c r="HZF21" s="22"/>
      <c r="HZG21" s="22"/>
      <c r="HZH21" s="22"/>
      <c r="HZI21" s="22"/>
      <c r="HZJ21" s="22"/>
      <c r="HZK21" s="22"/>
      <c r="HZL21" s="22"/>
      <c r="HZM21" s="22"/>
      <c r="HZN21" s="22"/>
      <c r="HZO21" s="22"/>
      <c r="HZP21" s="22"/>
      <c r="HZQ21" s="22"/>
      <c r="HZR21" s="22"/>
      <c r="HZS21" s="22"/>
      <c r="HZT21" s="22"/>
      <c r="HZU21" s="22"/>
      <c r="HZV21" s="22"/>
      <c r="HZW21" s="22"/>
      <c r="HZX21" s="22"/>
      <c r="HZY21" s="22"/>
      <c r="HZZ21" s="22"/>
      <c r="IAA21" s="22"/>
      <c r="IAB21" s="22"/>
      <c r="IAC21" s="22"/>
      <c r="IAD21" s="22"/>
      <c r="IAE21" s="22"/>
      <c r="IAF21" s="22"/>
      <c r="IAG21" s="22"/>
      <c r="IAH21" s="22"/>
      <c r="IAI21" s="22"/>
      <c r="IAJ21" s="22"/>
      <c r="IAK21" s="22"/>
      <c r="IAL21" s="22"/>
      <c r="IAM21" s="22"/>
      <c r="IAN21" s="22"/>
      <c r="IAO21" s="22"/>
      <c r="IAP21" s="22"/>
      <c r="IAQ21" s="22"/>
      <c r="IAR21" s="22"/>
      <c r="IAS21" s="22"/>
      <c r="IAT21" s="22"/>
      <c r="IAU21" s="22"/>
      <c r="IAV21" s="22"/>
      <c r="IAW21" s="22"/>
      <c r="IAX21" s="22"/>
      <c r="IAY21" s="22"/>
      <c r="IAZ21" s="22"/>
      <c r="IBA21" s="22"/>
      <c r="IBB21" s="22"/>
      <c r="IBC21" s="22"/>
      <c r="IBD21" s="22"/>
      <c r="IBE21" s="22"/>
      <c r="IBF21" s="22"/>
      <c r="IBG21" s="22"/>
      <c r="IBH21" s="22"/>
      <c r="IBI21" s="22"/>
      <c r="IBJ21" s="22"/>
      <c r="IBK21" s="22"/>
      <c r="IBL21" s="22"/>
      <c r="IBM21" s="22"/>
      <c r="IBN21" s="22"/>
      <c r="IBO21" s="22"/>
      <c r="IBP21" s="22"/>
      <c r="IBQ21" s="22"/>
      <c r="IBR21" s="22"/>
      <c r="IBS21" s="22"/>
      <c r="IBT21" s="22"/>
      <c r="IBU21" s="22"/>
      <c r="IBV21" s="22"/>
      <c r="IBW21" s="22"/>
      <c r="IBX21" s="22"/>
      <c r="IBY21" s="22"/>
      <c r="IBZ21" s="22"/>
      <c r="ICA21" s="22"/>
      <c r="ICB21" s="22"/>
      <c r="ICC21" s="22"/>
      <c r="ICD21" s="22"/>
      <c r="ICE21" s="22"/>
      <c r="ICF21" s="22"/>
      <c r="ICG21" s="22"/>
      <c r="ICH21" s="22"/>
      <c r="ICI21" s="22"/>
      <c r="ICJ21" s="22"/>
      <c r="ICK21" s="22"/>
      <c r="ICL21" s="22"/>
      <c r="ICM21" s="22"/>
      <c r="ICN21" s="22"/>
      <c r="ICO21" s="22"/>
      <c r="ICP21" s="22"/>
      <c r="ICQ21" s="22"/>
      <c r="ICR21" s="22"/>
      <c r="ICS21" s="22"/>
      <c r="ICT21" s="22"/>
      <c r="ICU21" s="22"/>
      <c r="ICV21" s="22"/>
      <c r="ICW21" s="22"/>
      <c r="ICX21" s="22"/>
      <c r="ICY21" s="22"/>
      <c r="ICZ21" s="22"/>
      <c r="IDA21" s="22"/>
      <c r="IDB21" s="22"/>
      <c r="IDC21" s="22"/>
      <c r="IDD21" s="22"/>
      <c r="IDE21" s="22"/>
      <c r="IDF21" s="22"/>
      <c r="IDG21" s="22"/>
      <c r="IDH21" s="22"/>
      <c r="IDI21" s="22"/>
      <c r="IDJ21" s="22"/>
      <c r="IDK21" s="22"/>
      <c r="IDL21" s="22"/>
      <c r="IDM21" s="22"/>
      <c r="IDN21" s="22"/>
      <c r="IDO21" s="22"/>
      <c r="IDP21" s="22"/>
      <c r="IDQ21" s="22"/>
      <c r="IDR21" s="22"/>
      <c r="IDS21" s="22"/>
      <c r="IDT21" s="22"/>
      <c r="IDU21" s="22"/>
      <c r="IDV21" s="22"/>
      <c r="IDW21" s="22"/>
      <c r="IDX21" s="22"/>
      <c r="IDY21" s="22"/>
      <c r="IDZ21" s="22"/>
      <c r="IEA21" s="22"/>
      <c r="IEB21" s="22"/>
      <c r="IEC21" s="22"/>
      <c r="IED21" s="22"/>
      <c r="IEE21" s="22"/>
      <c r="IEF21" s="22"/>
      <c r="IEG21" s="22"/>
      <c r="IEH21" s="22"/>
      <c r="IEI21" s="22"/>
      <c r="IEJ21" s="22"/>
      <c r="IEK21" s="22"/>
      <c r="IEL21" s="22"/>
      <c r="IEM21" s="22"/>
      <c r="IEN21" s="22"/>
      <c r="IEO21" s="22"/>
      <c r="IEP21" s="22"/>
      <c r="IEQ21" s="22"/>
      <c r="IER21" s="22"/>
      <c r="IES21" s="22"/>
      <c r="IET21" s="22"/>
      <c r="IEU21" s="22"/>
      <c r="IEV21" s="22"/>
      <c r="IEW21" s="22"/>
      <c r="IEX21" s="22"/>
      <c r="IEY21" s="22"/>
      <c r="IEZ21" s="22"/>
      <c r="IFA21" s="22"/>
      <c r="IFB21" s="22"/>
      <c r="IFC21" s="22"/>
      <c r="IFD21" s="22"/>
      <c r="IFE21" s="22"/>
      <c r="IFF21" s="22"/>
      <c r="IFG21" s="22"/>
      <c r="IFH21" s="22"/>
      <c r="IFI21" s="22"/>
      <c r="IFJ21" s="22"/>
      <c r="IFK21" s="22"/>
      <c r="IFL21" s="22"/>
      <c r="IFM21" s="22"/>
      <c r="IFN21" s="22"/>
      <c r="IFO21" s="22"/>
      <c r="IFP21" s="22"/>
      <c r="IFQ21" s="22"/>
      <c r="IFR21" s="22"/>
      <c r="IFS21" s="22"/>
      <c r="IFT21" s="22"/>
      <c r="IFU21" s="22"/>
      <c r="IFV21" s="22"/>
      <c r="IFW21" s="22"/>
      <c r="IFX21" s="22"/>
      <c r="IFY21" s="22"/>
      <c r="IFZ21" s="22"/>
      <c r="IGA21" s="22"/>
      <c r="IGB21" s="22"/>
      <c r="IGC21" s="22"/>
      <c r="IGD21" s="22"/>
      <c r="IGE21" s="22"/>
      <c r="IGF21" s="22"/>
      <c r="IGG21" s="22"/>
      <c r="IGH21" s="22"/>
      <c r="IGI21" s="22"/>
      <c r="IGJ21" s="22"/>
      <c r="IGK21" s="22"/>
      <c r="IGL21" s="22"/>
      <c r="IGM21" s="22"/>
      <c r="IGN21" s="22"/>
      <c r="IGO21" s="22"/>
      <c r="IGP21" s="22"/>
      <c r="IGQ21" s="22"/>
      <c r="IGR21" s="22"/>
      <c r="IGS21" s="22"/>
      <c r="IGT21" s="22"/>
      <c r="IGU21" s="22"/>
      <c r="IGV21" s="22"/>
      <c r="IGW21" s="22"/>
      <c r="IGX21" s="22"/>
      <c r="IGY21" s="22"/>
      <c r="IGZ21" s="22"/>
      <c r="IHA21" s="22"/>
      <c r="IHB21" s="22"/>
      <c r="IHC21" s="22"/>
      <c r="IHD21" s="22"/>
      <c r="IHE21" s="22"/>
      <c r="IHF21" s="22"/>
      <c r="IHG21" s="22"/>
      <c r="IHH21" s="22"/>
      <c r="IHI21" s="22"/>
      <c r="IHJ21" s="22"/>
      <c r="IHK21" s="22"/>
      <c r="IHL21" s="22"/>
      <c r="IHM21" s="22"/>
      <c r="IHN21" s="22"/>
      <c r="IHO21" s="22"/>
      <c r="IHP21" s="22"/>
      <c r="IHQ21" s="22"/>
      <c r="IHR21" s="22"/>
      <c r="IHS21" s="22"/>
      <c r="IHT21" s="22"/>
      <c r="IHU21" s="22"/>
      <c r="IHV21" s="22"/>
      <c r="IHW21" s="22"/>
      <c r="IHX21" s="22"/>
      <c r="IHY21" s="22"/>
      <c r="IHZ21" s="22"/>
      <c r="IIA21" s="22"/>
      <c r="IIB21" s="22"/>
      <c r="IIC21" s="22"/>
      <c r="IID21" s="22"/>
      <c r="IIE21" s="22"/>
      <c r="IIF21" s="22"/>
      <c r="IIG21" s="22"/>
      <c r="IIH21" s="22"/>
      <c r="III21" s="22"/>
      <c r="IIJ21" s="22"/>
      <c r="IIK21" s="22"/>
      <c r="IIL21" s="22"/>
      <c r="IIM21" s="22"/>
      <c r="IIN21" s="22"/>
      <c r="IIO21" s="22"/>
      <c r="IIP21" s="22"/>
      <c r="IIQ21" s="22"/>
      <c r="IIR21" s="22"/>
      <c r="IIS21" s="22"/>
      <c r="IIT21" s="22"/>
      <c r="IIU21" s="22"/>
      <c r="IIV21" s="22"/>
      <c r="IIW21" s="22"/>
      <c r="IIX21" s="22"/>
      <c r="IIY21" s="22"/>
      <c r="IIZ21" s="22"/>
      <c r="IJA21" s="22"/>
      <c r="IJB21" s="22"/>
      <c r="IJC21" s="22"/>
      <c r="IJD21" s="22"/>
      <c r="IJE21" s="22"/>
      <c r="IJF21" s="22"/>
      <c r="IJG21" s="22"/>
      <c r="IJH21" s="22"/>
      <c r="IJI21" s="22"/>
      <c r="IJJ21" s="22"/>
      <c r="IJK21" s="22"/>
      <c r="IJL21" s="22"/>
      <c r="IJM21" s="22"/>
      <c r="IJN21" s="22"/>
      <c r="IJO21" s="22"/>
      <c r="IJP21" s="22"/>
      <c r="IJQ21" s="22"/>
      <c r="IJR21" s="22"/>
      <c r="IJS21" s="22"/>
      <c r="IJT21" s="22"/>
      <c r="IJU21" s="22"/>
      <c r="IJV21" s="22"/>
      <c r="IJW21" s="22"/>
      <c r="IJX21" s="22"/>
      <c r="IJY21" s="22"/>
      <c r="IJZ21" s="22"/>
      <c r="IKA21" s="22"/>
      <c r="IKB21" s="22"/>
      <c r="IKC21" s="22"/>
      <c r="IKD21" s="22"/>
      <c r="IKE21" s="22"/>
      <c r="IKF21" s="22"/>
      <c r="IKG21" s="22"/>
      <c r="IKH21" s="22"/>
      <c r="IKI21" s="22"/>
      <c r="IKJ21" s="22"/>
      <c r="IKK21" s="22"/>
      <c r="IKL21" s="22"/>
      <c r="IKM21" s="22"/>
      <c r="IKN21" s="22"/>
      <c r="IKO21" s="22"/>
      <c r="IKP21" s="22"/>
      <c r="IKQ21" s="22"/>
      <c r="IKR21" s="22"/>
      <c r="IKS21" s="22"/>
      <c r="IKT21" s="22"/>
      <c r="IKU21" s="22"/>
      <c r="IKV21" s="22"/>
      <c r="IKW21" s="22"/>
      <c r="IKX21" s="22"/>
      <c r="IKY21" s="22"/>
      <c r="IKZ21" s="22"/>
      <c r="ILA21" s="22"/>
      <c r="ILB21" s="22"/>
      <c r="ILC21" s="22"/>
      <c r="ILD21" s="22"/>
      <c r="ILE21" s="22"/>
      <c r="ILF21" s="22"/>
      <c r="ILG21" s="22"/>
      <c r="ILH21" s="22"/>
      <c r="ILI21" s="22"/>
      <c r="ILJ21" s="22"/>
      <c r="ILK21" s="22"/>
      <c r="ILL21" s="22"/>
      <c r="ILM21" s="22"/>
      <c r="ILN21" s="22"/>
      <c r="ILO21" s="22"/>
      <c r="ILP21" s="22"/>
      <c r="ILQ21" s="22"/>
      <c r="ILR21" s="22"/>
      <c r="ILS21" s="22"/>
      <c r="ILT21" s="22"/>
      <c r="ILU21" s="22"/>
      <c r="ILV21" s="22"/>
      <c r="ILW21" s="22"/>
      <c r="ILX21" s="22"/>
      <c r="ILY21" s="22"/>
      <c r="ILZ21" s="22"/>
      <c r="IMA21" s="22"/>
      <c r="IMB21" s="22"/>
      <c r="IMC21" s="22"/>
      <c r="IMD21" s="22"/>
      <c r="IME21" s="22"/>
      <c r="IMF21" s="22"/>
      <c r="IMG21" s="22"/>
      <c r="IMH21" s="22"/>
      <c r="IMI21" s="22"/>
      <c r="IMJ21" s="22"/>
      <c r="IMK21" s="22"/>
      <c r="IML21" s="22"/>
      <c r="IMM21" s="22"/>
      <c r="IMN21" s="22"/>
      <c r="IMO21" s="22"/>
      <c r="IMP21" s="22"/>
      <c r="IMQ21" s="22"/>
      <c r="IMR21" s="22"/>
      <c r="IMS21" s="22"/>
      <c r="IMT21" s="22"/>
      <c r="IMU21" s="22"/>
      <c r="IMV21" s="22"/>
      <c r="IMW21" s="22"/>
      <c r="IMX21" s="22"/>
      <c r="IMY21" s="22"/>
      <c r="IMZ21" s="22"/>
      <c r="INA21" s="22"/>
      <c r="INB21" s="22"/>
      <c r="INC21" s="22"/>
      <c r="IND21" s="22"/>
      <c r="INE21" s="22"/>
      <c r="INF21" s="22"/>
      <c r="ING21" s="22"/>
      <c r="INH21" s="22"/>
      <c r="INI21" s="22"/>
      <c r="INJ21" s="22"/>
      <c r="INK21" s="22"/>
      <c r="INL21" s="22"/>
      <c r="INM21" s="22"/>
      <c r="INN21" s="22"/>
      <c r="INO21" s="22"/>
      <c r="INP21" s="22"/>
      <c r="INQ21" s="22"/>
      <c r="INR21" s="22"/>
      <c r="INS21" s="22"/>
      <c r="INT21" s="22"/>
      <c r="INU21" s="22"/>
      <c r="INV21" s="22"/>
      <c r="INW21" s="22"/>
      <c r="INX21" s="22"/>
      <c r="INY21" s="22"/>
      <c r="INZ21" s="22"/>
      <c r="IOA21" s="22"/>
      <c r="IOB21" s="22"/>
      <c r="IOC21" s="22"/>
      <c r="IOD21" s="22"/>
      <c r="IOE21" s="22"/>
      <c r="IOF21" s="22"/>
      <c r="IOG21" s="22"/>
      <c r="IOH21" s="22"/>
      <c r="IOI21" s="22"/>
      <c r="IOJ21" s="22"/>
      <c r="IOK21" s="22"/>
      <c r="IOL21" s="22"/>
      <c r="IOM21" s="22"/>
      <c r="ION21" s="22"/>
      <c r="IOO21" s="22"/>
      <c r="IOP21" s="22"/>
      <c r="IOQ21" s="22"/>
      <c r="IOR21" s="22"/>
      <c r="IOS21" s="22"/>
      <c r="IOT21" s="22"/>
      <c r="IOU21" s="22"/>
      <c r="IOV21" s="22"/>
      <c r="IOW21" s="22"/>
      <c r="IOX21" s="22"/>
      <c r="IOY21" s="22"/>
      <c r="IOZ21" s="22"/>
      <c r="IPA21" s="22"/>
      <c r="IPB21" s="22"/>
      <c r="IPC21" s="22"/>
      <c r="IPD21" s="22"/>
      <c r="IPE21" s="22"/>
      <c r="IPF21" s="22"/>
      <c r="IPG21" s="22"/>
      <c r="IPH21" s="22"/>
      <c r="IPI21" s="22"/>
      <c r="IPJ21" s="22"/>
      <c r="IPK21" s="22"/>
      <c r="IPL21" s="22"/>
      <c r="IPM21" s="22"/>
      <c r="IPN21" s="22"/>
      <c r="IPO21" s="22"/>
      <c r="IPP21" s="22"/>
      <c r="IPQ21" s="22"/>
      <c r="IPR21" s="22"/>
      <c r="IPS21" s="22"/>
      <c r="IPT21" s="22"/>
      <c r="IPU21" s="22"/>
      <c r="IPV21" s="22"/>
      <c r="IPW21" s="22"/>
      <c r="IPX21" s="22"/>
      <c r="IPY21" s="22"/>
      <c r="IPZ21" s="22"/>
      <c r="IQA21" s="22"/>
      <c r="IQB21" s="22"/>
      <c r="IQC21" s="22"/>
      <c r="IQD21" s="22"/>
      <c r="IQE21" s="22"/>
      <c r="IQF21" s="22"/>
      <c r="IQG21" s="22"/>
      <c r="IQH21" s="22"/>
      <c r="IQI21" s="22"/>
      <c r="IQJ21" s="22"/>
      <c r="IQK21" s="22"/>
      <c r="IQL21" s="22"/>
      <c r="IQM21" s="22"/>
      <c r="IQN21" s="22"/>
      <c r="IQO21" s="22"/>
      <c r="IQP21" s="22"/>
      <c r="IQQ21" s="22"/>
      <c r="IQR21" s="22"/>
      <c r="IQS21" s="22"/>
      <c r="IQT21" s="22"/>
      <c r="IQU21" s="22"/>
      <c r="IQV21" s="22"/>
      <c r="IQW21" s="22"/>
      <c r="IQX21" s="22"/>
      <c r="IQY21" s="22"/>
      <c r="IQZ21" s="22"/>
      <c r="IRA21" s="22"/>
      <c r="IRB21" s="22"/>
      <c r="IRC21" s="22"/>
      <c r="IRD21" s="22"/>
      <c r="IRE21" s="22"/>
      <c r="IRF21" s="22"/>
      <c r="IRG21" s="22"/>
      <c r="IRH21" s="22"/>
      <c r="IRI21" s="22"/>
      <c r="IRJ21" s="22"/>
      <c r="IRK21" s="22"/>
      <c r="IRL21" s="22"/>
      <c r="IRM21" s="22"/>
      <c r="IRN21" s="22"/>
      <c r="IRO21" s="22"/>
      <c r="IRP21" s="22"/>
      <c r="IRQ21" s="22"/>
      <c r="IRR21" s="22"/>
      <c r="IRS21" s="22"/>
      <c r="IRT21" s="22"/>
      <c r="IRU21" s="22"/>
      <c r="IRV21" s="22"/>
      <c r="IRW21" s="22"/>
      <c r="IRX21" s="22"/>
      <c r="IRY21" s="22"/>
      <c r="IRZ21" s="22"/>
      <c r="ISA21" s="22"/>
      <c r="ISB21" s="22"/>
      <c r="ISC21" s="22"/>
      <c r="ISD21" s="22"/>
      <c r="ISE21" s="22"/>
      <c r="ISF21" s="22"/>
      <c r="ISG21" s="22"/>
      <c r="ISH21" s="22"/>
      <c r="ISI21" s="22"/>
      <c r="ISJ21" s="22"/>
      <c r="ISK21" s="22"/>
      <c r="ISL21" s="22"/>
      <c r="ISM21" s="22"/>
      <c r="ISN21" s="22"/>
      <c r="ISO21" s="22"/>
      <c r="ISP21" s="22"/>
      <c r="ISQ21" s="22"/>
      <c r="ISR21" s="22"/>
      <c r="ISS21" s="22"/>
      <c r="IST21" s="22"/>
      <c r="ISU21" s="22"/>
      <c r="ISV21" s="22"/>
      <c r="ISW21" s="22"/>
      <c r="ISX21" s="22"/>
      <c r="ISY21" s="22"/>
      <c r="ISZ21" s="22"/>
      <c r="ITA21" s="22"/>
      <c r="ITB21" s="22"/>
      <c r="ITC21" s="22"/>
      <c r="ITD21" s="22"/>
      <c r="ITE21" s="22"/>
      <c r="ITF21" s="22"/>
      <c r="ITG21" s="22"/>
      <c r="ITH21" s="22"/>
      <c r="ITI21" s="22"/>
      <c r="ITJ21" s="22"/>
      <c r="ITK21" s="22"/>
      <c r="ITL21" s="22"/>
      <c r="ITM21" s="22"/>
      <c r="ITN21" s="22"/>
      <c r="ITO21" s="22"/>
      <c r="ITP21" s="22"/>
      <c r="ITQ21" s="22"/>
      <c r="ITR21" s="22"/>
      <c r="ITS21" s="22"/>
      <c r="ITT21" s="22"/>
      <c r="ITU21" s="22"/>
      <c r="ITV21" s="22"/>
      <c r="ITW21" s="22"/>
      <c r="ITX21" s="22"/>
      <c r="ITY21" s="22"/>
      <c r="ITZ21" s="22"/>
      <c r="IUA21" s="22"/>
      <c r="IUB21" s="22"/>
      <c r="IUC21" s="22"/>
      <c r="IUD21" s="22"/>
      <c r="IUE21" s="22"/>
      <c r="IUF21" s="22"/>
      <c r="IUG21" s="22"/>
      <c r="IUH21" s="22"/>
      <c r="IUI21" s="22"/>
      <c r="IUJ21" s="22"/>
      <c r="IUK21" s="22"/>
      <c r="IUL21" s="22"/>
      <c r="IUM21" s="22"/>
      <c r="IUN21" s="22"/>
      <c r="IUO21" s="22"/>
      <c r="IUP21" s="22"/>
      <c r="IUQ21" s="22"/>
      <c r="IUR21" s="22"/>
      <c r="IUS21" s="22"/>
      <c r="IUT21" s="22"/>
      <c r="IUU21" s="22"/>
      <c r="IUV21" s="22"/>
      <c r="IUW21" s="22"/>
      <c r="IUX21" s="22"/>
      <c r="IUY21" s="22"/>
      <c r="IUZ21" s="22"/>
      <c r="IVA21" s="22"/>
      <c r="IVB21" s="22"/>
      <c r="IVC21" s="22"/>
      <c r="IVD21" s="22"/>
      <c r="IVE21" s="22"/>
      <c r="IVF21" s="22"/>
      <c r="IVG21" s="22"/>
      <c r="IVH21" s="22"/>
      <c r="IVI21" s="22"/>
      <c r="IVJ21" s="22"/>
      <c r="IVK21" s="22"/>
      <c r="IVL21" s="22"/>
      <c r="IVM21" s="22"/>
      <c r="IVN21" s="22"/>
      <c r="IVO21" s="22"/>
      <c r="IVP21" s="22"/>
      <c r="IVQ21" s="22"/>
      <c r="IVR21" s="22"/>
      <c r="IVS21" s="22"/>
      <c r="IVT21" s="22"/>
      <c r="IVU21" s="22"/>
      <c r="IVV21" s="22"/>
      <c r="IVW21" s="22"/>
      <c r="IVX21" s="22"/>
      <c r="IVY21" s="22"/>
      <c r="IVZ21" s="22"/>
      <c r="IWA21" s="22"/>
      <c r="IWB21" s="22"/>
      <c r="IWC21" s="22"/>
      <c r="IWD21" s="22"/>
      <c r="IWE21" s="22"/>
      <c r="IWF21" s="22"/>
      <c r="IWG21" s="22"/>
      <c r="IWH21" s="22"/>
      <c r="IWI21" s="22"/>
      <c r="IWJ21" s="22"/>
      <c r="IWK21" s="22"/>
      <c r="IWL21" s="22"/>
      <c r="IWM21" s="22"/>
      <c r="IWN21" s="22"/>
      <c r="IWO21" s="22"/>
      <c r="IWP21" s="22"/>
      <c r="IWQ21" s="22"/>
      <c r="IWR21" s="22"/>
      <c r="IWS21" s="22"/>
      <c r="IWT21" s="22"/>
      <c r="IWU21" s="22"/>
      <c r="IWV21" s="22"/>
      <c r="IWW21" s="22"/>
      <c r="IWX21" s="22"/>
      <c r="IWY21" s="22"/>
      <c r="IWZ21" s="22"/>
      <c r="IXA21" s="22"/>
      <c r="IXB21" s="22"/>
      <c r="IXC21" s="22"/>
      <c r="IXD21" s="22"/>
      <c r="IXE21" s="22"/>
      <c r="IXF21" s="22"/>
      <c r="IXG21" s="22"/>
      <c r="IXH21" s="22"/>
      <c r="IXI21" s="22"/>
      <c r="IXJ21" s="22"/>
      <c r="IXK21" s="22"/>
      <c r="IXL21" s="22"/>
      <c r="IXM21" s="22"/>
      <c r="IXN21" s="22"/>
      <c r="IXO21" s="22"/>
      <c r="IXP21" s="22"/>
      <c r="IXQ21" s="22"/>
      <c r="IXR21" s="22"/>
      <c r="IXS21" s="22"/>
      <c r="IXT21" s="22"/>
      <c r="IXU21" s="22"/>
      <c r="IXV21" s="22"/>
      <c r="IXW21" s="22"/>
      <c r="IXX21" s="22"/>
      <c r="IXY21" s="22"/>
      <c r="IXZ21" s="22"/>
      <c r="IYA21" s="22"/>
      <c r="IYB21" s="22"/>
      <c r="IYC21" s="22"/>
      <c r="IYD21" s="22"/>
      <c r="IYE21" s="22"/>
      <c r="IYF21" s="22"/>
      <c r="IYG21" s="22"/>
      <c r="IYH21" s="22"/>
      <c r="IYI21" s="22"/>
      <c r="IYJ21" s="22"/>
      <c r="IYK21" s="22"/>
      <c r="IYL21" s="22"/>
      <c r="IYM21" s="22"/>
      <c r="IYN21" s="22"/>
      <c r="IYO21" s="22"/>
      <c r="IYP21" s="22"/>
      <c r="IYQ21" s="22"/>
      <c r="IYR21" s="22"/>
      <c r="IYS21" s="22"/>
      <c r="IYT21" s="22"/>
      <c r="IYU21" s="22"/>
      <c r="IYV21" s="22"/>
      <c r="IYW21" s="22"/>
      <c r="IYX21" s="22"/>
      <c r="IYY21" s="22"/>
      <c r="IYZ21" s="22"/>
      <c r="IZA21" s="22"/>
      <c r="IZB21" s="22"/>
      <c r="IZC21" s="22"/>
      <c r="IZD21" s="22"/>
      <c r="IZE21" s="22"/>
      <c r="IZF21" s="22"/>
      <c r="IZG21" s="22"/>
      <c r="IZH21" s="22"/>
      <c r="IZI21" s="22"/>
      <c r="IZJ21" s="22"/>
      <c r="IZK21" s="22"/>
      <c r="IZL21" s="22"/>
      <c r="IZM21" s="22"/>
      <c r="IZN21" s="22"/>
      <c r="IZO21" s="22"/>
      <c r="IZP21" s="22"/>
      <c r="IZQ21" s="22"/>
      <c r="IZR21" s="22"/>
      <c r="IZS21" s="22"/>
      <c r="IZT21" s="22"/>
      <c r="IZU21" s="22"/>
      <c r="IZV21" s="22"/>
      <c r="IZW21" s="22"/>
      <c r="IZX21" s="22"/>
      <c r="IZY21" s="22"/>
      <c r="IZZ21" s="22"/>
      <c r="JAA21" s="22"/>
      <c r="JAB21" s="22"/>
      <c r="JAC21" s="22"/>
      <c r="JAD21" s="22"/>
      <c r="JAE21" s="22"/>
      <c r="JAF21" s="22"/>
      <c r="JAG21" s="22"/>
      <c r="JAH21" s="22"/>
      <c r="JAI21" s="22"/>
      <c r="JAJ21" s="22"/>
      <c r="JAK21" s="22"/>
      <c r="JAL21" s="22"/>
      <c r="JAM21" s="22"/>
      <c r="JAN21" s="22"/>
      <c r="JAO21" s="22"/>
      <c r="JAP21" s="22"/>
      <c r="JAQ21" s="22"/>
      <c r="JAR21" s="22"/>
      <c r="JAS21" s="22"/>
      <c r="JAT21" s="22"/>
      <c r="JAU21" s="22"/>
      <c r="JAV21" s="22"/>
      <c r="JAW21" s="22"/>
      <c r="JAX21" s="22"/>
      <c r="JAY21" s="22"/>
      <c r="JAZ21" s="22"/>
      <c r="JBA21" s="22"/>
      <c r="JBB21" s="22"/>
      <c r="JBC21" s="22"/>
      <c r="JBD21" s="22"/>
      <c r="JBE21" s="22"/>
      <c r="JBF21" s="22"/>
      <c r="JBG21" s="22"/>
      <c r="JBH21" s="22"/>
      <c r="JBI21" s="22"/>
      <c r="JBJ21" s="22"/>
      <c r="JBK21" s="22"/>
      <c r="JBL21" s="22"/>
      <c r="JBM21" s="22"/>
      <c r="JBN21" s="22"/>
      <c r="JBO21" s="22"/>
      <c r="JBP21" s="22"/>
      <c r="JBQ21" s="22"/>
      <c r="JBR21" s="22"/>
      <c r="JBS21" s="22"/>
      <c r="JBT21" s="22"/>
      <c r="JBU21" s="22"/>
      <c r="JBV21" s="22"/>
      <c r="JBW21" s="22"/>
      <c r="JBX21" s="22"/>
      <c r="JBY21" s="22"/>
      <c r="JBZ21" s="22"/>
      <c r="JCA21" s="22"/>
      <c r="JCB21" s="22"/>
      <c r="JCC21" s="22"/>
      <c r="JCD21" s="22"/>
      <c r="JCE21" s="22"/>
      <c r="JCF21" s="22"/>
      <c r="JCG21" s="22"/>
      <c r="JCH21" s="22"/>
      <c r="JCI21" s="22"/>
      <c r="JCJ21" s="22"/>
      <c r="JCK21" s="22"/>
      <c r="JCL21" s="22"/>
      <c r="JCM21" s="22"/>
      <c r="JCN21" s="22"/>
      <c r="JCO21" s="22"/>
      <c r="JCP21" s="22"/>
      <c r="JCQ21" s="22"/>
      <c r="JCR21" s="22"/>
      <c r="JCS21" s="22"/>
      <c r="JCT21" s="22"/>
      <c r="JCU21" s="22"/>
      <c r="JCV21" s="22"/>
      <c r="JCW21" s="22"/>
      <c r="JCX21" s="22"/>
      <c r="JCY21" s="22"/>
      <c r="JCZ21" s="22"/>
      <c r="JDA21" s="22"/>
      <c r="JDB21" s="22"/>
      <c r="JDC21" s="22"/>
      <c r="JDD21" s="22"/>
      <c r="JDE21" s="22"/>
      <c r="JDF21" s="22"/>
      <c r="JDG21" s="22"/>
      <c r="JDH21" s="22"/>
      <c r="JDI21" s="22"/>
      <c r="JDJ21" s="22"/>
      <c r="JDK21" s="22"/>
      <c r="JDL21" s="22"/>
      <c r="JDM21" s="22"/>
      <c r="JDN21" s="22"/>
      <c r="JDO21" s="22"/>
      <c r="JDP21" s="22"/>
      <c r="JDQ21" s="22"/>
      <c r="JDR21" s="22"/>
      <c r="JDS21" s="22"/>
      <c r="JDT21" s="22"/>
      <c r="JDU21" s="22"/>
      <c r="JDV21" s="22"/>
      <c r="JDW21" s="22"/>
      <c r="JDX21" s="22"/>
      <c r="JDY21" s="22"/>
      <c r="JDZ21" s="22"/>
      <c r="JEA21" s="22"/>
      <c r="JEB21" s="22"/>
      <c r="JEC21" s="22"/>
      <c r="JED21" s="22"/>
      <c r="JEE21" s="22"/>
      <c r="JEF21" s="22"/>
      <c r="JEG21" s="22"/>
      <c r="JEH21" s="22"/>
      <c r="JEI21" s="22"/>
      <c r="JEJ21" s="22"/>
      <c r="JEK21" s="22"/>
      <c r="JEL21" s="22"/>
      <c r="JEM21" s="22"/>
      <c r="JEN21" s="22"/>
      <c r="JEO21" s="22"/>
      <c r="JEP21" s="22"/>
      <c r="JEQ21" s="22"/>
      <c r="JER21" s="22"/>
      <c r="JES21" s="22"/>
      <c r="JET21" s="22"/>
      <c r="JEU21" s="22"/>
      <c r="JEV21" s="22"/>
      <c r="JEW21" s="22"/>
      <c r="JEX21" s="22"/>
      <c r="JEY21" s="22"/>
      <c r="JEZ21" s="22"/>
      <c r="JFA21" s="22"/>
      <c r="JFB21" s="22"/>
      <c r="JFC21" s="22"/>
      <c r="JFD21" s="22"/>
      <c r="JFE21" s="22"/>
      <c r="JFF21" s="22"/>
      <c r="JFG21" s="22"/>
      <c r="JFH21" s="22"/>
      <c r="JFI21" s="22"/>
      <c r="JFJ21" s="22"/>
      <c r="JFK21" s="22"/>
      <c r="JFL21" s="22"/>
      <c r="JFM21" s="22"/>
      <c r="JFN21" s="22"/>
      <c r="JFO21" s="22"/>
      <c r="JFP21" s="22"/>
      <c r="JFQ21" s="22"/>
      <c r="JFR21" s="22"/>
      <c r="JFS21" s="22"/>
      <c r="JFT21" s="22"/>
      <c r="JFU21" s="22"/>
      <c r="JFV21" s="22"/>
      <c r="JFW21" s="22"/>
      <c r="JFX21" s="22"/>
      <c r="JFY21" s="22"/>
      <c r="JFZ21" s="22"/>
      <c r="JGA21" s="22"/>
      <c r="JGB21" s="22"/>
      <c r="JGC21" s="22"/>
      <c r="JGD21" s="22"/>
      <c r="JGE21" s="22"/>
      <c r="JGF21" s="22"/>
      <c r="JGG21" s="22"/>
      <c r="JGH21" s="22"/>
      <c r="JGI21" s="22"/>
      <c r="JGJ21" s="22"/>
      <c r="JGK21" s="22"/>
      <c r="JGL21" s="22"/>
      <c r="JGM21" s="22"/>
      <c r="JGN21" s="22"/>
      <c r="JGO21" s="22"/>
      <c r="JGP21" s="22"/>
      <c r="JGQ21" s="22"/>
      <c r="JGR21" s="22"/>
      <c r="JGS21" s="22"/>
      <c r="JGT21" s="22"/>
      <c r="JGU21" s="22"/>
      <c r="JGV21" s="22"/>
      <c r="JGW21" s="22"/>
      <c r="JGX21" s="22"/>
      <c r="JGY21" s="22"/>
      <c r="JGZ21" s="22"/>
      <c r="JHA21" s="22"/>
      <c r="JHB21" s="22"/>
      <c r="JHC21" s="22"/>
      <c r="JHD21" s="22"/>
      <c r="JHE21" s="22"/>
      <c r="JHF21" s="22"/>
      <c r="JHG21" s="22"/>
      <c r="JHH21" s="22"/>
      <c r="JHI21" s="22"/>
      <c r="JHJ21" s="22"/>
      <c r="JHK21" s="22"/>
      <c r="JHL21" s="22"/>
      <c r="JHM21" s="22"/>
      <c r="JHN21" s="22"/>
      <c r="JHO21" s="22"/>
      <c r="JHP21" s="22"/>
      <c r="JHQ21" s="22"/>
      <c r="JHR21" s="22"/>
      <c r="JHS21" s="22"/>
      <c r="JHT21" s="22"/>
      <c r="JHU21" s="22"/>
      <c r="JHV21" s="22"/>
      <c r="JHW21" s="22"/>
      <c r="JHX21" s="22"/>
      <c r="JHY21" s="22"/>
      <c r="JHZ21" s="22"/>
      <c r="JIA21" s="22"/>
      <c r="JIB21" s="22"/>
      <c r="JIC21" s="22"/>
      <c r="JID21" s="22"/>
      <c r="JIE21" s="22"/>
      <c r="JIF21" s="22"/>
      <c r="JIG21" s="22"/>
      <c r="JIH21" s="22"/>
      <c r="JII21" s="22"/>
      <c r="JIJ21" s="22"/>
      <c r="JIK21" s="22"/>
      <c r="JIL21" s="22"/>
      <c r="JIM21" s="22"/>
      <c r="JIN21" s="22"/>
      <c r="JIO21" s="22"/>
      <c r="JIP21" s="22"/>
      <c r="JIQ21" s="22"/>
      <c r="JIR21" s="22"/>
      <c r="JIS21" s="22"/>
      <c r="JIT21" s="22"/>
      <c r="JIU21" s="22"/>
      <c r="JIV21" s="22"/>
      <c r="JIW21" s="22"/>
      <c r="JIX21" s="22"/>
      <c r="JIY21" s="22"/>
      <c r="JIZ21" s="22"/>
      <c r="JJA21" s="22"/>
      <c r="JJB21" s="22"/>
      <c r="JJC21" s="22"/>
      <c r="JJD21" s="22"/>
      <c r="JJE21" s="22"/>
      <c r="JJF21" s="22"/>
      <c r="JJG21" s="22"/>
      <c r="JJH21" s="22"/>
      <c r="JJI21" s="22"/>
      <c r="JJJ21" s="22"/>
      <c r="JJK21" s="22"/>
      <c r="JJL21" s="22"/>
      <c r="JJM21" s="22"/>
      <c r="JJN21" s="22"/>
      <c r="JJO21" s="22"/>
      <c r="JJP21" s="22"/>
      <c r="JJQ21" s="22"/>
      <c r="JJR21" s="22"/>
      <c r="JJS21" s="22"/>
      <c r="JJT21" s="22"/>
      <c r="JJU21" s="22"/>
      <c r="JJV21" s="22"/>
      <c r="JJW21" s="22"/>
      <c r="JJX21" s="22"/>
      <c r="JJY21" s="22"/>
      <c r="JJZ21" s="22"/>
      <c r="JKA21" s="22"/>
      <c r="JKB21" s="22"/>
      <c r="JKC21" s="22"/>
      <c r="JKD21" s="22"/>
      <c r="JKE21" s="22"/>
      <c r="JKF21" s="22"/>
      <c r="JKG21" s="22"/>
      <c r="JKH21" s="22"/>
      <c r="JKI21" s="22"/>
      <c r="JKJ21" s="22"/>
      <c r="JKK21" s="22"/>
      <c r="JKL21" s="22"/>
      <c r="JKM21" s="22"/>
      <c r="JKN21" s="22"/>
      <c r="JKO21" s="22"/>
      <c r="JKP21" s="22"/>
      <c r="JKQ21" s="22"/>
      <c r="JKR21" s="22"/>
      <c r="JKS21" s="22"/>
      <c r="JKT21" s="22"/>
      <c r="JKU21" s="22"/>
      <c r="JKV21" s="22"/>
      <c r="JKW21" s="22"/>
      <c r="JKX21" s="22"/>
      <c r="JKY21" s="22"/>
      <c r="JKZ21" s="22"/>
      <c r="JLA21" s="22"/>
      <c r="JLB21" s="22"/>
      <c r="JLC21" s="22"/>
      <c r="JLD21" s="22"/>
      <c r="JLE21" s="22"/>
      <c r="JLF21" s="22"/>
      <c r="JLG21" s="22"/>
      <c r="JLH21" s="22"/>
      <c r="JLI21" s="22"/>
      <c r="JLJ21" s="22"/>
      <c r="JLK21" s="22"/>
      <c r="JLL21" s="22"/>
      <c r="JLM21" s="22"/>
      <c r="JLN21" s="22"/>
      <c r="JLO21" s="22"/>
      <c r="JLP21" s="22"/>
      <c r="JLQ21" s="22"/>
      <c r="JLR21" s="22"/>
      <c r="JLS21" s="22"/>
      <c r="JLT21" s="22"/>
      <c r="JLU21" s="22"/>
      <c r="JLV21" s="22"/>
      <c r="JLW21" s="22"/>
      <c r="JLX21" s="22"/>
      <c r="JLY21" s="22"/>
      <c r="JLZ21" s="22"/>
      <c r="JMA21" s="22"/>
      <c r="JMB21" s="22"/>
      <c r="JMC21" s="22"/>
      <c r="JMD21" s="22"/>
      <c r="JME21" s="22"/>
      <c r="JMF21" s="22"/>
      <c r="JMG21" s="22"/>
      <c r="JMH21" s="22"/>
      <c r="JMI21" s="22"/>
      <c r="JMJ21" s="22"/>
      <c r="JMK21" s="22"/>
      <c r="JML21" s="22"/>
      <c r="JMM21" s="22"/>
      <c r="JMN21" s="22"/>
      <c r="JMO21" s="22"/>
      <c r="JMP21" s="22"/>
      <c r="JMQ21" s="22"/>
      <c r="JMR21" s="22"/>
      <c r="JMS21" s="22"/>
      <c r="JMT21" s="22"/>
      <c r="JMU21" s="22"/>
      <c r="JMV21" s="22"/>
      <c r="JMW21" s="22"/>
      <c r="JMX21" s="22"/>
      <c r="JMY21" s="22"/>
      <c r="JMZ21" s="22"/>
      <c r="JNA21" s="22"/>
      <c r="JNB21" s="22"/>
      <c r="JNC21" s="22"/>
      <c r="JND21" s="22"/>
      <c r="JNE21" s="22"/>
      <c r="JNF21" s="22"/>
      <c r="JNG21" s="22"/>
      <c r="JNH21" s="22"/>
      <c r="JNI21" s="22"/>
      <c r="JNJ21" s="22"/>
      <c r="JNK21" s="22"/>
      <c r="JNL21" s="22"/>
      <c r="JNM21" s="22"/>
      <c r="JNN21" s="22"/>
      <c r="JNO21" s="22"/>
      <c r="JNP21" s="22"/>
      <c r="JNQ21" s="22"/>
      <c r="JNR21" s="22"/>
      <c r="JNS21" s="22"/>
      <c r="JNT21" s="22"/>
      <c r="JNU21" s="22"/>
      <c r="JNV21" s="22"/>
      <c r="JNW21" s="22"/>
      <c r="JNX21" s="22"/>
      <c r="JNY21" s="22"/>
      <c r="JNZ21" s="22"/>
      <c r="JOA21" s="22"/>
      <c r="JOB21" s="22"/>
      <c r="JOC21" s="22"/>
      <c r="JOD21" s="22"/>
      <c r="JOE21" s="22"/>
      <c r="JOF21" s="22"/>
      <c r="JOG21" s="22"/>
      <c r="JOH21" s="22"/>
      <c r="JOI21" s="22"/>
      <c r="JOJ21" s="22"/>
      <c r="JOK21" s="22"/>
      <c r="JOL21" s="22"/>
      <c r="JOM21" s="22"/>
      <c r="JON21" s="22"/>
      <c r="JOO21" s="22"/>
      <c r="JOP21" s="22"/>
      <c r="JOQ21" s="22"/>
      <c r="JOR21" s="22"/>
      <c r="JOS21" s="22"/>
      <c r="JOT21" s="22"/>
      <c r="JOU21" s="22"/>
      <c r="JOV21" s="22"/>
      <c r="JOW21" s="22"/>
      <c r="JOX21" s="22"/>
      <c r="JOY21" s="22"/>
      <c r="JOZ21" s="22"/>
      <c r="JPA21" s="22"/>
      <c r="JPB21" s="22"/>
      <c r="JPC21" s="22"/>
      <c r="JPD21" s="22"/>
      <c r="JPE21" s="22"/>
      <c r="JPF21" s="22"/>
      <c r="JPG21" s="22"/>
      <c r="JPH21" s="22"/>
      <c r="JPI21" s="22"/>
      <c r="JPJ21" s="22"/>
      <c r="JPK21" s="22"/>
      <c r="JPL21" s="22"/>
      <c r="JPM21" s="22"/>
      <c r="JPN21" s="22"/>
      <c r="JPO21" s="22"/>
      <c r="JPP21" s="22"/>
      <c r="JPQ21" s="22"/>
      <c r="JPR21" s="22"/>
      <c r="JPS21" s="22"/>
      <c r="JPT21" s="22"/>
      <c r="JPU21" s="22"/>
      <c r="JPV21" s="22"/>
      <c r="JPW21" s="22"/>
      <c r="JPX21" s="22"/>
      <c r="JPY21" s="22"/>
      <c r="JPZ21" s="22"/>
      <c r="JQA21" s="22"/>
      <c r="JQB21" s="22"/>
      <c r="JQC21" s="22"/>
      <c r="JQD21" s="22"/>
      <c r="JQE21" s="22"/>
      <c r="JQF21" s="22"/>
      <c r="JQG21" s="22"/>
      <c r="JQH21" s="22"/>
      <c r="JQI21" s="22"/>
      <c r="JQJ21" s="22"/>
      <c r="JQK21" s="22"/>
      <c r="JQL21" s="22"/>
      <c r="JQM21" s="22"/>
      <c r="JQN21" s="22"/>
      <c r="JQO21" s="22"/>
      <c r="JQP21" s="22"/>
      <c r="JQQ21" s="22"/>
      <c r="JQR21" s="22"/>
      <c r="JQS21" s="22"/>
      <c r="JQT21" s="22"/>
      <c r="JQU21" s="22"/>
      <c r="JQV21" s="22"/>
      <c r="JQW21" s="22"/>
      <c r="JQX21" s="22"/>
      <c r="JQY21" s="22"/>
      <c r="JQZ21" s="22"/>
      <c r="JRA21" s="22"/>
      <c r="JRB21" s="22"/>
      <c r="JRC21" s="22"/>
      <c r="JRD21" s="22"/>
      <c r="JRE21" s="22"/>
      <c r="JRF21" s="22"/>
      <c r="JRG21" s="22"/>
      <c r="JRH21" s="22"/>
      <c r="JRI21" s="22"/>
      <c r="JRJ21" s="22"/>
      <c r="JRK21" s="22"/>
      <c r="JRL21" s="22"/>
      <c r="JRM21" s="22"/>
      <c r="JRN21" s="22"/>
      <c r="JRO21" s="22"/>
      <c r="JRP21" s="22"/>
      <c r="JRQ21" s="22"/>
      <c r="JRR21" s="22"/>
      <c r="JRS21" s="22"/>
      <c r="JRT21" s="22"/>
      <c r="JRU21" s="22"/>
      <c r="JRV21" s="22"/>
      <c r="JRW21" s="22"/>
      <c r="JRX21" s="22"/>
      <c r="JRY21" s="22"/>
      <c r="JRZ21" s="22"/>
      <c r="JSA21" s="22"/>
      <c r="JSB21" s="22"/>
      <c r="JSC21" s="22"/>
      <c r="JSD21" s="22"/>
      <c r="JSE21" s="22"/>
      <c r="JSF21" s="22"/>
      <c r="JSG21" s="22"/>
      <c r="JSH21" s="22"/>
      <c r="JSI21" s="22"/>
      <c r="JSJ21" s="22"/>
      <c r="JSK21" s="22"/>
      <c r="JSL21" s="22"/>
      <c r="JSM21" s="22"/>
      <c r="JSN21" s="22"/>
      <c r="JSO21" s="22"/>
      <c r="JSP21" s="22"/>
      <c r="JSQ21" s="22"/>
      <c r="JSR21" s="22"/>
      <c r="JSS21" s="22"/>
      <c r="JST21" s="22"/>
      <c r="JSU21" s="22"/>
      <c r="JSV21" s="22"/>
      <c r="JSW21" s="22"/>
      <c r="JSX21" s="22"/>
      <c r="JSY21" s="22"/>
      <c r="JSZ21" s="22"/>
      <c r="JTA21" s="22"/>
      <c r="JTB21" s="22"/>
      <c r="JTC21" s="22"/>
      <c r="JTD21" s="22"/>
      <c r="JTE21" s="22"/>
      <c r="JTF21" s="22"/>
      <c r="JTG21" s="22"/>
      <c r="JTH21" s="22"/>
      <c r="JTI21" s="22"/>
      <c r="JTJ21" s="22"/>
      <c r="JTK21" s="22"/>
      <c r="JTL21" s="22"/>
      <c r="JTM21" s="22"/>
      <c r="JTN21" s="22"/>
      <c r="JTO21" s="22"/>
      <c r="JTP21" s="22"/>
      <c r="JTQ21" s="22"/>
      <c r="JTR21" s="22"/>
      <c r="JTS21" s="22"/>
      <c r="JTT21" s="22"/>
      <c r="JTU21" s="22"/>
      <c r="JTV21" s="22"/>
      <c r="JTW21" s="22"/>
      <c r="JTX21" s="22"/>
      <c r="JTY21" s="22"/>
      <c r="JTZ21" s="22"/>
      <c r="JUA21" s="22"/>
      <c r="JUB21" s="22"/>
      <c r="JUC21" s="22"/>
      <c r="JUD21" s="22"/>
      <c r="JUE21" s="22"/>
      <c r="JUF21" s="22"/>
      <c r="JUG21" s="22"/>
      <c r="JUH21" s="22"/>
      <c r="JUI21" s="22"/>
      <c r="JUJ21" s="22"/>
      <c r="JUK21" s="22"/>
      <c r="JUL21" s="22"/>
      <c r="JUM21" s="22"/>
      <c r="JUN21" s="22"/>
      <c r="JUO21" s="22"/>
      <c r="JUP21" s="22"/>
      <c r="JUQ21" s="22"/>
      <c r="JUR21" s="22"/>
      <c r="JUS21" s="22"/>
      <c r="JUT21" s="22"/>
      <c r="JUU21" s="22"/>
      <c r="JUV21" s="22"/>
      <c r="JUW21" s="22"/>
      <c r="JUX21" s="22"/>
      <c r="JUY21" s="22"/>
      <c r="JUZ21" s="22"/>
      <c r="JVA21" s="22"/>
      <c r="JVB21" s="22"/>
      <c r="JVC21" s="22"/>
      <c r="JVD21" s="22"/>
      <c r="JVE21" s="22"/>
      <c r="JVF21" s="22"/>
      <c r="JVG21" s="22"/>
      <c r="JVH21" s="22"/>
      <c r="JVI21" s="22"/>
      <c r="JVJ21" s="22"/>
      <c r="JVK21" s="22"/>
      <c r="JVL21" s="22"/>
      <c r="JVM21" s="22"/>
      <c r="JVN21" s="22"/>
      <c r="JVO21" s="22"/>
      <c r="JVP21" s="22"/>
      <c r="JVQ21" s="22"/>
      <c r="JVR21" s="22"/>
      <c r="JVS21" s="22"/>
      <c r="JVT21" s="22"/>
      <c r="JVU21" s="22"/>
      <c r="JVV21" s="22"/>
      <c r="JVW21" s="22"/>
      <c r="JVX21" s="22"/>
      <c r="JVY21" s="22"/>
      <c r="JVZ21" s="22"/>
      <c r="JWA21" s="22"/>
      <c r="JWB21" s="22"/>
      <c r="JWC21" s="22"/>
      <c r="JWD21" s="22"/>
      <c r="JWE21" s="22"/>
      <c r="JWF21" s="22"/>
      <c r="JWG21" s="22"/>
      <c r="JWH21" s="22"/>
      <c r="JWI21" s="22"/>
      <c r="JWJ21" s="22"/>
      <c r="JWK21" s="22"/>
      <c r="JWL21" s="22"/>
      <c r="JWM21" s="22"/>
      <c r="JWN21" s="22"/>
      <c r="JWO21" s="22"/>
      <c r="JWP21" s="22"/>
      <c r="JWQ21" s="22"/>
      <c r="JWR21" s="22"/>
      <c r="JWS21" s="22"/>
      <c r="JWT21" s="22"/>
      <c r="JWU21" s="22"/>
      <c r="JWV21" s="22"/>
      <c r="JWW21" s="22"/>
      <c r="JWX21" s="22"/>
      <c r="JWY21" s="22"/>
      <c r="JWZ21" s="22"/>
      <c r="JXA21" s="22"/>
      <c r="JXB21" s="22"/>
      <c r="JXC21" s="22"/>
      <c r="JXD21" s="22"/>
      <c r="JXE21" s="22"/>
      <c r="JXF21" s="22"/>
      <c r="JXG21" s="22"/>
      <c r="JXH21" s="22"/>
      <c r="JXI21" s="22"/>
      <c r="JXJ21" s="22"/>
      <c r="JXK21" s="22"/>
      <c r="JXL21" s="22"/>
      <c r="JXM21" s="22"/>
      <c r="JXN21" s="22"/>
      <c r="JXO21" s="22"/>
      <c r="JXP21" s="22"/>
      <c r="JXQ21" s="22"/>
      <c r="JXR21" s="22"/>
      <c r="JXS21" s="22"/>
      <c r="JXT21" s="22"/>
      <c r="JXU21" s="22"/>
      <c r="JXV21" s="22"/>
      <c r="JXW21" s="22"/>
      <c r="JXX21" s="22"/>
      <c r="JXY21" s="22"/>
      <c r="JXZ21" s="22"/>
      <c r="JYA21" s="22"/>
      <c r="JYB21" s="22"/>
      <c r="JYC21" s="22"/>
      <c r="JYD21" s="22"/>
      <c r="JYE21" s="22"/>
      <c r="JYF21" s="22"/>
      <c r="JYG21" s="22"/>
      <c r="JYH21" s="22"/>
      <c r="JYI21" s="22"/>
      <c r="JYJ21" s="22"/>
      <c r="JYK21" s="22"/>
      <c r="JYL21" s="22"/>
      <c r="JYM21" s="22"/>
      <c r="JYN21" s="22"/>
      <c r="JYO21" s="22"/>
      <c r="JYP21" s="22"/>
      <c r="JYQ21" s="22"/>
      <c r="JYR21" s="22"/>
      <c r="JYS21" s="22"/>
      <c r="JYT21" s="22"/>
      <c r="JYU21" s="22"/>
      <c r="JYV21" s="22"/>
      <c r="JYW21" s="22"/>
      <c r="JYX21" s="22"/>
      <c r="JYY21" s="22"/>
      <c r="JYZ21" s="22"/>
      <c r="JZA21" s="22"/>
      <c r="JZB21" s="22"/>
      <c r="JZC21" s="22"/>
      <c r="JZD21" s="22"/>
      <c r="JZE21" s="22"/>
      <c r="JZF21" s="22"/>
      <c r="JZG21" s="22"/>
      <c r="JZH21" s="22"/>
      <c r="JZI21" s="22"/>
      <c r="JZJ21" s="22"/>
      <c r="JZK21" s="22"/>
      <c r="JZL21" s="22"/>
      <c r="JZM21" s="22"/>
      <c r="JZN21" s="22"/>
      <c r="JZO21" s="22"/>
      <c r="JZP21" s="22"/>
      <c r="JZQ21" s="22"/>
      <c r="JZR21" s="22"/>
      <c r="JZS21" s="22"/>
      <c r="JZT21" s="22"/>
      <c r="JZU21" s="22"/>
      <c r="JZV21" s="22"/>
      <c r="JZW21" s="22"/>
      <c r="JZX21" s="22"/>
      <c r="JZY21" s="22"/>
      <c r="JZZ21" s="22"/>
      <c r="KAA21" s="22"/>
      <c r="KAB21" s="22"/>
      <c r="KAC21" s="22"/>
      <c r="KAD21" s="22"/>
      <c r="KAE21" s="22"/>
      <c r="KAF21" s="22"/>
      <c r="KAG21" s="22"/>
      <c r="KAH21" s="22"/>
      <c r="KAI21" s="22"/>
      <c r="KAJ21" s="22"/>
      <c r="KAK21" s="22"/>
      <c r="KAL21" s="22"/>
      <c r="KAM21" s="22"/>
      <c r="KAN21" s="22"/>
      <c r="KAO21" s="22"/>
      <c r="KAP21" s="22"/>
      <c r="KAQ21" s="22"/>
      <c r="KAR21" s="22"/>
      <c r="KAS21" s="22"/>
      <c r="KAT21" s="22"/>
      <c r="KAU21" s="22"/>
      <c r="KAV21" s="22"/>
      <c r="KAW21" s="22"/>
      <c r="KAX21" s="22"/>
      <c r="KAY21" s="22"/>
      <c r="KAZ21" s="22"/>
      <c r="KBA21" s="22"/>
      <c r="KBB21" s="22"/>
      <c r="KBC21" s="22"/>
      <c r="KBD21" s="22"/>
      <c r="KBE21" s="22"/>
      <c r="KBF21" s="22"/>
      <c r="KBG21" s="22"/>
      <c r="KBH21" s="22"/>
      <c r="KBI21" s="22"/>
      <c r="KBJ21" s="22"/>
      <c r="KBK21" s="22"/>
      <c r="KBL21" s="22"/>
      <c r="KBM21" s="22"/>
      <c r="KBN21" s="22"/>
      <c r="KBO21" s="22"/>
      <c r="KBP21" s="22"/>
      <c r="KBQ21" s="22"/>
      <c r="KBR21" s="22"/>
      <c r="KBS21" s="22"/>
      <c r="KBT21" s="22"/>
      <c r="KBU21" s="22"/>
      <c r="KBV21" s="22"/>
      <c r="KBW21" s="22"/>
      <c r="KBX21" s="22"/>
      <c r="KBY21" s="22"/>
      <c r="KBZ21" s="22"/>
      <c r="KCA21" s="22"/>
      <c r="KCB21" s="22"/>
      <c r="KCC21" s="22"/>
      <c r="KCD21" s="22"/>
      <c r="KCE21" s="22"/>
      <c r="KCF21" s="22"/>
      <c r="KCG21" s="22"/>
      <c r="KCH21" s="22"/>
      <c r="KCI21" s="22"/>
      <c r="KCJ21" s="22"/>
      <c r="KCK21" s="22"/>
      <c r="KCL21" s="22"/>
      <c r="KCM21" s="22"/>
      <c r="KCN21" s="22"/>
      <c r="KCO21" s="22"/>
      <c r="KCP21" s="22"/>
      <c r="KCQ21" s="22"/>
      <c r="KCR21" s="22"/>
      <c r="KCS21" s="22"/>
      <c r="KCT21" s="22"/>
      <c r="KCU21" s="22"/>
      <c r="KCV21" s="22"/>
      <c r="KCW21" s="22"/>
      <c r="KCX21" s="22"/>
      <c r="KCY21" s="22"/>
      <c r="KCZ21" s="22"/>
      <c r="KDA21" s="22"/>
      <c r="KDB21" s="22"/>
      <c r="KDC21" s="22"/>
      <c r="KDD21" s="22"/>
      <c r="KDE21" s="22"/>
      <c r="KDF21" s="22"/>
      <c r="KDG21" s="22"/>
      <c r="KDH21" s="22"/>
      <c r="KDI21" s="22"/>
      <c r="KDJ21" s="22"/>
      <c r="KDK21" s="22"/>
      <c r="KDL21" s="22"/>
      <c r="KDM21" s="22"/>
      <c r="KDN21" s="22"/>
      <c r="KDO21" s="22"/>
      <c r="KDP21" s="22"/>
      <c r="KDQ21" s="22"/>
      <c r="KDR21" s="22"/>
      <c r="KDS21" s="22"/>
      <c r="KDT21" s="22"/>
      <c r="KDU21" s="22"/>
      <c r="KDV21" s="22"/>
      <c r="KDW21" s="22"/>
      <c r="KDX21" s="22"/>
      <c r="KDY21" s="22"/>
      <c r="KDZ21" s="22"/>
      <c r="KEA21" s="22"/>
      <c r="KEB21" s="22"/>
      <c r="KEC21" s="22"/>
      <c r="KED21" s="22"/>
      <c r="KEE21" s="22"/>
      <c r="KEF21" s="22"/>
      <c r="KEG21" s="22"/>
      <c r="KEH21" s="22"/>
      <c r="KEI21" s="22"/>
      <c r="KEJ21" s="22"/>
      <c r="KEK21" s="22"/>
      <c r="KEL21" s="22"/>
      <c r="KEM21" s="22"/>
      <c r="KEN21" s="22"/>
      <c r="KEO21" s="22"/>
      <c r="KEP21" s="22"/>
      <c r="KEQ21" s="22"/>
      <c r="KER21" s="22"/>
      <c r="KES21" s="22"/>
      <c r="KET21" s="22"/>
      <c r="KEU21" s="22"/>
      <c r="KEV21" s="22"/>
      <c r="KEW21" s="22"/>
      <c r="KEX21" s="22"/>
      <c r="KEY21" s="22"/>
      <c r="KEZ21" s="22"/>
      <c r="KFA21" s="22"/>
      <c r="KFB21" s="22"/>
      <c r="KFC21" s="22"/>
      <c r="KFD21" s="22"/>
      <c r="KFE21" s="22"/>
      <c r="KFF21" s="22"/>
      <c r="KFG21" s="22"/>
      <c r="KFH21" s="22"/>
      <c r="KFI21" s="22"/>
      <c r="KFJ21" s="22"/>
      <c r="KFK21" s="22"/>
      <c r="KFL21" s="22"/>
      <c r="KFM21" s="22"/>
      <c r="KFN21" s="22"/>
      <c r="KFO21" s="22"/>
      <c r="KFP21" s="22"/>
      <c r="KFQ21" s="22"/>
      <c r="KFR21" s="22"/>
      <c r="KFS21" s="22"/>
      <c r="KFT21" s="22"/>
      <c r="KFU21" s="22"/>
      <c r="KFV21" s="22"/>
      <c r="KFW21" s="22"/>
      <c r="KFX21" s="22"/>
      <c r="KFY21" s="22"/>
      <c r="KFZ21" s="22"/>
      <c r="KGA21" s="22"/>
      <c r="KGB21" s="22"/>
      <c r="KGC21" s="22"/>
      <c r="KGD21" s="22"/>
      <c r="KGE21" s="22"/>
      <c r="KGF21" s="22"/>
      <c r="KGG21" s="22"/>
      <c r="KGH21" s="22"/>
      <c r="KGI21" s="22"/>
      <c r="KGJ21" s="22"/>
      <c r="KGK21" s="22"/>
      <c r="KGL21" s="22"/>
      <c r="KGM21" s="22"/>
      <c r="KGN21" s="22"/>
      <c r="KGO21" s="22"/>
      <c r="KGP21" s="22"/>
      <c r="KGQ21" s="22"/>
      <c r="KGR21" s="22"/>
      <c r="KGS21" s="22"/>
      <c r="KGT21" s="22"/>
      <c r="KGU21" s="22"/>
      <c r="KGV21" s="22"/>
      <c r="KGW21" s="22"/>
      <c r="KGX21" s="22"/>
      <c r="KGY21" s="22"/>
      <c r="KGZ21" s="22"/>
      <c r="KHA21" s="22"/>
      <c r="KHB21" s="22"/>
      <c r="KHC21" s="22"/>
      <c r="KHD21" s="22"/>
      <c r="KHE21" s="22"/>
      <c r="KHF21" s="22"/>
      <c r="KHG21" s="22"/>
      <c r="KHH21" s="22"/>
      <c r="KHI21" s="22"/>
      <c r="KHJ21" s="22"/>
      <c r="KHK21" s="22"/>
      <c r="KHL21" s="22"/>
      <c r="KHM21" s="22"/>
      <c r="KHN21" s="22"/>
      <c r="KHO21" s="22"/>
      <c r="KHP21" s="22"/>
      <c r="KHQ21" s="22"/>
      <c r="KHR21" s="22"/>
      <c r="KHS21" s="22"/>
      <c r="KHT21" s="22"/>
      <c r="KHU21" s="22"/>
      <c r="KHV21" s="22"/>
      <c r="KHW21" s="22"/>
      <c r="KHX21" s="22"/>
      <c r="KHY21" s="22"/>
      <c r="KHZ21" s="22"/>
      <c r="KIA21" s="22"/>
      <c r="KIB21" s="22"/>
      <c r="KIC21" s="22"/>
      <c r="KID21" s="22"/>
      <c r="KIE21" s="22"/>
      <c r="KIF21" s="22"/>
      <c r="KIG21" s="22"/>
      <c r="KIH21" s="22"/>
      <c r="KII21" s="22"/>
      <c r="KIJ21" s="22"/>
      <c r="KIK21" s="22"/>
      <c r="KIL21" s="22"/>
      <c r="KIM21" s="22"/>
      <c r="KIN21" s="22"/>
      <c r="KIO21" s="22"/>
      <c r="KIP21" s="22"/>
      <c r="KIQ21" s="22"/>
      <c r="KIR21" s="22"/>
      <c r="KIS21" s="22"/>
      <c r="KIT21" s="22"/>
      <c r="KIU21" s="22"/>
      <c r="KIV21" s="22"/>
      <c r="KIW21" s="22"/>
      <c r="KIX21" s="22"/>
      <c r="KIY21" s="22"/>
      <c r="KIZ21" s="22"/>
      <c r="KJA21" s="22"/>
      <c r="KJB21" s="22"/>
      <c r="KJC21" s="22"/>
      <c r="KJD21" s="22"/>
      <c r="KJE21" s="22"/>
      <c r="KJF21" s="22"/>
      <c r="KJG21" s="22"/>
      <c r="KJH21" s="22"/>
      <c r="KJI21" s="22"/>
      <c r="KJJ21" s="22"/>
      <c r="KJK21" s="22"/>
      <c r="KJL21" s="22"/>
      <c r="KJM21" s="22"/>
      <c r="KJN21" s="22"/>
      <c r="KJO21" s="22"/>
      <c r="KJP21" s="22"/>
      <c r="KJQ21" s="22"/>
      <c r="KJR21" s="22"/>
      <c r="KJS21" s="22"/>
      <c r="KJT21" s="22"/>
      <c r="KJU21" s="22"/>
      <c r="KJV21" s="22"/>
      <c r="KJW21" s="22"/>
      <c r="KJX21" s="22"/>
      <c r="KJY21" s="22"/>
      <c r="KJZ21" s="22"/>
      <c r="KKA21" s="22"/>
      <c r="KKB21" s="22"/>
      <c r="KKC21" s="22"/>
      <c r="KKD21" s="22"/>
      <c r="KKE21" s="22"/>
      <c r="KKF21" s="22"/>
      <c r="KKG21" s="22"/>
      <c r="KKH21" s="22"/>
      <c r="KKI21" s="22"/>
      <c r="KKJ21" s="22"/>
      <c r="KKK21" s="22"/>
      <c r="KKL21" s="22"/>
      <c r="KKM21" s="22"/>
      <c r="KKN21" s="22"/>
      <c r="KKO21" s="22"/>
      <c r="KKP21" s="22"/>
      <c r="KKQ21" s="22"/>
      <c r="KKR21" s="22"/>
      <c r="KKS21" s="22"/>
      <c r="KKT21" s="22"/>
      <c r="KKU21" s="22"/>
      <c r="KKV21" s="22"/>
      <c r="KKW21" s="22"/>
      <c r="KKX21" s="22"/>
      <c r="KKY21" s="22"/>
      <c r="KKZ21" s="22"/>
      <c r="KLA21" s="22"/>
      <c r="KLB21" s="22"/>
      <c r="KLC21" s="22"/>
      <c r="KLD21" s="22"/>
      <c r="KLE21" s="22"/>
      <c r="KLF21" s="22"/>
      <c r="KLG21" s="22"/>
      <c r="KLH21" s="22"/>
      <c r="KLI21" s="22"/>
      <c r="KLJ21" s="22"/>
      <c r="KLK21" s="22"/>
      <c r="KLL21" s="22"/>
      <c r="KLM21" s="22"/>
      <c r="KLN21" s="22"/>
      <c r="KLO21" s="22"/>
      <c r="KLP21" s="22"/>
      <c r="KLQ21" s="22"/>
      <c r="KLR21" s="22"/>
      <c r="KLS21" s="22"/>
      <c r="KLT21" s="22"/>
      <c r="KLU21" s="22"/>
      <c r="KLV21" s="22"/>
      <c r="KLW21" s="22"/>
      <c r="KLX21" s="22"/>
      <c r="KLY21" s="22"/>
      <c r="KLZ21" s="22"/>
      <c r="KMA21" s="22"/>
      <c r="KMB21" s="22"/>
      <c r="KMC21" s="22"/>
      <c r="KMD21" s="22"/>
      <c r="KME21" s="22"/>
      <c r="KMF21" s="22"/>
      <c r="KMG21" s="22"/>
      <c r="KMH21" s="22"/>
      <c r="KMI21" s="22"/>
      <c r="KMJ21" s="22"/>
      <c r="KMK21" s="22"/>
      <c r="KML21" s="22"/>
      <c r="KMM21" s="22"/>
      <c r="KMN21" s="22"/>
      <c r="KMO21" s="22"/>
      <c r="KMP21" s="22"/>
      <c r="KMQ21" s="22"/>
      <c r="KMR21" s="22"/>
      <c r="KMS21" s="22"/>
      <c r="KMT21" s="22"/>
      <c r="KMU21" s="22"/>
      <c r="KMV21" s="22"/>
      <c r="KMW21" s="22"/>
      <c r="KMX21" s="22"/>
      <c r="KMY21" s="22"/>
      <c r="KMZ21" s="22"/>
      <c r="KNA21" s="22"/>
      <c r="KNB21" s="22"/>
      <c r="KNC21" s="22"/>
      <c r="KND21" s="22"/>
      <c r="KNE21" s="22"/>
      <c r="KNF21" s="22"/>
      <c r="KNG21" s="22"/>
      <c r="KNH21" s="22"/>
      <c r="KNI21" s="22"/>
      <c r="KNJ21" s="22"/>
      <c r="KNK21" s="22"/>
      <c r="KNL21" s="22"/>
      <c r="KNM21" s="22"/>
      <c r="KNN21" s="22"/>
      <c r="KNO21" s="22"/>
      <c r="KNP21" s="22"/>
      <c r="KNQ21" s="22"/>
      <c r="KNR21" s="22"/>
      <c r="KNS21" s="22"/>
      <c r="KNT21" s="22"/>
      <c r="KNU21" s="22"/>
      <c r="KNV21" s="22"/>
      <c r="KNW21" s="22"/>
      <c r="KNX21" s="22"/>
      <c r="KNY21" s="22"/>
      <c r="KNZ21" s="22"/>
      <c r="KOA21" s="22"/>
      <c r="KOB21" s="22"/>
      <c r="KOC21" s="22"/>
      <c r="KOD21" s="22"/>
      <c r="KOE21" s="22"/>
      <c r="KOF21" s="22"/>
      <c r="KOG21" s="22"/>
      <c r="KOH21" s="22"/>
      <c r="KOI21" s="22"/>
      <c r="KOJ21" s="22"/>
      <c r="KOK21" s="22"/>
      <c r="KOL21" s="22"/>
      <c r="KOM21" s="22"/>
      <c r="KON21" s="22"/>
      <c r="KOO21" s="22"/>
      <c r="KOP21" s="22"/>
      <c r="KOQ21" s="22"/>
      <c r="KOR21" s="22"/>
      <c r="KOS21" s="22"/>
      <c r="KOT21" s="22"/>
      <c r="KOU21" s="22"/>
      <c r="KOV21" s="22"/>
      <c r="KOW21" s="22"/>
      <c r="KOX21" s="22"/>
      <c r="KOY21" s="22"/>
      <c r="KOZ21" s="22"/>
      <c r="KPA21" s="22"/>
      <c r="KPB21" s="22"/>
      <c r="KPC21" s="22"/>
      <c r="KPD21" s="22"/>
      <c r="KPE21" s="22"/>
      <c r="KPF21" s="22"/>
      <c r="KPG21" s="22"/>
      <c r="KPH21" s="22"/>
      <c r="KPI21" s="22"/>
      <c r="KPJ21" s="22"/>
      <c r="KPK21" s="22"/>
      <c r="KPL21" s="22"/>
      <c r="KPM21" s="22"/>
      <c r="KPN21" s="22"/>
      <c r="KPO21" s="22"/>
      <c r="KPP21" s="22"/>
      <c r="KPQ21" s="22"/>
      <c r="KPR21" s="22"/>
      <c r="KPS21" s="22"/>
      <c r="KPT21" s="22"/>
      <c r="KPU21" s="22"/>
      <c r="KPV21" s="22"/>
      <c r="KPW21" s="22"/>
      <c r="KPX21" s="22"/>
      <c r="KPY21" s="22"/>
      <c r="KPZ21" s="22"/>
      <c r="KQA21" s="22"/>
      <c r="KQB21" s="22"/>
      <c r="KQC21" s="22"/>
      <c r="KQD21" s="22"/>
      <c r="KQE21" s="22"/>
      <c r="KQF21" s="22"/>
      <c r="KQG21" s="22"/>
      <c r="KQH21" s="22"/>
      <c r="KQI21" s="22"/>
      <c r="KQJ21" s="22"/>
      <c r="KQK21" s="22"/>
      <c r="KQL21" s="22"/>
      <c r="KQM21" s="22"/>
      <c r="KQN21" s="22"/>
      <c r="KQO21" s="22"/>
      <c r="KQP21" s="22"/>
      <c r="KQQ21" s="22"/>
      <c r="KQR21" s="22"/>
      <c r="KQS21" s="22"/>
      <c r="KQT21" s="22"/>
      <c r="KQU21" s="22"/>
      <c r="KQV21" s="22"/>
      <c r="KQW21" s="22"/>
      <c r="KQX21" s="22"/>
      <c r="KQY21" s="22"/>
      <c r="KQZ21" s="22"/>
      <c r="KRA21" s="22"/>
      <c r="KRB21" s="22"/>
      <c r="KRC21" s="22"/>
      <c r="KRD21" s="22"/>
      <c r="KRE21" s="22"/>
      <c r="KRF21" s="22"/>
      <c r="KRG21" s="22"/>
      <c r="KRH21" s="22"/>
      <c r="KRI21" s="22"/>
      <c r="KRJ21" s="22"/>
      <c r="KRK21" s="22"/>
      <c r="KRL21" s="22"/>
      <c r="KRM21" s="22"/>
      <c r="KRN21" s="22"/>
      <c r="KRO21" s="22"/>
      <c r="KRP21" s="22"/>
      <c r="KRQ21" s="22"/>
      <c r="KRR21" s="22"/>
      <c r="KRS21" s="22"/>
      <c r="KRT21" s="22"/>
      <c r="KRU21" s="22"/>
      <c r="KRV21" s="22"/>
      <c r="KRW21" s="22"/>
      <c r="KRX21" s="22"/>
      <c r="KRY21" s="22"/>
      <c r="KRZ21" s="22"/>
      <c r="KSA21" s="22"/>
      <c r="KSB21" s="22"/>
      <c r="KSC21" s="22"/>
      <c r="KSD21" s="22"/>
      <c r="KSE21" s="22"/>
      <c r="KSF21" s="22"/>
      <c r="KSG21" s="22"/>
      <c r="KSH21" s="22"/>
      <c r="KSI21" s="22"/>
      <c r="KSJ21" s="22"/>
      <c r="KSK21" s="22"/>
      <c r="KSL21" s="22"/>
      <c r="KSM21" s="22"/>
      <c r="KSN21" s="22"/>
      <c r="KSO21" s="22"/>
      <c r="KSP21" s="22"/>
      <c r="KSQ21" s="22"/>
      <c r="KSR21" s="22"/>
      <c r="KSS21" s="22"/>
      <c r="KST21" s="22"/>
      <c r="KSU21" s="22"/>
      <c r="KSV21" s="22"/>
      <c r="KSW21" s="22"/>
      <c r="KSX21" s="22"/>
      <c r="KSY21" s="22"/>
      <c r="KSZ21" s="22"/>
      <c r="KTA21" s="22"/>
      <c r="KTB21" s="22"/>
      <c r="KTC21" s="22"/>
      <c r="KTD21" s="22"/>
      <c r="KTE21" s="22"/>
      <c r="KTF21" s="22"/>
      <c r="KTG21" s="22"/>
      <c r="KTH21" s="22"/>
      <c r="KTI21" s="22"/>
      <c r="KTJ21" s="22"/>
      <c r="KTK21" s="22"/>
      <c r="KTL21" s="22"/>
      <c r="KTM21" s="22"/>
      <c r="KTN21" s="22"/>
      <c r="KTO21" s="22"/>
      <c r="KTP21" s="22"/>
      <c r="KTQ21" s="22"/>
      <c r="KTR21" s="22"/>
      <c r="KTS21" s="22"/>
      <c r="KTT21" s="22"/>
      <c r="KTU21" s="22"/>
      <c r="KTV21" s="22"/>
      <c r="KTW21" s="22"/>
      <c r="KTX21" s="22"/>
      <c r="KTY21" s="22"/>
      <c r="KTZ21" s="22"/>
      <c r="KUA21" s="22"/>
      <c r="KUB21" s="22"/>
      <c r="KUC21" s="22"/>
      <c r="KUD21" s="22"/>
      <c r="KUE21" s="22"/>
      <c r="KUF21" s="22"/>
      <c r="KUG21" s="22"/>
      <c r="KUH21" s="22"/>
      <c r="KUI21" s="22"/>
      <c r="KUJ21" s="22"/>
      <c r="KUK21" s="22"/>
      <c r="KUL21" s="22"/>
      <c r="KUM21" s="22"/>
      <c r="KUN21" s="22"/>
      <c r="KUO21" s="22"/>
      <c r="KUP21" s="22"/>
      <c r="KUQ21" s="22"/>
      <c r="KUR21" s="22"/>
      <c r="KUS21" s="22"/>
      <c r="KUT21" s="22"/>
      <c r="KUU21" s="22"/>
      <c r="KUV21" s="22"/>
      <c r="KUW21" s="22"/>
      <c r="KUX21" s="22"/>
      <c r="KUY21" s="22"/>
      <c r="KUZ21" s="22"/>
      <c r="KVA21" s="22"/>
      <c r="KVB21" s="22"/>
      <c r="KVC21" s="22"/>
      <c r="KVD21" s="22"/>
      <c r="KVE21" s="22"/>
      <c r="KVF21" s="22"/>
      <c r="KVG21" s="22"/>
      <c r="KVH21" s="22"/>
      <c r="KVI21" s="22"/>
      <c r="KVJ21" s="22"/>
      <c r="KVK21" s="22"/>
      <c r="KVL21" s="22"/>
      <c r="KVM21" s="22"/>
      <c r="KVN21" s="22"/>
      <c r="KVO21" s="22"/>
      <c r="KVP21" s="22"/>
      <c r="KVQ21" s="22"/>
      <c r="KVR21" s="22"/>
      <c r="KVS21" s="22"/>
      <c r="KVT21" s="22"/>
      <c r="KVU21" s="22"/>
      <c r="KVV21" s="22"/>
      <c r="KVW21" s="22"/>
      <c r="KVX21" s="22"/>
      <c r="KVY21" s="22"/>
      <c r="KVZ21" s="22"/>
      <c r="KWA21" s="22"/>
      <c r="KWB21" s="22"/>
      <c r="KWC21" s="22"/>
      <c r="KWD21" s="22"/>
      <c r="KWE21" s="22"/>
      <c r="KWF21" s="22"/>
      <c r="KWG21" s="22"/>
      <c r="KWH21" s="22"/>
      <c r="KWI21" s="22"/>
      <c r="KWJ21" s="22"/>
      <c r="KWK21" s="22"/>
      <c r="KWL21" s="22"/>
      <c r="KWM21" s="22"/>
      <c r="KWN21" s="22"/>
      <c r="KWO21" s="22"/>
      <c r="KWP21" s="22"/>
      <c r="KWQ21" s="22"/>
      <c r="KWR21" s="22"/>
      <c r="KWS21" s="22"/>
      <c r="KWT21" s="22"/>
      <c r="KWU21" s="22"/>
      <c r="KWV21" s="22"/>
      <c r="KWW21" s="22"/>
      <c r="KWX21" s="22"/>
      <c r="KWY21" s="22"/>
      <c r="KWZ21" s="22"/>
      <c r="KXA21" s="22"/>
      <c r="KXB21" s="22"/>
      <c r="KXC21" s="22"/>
      <c r="KXD21" s="22"/>
      <c r="KXE21" s="22"/>
      <c r="KXF21" s="22"/>
      <c r="KXG21" s="22"/>
      <c r="KXH21" s="22"/>
      <c r="KXI21" s="22"/>
      <c r="KXJ21" s="22"/>
      <c r="KXK21" s="22"/>
      <c r="KXL21" s="22"/>
      <c r="KXM21" s="22"/>
      <c r="KXN21" s="22"/>
      <c r="KXO21" s="22"/>
      <c r="KXP21" s="22"/>
      <c r="KXQ21" s="22"/>
      <c r="KXR21" s="22"/>
      <c r="KXS21" s="22"/>
      <c r="KXT21" s="22"/>
      <c r="KXU21" s="22"/>
      <c r="KXV21" s="22"/>
      <c r="KXW21" s="22"/>
      <c r="KXX21" s="22"/>
      <c r="KXY21" s="22"/>
      <c r="KXZ21" s="22"/>
      <c r="KYA21" s="22"/>
      <c r="KYB21" s="22"/>
      <c r="KYC21" s="22"/>
      <c r="KYD21" s="22"/>
      <c r="KYE21" s="22"/>
      <c r="KYF21" s="22"/>
      <c r="KYG21" s="22"/>
      <c r="KYH21" s="22"/>
      <c r="KYI21" s="22"/>
      <c r="KYJ21" s="22"/>
      <c r="KYK21" s="22"/>
      <c r="KYL21" s="22"/>
      <c r="KYM21" s="22"/>
      <c r="KYN21" s="22"/>
      <c r="KYO21" s="22"/>
      <c r="KYP21" s="22"/>
      <c r="KYQ21" s="22"/>
      <c r="KYR21" s="22"/>
      <c r="KYS21" s="22"/>
      <c r="KYT21" s="22"/>
      <c r="KYU21" s="22"/>
      <c r="KYV21" s="22"/>
      <c r="KYW21" s="22"/>
      <c r="KYX21" s="22"/>
      <c r="KYY21" s="22"/>
      <c r="KYZ21" s="22"/>
      <c r="KZA21" s="22"/>
      <c r="KZB21" s="22"/>
      <c r="KZC21" s="22"/>
      <c r="KZD21" s="22"/>
      <c r="KZE21" s="22"/>
      <c r="KZF21" s="22"/>
      <c r="KZG21" s="22"/>
      <c r="KZH21" s="22"/>
      <c r="KZI21" s="22"/>
      <c r="KZJ21" s="22"/>
      <c r="KZK21" s="22"/>
      <c r="KZL21" s="22"/>
      <c r="KZM21" s="22"/>
      <c r="KZN21" s="22"/>
      <c r="KZO21" s="22"/>
      <c r="KZP21" s="22"/>
      <c r="KZQ21" s="22"/>
      <c r="KZR21" s="22"/>
      <c r="KZS21" s="22"/>
      <c r="KZT21" s="22"/>
      <c r="KZU21" s="22"/>
      <c r="KZV21" s="22"/>
      <c r="KZW21" s="22"/>
      <c r="KZX21" s="22"/>
      <c r="KZY21" s="22"/>
      <c r="KZZ21" s="22"/>
      <c r="LAA21" s="22"/>
      <c r="LAB21" s="22"/>
      <c r="LAC21" s="22"/>
      <c r="LAD21" s="22"/>
      <c r="LAE21" s="22"/>
      <c r="LAF21" s="22"/>
      <c r="LAG21" s="22"/>
      <c r="LAH21" s="22"/>
      <c r="LAI21" s="22"/>
      <c r="LAJ21" s="22"/>
      <c r="LAK21" s="22"/>
      <c r="LAL21" s="22"/>
      <c r="LAM21" s="22"/>
      <c r="LAN21" s="22"/>
      <c r="LAO21" s="22"/>
      <c r="LAP21" s="22"/>
      <c r="LAQ21" s="22"/>
      <c r="LAR21" s="22"/>
      <c r="LAS21" s="22"/>
      <c r="LAT21" s="22"/>
      <c r="LAU21" s="22"/>
      <c r="LAV21" s="22"/>
      <c r="LAW21" s="22"/>
      <c r="LAX21" s="22"/>
      <c r="LAY21" s="22"/>
      <c r="LAZ21" s="22"/>
      <c r="LBA21" s="22"/>
      <c r="LBB21" s="22"/>
      <c r="LBC21" s="22"/>
      <c r="LBD21" s="22"/>
      <c r="LBE21" s="22"/>
      <c r="LBF21" s="22"/>
      <c r="LBG21" s="22"/>
      <c r="LBH21" s="22"/>
      <c r="LBI21" s="22"/>
      <c r="LBJ21" s="22"/>
      <c r="LBK21" s="22"/>
      <c r="LBL21" s="22"/>
      <c r="LBM21" s="22"/>
      <c r="LBN21" s="22"/>
      <c r="LBO21" s="22"/>
      <c r="LBP21" s="22"/>
      <c r="LBQ21" s="22"/>
      <c r="LBR21" s="22"/>
      <c r="LBS21" s="22"/>
      <c r="LBT21" s="22"/>
      <c r="LBU21" s="22"/>
      <c r="LBV21" s="22"/>
      <c r="LBW21" s="22"/>
      <c r="LBX21" s="22"/>
      <c r="LBY21" s="22"/>
      <c r="LBZ21" s="22"/>
      <c r="LCA21" s="22"/>
      <c r="LCB21" s="22"/>
      <c r="LCC21" s="22"/>
      <c r="LCD21" s="22"/>
      <c r="LCE21" s="22"/>
      <c r="LCF21" s="22"/>
      <c r="LCG21" s="22"/>
      <c r="LCH21" s="22"/>
      <c r="LCI21" s="22"/>
      <c r="LCJ21" s="22"/>
      <c r="LCK21" s="22"/>
      <c r="LCL21" s="22"/>
      <c r="LCM21" s="22"/>
      <c r="LCN21" s="22"/>
      <c r="LCO21" s="22"/>
      <c r="LCP21" s="22"/>
      <c r="LCQ21" s="22"/>
      <c r="LCR21" s="22"/>
      <c r="LCS21" s="22"/>
      <c r="LCT21" s="22"/>
      <c r="LCU21" s="22"/>
      <c r="LCV21" s="22"/>
      <c r="LCW21" s="22"/>
      <c r="LCX21" s="22"/>
      <c r="LCY21" s="22"/>
      <c r="LCZ21" s="22"/>
      <c r="LDA21" s="22"/>
      <c r="LDB21" s="22"/>
      <c r="LDC21" s="22"/>
      <c r="LDD21" s="22"/>
      <c r="LDE21" s="22"/>
      <c r="LDF21" s="22"/>
      <c r="LDG21" s="22"/>
      <c r="LDH21" s="22"/>
      <c r="LDI21" s="22"/>
      <c r="LDJ21" s="22"/>
      <c r="LDK21" s="22"/>
      <c r="LDL21" s="22"/>
      <c r="LDM21" s="22"/>
      <c r="LDN21" s="22"/>
      <c r="LDO21" s="22"/>
      <c r="LDP21" s="22"/>
      <c r="LDQ21" s="22"/>
      <c r="LDR21" s="22"/>
      <c r="LDS21" s="22"/>
      <c r="LDT21" s="22"/>
      <c r="LDU21" s="22"/>
      <c r="LDV21" s="22"/>
      <c r="LDW21" s="22"/>
      <c r="LDX21" s="22"/>
      <c r="LDY21" s="22"/>
      <c r="LDZ21" s="22"/>
      <c r="LEA21" s="22"/>
      <c r="LEB21" s="22"/>
      <c r="LEC21" s="22"/>
      <c r="LED21" s="22"/>
      <c r="LEE21" s="22"/>
      <c r="LEF21" s="22"/>
      <c r="LEG21" s="22"/>
      <c r="LEH21" s="22"/>
      <c r="LEI21" s="22"/>
      <c r="LEJ21" s="22"/>
      <c r="LEK21" s="22"/>
      <c r="LEL21" s="22"/>
      <c r="LEM21" s="22"/>
      <c r="LEN21" s="22"/>
      <c r="LEO21" s="22"/>
      <c r="LEP21" s="22"/>
      <c r="LEQ21" s="22"/>
      <c r="LER21" s="22"/>
      <c r="LES21" s="22"/>
      <c r="LET21" s="22"/>
      <c r="LEU21" s="22"/>
      <c r="LEV21" s="22"/>
      <c r="LEW21" s="22"/>
      <c r="LEX21" s="22"/>
      <c r="LEY21" s="22"/>
      <c r="LEZ21" s="22"/>
      <c r="LFA21" s="22"/>
      <c r="LFB21" s="22"/>
      <c r="LFC21" s="22"/>
      <c r="LFD21" s="22"/>
      <c r="LFE21" s="22"/>
      <c r="LFF21" s="22"/>
      <c r="LFG21" s="22"/>
      <c r="LFH21" s="22"/>
      <c r="LFI21" s="22"/>
      <c r="LFJ21" s="22"/>
      <c r="LFK21" s="22"/>
      <c r="LFL21" s="22"/>
      <c r="LFM21" s="22"/>
      <c r="LFN21" s="22"/>
      <c r="LFO21" s="22"/>
      <c r="LFP21" s="22"/>
      <c r="LFQ21" s="22"/>
      <c r="LFR21" s="22"/>
      <c r="LFS21" s="22"/>
      <c r="LFT21" s="22"/>
      <c r="LFU21" s="22"/>
      <c r="LFV21" s="22"/>
      <c r="LFW21" s="22"/>
      <c r="LFX21" s="22"/>
      <c r="LFY21" s="22"/>
      <c r="LFZ21" s="22"/>
      <c r="LGA21" s="22"/>
      <c r="LGB21" s="22"/>
      <c r="LGC21" s="22"/>
      <c r="LGD21" s="22"/>
      <c r="LGE21" s="22"/>
      <c r="LGF21" s="22"/>
      <c r="LGG21" s="22"/>
      <c r="LGH21" s="22"/>
      <c r="LGI21" s="22"/>
      <c r="LGJ21" s="22"/>
      <c r="LGK21" s="22"/>
      <c r="LGL21" s="22"/>
      <c r="LGM21" s="22"/>
      <c r="LGN21" s="22"/>
      <c r="LGO21" s="22"/>
      <c r="LGP21" s="22"/>
      <c r="LGQ21" s="22"/>
      <c r="LGR21" s="22"/>
      <c r="LGS21" s="22"/>
      <c r="LGT21" s="22"/>
      <c r="LGU21" s="22"/>
      <c r="LGV21" s="22"/>
      <c r="LGW21" s="22"/>
      <c r="LGX21" s="22"/>
      <c r="LGY21" s="22"/>
      <c r="LGZ21" s="22"/>
      <c r="LHA21" s="22"/>
      <c r="LHB21" s="22"/>
      <c r="LHC21" s="22"/>
      <c r="LHD21" s="22"/>
      <c r="LHE21" s="22"/>
      <c r="LHF21" s="22"/>
      <c r="LHG21" s="22"/>
      <c r="LHH21" s="22"/>
      <c r="LHI21" s="22"/>
      <c r="LHJ21" s="22"/>
      <c r="LHK21" s="22"/>
      <c r="LHL21" s="22"/>
      <c r="LHM21" s="22"/>
      <c r="LHN21" s="22"/>
      <c r="LHO21" s="22"/>
      <c r="LHP21" s="22"/>
      <c r="LHQ21" s="22"/>
      <c r="LHR21" s="22"/>
      <c r="LHS21" s="22"/>
      <c r="LHT21" s="22"/>
      <c r="LHU21" s="22"/>
      <c r="LHV21" s="22"/>
      <c r="LHW21" s="22"/>
      <c r="LHX21" s="22"/>
      <c r="LHY21" s="22"/>
      <c r="LHZ21" s="22"/>
      <c r="LIA21" s="22"/>
      <c r="LIB21" s="22"/>
      <c r="LIC21" s="22"/>
      <c r="LID21" s="22"/>
      <c r="LIE21" s="22"/>
      <c r="LIF21" s="22"/>
      <c r="LIG21" s="22"/>
      <c r="LIH21" s="22"/>
      <c r="LII21" s="22"/>
      <c r="LIJ21" s="22"/>
      <c r="LIK21" s="22"/>
      <c r="LIL21" s="22"/>
      <c r="LIM21" s="22"/>
      <c r="LIN21" s="22"/>
      <c r="LIO21" s="22"/>
      <c r="LIP21" s="22"/>
      <c r="LIQ21" s="22"/>
      <c r="LIR21" s="22"/>
      <c r="LIS21" s="22"/>
      <c r="LIT21" s="22"/>
      <c r="LIU21" s="22"/>
      <c r="LIV21" s="22"/>
      <c r="LIW21" s="22"/>
      <c r="LIX21" s="22"/>
      <c r="LIY21" s="22"/>
      <c r="LIZ21" s="22"/>
      <c r="LJA21" s="22"/>
      <c r="LJB21" s="22"/>
      <c r="LJC21" s="22"/>
      <c r="LJD21" s="22"/>
      <c r="LJE21" s="22"/>
      <c r="LJF21" s="22"/>
      <c r="LJG21" s="22"/>
      <c r="LJH21" s="22"/>
      <c r="LJI21" s="22"/>
      <c r="LJJ21" s="22"/>
      <c r="LJK21" s="22"/>
      <c r="LJL21" s="22"/>
      <c r="LJM21" s="22"/>
      <c r="LJN21" s="22"/>
      <c r="LJO21" s="22"/>
      <c r="LJP21" s="22"/>
      <c r="LJQ21" s="22"/>
      <c r="LJR21" s="22"/>
      <c r="LJS21" s="22"/>
      <c r="LJT21" s="22"/>
      <c r="LJU21" s="22"/>
      <c r="LJV21" s="22"/>
      <c r="LJW21" s="22"/>
      <c r="LJX21" s="22"/>
      <c r="LJY21" s="22"/>
      <c r="LJZ21" s="22"/>
      <c r="LKA21" s="22"/>
      <c r="LKB21" s="22"/>
      <c r="LKC21" s="22"/>
      <c r="LKD21" s="22"/>
      <c r="LKE21" s="22"/>
      <c r="LKF21" s="22"/>
      <c r="LKG21" s="22"/>
      <c r="LKH21" s="22"/>
      <c r="LKI21" s="22"/>
      <c r="LKJ21" s="22"/>
      <c r="LKK21" s="22"/>
      <c r="LKL21" s="22"/>
      <c r="LKM21" s="22"/>
      <c r="LKN21" s="22"/>
      <c r="LKO21" s="22"/>
      <c r="LKP21" s="22"/>
      <c r="LKQ21" s="22"/>
      <c r="LKR21" s="22"/>
      <c r="LKS21" s="22"/>
      <c r="LKT21" s="22"/>
      <c r="LKU21" s="22"/>
      <c r="LKV21" s="22"/>
      <c r="LKW21" s="22"/>
      <c r="LKX21" s="22"/>
      <c r="LKY21" s="22"/>
      <c r="LKZ21" s="22"/>
      <c r="LLA21" s="22"/>
      <c r="LLB21" s="22"/>
      <c r="LLC21" s="22"/>
      <c r="LLD21" s="22"/>
      <c r="LLE21" s="22"/>
      <c r="LLF21" s="22"/>
      <c r="LLG21" s="22"/>
      <c r="LLH21" s="22"/>
      <c r="LLI21" s="22"/>
      <c r="LLJ21" s="22"/>
      <c r="LLK21" s="22"/>
      <c r="LLL21" s="22"/>
      <c r="LLM21" s="22"/>
      <c r="LLN21" s="22"/>
      <c r="LLO21" s="22"/>
      <c r="LLP21" s="22"/>
      <c r="LLQ21" s="22"/>
      <c r="LLR21" s="22"/>
      <c r="LLS21" s="22"/>
      <c r="LLT21" s="22"/>
      <c r="LLU21" s="22"/>
      <c r="LLV21" s="22"/>
      <c r="LLW21" s="22"/>
      <c r="LLX21" s="22"/>
      <c r="LLY21" s="22"/>
      <c r="LLZ21" s="22"/>
      <c r="LMA21" s="22"/>
      <c r="LMB21" s="22"/>
      <c r="LMC21" s="22"/>
      <c r="LMD21" s="22"/>
      <c r="LME21" s="22"/>
      <c r="LMF21" s="22"/>
      <c r="LMG21" s="22"/>
      <c r="LMH21" s="22"/>
      <c r="LMI21" s="22"/>
      <c r="LMJ21" s="22"/>
      <c r="LMK21" s="22"/>
      <c r="LML21" s="22"/>
      <c r="LMM21" s="22"/>
      <c r="LMN21" s="22"/>
      <c r="LMO21" s="22"/>
      <c r="LMP21" s="22"/>
      <c r="LMQ21" s="22"/>
      <c r="LMR21" s="22"/>
      <c r="LMS21" s="22"/>
      <c r="LMT21" s="22"/>
      <c r="LMU21" s="22"/>
      <c r="LMV21" s="22"/>
      <c r="LMW21" s="22"/>
      <c r="LMX21" s="22"/>
      <c r="LMY21" s="22"/>
      <c r="LMZ21" s="22"/>
      <c r="LNA21" s="22"/>
      <c r="LNB21" s="22"/>
      <c r="LNC21" s="22"/>
      <c r="LND21" s="22"/>
      <c r="LNE21" s="22"/>
      <c r="LNF21" s="22"/>
      <c r="LNG21" s="22"/>
      <c r="LNH21" s="22"/>
      <c r="LNI21" s="22"/>
      <c r="LNJ21" s="22"/>
      <c r="LNK21" s="22"/>
      <c r="LNL21" s="22"/>
      <c r="LNM21" s="22"/>
      <c r="LNN21" s="22"/>
      <c r="LNO21" s="22"/>
      <c r="LNP21" s="22"/>
      <c r="LNQ21" s="22"/>
      <c r="LNR21" s="22"/>
      <c r="LNS21" s="22"/>
      <c r="LNT21" s="22"/>
      <c r="LNU21" s="22"/>
      <c r="LNV21" s="22"/>
      <c r="LNW21" s="22"/>
      <c r="LNX21" s="22"/>
      <c r="LNY21" s="22"/>
      <c r="LNZ21" s="22"/>
      <c r="LOA21" s="22"/>
      <c r="LOB21" s="22"/>
      <c r="LOC21" s="22"/>
      <c r="LOD21" s="22"/>
      <c r="LOE21" s="22"/>
      <c r="LOF21" s="22"/>
      <c r="LOG21" s="22"/>
      <c r="LOH21" s="22"/>
      <c r="LOI21" s="22"/>
      <c r="LOJ21" s="22"/>
      <c r="LOK21" s="22"/>
      <c r="LOL21" s="22"/>
      <c r="LOM21" s="22"/>
      <c r="LON21" s="22"/>
      <c r="LOO21" s="22"/>
      <c r="LOP21" s="22"/>
      <c r="LOQ21" s="22"/>
      <c r="LOR21" s="22"/>
      <c r="LOS21" s="22"/>
      <c r="LOT21" s="22"/>
      <c r="LOU21" s="22"/>
      <c r="LOV21" s="22"/>
      <c r="LOW21" s="22"/>
      <c r="LOX21" s="22"/>
      <c r="LOY21" s="22"/>
      <c r="LOZ21" s="22"/>
      <c r="LPA21" s="22"/>
      <c r="LPB21" s="22"/>
      <c r="LPC21" s="22"/>
      <c r="LPD21" s="22"/>
      <c r="LPE21" s="22"/>
      <c r="LPF21" s="22"/>
      <c r="LPG21" s="22"/>
      <c r="LPH21" s="22"/>
      <c r="LPI21" s="22"/>
      <c r="LPJ21" s="22"/>
      <c r="LPK21" s="22"/>
      <c r="LPL21" s="22"/>
      <c r="LPM21" s="22"/>
      <c r="LPN21" s="22"/>
      <c r="LPO21" s="22"/>
      <c r="LPP21" s="22"/>
      <c r="LPQ21" s="22"/>
      <c r="LPR21" s="22"/>
      <c r="LPS21" s="22"/>
      <c r="LPT21" s="22"/>
      <c r="LPU21" s="22"/>
      <c r="LPV21" s="22"/>
      <c r="LPW21" s="22"/>
      <c r="LPX21" s="22"/>
      <c r="LPY21" s="22"/>
      <c r="LPZ21" s="22"/>
      <c r="LQA21" s="22"/>
      <c r="LQB21" s="22"/>
      <c r="LQC21" s="22"/>
      <c r="LQD21" s="22"/>
      <c r="LQE21" s="22"/>
      <c r="LQF21" s="22"/>
      <c r="LQG21" s="22"/>
      <c r="LQH21" s="22"/>
      <c r="LQI21" s="22"/>
      <c r="LQJ21" s="22"/>
      <c r="LQK21" s="22"/>
      <c r="LQL21" s="22"/>
      <c r="LQM21" s="22"/>
      <c r="LQN21" s="22"/>
      <c r="LQO21" s="22"/>
      <c r="LQP21" s="22"/>
      <c r="LQQ21" s="22"/>
      <c r="LQR21" s="22"/>
      <c r="LQS21" s="22"/>
      <c r="LQT21" s="22"/>
      <c r="LQU21" s="22"/>
      <c r="LQV21" s="22"/>
      <c r="LQW21" s="22"/>
      <c r="LQX21" s="22"/>
      <c r="LQY21" s="22"/>
      <c r="LQZ21" s="22"/>
      <c r="LRA21" s="22"/>
      <c r="LRB21" s="22"/>
      <c r="LRC21" s="22"/>
      <c r="LRD21" s="22"/>
      <c r="LRE21" s="22"/>
      <c r="LRF21" s="22"/>
      <c r="LRG21" s="22"/>
      <c r="LRH21" s="22"/>
      <c r="LRI21" s="22"/>
      <c r="LRJ21" s="22"/>
      <c r="LRK21" s="22"/>
      <c r="LRL21" s="22"/>
      <c r="LRM21" s="22"/>
      <c r="LRN21" s="22"/>
      <c r="LRO21" s="22"/>
      <c r="LRP21" s="22"/>
      <c r="LRQ21" s="22"/>
      <c r="LRR21" s="22"/>
      <c r="LRS21" s="22"/>
      <c r="LRT21" s="22"/>
      <c r="LRU21" s="22"/>
      <c r="LRV21" s="22"/>
      <c r="LRW21" s="22"/>
      <c r="LRX21" s="22"/>
      <c r="LRY21" s="22"/>
      <c r="LRZ21" s="22"/>
      <c r="LSA21" s="22"/>
      <c r="LSB21" s="22"/>
      <c r="LSC21" s="22"/>
      <c r="LSD21" s="22"/>
      <c r="LSE21" s="22"/>
      <c r="LSF21" s="22"/>
      <c r="LSG21" s="22"/>
      <c r="LSH21" s="22"/>
      <c r="LSI21" s="22"/>
      <c r="LSJ21" s="22"/>
      <c r="LSK21" s="22"/>
      <c r="LSL21" s="22"/>
      <c r="LSM21" s="22"/>
      <c r="LSN21" s="22"/>
      <c r="LSO21" s="22"/>
      <c r="LSP21" s="22"/>
      <c r="LSQ21" s="22"/>
      <c r="LSR21" s="22"/>
      <c r="LSS21" s="22"/>
      <c r="LST21" s="22"/>
      <c r="LSU21" s="22"/>
      <c r="LSV21" s="22"/>
      <c r="LSW21" s="22"/>
      <c r="LSX21" s="22"/>
      <c r="LSY21" s="22"/>
      <c r="LSZ21" s="22"/>
      <c r="LTA21" s="22"/>
      <c r="LTB21" s="22"/>
      <c r="LTC21" s="22"/>
      <c r="LTD21" s="22"/>
      <c r="LTE21" s="22"/>
      <c r="LTF21" s="22"/>
      <c r="LTG21" s="22"/>
      <c r="LTH21" s="22"/>
      <c r="LTI21" s="22"/>
      <c r="LTJ21" s="22"/>
      <c r="LTK21" s="22"/>
      <c r="LTL21" s="22"/>
      <c r="LTM21" s="22"/>
      <c r="LTN21" s="22"/>
      <c r="LTO21" s="22"/>
      <c r="LTP21" s="22"/>
      <c r="LTQ21" s="22"/>
      <c r="LTR21" s="22"/>
      <c r="LTS21" s="22"/>
      <c r="LTT21" s="22"/>
      <c r="LTU21" s="22"/>
      <c r="LTV21" s="22"/>
      <c r="LTW21" s="22"/>
      <c r="LTX21" s="22"/>
      <c r="LTY21" s="22"/>
      <c r="LTZ21" s="22"/>
      <c r="LUA21" s="22"/>
      <c r="LUB21" s="22"/>
      <c r="LUC21" s="22"/>
      <c r="LUD21" s="22"/>
      <c r="LUE21" s="22"/>
      <c r="LUF21" s="22"/>
      <c r="LUG21" s="22"/>
      <c r="LUH21" s="22"/>
      <c r="LUI21" s="22"/>
      <c r="LUJ21" s="22"/>
      <c r="LUK21" s="22"/>
      <c r="LUL21" s="22"/>
      <c r="LUM21" s="22"/>
      <c r="LUN21" s="22"/>
      <c r="LUO21" s="22"/>
      <c r="LUP21" s="22"/>
      <c r="LUQ21" s="22"/>
      <c r="LUR21" s="22"/>
      <c r="LUS21" s="22"/>
      <c r="LUT21" s="22"/>
      <c r="LUU21" s="22"/>
      <c r="LUV21" s="22"/>
      <c r="LUW21" s="22"/>
      <c r="LUX21" s="22"/>
      <c r="LUY21" s="22"/>
      <c r="LUZ21" s="22"/>
      <c r="LVA21" s="22"/>
      <c r="LVB21" s="22"/>
      <c r="LVC21" s="22"/>
      <c r="LVD21" s="22"/>
      <c r="LVE21" s="22"/>
      <c r="LVF21" s="22"/>
      <c r="LVG21" s="22"/>
      <c r="LVH21" s="22"/>
      <c r="LVI21" s="22"/>
      <c r="LVJ21" s="22"/>
      <c r="LVK21" s="22"/>
      <c r="LVL21" s="22"/>
      <c r="LVM21" s="22"/>
      <c r="LVN21" s="22"/>
      <c r="LVO21" s="22"/>
      <c r="LVP21" s="22"/>
      <c r="LVQ21" s="22"/>
      <c r="LVR21" s="22"/>
      <c r="LVS21" s="22"/>
      <c r="LVT21" s="22"/>
      <c r="LVU21" s="22"/>
      <c r="LVV21" s="22"/>
      <c r="LVW21" s="22"/>
      <c r="LVX21" s="22"/>
      <c r="LVY21" s="22"/>
      <c r="LVZ21" s="22"/>
      <c r="LWA21" s="22"/>
      <c r="LWB21" s="22"/>
      <c r="LWC21" s="22"/>
      <c r="LWD21" s="22"/>
      <c r="LWE21" s="22"/>
      <c r="LWF21" s="22"/>
      <c r="LWG21" s="22"/>
      <c r="LWH21" s="22"/>
      <c r="LWI21" s="22"/>
      <c r="LWJ21" s="22"/>
      <c r="LWK21" s="22"/>
      <c r="LWL21" s="22"/>
      <c r="LWM21" s="22"/>
      <c r="LWN21" s="22"/>
      <c r="LWO21" s="22"/>
      <c r="LWP21" s="22"/>
      <c r="LWQ21" s="22"/>
      <c r="LWR21" s="22"/>
      <c r="LWS21" s="22"/>
      <c r="LWT21" s="22"/>
      <c r="LWU21" s="22"/>
      <c r="LWV21" s="22"/>
      <c r="LWW21" s="22"/>
      <c r="LWX21" s="22"/>
      <c r="LWY21" s="22"/>
      <c r="LWZ21" s="22"/>
      <c r="LXA21" s="22"/>
      <c r="LXB21" s="22"/>
      <c r="LXC21" s="22"/>
      <c r="LXD21" s="22"/>
      <c r="LXE21" s="22"/>
      <c r="LXF21" s="22"/>
      <c r="LXG21" s="22"/>
      <c r="LXH21" s="22"/>
      <c r="LXI21" s="22"/>
      <c r="LXJ21" s="22"/>
      <c r="LXK21" s="22"/>
      <c r="LXL21" s="22"/>
      <c r="LXM21" s="22"/>
      <c r="LXN21" s="22"/>
      <c r="LXO21" s="22"/>
      <c r="LXP21" s="22"/>
      <c r="LXQ21" s="22"/>
      <c r="LXR21" s="22"/>
      <c r="LXS21" s="22"/>
      <c r="LXT21" s="22"/>
      <c r="LXU21" s="22"/>
      <c r="LXV21" s="22"/>
      <c r="LXW21" s="22"/>
      <c r="LXX21" s="22"/>
      <c r="LXY21" s="22"/>
      <c r="LXZ21" s="22"/>
      <c r="LYA21" s="22"/>
      <c r="LYB21" s="22"/>
      <c r="LYC21" s="22"/>
      <c r="LYD21" s="22"/>
      <c r="LYE21" s="22"/>
      <c r="LYF21" s="22"/>
      <c r="LYG21" s="22"/>
      <c r="LYH21" s="22"/>
      <c r="LYI21" s="22"/>
      <c r="LYJ21" s="22"/>
      <c r="LYK21" s="22"/>
      <c r="LYL21" s="22"/>
      <c r="LYM21" s="22"/>
      <c r="LYN21" s="22"/>
      <c r="LYO21" s="22"/>
      <c r="LYP21" s="22"/>
      <c r="LYQ21" s="22"/>
      <c r="LYR21" s="22"/>
      <c r="LYS21" s="22"/>
      <c r="LYT21" s="22"/>
      <c r="LYU21" s="22"/>
      <c r="LYV21" s="22"/>
      <c r="LYW21" s="22"/>
      <c r="LYX21" s="22"/>
      <c r="LYY21" s="22"/>
      <c r="LYZ21" s="22"/>
      <c r="LZA21" s="22"/>
      <c r="LZB21" s="22"/>
      <c r="LZC21" s="22"/>
      <c r="LZD21" s="22"/>
      <c r="LZE21" s="22"/>
      <c r="LZF21" s="22"/>
      <c r="LZG21" s="22"/>
      <c r="LZH21" s="22"/>
      <c r="LZI21" s="22"/>
      <c r="LZJ21" s="22"/>
      <c r="LZK21" s="22"/>
      <c r="LZL21" s="22"/>
      <c r="LZM21" s="22"/>
      <c r="LZN21" s="22"/>
      <c r="LZO21" s="22"/>
      <c r="LZP21" s="22"/>
      <c r="LZQ21" s="22"/>
      <c r="LZR21" s="22"/>
      <c r="LZS21" s="22"/>
      <c r="LZT21" s="22"/>
      <c r="LZU21" s="22"/>
      <c r="LZV21" s="22"/>
      <c r="LZW21" s="22"/>
      <c r="LZX21" s="22"/>
      <c r="LZY21" s="22"/>
      <c r="LZZ21" s="22"/>
      <c r="MAA21" s="22"/>
      <c r="MAB21" s="22"/>
      <c r="MAC21" s="22"/>
      <c r="MAD21" s="22"/>
      <c r="MAE21" s="22"/>
      <c r="MAF21" s="22"/>
      <c r="MAG21" s="22"/>
      <c r="MAH21" s="22"/>
      <c r="MAI21" s="22"/>
      <c r="MAJ21" s="22"/>
      <c r="MAK21" s="22"/>
      <c r="MAL21" s="22"/>
      <c r="MAM21" s="22"/>
      <c r="MAN21" s="22"/>
      <c r="MAO21" s="22"/>
      <c r="MAP21" s="22"/>
      <c r="MAQ21" s="22"/>
      <c r="MAR21" s="22"/>
      <c r="MAS21" s="22"/>
      <c r="MAT21" s="22"/>
      <c r="MAU21" s="22"/>
      <c r="MAV21" s="22"/>
      <c r="MAW21" s="22"/>
      <c r="MAX21" s="22"/>
      <c r="MAY21" s="22"/>
      <c r="MAZ21" s="22"/>
      <c r="MBA21" s="22"/>
      <c r="MBB21" s="22"/>
      <c r="MBC21" s="22"/>
      <c r="MBD21" s="22"/>
      <c r="MBE21" s="22"/>
      <c r="MBF21" s="22"/>
      <c r="MBG21" s="22"/>
      <c r="MBH21" s="22"/>
      <c r="MBI21" s="22"/>
      <c r="MBJ21" s="22"/>
      <c r="MBK21" s="22"/>
      <c r="MBL21" s="22"/>
      <c r="MBM21" s="22"/>
      <c r="MBN21" s="22"/>
      <c r="MBO21" s="22"/>
      <c r="MBP21" s="22"/>
      <c r="MBQ21" s="22"/>
      <c r="MBR21" s="22"/>
      <c r="MBS21" s="22"/>
      <c r="MBT21" s="22"/>
      <c r="MBU21" s="22"/>
      <c r="MBV21" s="22"/>
      <c r="MBW21" s="22"/>
      <c r="MBX21" s="22"/>
      <c r="MBY21" s="22"/>
      <c r="MBZ21" s="22"/>
      <c r="MCA21" s="22"/>
      <c r="MCB21" s="22"/>
      <c r="MCC21" s="22"/>
      <c r="MCD21" s="22"/>
      <c r="MCE21" s="22"/>
      <c r="MCF21" s="22"/>
      <c r="MCG21" s="22"/>
      <c r="MCH21" s="22"/>
      <c r="MCI21" s="22"/>
      <c r="MCJ21" s="22"/>
      <c r="MCK21" s="22"/>
      <c r="MCL21" s="22"/>
      <c r="MCM21" s="22"/>
      <c r="MCN21" s="22"/>
      <c r="MCO21" s="22"/>
      <c r="MCP21" s="22"/>
      <c r="MCQ21" s="22"/>
      <c r="MCR21" s="22"/>
      <c r="MCS21" s="22"/>
      <c r="MCT21" s="22"/>
      <c r="MCU21" s="22"/>
      <c r="MCV21" s="22"/>
      <c r="MCW21" s="22"/>
      <c r="MCX21" s="22"/>
      <c r="MCY21" s="22"/>
      <c r="MCZ21" s="22"/>
      <c r="MDA21" s="22"/>
      <c r="MDB21" s="22"/>
      <c r="MDC21" s="22"/>
      <c r="MDD21" s="22"/>
      <c r="MDE21" s="22"/>
      <c r="MDF21" s="22"/>
      <c r="MDG21" s="22"/>
      <c r="MDH21" s="22"/>
      <c r="MDI21" s="22"/>
      <c r="MDJ21" s="22"/>
      <c r="MDK21" s="22"/>
      <c r="MDL21" s="22"/>
      <c r="MDM21" s="22"/>
      <c r="MDN21" s="22"/>
      <c r="MDO21" s="22"/>
      <c r="MDP21" s="22"/>
      <c r="MDQ21" s="22"/>
      <c r="MDR21" s="22"/>
      <c r="MDS21" s="22"/>
      <c r="MDT21" s="22"/>
      <c r="MDU21" s="22"/>
      <c r="MDV21" s="22"/>
      <c r="MDW21" s="22"/>
      <c r="MDX21" s="22"/>
      <c r="MDY21" s="22"/>
      <c r="MDZ21" s="22"/>
      <c r="MEA21" s="22"/>
      <c r="MEB21" s="22"/>
      <c r="MEC21" s="22"/>
      <c r="MED21" s="22"/>
      <c r="MEE21" s="22"/>
      <c r="MEF21" s="22"/>
      <c r="MEG21" s="22"/>
      <c r="MEH21" s="22"/>
      <c r="MEI21" s="22"/>
      <c r="MEJ21" s="22"/>
      <c r="MEK21" s="22"/>
      <c r="MEL21" s="22"/>
      <c r="MEM21" s="22"/>
      <c r="MEN21" s="22"/>
      <c r="MEO21" s="22"/>
      <c r="MEP21" s="22"/>
      <c r="MEQ21" s="22"/>
      <c r="MER21" s="22"/>
      <c r="MES21" s="22"/>
      <c r="MET21" s="22"/>
      <c r="MEU21" s="22"/>
      <c r="MEV21" s="22"/>
      <c r="MEW21" s="22"/>
      <c r="MEX21" s="22"/>
      <c r="MEY21" s="22"/>
      <c r="MEZ21" s="22"/>
      <c r="MFA21" s="22"/>
      <c r="MFB21" s="22"/>
      <c r="MFC21" s="22"/>
      <c r="MFD21" s="22"/>
      <c r="MFE21" s="22"/>
      <c r="MFF21" s="22"/>
      <c r="MFG21" s="22"/>
      <c r="MFH21" s="22"/>
      <c r="MFI21" s="22"/>
      <c r="MFJ21" s="22"/>
      <c r="MFK21" s="22"/>
      <c r="MFL21" s="22"/>
      <c r="MFM21" s="22"/>
      <c r="MFN21" s="22"/>
      <c r="MFO21" s="22"/>
      <c r="MFP21" s="22"/>
      <c r="MFQ21" s="22"/>
      <c r="MFR21" s="22"/>
      <c r="MFS21" s="22"/>
      <c r="MFT21" s="22"/>
      <c r="MFU21" s="22"/>
      <c r="MFV21" s="22"/>
      <c r="MFW21" s="22"/>
      <c r="MFX21" s="22"/>
      <c r="MFY21" s="22"/>
      <c r="MFZ21" s="22"/>
      <c r="MGA21" s="22"/>
      <c r="MGB21" s="22"/>
      <c r="MGC21" s="22"/>
      <c r="MGD21" s="22"/>
      <c r="MGE21" s="22"/>
      <c r="MGF21" s="22"/>
      <c r="MGG21" s="22"/>
      <c r="MGH21" s="22"/>
      <c r="MGI21" s="22"/>
      <c r="MGJ21" s="22"/>
      <c r="MGK21" s="22"/>
      <c r="MGL21" s="22"/>
      <c r="MGM21" s="22"/>
      <c r="MGN21" s="22"/>
      <c r="MGO21" s="22"/>
      <c r="MGP21" s="22"/>
      <c r="MGQ21" s="22"/>
      <c r="MGR21" s="22"/>
      <c r="MGS21" s="22"/>
      <c r="MGT21" s="22"/>
      <c r="MGU21" s="22"/>
      <c r="MGV21" s="22"/>
      <c r="MGW21" s="22"/>
      <c r="MGX21" s="22"/>
      <c r="MGY21" s="22"/>
      <c r="MGZ21" s="22"/>
      <c r="MHA21" s="22"/>
      <c r="MHB21" s="22"/>
      <c r="MHC21" s="22"/>
      <c r="MHD21" s="22"/>
      <c r="MHE21" s="22"/>
      <c r="MHF21" s="22"/>
      <c r="MHG21" s="22"/>
      <c r="MHH21" s="22"/>
      <c r="MHI21" s="22"/>
      <c r="MHJ21" s="22"/>
      <c r="MHK21" s="22"/>
      <c r="MHL21" s="22"/>
      <c r="MHM21" s="22"/>
      <c r="MHN21" s="22"/>
      <c r="MHO21" s="22"/>
      <c r="MHP21" s="22"/>
      <c r="MHQ21" s="22"/>
      <c r="MHR21" s="22"/>
      <c r="MHS21" s="22"/>
      <c r="MHT21" s="22"/>
      <c r="MHU21" s="22"/>
      <c r="MHV21" s="22"/>
      <c r="MHW21" s="22"/>
      <c r="MHX21" s="22"/>
      <c r="MHY21" s="22"/>
      <c r="MHZ21" s="22"/>
      <c r="MIA21" s="22"/>
      <c r="MIB21" s="22"/>
      <c r="MIC21" s="22"/>
      <c r="MID21" s="22"/>
      <c r="MIE21" s="22"/>
      <c r="MIF21" s="22"/>
      <c r="MIG21" s="22"/>
      <c r="MIH21" s="22"/>
      <c r="MII21" s="22"/>
      <c r="MIJ21" s="22"/>
      <c r="MIK21" s="22"/>
      <c r="MIL21" s="22"/>
      <c r="MIM21" s="22"/>
      <c r="MIN21" s="22"/>
      <c r="MIO21" s="22"/>
      <c r="MIP21" s="22"/>
      <c r="MIQ21" s="22"/>
      <c r="MIR21" s="22"/>
      <c r="MIS21" s="22"/>
      <c r="MIT21" s="22"/>
      <c r="MIU21" s="22"/>
      <c r="MIV21" s="22"/>
      <c r="MIW21" s="22"/>
      <c r="MIX21" s="22"/>
      <c r="MIY21" s="22"/>
      <c r="MIZ21" s="22"/>
      <c r="MJA21" s="22"/>
      <c r="MJB21" s="22"/>
      <c r="MJC21" s="22"/>
      <c r="MJD21" s="22"/>
      <c r="MJE21" s="22"/>
      <c r="MJF21" s="22"/>
      <c r="MJG21" s="22"/>
      <c r="MJH21" s="22"/>
      <c r="MJI21" s="22"/>
      <c r="MJJ21" s="22"/>
      <c r="MJK21" s="22"/>
      <c r="MJL21" s="22"/>
      <c r="MJM21" s="22"/>
      <c r="MJN21" s="22"/>
      <c r="MJO21" s="22"/>
      <c r="MJP21" s="22"/>
      <c r="MJQ21" s="22"/>
      <c r="MJR21" s="22"/>
      <c r="MJS21" s="22"/>
      <c r="MJT21" s="22"/>
      <c r="MJU21" s="22"/>
      <c r="MJV21" s="22"/>
      <c r="MJW21" s="22"/>
      <c r="MJX21" s="22"/>
      <c r="MJY21" s="22"/>
      <c r="MJZ21" s="22"/>
      <c r="MKA21" s="22"/>
      <c r="MKB21" s="22"/>
      <c r="MKC21" s="22"/>
      <c r="MKD21" s="22"/>
      <c r="MKE21" s="22"/>
      <c r="MKF21" s="22"/>
      <c r="MKG21" s="22"/>
      <c r="MKH21" s="22"/>
      <c r="MKI21" s="22"/>
      <c r="MKJ21" s="22"/>
      <c r="MKK21" s="22"/>
      <c r="MKL21" s="22"/>
      <c r="MKM21" s="22"/>
      <c r="MKN21" s="22"/>
      <c r="MKO21" s="22"/>
      <c r="MKP21" s="22"/>
      <c r="MKQ21" s="22"/>
      <c r="MKR21" s="22"/>
      <c r="MKS21" s="22"/>
      <c r="MKT21" s="22"/>
      <c r="MKU21" s="22"/>
      <c r="MKV21" s="22"/>
      <c r="MKW21" s="22"/>
      <c r="MKX21" s="22"/>
      <c r="MKY21" s="22"/>
      <c r="MKZ21" s="22"/>
      <c r="MLA21" s="22"/>
      <c r="MLB21" s="22"/>
      <c r="MLC21" s="22"/>
      <c r="MLD21" s="22"/>
      <c r="MLE21" s="22"/>
      <c r="MLF21" s="22"/>
      <c r="MLG21" s="22"/>
      <c r="MLH21" s="22"/>
      <c r="MLI21" s="22"/>
      <c r="MLJ21" s="22"/>
      <c r="MLK21" s="22"/>
      <c r="MLL21" s="22"/>
      <c r="MLM21" s="22"/>
      <c r="MLN21" s="22"/>
      <c r="MLO21" s="22"/>
      <c r="MLP21" s="22"/>
      <c r="MLQ21" s="22"/>
      <c r="MLR21" s="22"/>
      <c r="MLS21" s="22"/>
      <c r="MLT21" s="22"/>
      <c r="MLU21" s="22"/>
      <c r="MLV21" s="22"/>
      <c r="MLW21" s="22"/>
      <c r="MLX21" s="22"/>
      <c r="MLY21" s="22"/>
      <c r="MLZ21" s="22"/>
      <c r="MMA21" s="22"/>
      <c r="MMB21" s="22"/>
      <c r="MMC21" s="22"/>
      <c r="MMD21" s="22"/>
      <c r="MME21" s="22"/>
      <c r="MMF21" s="22"/>
      <c r="MMG21" s="22"/>
      <c r="MMH21" s="22"/>
      <c r="MMI21" s="22"/>
      <c r="MMJ21" s="22"/>
      <c r="MMK21" s="22"/>
      <c r="MML21" s="22"/>
      <c r="MMM21" s="22"/>
      <c r="MMN21" s="22"/>
      <c r="MMO21" s="22"/>
      <c r="MMP21" s="22"/>
      <c r="MMQ21" s="22"/>
      <c r="MMR21" s="22"/>
      <c r="MMS21" s="22"/>
      <c r="MMT21" s="22"/>
      <c r="MMU21" s="22"/>
      <c r="MMV21" s="22"/>
      <c r="MMW21" s="22"/>
      <c r="MMX21" s="22"/>
      <c r="MMY21" s="22"/>
      <c r="MMZ21" s="22"/>
      <c r="MNA21" s="22"/>
      <c r="MNB21" s="22"/>
      <c r="MNC21" s="22"/>
      <c r="MND21" s="22"/>
      <c r="MNE21" s="22"/>
      <c r="MNF21" s="22"/>
      <c r="MNG21" s="22"/>
      <c r="MNH21" s="22"/>
      <c r="MNI21" s="22"/>
      <c r="MNJ21" s="22"/>
      <c r="MNK21" s="22"/>
      <c r="MNL21" s="22"/>
      <c r="MNM21" s="22"/>
      <c r="MNN21" s="22"/>
      <c r="MNO21" s="22"/>
      <c r="MNP21" s="22"/>
      <c r="MNQ21" s="22"/>
      <c r="MNR21" s="22"/>
      <c r="MNS21" s="22"/>
      <c r="MNT21" s="22"/>
      <c r="MNU21" s="22"/>
      <c r="MNV21" s="22"/>
      <c r="MNW21" s="22"/>
      <c r="MNX21" s="22"/>
      <c r="MNY21" s="22"/>
      <c r="MNZ21" s="22"/>
      <c r="MOA21" s="22"/>
      <c r="MOB21" s="22"/>
      <c r="MOC21" s="22"/>
      <c r="MOD21" s="22"/>
      <c r="MOE21" s="22"/>
      <c r="MOF21" s="22"/>
      <c r="MOG21" s="22"/>
      <c r="MOH21" s="22"/>
      <c r="MOI21" s="22"/>
      <c r="MOJ21" s="22"/>
      <c r="MOK21" s="22"/>
      <c r="MOL21" s="22"/>
      <c r="MOM21" s="22"/>
      <c r="MON21" s="22"/>
      <c r="MOO21" s="22"/>
      <c r="MOP21" s="22"/>
      <c r="MOQ21" s="22"/>
      <c r="MOR21" s="22"/>
      <c r="MOS21" s="22"/>
      <c r="MOT21" s="22"/>
      <c r="MOU21" s="22"/>
      <c r="MOV21" s="22"/>
      <c r="MOW21" s="22"/>
      <c r="MOX21" s="22"/>
      <c r="MOY21" s="22"/>
      <c r="MOZ21" s="22"/>
      <c r="MPA21" s="22"/>
      <c r="MPB21" s="22"/>
      <c r="MPC21" s="22"/>
      <c r="MPD21" s="22"/>
      <c r="MPE21" s="22"/>
      <c r="MPF21" s="22"/>
      <c r="MPG21" s="22"/>
      <c r="MPH21" s="22"/>
      <c r="MPI21" s="22"/>
      <c r="MPJ21" s="22"/>
      <c r="MPK21" s="22"/>
      <c r="MPL21" s="22"/>
      <c r="MPM21" s="22"/>
      <c r="MPN21" s="22"/>
      <c r="MPO21" s="22"/>
      <c r="MPP21" s="22"/>
      <c r="MPQ21" s="22"/>
      <c r="MPR21" s="22"/>
      <c r="MPS21" s="22"/>
      <c r="MPT21" s="22"/>
      <c r="MPU21" s="22"/>
      <c r="MPV21" s="22"/>
      <c r="MPW21" s="22"/>
      <c r="MPX21" s="22"/>
      <c r="MPY21" s="22"/>
      <c r="MPZ21" s="22"/>
      <c r="MQA21" s="22"/>
      <c r="MQB21" s="22"/>
      <c r="MQC21" s="22"/>
      <c r="MQD21" s="22"/>
      <c r="MQE21" s="22"/>
      <c r="MQF21" s="22"/>
      <c r="MQG21" s="22"/>
      <c r="MQH21" s="22"/>
      <c r="MQI21" s="22"/>
      <c r="MQJ21" s="22"/>
      <c r="MQK21" s="22"/>
      <c r="MQL21" s="22"/>
      <c r="MQM21" s="22"/>
      <c r="MQN21" s="22"/>
      <c r="MQO21" s="22"/>
      <c r="MQP21" s="22"/>
      <c r="MQQ21" s="22"/>
      <c r="MQR21" s="22"/>
      <c r="MQS21" s="22"/>
      <c r="MQT21" s="22"/>
      <c r="MQU21" s="22"/>
      <c r="MQV21" s="22"/>
      <c r="MQW21" s="22"/>
      <c r="MQX21" s="22"/>
      <c r="MQY21" s="22"/>
      <c r="MQZ21" s="22"/>
      <c r="MRA21" s="22"/>
      <c r="MRB21" s="22"/>
      <c r="MRC21" s="22"/>
      <c r="MRD21" s="22"/>
      <c r="MRE21" s="22"/>
      <c r="MRF21" s="22"/>
      <c r="MRG21" s="22"/>
      <c r="MRH21" s="22"/>
      <c r="MRI21" s="22"/>
      <c r="MRJ21" s="22"/>
      <c r="MRK21" s="22"/>
      <c r="MRL21" s="22"/>
      <c r="MRM21" s="22"/>
      <c r="MRN21" s="22"/>
      <c r="MRO21" s="22"/>
      <c r="MRP21" s="22"/>
      <c r="MRQ21" s="22"/>
      <c r="MRR21" s="22"/>
      <c r="MRS21" s="22"/>
      <c r="MRT21" s="22"/>
      <c r="MRU21" s="22"/>
      <c r="MRV21" s="22"/>
      <c r="MRW21" s="22"/>
      <c r="MRX21" s="22"/>
      <c r="MRY21" s="22"/>
      <c r="MRZ21" s="22"/>
      <c r="MSA21" s="22"/>
      <c r="MSB21" s="22"/>
      <c r="MSC21" s="22"/>
      <c r="MSD21" s="22"/>
      <c r="MSE21" s="22"/>
      <c r="MSF21" s="22"/>
      <c r="MSG21" s="22"/>
      <c r="MSH21" s="22"/>
      <c r="MSI21" s="22"/>
      <c r="MSJ21" s="22"/>
      <c r="MSK21" s="22"/>
      <c r="MSL21" s="22"/>
      <c r="MSM21" s="22"/>
      <c r="MSN21" s="22"/>
      <c r="MSO21" s="22"/>
      <c r="MSP21" s="22"/>
      <c r="MSQ21" s="22"/>
      <c r="MSR21" s="22"/>
      <c r="MSS21" s="22"/>
      <c r="MST21" s="22"/>
      <c r="MSU21" s="22"/>
      <c r="MSV21" s="22"/>
      <c r="MSW21" s="22"/>
      <c r="MSX21" s="22"/>
      <c r="MSY21" s="22"/>
      <c r="MSZ21" s="22"/>
      <c r="MTA21" s="22"/>
      <c r="MTB21" s="22"/>
      <c r="MTC21" s="22"/>
      <c r="MTD21" s="22"/>
      <c r="MTE21" s="22"/>
      <c r="MTF21" s="22"/>
      <c r="MTG21" s="22"/>
      <c r="MTH21" s="22"/>
      <c r="MTI21" s="22"/>
      <c r="MTJ21" s="22"/>
      <c r="MTK21" s="22"/>
      <c r="MTL21" s="22"/>
      <c r="MTM21" s="22"/>
      <c r="MTN21" s="22"/>
      <c r="MTO21" s="22"/>
      <c r="MTP21" s="22"/>
      <c r="MTQ21" s="22"/>
      <c r="MTR21" s="22"/>
      <c r="MTS21" s="22"/>
      <c r="MTT21" s="22"/>
      <c r="MTU21" s="22"/>
      <c r="MTV21" s="22"/>
      <c r="MTW21" s="22"/>
      <c r="MTX21" s="22"/>
      <c r="MTY21" s="22"/>
      <c r="MTZ21" s="22"/>
      <c r="MUA21" s="22"/>
      <c r="MUB21" s="22"/>
      <c r="MUC21" s="22"/>
      <c r="MUD21" s="22"/>
      <c r="MUE21" s="22"/>
      <c r="MUF21" s="22"/>
      <c r="MUG21" s="22"/>
      <c r="MUH21" s="22"/>
      <c r="MUI21" s="22"/>
      <c r="MUJ21" s="22"/>
      <c r="MUK21" s="22"/>
      <c r="MUL21" s="22"/>
      <c r="MUM21" s="22"/>
      <c r="MUN21" s="22"/>
      <c r="MUO21" s="22"/>
      <c r="MUP21" s="22"/>
      <c r="MUQ21" s="22"/>
      <c r="MUR21" s="22"/>
      <c r="MUS21" s="22"/>
      <c r="MUT21" s="22"/>
      <c r="MUU21" s="22"/>
      <c r="MUV21" s="22"/>
      <c r="MUW21" s="22"/>
      <c r="MUX21" s="22"/>
      <c r="MUY21" s="22"/>
      <c r="MUZ21" s="22"/>
      <c r="MVA21" s="22"/>
      <c r="MVB21" s="22"/>
      <c r="MVC21" s="22"/>
      <c r="MVD21" s="22"/>
      <c r="MVE21" s="22"/>
      <c r="MVF21" s="22"/>
      <c r="MVG21" s="22"/>
      <c r="MVH21" s="22"/>
      <c r="MVI21" s="22"/>
      <c r="MVJ21" s="22"/>
      <c r="MVK21" s="22"/>
      <c r="MVL21" s="22"/>
      <c r="MVM21" s="22"/>
      <c r="MVN21" s="22"/>
      <c r="MVO21" s="22"/>
      <c r="MVP21" s="22"/>
      <c r="MVQ21" s="22"/>
      <c r="MVR21" s="22"/>
      <c r="MVS21" s="22"/>
      <c r="MVT21" s="22"/>
      <c r="MVU21" s="22"/>
      <c r="MVV21" s="22"/>
      <c r="MVW21" s="22"/>
      <c r="MVX21" s="22"/>
      <c r="MVY21" s="22"/>
      <c r="MVZ21" s="22"/>
      <c r="MWA21" s="22"/>
      <c r="MWB21" s="22"/>
      <c r="MWC21" s="22"/>
      <c r="MWD21" s="22"/>
      <c r="MWE21" s="22"/>
      <c r="MWF21" s="22"/>
      <c r="MWG21" s="22"/>
      <c r="MWH21" s="22"/>
      <c r="MWI21" s="22"/>
      <c r="MWJ21" s="22"/>
      <c r="MWK21" s="22"/>
      <c r="MWL21" s="22"/>
      <c r="MWM21" s="22"/>
      <c r="MWN21" s="22"/>
      <c r="MWO21" s="22"/>
      <c r="MWP21" s="22"/>
      <c r="MWQ21" s="22"/>
      <c r="MWR21" s="22"/>
      <c r="MWS21" s="22"/>
      <c r="MWT21" s="22"/>
      <c r="MWU21" s="22"/>
      <c r="MWV21" s="22"/>
      <c r="MWW21" s="22"/>
      <c r="MWX21" s="22"/>
      <c r="MWY21" s="22"/>
      <c r="MWZ21" s="22"/>
      <c r="MXA21" s="22"/>
      <c r="MXB21" s="22"/>
      <c r="MXC21" s="22"/>
      <c r="MXD21" s="22"/>
      <c r="MXE21" s="22"/>
      <c r="MXF21" s="22"/>
      <c r="MXG21" s="22"/>
      <c r="MXH21" s="22"/>
      <c r="MXI21" s="22"/>
      <c r="MXJ21" s="22"/>
      <c r="MXK21" s="22"/>
      <c r="MXL21" s="22"/>
      <c r="MXM21" s="22"/>
      <c r="MXN21" s="22"/>
      <c r="MXO21" s="22"/>
      <c r="MXP21" s="22"/>
      <c r="MXQ21" s="22"/>
      <c r="MXR21" s="22"/>
      <c r="MXS21" s="22"/>
      <c r="MXT21" s="22"/>
      <c r="MXU21" s="22"/>
      <c r="MXV21" s="22"/>
      <c r="MXW21" s="22"/>
      <c r="MXX21" s="22"/>
      <c r="MXY21" s="22"/>
      <c r="MXZ21" s="22"/>
      <c r="MYA21" s="22"/>
      <c r="MYB21" s="22"/>
      <c r="MYC21" s="22"/>
      <c r="MYD21" s="22"/>
      <c r="MYE21" s="22"/>
      <c r="MYF21" s="22"/>
      <c r="MYG21" s="22"/>
      <c r="MYH21" s="22"/>
      <c r="MYI21" s="22"/>
      <c r="MYJ21" s="22"/>
      <c r="MYK21" s="22"/>
      <c r="MYL21" s="22"/>
      <c r="MYM21" s="22"/>
      <c r="MYN21" s="22"/>
      <c r="MYO21" s="22"/>
      <c r="MYP21" s="22"/>
      <c r="MYQ21" s="22"/>
      <c r="MYR21" s="22"/>
      <c r="MYS21" s="22"/>
      <c r="MYT21" s="22"/>
      <c r="MYU21" s="22"/>
      <c r="MYV21" s="22"/>
      <c r="MYW21" s="22"/>
      <c r="MYX21" s="22"/>
      <c r="MYY21" s="22"/>
      <c r="MYZ21" s="22"/>
      <c r="MZA21" s="22"/>
      <c r="MZB21" s="22"/>
      <c r="MZC21" s="22"/>
      <c r="MZD21" s="22"/>
      <c r="MZE21" s="22"/>
      <c r="MZF21" s="22"/>
      <c r="MZG21" s="22"/>
      <c r="MZH21" s="22"/>
      <c r="MZI21" s="22"/>
      <c r="MZJ21" s="22"/>
      <c r="MZK21" s="22"/>
      <c r="MZL21" s="22"/>
      <c r="MZM21" s="22"/>
      <c r="MZN21" s="22"/>
      <c r="MZO21" s="22"/>
      <c r="MZP21" s="22"/>
      <c r="MZQ21" s="22"/>
      <c r="MZR21" s="22"/>
      <c r="MZS21" s="22"/>
      <c r="MZT21" s="22"/>
      <c r="MZU21" s="22"/>
      <c r="MZV21" s="22"/>
      <c r="MZW21" s="22"/>
      <c r="MZX21" s="22"/>
      <c r="MZY21" s="22"/>
      <c r="MZZ21" s="22"/>
      <c r="NAA21" s="22"/>
      <c r="NAB21" s="22"/>
      <c r="NAC21" s="22"/>
      <c r="NAD21" s="22"/>
      <c r="NAE21" s="22"/>
      <c r="NAF21" s="22"/>
      <c r="NAG21" s="22"/>
      <c r="NAH21" s="22"/>
      <c r="NAI21" s="22"/>
      <c r="NAJ21" s="22"/>
      <c r="NAK21" s="22"/>
      <c r="NAL21" s="22"/>
      <c r="NAM21" s="22"/>
      <c r="NAN21" s="22"/>
      <c r="NAO21" s="22"/>
      <c r="NAP21" s="22"/>
      <c r="NAQ21" s="22"/>
      <c r="NAR21" s="22"/>
      <c r="NAS21" s="22"/>
      <c r="NAT21" s="22"/>
      <c r="NAU21" s="22"/>
      <c r="NAV21" s="22"/>
      <c r="NAW21" s="22"/>
      <c r="NAX21" s="22"/>
      <c r="NAY21" s="22"/>
      <c r="NAZ21" s="22"/>
      <c r="NBA21" s="22"/>
      <c r="NBB21" s="22"/>
      <c r="NBC21" s="22"/>
      <c r="NBD21" s="22"/>
      <c r="NBE21" s="22"/>
      <c r="NBF21" s="22"/>
      <c r="NBG21" s="22"/>
      <c r="NBH21" s="22"/>
      <c r="NBI21" s="22"/>
      <c r="NBJ21" s="22"/>
      <c r="NBK21" s="22"/>
      <c r="NBL21" s="22"/>
      <c r="NBM21" s="22"/>
      <c r="NBN21" s="22"/>
      <c r="NBO21" s="22"/>
      <c r="NBP21" s="22"/>
      <c r="NBQ21" s="22"/>
      <c r="NBR21" s="22"/>
      <c r="NBS21" s="22"/>
      <c r="NBT21" s="22"/>
      <c r="NBU21" s="22"/>
      <c r="NBV21" s="22"/>
      <c r="NBW21" s="22"/>
      <c r="NBX21" s="22"/>
      <c r="NBY21" s="22"/>
      <c r="NBZ21" s="22"/>
      <c r="NCA21" s="22"/>
      <c r="NCB21" s="22"/>
      <c r="NCC21" s="22"/>
      <c r="NCD21" s="22"/>
      <c r="NCE21" s="22"/>
      <c r="NCF21" s="22"/>
      <c r="NCG21" s="22"/>
      <c r="NCH21" s="22"/>
      <c r="NCI21" s="22"/>
      <c r="NCJ21" s="22"/>
      <c r="NCK21" s="22"/>
      <c r="NCL21" s="22"/>
      <c r="NCM21" s="22"/>
      <c r="NCN21" s="22"/>
      <c r="NCO21" s="22"/>
      <c r="NCP21" s="22"/>
      <c r="NCQ21" s="22"/>
      <c r="NCR21" s="22"/>
      <c r="NCS21" s="22"/>
      <c r="NCT21" s="22"/>
      <c r="NCU21" s="22"/>
      <c r="NCV21" s="22"/>
      <c r="NCW21" s="22"/>
      <c r="NCX21" s="22"/>
      <c r="NCY21" s="22"/>
      <c r="NCZ21" s="22"/>
      <c r="NDA21" s="22"/>
      <c r="NDB21" s="22"/>
      <c r="NDC21" s="22"/>
      <c r="NDD21" s="22"/>
      <c r="NDE21" s="22"/>
      <c r="NDF21" s="22"/>
      <c r="NDG21" s="22"/>
      <c r="NDH21" s="22"/>
      <c r="NDI21" s="22"/>
      <c r="NDJ21" s="22"/>
      <c r="NDK21" s="22"/>
      <c r="NDL21" s="22"/>
      <c r="NDM21" s="22"/>
      <c r="NDN21" s="22"/>
      <c r="NDO21" s="22"/>
      <c r="NDP21" s="22"/>
      <c r="NDQ21" s="22"/>
      <c r="NDR21" s="22"/>
      <c r="NDS21" s="22"/>
      <c r="NDT21" s="22"/>
      <c r="NDU21" s="22"/>
      <c r="NDV21" s="22"/>
      <c r="NDW21" s="22"/>
      <c r="NDX21" s="22"/>
      <c r="NDY21" s="22"/>
      <c r="NDZ21" s="22"/>
      <c r="NEA21" s="22"/>
      <c r="NEB21" s="22"/>
      <c r="NEC21" s="22"/>
      <c r="NED21" s="22"/>
      <c r="NEE21" s="22"/>
      <c r="NEF21" s="22"/>
      <c r="NEG21" s="22"/>
      <c r="NEH21" s="22"/>
      <c r="NEI21" s="22"/>
      <c r="NEJ21" s="22"/>
      <c r="NEK21" s="22"/>
      <c r="NEL21" s="22"/>
      <c r="NEM21" s="22"/>
      <c r="NEN21" s="22"/>
      <c r="NEO21" s="22"/>
      <c r="NEP21" s="22"/>
      <c r="NEQ21" s="22"/>
      <c r="NER21" s="22"/>
      <c r="NES21" s="22"/>
      <c r="NET21" s="22"/>
      <c r="NEU21" s="22"/>
      <c r="NEV21" s="22"/>
      <c r="NEW21" s="22"/>
      <c r="NEX21" s="22"/>
      <c r="NEY21" s="22"/>
      <c r="NEZ21" s="22"/>
      <c r="NFA21" s="22"/>
      <c r="NFB21" s="22"/>
      <c r="NFC21" s="22"/>
      <c r="NFD21" s="22"/>
      <c r="NFE21" s="22"/>
      <c r="NFF21" s="22"/>
      <c r="NFG21" s="22"/>
      <c r="NFH21" s="22"/>
      <c r="NFI21" s="22"/>
      <c r="NFJ21" s="22"/>
      <c r="NFK21" s="22"/>
      <c r="NFL21" s="22"/>
      <c r="NFM21" s="22"/>
      <c r="NFN21" s="22"/>
      <c r="NFO21" s="22"/>
      <c r="NFP21" s="22"/>
      <c r="NFQ21" s="22"/>
      <c r="NFR21" s="22"/>
      <c r="NFS21" s="22"/>
      <c r="NFT21" s="22"/>
      <c r="NFU21" s="22"/>
      <c r="NFV21" s="22"/>
      <c r="NFW21" s="22"/>
      <c r="NFX21" s="22"/>
      <c r="NFY21" s="22"/>
      <c r="NFZ21" s="22"/>
      <c r="NGA21" s="22"/>
      <c r="NGB21" s="22"/>
      <c r="NGC21" s="22"/>
      <c r="NGD21" s="22"/>
      <c r="NGE21" s="22"/>
      <c r="NGF21" s="22"/>
      <c r="NGG21" s="22"/>
      <c r="NGH21" s="22"/>
      <c r="NGI21" s="22"/>
      <c r="NGJ21" s="22"/>
      <c r="NGK21" s="22"/>
      <c r="NGL21" s="22"/>
      <c r="NGM21" s="22"/>
      <c r="NGN21" s="22"/>
      <c r="NGO21" s="22"/>
      <c r="NGP21" s="22"/>
      <c r="NGQ21" s="22"/>
      <c r="NGR21" s="22"/>
      <c r="NGS21" s="22"/>
      <c r="NGT21" s="22"/>
      <c r="NGU21" s="22"/>
      <c r="NGV21" s="22"/>
      <c r="NGW21" s="22"/>
      <c r="NGX21" s="22"/>
      <c r="NGY21" s="22"/>
      <c r="NGZ21" s="22"/>
      <c r="NHA21" s="22"/>
      <c r="NHB21" s="22"/>
      <c r="NHC21" s="22"/>
      <c r="NHD21" s="22"/>
      <c r="NHE21" s="22"/>
      <c r="NHF21" s="22"/>
      <c r="NHG21" s="22"/>
      <c r="NHH21" s="22"/>
      <c r="NHI21" s="22"/>
      <c r="NHJ21" s="22"/>
      <c r="NHK21" s="22"/>
      <c r="NHL21" s="22"/>
      <c r="NHM21" s="22"/>
      <c r="NHN21" s="22"/>
      <c r="NHO21" s="22"/>
      <c r="NHP21" s="22"/>
      <c r="NHQ21" s="22"/>
      <c r="NHR21" s="22"/>
      <c r="NHS21" s="22"/>
      <c r="NHT21" s="22"/>
      <c r="NHU21" s="22"/>
      <c r="NHV21" s="22"/>
      <c r="NHW21" s="22"/>
      <c r="NHX21" s="22"/>
      <c r="NHY21" s="22"/>
      <c r="NHZ21" s="22"/>
      <c r="NIA21" s="22"/>
      <c r="NIB21" s="22"/>
      <c r="NIC21" s="22"/>
      <c r="NID21" s="22"/>
      <c r="NIE21" s="22"/>
      <c r="NIF21" s="22"/>
      <c r="NIG21" s="22"/>
      <c r="NIH21" s="22"/>
      <c r="NII21" s="22"/>
      <c r="NIJ21" s="22"/>
      <c r="NIK21" s="22"/>
      <c r="NIL21" s="22"/>
      <c r="NIM21" s="22"/>
      <c r="NIN21" s="22"/>
      <c r="NIO21" s="22"/>
      <c r="NIP21" s="22"/>
      <c r="NIQ21" s="22"/>
      <c r="NIR21" s="22"/>
      <c r="NIS21" s="22"/>
      <c r="NIT21" s="22"/>
      <c r="NIU21" s="22"/>
      <c r="NIV21" s="22"/>
      <c r="NIW21" s="22"/>
      <c r="NIX21" s="22"/>
      <c r="NIY21" s="22"/>
      <c r="NIZ21" s="22"/>
      <c r="NJA21" s="22"/>
      <c r="NJB21" s="22"/>
      <c r="NJC21" s="22"/>
      <c r="NJD21" s="22"/>
      <c r="NJE21" s="22"/>
      <c r="NJF21" s="22"/>
      <c r="NJG21" s="22"/>
      <c r="NJH21" s="22"/>
      <c r="NJI21" s="22"/>
      <c r="NJJ21" s="22"/>
      <c r="NJK21" s="22"/>
      <c r="NJL21" s="22"/>
      <c r="NJM21" s="22"/>
      <c r="NJN21" s="22"/>
      <c r="NJO21" s="22"/>
      <c r="NJP21" s="22"/>
      <c r="NJQ21" s="22"/>
      <c r="NJR21" s="22"/>
      <c r="NJS21" s="22"/>
      <c r="NJT21" s="22"/>
      <c r="NJU21" s="22"/>
      <c r="NJV21" s="22"/>
      <c r="NJW21" s="22"/>
      <c r="NJX21" s="22"/>
      <c r="NJY21" s="22"/>
      <c r="NJZ21" s="22"/>
      <c r="NKA21" s="22"/>
      <c r="NKB21" s="22"/>
      <c r="NKC21" s="22"/>
      <c r="NKD21" s="22"/>
      <c r="NKE21" s="22"/>
      <c r="NKF21" s="22"/>
      <c r="NKG21" s="22"/>
      <c r="NKH21" s="22"/>
      <c r="NKI21" s="22"/>
      <c r="NKJ21" s="22"/>
      <c r="NKK21" s="22"/>
      <c r="NKL21" s="22"/>
      <c r="NKM21" s="22"/>
      <c r="NKN21" s="22"/>
      <c r="NKO21" s="22"/>
      <c r="NKP21" s="22"/>
      <c r="NKQ21" s="22"/>
      <c r="NKR21" s="22"/>
      <c r="NKS21" s="22"/>
      <c r="NKT21" s="22"/>
      <c r="NKU21" s="22"/>
      <c r="NKV21" s="22"/>
      <c r="NKW21" s="22"/>
      <c r="NKX21" s="22"/>
      <c r="NKY21" s="22"/>
      <c r="NKZ21" s="22"/>
      <c r="NLA21" s="22"/>
      <c r="NLB21" s="22"/>
      <c r="NLC21" s="22"/>
      <c r="NLD21" s="22"/>
      <c r="NLE21" s="22"/>
      <c r="NLF21" s="22"/>
      <c r="NLG21" s="22"/>
      <c r="NLH21" s="22"/>
      <c r="NLI21" s="22"/>
      <c r="NLJ21" s="22"/>
      <c r="NLK21" s="22"/>
      <c r="NLL21" s="22"/>
      <c r="NLM21" s="22"/>
      <c r="NLN21" s="22"/>
      <c r="NLO21" s="22"/>
      <c r="NLP21" s="22"/>
      <c r="NLQ21" s="22"/>
      <c r="NLR21" s="22"/>
      <c r="NLS21" s="22"/>
      <c r="NLT21" s="22"/>
      <c r="NLU21" s="22"/>
      <c r="NLV21" s="22"/>
      <c r="NLW21" s="22"/>
      <c r="NLX21" s="22"/>
      <c r="NLY21" s="22"/>
      <c r="NLZ21" s="22"/>
      <c r="NMA21" s="22"/>
      <c r="NMB21" s="22"/>
      <c r="NMC21" s="22"/>
      <c r="NMD21" s="22"/>
      <c r="NME21" s="22"/>
      <c r="NMF21" s="22"/>
      <c r="NMG21" s="22"/>
      <c r="NMH21" s="22"/>
      <c r="NMI21" s="22"/>
      <c r="NMJ21" s="22"/>
      <c r="NMK21" s="22"/>
      <c r="NML21" s="22"/>
      <c r="NMM21" s="22"/>
      <c r="NMN21" s="22"/>
      <c r="NMO21" s="22"/>
      <c r="NMP21" s="22"/>
      <c r="NMQ21" s="22"/>
      <c r="NMR21" s="22"/>
      <c r="NMS21" s="22"/>
      <c r="NMT21" s="22"/>
      <c r="NMU21" s="22"/>
      <c r="NMV21" s="22"/>
      <c r="NMW21" s="22"/>
      <c r="NMX21" s="22"/>
      <c r="NMY21" s="22"/>
      <c r="NMZ21" s="22"/>
      <c r="NNA21" s="22"/>
      <c r="NNB21" s="22"/>
      <c r="NNC21" s="22"/>
      <c r="NND21" s="22"/>
      <c r="NNE21" s="22"/>
      <c r="NNF21" s="22"/>
      <c r="NNG21" s="22"/>
      <c r="NNH21" s="22"/>
      <c r="NNI21" s="22"/>
      <c r="NNJ21" s="22"/>
      <c r="NNK21" s="22"/>
      <c r="NNL21" s="22"/>
      <c r="NNM21" s="22"/>
      <c r="NNN21" s="22"/>
      <c r="NNO21" s="22"/>
      <c r="NNP21" s="22"/>
      <c r="NNQ21" s="22"/>
      <c r="NNR21" s="22"/>
      <c r="NNS21" s="22"/>
      <c r="NNT21" s="22"/>
      <c r="NNU21" s="22"/>
      <c r="NNV21" s="22"/>
      <c r="NNW21" s="22"/>
      <c r="NNX21" s="22"/>
      <c r="NNY21" s="22"/>
      <c r="NNZ21" s="22"/>
      <c r="NOA21" s="22"/>
      <c r="NOB21" s="22"/>
      <c r="NOC21" s="22"/>
      <c r="NOD21" s="22"/>
      <c r="NOE21" s="22"/>
      <c r="NOF21" s="22"/>
      <c r="NOG21" s="22"/>
      <c r="NOH21" s="22"/>
      <c r="NOI21" s="22"/>
      <c r="NOJ21" s="22"/>
      <c r="NOK21" s="22"/>
      <c r="NOL21" s="22"/>
      <c r="NOM21" s="22"/>
      <c r="NON21" s="22"/>
      <c r="NOO21" s="22"/>
      <c r="NOP21" s="22"/>
      <c r="NOQ21" s="22"/>
      <c r="NOR21" s="22"/>
      <c r="NOS21" s="22"/>
      <c r="NOT21" s="22"/>
      <c r="NOU21" s="22"/>
      <c r="NOV21" s="22"/>
      <c r="NOW21" s="22"/>
      <c r="NOX21" s="22"/>
      <c r="NOY21" s="22"/>
      <c r="NOZ21" s="22"/>
      <c r="NPA21" s="22"/>
      <c r="NPB21" s="22"/>
      <c r="NPC21" s="22"/>
      <c r="NPD21" s="22"/>
      <c r="NPE21" s="22"/>
      <c r="NPF21" s="22"/>
      <c r="NPG21" s="22"/>
      <c r="NPH21" s="22"/>
      <c r="NPI21" s="22"/>
      <c r="NPJ21" s="22"/>
      <c r="NPK21" s="22"/>
      <c r="NPL21" s="22"/>
      <c r="NPM21" s="22"/>
      <c r="NPN21" s="22"/>
      <c r="NPO21" s="22"/>
      <c r="NPP21" s="22"/>
      <c r="NPQ21" s="22"/>
      <c r="NPR21" s="22"/>
      <c r="NPS21" s="22"/>
      <c r="NPT21" s="22"/>
      <c r="NPU21" s="22"/>
      <c r="NPV21" s="22"/>
      <c r="NPW21" s="22"/>
      <c r="NPX21" s="22"/>
      <c r="NPY21" s="22"/>
      <c r="NPZ21" s="22"/>
      <c r="NQA21" s="22"/>
      <c r="NQB21" s="22"/>
      <c r="NQC21" s="22"/>
      <c r="NQD21" s="22"/>
      <c r="NQE21" s="22"/>
      <c r="NQF21" s="22"/>
      <c r="NQG21" s="22"/>
      <c r="NQH21" s="22"/>
      <c r="NQI21" s="22"/>
      <c r="NQJ21" s="22"/>
      <c r="NQK21" s="22"/>
      <c r="NQL21" s="22"/>
      <c r="NQM21" s="22"/>
      <c r="NQN21" s="22"/>
      <c r="NQO21" s="22"/>
      <c r="NQP21" s="22"/>
      <c r="NQQ21" s="22"/>
      <c r="NQR21" s="22"/>
      <c r="NQS21" s="22"/>
      <c r="NQT21" s="22"/>
      <c r="NQU21" s="22"/>
      <c r="NQV21" s="22"/>
      <c r="NQW21" s="22"/>
      <c r="NQX21" s="22"/>
      <c r="NQY21" s="22"/>
      <c r="NQZ21" s="22"/>
      <c r="NRA21" s="22"/>
      <c r="NRB21" s="22"/>
      <c r="NRC21" s="22"/>
      <c r="NRD21" s="22"/>
      <c r="NRE21" s="22"/>
      <c r="NRF21" s="22"/>
      <c r="NRG21" s="22"/>
      <c r="NRH21" s="22"/>
      <c r="NRI21" s="22"/>
      <c r="NRJ21" s="22"/>
      <c r="NRK21" s="22"/>
      <c r="NRL21" s="22"/>
      <c r="NRM21" s="22"/>
      <c r="NRN21" s="22"/>
      <c r="NRO21" s="22"/>
      <c r="NRP21" s="22"/>
      <c r="NRQ21" s="22"/>
      <c r="NRR21" s="22"/>
      <c r="NRS21" s="22"/>
      <c r="NRT21" s="22"/>
      <c r="NRU21" s="22"/>
      <c r="NRV21" s="22"/>
      <c r="NRW21" s="22"/>
      <c r="NRX21" s="22"/>
      <c r="NRY21" s="22"/>
      <c r="NRZ21" s="22"/>
      <c r="NSA21" s="22"/>
      <c r="NSB21" s="22"/>
      <c r="NSC21" s="22"/>
      <c r="NSD21" s="22"/>
      <c r="NSE21" s="22"/>
      <c r="NSF21" s="22"/>
      <c r="NSG21" s="22"/>
      <c r="NSH21" s="22"/>
      <c r="NSI21" s="22"/>
      <c r="NSJ21" s="22"/>
      <c r="NSK21" s="22"/>
      <c r="NSL21" s="22"/>
      <c r="NSM21" s="22"/>
      <c r="NSN21" s="22"/>
      <c r="NSO21" s="22"/>
      <c r="NSP21" s="22"/>
      <c r="NSQ21" s="22"/>
      <c r="NSR21" s="22"/>
      <c r="NSS21" s="22"/>
      <c r="NST21" s="22"/>
      <c r="NSU21" s="22"/>
      <c r="NSV21" s="22"/>
      <c r="NSW21" s="22"/>
      <c r="NSX21" s="22"/>
      <c r="NSY21" s="22"/>
      <c r="NSZ21" s="22"/>
      <c r="NTA21" s="22"/>
      <c r="NTB21" s="22"/>
      <c r="NTC21" s="22"/>
      <c r="NTD21" s="22"/>
      <c r="NTE21" s="22"/>
      <c r="NTF21" s="22"/>
      <c r="NTG21" s="22"/>
      <c r="NTH21" s="22"/>
      <c r="NTI21" s="22"/>
      <c r="NTJ21" s="22"/>
      <c r="NTK21" s="22"/>
      <c r="NTL21" s="22"/>
      <c r="NTM21" s="22"/>
      <c r="NTN21" s="22"/>
      <c r="NTO21" s="22"/>
      <c r="NTP21" s="22"/>
      <c r="NTQ21" s="22"/>
      <c r="NTR21" s="22"/>
      <c r="NTS21" s="22"/>
      <c r="NTT21" s="22"/>
      <c r="NTU21" s="22"/>
      <c r="NTV21" s="22"/>
      <c r="NTW21" s="22"/>
      <c r="NTX21" s="22"/>
      <c r="NTY21" s="22"/>
      <c r="NTZ21" s="22"/>
      <c r="NUA21" s="22"/>
      <c r="NUB21" s="22"/>
      <c r="NUC21" s="22"/>
      <c r="NUD21" s="22"/>
      <c r="NUE21" s="22"/>
      <c r="NUF21" s="22"/>
      <c r="NUG21" s="22"/>
      <c r="NUH21" s="22"/>
      <c r="NUI21" s="22"/>
      <c r="NUJ21" s="22"/>
      <c r="NUK21" s="22"/>
      <c r="NUL21" s="22"/>
      <c r="NUM21" s="22"/>
      <c r="NUN21" s="22"/>
      <c r="NUO21" s="22"/>
      <c r="NUP21" s="22"/>
      <c r="NUQ21" s="22"/>
      <c r="NUR21" s="22"/>
      <c r="NUS21" s="22"/>
      <c r="NUT21" s="22"/>
      <c r="NUU21" s="22"/>
      <c r="NUV21" s="22"/>
      <c r="NUW21" s="22"/>
      <c r="NUX21" s="22"/>
      <c r="NUY21" s="22"/>
      <c r="NUZ21" s="22"/>
      <c r="NVA21" s="22"/>
      <c r="NVB21" s="22"/>
      <c r="NVC21" s="22"/>
      <c r="NVD21" s="22"/>
      <c r="NVE21" s="22"/>
      <c r="NVF21" s="22"/>
      <c r="NVG21" s="22"/>
      <c r="NVH21" s="22"/>
      <c r="NVI21" s="22"/>
      <c r="NVJ21" s="22"/>
      <c r="NVK21" s="22"/>
      <c r="NVL21" s="22"/>
      <c r="NVM21" s="22"/>
      <c r="NVN21" s="22"/>
      <c r="NVO21" s="22"/>
      <c r="NVP21" s="22"/>
      <c r="NVQ21" s="22"/>
      <c r="NVR21" s="22"/>
      <c r="NVS21" s="22"/>
      <c r="NVT21" s="22"/>
      <c r="NVU21" s="22"/>
      <c r="NVV21" s="22"/>
      <c r="NVW21" s="22"/>
      <c r="NVX21" s="22"/>
      <c r="NVY21" s="22"/>
      <c r="NVZ21" s="22"/>
      <c r="NWA21" s="22"/>
      <c r="NWB21" s="22"/>
      <c r="NWC21" s="22"/>
      <c r="NWD21" s="22"/>
      <c r="NWE21" s="22"/>
      <c r="NWF21" s="22"/>
      <c r="NWG21" s="22"/>
      <c r="NWH21" s="22"/>
      <c r="NWI21" s="22"/>
      <c r="NWJ21" s="22"/>
      <c r="NWK21" s="22"/>
      <c r="NWL21" s="22"/>
      <c r="NWM21" s="22"/>
      <c r="NWN21" s="22"/>
      <c r="NWO21" s="22"/>
      <c r="NWP21" s="22"/>
      <c r="NWQ21" s="22"/>
      <c r="NWR21" s="22"/>
      <c r="NWS21" s="22"/>
      <c r="NWT21" s="22"/>
      <c r="NWU21" s="22"/>
      <c r="NWV21" s="22"/>
      <c r="NWW21" s="22"/>
      <c r="NWX21" s="22"/>
      <c r="NWY21" s="22"/>
      <c r="NWZ21" s="22"/>
      <c r="NXA21" s="22"/>
      <c r="NXB21" s="22"/>
      <c r="NXC21" s="22"/>
      <c r="NXD21" s="22"/>
      <c r="NXE21" s="22"/>
      <c r="NXF21" s="22"/>
      <c r="NXG21" s="22"/>
      <c r="NXH21" s="22"/>
      <c r="NXI21" s="22"/>
      <c r="NXJ21" s="22"/>
      <c r="NXK21" s="22"/>
      <c r="NXL21" s="22"/>
      <c r="NXM21" s="22"/>
      <c r="NXN21" s="22"/>
      <c r="NXO21" s="22"/>
      <c r="NXP21" s="22"/>
      <c r="NXQ21" s="22"/>
      <c r="NXR21" s="22"/>
      <c r="NXS21" s="22"/>
      <c r="NXT21" s="22"/>
      <c r="NXU21" s="22"/>
      <c r="NXV21" s="22"/>
      <c r="NXW21" s="22"/>
      <c r="NXX21" s="22"/>
      <c r="NXY21" s="22"/>
      <c r="NXZ21" s="22"/>
      <c r="NYA21" s="22"/>
      <c r="NYB21" s="22"/>
      <c r="NYC21" s="22"/>
      <c r="NYD21" s="22"/>
      <c r="NYE21" s="22"/>
      <c r="NYF21" s="22"/>
      <c r="NYG21" s="22"/>
      <c r="NYH21" s="22"/>
      <c r="NYI21" s="22"/>
      <c r="NYJ21" s="22"/>
      <c r="NYK21" s="22"/>
      <c r="NYL21" s="22"/>
      <c r="NYM21" s="22"/>
      <c r="NYN21" s="22"/>
      <c r="NYO21" s="22"/>
      <c r="NYP21" s="22"/>
      <c r="NYQ21" s="22"/>
      <c r="NYR21" s="22"/>
      <c r="NYS21" s="22"/>
      <c r="NYT21" s="22"/>
      <c r="NYU21" s="22"/>
      <c r="NYV21" s="22"/>
      <c r="NYW21" s="22"/>
      <c r="NYX21" s="22"/>
      <c r="NYY21" s="22"/>
      <c r="NYZ21" s="22"/>
      <c r="NZA21" s="22"/>
      <c r="NZB21" s="22"/>
      <c r="NZC21" s="22"/>
      <c r="NZD21" s="22"/>
      <c r="NZE21" s="22"/>
      <c r="NZF21" s="22"/>
      <c r="NZG21" s="22"/>
      <c r="NZH21" s="22"/>
      <c r="NZI21" s="22"/>
      <c r="NZJ21" s="22"/>
      <c r="NZK21" s="22"/>
      <c r="NZL21" s="22"/>
      <c r="NZM21" s="22"/>
      <c r="NZN21" s="22"/>
      <c r="NZO21" s="22"/>
      <c r="NZP21" s="22"/>
      <c r="NZQ21" s="22"/>
      <c r="NZR21" s="22"/>
      <c r="NZS21" s="22"/>
      <c r="NZT21" s="22"/>
      <c r="NZU21" s="22"/>
      <c r="NZV21" s="22"/>
      <c r="NZW21" s="22"/>
      <c r="NZX21" s="22"/>
      <c r="NZY21" s="22"/>
      <c r="NZZ21" s="22"/>
      <c r="OAA21" s="22"/>
      <c r="OAB21" s="22"/>
      <c r="OAC21" s="22"/>
      <c r="OAD21" s="22"/>
      <c r="OAE21" s="22"/>
      <c r="OAF21" s="22"/>
      <c r="OAG21" s="22"/>
      <c r="OAH21" s="22"/>
      <c r="OAI21" s="22"/>
      <c r="OAJ21" s="22"/>
      <c r="OAK21" s="22"/>
      <c r="OAL21" s="22"/>
      <c r="OAM21" s="22"/>
      <c r="OAN21" s="22"/>
      <c r="OAO21" s="22"/>
      <c r="OAP21" s="22"/>
      <c r="OAQ21" s="22"/>
      <c r="OAR21" s="22"/>
      <c r="OAS21" s="22"/>
      <c r="OAT21" s="22"/>
      <c r="OAU21" s="22"/>
      <c r="OAV21" s="22"/>
      <c r="OAW21" s="22"/>
      <c r="OAX21" s="22"/>
      <c r="OAY21" s="22"/>
      <c r="OAZ21" s="22"/>
      <c r="OBA21" s="22"/>
      <c r="OBB21" s="22"/>
      <c r="OBC21" s="22"/>
      <c r="OBD21" s="22"/>
      <c r="OBE21" s="22"/>
      <c r="OBF21" s="22"/>
      <c r="OBG21" s="22"/>
      <c r="OBH21" s="22"/>
      <c r="OBI21" s="22"/>
      <c r="OBJ21" s="22"/>
      <c r="OBK21" s="22"/>
      <c r="OBL21" s="22"/>
      <c r="OBM21" s="22"/>
      <c r="OBN21" s="22"/>
      <c r="OBO21" s="22"/>
      <c r="OBP21" s="22"/>
      <c r="OBQ21" s="22"/>
      <c r="OBR21" s="22"/>
      <c r="OBS21" s="22"/>
      <c r="OBT21" s="22"/>
      <c r="OBU21" s="22"/>
      <c r="OBV21" s="22"/>
      <c r="OBW21" s="22"/>
      <c r="OBX21" s="22"/>
      <c r="OBY21" s="22"/>
      <c r="OBZ21" s="22"/>
      <c r="OCA21" s="22"/>
      <c r="OCB21" s="22"/>
      <c r="OCC21" s="22"/>
      <c r="OCD21" s="22"/>
      <c r="OCE21" s="22"/>
      <c r="OCF21" s="22"/>
      <c r="OCG21" s="22"/>
      <c r="OCH21" s="22"/>
      <c r="OCI21" s="22"/>
      <c r="OCJ21" s="22"/>
      <c r="OCK21" s="22"/>
      <c r="OCL21" s="22"/>
      <c r="OCM21" s="22"/>
      <c r="OCN21" s="22"/>
      <c r="OCO21" s="22"/>
      <c r="OCP21" s="22"/>
      <c r="OCQ21" s="22"/>
      <c r="OCR21" s="22"/>
      <c r="OCS21" s="22"/>
      <c r="OCT21" s="22"/>
      <c r="OCU21" s="22"/>
      <c r="OCV21" s="22"/>
      <c r="OCW21" s="22"/>
      <c r="OCX21" s="22"/>
      <c r="OCY21" s="22"/>
      <c r="OCZ21" s="22"/>
      <c r="ODA21" s="22"/>
      <c r="ODB21" s="22"/>
      <c r="ODC21" s="22"/>
      <c r="ODD21" s="22"/>
      <c r="ODE21" s="22"/>
      <c r="ODF21" s="22"/>
      <c r="ODG21" s="22"/>
      <c r="ODH21" s="22"/>
      <c r="ODI21" s="22"/>
      <c r="ODJ21" s="22"/>
      <c r="ODK21" s="22"/>
      <c r="ODL21" s="22"/>
      <c r="ODM21" s="22"/>
      <c r="ODN21" s="22"/>
      <c r="ODO21" s="22"/>
      <c r="ODP21" s="22"/>
      <c r="ODQ21" s="22"/>
      <c r="ODR21" s="22"/>
      <c r="ODS21" s="22"/>
      <c r="ODT21" s="22"/>
      <c r="ODU21" s="22"/>
      <c r="ODV21" s="22"/>
      <c r="ODW21" s="22"/>
      <c r="ODX21" s="22"/>
      <c r="ODY21" s="22"/>
      <c r="ODZ21" s="22"/>
      <c r="OEA21" s="22"/>
      <c r="OEB21" s="22"/>
      <c r="OEC21" s="22"/>
      <c r="OED21" s="22"/>
      <c r="OEE21" s="22"/>
      <c r="OEF21" s="22"/>
      <c r="OEG21" s="22"/>
      <c r="OEH21" s="22"/>
      <c r="OEI21" s="22"/>
      <c r="OEJ21" s="22"/>
      <c r="OEK21" s="22"/>
      <c r="OEL21" s="22"/>
      <c r="OEM21" s="22"/>
      <c r="OEN21" s="22"/>
      <c r="OEO21" s="22"/>
      <c r="OEP21" s="22"/>
      <c r="OEQ21" s="22"/>
      <c r="OER21" s="22"/>
      <c r="OES21" s="22"/>
      <c r="OET21" s="22"/>
      <c r="OEU21" s="22"/>
      <c r="OEV21" s="22"/>
      <c r="OEW21" s="22"/>
      <c r="OEX21" s="22"/>
      <c r="OEY21" s="22"/>
      <c r="OEZ21" s="22"/>
      <c r="OFA21" s="22"/>
      <c r="OFB21" s="22"/>
      <c r="OFC21" s="22"/>
      <c r="OFD21" s="22"/>
      <c r="OFE21" s="22"/>
      <c r="OFF21" s="22"/>
      <c r="OFG21" s="22"/>
      <c r="OFH21" s="22"/>
      <c r="OFI21" s="22"/>
      <c r="OFJ21" s="22"/>
      <c r="OFK21" s="22"/>
      <c r="OFL21" s="22"/>
      <c r="OFM21" s="22"/>
      <c r="OFN21" s="22"/>
      <c r="OFO21" s="22"/>
      <c r="OFP21" s="22"/>
      <c r="OFQ21" s="22"/>
      <c r="OFR21" s="22"/>
      <c r="OFS21" s="22"/>
      <c r="OFT21" s="22"/>
      <c r="OFU21" s="22"/>
      <c r="OFV21" s="22"/>
      <c r="OFW21" s="22"/>
      <c r="OFX21" s="22"/>
      <c r="OFY21" s="22"/>
      <c r="OFZ21" s="22"/>
      <c r="OGA21" s="22"/>
      <c r="OGB21" s="22"/>
      <c r="OGC21" s="22"/>
      <c r="OGD21" s="22"/>
      <c r="OGE21" s="22"/>
      <c r="OGF21" s="22"/>
      <c r="OGG21" s="22"/>
      <c r="OGH21" s="22"/>
      <c r="OGI21" s="22"/>
      <c r="OGJ21" s="22"/>
      <c r="OGK21" s="22"/>
      <c r="OGL21" s="22"/>
      <c r="OGM21" s="22"/>
      <c r="OGN21" s="22"/>
      <c r="OGO21" s="22"/>
      <c r="OGP21" s="22"/>
      <c r="OGQ21" s="22"/>
      <c r="OGR21" s="22"/>
      <c r="OGS21" s="22"/>
      <c r="OGT21" s="22"/>
      <c r="OGU21" s="22"/>
      <c r="OGV21" s="22"/>
      <c r="OGW21" s="22"/>
      <c r="OGX21" s="22"/>
      <c r="OGY21" s="22"/>
      <c r="OGZ21" s="22"/>
      <c r="OHA21" s="22"/>
      <c r="OHB21" s="22"/>
      <c r="OHC21" s="22"/>
      <c r="OHD21" s="22"/>
      <c r="OHE21" s="22"/>
      <c r="OHF21" s="22"/>
      <c r="OHG21" s="22"/>
      <c r="OHH21" s="22"/>
      <c r="OHI21" s="22"/>
      <c r="OHJ21" s="22"/>
      <c r="OHK21" s="22"/>
      <c r="OHL21" s="22"/>
      <c r="OHM21" s="22"/>
      <c r="OHN21" s="22"/>
      <c r="OHO21" s="22"/>
      <c r="OHP21" s="22"/>
      <c r="OHQ21" s="22"/>
      <c r="OHR21" s="22"/>
      <c r="OHS21" s="22"/>
      <c r="OHT21" s="22"/>
      <c r="OHU21" s="22"/>
      <c r="OHV21" s="22"/>
      <c r="OHW21" s="22"/>
      <c r="OHX21" s="22"/>
      <c r="OHY21" s="22"/>
      <c r="OHZ21" s="22"/>
      <c r="OIA21" s="22"/>
      <c r="OIB21" s="22"/>
      <c r="OIC21" s="22"/>
      <c r="OID21" s="22"/>
      <c r="OIE21" s="22"/>
      <c r="OIF21" s="22"/>
      <c r="OIG21" s="22"/>
      <c r="OIH21" s="22"/>
      <c r="OII21" s="22"/>
      <c r="OIJ21" s="22"/>
      <c r="OIK21" s="22"/>
      <c r="OIL21" s="22"/>
      <c r="OIM21" s="22"/>
      <c r="OIN21" s="22"/>
      <c r="OIO21" s="22"/>
      <c r="OIP21" s="22"/>
      <c r="OIQ21" s="22"/>
      <c r="OIR21" s="22"/>
      <c r="OIS21" s="22"/>
      <c r="OIT21" s="22"/>
      <c r="OIU21" s="22"/>
      <c r="OIV21" s="22"/>
      <c r="OIW21" s="22"/>
      <c r="OIX21" s="22"/>
      <c r="OIY21" s="22"/>
      <c r="OIZ21" s="22"/>
      <c r="OJA21" s="22"/>
      <c r="OJB21" s="22"/>
      <c r="OJC21" s="22"/>
      <c r="OJD21" s="22"/>
      <c r="OJE21" s="22"/>
      <c r="OJF21" s="22"/>
      <c r="OJG21" s="22"/>
      <c r="OJH21" s="22"/>
      <c r="OJI21" s="22"/>
      <c r="OJJ21" s="22"/>
      <c r="OJK21" s="22"/>
      <c r="OJL21" s="22"/>
      <c r="OJM21" s="22"/>
      <c r="OJN21" s="22"/>
      <c r="OJO21" s="22"/>
      <c r="OJP21" s="22"/>
      <c r="OJQ21" s="22"/>
      <c r="OJR21" s="22"/>
      <c r="OJS21" s="22"/>
      <c r="OJT21" s="22"/>
      <c r="OJU21" s="22"/>
      <c r="OJV21" s="22"/>
      <c r="OJW21" s="22"/>
      <c r="OJX21" s="22"/>
      <c r="OJY21" s="22"/>
      <c r="OJZ21" s="22"/>
      <c r="OKA21" s="22"/>
      <c r="OKB21" s="22"/>
      <c r="OKC21" s="22"/>
      <c r="OKD21" s="22"/>
      <c r="OKE21" s="22"/>
      <c r="OKF21" s="22"/>
      <c r="OKG21" s="22"/>
      <c r="OKH21" s="22"/>
      <c r="OKI21" s="22"/>
      <c r="OKJ21" s="22"/>
      <c r="OKK21" s="22"/>
      <c r="OKL21" s="22"/>
      <c r="OKM21" s="22"/>
      <c r="OKN21" s="22"/>
      <c r="OKO21" s="22"/>
      <c r="OKP21" s="22"/>
      <c r="OKQ21" s="22"/>
      <c r="OKR21" s="22"/>
      <c r="OKS21" s="22"/>
      <c r="OKT21" s="22"/>
      <c r="OKU21" s="22"/>
      <c r="OKV21" s="22"/>
      <c r="OKW21" s="22"/>
      <c r="OKX21" s="22"/>
      <c r="OKY21" s="22"/>
      <c r="OKZ21" s="22"/>
      <c r="OLA21" s="22"/>
      <c r="OLB21" s="22"/>
      <c r="OLC21" s="22"/>
      <c r="OLD21" s="22"/>
      <c r="OLE21" s="22"/>
      <c r="OLF21" s="22"/>
      <c r="OLG21" s="22"/>
      <c r="OLH21" s="22"/>
      <c r="OLI21" s="22"/>
      <c r="OLJ21" s="22"/>
      <c r="OLK21" s="22"/>
      <c r="OLL21" s="22"/>
      <c r="OLM21" s="22"/>
      <c r="OLN21" s="22"/>
      <c r="OLO21" s="22"/>
      <c r="OLP21" s="22"/>
      <c r="OLQ21" s="22"/>
      <c r="OLR21" s="22"/>
      <c r="OLS21" s="22"/>
      <c r="OLT21" s="22"/>
      <c r="OLU21" s="22"/>
      <c r="OLV21" s="22"/>
      <c r="OLW21" s="22"/>
      <c r="OLX21" s="22"/>
      <c r="OLY21" s="22"/>
      <c r="OLZ21" s="22"/>
      <c r="OMA21" s="22"/>
      <c r="OMB21" s="22"/>
      <c r="OMC21" s="22"/>
      <c r="OMD21" s="22"/>
      <c r="OME21" s="22"/>
      <c r="OMF21" s="22"/>
      <c r="OMG21" s="22"/>
      <c r="OMH21" s="22"/>
      <c r="OMI21" s="22"/>
      <c r="OMJ21" s="22"/>
      <c r="OMK21" s="22"/>
      <c r="OML21" s="22"/>
      <c r="OMM21" s="22"/>
      <c r="OMN21" s="22"/>
      <c r="OMO21" s="22"/>
      <c r="OMP21" s="22"/>
      <c r="OMQ21" s="22"/>
      <c r="OMR21" s="22"/>
      <c r="OMS21" s="22"/>
      <c r="OMT21" s="22"/>
      <c r="OMU21" s="22"/>
      <c r="OMV21" s="22"/>
      <c r="OMW21" s="22"/>
      <c r="OMX21" s="22"/>
      <c r="OMY21" s="22"/>
      <c r="OMZ21" s="22"/>
      <c r="ONA21" s="22"/>
      <c r="ONB21" s="22"/>
      <c r="ONC21" s="22"/>
      <c r="OND21" s="22"/>
      <c r="ONE21" s="22"/>
      <c r="ONF21" s="22"/>
      <c r="ONG21" s="22"/>
      <c r="ONH21" s="22"/>
      <c r="ONI21" s="22"/>
      <c r="ONJ21" s="22"/>
      <c r="ONK21" s="22"/>
      <c r="ONL21" s="22"/>
      <c r="ONM21" s="22"/>
      <c r="ONN21" s="22"/>
      <c r="ONO21" s="22"/>
      <c r="ONP21" s="22"/>
      <c r="ONQ21" s="22"/>
      <c r="ONR21" s="22"/>
      <c r="ONS21" s="22"/>
      <c r="ONT21" s="22"/>
      <c r="ONU21" s="22"/>
      <c r="ONV21" s="22"/>
      <c r="ONW21" s="22"/>
      <c r="ONX21" s="22"/>
      <c r="ONY21" s="22"/>
      <c r="ONZ21" s="22"/>
      <c r="OOA21" s="22"/>
      <c r="OOB21" s="22"/>
      <c r="OOC21" s="22"/>
      <c r="OOD21" s="22"/>
      <c r="OOE21" s="22"/>
      <c r="OOF21" s="22"/>
      <c r="OOG21" s="22"/>
      <c r="OOH21" s="22"/>
      <c r="OOI21" s="22"/>
      <c r="OOJ21" s="22"/>
      <c r="OOK21" s="22"/>
      <c r="OOL21" s="22"/>
      <c r="OOM21" s="22"/>
      <c r="OON21" s="22"/>
      <c r="OOO21" s="22"/>
      <c r="OOP21" s="22"/>
      <c r="OOQ21" s="22"/>
      <c r="OOR21" s="22"/>
      <c r="OOS21" s="22"/>
      <c r="OOT21" s="22"/>
      <c r="OOU21" s="22"/>
      <c r="OOV21" s="22"/>
      <c r="OOW21" s="22"/>
      <c r="OOX21" s="22"/>
      <c r="OOY21" s="22"/>
      <c r="OOZ21" s="22"/>
      <c r="OPA21" s="22"/>
      <c r="OPB21" s="22"/>
      <c r="OPC21" s="22"/>
      <c r="OPD21" s="22"/>
      <c r="OPE21" s="22"/>
      <c r="OPF21" s="22"/>
      <c r="OPG21" s="22"/>
      <c r="OPH21" s="22"/>
      <c r="OPI21" s="22"/>
      <c r="OPJ21" s="22"/>
      <c r="OPK21" s="22"/>
      <c r="OPL21" s="22"/>
      <c r="OPM21" s="22"/>
      <c r="OPN21" s="22"/>
      <c r="OPO21" s="22"/>
      <c r="OPP21" s="22"/>
      <c r="OPQ21" s="22"/>
      <c r="OPR21" s="22"/>
      <c r="OPS21" s="22"/>
      <c r="OPT21" s="22"/>
      <c r="OPU21" s="22"/>
      <c r="OPV21" s="22"/>
      <c r="OPW21" s="22"/>
      <c r="OPX21" s="22"/>
      <c r="OPY21" s="22"/>
      <c r="OPZ21" s="22"/>
      <c r="OQA21" s="22"/>
      <c r="OQB21" s="22"/>
      <c r="OQC21" s="22"/>
      <c r="OQD21" s="22"/>
      <c r="OQE21" s="22"/>
      <c r="OQF21" s="22"/>
      <c r="OQG21" s="22"/>
      <c r="OQH21" s="22"/>
      <c r="OQI21" s="22"/>
      <c r="OQJ21" s="22"/>
      <c r="OQK21" s="22"/>
      <c r="OQL21" s="22"/>
      <c r="OQM21" s="22"/>
      <c r="OQN21" s="22"/>
      <c r="OQO21" s="22"/>
      <c r="OQP21" s="22"/>
      <c r="OQQ21" s="22"/>
      <c r="OQR21" s="22"/>
      <c r="OQS21" s="22"/>
      <c r="OQT21" s="22"/>
      <c r="OQU21" s="22"/>
      <c r="OQV21" s="22"/>
      <c r="OQW21" s="22"/>
      <c r="OQX21" s="22"/>
      <c r="OQY21" s="22"/>
      <c r="OQZ21" s="22"/>
      <c r="ORA21" s="22"/>
      <c r="ORB21" s="22"/>
      <c r="ORC21" s="22"/>
      <c r="ORD21" s="22"/>
      <c r="ORE21" s="22"/>
      <c r="ORF21" s="22"/>
      <c r="ORG21" s="22"/>
      <c r="ORH21" s="22"/>
      <c r="ORI21" s="22"/>
      <c r="ORJ21" s="22"/>
      <c r="ORK21" s="22"/>
      <c r="ORL21" s="22"/>
      <c r="ORM21" s="22"/>
      <c r="ORN21" s="22"/>
      <c r="ORO21" s="22"/>
      <c r="ORP21" s="22"/>
      <c r="ORQ21" s="22"/>
      <c r="ORR21" s="22"/>
      <c r="ORS21" s="22"/>
      <c r="ORT21" s="22"/>
      <c r="ORU21" s="22"/>
      <c r="ORV21" s="22"/>
      <c r="ORW21" s="22"/>
      <c r="ORX21" s="22"/>
      <c r="ORY21" s="22"/>
      <c r="ORZ21" s="22"/>
      <c r="OSA21" s="22"/>
      <c r="OSB21" s="22"/>
      <c r="OSC21" s="22"/>
      <c r="OSD21" s="22"/>
      <c r="OSE21" s="22"/>
      <c r="OSF21" s="22"/>
      <c r="OSG21" s="22"/>
      <c r="OSH21" s="22"/>
      <c r="OSI21" s="22"/>
      <c r="OSJ21" s="22"/>
      <c r="OSK21" s="22"/>
      <c r="OSL21" s="22"/>
      <c r="OSM21" s="22"/>
      <c r="OSN21" s="22"/>
      <c r="OSO21" s="22"/>
      <c r="OSP21" s="22"/>
      <c r="OSQ21" s="22"/>
      <c r="OSR21" s="22"/>
      <c r="OSS21" s="22"/>
      <c r="OST21" s="22"/>
      <c r="OSU21" s="22"/>
      <c r="OSV21" s="22"/>
      <c r="OSW21" s="22"/>
      <c r="OSX21" s="22"/>
      <c r="OSY21" s="22"/>
      <c r="OSZ21" s="22"/>
      <c r="OTA21" s="22"/>
      <c r="OTB21" s="22"/>
      <c r="OTC21" s="22"/>
      <c r="OTD21" s="22"/>
      <c r="OTE21" s="22"/>
      <c r="OTF21" s="22"/>
      <c r="OTG21" s="22"/>
      <c r="OTH21" s="22"/>
      <c r="OTI21" s="22"/>
      <c r="OTJ21" s="22"/>
      <c r="OTK21" s="22"/>
      <c r="OTL21" s="22"/>
      <c r="OTM21" s="22"/>
      <c r="OTN21" s="22"/>
      <c r="OTO21" s="22"/>
      <c r="OTP21" s="22"/>
      <c r="OTQ21" s="22"/>
      <c r="OTR21" s="22"/>
      <c r="OTS21" s="22"/>
      <c r="OTT21" s="22"/>
      <c r="OTU21" s="22"/>
      <c r="OTV21" s="22"/>
      <c r="OTW21" s="22"/>
      <c r="OTX21" s="22"/>
      <c r="OTY21" s="22"/>
      <c r="OTZ21" s="22"/>
      <c r="OUA21" s="22"/>
      <c r="OUB21" s="22"/>
      <c r="OUC21" s="22"/>
      <c r="OUD21" s="22"/>
      <c r="OUE21" s="22"/>
      <c r="OUF21" s="22"/>
      <c r="OUG21" s="22"/>
      <c r="OUH21" s="22"/>
      <c r="OUI21" s="22"/>
      <c r="OUJ21" s="22"/>
      <c r="OUK21" s="22"/>
      <c r="OUL21" s="22"/>
      <c r="OUM21" s="22"/>
      <c r="OUN21" s="22"/>
      <c r="OUO21" s="22"/>
      <c r="OUP21" s="22"/>
      <c r="OUQ21" s="22"/>
      <c r="OUR21" s="22"/>
      <c r="OUS21" s="22"/>
      <c r="OUT21" s="22"/>
      <c r="OUU21" s="22"/>
      <c r="OUV21" s="22"/>
      <c r="OUW21" s="22"/>
      <c r="OUX21" s="22"/>
      <c r="OUY21" s="22"/>
      <c r="OUZ21" s="22"/>
      <c r="OVA21" s="22"/>
      <c r="OVB21" s="22"/>
      <c r="OVC21" s="22"/>
      <c r="OVD21" s="22"/>
      <c r="OVE21" s="22"/>
      <c r="OVF21" s="22"/>
      <c r="OVG21" s="22"/>
      <c r="OVH21" s="22"/>
      <c r="OVI21" s="22"/>
      <c r="OVJ21" s="22"/>
      <c r="OVK21" s="22"/>
      <c r="OVL21" s="22"/>
      <c r="OVM21" s="22"/>
      <c r="OVN21" s="22"/>
      <c r="OVO21" s="22"/>
      <c r="OVP21" s="22"/>
      <c r="OVQ21" s="22"/>
      <c r="OVR21" s="22"/>
      <c r="OVS21" s="22"/>
      <c r="OVT21" s="22"/>
      <c r="OVU21" s="22"/>
      <c r="OVV21" s="22"/>
      <c r="OVW21" s="22"/>
      <c r="OVX21" s="22"/>
      <c r="OVY21" s="22"/>
      <c r="OVZ21" s="22"/>
      <c r="OWA21" s="22"/>
      <c r="OWB21" s="22"/>
      <c r="OWC21" s="22"/>
      <c r="OWD21" s="22"/>
      <c r="OWE21" s="22"/>
      <c r="OWF21" s="22"/>
      <c r="OWG21" s="22"/>
      <c r="OWH21" s="22"/>
      <c r="OWI21" s="22"/>
      <c r="OWJ21" s="22"/>
      <c r="OWK21" s="22"/>
      <c r="OWL21" s="22"/>
      <c r="OWM21" s="22"/>
      <c r="OWN21" s="22"/>
      <c r="OWO21" s="22"/>
      <c r="OWP21" s="22"/>
      <c r="OWQ21" s="22"/>
      <c r="OWR21" s="22"/>
      <c r="OWS21" s="22"/>
      <c r="OWT21" s="22"/>
      <c r="OWU21" s="22"/>
      <c r="OWV21" s="22"/>
      <c r="OWW21" s="22"/>
      <c r="OWX21" s="22"/>
      <c r="OWY21" s="22"/>
      <c r="OWZ21" s="22"/>
      <c r="OXA21" s="22"/>
      <c r="OXB21" s="22"/>
      <c r="OXC21" s="22"/>
      <c r="OXD21" s="22"/>
      <c r="OXE21" s="22"/>
      <c r="OXF21" s="22"/>
      <c r="OXG21" s="22"/>
      <c r="OXH21" s="22"/>
      <c r="OXI21" s="22"/>
      <c r="OXJ21" s="22"/>
      <c r="OXK21" s="22"/>
      <c r="OXL21" s="22"/>
      <c r="OXM21" s="22"/>
      <c r="OXN21" s="22"/>
      <c r="OXO21" s="22"/>
      <c r="OXP21" s="22"/>
      <c r="OXQ21" s="22"/>
      <c r="OXR21" s="22"/>
      <c r="OXS21" s="22"/>
      <c r="OXT21" s="22"/>
      <c r="OXU21" s="22"/>
      <c r="OXV21" s="22"/>
      <c r="OXW21" s="22"/>
      <c r="OXX21" s="22"/>
      <c r="OXY21" s="22"/>
      <c r="OXZ21" s="22"/>
      <c r="OYA21" s="22"/>
      <c r="OYB21" s="22"/>
      <c r="OYC21" s="22"/>
      <c r="OYD21" s="22"/>
      <c r="OYE21" s="22"/>
      <c r="OYF21" s="22"/>
      <c r="OYG21" s="22"/>
      <c r="OYH21" s="22"/>
      <c r="OYI21" s="22"/>
      <c r="OYJ21" s="22"/>
      <c r="OYK21" s="22"/>
      <c r="OYL21" s="22"/>
      <c r="OYM21" s="22"/>
      <c r="OYN21" s="22"/>
      <c r="OYO21" s="22"/>
      <c r="OYP21" s="22"/>
      <c r="OYQ21" s="22"/>
      <c r="OYR21" s="22"/>
      <c r="OYS21" s="22"/>
      <c r="OYT21" s="22"/>
      <c r="OYU21" s="22"/>
      <c r="OYV21" s="22"/>
      <c r="OYW21" s="22"/>
      <c r="OYX21" s="22"/>
      <c r="OYY21" s="22"/>
      <c r="OYZ21" s="22"/>
      <c r="OZA21" s="22"/>
      <c r="OZB21" s="22"/>
      <c r="OZC21" s="22"/>
      <c r="OZD21" s="22"/>
      <c r="OZE21" s="22"/>
      <c r="OZF21" s="22"/>
      <c r="OZG21" s="22"/>
      <c r="OZH21" s="22"/>
      <c r="OZI21" s="22"/>
      <c r="OZJ21" s="22"/>
      <c r="OZK21" s="22"/>
      <c r="OZL21" s="22"/>
      <c r="OZM21" s="22"/>
      <c r="OZN21" s="22"/>
      <c r="OZO21" s="22"/>
      <c r="OZP21" s="22"/>
      <c r="OZQ21" s="22"/>
      <c r="OZR21" s="22"/>
      <c r="OZS21" s="22"/>
      <c r="OZT21" s="22"/>
      <c r="OZU21" s="22"/>
      <c r="OZV21" s="22"/>
      <c r="OZW21" s="22"/>
      <c r="OZX21" s="22"/>
      <c r="OZY21" s="22"/>
      <c r="OZZ21" s="22"/>
      <c r="PAA21" s="22"/>
      <c r="PAB21" s="22"/>
      <c r="PAC21" s="22"/>
      <c r="PAD21" s="22"/>
      <c r="PAE21" s="22"/>
      <c r="PAF21" s="22"/>
      <c r="PAG21" s="22"/>
      <c r="PAH21" s="22"/>
      <c r="PAI21" s="22"/>
      <c r="PAJ21" s="22"/>
      <c r="PAK21" s="22"/>
      <c r="PAL21" s="22"/>
      <c r="PAM21" s="22"/>
      <c r="PAN21" s="22"/>
      <c r="PAO21" s="22"/>
      <c r="PAP21" s="22"/>
      <c r="PAQ21" s="22"/>
      <c r="PAR21" s="22"/>
      <c r="PAS21" s="22"/>
      <c r="PAT21" s="22"/>
      <c r="PAU21" s="22"/>
      <c r="PAV21" s="22"/>
      <c r="PAW21" s="22"/>
      <c r="PAX21" s="22"/>
      <c r="PAY21" s="22"/>
      <c r="PAZ21" s="22"/>
      <c r="PBA21" s="22"/>
      <c r="PBB21" s="22"/>
      <c r="PBC21" s="22"/>
      <c r="PBD21" s="22"/>
      <c r="PBE21" s="22"/>
      <c r="PBF21" s="22"/>
      <c r="PBG21" s="22"/>
      <c r="PBH21" s="22"/>
      <c r="PBI21" s="22"/>
      <c r="PBJ21" s="22"/>
      <c r="PBK21" s="22"/>
      <c r="PBL21" s="22"/>
      <c r="PBM21" s="22"/>
      <c r="PBN21" s="22"/>
      <c r="PBO21" s="22"/>
      <c r="PBP21" s="22"/>
      <c r="PBQ21" s="22"/>
      <c r="PBR21" s="22"/>
      <c r="PBS21" s="22"/>
      <c r="PBT21" s="22"/>
      <c r="PBU21" s="22"/>
      <c r="PBV21" s="22"/>
      <c r="PBW21" s="22"/>
      <c r="PBX21" s="22"/>
      <c r="PBY21" s="22"/>
      <c r="PBZ21" s="22"/>
      <c r="PCA21" s="22"/>
      <c r="PCB21" s="22"/>
      <c r="PCC21" s="22"/>
      <c r="PCD21" s="22"/>
      <c r="PCE21" s="22"/>
      <c r="PCF21" s="22"/>
      <c r="PCG21" s="22"/>
      <c r="PCH21" s="22"/>
      <c r="PCI21" s="22"/>
      <c r="PCJ21" s="22"/>
      <c r="PCK21" s="22"/>
      <c r="PCL21" s="22"/>
      <c r="PCM21" s="22"/>
      <c r="PCN21" s="22"/>
      <c r="PCO21" s="22"/>
      <c r="PCP21" s="22"/>
      <c r="PCQ21" s="22"/>
      <c r="PCR21" s="22"/>
      <c r="PCS21" s="22"/>
      <c r="PCT21" s="22"/>
      <c r="PCU21" s="22"/>
      <c r="PCV21" s="22"/>
      <c r="PCW21" s="22"/>
      <c r="PCX21" s="22"/>
      <c r="PCY21" s="22"/>
      <c r="PCZ21" s="22"/>
      <c r="PDA21" s="22"/>
      <c r="PDB21" s="22"/>
      <c r="PDC21" s="22"/>
      <c r="PDD21" s="22"/>
      <c r="PDE21" s="22"/>
      <c r="PDF21" s="22"/>
      <c r="PDG21" s="22"/>
      <c r="PDH21" s="22"/>
      <c r="PDI21" s="22"/>
      <c r="PDJ21" s="22"/>
      <c r="PDK21" s="22"/>
      <c r="PDL21" s="22"/>
      <c r="PDM21" s="22"/>
      <c r="PDN21" s="22"/>
      <c r="PDO21" s="22"/>
      <c r="PDP21" s="22"/>
      <c r="PDQ21" s="22"/>
      <c r="PDR21" s="22"/>
      <c r="PDS21" s="22"/>
      <c r="PDT21" s="22"/>
      <c r="PDU21" s="22"/>
      <c r="PDV21" s="22"/>
      <c r="PDW21" s="22"/>
      <c r="PDX21" s="22"/>
      <c r="PDY21" s="22"/>
      <c r="PDZ21" s="22"/>
      <c r="PEA21" s="22"/>
      <c r="PEB21" s="22"/>
      <c r="PEC21" s="22"/>
      <c r="PED21" s="22"/>
      <c r="PEE21" s="22"/>
      <c r="PEF21" s="22"/>
      <c r="PEG21" s="22"/>
      <c r="PEH21" s="22"/>
      <c r="PEI21" s="22"/>
      <c r="PEJ21" s="22"/>
      <c r="PEK21" s="22"/>
      <c r="PEL21" s="22"/>
      <c r="PEM21" s="22"/>
      <c r="PEN21" s="22"/>
      <c r="PEO21" s="22"/>
      <c r="PEP21" s="22"/>
      <c r="PEQ21" s="22"/>
      <c r="PER21" s="22"/>
      <c r="PES21" s="22"/>
      <c r="PET21" s="22"/>
      <c r="PEU21" s="22"/>
      <c r="PEV21" s="22"/>
      <c r="PEW21" s="22"/>
      <c r="PEX21" s="22"/>
      <c r="PEY21" s="22"/>
      <c r="PEZ21" s="22"/>
      <c r="PFA21" s="22"/>
      <c r="PFB21" s="22"/>
      <c r="PFC21" s="22"/>
      <c r="PFD21" s="22"/>
      <c r="PFE21" s="22"/>
      <c r="PFF21" s="22"/>
      <c r="PFG21" s="22"/>
      <c r="PFH21" s="22"/>
      <c r="PFI21" s="22"/>
      <c r="PFJ21" s="22"/>
      <c r="PFK21" s="22"/>
      <c r="PFL21" s="22"/>
      <c r="PFM21" s="22"/>
      <c r="PFN21" s="22"/>
      <c r="PFO21" s="22"/>
      <c r="PFP21" s="22"/>
      <c r="PFQ21" s="22"/>
      <c r="PFR21" s="22"/>
      <c r="PFS21" s="22"/>
      <c r="PFT21" s="22"/>
      <c r="PFU21" s="22"/>
      <c r="PFV21" s="22"/>
      <c r="PFW21" s="22"/>
      <c r="PFX21" s="22"/>
      <c r="PFY21" s="22"/>
      <c r="PFZ21" s="22"/>
      <c r="PGA21" s="22"/>
      <c r="PGB21" s="22"/>
      <c r="PGC21" s="22"/>
      <c r="PGD21" s="22"/>
      <c r="PGE21" s="22"/>
      <c r="PGF21" s="22"/>
      <c r="PGG21" s="22"/>
      <c r="PGH21" s="22"/>
      <c r="PGI21" s="22"/>
      <c r="PGJ21" s="22"/>
      <c r="PGK21" s="22"/>
      <c r="PGL21" s="22"/>
      <c r="PGM21" s="22"/>
      <c r="PGN21" s="22"/>
      <c r="PGO21" s="22"/>
      <c r="PGP21" s="22"/>
      <c r="PGQ21" s="22"/>
      <c r="PGR21" s="22"/>
      <c r="PGS21" s="22"/>
      <c r="PGT21" s="22"/>
      <c r="PGU21" s="22"/>
      <c r="PGV21" s="22"/>
      <c r="PGW21" s="22"/>
      <c r="PGX21" s="22"/>
      <c r="PGY21" s="22"/>
      <c r="PGZ21" s="22"/>
      <c r="PHA21" s="22"/>
      <c r="PHB21" s="22"/>
      <c r="PHC21" s="22"/>
      <c r="PHD21" s="22"/>
      <c r="PHE21" s="22"/>
      <c r="PHF21" s="22"/>
      <c r="PHG21" s="22"/>
      <c r="PHH21" s="22"/>
      <c r="PHI21" s="22"/>
      <c r="PHJ21" s="22"/>
      <c r="PHK21" s="22"/>
      <c r="PHL21" s="22"/>
      <c r="PHM21" s="22"/>
      <c r="PHN21" s="22"/>
      <c r="PHO21" s="22"/>
      <c r="PHP21" s="22"/>
      <c r="PHQ21" s="22"/>
      <c r="PHR21" s="22"/>
      <c r="PHS21" s="22"/>
      <c r="PHT21" s="22"/>
      <c r="PHU21" s="22"/>
      <c r="PHV21" s="22"/>
      <c r="PHW21" s="22"/>
      <c r="PHX21" s="22"/>
      <c r="PHY21" s="22"/>
      <c r="PHZ21" s="22"/>
      <c r="PIA21" s="22"/>
      <c r="PIB21" s="22"/>
      <c r="PIC21" s="22"/>
      <c r="PID21" s="22"/>
      <c r="PIE21" s="22"/>
      <c r="PIF21" s="22"/>
      <c r="PIG21" s="22"/>
      <c r="PIH21" s="22"/>
      <c r="PII21" s="22"/>
      <c r="PIJ21" s="22"/>
      <c r="PIK21" s="22"/>
      <c r="PIL21" s="22"/>
      <c r="PIM21" s="22"/>
      <c r="PIN21" s="22"/>
      <c r="PIO21" s="22"/>
      <c r="PIP21" s="22"/>
      <c r="PIQ21" s="22"/>
      <c r="PIR21" s="22"/>
      <c r="PIS21" s="22"/>
      <c r="PIT21" s="22"/>
      <c r="PIU21" s="22"/>
      <c r="PIV21" s="22"/>
      <c r="PIW21" s="22"/>
      <c r="PIX21" s="22"/>
      <c r="PIY21" s="22"/>
      <c r="PIZ21" s="22"/>
      <c r="PJA21" s="22"/>
      <c r="PJB21" s="22"/>
      <c r="PJC21" s="22"/>
      <c r="PJD21" s="22"/>
      <c r="PJE21" s="22"/>
      <c r="PJF21" s="22"/>
      <c r="PJG21" s="22"/>
      <c r="PJH21" s="22"/>
      <c r="PJI21" s="22"/>
      <c r="PJJ21" s="22"/>
      <c r="PJK21" s="22"/>
      <c r="PJL21" s="22"/>
      <c r="PJM21" s="22"/>
      <c r="PJN21" s="22"/>
      <c r="PJO21" s="22"/>
      <c r="PJP21" s="22"/>
      <c r="PJQ21" s="22"/>
      <c r="PJR21" s="22"/>
      <c r="PJS21" s="22"/>
      <c r="PJT21" s="22"/>
      <c r="PJU21" s="22"/>
      <c r="PJV21" s="22"/>
      <c r="PJW21" s="22"/>
      <c r="PJX21" s="22"/>
      <c r="PJY21" s="22"/>
      <c r="PJZ21" s="22"/>
      <c r="PKA21" s="22"/>
      <c r="PKB21" s="22"/>
      <c r="PKC21" s="22"/>
      <c r="PKD21" s="22"/>
      <c r="PKE21" s="22"/>
      <c r="PKF21" s="22"/>
      <c r="PKG21" s="22"/>
      <c r="PKH21" s="22"/>
      <c r="PKI21" s="22"/>
      <c r="PKJ21" s="22"/>
      <c r="PKK21" s="22"/>
      <c r="PKL21" s="22"/>
      <c r="PKM21" s="22"/>
      <c r="PKN21" s="22"/>
      <c r="PKO21" s="22"/>
      <c r="PKP21" s="22"/>
      <c r="PKQ21" s="22"/>
      <c r="PKR21" s="22"/>
      <c r="PKS21" s="22"/>
      <c r="PKT21" s="22"/>
      <c r="PKU21" s="22"/>
      <c r="PKV21" s="22"/>
      <c r="PKW21" s="22"/>
      <c r="PKX21" s="22"/>
      <c r="PKY21" s="22"/>
      <c r="PKZ21" s="22"/>
      <c r="PLA21" s="22"/>
      <c r="PLB21" s="22"/>
      <c r="PLC21" s="22"/>
      <c r="PLD21" s="22"/>
      <c r="PLE21" s="22"/>
      <c r="PLF21" s="22"/>
      <c r="PLG21" s="22"/>
      <c r="PLH21" s="22"/>
      <c r="PLI21" s="22"/>
      <c r="PLJ21" s="22"/>
      <c r="PLK21" s="22"/>
      <c r="PLL21" s="22"/>
      <c r="PLM21" s="22"/>
      <c r="PLN21" s="22"/>
      <c r="PLO21" s="22"/>
      <c r="PLP21" s="22"/>
      <c r="PLQ21" s="22"/>
      <c r="PLR21" s="22"/>
      <c r="PLS21" s="22"/>
      <c r="PLT21" s="22"/>
      <c r="PLU21" s="22"/>
      <c r="PLV21" s="22"/>
      <c r="PLW21" s="22"/>
      <c r="PLX21" s="22"/>
      <c r="PLY21" s="22"/>
      <c r="PLZ21" s="22"/>
      <c r="PMA21" s="22"/>
      <c r="PMB21" s="22"/>
      <c r="PMC21" s="22"/>
      <c r="PMD21" s="22"/>
      <c r="PME21" s="22"/>
      <c r="PMF21" s="22"/>
      <c r="PMG21" s="22"/>
      <c r="PMH21" s="22"/>
      <c r="PMI21" s="22"/>
      <c r="PMJ21" s="22"/>
      <c r="PMK21" s="22"/>
      <c r="PML21" s="22"/>
      <c r="PMM21" s="22"/>
      <c r="PMN21" s="22"/>
      <c r="PMO21" s="22"/>
      <c r="PMP21" s="22"/>
      <c r="PMQ21" s="22"/>
      <c r="PMR21" s="22"/>
      <c r="PMS21" s="22"/>
      <c r="PMT21" s="22"/>
      <c r="PMU21" s="22"/>
      <c r="PMV21" s="22"/>
      <c r="PMW21" s="22"/>
      <c r="PMX21" s="22"/>
      <c r="PMY21" s="22"/>
      <c r="PMZ21" s="22"/>
      <c r="PNA21" s="22"/>
      <c r="PNB21" s="22"/>
      <c r="PNC21" s="22"/>
      <c r="PND21" s="22"/>
      <c r="PNE21" s="22"/>
      <c r="PNF21" s="22"/>
      <c r="PNG21" s="22"/>
      <c r="PNH21" s="22"/>
      <c r="PNI21" s="22"/>
      <c r="PNJ21" s="22"/>
      <c r="PNK21" s="22"/>
      <c r="PNL21" s="22"/>
      <c r="PNM21" s="22"/>
      <c r="PNN21" s="22"/>
      <c r="PNO21" s="22"/>
      <c r="PNP21" s="22"/>
      <c r="PNQ21" s="22"/>
      <c r="PNR21" s="22"/>
      <c r="PNS21" s="22"/>
      <c r="PNT21" s="22"/>
      <c r="PNU21" s="22"/>
      <c r="PNV21" s="22"/>
      <c r="PNW21" s="22"/>
      <c r="PNX21" s="22"/>
      <c r="PNY21" s="22"/>
      <c r="PNZ21" s="22"/>
      <c r="POA21" s="22"/>
      <c r="POB21" s="22"/>
      <c r="POC21" s="22"/>
      <c r="POD21" s="22"/>
      <c r="POE21" s="22"/>
      <c r="POF21" s="22"/>
      <c r="POG21" s="22"/>
      <c r="POH21" s="22"/>
      <c r="POI21" s="22"/>
      <c r="POJ21" s="22"/>
      <c r="POK21" s="22"/>
      <c r="POL21" s="22"/>
      <c r="POM21" s="22"/>
      <c r="PON21" s="22"/>
      <c r="POO21" s="22"/>
      <c r="POP21" s="22"/>
      <c r="POQ21" s="22"/>
      <c r="POR21" s="22"/>
      <c r="POS21" s="22"/>
      <c r="POT21" s="22"/>
      <c r="POU21" s="22"/>
      <c r="POV21" s="22"/>
      <c r="POW21" s="22"/>
      <c r="POX21" s="22"/>
      <c r="POY21" s="22"/>
      <c r="POZ21" s="22"/>
      <c r="PPA21" s="22"/>
      <c r="PPB21" s="22"/>
      <c r="PPC21" s="22"/>
      <c r="PPD21" s="22"/>
      <c r="PPE21" s="22"/>
      <c r="PPF21" s="22"/>
      <c r="PPG21" s="22"/>
      <c r="PPH21" s="22"/>
      <c r="PPI21" s="22"/>
      <c r="PPJ21" s="22"/>
      <c r="PPK21" s="22"/>
      <c r="PPL21" s="22"/>
      <c r="PPM21" s="22"/>
      <c r="PPN21" s="22"/>
      <c r="PPO21" s="22"/>
      <c r="PPP21" s="22"/>
      <c r="PPQ21" s="22"/>
      <c r="PPR21" s="22"/>
      <c r="PPS21" s="22"/>
      <c r="PPT21" s="22"/>
      <c r="PPU21" s="22"/>
      <c r="PPV21" s="22"/>
      <c r="PPW21" s="22"/>
      <c r="PPX21" s="22"/>
      <c r="PPY21" s="22"/>
      <c r="PPZ21" s="22"/>
      <c r="PQA21" s="22"/>
      <c r="PQB21" s="22"/>
      <c r="PQC21" s="22"/>
      <c r="PQD21" s="22"/>
      <c r="PQE21" s="22"/>
      <c r="PQF21" s="22"/>
      <c r="PQG21" s="22"/>
      <c r="PQH21" s="22"/>
      <c r="PQI21" s="22"/>
      <c r="PQJ21" s="22"/>
      <c r="PQK21" s="22"/>
      <c r="PQL21" s="22"/>
      <c r="PQM21" s="22"/>
      <c r="PQN21" s="22"/>
      <c r="PQO21" s="22"/>
      <c r="PQP21" s="22"/>
      <c r="PQQ21" s="22"/>
      <c r="PQR21" s="22"/>
      <c r="PQS21" s="22"/>
      <c r="PQT21" s="22"/>
      <c r="PQU21" s="22"/>
      <c r="PQV21" s="22"/>
      <c r="PQW21" s="22"/>
      <c r="PQX21" s="22"/>
      <c r="PQY21" s="22"/>
      <c r="PQZ21" s="22"/>
      <c r="PRA21" s="22"/>
      <c r="PRB21" s="22"/>
      <c r="PRC21" s="22"/>
      <c r="PRD21" s="22"/>
      <c r="PRE21" s="22"/>
      <c r="PRF21" s="22"/>
      <c r="PRG21" s="22"/>
      <c r="PRH21" s="22"/>
      <c r="PRI21" s="22"/>
      <c r="PRJ21" s="22"/>
      <c r="PRK21" s="22"/>
      <c r="PRL21" s="22"/>
      <c r="PRM21" s="22"/>
      <c r="PRN21" s="22"/>
      <c r="PRO21" s="22"/>
      <c r="PRP21" s="22"/>
      <c r="PRQ21" s="22"/>
      <c r="PRR21" s="22"/>
      <c r="PRS21" s="22"/>
      <c r="PRT21" s="22"/>
      <c r="PRU21" s="22"/>
      <c r="PRV21" s="22"/>
      <c r="PRW21" s="22"/>
      <c r="PRX21" s="22"/>
      <c r="PRY21" s="22"/>
      <c r="PRZ21" s="22"/>
      <c r="PSA21" s="22"/>
      <c r="PSB21" s="22"/>
      <c r="PSC21" s="22"/>
      <c r="PSD21" s="22"/>
      <c r="PSE21" s="22"/>
      <c r="PSF21" s="22"/>
      <c r="PSG21" s="22"/>
      <c r="PSH21" s="22"/>
      <c r="PSI21" s="22"/>
      <c r="PSJ21" s="22"/>
      <c r="PSK21" s="22"/>
      <c r="PSL21" s="22"/>
      <c r="PSM21" s="22"/>
      <c r="PSN21" s="22"/>
      <c r="PSO21" s="22"/>
      <c r="PSP21" s="22"/>
      <c r="PSQ21" s="22"/>
      <c r="PSR21" s="22"/>
      <c r="PSS21" s="22"/>
      <c r="PST21" s="22"/>
      <c r="PSU21" s="22"/>
      <c r="PSV21" s="22"/>
      <c r="PSW21" s="22"/>
      <c r="PSX21" s="22"/>
      <c r="PSY21" s="22"/>
      <c r="PSZ21" s="22"/>
      <c r="PTA21" s="22"/>
      <c r="PTB21" s="22"/>
      <c r="PTC21" s="22"/>
      <c r="PTD21" s="22"/>
      <c r="PTE21" s="22"/>
      <c r="PTF21" s="22"/>
      <c r="PTG21" s="22"/>
      <c r="PTH21" s="22"/>
      <c r="PTI21" s="22"/>
      <c r="PTJ21" s="22"/>
      <c r="PTK21" s="22"/>
      <c r="PTL21" s="22"/>
      <c r="PTM21" s="22"/>
      <c r="PTN21" s="22"/>
      <c r="PTO21" s="22"/>
      <c r="PTP21" s="22"/>
      <c r="PTQ21" s="22"/>
      <c r="PTR21" s="22"/>
      <c r="PTS21" s="22"/>
      <c r="PTT21" s="22"/>
      <c r="PTU21" s="22"/>
      <c r="PTV21" s="22"/>
      <c r="PTW21" s="22"/>
      <c r="PTX21" s="22"/>
      <c r="PTY21" s="22"/>
      <c r="PTZ21" s="22"/>
      <c r="PUA21" s="22"/>
      <c r="PUB21" s="22"/>
      <c r="PUC21" s="22"/>
      <c r="PUD21" s="22"/>
      <c r="PUE21" s="22"/>
      <c r="PUF21" s="22"/>
      <c r="PUG21" s="22"/>
      <c r="PUH21" s="22"/>
      <c r="PUI21" s="22"/>
      <c r="PUJ21" s="22"/>
      <c r="PUK21" s="22"/>
      <c r="PUL21" s="22"/>
      <c r="PUM21" s="22"/>
      <c r="PUN21" s="22"/>
      <c r="PUO21" s="22"/>
      <c r="PUP21" s="22"/>
      <c r="PUQ21" s="22"/>
      <c r="PUR21" s="22"/>
      <c r="PUS21" s="22"/>
      <c r="PUT21" s="22"/>
      <c r="PUU21" s="22"/>
      <c r="PUV21" s="22"/>
      <c r="PUW21" s="22"/>
      <c r="PUX21" s="22"/>
      <c r="PUY21" s="22"/>
      <c r="PUZ21" s="22"/>
      <c r="PVA21" s="22"/>
      <c r="PVB21" s="22"/>
      <c r="PVC21" s="22"/>
      <c r="PVD21" s="22"/>
      <c r="PVE21" s="22"/>
      <c r="PVF21" s="22"/>
      <c r="PVG21" s="22"/>
      <c r="PVH21" s="22"/>
      <c r="PVI21" s="22"/>
      <c r="PVJ21" s="22"/>
      <c r="PVK21" s="22"/>
      <c r="PVL21" s="22"/>
      <c r="PVM21" s="22"/>
      <c r="PVN21" s="22"/>
      <c r="PVO21" s="22"/>
      <c r="PVP21" s="22"/>
      <c r="PVQ21" s="22"/>
      <c r="PVR21" s="22"/>
      <c r="PVS21" s="22"/>
      <c r="PVT21" s="22"/>
      <c r="PVU21" s="22"/>
      <c r="PVV21" s="22"/>
      <c r="PVW21" s="22"/>
      <c r="PVX21" s="22"/>
      <c r="PVY21" s="22"/>
      <c r="PVZ21" s="22"/>
      <c r="PWA21" s="22"/>
      <c r="PWB21" s="22"/>
      <c r="PWC21" s="22"/>
      <c r="PWD21" s="22"/>
      <c r="PWE21" s="22"/>
      <c r="PWF21" s="22"/>
      <c r="PWG21" s="22"/>
      <c r="PWH21" s="22"/>
      <c r="PWI21" s="22"/>
      <c r="PWJ21" s="22"/>
      <c r="PWK21" s="22"/>
      <c r="PWL21" s="22"/>
      <c r="PWM21" s="22"/>
      <c r="PWN21" s="22"/>
      <c r="PWO21" s="22"/>
      <c r="PWP21" s="22"/>
      <c r="PWQ21" s="22"/>
      <c r="PWR21" s="22"/>
      <c r="PWS21" s="22"/>
      <c r="PWT21" s="22"/>
      <c r="PWU21" s="22"/>
      <c r="PWV21" s="22"/>
      <c r="PWW21" s="22"/>
      <c r="PWX21" s="22"/>
      <c r="PWY21" s="22"/>
      <c r="PWZ21" s="22"/>
      <c r="PXA21" s="22"/>
      <c r="PXB21" s="22"/>
      <c r="PXC21" s="22"/>
      <c r="PXD21" s="22"/>
      <c r="PXE21" s="22"/>
      <c r="PXF21" s="22"/>
      <c r="PXG21" s="22"/>
      <c r="PXH21" s="22"/>
      <c r="PXI21" s="22"/>
      <c r="PXJ21" s="22"/>
      <c r="PXK21" s="22"/>
      <c r="PXL21" s="22"/>
      <c r="PXM21" s="22"/>
      <c r="PXN21" s="22"/>
      <c r="PXO21" s="22"/>
      <c r="PXP21" s="22"/>
      <c r="PXQ21" s="22"/>
      <c r="PXR21" s="22"/>
      <c r="PXS21" s="22"/>
      <c r="PXT21" s="22"/>
      <c r="PXU21" s="22"/>
      <c r="PXV21" s="22"/>
      <c r="PXW21" s="22"/>
      <c r="PXX21" s="22"/>
      <c r="PXY21" s="22"/>
      <c r="PXZ21" s="22"/>
      <c r="PYA21" s="22"/>
      <c r="PYB21" s="22"/>
      <c r="PYC21" s="22"/>
      <c r="PYD21" s="22"/>
      <c r="PYE21" s="22"/>
      <c r="PYF21" s="22"/>
      <c r="PYG21" s="22"/>
      <c r="PYH21" s="22"/>
      <c r="PYI21" s="22"/>
      <c r="PYJ21" s="22"/>
      <c r="PYK21" s="22"/>
      <c r="PYL21" s="22"/>
      <c r="PYM21" s="22"/>
      <c r="PYN21" s="22"/>
      <c r="PYO21" s="22"/>
      <c r="PYP21" s="22"/>
      <c r="PYQ21" s="22"/>
      <c r="PYR21" s="22"/>
      <c r="PYS21" s="22"/>
      <c r="PYT21" s="22"/>
      <c r="PYU21" s="22"/>
      <c r="PYV21" s="22"/>
      <c r="PYW21" s="22"/>
      <c r="PYX21" s="22"/>
      <c r="PYY21" s="22"/>
      <c r="PYZ21" s="22"/>
      <c r="PZA21" s="22"/>
      <c r="PZB21" s="22"/>
      <c r="PZC21" s="22"/>
      <c r="PZD21" s="22"/>
      <c r="PZE21" s="22"/>
      <c r="PZF21" s="22"/>
      <c r="PZG21" s="22"/>
      <c r="PZH21" s="22"/>
      <c r="PZI21" s="22"/>
      <c r="PZJ21" s="22"/>
      <c r="PZK21" s="22"/>
      <c r="PZL21" s="22"/>
      <c r="PZM21" s="22"/>
      <c r="PZN21" s="22"/>
      <c r="PZO21" s="22"/>
      <c r="PZP21" s="22"/>
      <c r="PZQ21" s="22"/>
      <c r="PZR21" s="22"/>
      <c r="PZS21" s="22"/>
      <c r="PZT21" s="22"/>
      <c r="PZU21" s="22"/>
      <c r="PZV21" s="22"/>
      <c r="PZW21" s="22"/>
      <c r="PZX21" s="22"/>
      <c r="PZY21" s="22"/>
      <c r="PZZ21" s="22"/>
      <c r="QAA21" s="22"/>
      <c r="QAB21" s="22"/>
      <c r="QAC21" s="22"/>
      <c r="QAD21" s="22"/>
      <c r="QAE21" s="22"/>
      <c r="QAF21" s="22"/>
      <c r="QAG21" s="22"/>
      <c r="QAH21" s="22"/>
      <c r="QAI21" s="22"/>
      <c r="QAJ21" s="22"/>
      <c r="QAK21" s="22"/>
      <c r="QAL21" s="22"/>
      <c r="QAM21" s="22"/>
      <c r="QAN21" s="22"/>
      <c r="QAO21" s="22"/>
      <c r="QAP21" s="22"/>
      <c r="QAQ21" s="22"/>
      <c r="QAR21" s="22"/>
      <c r="QAS21" s="22"/>
      <c r="QAT21" s="22"/>
      <c r="QAU21" s="22"/>
      <c r="QAV21" s="22"/>
      <c r="QAW21" s="22"/>
      <c r="QAX21" s="22"/>
      <c r="QAY21" s="22"/>
      <c r="QAZ21" s="22"/>
      <c r="QBA21" s="22"/>
      <c r="QBB21" s="22"/>
      <c r="QBC21" s="22"/>
      <c r="QBD21" s="22"/>
      <c r="QBE21" s="22"/>
      <c r="QBF21" s="22"/>
      <c r="QBG21" s="22"/>
      <c r="QBH21" s="22"/>
      <c r="QBI21" s="22"/>
      <c r="QBJ21" s="22"/>
      <c r="QBK21" s="22"/>
      <c r="QBL21" s="22"/>
      <c r="QBM21" s="22"/>
      <c r="QBN21" s="22"/>
      <c r="QBO21" s="22"/>
      <c r="QBP21" s="22"/>
      <c r="QBQ21" s="22"/>
      <c r="QBR21" s="22"/>
      <c r="QBS21" s="22"/>
      <c r="QBT21" s="22"/>
      <c r="QBU21" s="22"/>
      <c r="QBV21" s="22"/>
      <c r="QBW21" s="22"/>
      <c r="QBX21" s="22"/>
      <c r="QBY21" s="22"/>
      <c r="QBZ21" s="22"/>
      <c r="QCA21" s="22"/>
      <c r="QCB21" s="22"/>
      <c r="QCC21" s="22"/>
      <c r="QCD21" s="22"/>
      <c r="QCE21" s="22"/>
      <c r="QCF21" s="22"/>
      <c r="QCG21" s="22"/>
      <c r="QCH21" s="22"/>
      <c r="QCI21" s="22"/>
      <c r="QCJ21" s="22"/>
      <c r="QCK21" s="22"/>
      <c r="QCL21" s="22"/>
      <c r="QCM21" s="22"/>
      <c r="QCN21" s="22"/>
      <c r="QCO21" s="22"/>
      <c r="QCP21" s="22"/>
      <c r="QCQ21" s="22"/>
      <c r="QCR21" s="22"/>
      <c r="QCS21" s="22"/>
      <c r="QCT21" s="22"/>
      <c r="QCU21" s="22"/>
      <c r="QCV21" s="22"/>
      <c r="QCW21" s="22"/>
      <c r="QCX21" s="22"/>
      <c r="QCY21" s="22"/>
      <c r="QCZ21" s="22"/>
      <c r="QDA21" s="22"/>
      <c r="QDB21" s="22"/>
      <c r="QDC21" s="22"/>
      <c r="QDD21" s="22"/>
      <c r="QDE21" s="22"/>
      <c r="QDF21" s="22"/>
      <c r="QDG21" s="22"/>
      <c r="QDH21" s="22"/>
      <c r="QDI21" s="22"/>
      <c r="QDJ21" s="22"/>
      <c r="QDK21" s="22"/>
      <c r="QDL21" s="22"/>
      <c r="QDM21" s="22"/>
      <c r="QDN21" s="22"/>
      <c r="QDO21" s="22"/>
      <c r="QDP21" s="22"/>
      <c r="QDQ21" s="22"/>
      <c r="QDR21" s="22"/>
      <c r="QDS21" s="22"/>
      <c r="QDT21" s="22"/>
      <c r="QDU21" s="22"/>
      <c r="QDV21" s="22"/>
      <c r="QDW21" s="22"/>
      <c r="QDX21" s="22"/>
      <c r="QDY21" s="22"/>
      <c r="QDZ21" s="22"/>
      <c r="QEA21" s="22"/>
      <c r="QEB21" s="22"/>
      <c r="QEC21" s="22"/>
      <c r="QED21" s="22"/>
      <c r="QEE21" s="22"/>
      <c r="QEF21" s="22"/>
      <c r="QEG21" s="22"/>
      <c r="QEH21" s="22"/>
      <c r="QEI21" s="22"/>
      <c r="QEJ21" s="22"/>
      <c r="QEK21" s="22"/>
      <c r="QEL21" s="22"/>
      <c r="QEM21" s="22"/>
      <c r="QEN21" s="22"/>
      <c r="QEO21" s="22"/>
      <c r="QEP21" s="22"/>
      <c r="QEQ21" s="22"/>
      <c r="QER21" s="22"/>
      <c r="QES21" s="22"/>
      <c r="QET21" s="22"/>
      <c r="QEU21" s="22"/>
      <c r="QEV21" s="22"/>
      <c r="QEW21" s="22"/>
      <c r="QEX21" s="22"/>
      <c r="QEY21" s="22"/>
      <c r="QEZ21" s="22"/>
      <c r="QFA21" s="22"/>
      <c r="QFB21" s="22"/>
      <c r="QFC21" s="22"/>
      <c r="QFD21" s="22"/>
      <c r="QFE21" s="22"/>
      <c r="QFF21" s="22"/>
      <c r="QFG21" s="22"/>
      <c r="QFH21" s="22"/>
      <c r="QFI21" s="22"/>
      <c r="QFJ21" s="22"/>
      <c r="QFK21" s="22"/>
      <c r="QFL21" s="22"/>
      <c r="QFM21" s="22"/>
      <c r="QFN21" s="22"/>
      <c r="QFO21" s="22"/>
      <c r="QFP21" s="22"/>
      <c r="QFQ21" s="22"/>
      <c r="QFR21" s="22"/>
      <c r="QFS21" s="22"/>
      <c r="QFT21" s="22"/>
      <c r="QFU21" s="22"/>
      <c r="QFV21" s="22"/>
      <c r="QFW21" s="22"/>
      <c r="QFX21" s="22"/>
      <c r="QFY21" s="22"/>
      <c r="QFZ21" s="22"/>
      <c r="QGA21" s="22"/>
      <c r="QGB21" s="22"/>
      <c r="QGC21" s="22"/>
      <c r="QGD21" s="22"/>
      <c r="QGE21" s="22"/>
      <c r="QGF21" s="22"/>
      <c r="QGG21" s="22"/>
      <c r="QGH21" s="22"/>
      <c r="QGI21" s="22"/>
      <c r="QGJ21" s="22"/>
      <c r="QGK21" s="22"/>
      <c r="QGL21" s="22"/>
      <c r="QGM21" s="22"/>
      <c r="QGN21" s="22"/>
      <c r="QGO21" s="22"/>
      <c r="QGP21" s="22"/>
      <c r="QGQ21" s="22"/>
      <c r="QGR21" s="22"/>
      <c r="QGS21" s="22"/>
      <c r="QGT21" s="22"/>
      <c r="QGU21" s="22"/>
      <c r="QGV21" s="22"/>
      <c r="QGW21" s="22"/>
      <c r="QGX21" s="22"/>
      <c r="QGY21" s="22"/>
      <c r="QGZ21" s="22"/>
      <c r="QHA21" s="22"/>
      <c r="QHB21" s="22"/>
      <c r="QHC21" s="22"/>
      <c r="QHD21" s="22"/>
      <c r="QHE21" s="22"/>
      <c r="QHF21" s="22"/>
      <c r="QHG21" s="22"/>
      <c r="QHH21" s="22"/>
      <c r="QHI21" s="22"/>
      <c r="QHJ21" s="22"/>
      <c r="QHK21" s="22"/>
      <c r="QHL21" s="22"/>
      <c r="QHM21" s="22"/>
      <c r="QHN21" s="22"/>
      <c r="QHO21" s="22"/>
      <c r="QHP21" s="22"/>
      <c r="QHQ21" s="22"/>
      <c r="QHR21" s="22"/>
      <c r="QHS21" s="22"/>
      <c r="QHT21" s="22"/>
      <c r="QHU21" s="22"/>
      <c r="QHV21" s="22"/>
      <c r="QHW21" s="22"/>
      <c r="QHX21" s="22"/>
      <c r="QHY21" s="22"/>
      <c r="QHZ21" s="22"/>
      <c r="QIA21" s="22"/>
      <c r="QIB21" s="22"/>
      <c r="QIC21" s="22"/>
      <c r="QID21" s="22"/>
      <c r="QIE21" s="22"/>
      <c r="QIF21" s="22"/>
      <c r="QIG21" s="22"/>
      <c r="QIH21" s="22"/>
      <c r="QII21" s="22"/>
      <c r="QIJ21" s="22"/>
      <c r="QIK21" s="22"/>
      <c r="QIL21" s="22"/>
      <c r="QIM21" s="22"/>
      <c r="QIN21" s="22"/>
      <c r="QIO21" s="22"/>
      <c r="QIP21" s="22"/>
      <c r="QIQ21" s="22"/>
      <c r="QIR21" s="22"/>
      <c r="QIS21" s="22"/>
      <c r="QIT21" s="22"/>
      <c r="QIU21" s="22"/>
      <c r="QIV21" s="22"/>
      <c r="QIW21" s="22"/>
      <c r="QIX21" s="22"/>
      <c r="QIY21" s="22"/>
      <c r="QIZ21" s="22"/>
      <c r="QJA21" s="22"/>
      <c r="QJB21" s="22"/>
      <c r="QJC21" s="22"/>
      <c r="QJD21" s="22"/>
      <c r="QJE21" s="22"/>
      <c r="QJF21" s="22"/>
      <c r="QJG21" s="22"/>
      <c r="QJH21" s="22"/>
      <c r="QJI21" s="22"/>
      <c r="QJJ21" s="22"/>
      <c r="QJK21" s="22"/>
      <c r="QJL21" s="22"/>
      <c r="QJM21" s="22"/>
      <c r="QJN21" s="22"/>
      <c r="QJO21" s="22"/>
      <c r="QJP21" s="22"/>
      <c r="QJQ21" s="22"/>
      <c r="QJR21" s="22"/>
      <c r="QJS21" s="22"/>
      <c r="QJT21" s="22"/>
      <c r="QJU21" s="22"/>
      <c r="QJV21" s="22"/>
      <c r="QJW21" s="22"/>
      <c r="QJX21" s="22"/>
      <c r="QJY21" s="22"/>
      <c r="QJZ21" s="22"/>
      <c r="QKA21" s="22"/>
      <c r="QKB21" s="22"/>
      <c r="QKC21" s="22"/>
      <c r="QKD21" s="22"/>
      <c r="QKE21" s="22"/>
      <c r="QKF21" s="22"/>
      <c r="QKG21" s="22"/>
      <c r="QKH21" s="22"/>
      <c r="QKI21" s="22"/>
      <c r="QKJ21" s="22"/>
      <c r="QKK21" s="22"/>
      <c r="QKL21" s="22"/>
      <c r="QKM21" s="22"/>
      <c r="QKN21" s="22"/>
      <c r="QKO21" s="22"/>
      <c r="QKP21" s="22"/>
      <c r="QKQ21" s="22"/>
      <c r="QKR21" s="22"/>
      <c r="QKS21" s="22"/>
      <c r="QKT21" s="22"/>
      <c r="QKU21" s="22"/>
      <c r="QKV21" s="22"/>
      <c r="QKW21" s="22"/>
      <c r="QKX21" s="22"/>
      <c r="QKY21" s="22"/>
      <c r="QKZ21" s="22"/>
      <c r="QLA21" s="22"/>
      <c r="QLB21" s="22"/>
      <c r="QLC21" s="22"/>
      <c r="QLD21" s="22"/>
      <c r="QLE21" s="22"/>
      <c r="QLF21" s="22"/>
      <c r="QLG21" s="22"/>
      <c r="QLH21" s="22"/>
      <c r="QLI21" s="22"/>
      <c r="QLJ21" s="22"/>
      <c r="QLK21" s="22"/>
      <c r="QLL21" s="22"/>
      <c r="QLM21" s="22"/>
      <c r="QLN21" s="22"/>
      <c r="QLO21" s="22"/>
      <c r="QLP21" s="22"/>
      <c r="QLQ21" s="22"/>
      <c r="QLR21" s="22"/>
      <c r="QLS21" s="22"/>
      <c r="QLT21" s="22"/>
      <c r="QLU21" s="22"/>
      <c r="QLV21" s="22"/>
      <c r="QLW21" s="22"/>
      <c r="QLX21" s="22"/>
      <c r="QLY21" s="22"/>
      <c r="QLZ21" s="22"/>
      <c r="QMA21" s="22"/>
      <c r="QMB21" s="22"/>
      <c r="QMC21" s="22"/>
      <c r="QMD21" s="22"/>
      <c r="QME21" s="22"/>
      <c r="QMF21" s="22"/>
      <c r="QMG21" s="22"/>
      <c r="QMH21" s="22"/>
      <c r="QMI21" s="22"/>
      <c r="QMJ21" s="22"/>
      <c r="QMK21" s="22"/>
      <c r="QML21" s="22"/>
      <c r="QMM21" s="22"/>
      <c r="QMN21" s="22"/>
      <c r="QMO21" s="22"/>
      <c r="QMP21" s="22"/>
      <c r="QMQ21" s="22"/>
      <c r="QMR21" s="22"/>
      <c r="QMS21" s="22"/>
      <c r="QMT21" s="22"/>
      <c r="QMU21" s="22"/>
      <c r="QMV21" s="22"/>
      <c r="QMW21" s="22"/>
      <c r="QMX21" s="22"/>
      <c r="QMY21" s="22"/>
      <c r="QMZ21" s="22"/>
      <c r="QNA21" s="22"/>
      <c r="QNB21" s="22"/>
      <c r="QNC21" s="22"/>
      <c r="QND21" s="22"/>
      <c r="QNE21" s="22"/>
      <c r="QNF21" s="22"/>
      <c r="QNG21" s="22"/>
      <c r="QNH21" s="22"/>
      <c r="QNI21" s="22"/>
      <c r="QNJ21" s="22"/>
      <c r="QNK21" s="22"/>
      <c r="QNL21" s="22"/>
      <c r="QNM21" s="22"/>
      <c r="QNN21" s="22"/>
      <c r="QNO21" s="22"/>
      <c r="QNP21" s="22"/>
      <c r="QNQ21" s="22"/>
      <c r="QNR21" s="22"/>
      <c r="QNS21" s="22"/>
      <c r="QNT21" s="22"/>
      <c r="QNU21" s="22"/>
      <c r="QNV21" s="22"/>
      <c r="QNW21" s="22"/>
      <c r="QNX21" s="22"/>
      <c r="QNY21" s="22"/>
      <c r="QNZ21" s="22"/>
      <c r="QOA21" s="22"/>
      <c r="QOB21" s="22"/>
      <c r="QOC21" s="22"/>
      <c r="QOD21" s="22"/>
      <c r="QOE21" s="22"/>
      <c r="QOF21" s="22"/>
      <c r="QOG21" s="22"/>
      <c r="QOH21" s="22"/>
      <c r="QOI21" s="22"/>
      <c r="QOJ21" s="22"/>
      <c r="QOK21" s="22"/>
      <c r="QOL21" s="22"/>
      <c r="QOM21" s="22"/>
      <c r="QON21" s="22"/>
      <c r="QOO21" s="22"/>
      <c r="QOP21" s="22"/>
      <c r="QOQ21" s="22"/>
      <c r="QOR21" s="22"/>
      <c r="QOS21" s="22"/>
      <c r="QOT21" s="22"/>
      <c r="QOU21" s="22"/>
      <c r="QOV21" s="22"/>
      <c r="QOW21" s="22"/>
      <c r="QOX21" s="22"/>
      <c r="QOY21" s="22"/>
      <c r="QOZ21" s="22"/>
      <c r="QPA21" s="22"/>
      <c r="QPB21" s="22"/>
      <c r="QPC21" s="22"/>
      <c r="QPD21" s="22"/>
      <c r="QPE21" s="22"/>
      <c r="QPF21" s="22"/>
      <c r="QPG21" s="22"/>
      <c r="QPH21" s="22"/>
      <c r="QPI21" s="22"/>
      <c r="QPJ21" s="22"/>
      <c r="QPK21" s="22"/>
      <c r="QPL21" s="22"/>
      <c r="QPM21" s="22"/>
      <c r="QPN21" s="22"/>
      <c r="QPO21" s="22"/>
      <c r="QPP21" s="22"/>
      <c r="QPQ21" s="22"/>
      <c r="QPR21" s="22"/>
      <c r="QPS21" s="22"/>
      <c r="QPT21" s="22"/>
      <c r="QPU21" s="22"/>
      <c r="QPV21" s="22"/>
      <c r="QPW21" s="22"/>
      <c r="QPX21" s="22"/>
      <c r="QPY21" s="22"/>
      <c r="QPZ21" s="22"/>
      <c r="QQA21" s="22"/>
      <c r="QQB21" s="22"/>
      <c r="QQC21" s="22"/>
      <c r="QQD21" s="22"/>
      <c r="QQE21" s="22"/>
      <c r="QQF21" s="22"/>
      <c r="QQG21" s="22"/>
      <c r="QQH21" s="22"/>
      <c r="QQI21" s="22"/>
      <c r="QQJ21" s="22"/>
      <c r="QQK21" s="22"/>
      <c r="QQL21" s="22"/>
      <c r="QQM21" s="22"/>
      <c r="QQN21" s="22"/>
      <c r="QQO21" s="22"/>
      <c r="QQP21" s="22"/>
      <c r="QQQ21" s="22"/>
      <c r="QQR21" s="22"/>
      <c r="QQS21" s="22"/>
      <c r="QQT21" s="22"/>
      <c r="QQU21" s="22"/>
      <c r="QQV21" s="22"/>
      <c r="QQW21" s="22"/>
      <c r="QQX21" s="22"/>
      <c r="QQY21" s="22"/>
      <c r="QQZ21" s="22"/>
      <c r="QRA21" s="22"/>
      <c r="QRB21" s="22"/>
      <c r="QRC21" s="22"/>
      <c r="QRD21" s="22"/>
      <c r="QRE21" s="22"/>
      <c r="QRF21" s="22"/>
      <c r="QRG21" s="22"/>
      <c r="QRH21" s="22"/>
      <c r="QRI21" s="22"/>
      <c r="QRJ21" s="22"/>
      <c r="QRK21" s="22"/>
      <c r="QRL21" s="22"/>
      <c r="QRM21" s="22"/>
      <c r="QRN21" s="22"/>
      <c r="QRO21" s="22"/>
      <c r="QRP21" s="22"/>
      <c r="QRQ21" s="22"/>
      <c r="QRR21" s="22"/>
      <c r="QRS21" s="22"/>
      <c r="QRT21" s="22"/>
      <c r="QRU21" s="22"/>
      <c r="QRV21" s="22"/>
      <c r="QRW21" s="22"/>
      <c r="QRX21" s="22"/>
      <c r="QRY21" s="22"/>
      <c r="QRZ21" s="22"/>
      <c r="QSA21" s="22"/>
      <c r="QSB21" s="22"/>
      <c r="QSC21" s="22"/>
      <c r="QSD21" s="22"/>
      <c r="QSE21" s="22"/>
      <c r="QSF21" s="22"/>
      <c r="QSG21" s="22"/>
      <c r="QSH21" s="22"/>
      <c r="QSI21" s="22"/>
      <c r="QSJ21" s="22"/>
      <c r="QSK21" s="22"/>
      <c r="QSL21" s="22"/>
      <c r="QSM21" s="22"/>
      <c r="QSN21" s="22"/>
      <c r="QSO21" s="22"/>
      <c r="QSP21" s="22"/>
      <c r="QSQ21" s="22"/>
      <c r="QSR21" s="22"/>
      <c r="QSS21" s="22"/>
      <c r="QST21" s="22"/>
      <c r="QSU21" s="22"/>
      <c r="QSV21" s="22"/>
      <c r="QSW21" s="22"/>
      <c r="QSX21" s="22"/>
      <c r="QSY21" s="22"/>
      <c r="QSZ21" s="22"/>
      <c r="QTA21" s="22"/>
      <c r="QTB21" s="22"/>
      <c r="QTC21" s="22"/>
      <c r="QTD21" s="22"/>
      <c r="QTE21" s="22"/>
      <c r="QTF21" s="22"/>
      <c r="QTG21" s="22"/>
      <c r="QTH21" s="22"/>
      <c r="QTI21" s="22"/>
      <c r="QTJ21" s="22"/>
      <c r="QTK21" s="22"/>
      <c r="QTL21" s="22"/>
      <c r="QTM21" s="22"/>
      <c r="QTN21" s="22"/>
      <c r="QTO21" s="22"/>
      <c r="QTP21" s="22"/>
      <c r="QTQ21" s="22"/>
      <c r="QTR21" s="22"/>
      <c r="QTS21" s="22"/>
      <c r="QTT21" s="22"/>
      <c r="QTU21" s="22"/>
      <c r="QTV21" s="22"/>
      <c r="QTW21" s="22"/>
      <c r="QTX21" s="22"/>
      <c r="QTY21" s="22"/>
      <c r="QTZ21" s="22"/>
      <c r="QUA21" s="22"/>
      <c r="QUB21" s="22"/>
      <c r="QUC21" s="22"/>
      <c r="QUD21" s="22"/>
      <c r="QUE21" s="22"/>
      <c r="QUF21" s="22"/>
      <c r="QUG21" s="22"/>
      <c r="QUH21" s="22"/>
      <c r="QUI21" s="22"/>
      <c r="QUJ21" s="22"/>
      <c r="QUK21" s="22"/>
      <c r="QUL21" s="22"/>
      <c r="QUM21" s="22"/>
      <c r="QUN21" s="22"/>
      <c r="QUO21" s="22"/>
      <c r="QUP21" s="22"/>
      <c r="QUQ21" s="22"/>
      <c r="QUR21" s="22"/>
      <c r="QUS21" s="22"/>
      <c r="QUT21" s="22"/>
      <c r="QUU21" s="22"/>
      <c r="QUV21" s="22"/>
      <c r="QUW21" s="22"/>
      <c r="QUX21" s="22"/>
      <c r="QUY21" s="22"/>
      <c r="QUZ21" s="22"/>
      <c r="QVA21" s="22"/>
      <c r="QVB21" s="22"/>
      <c r="QVC21" s="22"/>
      <c r="QVD21" s="22"/>
      <c r="QVE21" s="22"/>
      <c r="QVF21" s="22"/>
      <c r="QVG21" s="22"/>
      <c r="QVH21" s="22"/>
      <c r="QVI21" s="22"/>
      <c r="QVJ21" s="22"/>
      <c r="QVK21" s="22"/>
      <c r="QVL21" s="22"/>
      <c r="QVM21" s="22"/>
      <c r="QVN21" s="22"/>
      <c r="QVO21" s="22"/>
      <c r="QVP21" s="22"/>
      <c r="QVQ21" s="22"/>
      <c r="QVR21" s="22"/>
      <c r="QVS21" s="22"/>
      <c r="QVT21" s="22"/>
      <c r="QVU21" s="22"/>
      <c r="QVV21" s="22"/>
      <c r="QVW21" s="22"/>
      <c r="QVX21" s="22"/>
      <c r="QVY21" s="22"/>
      <c r="QVZ21" s="22"/>
      <c r="QWA21" s="22"/>
      <c r="QWB21" s="22"/>
      <c r="QWC21" s="22"/>
      <c r="QWD21" s="22"/>
      <c r="QWE21" s="22"/>
      <c r="QWF21" s="22"/>
      <c r="QWG21" s="22"/>
      <c r="QWH21" s="22"/>
      <c r="QWI21" s="22"/>
      <c r="QWJ21" s="22"/>
      <c r="QWK21" s="22"/>
      <c r="QWL21" s="22"/>
      <c r="QWM21" s="22"/>
      <c r="QWN21" s="22"/>
      <c r="QWO21" s="22"/>
      <c r="QWP21" s="22"/>
      <c r="QWQ21" s="22"/>
      <c r="QWR21" s="22"/>
      <c r="QWS21" s="22"/>
      <c r="QWT21" s="22"/>
      <c r="QWU21" s="22"/>
      <c r="QWV21" s="22"/>
      <c r="QWW21" s="22"/>
      <c r="QWX21" s="22"/>
      <c r="QWY21" s="22"/>
      <c r="QWZ21" s="22"/>
      <c r="QXA21" s="22"/>
      <c r="QXB21" s="22"/>
      <c r="QXC21" s="22"/>
      <c r="QXD21" s="22"/>
      <c r="QXE21" s="22"/>
      <c r="QXF21" s="22"/>
      <c r="QXG21" s="22"/>
      <c r="QXH21" s="22"/>
      <c r="QXI21" s="22"/>
      <c r="QXJ21" s="22"/>
      <c r="QXK21" s="22"/>
      <c r="QXL21" s="22"/>
      <c r="QXM21" s="22"/>
      <c r="QXN21" s="22"/>
      <c r="QXO21" s="22"/>
      <c r="QXP21" s="22"/>
      <c r="QXQ21" s="22"/>
      <c r="QXR21" s="22"/>
      <c r="QXS21" s="22"/>
      <c r="QXT21" s="22"/>
      <c r="QXU21" s="22"/>
      <c r="QXV21" s="22"/>
      <c r="QXW21" s="22"/>
      <c r="QXX21" s="22"/>
      <c r="QXY21" s="22"/>
      <c r="QXZ21" s="22"/>
      <c r="QYA21" s="22"/>
      <c r="QYB21" s="22"/>
      <c r="QYC21" s="22"/>
      <c r="QYD21" s="22"/>
      <c r="QYE21" s="22"/>
      <c r="QYF21" s="22"/>
      <c r="QYG21" s="22"/>
      <c r="QYH21" s="22"/>
      <c r="QYI21" s="22"/>
      <c r="QYJ21" s="22"/>
      <c r="QYK21" s="22"/>
      <c r="QYL21" s="22"/>
      <c r="QYM21" s="22"/>
      <c r="QYN21" s="22"/>
      <c r="QYO21" s="22"/>
      <c r="QYP21" s="22"/>
      <c r="QYQ21" s="22"/>
      <c r="QYR21" s="22"/>
      <c r="QYS21" s="22"/>
      <c r="QYT21" s="22"/>
      <c r="QYU21" s="22"/>
      <c r="QYV21" s="22"/>
      <c r="QYW21" s="22"/>
      <c r="QYX21" s="22"/>
      <c r="QYY21" s="22"/>
      <c r="QYZ21" s="22"/>
      <c r="QZA21" s="22"/>
      <c r="QZB21" s="22"/>
      <c r="QZC21" s="22"/>
      <c r="QZD21" s="22"/>
      <c r="QZE21" s="22"/>
      <c r="QZF21" s="22"/>
      <c r="QZG21" s="22"/>
      <c r="QZH21" s="22"/>
      <c r="QZI21" s="22"/>
      <c r="QZJ21" s="22"/>
      <c r="QZK21" s="22"/>
      <c r="QZL21" s="22"/>
      <c r="QZM21" s="22"/>
      <c r="QZN21" s="22"/>
      <c r="QZO21" s="22"/>
      <c r="QZP21" s="22"/>
      <c r="QZQ21" s="22"/>
      <c r="QZR21" s="22"/>
      <c r="QZS21" s="22"/>
      <c r="QZT21" s="22"/>
      <c r="QZU21" s="22"/>
      <c r="QZV21" s="22"/>
      <c r="QZW21" s="22"/>
      <c r="QZX21" s="22"/>
      <c r="QZY21" s="22"/>
      <c r="QZZ21" s="22"/>
      <c r="RAA21" s="22"/>
      <c r="RAB21" s="22"/>
      <c r="RAC21" s="22"/>
      <c r="RAD21" s="22"/>
      <c r="RAE21" s="22"/>
      <c r="RAF21" s="22"/>
      <c r="RAG21" s="22"/>
      <c r="RAH21" s="22"/>
      <c r="RAI21" s="22"/>
      <c r="RAJ21" s="22"/>
      <c r="RAK21" s="22"/>
      <c r="RAL21" s="22"/>
      <c r="RAM21" s="22"/>
      <c r="RAN21" s="22"/>
      <c r="RAO21" s="22"/>
      <c r="RAP21" s="22"/>
      <c r="RAQ21" s="22"/>
      <c r="RAR21" s="22"/>
      <c r="RAS21" s="22"/>
      <c r="RAT21" s="22"/>
      <c r="RAU21" s="22"/>
      <c r="RAV21" s="22"/>
      <c r="RAW21" s="22"/>
      <c r="RAX21" s="22"/>
      <c r="RAY21" s="22"/>
      <c r="RAZ21" s="22"/>
      <c r="RBA21" s="22"/>
      <c r="RBB21" s="22"/>
      <c r="RBC21" s="22"/>
      <c r="RBD21" s="22"/>
      <c r="RBE21" s="22"/>
      <c r="RBF21" s="22"/>
      <c r="RBG21" s="22"/>
      <c r="RBH21" s="22"/>
      <c r="RBI21" s="22"/>
      <c r="RBJ21" s="22"/>
      <c r="RBK21" s="22"/>
      <c r="RBL21" s="22"/>
      <c r="RBM21" s="22"/>
      <c r="RBN21" s="22"/>
      <c r="RBO21" s="22"/>
      <c r="RBP21" s="22"/>
      <c r="RBQ21" s="22"/>
      <c r="RBR21" s="22"/>
      <c r="RBS21" s="22"/>
      <c r="RBT21" s="22"/>
      <c r="RBU21" s="22"/>
      <c r="RBV21" s="22"/>
      <c r="RBW21" s="22"/>
      <c r="RBX21" s="22"/>
      <c r="RBY21" s="22"/>
      <c r="RBZ21" s="22"/>
      <c r="RCA21" s="22"/>
      <c r="RCB21" s="22"/>
      <c r="RCC21" s="22"/>
      <c r="RCD21" s="22"/>
      <c r="RCE21" s="22"/>
      <c r="RCF21" s="22"/>
      <c r="RCG21" s="22"/>
      <c r="RCH21" s="22"/>
      <c r="RCI21" s="22"/>
      <c r="RCJ21" s="22"/>
      <c r="RCK21" s="22"/>
      <c r="RCL21" s="22"/>
      <c r="RCM21" s="22"/>
      <c r="RCN21" s="22"/>
      <c r="RCO21" s="22"/>
      <c r="RCP21" s="22"/>
      <c r="RCQ21" s="22"/>
      <c r="RCR21" s="22"/>
      <c r="RCS21" s="22"/>
      <c r="RCT21" s="22"/>
      <c r="RCU21" s="22"/>
      <c r="RCV21" s="22"/>
      <c r="RCW21" s="22"/>
      <c r="RCX21" s="22"/>
      <c r="RCY21" s="22"/>
      <c r="RCZ21" s="22"/>
      <c r="RDA21" s="22"/>
      <c r="RDB21" s="22"/>
      <c r="RDC21" s="22"/>
      <c r="RDD21" s="22"/>
      <c r="RDE21" s="22"/>
      <c r="RDF21" s="22"/>
      <c r="RDG21" s="22"/>
      <c r="RDH21" s="22"/>
      <c r="RDI21" s="22"/>
      <c r="RDJ21" s="22"/>
      <c r="RDK21" s="22"/>
      <c r="RDL21" s="22"/>
      <c r="RDM21" s="22"/>
      <c r="RDN21" s="22"/>
      <c r="RDO21" s="22"/>
      <c r="RDP21" s="22"/>
      <c r="RDQ21" s="22"/>
      <c r="RDR21" s="22"/>
      <c r="RDS21" s="22"/>
      <c r="RDT21" s="22"/>
      <c r="RDU21" s="22"/>
      <c r="RDV21" s="22"/>
      <c r="RDW21" s="22"/>
      <c r="RDX21" s="22"/>
      <c r="RDY21" s="22"/>
      <c r="RDZ21" s="22"/>
      <c r="REA21" s="22"/>
      <c r="REB21" s="22"/>
      <c r="REC21" s="22"/>
      <c r="RED21" s="22"/>
      <c r="REE21" s="22"/>
      <c r="REF21" s="22"/>
      <c r="REG21" s="22"/>
      <c r="REH21" s="22"/>
      <c r="REI21" s="22"/>
      <c r="REJ21" s="22"/>
      <c r="REK21" s="22"/>
      <c r="REL21" s="22"/>
      <c r="REM21" s="22"/>
      <c r="REN21" s="22"/>
      <c r="REO21" s="22"/>
      <c r="REP21" s="22"/>
      <c r="REQ21" s="22"/>
      <c r="RER21" s="22"/>
      <c r="RES21" s="22"/>
      <c r="RET21" s="22"/>
      <c r="REU21" s="22"/>
      <c r="REV21" s="22"/>
      <c r="REW21" s="22"/>
      <c r="REX21" s="22"/>
      <c r="REY21" s="22"/>
      <c r="REZ21" s="22"/>
      <c r="RFA21" s="22"/>
      <c r="RFB21" s="22"/>
      <c r="RFC21" s="22"/>
      <c r="RFD21" s="22"/>
      <c r="RFE21" s="22"/>
      <c r="RFF21" s="22"/>
      <c r="RFG21" s="22"/>
      <c r="RFH21" s="22"/>
      <c r="RFI21" s="22"/>
      <c r="RFJ21" s="22"/>
      <c r="RFK21" s="22"/>
      <c r="RFL21" s="22"/>
      <c r="RFM21" s="22"/>
      <c r="RFN21" s="22"/>
      <c r="RFO21" s="22"/>
      <c r="RFP21" s="22"/>
      <c r="RFQ21" s="22"/>
      <c r="RFR21" s="22"/>
      <c r="RFS21" s="22"/>
      <c r="RFT21" s="22"/>
      <c r="RFU21" s="22"/>
      <c r="RFV21" s="22"/>
      <c r="RFW21" s="22"/>
      <c r="RFX21" s="22"/>
      <c r="RFY21" s="22"/>
      <c r="RFZ21" s="22"/>
      <c r="RGA21" s="22"/>
      <c r="RGB21" s="22"/>
      <c r="RGC21" s="22"/>
      <c r="RGD21" s="22"/>
      <c r="RGE21" s="22"/>
      <c r="RGF21" s="22"/>
      <c r="RGG21" s="22"/>
      <c r="RGH21" s="22"/>
      <c r="RGI21" s="22"/>
      <c r="RGJ21" s="22"/>
      <c r="RGK21" s="22"/>
      <c r="RGL21" s="22"/>
      <c r="RGM21" s="22"/>
      <c r="RGN21" s="22"/>
      <c r="RGO21" s="22"/>
      <c r="RGP21" s="22"/>
      <c r="RGQ21" s="22"/>
      <c r="RGR21" s="22"/>
      <c r="RGS21" s="22"/>
      <c r="RGT21" s="22"/>
      <c r="RGU21" s="22"/>
      <c r="RGV21" s="22"/>
      <c r="RGW21" s="22"/>
      <c r="RGX21" s="22"/>
      <c r="RGY21" s="22"/>
      <c r="RGZ21" s="22"/>
      <c r="RHA21" s="22"/>
      <c r="RHB21" s="22"/>
      <c r="RHC21" s="22"/>
      <c r="RHD21" s="22"/>
      <c r="RHE21" s="22"/>
      <c r="RHF21" s="22"/>
      <c r="RHG21" s="22"/>
      <c r="RHH21" s="22"/>
      <c r="RHI21" s="22"/>
      <c r="RHJ21" s="22"/>
      <c r="RHK21" s="22"/>
      <c r="RHL21" s="22"/>
      <c r="RHM21" s="22"/>
      <c r="RHN21" s="22"/>
      <c r="RHO21" s="22"/>
      <c r="RHP21" s="22"/>
      <c r="RHQ21" s="22"/>
      <c r="RHR21" s="22"/>
      <c r="RHS21" s="22"/>
      <c r="RHT21" s="22"/>
      <c r="RHU21" s="22"/>
      <c r="RHV21" s="22"/>
      <c r="RHW21" s="22"/>
      <c r="RHX21" s="22"/>
      <c r="RHY21" s="22"/>
      <c r="RHZ21" s="22"/>
      <c r="RIA21" s="22"/>
      <c r="RIB21" s="22"/>
      <c r="RIC21" s="22"/>
      <c r="RID21" s="22"/>
      <c r="RIE21" s="22"/>
      <c r="RIF21" s="22"/>
      <c r="RIG21" s="22"/>
      <c r="RIH21" s="22"/>
      <c r="RII21" s="22"/>
      <c r="RIJ21" s="22"/>
      <c r="RIK21" s="22"/>
      <c r="RIL21" s="22"/>
      <c r="RIM21" s="22"/>
      <c r="RIN21" s="22"/>
      <c r="RIO21" s="22"/>
      <c r="RIP21" s="22"/>
      <c r="RIQ21" s="22"/>
      <c r="RIR21" s="22"/>
      <c r="RIS21" s="22"/>
      <c r="RIT21" s="22"/>
      <c r="RIU21" s="22"/>
      <c r="RIV21" s="22"/>
      <c r="RIW21" s="22"/>
      <c r="RIX21" s="22"/>
      <c r="RIY21" s="22"/>
      <c r="RIZ21" s="22"/>
      <c r="RJA21" s="22"/>
      <c r="RJB21" s="22"/>
      <c r="RJC21" s="22"/>
      <c r="RJD21" s="22"/>
      <c r="RJE21" s="22"/>
      <c r="RJF21" s="22"/>
      <c r="RJG21" s="22"/>
      <c r="RJH21" s="22"/>
      <c r="RJI21" s="22"/>
      <c r="RJJ21" s="22"/>
      <c r="RJK21" s="22"/>
      <c r="RJL21" s="22"/>
      <c r="RJM21" s="22"/>
      <c r="RJN21" s="22"/>
      <c r="RJO21" s="22"/>
      <c r="RJP21" s="22"/>
      <c r="RJQ21" s="22"/>
      <c r="RJR21" s="22"/>
      <c r="RJS21" s="22"/>
      <c r="RJT21" s="22"/>
      <c r="RJU21" s="22"/>
      <c r="RJV21" s="22"/>
      <c r="RJW21" s="22"/>
      <c r="RJX21" s="22"/>
      <c r="RJY21" s="22"/>
      <c r="RJZ21" s="22"/>
      <c r="RKA21" s="22"/>
      <c r="RKB21" s="22"/>
      <c r="RKC21" s="22"/>
      <c r="RKD21" s="22"/>
      <c r="RKE21" s="22"/>
      <c r="RKF21" s="22"/>
      <c r="RKG21" s="22"/>
      <c r="RKH21" s="22"/>
      <c r="RKI21" s="22"/>
      <c r="RKJ21" s="22"/>
      <c r="RKK21" s="22"/>
      <c r="RKL21" s="22"/>
      <c r="RKM21" s="22"/>
      <c r="RKN21" s="22"/>
      <c r="RKO21" s="22"/>
      <c r="RKP21" s="22"/>
      <c r="RKQ21" s="22"/>
      <c r="RKR21" s="22"/>
      <c r="RKS21" s="22"/>
      <c r="RKT21" s="22"/>
      <c r="RKU21" s="22"/>
      <c r="RKV21" s="22"/>
      <c r="RKW21" s="22"/>
      <c r="RKX21" s="22"/>
      <c r="RKY21" s="22"/>
      <c r="RKZ21" s="22"/>
      <c r="RLA21" s="22"/>
      <c r="RLB21" s="22"/>
      <c r="RLC21" s="22"/>
      <c r="RLD21" s="22"/>
      <c r="RLE21" s="22"/>
      <c r="RLF21" s="22"/>
      <c r="RLG21" s="22"/>
      <c r="RLH21" s="22"/>
      <c r="RLI21" s="22"/>
      <c r="RLJ21" s="22"/>
      <c r="RLK21" s="22"/>
      <c r="RLL21" s="22"/>
      <c r="RLM21" s="22"/>
      <c r="RLN21" s="22"/>
      <c r="RLO21" s="22"/>
      <c r="RLP21" s="22"/>
      <c r="RLQ21" s="22"/>
      <c r="RLR21" s="22"/>
      <c r="RLS21" s="22"/>
      <c r="RLT21" s="22"/>
      <c r="RLU21" s="22"/>
      <c r="RLV21" s="22"/>
      <c r="RLW21" s="22"/>
      <c r="RLX21" s="22"/>
      <c r="RLY21" s="22"/>
      <c r="RLZ21" s="22"/>
      <c r="RMA21" s="22"/>
      <c r="RMB21" s="22"/>
      <c r="RMC21" s="22"/>
      <c r="RMD21" s="22"/>
      <c r="RME21" s="22"/>
      <c r="RMF21" s="22"/>
      <c r="RMG21" s="22"/>
      <c r="RMH21" s="22"/>
      <c r="RMI21" s="22"/>
      <c r="RMJ21" s="22"/>
      <c r="RMK21" s="22"/>
      <c r="RML21" s="22"/>
      <c r="RMM21" s="22"/>
      <c r="RMN21" s="22"/>
      <c r="RMO21" s="22"/>
      <c r="RMP21" s="22"/>
      <c r="RMQ21" s="22"/>
      <c r="RMR21" s="22"/>
      <c r="RMS21" s="22"/>
      <c r="RMT21" s="22"/>
      <c r="RMU21" s="22"/>
      <c r="RMV21" s="22"/>
      <c r="RMW21" s="22"/>
      <c r="RMX21" s="22"/>
      <c r="RMY21" s="22"/>
      <c r="RMZ21" s="22"/>
      <c r="RNA21" s="22"/>
      <c r="RNB21" s="22"/>
      <c r="RNC21" s="22"/>
      <c r="RND21" s="22"/>
      <c r="RNE21" s="22"/>
      <c r="RNF21" s="22"/>
      <c r="RNG21" s="22"/>
      <c r="RNH21" s="22"/>
      <c r="RNI21" s="22"/>
      <c r="RNJ21" s="22"/>
      <c r="RNK21" s="22"/>
      <c r="RNL21" s="22"/>
      <c r="RNM21" s="22"/>
      <c r="RNN21" s="22"/>
      <c r="RNO21" s="22"/>
      <c r="RNP21" s="22"/>
      <c r="RNQ21" s="22"/>
      <c r="RNR21" s="22"/>
      <c r="RNS21" s="22"/>
      <c r="RNT21" s="22"/>
      <c r="RNU21" s="22"/>
      <c r="RNV21" s="22"/>
      <c r="RNW21" s="22"/>
      <c r="RNX21" s="22"/>
      <c r="RNY21" s="22"/>
      <c r="RNZ21" s="22"/>
      <c r="ROA21" s="22"/>
      <c r="ROB21" s="22"/>
      <c r="ROC21" s="22"/>
      <c r="ROD21" s="22"/>
      <c r="ROE21" s="22"/>
      <c r="ROF21" s="22"/>
      <c r="ROG21" s="22"/>
      <c r="ROH21" s="22"/>
      <c r="ROI21" s="22"/>
      <c r="ROJ21" s="22"/>
      <c r="ROK21" s="22"/>
      <c r="ROL21" s="22"/>
      <c r="ROM21" s="22"/>
      <c r="RON21" s="22"/>
      <c r="ROO21" s="22"/>
      <c r="ROP21" s="22"/>
      <c r="ROQ21" s="22"/>
      <c r="ROR21" s="22"/>
      <c r="ROS21" s="22"/>
      <c r="ROT21" s="22"/>
      <c r="ROU21" s="22"/>
      <c r="ROV21" s="22"/>
      <c r="ROW21" s="22"/>
      <c r="ROX21" s="22"/>
      <c r="ROY21" s="22"/>
      <c r="ROZ21" s="22"/>
      <c r="RPA21" s="22"/>
      <c r="RPB21" s="22"/>
      <c r="RPC21" s="22"/>
      <c r="RPD21" s="22"/>
      <c r="RPE21" s="22"/>
      <c r="RPF21" s="22"/>
      <c r="RPG21" s="22"/>
      <c r="RPH21" s="22"/>
      <c r="RPI21" s="22"/>
      <c r="RPJ21" s="22"/>
      <c r="RPK21" s="22"/>
      <c r="RPL21" s="22"/>
      <c r="RPM21" s="22"/>
      <c r="RPN21" s="22"/>
      <c r="RPO21" s="22"/>
      <c r="RPP21" s="22"/>
      <c r="RPQ21" s="22"/>
      <c r="RPR21" s="22"/>
      <c r="RPS21" s="22"/>
      <c r="RPT21" s="22"/>
      <c r="RPU21" s="22"/>
      <c r="RPV21" s="22"/>
      <c r="RPW21" s="22"/>
      <c r="RPX21" s="22"/>
      <c r="RPY21" s="22"/>
      <c r="RPZ21" s="22"/>
      <c r="RQA21" s="22"/>
      <c r="RQB21" s="22"/>
      <c r="RQC21" s="22"/>
      <c r="RQD21" s="22"/>
      <c r="RQE21" s="22"/>
      <c r="RQF21" s="22"/>
      <c r="RQG21" s="22"/>
      <c r="RQH21" s="22"/>
      <c r="RQI21" s="22"/>
      <c r="RQJ21" s="22"/>
      <c r="RQK21" s="22"/>
      <c r="RQL21" s="22"/>
      <c r="RQM21" s="22"/>
      <c r="RQN21" s="22"/>
      <c r="RQO21" s="22"/>
      <c r="RQP21" s="22"/>
      <c r="RQQ21" s="22"/>
      <c r="RQR21" s="22"/>
      <c r="RQS21" s="22"/>
      <c r="RQT21" s="22"/>
      <c r="RQU21" s="22"/>
      <c r="RQV21" s="22"/>
      <c r="RQW21" s="22"/>
      <c r="RQX21" s="22"/>
      <c r="RQY21" s="22"/>
      <c r="RQZ21" s="22"/>
      <c r="RRA21" s="22"/>
      <c r="RRB21" s="22"/>
      <c r="RRC21" s="22"/>
      <c r="RRD21" s="22"/>
      <c r="RRE21" s="22"/>
      <c r="RRF21" s="22"/>
      <c r="RRG21" s="22"/>
      <c r="RRH21" s="22"/>
      <c r="RRI21" s="22"/>
      <c r="RRJ21" s="22"/>
      <c r="RRK21" s="22"/>
      <c r="RRL21" s="22"/>
      <c r="RRM21" s="22"/>
      <c r="RRN21" s="22"/>
      <c r="RRO21" s="22"/>
      <c r="RRP21" s="22"/>
      <c r="RRQ21" s="22"/>
      <c r="RRR21" s="22"/>
      <c r="RRS21" s="22"/>
      <c r="RRT21" s="22"/>
      <c r="RRU21" s="22"/>
      <c r="RRV21" s="22"/>
      <c r="RRW21" s="22"/>
      <c r="RRX21" s="22"/>
      <c r="RRY21" s="22"/>
      <c r="RRZ21" s="22"/>
      <c r="RSA21" s="22"/>
      <c r="RSB21" s="22"/>
      <c r="RSC21" s="22"/>
      <c r="RSD21" s="22"/>
      <c r="RSE21" s="22"/>
      <c r="RSF21" s="22"/>
      <c r="RSG21" s="22"/>
      <c r="RSH21" s="22"/>
      <c r="RSI21" s="22"/>
      <c r="RSJ21" s="22"/>
      <c r="RSK21" s="22"/>
      <c r="RSL21" s="22"/>
      <c r="RSM21" s="22"/>
      <c r="RSN21" s="22"/>
      <c r="RSO21" s="22"/>
      <c r="RSP21" s="22"/>
      <c r="RSQ21" s="22"/>
      <c r="RSR21" s="22"/>
      <c r="RSS21" s="22"/>
      <c r="RST21" s="22"/>
      <c r="RSU21" s="22"/>
      <c r="RSV21" s="22"/>
      <c r="RSW21" s="22"/>
      <c r="RSX21" s="22"/>
      <c r="RSY21" s="22"/>
      <c r="RSZ21" s="22"/>
      <c r="RTA21" s="22"/>
      <c r="RTB21" s="22"/>
      <c r="RTC21" s="22"/>
      <c r="RTD21" s="22"/>
      <c r="RTE21" s="22"/>
      <c r="RTF21" s="22"/>
      <c r="RTG21" s="22"/>
      <c r="RTH21" s="22"/>
      <c r="RTI21" s="22"/>
      <c r="RTJ21" s="22"/>
      <c r="RTK21" s="22"/>
      <c r="RTL21" s="22"/>
      <c r="RTM21" s="22"/>
      <c r="RTN21" s="22"/>
      <c r="RTO21" s="22"/>
      <c r="RTP21" s="22"/>
      <c r="RTQ21" s="22"/>
      <c r="RTR21" s="22"/>
      <c r="RTS21" s="22"/>
      <c r="RTT21" s="22"/>
      <c r="RTU21" s="22"/>
      <c r="RTV21" s="22"/>
      <c r="RTW21" s="22"/>
      <c r="RTX21" s="22"/>
      <c r="RTY21" s="22"/>
      <c r="RTZ21" s="22"/>
      <c r="RUA21" s="22"/>
      <c r="RUB21" s="22"/>
      <c r="RUC21" s="22"/>
      <c r="RUD21" s="22"/>
      <c r="RUE21" s="22"/>
      <c r="RUF21" s="22"/>
      <c r="RUG21" s="22"/>
      <c r="RUH21" s="22"/>
      <c r="RUI21" s="22"/>
      <c r="RUJ21" s="22"/>
      <c r="RUK21" s="22"/>
      <c r="RUL21" s="22"/>
      <c r="RUM21" s="22"/>
      <c r="RUN21" s="22"/>
      <c r="RUO21" s="22"/>
      <c r="RUP21" s="22"/>
      <c r="RUQ21" s="22"/>
      <c r="RUR21" s="22"/>
      <c r="RUS21" s="22"/>
      <c r="RUT21" s="22"/>
      <c r="RUU21" s="22"/>
      <c r="RUV21" s="22"/>
      <c r="RUW21" s="22"/>
      <c r="RUX21" s="22"/>
      <c r="RUY21" s="22"/>
      <c r="RUZ21" s="22"/>
      <c r="RVA21" s="22"/>
      <c r="RVB21" s="22"/>
      <c r="RVC21" s="22"/>
      <c r="RVD21" s="22"/>
      <c r="RVE21" s="22"/>
      <c r="RVF21" s="22"/>
      <c r="RVG21" s="22"/>
      <c r="RVH21" s="22"/>
      <c r="RVI21" s="22"/>
      <c r="RVJ21" s="22"/>
      <c r="RVK21" s="22"/>
      <c r="RVL21" s="22"/>
      <c r="RVM21" s="22"/>
      <c r="RVN21" s="22"/>
      <c r="RVO21" s="22"/>
      <c r="RVP21" s="22"/>
      <c r="RVQ21" s="22"/>
      <c r="RVR21" s="22"/>
      <c r="RVS21" s="22"/>
      <c r="RVT21" s="22"/>
      <c r="RVU21" s="22"/>
      <c r="RVV21" s="22"/>
      <c r="RVW21" s="22"/>
      <c r="RVX21" s="22"/>
      <c r="RVY21" s="22"/>
      <c r="RVZ21" s="22"/>
      <c r="RWA21" s="22"/>
      <c r="RWB21" s="22"/>
      <c r="RWC21" s="22"/>
      <c r="RWD21" s="22"/>
      <c r="RWE21" s="22"/>
      <c r="RWF21" s="22"/>
      <c r="RWG21" s="22"/>
      <c r="RWH21" s="22"/>
      <c r="RWI21" s="22"/>
      <c r="RWJ21" s="22"/>
      <c r="RWK21" s="22"/>
      <c r="RWL21" s="22"/>
      <c r="RWM21" s="22"/>
      <c r="RWN21" s="22"/>
      <c r="RWO21" s="22"/>
      <c r="RWP21" s="22"/>
      <c r="RWQ21" s="22"/>
      <c r="RWR21" s="22"/>
      <c r="RWS21" s="22"/>
      <c r="RWT21" s="22"/>
      <c r="RWU21" s="22"/>
      <c r="RWV21" s="22"/>
      <c r="RWW21" s="22"/>
      <c r="RWX21" s="22"/>
      <c r="RWY21" s="22"/>
      <c r="RWZ21" s="22"/>
      <c r="RXA21" s="22"/>
      <c r="RXB21" s="22"/>
      <c r="RXC21" s="22"/>
      <c r="RXD21" s="22"/>
      <c r="RXE21" s="22"/>
      <c r="RXF21" s="22"/>
      <c r="RXG21" s="22"/>
      <c r="RXH21" s="22"/>
      <c r="RXI21" s="22"/>
      <c r="RXJ21" s="22"/>
      <c r="RXK21" s="22"/>
      <c r="RXL21" s="22"/>
      <c r="RXM21" s="22"/>
      <c r="RXN21" s="22"/>
      <c r="RXO21" s="22"/>
      <c r="RXP21" s="22"/>
      <c r="RXQ21" s="22"/>
      <c r="RXR21" s="22"/>
      <c r="RXS21" s="22"/>
      <c r="RXT21" s="22"/>
      <c r="RXU21" s="22"/>
      <c r="RXV21" s="22"/>
      <c r="RXW21" s="22"/>
      <c r="RXX21" s="22"/>
      <c r="RXY21" s="22"/>
      <c r="RXZ21" s="22"/>
      <c r="RYA21" s="22"/>
      <c r="RYB21" s="22"/>
      <c r="RYC21" s="22"/>
      <c r="RYD21" s="22"/>
      <c r="RYE21" s="22"/>
      <c r="RYF21" s="22"/>
      <c r="RYG21" s="22"/>
      <c r="RYH21" s="22"/>
      <c r="RYI21" s="22"/>
      <c r="RYJ21" s="22"/>
      <c r="RYK21" s="22"/>
      <c r="RYL21" s="22"/>
      <c r="RYM21" s="22"/>
      <c r="RYN21" s="22"/>
      <c r="RYO21" s="22"/>
      <c r="RYP21" s="22"/>
      <c r="RYQ21" s="22"/>
      <c r="RYR21" s="22"/>
      <c r="RYS21" s="22"/>
      <c r="RYT21" s="22"/>
      <c r="RYU21" s="22"/>
      <c r="RYV21" s="22"/>
      <c r="RYW21" s="22"/>
      <c r="RYX21" s="22"/>
      <c r="RYY21" s="22"/>
      <c r="RYZ21" s="22"/>
      <c r="RZA21" s="22"/>
      <c r="RZB21" s="22"/>
      <c r="RZC21" s="22"/>
      <c r="RZD21" s="22"/>
      <c r="RZE21" s="22"/>
      <c r="RZF21" s="22"/>
      <c r="RZG21" s="22"/>
      <c r="RZH21" s="22"/>
      <c r="RZI21" s="22"/>
      <c r="RZJ21" s="22"/>
      <c r="RZK21" s="22"/>
      <c r="RZL21" s="22"/>
      <c r="RZM21" s="22"/>
      <c r="RZN21" s="22"/>
      <c r="RZO21" s="22"/>
      <c r="RZP21" s="22"/>
      <c r="RZQ21" s="22"/>
      <c r="RZR21" s="22"/>
      <c r="RZS21" s="22"/>
      <c r="RZT21" s="22"/>
      <c r="RZU21" s="22"/>
      <c r="RZV21" s="22"/>
      <c r="RZW21" s="22"/>
      <c r="RZX21" s="22"/>
      <c r="RZY21" s="22"/>
      <c r="RZZ21" s="22"/>
      <c r="SAA21" s="22"/>
      <c r="SAB21" s="22"/>
      <c r="SAC21" s="22"/>
      <c r="SAD21" s="22"/>
      <c r="SAE21" s="22"/>
      <c r="SAF21" s="22"/>
      <c r="SAG21" s="22"/>
      <c r="SAH21" s="22"/>
      <c r="SAI21" s="22"/>
      <c r="SAJ21" s="22"/>
      <c r="SAK21" s="22"/>
      <c r="SAL21" s="22"/>
      <c r="SAM21" s="22"/>
      <c r="SAN21" s="22"/>
      <c r="SAO21" s="22"/>
      <c r="SAP21" s="22"/>
      <c r="SAQ21" s="22"/>
      <c r="SAR21" s="22"/>
      <c r="SAS21" s="22"/>
      <c r="SAT21" s="22"/>
      <c r="SAU21" s="22"/>
      <c r="SAV21" s="22"/>
      <c r="SAW21" s="22"/>
      <c r="SAX21" s="22"/>
      <c r="SAY21" s="22"/>
      <c r="SAZ21" s="22"/>
      <c r="SBA21" s="22"/>
      <c r="SBB21" s="22"/>
      <c r="SBC21" s="22"/>
      <c r="SBD21" s="22"/>
      <c r="SBE21" s="22"/>
      <c r="SBF21" s="22"/>
      <c r="SBG21" s="22"/>
      <c r="SBH21" s="22"/>
      <c r="SBI21" s="22"/>
      <c r="SBJ21" s="22"/>
      <c r="SBK21" s="22"/>
      <c r="SBL21" s="22"/>
      <c r="SBM21" s="22"/>
      <c r="SBN21" s="22"/>
      <c r="SBO21" s="22"/>
      <c r="SBP21" s="22"/>
      <c r="SBQ21" s="22"/>
      <c r="SBR21" s="22"/>
      <c r="SBS21" s="22"/>
      <c r="SBT21" s="22"/>
      <c r="SBU21" s="22"/>
      <c r="SBV21" s="22"/>
      <c r="SBW21" s="22"/>
      <c r="SBX21" s="22"/>
      <c r="SBY21" s="22"/>
      <c r="SBZ21" s="22"/>
      <c r="SCA21" s="22"/>
      <c r="SCB21" s="22"/>
      <c r="SCC21" s="22"/>
      <c r="SCD21" s="22"/>
      <c r="SCE21" s="22"/>
      <c r="SCF21" s="22"/>
      <c r="SCG21" s="22"/>
      <c r="SCH21" s="22"/>
      <c r="SCI21" s="22"/>
      <c r="SCJ21" s="22"/>
      <c r="SCK21" s="22"/>
      <c r="SCL21" s="22"/>
      <c r="SCM21" s="22"/>
      <c r="SCN21" s="22"/>
      <c r="SCO21" s="22"/>
      <c r="SCP21" s="22"/>
      <c r="SCQ21" s="22"/>
      <c r="SCR21" s="22"/>
      <c r="SCS21" s="22"/>
      <c r="SCT21" s="22"/>
      <c r="SCU21" s="22"/>
      <c r="SCV21" s="22"/>
      <c r="SCW21" s="22"/>
      <c r="SCX21" s="22"/>
      <c r="SCY21" s="22"/>
      <c r="SCZ21" s="22"/>
      <c r="SDA21" s="22"/>
      <c r="SDB21" s="22"/>
      <c r="SDC21" s="22"/>
      <c r="SDD21" s="22"/>
      <c r="SDE21" s="22"/>
      <c r="SDF21" s="22"/>
      <c r="SDG21" s="22"/>
      <c r="SDH21" s="22"/>
      <c r="SDI21" s="22"/>
      <c r="SDJ21" s="22"/>
      <c r="SDK21" s="22"/>
      <c r="SDL21" s="22"/>
      <c r="SDM21" s="22"/>
      <c r="SDN21" s="22"/>
      <c r="SDO21" s="22"/>
      <c r="SDP21" s="22"/>
      <c r="SDQ21" s="22"/>
      <c r="SDR21" s="22"/>
      <c r="SDS21" s="22"/>
      <c r="SDT21" s="22"/>
      <c r="SDU21" s="22"/>
      <c r="SDV21" s="22"/>
      <c r="SDW21" s="22"/>
      <c r="SDX21" s="22"/>
      <c r="SDY21" s="22"/>
      <c r="SDZ21" s="22"/>
      <c r="SEA21" s="22"/>
      <c r="SEB21" s="22"/>
      <c r="SEC21" s="22"/>
      <c r="SED21" s="22"/>
      <c r="SEE21" s="22"/>
      <c r="SEF21" s="22"/>
      <c r="SEG21" s="22"/>
      <c r="SEH21" s="22"/>
      <c r="SEI21" s="22"/>
      <c r="SEJ21" s="22"/>
      <c r="SEK21" s="22"/>
      <c r="SEL21" s="22"/>
      <c r="SEM21" s="22"/>
      <c r="SEN21" s="22"/>
      <c r="SEO21" s="22"/>
      <c r="SEP21" s="22"/>
      <c r="SEQ21" s="22"/>
      <c r="SER21" s="22"/>
      <c r="SES21" s="22"/>
      <c r="SET21" s="22"/>
      <c r="SEU21" s="22"/>
      <c r="SEV21" s="22"/>
      <c r="SEW21" s="22"/>
      <c r="SEX21" s="22"/>
      <c r="SEY21" s="22"/>
      <c r="SEZ21" s="22"/>
      <c r="SFA21" s="22"/>
      <c r="SFB21" s="22"/>
      <c r="SFC21" s="22"/>
      <c r="SFD21" s="22"/>
      <c r="SFE21" s="22"/>
      <c r="SFF21" s="22"/>
      <c r="SFG21" s="22"/>
      <c r="SFH21" s="22"/>
      <c r="SFI21" s="22"/>
      <c r="SFJ21" s="22"/>
      <c r="SFK21" s="22"/>
      <c r="SFL21" s="22"/>
      <c r="SFM21" s="22"/>
      <c r="SFN21" s="22"/>
      <c r="SFO21" s="22"/>
      <c r="SFP21" s="22"/>
      <c r="SFQ21" s="22"/>
      <c r="SFR21" s="22"/>
      <c r="SFS21" s="22"/>
      <c r="SFT21" s="22"/>
      <c r="SFU21" s="22"/>
      <c r="SFV21" s="22"/>
      <c r="SFW21" s="22"/>
      <c r="SFX21" s="22"/>
      <c r="SFY21" s="22"/>
      <c r="SFZ21" s="22"/>
      <c r="SGA21" s="22"/>
      <c r="SGB21" s="22"/>
      <c r="SGC21" s="22"/>
      <c r="SGD21" s="22"/>
      <c r="SGE21" s="22"/>
      <c r="SGF21" s="22"/>
      <c r="SGG21" s="22"/>
      <c r="SGH21" s="22"/>
      <c r="SGI21" s="22"/>
      <c r="SGJ21" s="22"/>
      <c r="SGK21" s="22"/>
      <c r="SGL21" s="22"/>
      <c r="SGM21" s="22"/>
      <c r="SGN21" s="22"/>
      <c r="SGO21" s="22"/>
      <c r="SGP21" s="22"/>
      <c r="SGQ21" s="22"/>
      <c r="SGR21" s="22"/>
      <c r="SGS21" s="22"/>
      <c r="SGT21" s="22"/>
      <c r="SGU21" s="22"/>
      <c r="SGV21" s="22"/>
      <c r="SGW21" s="22"/>
      <c r="SGX21" s="22"/>
      <c r="SGY21" s="22"/>
      <c r="SGZ21" s="22"/>
      <c r="SHA21" s="22"/>
      <c r="SHB21" s="22"/>
      <c r="SHC21" s="22"/>
      <c r="SHD21" s="22"/>
      <c r="SHE21" s="22"/>
      <c r="SHF21" s="22"/>
      <c r="SHG21" s="22"/>
      <c r="SHH21" s="22"/>
      <c r="SHI21" s="22"/>
      <c r="SHJ21" s="22"/>
      <c r="SHK21" s="22"/>
      <c r="SHL21" s="22"/>
      <c r="SHM21" s="22"/>
      <c r="SHN21" s="22"/>
      <c r="SHO21" s="22"/>
      <c r="SHP21" s="22"/>
      <c r="SHQ21" s="22"/>
      <c r="SHR21" s="22"/>
      <c r="SHS21" s="22"/>
      <c r="SHT21" s="22"/>
      <c r="SHU21" s="22"/>
      <c r="SHV21" s="22"/>
      <c r="SHW21" s="22"/>
      <c r="SHX21" s="22"/>
      <c r="SHY21" s="22"/>
      <c r="SHZ21" s="22"/>
      <c r="SIA21" s="22"/>
      <c r="SIB21" s="22"/>
      <c r="SIC21" s="22"/>
      <c r="SID21" s="22"/>
      <c r="SIE21" s="22"/>
      <c r="SIF21" s="22"/>
      <c r="SIG21" s="22"/>
      <c r="SIH21" s="22"/>
      <c r="SII21" s="22"/>
      <c r="SIJ21" s="22"/>
      <c r="SIK21" s="22"/>
      <c r="SIL21" s="22"/>
      <c r="SIM21" s="22"/>
      <c r="SIN21" s="22"/>
      <c r="SIO21" s="22"/>
      <c r="SIP21" s="22"/>
      <c r="SIQ21" s="22"/>
      <c r="SIR21" s="22"/>
      <c r="SIS21" s="22"/>
      <c r="SIT21" s="22"/>
      <c r="SIU21" s="22"/>
      <c r="SIV21" s="22"/>
      <c r="SIW21" s="22"/>
      <c r="SIX21" s="22"/>
      <c r="SIY21" s="22"/>
      <c r="SIZ21" s="22"/>
      <c r="SJA21" s="22"/>
      <c r="SJB21" s="22"/>
      <c r="SJC21" s="22"/>
      <c r="SJD21" s="22"/>
      <c r="SJE21" s="22"/>
      <c r="SJF21" s="22"/>
      <c r="SJG21" s="22"/>
      <c r="SJH21" s="22"/>
      <c r="SJI21" s="22"/>
      <c r="SJJ21" s="22"/>
      <c r="SJK21" s="22"/>
      <c r="SJL21" s="22"/>
      <c r="SJM21" s="22"/>
      <c r="SJN21" s="22"/>
      <c r="SJO21" s="22"/>
      <c r="SJP21" s="22"/>
      <c r="SJQ21" s="22"/>
      <c r="SJR21" s="22"/>
      <c r="SJS21" s="22"/>
      <c r="SJT21" s="22"/>
      <c r="SJU21" s="22"/>
      <c r="SJV21" s="22"/>
      <c r="SJW21" s="22"/>
      <c r="SJX21" s="22"/>
      <c r="SJY21" s="22"/>
      <c r="SJZ21" s="22"/>
      <c r="SKA21" s="22"/>
      <c r="SKB21" s="22"/>
      <c r="SKC21" s="22"/>
      <c r="SKD21" s="22"/>
      <c r="SKE21" s="22"/>
      <c r="SKF21" s="22"/>
      <c r="SKG21" s="22"/>
      <c r="SKH21" s="22"/>
      <c r="SKI21" s="22"/>
      <c r="SKJ21" s="22"/>
      <c r="SKK21" s="22"/>
      <c r="SKL21" s="22"/>
      <c r="SKM21" s="22"/>
      <c r="SKN21" s="22"/>
      <c r="SKO21" s="22"/>
      <c r="SKP21" s="22"/>
      <c r="SKQ21" s="22"/>
      <c r="SKR21" s="22"/>
      <c r="SKS21" s="22"/>
      <c r="SKT21" s="22"/>
      <c r="SKU21" s="22"/>
      <c r="SKV21" s="22"/>
      <c r="SKW21" s="22"/>
      <c r="SKX21" s="22"/>
      <c r="SKY21" s="22"/>
      <c r="SKZ21" s="22"/>
      <c r="SLA21" s="22"/>
      <c r="SLB21" s="22"/>
      <c r="SLC21" s="22"/>
      <c r="SLD21" s="22"/>
      <c r="SLE21" s="22"/>
      <c r="SLF21" s="22"/>
      <c r="SLG21" s="22"/>
      <c r="SLH21" s="22"/>
      <c r="SLI21" s="22"/>
      <c r="SLJ21" s="22"/>
      <c r="SLK21" s="22"/>
      <c r="SLL21" s="22"/>
      <c r="SLM21" s="22"/>
      <c r="SLN21" s="22"/>
      <c r="SLO21" s="22"/>
      <c r="SLP21" s="22"/>
      <c r="SLQ21" s="22"/>
      <c r="SLR21" s="22"/>
      <c r="SLS21" s="22"/>
      <c r="SLT21" s="22"/>
      <c r="SLU21" s="22"/>
      <c r="SLV21" s="22"/>
      <c r="SLW21" s="22"/>
      <c r="SLX21" s="22"/>
      <c r="SLY21" s="22"/>
      <c r="SLZ21" s="22"/>
      <c r="SMA21" s="22"/>
      <c r="SMB21" s="22"/>
      <c r="SMC21" s="22"/>
      <c r="SMD21" s="22"/>
      <c r="SME21" s="22"/>
      <c r="SMF21" s="22"/>
      <c r="SMG21" s="22"/>
      <c r="SMH21" s="22"/>
      <c r="SMI21" s="22"/>
      <c r="SMJ21" s="22"/>
      <c r="SMK21" s="22"/>
      <c r="SML21" s="22"/>
      <c r="SMM21" s="22"/>
      <c r="SMN21" s="22"/>
      <c r="SMO21" s="22"/>
      <c r="SMP21" s="22"/>
      <c r="SMQ21" s="22"/>
      <c r="SMR21" s="22"/>
      <c r="SMS21" s="22"/>
      <c r="SMT21" s="22"/>
      <c r="SMU21" s="22"/>
      <c r="SMV21" s="22"/>
      <c r="SMW21" s="22"/>
      <c r="SMX21" s="22"/>
      <c r="SMY21" s="22"/>
      <c r="SMZ21" s="22"/>
      <c r="SNA21" s="22"/>
      <c r="SNB21" s="22"/>
      <c r="SNC21" s="22"/>
      <c r="SND21" s="22"/>
      <c r="SNE21" s="22"/>
      <c r="SNF21" s="22"/>
      <c r="SNG21" s="22"/>
      <c r="SNH21" s="22"/>
      <c r="SNI21" s="22"/>
      <c r="SNJ21" s="22"/>
      <c r="SNK21" s="22"/>
      <c r="SNL21" s="22"/>
      <c r="SNM21" s="22"/>
      <c r="SNN21" s="22"/>
      <c r="SNO21" s="22"/>
      <c r="SNP21" s="22"/>
      <c r="SNQ21" s="22"/>
      <c r="SNR21" s="22"/>
      <c r="SNS21" s="22"/>
      <c r="SNT21" s="22"/>
      <c r="SNU21" s="22"/>
      <c r="SNV21" s="22"/>
      <c r="SNW21" s="22"/>
      <c r="SNX21" s="22"/>
      <c r="SNY21" s="22"/>
      <c r="SNZ21" s="22"/>
      <c r="SOA21" s="22"/>
      <c r="SOB21" s="22"/>
      <c r="SOC21" s="22"/>
      <c r="SOD21" s="22"/>
      <c r="SOE21" s="22"/>
      <c r="SOF21" s="22"/>
      <c r="SOG21" s="22"/>
      <c r="SOH21" s="22"/>
      <c r="SOI21" s="22"/>
      <c r="SOJ21" s="22"/>
      <c r="SOK21" s="22"/>
      <c r="SOL21" s="22"/>
      <c r="SOM21" s="22"/>
      <c r="SON21" s="22"/>
      <c r="SOO21" s="22"/>
      <c r="SOP21" s="22"/>
      <c r="SOQ21" s="22"/>
      <c r="SOR21" s="22"/>
      <c r="SOS21" s="22"/>
      <c r="SOT21" s="22"/>
      <c r="SOU21" s="22"/>
      <c r="SOV21" s="22"/>
      <c r="SOW21" s="22"/>
      <c r="SOX21" s="22"/>
      <c r="SOY21" s="22"/>
      <c r="SOZ21" s="22"/>
      <c r="SPA21" s="22"/>
      <c r="SPB21" s="22"/>
      <c r="SPC21" s="22"/>
      <c r="SPD21" s="22"/>
      <c r="SPE21" s="22"/>
      <c r="SPF21" s="22"/>
      <c r="SPG21" s="22"/>
      <c r="SPH21" s="22"/>
      <c r="SPI21" s="22"/>
      <c r="SPJ21" s="22"/>
      <c r="SPK21" s="22"/>
      <c r="SPL21" s="22"/>
      <c r="SPM21" s="22"/>
      <c r="SPN21" s="22"/>
      <c r="SPO21" s="22"/>
      <c r="SPP21" s="22"/>
      <c r="SPQ21" s="22"/>
      <c r="SPR21" s="22"/>
      <c r="SPS21" s="22"/>
      <c r="SPT21" s="22"/>
      <c r="SPU21" s="22"/>
      <c r="SPV21" s="22"/>
      <c r="SPW21" s="22"/>
      <c r="SPX21" s="22"/>
      <c r="SPY21" s="22"/>
      <c r="SPZ21" s="22"/>
      <c r="SQA21" s="22"/>
      <c r="SQB21" s="22"/>
      <c r="SQC21" s="22"/>
      <c r="SQD21" s="22"/>
      <c r="SQE21" s="22"/>
      <c r="SQF21" s="22"/>
      <c r="SQG21" s="22"/>
      <c r="SQH21" s="22"/>
      <c r="SQI21" s="22"/>
      <c r="SQJ21" s="22"/>
      <c r="SQK21" s="22"/>
      <c r="SQL21" s="22"/>
      <c r="SQM21" s="22"/>
      <c r="SQN21" s="22"/>
      <c r="SQO21" s="22"/>
      <c r="SQP21" s="22"/>
      <c r="SQQ21" s="22"/>
      <c r="SQR21" s="22"/>
      <c r="SQS21" s="22"/>
      <c r="SQT21" s="22"/>
      <c r="SQU21" s="22"/>
      <c r="SQV21" s="22"/>
      <c r="SQW21" s="22"/>
      <c r="SQX21" s="22"/>
      <c r="SQY21" s="22"/>
      <c r="SQZ21" s="22"/>
      <c r="SRA21" s="22"/>
      <c r="SRB21" s="22"/>
      <c r="SRC21" s="22"/>
      <c r="SRD21" s="22"/>
      <c r="SRE21" s="22"/>
      <c r="SRF21" s="22"/>
      <c r="SRG21" s="22"/>
      <c r="SRH21" s="22"/>
      <c r="SRI21" s="22"/>
      <c r="SRJ21" s="22"/>
      <c r="SRK21" s="22"/>
      <c r="SRL21" s="22"/>
      <c r="SRM21" s="22"/>
      <c r="SRN21" s="22"/>
      <c r="SRO21" s="22"/>
      <c r="SRP21" s="22"/>
      <c r="SRQ21" s="22"/>
      <c r="SRR21" s="22"/>
      <c r="SRS21" s="22"/>
      <c r="SRT21" s="22"/>
      <c r="SRU21" s="22"/>
      <c r="SRV21" s="22"/>
      <c r="SRW21" s="22"/>
      <c r="SRX21" s="22"/>
      <c r="SRY21" s="22"/>
      <c r="SRZ21" s="22"/>
      <c r="SSA21" s="22"/>
      <c r="SSB21" s="22"/>
      <c r="SSC21" s="22"/>
      <c r="SSD21" s="22"/>
      <c r="SSE21" s="22"/>
      <c r="SSF21" s="22"/>
      <c r="SSG21" s="22"/>
      <c r="SSH21" s="22"/>
      <c r="SSI21" s="22"/>
      <c r="SSJ21" s="22"/>
      <c r="SSK21" s="22"/>
      <c r="SSL21" s="22"/>
      <c r="SSM21" s="22"/>
      <c r="SSN21" s="22"/>
      <c r="SSO21" s="22"/>
      <c r="SSP21" s="22"/>
      <c r="SSQ21" s="22"/>
      <c r="SSR21" s="22"/>
      <c r="SSS21" s="22"/>
      <c r="SST21" s="22"/>
      <c r="SSU21" s="22"/>
      <c r="SSV21" s="22"/>
      <c r="SSW21" s="22"/>
      <c r="SSX21" s="22"/>
      <c r="SSY21" s="22"/>
      <c r="SSZ21" s="22"/>
      <c r="STA21" s="22"/>
      <c r="STB21" s="22"/>
      <c r="STC21" s="22"/>
      <c r="STD21" s="22"/>
      <c r="STE21" s="22"/>
      <c r="STF21" s="22"/>
      <c r="STG21" s="22"/>
      <c r="STH21" s="22"/>
      <c r="STI21" s="22"/>
      <c r="STJ21" s="22"/>
      <c r="STK21" s="22"/>
      <c r="STL21" s="22"/>
      <c r="STM21" s="22"/>
      <c r="STN21" s="22"/>
      <c r="STO21" s="22"/>
      <c r="STP21" s="22"/>
      <c r="STQ21" s="22"/>
      <c r="STR21" s="22"/>
      <c r="STS21" s="22"/>
      <c r="STT21" s="22"/>
      <c r="STU21" s="22"/>
      <c r="STV21" s="22"/>
      <c r="STW21" s="22"/>
      <c r="STX21" s="22"/>
      <c r="STY21" s="22"/>
      <c r="STZ21" s="22"/>
      <c r="SUA21" s="22"/>
      <c r="SUB21" s="22"/>
      <c r="SUC21" s="22"/>
      <c r="SUD21" s="22"/>
      <c r="SUE21" s="22"/>
      <c r="SUF21" s="22"/>
      <c r="SUG21" s="22"/>
      <c r="SUH21" s="22"/>
      <c r="SUI21" s="22"/>
      <c r="SUJ21" s="22"/>
      <c r="SUK21" s="22"/>
      <c r="SUL21" s="22"/>
      <c r="SUM21" s="22"/>
      <c r="SUN21" s="22"/>
      <c r="SUO21" s="22"/>
      <c r="SUP21" s="22"/>
      <c r="SUQ21" s="22"/>
      <c r="SUR21" s="22"/>
      <c r="SUS21" s="22"/>
      <c r="SUT21" s="22"/>
      <c r="SUU21" s="22"/>
      <c r="SUV21" s="22"/>
      <c r="SUW21" s="22"/>
      <c r="SUX21" s="22"/>
      <c r="SUY21" s="22"/>
      <c r="SUZ21" s="22"/>
      <c r="SVA21" s="22"/>
      <c r="SVB21" s="22"/>
      <c r="SVC21" s="22"/>
      <c r="SVD21" s="22"/>
      <c r="SVE21" s="22"/>
      <c r="SVF21" s="22"/>
      <c r="SVG21" s="22"/>
      <c r="SVH21" s="22"/>
      <c r="SVI21" s="22"/>
      <c r="SVJ21" s="22"/>
      <c r="SVK21" s="22"/>
      <c r="SVL21" s="22"/>
      <c r="SVM21" s="22"/>
      <c r="SVN21" s="22"/>
      <c r="SVO21" s="22"/>
      <c r="SVP21" s="22"/>
      <c r="SVQ21" s="22"/>
      <c r="SVR21" s="22"/>
      <c r="SVS21" s="22"/>
      <c r="SVT21" s="22"/>
      <c r="SVU21" s="22"/>
      <c r="SVV21" s="22"/>
      <c r="SVW21" s="22"/>
      <c r="SVX21" s="22"/>
      <c r="SVY21" s="22"/>
      <c r="SVZ21" s="22"/>
      <c r="SWA21" s="22"/>
      <c r="SWB21" s="22"/>
      <c r="SWC21" s="22"/>
      <c r="SWD21" s="22"/>
      <c r="SWE21" s="22"/>
      <c r="SWF21" s="22"/>
      <c r="SWG21" s="22"/>
      <c r="SWH21" s="22"/>
      <c r="SWI21" s="22"/>
      <c r="SWJ21" s="22"/>
      <c r="SWK21" s="22"/>
      <c r="SWL21" s="22"/>
      <c r="SWM21" s="22"/>
      <c r="SWN21" s="22"/>
      <c r="SWO21" s="22"/>
      <c r="SWP21" s="22"/>
      <c r="SWQ21" s="22"/>
      <c r="SWR21" s="22"/>
      <c r="SWS21" s="22"/>
      <c r="SWT21" s="22"/>
      <c r="SWU21" s="22"/>
      <c r="SWV21" s="22"/>
      <c r="SWW21" s="22"/>
      <c r="SWX21" s="22"/>
      <c r="SWY21" s="22"/>
      <c r="SWZ21" s="22"/>
      <c r="SXA21" s="22"/>
      <c r="SXB21" s="22"/>
      <c r="SXC21" s="22"/>
      <c r="SXD21" s="22"/>
      <c r="SXE21" s="22"/>
      <c r="SXF21" s="22"/>
      <c r="SXG21" s="22"/>
      <c r="SXH21" s="22"/>
      <c r="SXI21" s="22"/>
      <c r="SXJ21" s="22"/>
      <c r="SXK21" s="22"/>
      <c r="SXL21" s="22"/>
      <c r="SXM21" s="22"/>
      <c r="SXN21" s="22"/>
      <c r="SXO21" s="22"/>
      <c r="SXP21" s="22"/>
      <c r="SXQ21" s="22"/>
      <c r="SXR21" s="22"/>
      <c r="SXS21" s="22"/>
      <c r="SXT21" s="22"/>
      <c r="SXU21" s="22"/>
      <c r="SXV21" s="22"/>
      <c r="SXW21" s="22"/>
      <c r="SXX21" s="22"/>
      <c r="SXY21" s="22"/>
      <c r="SXZ21" s="22"/>
      <c r="SYA21" s="22"/>
      <c r="SYB21" s="22"/>
      <c r="SYC21" s="22"/>
      <c r="SYD21" s="22"/>
      <c r="SYE21" s="22"/>
      <c r="SYF21" s="22"/>
      <c r="SYG21" s="22"/>
      <c r="SYH21" s="22"/>
      <c r="SYI21" s="22"/>
      <c r="SYJ21" s="22"/>
      <c r="SYK21" s="22"/>
      <c r="SYL21" s="22"/>
      <c r="SYM21" s="22"/>
      <c r="SYN21" s="22"/>
      <c r="SYO21" s="22"/>
      <c r="SYP21" s="22"/>
      <c r="SYQ21" s="22"/>
      <c r="SYR21" s="22"/>
      <c r="SYS21" s="22"/>
      <c r="SYT21" s="22"/>
      <c r="SYU21" s="22"/>
      <c r="SYV21" s="22"/>
      <c r="SYW21" s="22"/>
      <c r="SYX21" s="22"/>
      <c r="SYY21" s="22"/>
      <c r="SYZ21" s="22"/>
      <c r="SZA21" s="22"/>
      <c r="SZB21" s="22"/>
      <c r="SZC21" s="22"/>
      <c r="SZD21" s="22"/>
      <c r="SZE21" s="22"/>
      <c r="SZF21" s="22"/>
      <c r="SZG21" s="22"/>
      <c r="SZH21" s="22"/>
      <c r="SZI21" s="22"/>
      <c r="SZJ21" s="22"/>
      <c r="SZK21" s="22"/>
      <c r="SZL21" s="22"/>
      <c r="SZM21" s="22"/>
      <c r="SZN21" s="22"/>
      <c r="SZO21" s="22"/>
      <c r="SZP21" s="22"/>
      <c r="SZQ21" s="22"/>
      <c r="SZR21" s="22"/>
      <c r="SZS21" s="22"/>
      <c r="SZT21" s="22"/>
      <c r="SZU21" s="22"/>
      <c r="SZV21" s="22"/>
      <c r="SZW21" s="22"/>
      <c r="SZX21" s="22"/>
      <c r="SZY21" s="22"/>
      <c r="SZZ21" s="22"/>
      <c r="TAA21" s="22"/>
      <c r="TAB21" s="22"/>
      <c r="TAC21" s="22"/>
      <c r="TAD21" s="22"/>
      <c r="TAE21" s="22"/>
      <c r="TAF21" s="22"/>
      <c r="TAG21" s="22"/>
      <c r="TAH21" s="22"/>
      <c r="TAI21" s="22"/>
      <c r="TAJ21" s="22"/>
      <c r="TAK21" s="22"/>
      <c r="TAL21" s="22"/>
      <c r="TAM21" s="22"/>
      <c r="TAN21" s="22"/>
      <c r="TAO21" s="22"/>
      <c r="TAP21" s="22"/>
      <c r="TAQ21" s="22"/>
      <c r="TAR21" s="22"/>
      <c r="TAS21" s="22"/>
      <c r="TAT21" s="22"/>
      <c r="TAU21" s="22"/>
      <c r="TAV21" s="22"/>
      <c r="TAW21" s="22"/>
      <c r="TAX21" s="22"/>
      <c r="TAY21" s="22"/>
      <c r="TAZ21" s="22"/>
      <c r="TBA21" s="22"/>
      <c r="TBB21" s="22"/>
      <c r="TBC21" s="22"/>
      <c r="TBD21" s="22"/>
      <c r="TBE21" s="22"/>
      <c r="TBF21" s="22"/>
      <c r="TBG21" s="22"/>
      <c r="TBH21" s="22"/>
      <c r="TBI21" s="22"/>
      <c r="TBJ21" s="22"/>
      <c r="TBK21" s="22"/>
      <c r="TBL21" s="22"/>
      <c r="TBM21" s="22"/>
      <c r="TBN21" s="22"/>
      <c r="TBO21" s="22"/>
      <c r="TBP21" s="22"/>
      <c r="TBQ21" s="22"/>
      <c r="TBR21" s="22"/>
      <c r="TBS21" s="22"/>
      <c r="TBT21" s="22"/>
      <c r="TBU21" s="22"/>
      <c r="TBV21" s="22"/>
      <c r="TBW21" s="22"/>
      <c r="TBX21" s="22"/>
      <c r="TBY21" s="22"/>
      <c r="TBZ21" s="22"/>
      <c r="TCA21" s="22"/>
      <c r="TCB21" s="22"/>
      <c r="TCC21" s="22"/>
      <c r="TCD21" s="22"/>
      <c r="TCE21" s="22"/>
      <c r="TCF21" s="22"/>
      <c r="TCG21" s="22"/>
      <c r="TCH21" s="22"/>
      <c r="TCI21" s="22"/>
      <c r="TCJ21" s="22"/>
      <c r="TCK21" s="22"/>
      <c r="TCL21" s="22"/>
      <c r="TCM21" s="22"/>
      <c r="TCN21" s="22"/>
      <c r="TCO21" s="22"/>
      <c r="TCP21" s="22"/>
      <c r="TCQ21" s="22"/>
      <c r="TCR21" s="22"/>
      <c r="TCS21" s="22"/>
      <c r="TCT21" s="22"/>
      <c r="TCU21" s="22"/>
      <c r="TCV21" s="22"/>
      <c r="TCW21" s="22"/>
      <c r="TCX21" s="22"/>
      <c r="TCY21" s="22"/>
      <c r="TCZ21" s="22"/>
      <c r="TDA21" s="22"/>
      <c r="TDB21" s="22"/>
      <c r="TDC21" s="22"/>
      <c r="TDD21" s="22"/>
      <c r="TDE21" s="22"/>
      <c r="TDF21" s="22"/>
      <c r="TDG21" s="22"/>
      <c r="TDH21" s="22"/>
      <c r="TDI21" s="22"/>
      <c r="TDJ21" s="22"/>
      <c r="TDK21" s="22"/>
      <c r="TDL21" s="22"/>
      <c r="TDM21" s="22"/>
      <c r="TDN21" s="22"/>
      <c r="TDO21" s="22"/>
      <c r="TDP21" s="22"/>
      <c r="TDQ21" s="22"/>
      <c r="TDR21" s="22"/>
      <c r="TDS21" s="22"/>
      <c r="TDT21" s="22"/>
      <c r="TDU21" s="22"/>
      <c r="TDV21" s="22"/>
      <c r="TDW21" s="22"/>
      <c r="TDX21" s="22"/>
      <c r="TDY21" s="22"/>
      <c r="TDZ21" s="22"/>
      <c r="TEA21" s="22"/>
      <c r="TEB21" s="22"/>
      <c r="TEC21" s="22"/>
      <c r="TED21" s="22"/>
      <c r="TEE21" s="22"/>
      <c r="TEF21" s="22"/>
      <c r="TEG21" s="22"/>
      <c r="TEH21" s="22"/>
      <c r="TEI21" s="22"/>
      <c r="TEJ21" s="22"/>
      <c r="TEK21" s="22"/>
      <c r="TEL21" s="22"/>
      <c r="TEM21" s="22"/>
      <c r="TEN21" s="22"/>
      <c r="TEO21" s="22"/>
      <c r="TEP21" s="22"/>
      <c r="TEQ21" s="22"/>
      <c r="TER21" s="22"/>
      <c r="TES21" s="22"/>
      <c r="TET21" s="22"/>
      <c r="TEU21" s="22"/>
      <c r="TEV21" s="22"/>
      <c r="TEW21" s="22"/>
      <c r="TEX21" s="22"/>
      <c r="TEY21" s="22"/>
      <c r="TEZ21" s="22"/>
      <c r="TFA21" s="22"/>
      <c r="TFB21" s="22"/>
      <c r="TFC21" s="22"/>
      <c r="TFD21" s="22"/>
      <c r="TFE21" s="22"/>
      <c r="TFF21" s="22"/>
      <c r="TFG21" s="22"/>
      <c r="TFH21" s="22"/>
      <c r="TFI21" s="22"/>
      <c r="TFJ21" s="22"/>
      <c r="TFK21" s="22"/>
      <c r="TFL21" s="22"/>
      <c r="TFM21" s="22"/>
      <c r="TFN21" s="22"/>
      <c r="TFO21" s="22"/>
      <c r="TFP21" s="22"/>
      <c r="TFQ21" s="22"/>
      <c r="TFR21" s="22"/>
      <c r="TFS21" s="22"/>
      <c r="TFT21" s="22"/>
      <c r="TFU21" s="22"/>
      <c r="TFV21" s="22"/>
      <c r="TFW21" s="22"/>
      <c r="TFX21" s="22"/>
      <c r="TFY21" s="22"/>
      <c r="TFZ21" s="22"/>
      <c r="TGA21" s="22"/>
      <c r="TGB21" s="22"/>
      <c r="TGC21" s="22"/>
      <c r="TGD21" s="22"/>
      <c r="TGE21" s="22"/>
      <c r="TGF21" s="22"/>
      <c r="TGG21" s="22"/>
      <c r="TGH21" s="22"/>
      <c r="TGI21" s="22"/>
      <c r="TGJ21" s="22"/>
      <c r="TGK21" s="22"/>
      <c r="TGL21" s="22"/>
      <c r="TGM21" s="22"/>
      <c r="TGN21" s="22"/>
      <c r="TGO21" s="22"/>
      <c r="TGP21" s="22"/>
      <c r="TGQ21" s="22"/>
      <c r="TGR21" s="22"/>
      <c r="TGS21" s="22"/>
      <c r="TGT21" s="22"/>
      <c r="TGU21" s="22"/>
      <c r="TGV21" s="22"/>
      <c r="TGW21" s="22"/>
      <c r="TGX21" s="22"/>
      <c r="TGY21" s="22"/>
      <c r="TGZ21" s="22"/>
      <c r="THA21" s="22"/>
      <c r="THB21" s="22"/>
      <c r="THC21" s="22"/>
      <c r="THD21" s="22"/>
      <c r="THE21" s="22"/>
      <c r="THF21" s="22"/>
      <c r="THG21" s="22"/>
      <c r="THH21" s="22"/>
      <c r="THI21" s="22"/>
      <c r="THJ21" s="22"/>
      <c r="THK21" s="22"/>
      <c r="THL21" s="22"/>
      <c r="THM21" s="22"/>
      <c r="THN21" s="22"/>
      <c r="THO21" s="22"/>
      <c r="THP21" s="22"/>
      <c r="THQ21" s="22"/>
      <c r="THR21" s="22"/>
      <c r="THS21" s="22"/>
      <c r="THT21" s="22"/>
      <c r="THU21" s="22"/>
      <c r="THV21" s="22"/>
      <c r="THW21" s="22"/>
      <c r="THX21" s="22"/>
      <c r="THY21" s="22"/>
      <c r="THZ21" s="22"/>
      <c r="TIA21" s="22"/>
      <c r="TIB21" s="22"/>
      <c r="TIC21" s="22"/>
      <c r="TID21" s="22"/>
      <c r="TIE21" s="22"/>
      <c r="TIF21" s="22"/>
      <c r="TIG21" s="22"/>
      <c r="TIH21" s="22"/>
      <c r="TII21" s="22"/>
      <c r="TIJ21" s="22"/>
      <c r="TIK21" s="22"/>
      <c r="TIL21" s="22"/>
      <c r="TIM21" s="22"/>
      <c r="TIN21" s="22"/>
      <c r="TIO21" s="22"/>
      <c r="TIP21" s="22"/>
      <c r="TIQ21" s="22"/>
      <c r="TIR21" s="22"/>
      <c r="TIS21" s="22"/>
      <c r="TIT21" s="22"/>
      <c r="TIU21" s="22"/>
      <c r="TIV21" s="22"/>
      <c r="TIW21" s="22"/>
      <c r="TIX21" s="22"/>
      <c r="TIY21" s="22"/>
      <c r="TIZ21" s="22"/>
      <c r="TJA21" s="22"/>
      <c r="TJB21" s="22"/>
      <c r="TJC21" s="22"/>
      <c r="TJD21" s="22"/>
      <c r="TJE21" s="22"/>
      <c r="TJF21" s="22"/>
      <c r="TJG21" s="22"/>
      <c r="TJH21" s="22"/>
      <c r="TJI21" s="22"/>
      <c r="TJJ21" s="22"/>
      <c r="TJK21" s="22"/>
      <c r="TJL21" s="22"/>
      <c r="TJM21" s="22"/>
      <c r="TJN21" s="22"/>
      <c r="TJO21" s="22"/>
      <c r="TJP21" s="22"/>
      <c r="TJQ21" s="22"/>
      <c r="TJR21" s="22"/>
      <c r="TJS21" s="22"/>
      <c r="TJT21" s="22"/>
      <c r="TJU21" s="22"/>
      <c r="TJV21" s="22"/>
      <c r="TJW21" s="22"/>
      <c r="TJX21" s="22"/>
      <c r="TJY21" s="22"/>
      <c r="TJZ21" s="22"/>
      <c r="TKA21" s="22"/>
      <c r="TKB21" s="22"/>
      <c r="TKC21" s="22"/>
      <c r="TKD21" s="22"/>
      <c r="TKE21" s="22"/>
      <c r="TKF21" s="22"/>
      <c r="TKG21" s="22"/>
      <c r="TKH21" s="22"/>
      <c r="TKI21" s="22"/>
      <c r="TKJ21" s="22"/>
      <c r="TKK21" s="22"/>
      <c r="TKL21" s="22"/>
      <c r="TKM21" s="22"/>
      <c r="TKN21" s="22"/>
      <c r="TKO21" s="22"/>
      <c r="TKP21" s="22"/>
      <c r="TKQ21" s="22"/>
      <c r="TKR21" s="22"/>
      <c r="TKS21" s="22"/>
      <c r="TKT21" s="22"/>
      <c r="TKU21" s="22"/>
      <c r="TKV21" s="22"/>
      <c r="TKW21" s="22"/>
      <c r="TKX21" s="22"/>
      <c r="TKY21" s="22"/>
      <c r="TKZ21" s="22"/>
      <c r="TLA21" s="22"/>
      <c r="TLB21" s="22"/>
      <c r="TLC21" s="22"/>
      <c r="TLD21" s="22"/>
      <c r="TLE21" s="22"/>
      <c r="TLF21" s="22"/>
      <c r="TLG21" s="22"/>
      <c r="TLH21" s="22"/>
      <c r="TLI21" s="22"/>
      <c r="TLJ21" s="22"/>
      <c r="TLK21" s="22"/>
      <c r="TLL21" s="22"/>
      <c r="TLM21" s="22"/>
      <c r="TLN21" s="22"/>
      <c r="TLO21" s="22"/>
      <c r="TLP21" s="22"/>
      <c r="TLQ21" s="22"/>
      <c r="TLR21" s="22"/>
      <c r="TLS21" s="22"/>
      <c r="TLT21" s="22"/>
      <c r="TLU21" s="22"/>
      <c r="TLV21" s="22"/>
      <c r="TLW21" s="22"/>
      <c r="TLX21" s="22"/>
      <c r="TLY21" s="22"/>
      <c r="TLZ21" s="22"/>
      <c r="TMA21" s="22"/>
      <c r="TMB21" s="22"/>
      <c r="TMC21" s="22"/>
      <c r="TMD21" s="22"/>
      <c r="TME21" s="22"/>
      <c r="TMF21" s="22"/>
      <c r="TMG21" s="22"/>
      <c r="TMH21" s="22"/>
      <c r="TMI21" s="22"/>
      <c r="TMJ21" s="22"/>
      <c r="TMK21" s="22"/>
      <c r="TML21" s="22"/>
      <c r="TMM21" s="22"/>
      <c r="TMN21" s="22"/>
      <c r="TMO21" s="22"/>
      <c r="TMP21" s="22"/>
      <c r="TMQ21" s="22"/>
      <c r="TMR21" s="22"/>
      <c r="TMS21" s="22"/>
      <c r="TMT21" s="22"/>
      <c r="TMU21" s="22"/>
      <c r="TMV21" s="22"/>
      <c r="TMW21" s="22"/>
      <c r="TMX21" s="22"/>
      <c r="TMY21" s="22"/>
      <c r="TMZ21" s="22"/>
      <c r="TNA21" s="22"/>
      <c r="TNB21" s="22"/>
      <c r="TNC21" s="22"/>
      <c r="TND21" s="22"/>
      <c r="TNE21" s="22"/>
      <c r="TNF21" s="22"/>
      <c r="TNG21" s="22"/>
      <c r="TNH21" s="22"/>
      <c r="TNI21" s="22"/>
      <c r="TNJ21" s="22"/>
      <c r="TNK21" s="22"/>
      <c r="TNL21" s="22"/>
      <c r="TNM21" s="22"/>
      <c r="TNN21" s="22"/>
      <c r="TNO21" s="22"/>
      <c r="TNP21" s="22"/>
      <c r="TNQ21" s="22"/>
      <c r="TNR21" s="22"/>
      <c r="TNS21" s="22"/>
      <c r="TNT21" s="22"/>
      <c r="TNU21" s="22"/>
      <c r="TNV21" s="22"/>
      <c r="TNW21" s="22"/>
      <c r="TNX21" s="22"/>
      <c r="TNY21" s="22"/>
      <c r="TNZ21" s="22"/>
      <c r="TOA21" s="22"/>
      <c r="TOB21" s="22"/>
      <c r="TOC21" s="22"/>
      <c r="TOD21" s="22"/>
      <c r="TOE21" s="22"/>
      <c r="TOF21" s="22"/>
      <c r="TOG21" s="22"/>
      <c r="TOH21" s="22"/>
      <c r="TOI21" s="22"/>
      <c r="TOJ21" s="22"/>
      <c r="TOK21" s="22"/>
      <c r="TOL21" s="22"/>
      <c r="TOM21" s="22"/>
      <c r="TON21" s="22"/>
      <c r="TOO21" s="22"/>
      <c r="TOP21" s="22"/>
      <c r="TOQ21" s="22"/>
      <c r="TOR21" s="22"/>
      <c r="TOS21" s="22"/>
      <c r="TOT21" s="22"/>
      <c r="TOU21" s="22"/>
      <c r="TOV21" s="22"/>
      <c r="TOW21" s="22"/>
      <c r="TOX21" s="22"/>
      <c r="TOY21" s="22"/>
      <c r="TOZ21" s="22"/>
      <c r="TPA21" s="22"/>
      <c r="TPB21" s="22"/>
      <c r="TPC21" s="22"/>
      <c r="TPD21" s="22"/>
      <c r="TPE21" s="22"/>
      <c r="TPF21" s="22"/>
      <c r="TPG21" s="22"/>
      <c r="TPH21" s="22"/>
      <c r="TPI21" s="22"/>
      <c r="TPJ21" s="22"/>
      <c r="TPK21" s="22"/>
      <c r="TPL21" s="22"/>
      <c r="TPM21" s="22"/>
      <c r="TPN21" s="22"/>
      <c r="TPO21" s="22"/>
      <c r="TPP21" s="22"/>
      <c r="TPQ21" s="22"/>
      <c r="TPR21" s="22"/>
      <c r="TPS21" s="22"/>
      <c r="TPT21" s="22"/>
      <c r="TPU21" s="22"/>
      <c r="TPV21" s="22"/>
      <c r="TPW21" s="22"/>
      <c r="TPX21" s="22"/>
      <c r="TPY21" s="22"/>
      <c r="TPZ21" s="22"/>
      <c r="TQA21" s="22"/>
      <c r="TQB21" s="22"/>
      <c r="TQC21" s="22"/>
      <c r="TQD21" s="22"/>
      <c r="TQE21" s="22"/>
      <c r="TQF21" s="22"/>
      <c r="TQG21" s="22"/>
      <c r="TQH21" s="22"/>
      <c r="TQI21" s="22"/>
      <c r="TQJ21" s="22"/>
      <c r="TQK21" s="22"/>
      <c r="TQL21" s="22"/>
      <c r="TQM21" s="22"/>
      <c r="TQN21" s="22"/>
      <c r="TQO21" s="22"/>
      <c r="TQP21" s="22"/>
      <c r="TQQ21" s="22"/>
      <c r="TQR21" s="22"/>
      <c r="TQS21" s="22"/>
      <c r="TQT21" s="22"/>
      <c r="TQU21" s="22"/>
      <c r="TQV21" s="22"/>
      <c r="TQW21" s="22"/>
      <c r="TQX21" s="22"/>
      <c r="TQY21" s="22"/>
      <c r="TQZ21" s="22"/>
      <c r="TRA21" s="22"/>
      <c r="TRB21" s="22"/>
      <c r="TRC21" s="22"/>
      <c r="TRD21" s="22"/>
      <c r="TRE21" s="22"/>
      <c r="TRF21" s="22"/>
      <c r="TRG21" s="22"/>
      <c r="TRH21" s="22"/>
      <c r="TRI21" s="22"/>
      <c r="TRJ21" s="22"/>
      <c r="TRK21" s="22"/>
      <c r="TRL21" s="22"/>
      <c r="TRM21" s="22"/>
      <c r="TRN21" s="22"/>
      <c r="TRO21" s="22"/>
      <c r="TRP21" s="22"/>
      <c r="TRQ21" s="22"/>
      <c r="TRR21" s="22"/>
      <c r="TRS21" s="22"/>
      <c r="TRT21" s="22"/>
      <c r="TRU21" s="22"/>
      <c r="TRV21" s="22"/>
      <c r="TRW21" s="22"/>
      <c r="TRX21" s="22"/>
      <c r="TRY21" s="22"/>
      <c r="TRZ21" s="22"/>
      <c r="TSA21" s="22"/>
      <c r="TSB21" s="22"/>
      <c r="TSC21" s="22"/>
      <c r="TSD21" s="22"/>
      <c r="TSE21" s="22"/>
      <c r="TSF21" s="22"/>
      <c r="TSG21" s="22"/>
      <c r="TSH21" s="22"/>
      <c r="TSI21" s="22"/>
      <c r="TSJ21" s="22"/>
      <c r="TSK21" s="22"/>
      <c r="TSL21" s="22"/>
      <c r="TSM21" s="22"/>
      <c r="TSN21" s="22"/>
      <c r="TSO21" s="22"/>
      <c r="TSP21" s="22"/>
      <c r="TSQ21" s="22"/>
      <c r="TSR21" s="22"/>
      <c r="TSS21" s="22"/>
      <c r="TST21" s="22"/>
      <c r="TSU21" s="22"/>
      <c r="TSV21" s="22"/>
      <c r="TSW21" s="22"/>
      <c r="TSX21" s="22"/>
      <c r="TSY21" s="22"/>
      <c r="TSZ21" s="22"/>
      <c r="TTA21" s="22"/>
      <c r="TTB21" s="22"/>
      <c r="TTC21" s="22"/>
      <c r="TTD21" s="22"/>
      <c r="TTE21" s="22"/>
      <c r="TTF21" s="22"/>
      <c r="TTG21" s="22"/>
      <c r="TTH21" s="22"/>
      <c r="TTI21" s="22"/>
      <c r="TTJ21" s="22"/>
      <c r="TTK21" s="22"/>
      <c r="TTL21" s="22"/>
      <c r="TTM21" s="22"/>
      <c r="TTN21" s="22"/>
      <c r="TTO21" s="22"/>
      <c r="TTP21" s="22"/>
      <c r="TTQ21" s="22"/>
      <c r="TTR21" s="22"/>
      <c r="TTS21" s="22"/>
      <c r="TTT21" s="22"/>
      <c r="TTU21" s="22"/>
      <c r="TTV21" s="22"/>
      <c r="TTW21" s="22"/>
      <c r="TTX21" s="22"/>
      <c r="TTY21" s="22"/>
      <c r="TTZ21" s="22"/>
      <c r="TUA21" s="22"/>
      <c r="TUB21" s="22"/>
      <c r="TUC21" s="22"/>
      <c r="TUD21" s="22"/>
      <c r="TUE21" s="22"/>
      <c r="TUF21" s="22"/>
      <c r="TUG21" s="22"/>
      <c r="TUH21" s="22"/>
      <c r="TUI21" s="22"/>
      <c r="TUJ21" s="22"/>
      <c r="TUK21" s="22"/>
      <c r="TUL21" s="22"/>
      <c r="TUM21" s="22"/>
      <c r="TUN21" s="22"/>
      <c r="TUO21" s="22"/>
      <c r="TUP21" s="22"/>
      <c r="TUQ21" s="22"/>
      <c r="TUR21" s="22"/>
      <c r="TUS21" s="22"/>
      <c r="TUT21" s="22"/>
      <c r="TUU21" s="22"/>
      <c r="TUV21" s="22"/>
      <c r="TUW21" s="22"/>
      <c r="TUX21" s="22"/>
      <c r="TUY21" s="22"/>
      <c r="TUZ21" s="22"/>
      <c r="TVA21" s="22"/>
      <c r="TVB21" s="22"/>
      <c r="TVC21" s="22"/>
      <c r="TVD21" s="22"/>
      <c r="TVE21" s="22"/>
      <c r="TVF21" s="22"/>
      <c r="TVG21" s="22"/>
      <c r="TVH21" s="22"/>
      <c r="TVI21" s="22"/>
      <c r="TVJ21" s="22"/>
      <c r="TVK21" s="22"/>
      <c r="TVL21" s="22"/>
      <c r="TVM21" s="22"/>
      <c r="TVN21" s="22"/>
      <c r="TVO21" s="22"/>
      <c r="TVP21" s="22"/>
      <c r="TVQ21" s="22"/>
      <c r="TVR21" s="22"/>
      <c r="TVS21" s="22"/>
      <c r="TVT21" s="22"/>
      <c r="TVU21" s="22"/>
      <c r="TVV21" s="22"/>
      <c r="TVW21" s="22"/>
      <c r="TVX21" s="22"/>
      <c r="TVY21" s="22"/>
      <c r="TVZ21" s="22"/>
      <c r="TWA21" s="22"/>
      <c r="TWB21" s="22"/>
      <c r="TWC21" s="22"/>
      <c r="TWD21" s="22"/>
      <c r="TWE21" s="22"/>
      <c r="TWF21" s="22"/>
      <c r="TWG21" s="22"/>
      <c r="TWH21" s="22"/>
      <c r="TWI21" s="22"/>
      <c r="TWJ21" s="22"/>
      <c r="TWK21" s="22"/>
      <c r="TWL21" s="22"/>
      <c r="TWM21" s="22"/>
      <c r="TWN21" s="22"/>
      <c r="TWO21" s="22"/>
      <c r="TWP21" s="22"/>
      <c r="TWQ21" s="22"/>
      <c r="TWR21" s="22"/>
      <c r="TWS21" s="22"/>
      <c r="TWT21" s="22"/>
      <c r="TWU21" s="22"/>
      <c r="TWV21" s="22"/>
      <c r="TWW21" s="22"/>
      <c r="TWX21" s="22"/>
      <c r="TWY21" s="22"/>
      <c r="TWZ21" s="22"/>
      <c r="TXA21" s="22"/>
      <c r="TXB21" s="22"/>
      <c r="TXC21" s="22"/>
      <c r="TXD21" s="22"/>
      <c r="TXE21" s="22"/>
      <c r="TXF21" s="22"/>
      <c r="TXG21" s="22"/>
      <c r="TXH21" s="22"/>
      <c r="TXI21" s="22"/>
      <c r="TXJ21" s="22"/>
      <c r="TXK21" s="22"/>
      <c r="TXL21" s="22"/>
      <c r="TXM21" s="22"/>
      <c r="TXN21" s="22"/>
      <c r="TXO21" s="22"/>
      <c r="TXP21" s="22"/>
      <c r="TXQ21" s="22"/>
      <c r="TXR21" s="22"/>
      <c r="TXS21" s="22"/>
      <c r="TXT21" s="22"/>
      <c r="TXU21" s="22"/>
      <c r="TXV21" s="22"/>
      <c r="TXW21" s="22"/>
      <c r="TXX21" s="22"/>
      <c r="TXY21" s="22"/>
      <c r="TXZ21" s="22"/>
      <c r="TYA21" s="22"/>
      <c r="TYB21" s="22"/>
      <c r="TYC21" s="22"/>
      <c r="TYD21" s="22"/>
      <c r="TYE21" s="22"/>
      <c r="TYF21" s="22"/>
      <c r="TYG21" s="22"/>
      <c r="TYH21" s="22"/>
      <c r="TYI21" s="22"/>
      <c r="TYJ21" s="22"/>
      <c r="TYK21" s="22"/>
      <c r="TYL21" s="22"/>
      <c r="TYM21" s="22"/>
      <c r="TYN21" s="22"/>
      <c r="TYO21" s="22"/>
      <c r="TYP21" s="22"/>
      <c r="TYQ21" s="22"/>
      <c r="TYR21" s="22"/>
      <c r="TYS21" s="22"/>
      <c r="TYT21" s="22"/>
      <c r="TYU21" s="22"/>
      <c r="TYV21" s="22"/>
      <c r="TYW21" s="22"/>
      <c r="TYX21" s="22"/>
      <c r="TYY21" s="22"/>
      <c r="TYZ21" s="22"/>
      <c r="TZA21" s="22"/>
      <c r="TZB21" s="22"/>
      <c r="TZC21" s="22"/>
      <c r="TZD21" s="22"/>
      <c r="TZE21" s="22"/>
      <c r="TZF21" s="22"/>
      <c r="TZG21" s="22"/>
      <c r="TZH21" s="22"/>
      <c r="TZI21" s="22"/>
      <c r="TZJ21" s="22"/>
      <c r="TZK21" s="22"/>
      <c r="TZL21" s="22"/>
      <c r="TZM21" s="22"/>
      <c r="TZN21" s="22"/>
      <c r="TZO21" s="22"/>
      <c r="TZP21" s="22"/>
      <c r="TZQ21" s="22"/>
      <c r="TZR21" s="22"/>
      <c r="TZS21" s="22"/>
      <c r="TZT21" s="22"/>
      <c r="TZU21" s="22"/>
      <c r="TZV21" s="22"/>
      <c r="TZW21" s="22"/>
      <c r="TZX21" s="22"/>
      <c r="TZY21" s="22"/>
      <c r="TZZ21" s="22"/>
      <c r="UAA21" s="22"/>
      <c r="UAB21" s="22"/>
      <c r="UAC21" s="22"/>
      <c r="UAD21" s="22"/>
      <c r="UAE21" s="22"/>
      <c r="UAF21" s="22"/>
      <c r="UAG21" s="22"/>
      <c r="UAH21" s="22"/>
      <c r="UAI21" s="22"/>
      <c r="UAJ21" s="22"/>
      <c r="UAK21" s="22"/>
      <c r="UAL21" s="22"/>
      <c r="UAM21" s="22"/>
      <c r="UAN21" s="22"/>
      <c r="UAO21" s="22"/>
      <c r="UAP21" s="22"/>
      <c r="UAQ21" s="22"/>
      <c r="UAR21" s="22"/>
      <c r="UAS21" s="22"/>
      <c r="UAT21" s="22"/>
      <c r="UAU21" s="22"/>
      <c r="UAV21" s="22"/>
      <c r="UAW21" s="22"/>
      <c r="UAX21" s="22"/>
      <c r="UAY21" s="22"/>
      <c r="UAZ21" s="22"/>
      <c r="UBA21" s="22"/>
      <c r="UBB21" s="22"/>
      <c r="UBC21" s="22"/>
      <c r="UBD21" s="22"/>
      <c r="UBE21" s="22"/>
      <c r="UBF21" s="22"/>
      <c r="UBG21" s="22"/>
      <c r="UBH21" s="22"/>
      <c r="UBI21" s="22"/>
      <c r="UBJ21" s="22"/>
      <c r="UBK21" s="22"/>
      <c r="UBL21" s="22"/>
      <c r="UBM21" s="22"/>
      <c r="UBN21" s="22"/>
      <c r="UBO21" s="22"/>
      <c r="UBP21" s="22"/>
      <c r="UBQ21" s="22"/>
      <c r="UBR21" s="22"/>
      <c r="UBS21" s="22"/>
      <c r="UBT21" s="22"/>
      <c r="UBU21" s="22"/>
      <c r="UBV21" s="22"/>
      <c r="UBW21" s="22"/>
      <c r="UBX21" s="22"/>
      <c r="UBY21" s="22"/>
      <c r="UBZ21" s="22"/>
      <c r="UCA21" s="22"/>
      <c r="UCB21" s="22"/>
      <c r="UCC21" s="22"/>
      <c r="UCD21" s="22"/>
      <c r="UCE21" s="22"/>
      <c r="UCF21" s="22"/>
      <c r="UCG21" s="22"/>
      <c r="UCH21" s="22"/>
      <c r="UCI21" s="22"/>
      <c r="UCJ21" s="22"/>
      <c r="UCK21" s="22"/>
      <c r="UCL21" s="22"/>
      <c r="UCM21" s="22"/>
      <c r="UCN21" s="22"/>
      <c r="UCO21" s="22"/>
      <c r="UCP21" s="22"/>
      <c r="UCQ21" s="22"/>
      <c r="UCR21" s="22"/>
      <c r="UCS21" s="22"/>
      <c r="UCT21" s="22"/>
      <c r="UCU21" s="22"/>
      <c r="UCV21" s="22"/>
      <c r="UCW21" s="22"/>
      <c r="UCX21" s="22"/>
      <c r="UCY21" s="22"/>
      <c r="UCZ21" s="22"/>
      <c r="UDA21" s="22"/>
      <c r="UDB21" s="22"/>
      <c r="UDC21" s="22"/>
      <c r="UDD21" s="22"/>
      <c r="UDE21" s="22"/>
      <c r="UDF21" s="22"/>
      <c r="UDG21" s="22"/>
      <c r="UDH21" s="22"/>
      <c r="UDI21" s="22"/>
      <c r="UDJ21" s="22"/>
      <c r="UDK21" s="22"/>
      <c r="UDL21" s="22"/>
      <c r="UDM21" s="22"/>
      <c r="UDN21" s="22"/>
      <c r="UDO21" s="22"/>
      <c r="UDP21" s="22"/>
      <c r="UDQ21" s="22"/>
      <c r="UDR21" s="22"/>
      <c r="UDS21" s="22"/>
      <c r="UDT21" s="22"/>
      <c r="UDU21" s="22"/>
      <c r="UDV21" s="22"/>
      <c r="UDW21" s="22"/>
      <c r="UDX21" s="22"/>
      <c r="UDY21" s="22"/>
      <c r="UDZ21" s="22"/>
      <c r="UEA21" s="22"/>
      <c r="UEB21" s="22"/>
      <c r="UEC21" s="22"/>
      <c r="UED21" s="22"/>
      <c r="UEE21" s="22"/>
      <c r="UEF21" s="22"/>
      <c r="UEG21" s="22"/>
      <c r="UEH21" s="22"/>
      <c r="UEI21" s="22"/>
      <c r="UEJ21" s="22"/>
      <c r="UEK21" s="22"/>
      <c r="UEL21" s="22"/>
      <c r="UEM21" s="22"/>
      <c r="UEN21" s="22"/>
      <c r="UEO21" s="22"/>
      <c r="UEP21" s="22"/>
      <c r="UEQ21" s="22"/>
      <c r="UER21" s="22"/>
      <c r="UES21" s="22"/>
      <c r="UET21" s="22"/>
      <c r="UEU21" s="22"/>
      <c r="UEV21" s="22"/>
      <c r="UEW21" s="22"/>
      <c r="UEX21" s="22"/>
      <c r="UEY21" s="22"/>
      <c r="UEZ21" s="22"/>
      <c r="UFA21" s="22"/>
      <c r="UFB21" s="22"/>
      <c r="UFC21" s="22"/>
      <c r="UFD21" s="22"/>
      <c r="UFE21" s="22"/>
      <c r="UFF21" s="22"/>
      <c r="UFG21" s="22"/>
      <c r="UFH21" s="22"/>
      <c r="UFI21" s="22"/>
      <c r="UFJ21" s="22"/>
      <c r="UFK21" s="22"/>
      <c r="UFL21" s="22"/>
      <c r="UFM21" s="22"/>
      <c r="UFN21" s="22"/>
      <c r="UFO21" s="22"/>
      <c r="UFP21" s="22"/>
      <c r="UFQ21" s="22"/>
      <c r="UFR21" s="22"/>
      <c r="UFS21" s="22"/>
      <c r="UFT21" s="22"/>
      <c r="UFU21" s="22"/>
      <c r="UFV21" s="22"/>
      <c r="UFW21" s="22"/>
      <c r="UFX21" s="22"/>
      <c r="UFY21" s="22"/>
      <c r="UFZ21" s="22"/>
      <c r="UGA21" s="22"/>
      <c r="UGB21" s="22"/>
      <c r="UGC21" s="22"/>
      <c r="UGD21" s="22"/>
      <c r="UGE21" s="22"/>
      <c r="UGF21" s="22"/>
      <c r="UGG21" s="22"/>
      <c r="UGH21" s="22"/>
      <c r="UGI21" s="22"/>
      <c r="UGJ21" s="22"/>
      <c r="UGK21" s="22"/>
      <c r="UGL21" s="22"/>
      <c r="UGM21" s="22"/>
      <c r="UGN21" s="22"/>
      <c r="UGO21" s="22"/>
      <c r="UGP21" s="22"/>
      <c r="UGQ21" s="22"/>
      <c r="UGR21" s="22"/>
      <c r="UGS21" s="22"/>
      <c r="UGT21" s="22"/>
      <c r="UGU21" s="22"/>
      <c r="UGV21" s="22"/>
      <c r="UGW21" s="22"/>
      <c r="UGX21" s="22"/>
      <c r="UGY21" s="22"/>
      <c r="UGZ21" s="22"/>
      <c r="UHA21" s="22"/>
      <c r="UHB21" s="22"/>
      <c r="UHC21" s="22"/>
      <c r="UHD21" s="22"/>
      <c r="UHE21" s="22"/>
      <c r="UHF21" s="22"/>
      <c r="UHG21" s="22"/>
      <c r="UHH21" s="22"/>
      <c r="UHI21" s="22"/>
      <c r="UHJ21" s="22"/>
      <c r="UHK21" s="22"/>
      <c r="UHL21" s="22"/>
      <c r="UHM21" s="22"/>
      <c r="UHN21" s="22"/>
      <c r="UHO21" s="22"/>
      <c r="UHP21" s="22"/>
      <c r="UHQ21" s="22"/>
      <c r="UHR21" s="22"/>
      <c r="UHS21" s="22"/>
      <c r="UHT21" s="22"/>
      <c r="UHU21" s="22"/>
      <c r="UHV21" s="22"/>
      <c r="UHW21" s="22"/>
      <c r="UHX21" s="22"/>
      <c r="UHY21" s="22"/>
      <c r="UHZ21" s="22"/>
      <c r="UIA21" s="22"/>
      <c r="UIB21" s="22"/>
      <c r="UIC21" s="22"/>
      <c r="UID21" s="22"/>
      <c r="UIE21" s="22"/>
      <c r="UIF21" s="22"/>
      <c r="UIG21" s="22"/>
      <c r="UIH21" s="22"/>
      <c r="UII21" s="22"/>
      <c r="UIJ21" s="22"/>
      <c r="UIK21" s="22"/>
      <c r="UIL21" s="22"/>
      <c r="UIM21" s="22"/>
      <c r="UIN21" s="22"/>
      <c r="UIO21" s="22"/>
      <c r="UIP21" s="22"/>
      <c r="UIQ21" s="22"/>
      <c r="UIR21" s="22"/>
      <c r="UIS21" s="22"/>
      <c r="UIT21" s="22"/>
      <c r="UIU21" s="22"/>
      <c r="UIV21" s="22"/>
      <c r="UIW21" s="22"/>
      <c r="UIX21" s="22"/>
      <c r="UIY21" s="22"/>
      <c r="UIZ21" s="22"/>
      <c r="UJA21" s="22"/>
      <c r="UJB21" s="22"/>
      <c r="UJC21" s="22"/>
      <c r="UJD21" s="22"/>
      <c r="UJE21" s="22"/>
      <c r="UJF21" s="22"/>
      <c r="UJG21" s="22"/>
      <c r="UJH21" s="22"/>
      <c r="UJI21" s="22"/>
      <c r="UJJ21" s="22"/>
      <c r="UJK21" s="22"/>
      <c r="UJL21" s="22"/>
      <c r="UJM21" s="22"/>
      <c r="UJN21" s="22"/>
      <c r="UJO21" s="22"/>
      <c r="UJP21" s="22"/>
      <c r="UJQ21" s="22"/>
      <c r="UJR21" s="22"/>
      <c r="UJS21" s="22"/>
      <c r="UJT21" s="22"/>
      <c r="UJU21" s="22"/>
      <c r="UJV21" s="22"/>
      <c r="UJW21" s="22"/>
      <c r="UJX21" s="22"/>
      <c r="UJY21" s="22"/>
      <c r="UJZ21" s="22"/>
      <c r="UKA21" s="22"/>
      <c r="UKB21" s="22"/>
      <c r="UKC21" s="22"/>
      <c r="UKD21" s="22"/>
      <c r="UKE21" s="22"/>
      <c r="UKF21" s="22"/>
      <c r="UKG21" s="22"/>
      <c r="UKH21" s="22"/>
      <c r="UKI21" s="22"/>
      <c r="UKJ21" s="22"/>
      <c r="UKK21" s="22"/>
      <c r="UKL21" s="22"/>
      <c r="UKM21" s="22"/>
      <c r="UKN21" s="22"/>
      <c r="UKO21" s="22"/>
      <c r="UKP21" s="22"/>
      <c r="UKQ21" s="22"/>
      <c r="UKR21" s="22"/>
      <c r="UKS21" s="22"/>
      <c r="UKT21" s="22"/>
      <c r="UKU21" s="22"/>
      <c r="UKV21" s="22"/>
      <c r="UKW21" s="22"/>
      <c r="UKX21" s="22"/>
      <c r="UKY21" s="22"/>
      <c r="UKZ21" s="22"/>
      <c r="ULA21" s="22"/>
      <c r="ULB21" s="22"/>
      <c r="ULC21" s="22"/>
      <c r="ULD21" s="22"/>
      <c r="ULE21" s="22"/>
      <c r="ULF21" s="22"/>
      <c r="ULG21" s="22"/>
      <c r="ULH21" s="22"/>
      <c r="ULI21" s="22"/>
      <c r="ULJ21" s="22"/>
      <c r="ULK21" s="22"/>
      <c r="ULL21" s="22"/>
      <c r="ULM21" s="22"/>
      <c r="ULN21" s="22"/>
      <c r="ULO21" s="22"/>
      <c r="ULP21" s="22"/>
      <c r="ULQ21" s="22"/>
      <c r="ULR21" s="22"/>
      <c r="ULS21" s="22"/>
      <c r="ULT21" s="22"/>
      <c r="ULU21" s="22"/>
      <c r="ULV21" s="22"/>
      <c r="ULW21" s="22"/>
      <c r="ULX21" s="22"/>
      <c r="ULY21" s="22"/>
      <c r="ULZ21" s="22"/>
      <c r="UMA21" s="22"/>
      <c r="UMB21" s="22"/>
      <c r="UMC21" s="22"/>
      <c r="UMD21" s="22"/>
      <c r="UME21" s="22"/>
      <c r="UMF21" s="22"/>
      <c r="UMG21" s="22"/>
      <c r="UMH21" s="22"/>
      <c r="UMI21" s="22"/>
      <c r="UMJ21" s="22"/>
      <c r="UMK21" s="22"/>
      <c r="UML21" s="22"/>
      <c r="UMM21" s="22"/>
      <c r="UMN21" s="22"/>
      <c r="UMO21" s="22"/>
      <c r="UMP21" s="22"/>
      <c r="UMQ21" s="22"/>
      <c r="UMR21" s="22"/>
      <c r="UMS21" s="22"/>
      <c r="UMT21" s="22"/>
      <c r="UMU21" s="22"/>
      <c r="UMV21" s="22"/>
      <c r="UMW21" s="22"/>
      <c r="UMX21" s="22"/>
      <c r="UMY21" s="22"/>
      <c r="UMZ21" s="22"/>
      <c r="UNA21" s="22"/>
      <c r="UNB21" s="22"/>
      <c r="UNC21" s="22"/>
      <c r="UND21" s="22"/>
      <c r="UNE21" s="22"/>
      <c r="UNF21" s="22"/>
      <c r="UNG21" s="22"/>
      <c r="UNH21" s="22"/>
      <c r="UNI21" s="22"/>
      <c r="UNJ21" s="22"/>
      <c r="UNK21" s="22"/>
      <c r="UNL21" s="22"/>
      <c r="UNM21" s="22"/>
      <c r="UNN21" s="22"/>
      <c r="UNO21" s="22"/>
      <c r="UNP21" s="22"/>
      <c r="UNQ21" s="22"/>
      <c r="UNR21" s="22"/>
      <c r="UNS21" s="22"/>
      <c r="UNT21" s="22"/>
      <c r="UNU21" s="22"/>
      <c r="UNV21" s="22"/>
      <c r="UNW21" s="22"/>
      <c r="UNX21" s="22"/>
      <c r="UNY21" s="22"/>
      <c r="UNZ21" s="22"/>
      <c r="UOA21" s="22"/>
      <c r="UOB21" s="22"/>
      <c r="UOC21" s="22"/>
      <c r="UOD21" s="22"/>
      <c r="UOE21" s="22"/>
      <c r="UOF21" s="22"/>
      <c r="UOG21" s="22"/>
      <c r="UOH21" s="22"/>
      <c r="UOI21" s="22"/>
      <c r="UOJ21" s="22"/>
      <c r="UOK21" s="22"/>
      <c r="UOL21" s="22"/>
      <c r="UOM21" s="22"/>
      <c r="UON21" s="22"/>
      <c r="UOO21" s="22"/>
      <c r="UOP21" s="22"/>
      <c r="UOQ21" s="22"/>
      <c r="UOR21" s="22"/>
      <c r="UOS21" s="22"/>
      <c r="UOT21" s="22"/>
      <c r="UOU21" s="22"/>
      <c r="UOV21" s="22"/>
      <c r="UOW21" s="22"/>
      <c r="UOX21" s="22"/>
      <c r="UOY21" s="22"/>
      <c r="UOZ21" s="22"/>
      <c r="UPA21" s="22"/>
      <c r="UPB21" s="22"/>
      <c r="UPC21" s="22"/>
      <c r="UPD21" s="22"/>
      <c r="UPE21" s="22"/>
      <c r="UPF21" s="22"/>
      <c r="UPG21" s="22"/>
      <c r="UPH21" s="22"/>
      <c r="UPI21" s="22"/>
      <c r="UPJ21" s="22"/>
      <c r="UPK21" s="22"/>
      <c r="UPL21" s="22"/>
      <c r="UPM21" s="22"/>
      <c r="UPN21" s="22"/>
      <c r="UPO21" s="22"/>
      <c r="UPP21" s="22"/>
      <c r="UPQ21" s="22"/>
      <c r="UPR21" s="22"/>
      <c r="UPS21" s="22"/>
      <c r="UPT21" s="22"/>
      <c r="UPU21" s="22"/>
      <c r="UPV21" s="22"/>
      <c r="UPW21" s="22"/>
      <c r="UPX21" s="22"/>
      <c r="UPY21" s="22"/>
      <c r="UPZ21" s="22"/>
      <c r="UQA21" s="22"/>
      <c r="UQB21" s="22"/>
      <c r="UQC21" s="22"/>
      <c r="UQD21" s="22"/>
      <c r="UQE21" s="22"/>
      <c r="UQF21" s="22"/>
      <c r="UQG21" s="22"/>
      <c r="UQH21" s="22"/>
      <c r="UQI21" s="22"/>
      <c r="UQJ21" s="22"/>
      <c r="UQK21" s="22"/>
      <c r="UQL21" s="22"/>
      <c r="UQM21" s="22"/>
      <c r="UQN21" s="22"/>
      <c r="UQO21" s="22"/>
      <c r="UQP21" s="22"/>
      <c r="UQQ21" s="22"/>
      <c r="UQR21" s="22"/>
      <c r="UQS21" s="22"/>
      <c r="UQT21" s="22"/>
      <c r="UQU21" s="22"/>
      <c r="UQV21" s="22"/>
      <c r="UQW21" s="22"/>
      <c r="UQX21" s="22"/>
      <c r="UQY21" s="22"/>
      <c r="UQZ21" s="22"/>
      <c r="URA21" s="22"/>
      <c r="URB21" s="22"/>
      <c r="URC21" s="22"/>
      <c r="URD21" s="22"/>
      <c r="URE21" s="22"/>
      <c r="URF21" s="22"/>
      <c r="URG21" s="22"/>
      <c r="URH21" s="22"/>
      <c r="URI21" s="22"/>
      <c r="URJ21" s="22"/>
      <c r="URK21" s="22"/>
      <c r="URL21" s="22"/>
      <c r="URM21" s="22"/>
      <c r="URN21" s="22"/>
      <c r="URO21" s="22"/>
      <c r="URP21" s="22"/>
      <c r="URQ21" s="22"/>
      <c r="URR21" s="22"/>
      <c r="URS21" s="22"/>
      <c r="URT21" s="22"/>
      <c r="URU21" s="22"/>
      <c r="URV21" s="22"/>
      <c r="URW21" s="22"/>
      <c r="URX21" s="22"/>
      <c r="URY21" s="22"/>
      <c r="URZ21" s="22"/>
      <c r="USA21" s="22"/>
      <c r="USB21" s="22"/>
      <c r="USC21" s="22"/>
      <c r="USD21" s="22"/>
      <c r="USE21" s="22"/>
      <c r="USF21" s="22"/>
      <c r="USG21" s="22"/>
      <c r="USH21" s="22"/>
      <c r="USI21" s="22"/>
      <c r="USJ21" s="22"/>
      <c r="USK21" s="22"/>
      <c r="USL21" s="22"/>
      <c r="USM21" s="22"/>
      <c r="USN21" s="22"/>
      <c r="USO21" s="22"/>
      <c r="USP21" s="22"/>
      <c r="USQ21" s="22"/>
      <c r="USR21" s="22"/>
      <c r="USS21" s="22"/>
      <c r="UST21" s="22"/>
      <c r="USU21" s="22"/>
      <c r="USV21" s="22"/>
      <c r="USW21" s="22"/>
      <c r="USX21" s="22"/>
      <c r="USY21" s="22"/>
      <c r="USZ21" s="22"/>
      <c r="UTA21" s="22"/>
      <c r="UTB21" s="22"/>
      <c r="UTC21" s="22"/>
      <c r="UTD21" s="22"/>
      <c r="UTE21" s="22"/>
      <c r="UTF21" s="22"/>
      <c r="UTG21" s="22"/>
      <c r="UTH21" s="22"/>
      <c r="UTI21" s="22"/>
      <c r="UTJ21" s="22"/>
      <c r="UTK21" s="22"/>
      <c r="UTL21" s="22"/>
      <c r="UTM21" s="22"/>
      <c r="UTN21" s="22"/>
      <c r="UTO21" s="22"/>
      <c r="UTP21" s="22"/>
      <c r="UTQ21" s="22"/>
      <c r="UTR21" s="22"/>
      <c r="UTS21" s="22"/>
      <c r="UTT21" s="22"/>
      <c r="UTU21" s="22"/>
      <c r="UTV21" s="22"/>
      <c r="UTW21" s="22"/>
      <c r="UTX21" s="22"/>
      <c r="UTY21" s="22"/>
      <c r="UTZ21" s="22"/>
      <c r="UUA21" s="22"/>
      <c r="UUB21" s="22"/>
      <c r="UUC21" s="22"/>
      <c r="UUD21" s="22"/>
      <c r="UUE21" s="22"/>
      <c r="UUF21" s="22"/>
      <c r="UUG21" s="22"/>
      <c r="UUH21" s="22"/>
      <c r="UUI21" s="22"/>
      <c r="UUJ21" s="22"/>
      <c r="UUK21" s="22"/>
      <c r="UUL21" s="22"/>
      <c r="UUM21" s="22"/>
      <c r="UUN21" s="22"/>
      <c r="UUO21" s="22"/>
      <c r="UUP21" s="22"/>
      <c r="UUQ21" s="22"/>
      <c r="UUR21" s="22"/>
      <c r="UUS21" s="22"/>
      <c r="UUT21" s="22"/>
      <c r="UUU21" s="22"/>
      <c r="UUV21" s="22"/>
      <c r="UUW21" s="22"/>
      <c r="UUX21" s="22"/>
      <c r="UUY21" s="22"/>
      <c r="UUZ21" s="22"/>
      <c r="UVA21" s="22"/>
      <c r="UVB21" s="22"/>
      <c r="UVC21" s="22"/>
      <c r="UVD21" s="22"/>
      <c r="UVE21" s="22"/>
      <c r="UVF21" s="22"/>
      <c r="UVG21" s="22"/>
      <c r="UVH21" s="22"/>
      <c r="UVI21" s="22"/>
      <c r="UVJ21" s="22"/>
      <c r="UVK21" s="22"/>
      <c r="UVL21" s="22"/>
      <c r="UVM21" s="22"/>
      <c r="UVN21" s="22"/>
      <c r="UVO21" s="22"/>
      <c r="UVP21" s="22"/>
      <c r="UVQ21" s="22"/>
      <c r="UVR21" s="22"/>
      <c r="UVS21" s="22"/>
      <c r="UVT21" s="22"/>
      <c r="UVU21" s="22"/>
      <c r="UVV21" s="22"/>
      <c r="UVW21" s="22"/>
      <c r="UVX21" s="22"/>
      <c r="UVY21" s="22"/>
      <c r="UVZ21" s="22"/>
      <c r="UWA21" s="22"/>
      <c r="UWB21" s="22"/>
      <c r="UWC21" s="22"/>
      <c r="UWD21" s="22"/>
      <c r="UWE21" s="22"/>
      <c r="UWF21" s="22"/>
      <c r="UWG21" s="22"/>
      <c r="UWH21" s="22"/>
      <c r="UWI21" s="22"/>
      <c r="UWJ21" s="22"/>
      <c r="UWK21" s="22"/>
      <c r="UWL21" s="22"/>
      <c r="UWM21" s="22"/>
      <c r="UWN21" s="22"/>
      <c r="UWO21" s="22"/>
      <c r="UWP21" s="22"/>
      <c r="UWQ21" s="22"/>
      <c r="UWR21" s="22"/>
      <c r="UWS21" s="22"/>
      <c r="UWT21" s="22"/>
      <c r="UWU21" s="22"/>
      <c r="UWV21" s="22"/>
      <c r="UWW21" s="22"/>
      <c r="UWX21" s="22"/>
      <c r="UWY21" s="22"/>
      <c r="UWZ21" s="22"/>
      <c r="UXA21" s="22"/>
      <c r="UXB21" s="22"/>
      <c r="UXC21" s="22"/>
      <c r="UXD21" s="22"/>
      <c r="UXE21" s="22"/>
      <c r="UXF21" s="22"/>
      <c r="UXG21" s="22"/>
      <c r="UXH21" s="22"/>
      <c r="UXI21" s="22"/>
      <c r="UXJ21" s="22"/>
      <c r="UXK21" s="22"/>
      <c r="UXL21" s="22"/>
      <c r="UXM21" s="22"/>
      <c r="UXN21" s="22"/>
      <c r="UXO21" s="22"/>
      <c r="UXP21" s="22"/>
      <c r="UXQ21" s="22"/>
      <c r="UXR21" s="22"/>
      <c r="UXS21" s="22"/>
      <c r="UXT21" s="22"/>
      <c r="UXU21" s="22"/>
      <c r="UXV21" s="22"/>
      <c r="UXW21" s="22"/>
      <c r="UXX21" s="22"/>
      <c r="UXY21" s="22"/>
      <c r="UXZ21" s="22"/>
      <c r="UYA21" s="22"/>
      <c r="UYB21" s="22"/>
      <c r="UYC21" s="22"/>
      <c r="UYD21" s="22"/>
      <c r="UYE21" s="22"/>
      <c r="UYF21" s="22"/>
      <c r="UYG21" s="22"/>
      <c r="UYH21" s="22"/>
      <c r="UYI21" s="22"/>
      <c r="UYJ21" s="22"/>
      <c r="UYK21" s="22"/>
      <c r="UYL21" s="22"/>
      <c r="UYM21" s="22"/>
      <c r="UYN21" s="22"/>
      <c r="UYO21" s="22"/>
      <c r="UYP21" s="22"/>
      <c r="UYQ21" s="22"/>
      <c r="UYR21" s="22"/>
      <c r="UYS21" s="22"/>
      <c r="UYT21" s="22"/>
      <c r="UYU21" s="22"/>
      <c r="UYV21" s="22"/>
      <c r="UYW21" s="22"/>
      <c r="UYX21" s="22"/>
      <c r="UYY21" s="22"/>
      <c r="UYZ21" s="22"/>
      <c r="UZA21" s="22"/>
      <c r="UZB21" s="22"/>
      <c r="UZC21" s="22"/>
      <c r="UZD21" s="22"/>
      <c r="UZE21" s="22"/>
      <c r="UZF21" s="22"/>
      <c r="UZG21" s="22"/>
      <c r="UZH21" s="22"/>
      <c r="UZI21" s="22"/>
      <c r="UZJ21" s="22"/>
      <c r="UZK21" s="22"/>
      <c r="UZL21" s="22"/>
      <c r="UZM21" s="22"/>
      <c r="UZN21" s="22"/>
      <c r="UZO21" s="22"/>
      <c r="UZP21" s="22"/>
      <c r="UZQ21" s="22"/>
      <c r="UZR21" s="22"/>
      <c r="UZS21" s="22"/>
      <c r="UZT21" s="22"/>
      <c r="UZU21" s="22"/>
      <c r="UZV21" s="22"/>
      <c r="UZW21" s="22"/>
      <c r="UZX21" s="22"/>
      <c r="UZY21" s="22"/>
      <c r="UZZ21" s="22"/>
      <c r="VAA21" s="22"/>
      <c r="VAB21" s="22"/>
      <c r="VAC21" s="22"/>
      <c r="VAD21" s="22"/>
      <c r="VAE21" s="22"/>
      <c r="VAF21" s="22"/>
      <c r="VAG21" s="22"/>
      <c r="VAH21" s="22"/>
      <c r="VAI21" s="22"/>
      <c r="VAJ21" s="22"/>
      <c r="VAK21" s="22"/>
      <c r="VAL21" s="22"/>
      <c r="VAM21" s="22"/>
      <c r="VAN21" s="22"/>
      <c r="VAO21" s="22"/>
      <c r="VAP21" s="22"/>
      <c r="VAQ21" s="22"/>
      <c r="VAR21" s="22"/>
      <c r="VAS21" s="22"/>
      <c r="VAT21" s="22"/>
      <c r="VAU21" s="22"/>
      <c r="VAV21" s="22"/>
      <c r="VAW21" s="22"/>
      <c r="VAX21" s="22"/>
      <c r="VAY21" s="22"/>
      <c r="VAZ21" s="22"/>
      <c r="VBA21" s="22"/>
      <c r="VBB21" s="22"/>
      <c r="VBC21" s="22"/>
      <c r="VBD21" s="22"/>
      <c r="VBE21" s="22"/>
      <c r="VBF21" s="22"/>
      <c r="VBG21" s="22"/>
      <c r="VBH21" s="22"/>
      <c r="VBI21" s="22"/>
      <c r="VBJ21" s="22"/>
      <c r="VBK21" s="22"/>
      <c r="VBL21" s="22"/>
      <c r="VBM21" s="22"/>
      <c r="VBN21" s="22"/>
      <c r="VBO21" s="22"/>
      <c r="VBP21" s="22"/>
      <c r="VBQ21" s="22"/>
      <c r="VBR21" s="22"/>
      <c r="VBS21" s="22"/>
      <c r="VBT21" s="22"/>
      <c r="VBU21" s="22"/>
      <c r="VBV21" s="22"/>
      <c r="VBW21" s="22"/>
      <c r="VBX21" s="22"/>
      <c r="VBY21" s="22"/>
      <c r="VBZ21" s="22"/>
      <c r="VCA21" s="22"/>
      <c r="VCB21" s="22"/>
      <c r="VCC21" s="22"/>
      <c r="VCD21" s="22"/>
      <c r="VCE21" s="22"/>
      <c r="VCF21" s="22"/>
      <c r="VCG21" s="22"/>
      <c r="VCH21" s="22"/>
      <c r="VCI21" s="22"/>
      <c r="VCJ21" s="22"/>
      <c r="VCK21" s="22"/>
      <c r="VCL21" s="22"/>
      <c r="VCM21" s="22"/>
      <c r="VCN21" s="22"/>
      <c r="VCO21" s="22"/>
      <c r="VCP21" s="22"/>
      <c r="VCQ21" s="22"/>
      <c r="VCR21" s="22"/>
      <c r="VCS21" s="22"/>
      <c r="VCT21" s="22"/>
      <c r="VCU21" s="22"/>
      <c r="VCV21" s="22"/>
      <c r="VCW21" s="22"/>
      <c r="VCX21" s="22"/>
      <c r="VCY21" s="22"/>
      <c r="VCZ21" s="22"/>
      <c r="VDA21" s="22"/>
      <c r="VDB21" s="22"/>
      <c r="VDC21" s="22"/>
      <c r="VDD21" s="22"/>
      <c r="VDE21" s="22"/>
      <c r="VDF21" s="22"/>
      <c r="VDG21" s="22"/>
      <c r="VDH21" s="22"/>
      <c r="VDI21" s="22"/>
      <c r="VDJ21" s="22"/>
      <c r="VDK21" s="22"/>
      <c r="VDL21" s="22"/>
      <c r="VDM21" s="22"/>
      <c r="VDN21" s="22"/>
      <c r="VDO21" s="22"/>
      <c r="VDP21" s="22"/>
      <c r="VDQ21" s="22"/>
      <c r="VDR21" s="22"/>
      <c r="VDS21" s="22"/>
      <c r="VDT21" s="22"/>
      <c r="VDU21" s="22"/>
      <c r="VDV21" s="22"/>
      <c r="VDW21" s="22"/>
      <c r="VDX21" s="22"/>
      <c r="VDY21" s="22"/>
      <c r="VDZ21" s="22"/>
      <c r="VEA21" s="22"/>
      <c r="VEB21" s="22"/>
      <c r="VEC21" s="22"/>
      <c r="VED21" s="22"/>
      <c r="VEE21" s="22"/>
      <c r="VEF21" s="22"/>
      <c r="VEG21" s="22"/>
      <c r="VEH21" s="22"/>
      <c r="VEI21" s="22"/>
      <c r="VEJ21" s="22"/>
      <c r="VEK21" s="22"/>
      <c r="VEL21" s="22"/>
      <c r="VEM21" s="22"/>
      <c r="VEN21" s="22"/>
      <c r="VEO21" s="22"/>
      <c r="VEP21" s="22"/>
      <c r="VEQ21" s="22"/>
      <c r="VER21" s="22"/>
      <c r="VES21" s="22"/>
      <c r="VET21" s="22"/>
      <c r="VEU21" s="22"/>
      <c r="VEV21" s="22"/>
      <c r="VEW21" s="22"/>
      <c r="VEX21" s="22"/>
      <c r="VEY21" s="22"/>
      <c r="VEZ21" s="22"/>
      <c r="VFA21" s="22"/>
      <c r="VFB21" s="22"/>
      <c r="VFC21" s="22"/>
      <c r="VFD21" s="22"/>
      <c r="VFE21" s="22"/>
      <c r="VFF21" s="22"/>
      <c r="VFG21" s="22"/>
      <c r="VFH21" s="22"/>
      <c r="VFI21" s="22"/>
      <c r="VFJ21" s="22"/>
      <c r="VFK21" s="22"/>
      <c r="VFL21" s="22"/>
      <c r="VFM21" s="22"/>
      <c r="VFN21" s="22"/>
      <c r="VFO21" s="22"/>
      <c r="VFP21" s="22"/>
      <c r="VFQ21" s="22"/>
      <c r="VFR21" s="22"/>
      <c r="VFS21" s="22"/>
      <c r="VFT21" s="22"/>
      <c r="VFU21" s="22"/>
      <c r="VFV21" s="22"/>
      <c r="VFW21" s="22"/>
      <c r="VFX21" s="22"/>
      <c r="VFY21" s="22"/>
      <c r="VFZ21" s="22"/>
      <c r="VGA21" s="22"/>
      <c r="VGB21" s="22"/>
      <c r="VGC21" s="22"/>
      <c r="VGD21" s="22"/>
      <c r="VGE21" s="22"/>
      <c r="VGF21" s="22"/>
      <c r="VGG21" s="22"/>
      <c r="VGH21" s="22"/>
      <c r="VGI21" s="22"/>
      <c r="VGJ21" s="22"/>
      <c r="VGK21" s="22"/>
      <c r="VGL21" s="22"/>
      <c r="VGM21" s="22"/>
      <c r="VGN21" s="22"/>
      <c r="VGO21" s="22"/>
      <c r="VGP21" s="22"/>
      <c r="VGQ21" s="22"/>
      <c r="VGR21" s="22"/>
      <c r="VGS21" s="22"/>
      <c r="VGT21" s="22"/>
      <c r="VGU21" s="22"/>
      <c r="VGV21" s="22"/>
      <c r="VGW21" s="22"/>
      <c r="VGX21" s="22"/>
      <c r="VGY21" s="22"/>
      <c r="VGZ21" s="22"/>
      <c r="VHA21" s="22"/>
      <c r="VHB21" s="22"/>
      <c r="VHC21" s="22"/>
      <c r="VHD21" s="22"/>
      <c r="VHE21" s="22"/>
      <c r="VHF21" s="22"/>
      <c r="VHG21" s="22"/>
      <c r="VHH21" s="22"/>
      <c r="VHI21" s="22"/>
      <c r="VHJ21" s="22"/>
      <c r="VHK21" s="22"/>
      <c r="VHL21" s="22"/>
      <c r="VHM21" s="22"/>
      <c r="VHN21" s="22"/>
      <c r="VHO21" s="22"/>
      <c r="VHP21" s="22"/>
      <c r="VHQ21" s="22"/>
      <c r="VHR21" s="22"/>
      <c r="VHS21" s="22"/>
      <c r="VHT21" s="22"/>
      <c r="VHU21" s="22"/>
      <c r="VHV21" s="22"/>
      <c r="VHW21" s="22"/>
      <c r="VHX21" s="22"/>
      <c r="VHY21" s="22"/>
      <c r="VHZ21" s="22"/>
      <c r="VIA21" s="22"/>
      <c r="VIB21" s="22"/>
      <c r="VIC21" s="22"/>
      <c r="VID21" s="22"/>
      <c r="VIE21" s="22"/>
      <c r="VIF21" s="22"/>
      <c r="VIG21" s="22"/>
      <c r="VIH21" s="22"/>
      <c r="VII21" s="22"/>
      <c r="VIJ21" s="22"/>
      <c r="VIK21" s="22"/>
      <c r="VIL21" s="22"/>
      <c r="VIM21" s="22"/>
      <c r="VIN21" s="22"/>
      <c r="VIO21" s="22"/>
      <c r="VIP21" s="22"/>
      <c r="VIQ21" s="22"/>
      <c r="VIR21" s="22"/>
      <c r="VIS21" s="22"/>
      <c r="VIT21" s="22"/>
      <c r="VIU21" s="22"/>
      <c r="VIV21" s="22"/>
      <c r="VIW21" s="22"/>
      <c r="VIX21" s="22"/>
      <c r="VIY21" s="22"/>
      <c r="VIZ21" s="22"/>
      <c r="VJA21" s="22"/>
      <c r="VJB21" s="22"/>
      <c r="VJC21" s="22"/>
      <c r="VJD21" s="22"/>
      <c r="VJE21" s="22"/>
      <c r="VJF21" s="22"/>
      <c r="VJG21" s="22"/>
      <c r="VJH21" s="22"/>
      <c r="VJI21" s="22"/>
      <c r="VJJ21" s="22"/>
      <c r="VJK21" s="22"/>
      <c r="VJL21" s="22"/>
      <c r="VJM21" s="22"/>
      <c r="VJN21" s="22"/>
      <c r="VJO21" s="22"/>
      <c r="VJP21" s="22"/>
      <c r="VJQ21" s="22"/>
      <c r="VJR21" s="22"/>
      <c r="VJS21" s="22"/>
      <c r="VJT21" s="22"/>
      <c r="VJU21" s="22"/>
      <c r="VJV21" s="22"/>
      <c r="VJW21" s="22"/>
      <c r="VJX21" s="22"/>
      <c r="VJY21" s="22"/>
      <c r="VJZ21" s="22"/>
      <c r="VKA21" s="22"/>
      <c r="VKB21" s="22"/>
      <c r="VKC21" s="22"/>
      <c r="VKD21" s="22"/>
      <c r="VKE21" s="22"/>
      <c r="VKF21" s="22"/>
      <c r="VKG21" s="22"/>
      <c r="VKH21" s="22"/>
      <c r="VKI21" s="22"/>
      <c r="VKJ21" s="22"/>
      <c r="VKK21" s="22"/>
      <c r="VKL21" s="22"/>
      <c r="VKM21" s="22"/>
      <c r="VKN21" s="22"/>
      <c r="VKO21" s="22"/>
      <c r="VKP21" s="22"/>
      <c r="VKQ21" s="22"/>
      <c r="VKR21" s="22"/>
      <c r="VKS21" s="22"/>
      <c r="VKT21" s="22"/>
      <c r="VKU21" s="22"/>
      <c r="VKV21" s="22"/>
      <c r="VKW21" s="22"/>
      <c r="VKX21" s="22"/>
      <c r="VKY21" s="22"/>
      <c r="VKZ21" s="22"/>
      <c r="VLA21" s="22"/>
      <c r="VLB21" s="22"/>
      <c r="VLC21" s="22"/>
      <c r="VLD21" s="22"/>
      <c r="VLE21" s="22"/>
      <c r="VLF21" s="22"/>
      <c r="VLG21" s="22"/>
      <c r="VLH21" s="22"/>
      <c r="VLI21" s="22"/>
      <c r="VLJ21" s="22"/>
      <c r="VLK21" s="22"/>
      <c r="VLL21" s="22"/>
      <c r="VLM21" s="22"/>
      <c r="VLN21" s="22"/>
      <c r="VLO21" s="22"/>
      <c r="VLP21" s="22"/>
      <c r="VLQ21" s="22"/>
      <c r="VLR21" s="22"/>
      <c r="VLS21" s="22"/>
      <c r="VLT21" s="22"/>
      <c r="VLU21" s="22"/>
      <c r="VLV21" s="22"/>
      <c r="VLW21" s="22"/>
      <c r="VLX21" s="22"/>
      <c r="VLY21" s="22"/>
      <c r="VLZ21" s="22"/>
      <c r="VMA21" s="22"/>
      <c r="VMB21" s="22"/>
      <c r="VMC21" s="22"/>
      <c r="VMD21" s="22"/>
      <c r="VME21" s="22"/>
      <c r="VMF21" s="22"/>
      <c r="VMG21" s="22"/>
      <c r="VMH21" s="22"/>
      <c r="VMI21" s="22"/>
      <c r="VMJ21" s="22"/>
      <c r="VMK21" s="22"/>
      <c r="VML21" s="22"/>
      <c r="VMM21" s="22"/>
      <c r="VMN21" s="22"/>
      <c r="VMO21" s="22"/>
      <c r="VMP21" s="22"/>
      <c r="VMQ21" s="22"/>
      <c r="VMR21" s="22"/>
      <c r="VMS21" s="22"/>
      <c r="VMT21" s="22"/>
      <c r="VMU21" s="22"/>
      <c r="VMV21" s="22"/>
      <c r="VMW21" s="22"/>
      <c r="VMX21" s="22"/>
      <c r="VMY21" s="22"/>
      <c r="VMZ21" s="22"/>
      <c r="VNA21" s="22"/>
      <c r="VNB21" s="22"/>
      <c r="VNC21" s="22"/>
      <c r="VND21" s="22"/>
      <c r="VNE21" s="22"/>
      <c r="VNF21" s="22"/>
      <c r="VNG21" s="22"/>
      <c r="VNH21" s="22"/>
      <c r="VNI21" s="22"/>
      <c r="VNJ21" s="22"/>
      <c r="VNK21" s="22"/>
      <c r="VNL21" s="22"/>
      <c r="VNM21" s="22"/>
      <c r="VNN21" s="22"/>
      <c r="VNO21" s="22"/>
      <c r="VNP21" s="22"/>
      <c r="VNQ21" s="22"/>
      <c r="VNR21" s="22"/>
      <c r="VNS21" s="22"/>
      <c r="VNT21" s="22"/>
      <c r="VNU21" s="22"/>
      <c r="VNV21" s="22"/>
      <c r="VNW21" s="22"/>
      <c r="VNX21" s="22"/>
      <c r="VNY21" s="22"/>
      <c r="VNZ21" s="22"/>
      <c r="VOA21" s="22"/>
      <c r="VOB21" s="22"/>
      <c r="VOC21" s="22"/>
      <c r="VOD21" s="22"/>
      <c r="VOE21" s="22"/>
      <c r="VOF21" s="22"/>
      <c r="VOG21" s="22"/>
      <c r="VOH21" s="22"/>
      <c r="VOI21" s="22"/>
      <c r="VOJ21" s="22"/>
      <c r="VOK21" s="22"/>
      <c r="VOL21" s="22"/>
      <c r="VOM21" s="22"/>
      <c r="VON21" s="22"/>
      <c r="VOO21" s="22"/>
      <c r="VOP21" s="22"/>
      <c r="VOQ21" s="22"/>
      <c r="VOR21" s="22"/>
      <c r="VOS21" s="22"/>
      <c r="VOT21" s="22"/>
      <c r="VOU21" s="22"/>
      <c r="VOV21" s="22"/>
      <c r="VOW21" s="22"/>
      <c r="VOX21" s="22"/>
      <c r="VOY21" s="22"/>
      <c r="VOZ21" s="22"/>
      <c r="VPA21" s="22"/>
      <c r="VPB21" s="22"/>
      <c r="VPC21" s="22"/>
      <c r="VPD21" s="22"/>
      <c r="VPE21" s="22"/>
      <c r="VPF21" s="22"/>
      <c r="VPG21" s="22"/>
      <c r="VPH21" s="22"/>
      <c r="VPI21" s="22"/>
      <c r="VPJ21" s="22"/>
      <c r="VPK21" s="22"/>
      <c r="VPL21" s="22"/>
      <c r="VPM21" s="22"/>
      <c r="VPN21" s="22"/>
      <c r="VPO21" s="22"/>
      <c r="VPP21" s="22"/>
      <c r="VPQ21" s="22"/>
      <c r="VPR21" s="22"/>
      <c r="VPS21" s="22"/>
      <c r="VPT21" s="22"/>
      <c r="VPU21" s="22"/>
      <c r="VPV21" s="22"/>
      <c r="VPW21" s="22"/>
      <c r="VPX21" s="22"/>
      <c r="VPY21" s="22"/>
      <c r="VPZ21" s="22"/>
      <c r="VQA21" s="22"/>
      <c r="VQB21" s="22"/>
      <c r="VQC21" s="22"/>
      <c r="VQD21" s="22"/>
      <c r="VQE21" s="22"/>
      <c r="VQF21" s="22"/>
      <c r="VQG21" s="22"/>
      <c r="VQH21" s="22"/>
      <c r="VQI21" s="22"/>
      <c r="VQJ21" s="22"/>
      <c r="VQK21" s="22"/>
      <c r="VQL21" s="22"/>
      <c r="VQM21" s="22"/>
      <c r="VQN21" s="22"/>
      <c r="VQO21" s="22"/>
      <c r="VQP21" s="22"/>
      <c r="VQQ21" s="22"/>
      <c r="VQR21" s="22"/>
      <c r="VQS21" s="22"/>
      <c r="VQT21" s="22"/>
      <c r="VQU21" s="22"/>
      <c r="VQV21" s="22"/>
      <c r="VQW21" s="22"/>
      <c r="VQX21" s="22"/>
      <c r="VQY21" s="22"/>
      <c r="VQZ21" s="22"/>
      <c r="VRA21" s="22"/>
      <c r="VRB21" s="22"/>
      <c r="VRC21" s="22"/>
      <c r="VRD21" s="22"/>
      <c r="VRE21" s="22"/>
      <c r="VRF21" s="22"/>
      <c r="VRG21" s="22"/>
      <c r="VRH21" s="22"/>
      <c r="VRI21" s="22"/>
      <c r="VRJ21" s="22"/>
      <c r="VRK21" s="22"/>
      <c r="VRL21" s="22"/>
      <c r="VRM21" s="22"/>
      <c r="VRN21" s="22"/>
      <c r="VRO21" s="22"/>
      <c r="VRP21" s="22"/>
      <c r="VRQ21" s="22"/>
      <c r="VRR21" s="22"/>
      <c r="VRS21" s="22"/>
      <c r="VRT21" s="22"/>
      <c r="VRU21" s="22"/>
      <c r="VRV21" s="22"/>
      <c r="VRW21" s="22"/>
      <c r="VRX21" s="22"/>
      <c r="VRY21" s="22"/>
      <c r="VRZ21" s="22"/>
      <c r="VSA21" s="22"/>
      <c r="VSB21" s="22"/>
      <c r="VSC21" s="22"/>
      <c r="VSD21" s="22"/>
      <c r="VSE21" s="22"/>
      <c r="VSF21" s="22"/>
      <c r="VSG21" s="22"/>
      <c r="VSH21" s="22"/>
      <c r="VSI21" s="22"/>
      <c r="VSJ21" s="22"/>
      <c r="VSK21" s="22"/>
      <c r="VSL21" s="22"/>
      <c r="VSM21" s="22"/>
      <c r="VSN21" s="22"/>
      <c r="VSO21" s="22"/>
      <c r="VSP21" s="22"/>
      <c r="VSQ21" s="22"/>
      <c r="VSR21" s="22"/>
      <c r="VSS21" s="22"/>
      <c r="VST21" s="22"/>
      <c r="VSU21" s="22"/>
      <c r="VSV21" s="22"/>
      <c r="VSW21" s="22"/>
      <c r="VSX21" s="22"/>
      <c r="VSY21" s="22"/>
      <c r="VSZ21" s="22"/>
      <c r="VTA21" s="22"/>
      <c r="VTB21" s="22"/>
      <c r="VTC21" s="22"/>
      <c r="VTD21" s="22"/>
      <c r="VTE21" s="22"/>
      <c r="VTF21" s="22"/>
      <c r="VTG21" s="22"/>
      <c r="VTH21" s="22"/>
      <c r="VTI21" s="22"/>
      <c r="VTJ21" s="22"/>
      <c r="VTK21" s="22"/>
      <c r="VTL21" s="22"/>
      <c r="VTM21" s="22"/>
      <c r="VTN21" s="22"/>
      <c r="VTO21" s="22"/>
      <c r="VTP21" s="22"/>
      <c r="VTQ21" s="22"/>
      <c r="VTR21" s="22"/>
      <c r="VTS21" s="22"/>
      <c r="VTT21" s="22"/>
      <c r="VTU21" s="22"/>
      <c r="VTV21" s="22"/>
      <c r="VTW21" s="22"/>
      <c r="VTX21" s="22"/>
      <c r="VTY21" s="22"/>
      <c r="VTZ21" s="22"/>
      <c r="VUA21" s="22"/>
      <c r="VUB21" s="22"/>
      <c r="VUC21" s="22"/>
      <c r="VUD21" s="22"/>
      <c r="VUE21" s="22"/>
      <c r="VUF21" s="22"/>
      <c r="VUG21" s="22"/>
      <c r="VUH21" s="22"/>
      <c r="VUI21" s="22"/>
      <c r="VUJ21" s="22"/>
      <c r="VUK21" s="22"/>
      <c r="VUL21" s="22"/>
      <c r="VUM21" s="22"/>
      <c r="VUN21" s="22"/>
      <c r="VUO21" s="22"/>
      <c r="VUP21" s="22"/>
      <c r="VUQ21" s="22"/>
      <c r="VUR21" s="22"/>
      <c r="VUS21" s="22"/>
      <c r="VUT21" s="22"/>
      <c r="VUU21" s="22"/>
      <c r="VUV21" s="22"/>
      <c r="VUW21" s="22"/>
      <c r="VUX21" s="22"/>
      <c r="VUY21" s="22"/>
      <c r="VUZ21" s="22"/>
      <c r="VVA21" s="22"/>
      <c r="VVB21" s="22"/>
      <c r="VVC21" s="22"/>
      <c r="VVD21" s="22"/>
      <c r="VVE21" s="22"/>
      <c r="VVF21" s="22"/>
      <c r="VVG21" s="22"/>
      <c r="VVH21" s="22"/>
      <c r="VVI21" s="22"/>
      <c r="VVJ21" s="22"/>
      <c r="VVK21" s="22"/>
      <c r="VVL21" s="22"/>
      <c r="VVM21" s="22"/>
      <c r="VVN21" s="22"/>
      <c r="VVO21" s="22"/>
      <c r="VVP21" s="22"/>
      <c r="VVQ21" s="22"/>
      <c r="VVR21" s="22"/>
      <c r="VVS21" s="22"/>
      <c r="VVT21" s="22"/>
      <c r="VVU21" s="22"/>
      <c r="VVV21" s="22"/>
      <c r="VVW21" s="22"/>
      <c r="VVX21" s="22"/>
      <c r="VVY21" s="22"/>
      <c r="VVZ21" s="22"/>
      <c r="VWA21" s="22"/>
      <c r="VWB21" s="22"/>
      <c r="VWC21" s="22"/>
      <c r="VWD21" s="22"/>
      <c r="VWE21" s="22"/>
      <c r="VWF21" s="22"/>
      <c r="VWG21" s="22"/>
      <c r="VWH21" s="22"/>
      <c r="VWI21" s="22"/>
      <c r="VWJ21" s="22"/>
      <c r="VWK21" s="22"/>
      <c r="VWL21" s="22"/>
      <c r="VWM21" s="22"/>
      <c r="VWN21" s="22"/>
      <c r="VWO21" s="22"/>
      <c r="VWP21" s="22"/>
      <c r="VWQ21" s="22"/>
      <c r="VWR21" s="22"/>
      <c r="VWS21" s="22"/>
      <c r="VWT21" s="22"/>
      <c r="VWU21" s="22"/>
      <c r="VWV21" s="22"/>
      <c r="VWW21" s="22"/>
      <c r="VWX21" s="22"/>
      <c r="VWY21" s="22"/>
      <c r="VWZ21" s="22"/>
      <c r="VXA21" s="22"/>
      <c r="VXB21" s="22"/>
      <c r="VXC21" s="22"/>
      <c r="VXD21" s="22"/>
      <c r="VXE21" s="22"/>
      <c r="VXF21" s="22"/>
      <c r="VXG21" s="22"/>
      <c r="VXH21" s="22"/>
      <c r="VXI21" s="22"/>
      <c r="VXJ21" s="22"/>
      <c r="VXK21" s="22"/>
      <c r="VXL21" s="22"/>
      <c r="VXM21" s="22"/>
      <c r="VXN21" s="22"/>
      <c r="VXO21" s="22"/>
      <c r="VXP21" s="22"/>
      <c r="VXQ21" s="22"/>
      <c r="VXR21" s="22"/>
      <c r="VXS21" s="22"/>
      <c r="VXT21" s="22"/>
      <c r="VXU21" s="22"/>
      <c r="VXV21" s="22"/>
      <c r="VXW21" s="22"/>
      <c r="VXX21" s="22"/>
      <c r="VXY21" s="22"/>
      <c r="VXZ21" s="22"/>
      <c r="VYA21" s="22"/>
      <c r="VYB21" s="22"/>
      <c r="VYC21" s="22"/>
      <c r="VYD21" s="22"/>
      <c r="VYE21" s="22"/>
      <c r="VYF21" s="22"/>
      <c r="VYG21" s="22"/>
      <c r="VYH21" s="22"/>
      <c r="VYI21" s="22"/>
      <c r="VYJ21" s="22"/>
      <c r="VYK21" s="22"/>
      <c r="VYL21" s="22"/>
      <c r="VYM21" s="22"/>
      <c r="VYN21" s="22"/>
      <c r="VYO21" s="22"/>
      <c r="VYP21" s="22"/>
      <c r="VYQ21" s="22"/>
      <c r="VYR21" s="22"/>
      <c r="VYS21" s="22"/>
      <c r="VYT21" s="22"/>
      <c r="VYU21" s="22"/>
      <c r="VYV21" s="22"/>
      <c r="VYW21" s="22"/>
      <c r="VYX21" s="22"/>
      <c r="VYY21" s="22"/>
      <c r="VYZ21" s="22"/>
      <c r="VZA21" s="22"/>
      <c r="VZB21" s="22"/>
      <c r="VZC21" s="22"/>
      <c r="VZD21" s="22"/>
      <c r="VZE21" s="22"/>
      <c r="VZF21" s="22"/>
      <c r="VZG21" s="22"/>
      <c r="VZH21" s="22"/>
      <c r="VZI21" s="22"/>
      <c r="VZJ21" s="22"/>
      <c r="VZK21" s="22"/>
      <c r="VZL21" s="22"/>
      <c r="VZM21" s="22"/>
      <c r="VZN21" s="22"/>
      <c r="VZO21" s="22"/>
      <c r="VZP21" s="22"/>
      <c r="VZQ21" s="22"/>
      <c r="VZR21" s="22"/>
      <c r="VZS21" s="22"/>
      <c r="VZT21" s="22"/>
      <c r="VZU21" s="22"/>
      <c r="VZV21" s="22"/>
      <c r="VZW21" s="22"/>
      <c r="VZX21" s="22"/>
      <c r="VZY21" s="22"/>
      <c r="VZZ21" s="22"/>
      <c r="WAA21" s="22"/>
      <c r="WAB21" s="22"/>
      <c r="WAC21" s="22"/>
      <c r="WAD21" s="22"/>
      <c r="WAE21" s="22"/>
      <c r="WAF21" s="22"/>
      <c r="WAG21" s="22"/>
      <c r="WAH21" s="22"/>
      <c r="WAI21" s="22"/>
      <c r="WAJ21" s="22"/>
      <c r="WAK21" s="22"/>
      <c r="WAL21" s="22"/>
      <c r="WAM21" s="22"/>
      <c r="WAN21" s="22"/>
      <c r="WAO21" s="22"/>
      <c r="WAP21" s="22"/>
      <c r="WAQ21" s="22"/>
      <c r="WAR21" s="22"/>
      <c r="WAS21" s="22"/>
      <c r="WAT21" s="22"/>
      <c r="WAU21" s="22"/>
      <c r="WAV21" s="22"/>
      <c r="WAW21" s="22"/>
      <c r="WAX21" s="22"/>
      <c r="WAY21" s="22"/>
      <c r="WAZ21" s="22"/>
      <c r="WBA21" s="22"/>
      <c r="WBB21" s="22"/>
      <c r="WBC21" s="22"/>
      <c r="WBD21" s="22"/>
      <c r="WBE21" s="22"/>
      <c r="WBF21" s="22"/>
      <c r="WBG21" s="22"/>
      <c r="WBH21" s="22"/>
      <c r="WBI21" s="22"/>
      <c r="WBJ21" s="22"/>
      <c r="WBK21" s="22"/>
      <c r="WBL21" s="22"/>
      <c r="WBM21" s="22"/>
      <c r="WBN21" s="22"/>
      <c r="WBO21" s="22"/>
      <c r="WBP21" s="22"/>
      <c r="WBQ21" s="22"/>
      <c r="WBR21" s="22"/>
      <c r="WBS21" s="22"/>
      <c r="WBT21" s="22"/>
      <c r="WBU21" s="22"/>
      <c r="WBV21" s="22"/>
      <c r="WBW21" s="22"/>
      <c r="WBX21" s="22"/>
      <c r="WBY21" s="22"/>
      <c r="WBZ21" s="22"/>
      <c r="WCA21" s="22"/>
      <c r="WCB21" s="22"/>
      <c r="WCC21" s="22"/>
      <c r="WCD21" s="22"/>
      <c r="WCE21" s="22"/>
      <c r="WCF21" s="22"/>
      <c r="WCG21" s="22"/>
      <c r="WCH21" s="22"/>
      <c r="WCI21" s="22"/>
      <c r="WCJ21" s="22"/>
      <c r="WCK21" s="22"/>
      <c r="WCL21" s="22"/>
      <c r="WCM21" s="22"/>
      <c r="WCN21" s="22"/>
      <c r="WCO21" s="22"/>
      <c r="WCP21" s="22"/>
      <c r="WCQ21" s="22"/>
      <c r="WCR21" s="22"/>
      <c r="WCS21" s="22"/>
      <c r="WCT21" s="22"/>
      <c r="WCU21" s="22"/>
      <c r="WCV21" s="22"/>
      <c r="WCW21" s="22"/>
      <c r="WCX21" s="22"/>
      <c r="WCY21" s="22"/>
      <c r="WCZ21" s="22"/>
      <c r="WDA21" s="22"/>
      <c r="WDB21" s="22"/>
      <c r="WDC21" s="22"/>
      <c r="WDD21" s="22"/>
      <c r="WDE21" s="22"/>
      <c r="WDF21" s="22"/>
      <c r="WDG21" s="22"/>
      <c r="WDH21" s="22"/>
      <c r="WDI21" s="22"/>
      <c r="WDJ21" s="22"/>
      <c r="WDK21" s="22"/>
      <c r="WDL21" s="22"/>
      <c r="WDM21" s="22"/>
      <c r="WDN21" s="22"/>
      <c r="WDO21" s="22"/>
      <c r="WDP21" s="22"/>
      <c r="WDQ21" s="22"/>
      <c r="WDR21" s="22"/>
      <c r="WDS21" s="22"/>
      <c r="WDT21" s="22"/>
      <c r="WDU21" s="22"/>
      <c r="WDV21" s="22"/>
      <c r="WDW21" s="22"/>
      <c r="WDX21" s="22"/>
      <c r="WDY21" s="22"/>
      <c r="WDZ21" s="22"/>
      <c r="WEA21" s="22"/>
      <c r="WEB21" s="22"/>
      <c r="WEC21" s="22"/>
      <c r="WED21" s="22"/>
      <c r="WEE21" s="22"/>
      <c r="WEF21" s="22"/>
      <c r="WEG21" s="22"/>
      <c r="WEH21" s="22"/>
      <c r="WEI21" s="22"/>
      <c r="WEJ21" s="22"/>
      <c r="WEK21" s="22"/>
      <c r="WEL21" s="22"/>
      <c r="WEM21" s="22"/>
      <c r="WEN21" s="22"/>
      <c r="WEO21" s="22"/>
      <c r="WEP21" s="22"/>
      <c r="WEQ21" s="22"/>
      <c r="WER21" s="22"/>
      <c r="WES21" s="22"/>
      <c r="WET21" s="22"/>
      <c r="WEU21" s="22"/>
      <c r="WEV21" s="22"/>
      <c r="WEW21" s="22"/>
      <c r="WEX21" s="22"/>
      <c r="WEY21" s="22"/>
      <c r="WEZ21" s="22"/>
      <c r="WFA21" s="22"/>
      <c r="WFB21" s="22"/>
      <c r="WFC21" s="22"/>
      <c r="WFD21" s="22"/>
      <c r="WFE21" s="22"/>
      <c r="WFF21" s="22"/>
      <c r="WFG21" s="22"/>
      <c r="WFH21" s="22"/>
      <c r="WFI21" s="22"/>
      <c r="WFJ21" s="22"/>
      <c r="WFK21" s="22"/>
      <c r="WFL21" s="22"/>
      <c r="WFM21" s="22"/>
      <c r="WFN21" s="22"/>
      <c r="WFO21" s="22"/>
      <c r="WFP21" s="22"/>
      <c r="WFQ21" s="22"/>
      <c r="WFR21" s="22"/>
      <c r="WFS21" s="22"/>
      <c r="WFT21" s="22"/>
      <c r="WFU21" s="22"/>
      <c r="WFV21" s="22"/>
      <c r="WFW21" s="22"/>
      <c r="WFX21" s="22"/>
      <c r="WFY21" s="22"/>
      <c r="WFZ21" s="22"/>
      <c r="WGA21" s="22"/>
      <c r="WGB21" s="22"/>
      <c r="WGC21" s="22"/>
      <c r="WGD21" s="22"/>
      <c r="WGE21" s="22"/>
      <c r="WGF21" s="22"/>
      <c r="WGG21" s="22"/>
      <c r="WGH21" s="22"/>
      <c r="WGI21" s="22"/>
      <c r="WGJ21" s="22"/>
      <c r="WGK21" s="22"/>
      <c r="WGL21" s="22"/>
      <c r="WGM21" s="22"/>
      <c r="WGN21" s="22"/>
      <c r="WGO21" s="22"/>
      <c r="WGP21" s="22"/>
      <c r="WGQ21" s="22"/>
      <c r="WGR21" s="22"/>
      <c r="WGS21" s="22"/>
      <c r="WGT21" s="22"/>
      <c r="WGU21" s="22"/>
      <c r="WGV21" s="22"/>
      <c r="WGW21" s="22"/>
      <c r="WGX21" s="22"/>
      <c r="WGY21" s="22"/>
      <c r="WGZ21" s="22"/>
      <c r="WHA21" s="22"/>
      <c r="WHB21" s="22"/>
      <c r="WHC21" s="22"/>
      <c r="WHD21" s="22"/>
      <c r="WHE21" s="22"/>
      <c r="WHF21" s="22"/>
      <c r="WHG21" s="22"/>
      <c r="WHH21" s="22"/>
      <c r="WHI21" s="22"/>
      <c r="WHJ21" s="22"/>
      <c r="WHK21" s="22"/>
      <c r="WHL21" s="22"/>
      <c r="WHM21" s="22"/>
      <c r="WHN21" s="22"/>
      <c r="WHO21" s="22"/>
      <c r="WHP21" s="22"/>
      <c r="WHQ21" s="22"/>
      <c r="WHR21" s="22"/>
      <c r="WHS21" s="22"/>
      <c r="WHT21" s="22"/>
      <c r="WHU21" s="22"/>
      <c r="WHV21" s="22"/>
      <c r="WHW21" s="22"/>
      <c r="WHX21" s="22"/>
      <c r="WHY21" s="22"/>
      <c r="WHZ21" s="22"/>
      <c r="WIA21" s="22"/>
      <c r="WIB21" s="22"/>
      <c r="WIC21" s="22"/>
      <c r="WID21" s="22"/>
      <c r="WIE21" s="22"/>
      <c r="WIF21" s="22"/>
      <c r="WIG21" s="22"/>
      <c r="WIH21" s="22"/>
      <c r="WII21" s="22"/>
      <c r="WIJ21" s="22"/>
      <c r="WIK21" s="22"/>
      <c r="WIL21" s="22"/>
      <c r="WIM21" s="22"/>
      <c r="WIN21" s="22"/>
      <c r="WIO21" s="22"/>
      <c r="WIP21" s="22"/>
      <c r="WIQ21" s="22"/>
      <c r="WIR21" s="22"/>
      <c r="WIS21" s="22"/>
      <c r="WIT21" s="22"/>
      <c r="WIU21" s="22"/>
      <c r="WIV21" s="22"/>
      <c r="WIW21" s="22"/>
      <c r="WIX21" s="22"/>
      <c r="WIY21" s="22"/>
      <c r="WIZ21" s="22"/>
      <c r="WJA21" s="22"/>
      <c r="WJB21" s="22"/>
      <c r="WJC21" s="22"/>
      <c r="WJD21" s="22"/>
      <c r="WJE21" s="22"/>
      <c r="WJF21" s="22"/>
      <c r="WJG21" s="22"/>
      <c r="WJH21" s="22"/>
      <c r="WJI21" s="22"/>
      <c r="WJJ21" s="22"/>
      <c r="WJK21" s="22"/>
      <c r="WJL21" s="22"/>
      <c r="WJM21" s="22"/>
      <c r="WJN21" s="22"/>
      <c r="WJO21" s="22"/>
      <c r="WJP21" s="22"/>
      <c r="WJQ21" s="22"/>
      <c r="WJR21" s="22"/>
      <c r="WJS21" s="22"/>
      <c r="WJT21" s="22"/>
      <c r="WJU21" s="22"/>
      <c r="WJV21" s="22"/>
      <c r="WJW21" s="22"/>
      <c r="WJX21" s="22"/>
      <c r="WJY21" s="22"/>
      <c r="WJZ21" s="22"/>
      <c r="WKA21" s="22"/>
      <c r="WKB21" s="22"/>
      <c r="WKC21" s="22"/>
      <c r="WKD21" s="22"/>
      <c r="WKE21" s="22"/>
      <c r="WKF21" s="22"/>
      <c r="WKG21" s="22"/>
      <c r="WKH21" s="22"/>
      <c r="WKI21" s="22"/>
      <c r="WKJ21" s="22"/>
      <c r="WKK21" s="22"/>
      <c r="WKL21" s="22"/>
      <c r="WKM21" s="22"/>
      <c r="WKN21" s="22"/>
      <c r="WKO21" s="22"/>
      <c r="WKP21" s="22"/>
      <c r="WKQ21" s="22"/>
      <c r="WKR21" s="22"/>
      <c r="WKS21" s="22"/>
      <c r="WKT21" s="22"/>
      <c r="WKU21" s="22"/>
      <c r="WKV21" s="22"/>
      <c r="WKW21" s="22"/>
      <c r="WKX21" s="22"/>
      <c r="WKY21" s="22"/>
      <c r="WKZ21" s="22"/>
      <c r="WLA21" s="22"/>
      <c r="WLB21" s="22"/>
      <c r="WLC21" s="22"/>
      <c r="WLD21" s="22"/>
      <c r="WLE21" s="22"/>
      <c r="WLF21" s="22"/>
      <c r="WLG21" s="22"/>
      <c r="WLH21" s="22"/>
      <c r="WLI21" s="22"/>
      <c r="WLJ21" s="22"/>
      <c r="WLK21" s="22"/>
      <c r="WLL21" s="22"/>
      <c r="WLM21" s="22"/>
      <c r="WLN21" s="22"/>
      <c r="WLO21" s="22"/>
      <c r="WLP21" s="22"/>
      <c r="WLQ21" s="22"/>
      <c r="WLR21" s="22"/>
      <c r="WLS21" s="22"/>
      <c r="WLT21" s="22"/>
      <c r="WLU21" s="22"/>
      <c r="WLV21" s="22"/>
      <c r="WLW21" s="22"/>
      <c r="WLX21" s="22"/>
      <c r="WLY21" s="22"/>
      <c r="WLZ21" s="22"/>
      <c r="WMA21" s="22"/>
      <c r="WMB21" s="22"/>
      <c r="WMC21" s="22"/>
      <c r="WMD21" s="22"/>
      <c r="WME21" s="22"/>
      <c r="WMF21" s="22"/>
      <c r="WMG21" s="22"/>
      <c r="WMH21" s="22"/>
      <c r="WMI21" s="22"/>
      <c r="WMJ21" s="22"/>
      <c r="WMK21" s="22"/>
      <c r="WML21" s="22"/>
      <c r="WMM21" s="22"/>
      <c r="WMN21" s="22"/>
      <c r="WMO21" s="22"/>
      <c r="WMP21" s="22"/>
      <c r="WMQ21" s="22"/>
      <c r="WMR21" s="22"/>
      <c r="WMS21" s="22"/>
      <c r="WMT21" s="22"/>
      <c r="WMU21" s="22"/>
      <c r="WMV21" s="22"/>
      <c r="WMW21" s="22"/>
      <c r="WMX21" s="22"/>
      <c r="WMY21" s="22"/>
      <c r="WMZ21" s="22"/>
      <c r="WNA21" s="22"/>
      <c r="WNB21" s="22"/>
      <c r="WNC21" s="22"/>
      <c r="WND21" s="22"/>
      <c r="WNE21" s="22"/>
      <c r="WNF21" s="22"/>
      <c r="WNG21" s="22"/>
      <c r="WNH21" s="22"/>
      <c r="WNI21" s="22"/>
      <c r="WNJ21" s="22"/>
      <c r="WNK21" s="22"/>
      <c r="WNL21" s="22"/>
      <c r="WNM21" s="22"/>
      <c r="WNN21" s="22"/>
      <c r="WNO21" s="22"/>
      <c r="WNP21" s="22"/>
      <c r="WNQ21" s="22"/>
      <c r="WNR21" s="22"/>
      <c r="WNS21" s="22"/>
      <c r="WNT21" s="22"/>
      <c r="WNU21" s="22"/>
      <c r="WNV21" s="22"/>
      <c r="WNW21" s="22"/>
      <c r="WNX21" s="22"/>
      <c r="WNY21" s="22"/>
      <c r="WNZ21" s="22"/>
      <c r="WOA21" s="22"/>
      <c r="WOB21" s="22"/>
      <c r="WOC21" s="22"/>
      <c r="WOD21" s="22"/>
      <c r="WOE21" s="22"/>
      <c r="WOF21" s="22"/>
      <c r="WOG21" s="22"/>
      <c r="WOH21" s="22"/>
      <c r="WOI21" s="22"/>
      <c r="WOJ21" s="22"/>
      <c r="WOK21" s="22"/>
      <c r="WOL21" s="22"/>
      <c r="WOM21" s="22"/>
      <c r="WON21" s="22"/>
      <c r="WOO21" s="22"/>
      <c r="WOP21" s="22"/>
      <c r="WOQ21" s="22"/>
      <c r="WOR21" s="22"/>
      <c r="WOS21" s="22"/>
      <c r="WOT21" s="22"/>
      <c r="WOU21" s="22"/>
      <c r="WOV21" s="22"/>
      <c r="WOW21" s="22"/>
      <c r="WOX21" s="22"/>
      <c r="WOY21" s="22"/>
      <c r="WOZ21" s="22"/>
      <c r="WPA21" s="22"/>
      <c r="WPB21" s="22"/>
      <c r="WPC21" s="22"/>
      <c r="WPD21" s="22"/>
      <c r="WPE21" s="22"/>
      <c r="WPF21" s="22"/>
      <c r="WPG21" s="22"/>
      <c r="WPH21" s="22"/>
      <c r="WPI21" s="22"/>
      <c r="WPJ21" s="22"/>
      <c r="WPK21" s="22"/>
      <c r="WPL21" s="22"/>
      <c r="WPM21" s="22"/>
      <c r="WPN21" s="22"/>
      <c r="WPO21" s="22"/>
      <c r="WPP21" s="22"/>
      <c r="WPQ21" s="22"/>
      <c r="WPR21" s="22"/>
      <c r="WPS21" s="22"/>
      <c r="WPT21" s="22"/>
      <c r="WPU21" s="22"/>
      <c r="WPV21" s="22"/>
      <c r="WPW21" s="22"/>
      <c r="WPX21" s="22"/>
      <c r="WPY21" s="22"/>
      <c r="WPZ21" s="22"/>
      <c r="WQA21" s="22"/>
      <c r="WQB21" s="22"/>
      <c r="WQC21" s="22"/>
      <c r="WQD21" s="22"/>
      <c r="WQE21" s="22"/>
      <c r="WQF21" s="22"/>
      <c r="WQG21" s="22"/>
      <c r="WQH21" s="22"/>
      <c r="WQI21" s="22"/>
      <c r="WQJ21" s="22"/>
      <c r="WQK21" s="22"/>
      <c r="WQL21" s="22"/>
      <c r="WQM21" s="22"/>
      <c r="WQN21" s="22"/>
      <c r="WQO21" s="22"/>
      <c r="WQP21" s="22"/>
      <c r="WQQ21" s="22"/>
      <c r="WQR21" s="22"/>
      <c r="WQS21" s="22"/>
      <c r="WQT21" s="22"/>
      <c r="WQU21" s="22"/>
      <c r="WQV21" s="22"/>
      <c r="WQW21" s="22"/>
      <c r="WQX21" s="22"/>
      <c r="WQY21" s="22"/>
      <c r="WQZ21" s="22"/>
      <c r="WRA21" s="22"/>
      <c r="WRB21" s="22"/>
      <c r="WRC21" s="22"/>
      <c r="WRD21" s="22"/>
      <c r="WRE21" s="22"/>
      <c r="WRF21" s="22"/>
      <c r="WRG21" s="22"/>
      <c r="WRH21" s="22"/>
      <c r="WRI21" s="22"/>
      <c r="WRJ21" s="22"/>
      <c r="WRK21" s="22"/>
      <c r="WRL21" s="22"/>
      <c r="WRM21" s="22"/>
      <c r="WRN21" s="22"/>
      <c r="WRO21" s="22"/>
      <c r="WRP21" s="22"/>
      <c r="WRQ21" s="22"/>
      <c r="WRR21" s="22"/>
      <c r="WRS21" s="22"/>
      <c r="WRT21" s="22"/>
      <c r="WRU21" s="22"/>
      <c r="WRV21" s="22"/>
      <c r="WRW21" s="22"/>
      <c r="WRX21" s="22"/>
      <c r="WRY21" s="22"/>
      <c r="WRZ21" s="22"/>
      <c r="WSA21" s="22"/>
      <c r="WSB21" s="22"/>
      <c r="WSC21" s="22"/>
      <c r="WSD21" s="22"/>
      <c r="WSE21" s="22"/>
      <c r="WSF21" s="22"/>
      <c r="WSG21" s="22"/>
      <c r="WSH21" s="22"/>
      <c r="WSI21" s="22"/>
      <c r="WSJ21" s="22"/>
      <c r="WSK21" s="22"/>
      <c r="WSL21" s="22"/>
      <c r="WSM21" s="22"/>
      <c r="WSN21" s="22"/>
      <c r="WSO21" s="22"/>
      <c r="WSP21" s="22"/>
      <c r="WSQ21" s="22"/>
      <c r="WSR21" s="22"/>
      <c r="WSS21" s="22"/>
      <c r="WST21" s="22"/>
      <c r="WSU21" s="22"/>
      <c r="WSV21" s="22"/>
      <c r="WSW21" s="22"/>
      <c r="WSX21" s="22"/>
      <c r="WSY21" s="22"/>
      <c r="WSZ21" s="22"/>
      <c r="WTA21" s="22"/>
      <c r="WTB21" s="22"/>
      <c r="WTC21" s="22"/>
      <c r="WTD21" s="22"/>
      <c r="WTE21" s="22"/>
      <c r="WTF21" s="22"/>
      <c r="WTG21" s="22"/>
      <c r="WTH21" s="22"/>
      <c r="WTI21" s="22"/>
      <c r="WTJ21" s="22"/>
      <c r="WTK21" s="22"/>
      <c r="WTL21" s="22"/>
      <c r="WTM21" s="22"/>
      <c r="WTN21" s="22"/>
      <c r="WTO21" s="22"/>
      <c r="WTP21" s="22"/>
      <c r="WTQ21" s="22"/>
      <c r="WTR21" s="22"/>
      <c r="WTS21" s="22"/>
      <c r="WTT21" s="22"/>
      <c r="WTU21" s="22"/>
      <c r="WTV21" s="22"/>
      <c r="WTW21" s="22"/>
      <c r="WTX21" s="22"/>
      <c r="WTY21" s="22"/>
      <c r="WTZ21" s="22"/>
      <c r="WUA21" s="22"/>
      <c r="WUB21" s="22"/>
      <c r="WUC21" s="22"/>
      <c r="WUD21" s="22"/>
      <c r="WUE21" s="22"/>
      <c r="WUF21" s="22"/>
      <c r="WUG21" s="22"/>
      <c r="WUH21" s="22"/>
      <c r="WUI21" s="22"/>
      <c r="WUJ21" s="22"/>
      <c r="WUK21" s="22"/>
      <c r="WUL21" s="22"/>
      <c r="WUM21" s="22"/>
      <c r="WUN21" s="22"/>
      <c r="WUO21" s="22"/>
      <c r="WUP21" s="22"/>
      <c r="WUQ21" s="22"/>
      <c r="WUR21" s="22"/>
      <c r="WUS21" s="22"/>
      <c r="WUT21" s="22"/>
      <c r="WUU21" s="22"/>
      <c r="WUV21" s="22"/>
      <c r="WUW21" s="22"/>
      <c r="WUX21" s="22"/>
      <c r="WUY21" s="22"/>
      <c r="WUZ21" s="22"/>
      <c r="WVA21" s="22"/>
      <c r="WVB21" s="22"/>
      <c r="WVC21" s="22"/>
      <c r="WVD21" s="22"/>
      <c r="WVE21" s="22"/>
      <c r="WVF21" s="22"/>
      <c r="WVG21" s="22"/>
      <c r="WVH21" s="22"/>
      <c r="WVI21" s="22"/>
      <c r="WVJ21" s="22"/>
      <c r="WVK21" s="22"/>
      <c r="WVL21" s="22"/>
      <c r="WVM21" s="22"/>
      <c r="WVN21" s="22"/>
      <c r="WVO21" s="22"/>
      <c r="WVP21" s="22"/>
      <c r="WVQ21" s="22"/>
      <c r="WVR21" s="22"/>
      <c r="WVS21" s="22"/>
      <c r="WVT21" s="22"/>
      <c r="WVU21" s="22"/>
      <c r="WVV21" s="22"/>
      <c r="WVW21" s="22"/>
      <c r="WVX21" s="22"/>
      <c r="WVY21" s="22"/>
      <c r="WVZ21" s="22"/>
      <c r="WWA21" s="22"/>
      <c r="WWB21" s="22"/>
      <c r="WWC21" s="22"/>
      <c r="WWD21" s="22"/>
      <c r="WWE21" s="22"/>
      <c r="WWF21" s="22"/>
      <c r="WWG21" s="22"/>
      <c r="WWH21" s="22"/>
      <c r="WWI21" s="22"/>
      <c r="WWJ21" s="22"/>
      <c r="WWK21" s="22"/>
      <c r="WWL21" s="22"/>
      <c r="WWM21" s="22"/>
      <c r="WWN21" s="22"/>
      <c r="WWO21" s="22"/>
      <c r="WWP21" s="22"/>
      <c r="WWQ21" s="22"/>
      <c r="WWR21" s="22"/>
      <c r="WWS21" s="22"/>
      <c r="WWT21" s="22"/>
      <c r="WWU21" s="22"/>
      <c r="WWV21" s="22"/>
      <c r="WWW21" s="22"/>
      <c r="WWX21" s="22"/>
      <c r="WWY21" s="22"/>
      <c r="WWZ21" s="22"/>
      <c r="WXA21" s="22"/>
      <c r="WXB21" s="22"/>
      <c r="WXC21" s="22"/>
      <c r="WXD21" s="22"/>
      <c r="WXE21" s="22"/>
      <c r="WXF21" s="22"/>
      <c r="WXG21" s="22"/>
      <c r="WXH21" s="22"/>
      <c r="WXI21" s="22"/>
      <c r="WXJ21" s="22"/>
      <c r="WXK21" s="22"/>
      <c r="WXL21" s="22"/>
      <c r="WXM21" s="22"/>
      <c r="WXN21" s="22"/>
      <c r="WXO21" s="22"/>
      <c r="WXP21" s="22"/>
      <c r="WXQ21" s="22"/>
      <c r="WXR21" s="22"/>
      <c r="WXS21" s="22"/>
      <c r="WXT21" s="22"/>
      <c r="WXU21" s="22"/>
      <c r="WXV21" s="22"/>
      <c r="WXW21" s="22"/>
      <c r="WXX21" s="22"/>
      <c r="WXY21" s="22"/>
      <c r="WXZ21" s="22"/>
      <c r="WYA21" s="22"/>
      <c r="WYB21" s="22"/>
      <c r="WYC21" s="22"/>
      <c r="WYD21" s="22"/>
      <c r="WYE21" s="22"/>
      <c r="WYF21" s="22"/>
      <c r="WYG21" s="22"/>
      <c r="WYH21" s="22"/>
      <c r="WYI21" s="22"/>
      <c r="WYJ21" s="22"/>
      <c r="WYK21" s="22"/>
      <c r="WYL21" s="22"/>
      <c r="WYM21" s="22"/>
      <c r="WYN21" s="22"/>
      <c r="WYO21" s="22"/>
      <c r="WYP21" s="22"/>
      <c r="WYQ21" s="22"/>
      <c r="WYR21" s="22"/>
      <c r="WYS21" s="22"/>
      <c r="WYT21" s="22"/>
      <c r="WYU21" s="22"/>
      <c r="WYV21" s="22"/>
      <c r="WYW21" s="22"/>
      <c r="WYX21" s="22"/>
      <c r="WYY21" s="22"/>
      <c r="WYZ21" s="22"/>
      <c r="WZA21" s="22"/>
      <c r="WZB21" s="22"/>
      <c r="WZC21" s="22"/>
      <c r="WZD21" s="22"/>
      <c r="WZE21" s="22"/>
      <c r="WZF21" s="22"/>
      <c r="WZG21" s="22"/>
      <c r="WZH21" s="22"/>
      <c r="WZI21" s="22"/>
      <c r="WZJ21" s="22"/>
      <c r="WZK21" s="22"/>
      <c r="WZL21" s="22"/>
      <c r="WZM21" s="22"/>
      <c r="WZN21" s="22"/>
      <c r="WZO21" s="22"/>
      <c r="WZP21" s="22"/>
      <c r="WZQ21" s="22"/>
      <c r="WZR21" s="22"/>
      <c r="WZS21" s="22"/>
      <c r="WZT21" s="22"/>
      <c r="WZU21" s="22"/>
      <c r="WZV21" s="22"/>
      <c r="WZW21" s="22"/>
      <c r="WZX21" s="22"/>
      <c r="WZY21" s="22"/>
      <c r="WZZ21" s="22"/>
      <c r="XAA21" s="22"/>
      <c r="XAB21" s="22"/>
      <c r="XAC21" s="22"/>
      <c r="XAD21" s="22"/>
      <c r="XAE21" s="22"/>
      <c r="XAF21" s="22"/>
      <c r="XAG21" s="22"/>
      <c r="XAH21" s="22"/>
      <c r="XAI21" s="22"/>
      <c r="XAJ21" s="22"/>
      <c r="XAK21" s="22"/>
      <c r="XAL21" s="22"/>
      <c r="XAM21" s="22"/>
      <c r="XAN21" s="22"/>
      <c r="XAO21" s="22"/>
      <c r="XAP21" s="22"/>
      <c r="XAQ21" s="22"/>
      <c r="XAR21" s="22"/>
      <c r="XAS21" s="22"/>
      <c r="XAT21" s="22"/>
      <c r="XAU21" s="22"/>
      <c r="XAV21" s="22"/>
      <c r="XAW21" s="22"/>
      <c r="XAX21" s="22"/>
      <c r="XAY21" s="22"/>
      <c r="XAZ21" s="22"/>
      <c r="XBA21" s="22"/>
      <c r="XBB21" s="22"/>
      <c r="XBC21" s="22"/>
      <c r="XBD21" s="22"/>
      <c r="XBE21" s="22"/>
      <c r="XBF21" s="22"/>
      <c r="XBG21" s="22"/>
      <c r="XBH21" s="22"/>
      <c r="XBI21" s="22"/>
      <c r="XBJ21" s="22"/>
      <c r="XBK21" s="22"/>
      <c r="XBL21" s="22"/>
      <c r="XBM21" s="22"/>
      <c r="XBN21" s="22"/>
      <c r="XBO21" s="22"/>
      <c r="XBP21" s="22"/>
      <c r="XBQ21" s="22"/>
      <c r="XBR21" s="22"/>
      <c r="XBS21" s="22"/>
      <c r="XBT21" s="22"/>
      <c r="XBU21" s="22"/>
      <c r="XBV21" s="22"/>
      <c r="XBW21" s="22"/>
      <c r="XBX21" s="22"/>
      <c r="XBY21" s="22"/>
      <c r="XBZ21" s="22"/>
      <c r="XCA21" s="22"/>
      <c r="XCB21" s="22"/>
      <c r="XCC21" s="22"/>
      <c r="XCD21" s="22"/>
      <c r="XCE21" s="22"/>
      <c r="XCF21" s="22"/>
      <c r="XCG21" s="22"/>
      <c r="XCH21" s="22"/>
      <c r="XCI21" s="22"/>
      <c r="XCJ21" s="22"/>
      <c r="XCK21" s="22"/>
      <c r="XCL21" s="22"/>
      <c r="XCM21" s="22"/>
      <c r="XCN21" s="22"/>
      <c r="XCO21" s="22"/>
      <c r="XCP21" s="22"/>
      <c r="XCQ21" s="22"/>
      <c r="XCR21" s="22"/>
      <c r="XCS21" s="22"/>
      <c r="XCT21" s="22"/>
      <c r="XCU21" s="22"/>
      <c r="XCV21" s="22"/>
      <c r="XCW21" s="22"/>
      <c r="XCX21" s="22"/>
      <c r="XCY21" s="22"/>
      <c r="XCZ21" s="22"/>
      <c r="XDA21" s="22"/>
      <c r="XDB21" s="22"/>
      <c r="XDC21" s="22"/>
      <c r="XDD21" s="22"/>
      <c r="XDE21" s="22"/>
      <c r="XDF21" s="22"/>
      <c r="XDG21" s="22"/>
      <c r="XDH21" s="22"/>
      <c r="XDI21" s="22"/>
      <c r="XDJ21" s="22"/>
      <c r="XDK21" s="22"/>
      <c r="XDL21" s="22"/>
      <c r="XDM21" s="22"/>
      <c r="XDN21" s="22"/>
      <c r="XDO21" s="22"/>
      <c r="XDP21" s="22"/>
      <c r="XDQ21" s="22"/>
      <c r="XDR21" s="22"/>
      <c r="XDS21" s="22"/>
      <c r="XDT21" s="22"/>
      <c r="XDU21" s="22"/>
      <c r="XDV21" s="22"/>
      <c r="XDW21" s="22"/>
      <c r="XDX21" s="22"/>
      <c r="XDY21" s="22"/>
      <c r="XDZ21" s="22"/>
      <c r="XEA21" s="22"/>
      <c r="XEB21" s="22"/>
      <c r="XEC21" s="22"/>
      <c r="XED21" s="22"/>
      <c r="XEE21" s="22"/>
      <c r="XEF21" s="22"/>
      <c r="XEG21" s="22"/>
      <c r="XEH21" s="22"/>
      <c r="XEI21" s="22"/>
      <c r="XEJ21" s="22"/>
      <c r="XEK21" s="22"/>
      <c r="XEL21" s="22"/>
      <c r="XEM21" s="22"/>
      <c r="XEN21" s="22"/>
      <c r="XEO21" s="22"/>
      <c r="XEP21" s="22"/>
      <c r="XEQ21" s="22"/>
      <c r="XER21" s="22"/>
      <c r="XES21" s="22"/>
      <c r="XET21" s="22"/>
      <c r="XEU21" s="22"/>
      <c r="XEV21" s="22"/>
      <c r="XEW21" s="22"/>
      <c r="XEX21" s="22"/>
      <c r="XEY21" s="22"/>
      <c r="XEZ21" s="22"/>
    </row>
    <row r="22" spans="1:16380" s="22" customFormat="1" x14ac:dyDescent="0.25">
      <c r="A22" s="43" t="s">
        <v>29</v>
      </c>
      <c r="B22" s="21">
        <f t="shared" ref="B22:B23" si="85">ROW(B22)</f>
        <v>22</v>
      </c>
      <c r="C22" s="963">
        <v>1</v>
      </c>
      <c r="D22" s="40"/>
      <c r="E22" s="964">
        <v>7.4999999999999997E-3</v>
      </c>
      <c r="F22" s="16">
        <v>250</v>
      </c>
      <c r="G22" s="16">
        <v>500</v>
      </c>
      <c r="H22" s="16">
        <v>1000</v>
      </c>
      <c r="I22" s="9"/>
      <c r="J22" s="42" t="s">
        <v>27</v>
      </c>
      <c r="K22" s="80"/>
      <c r="L22" s="80">
        <f t="shared" ref="L22:W22" si="86">IFERROR(IF(L$1&gt;=$C22,$E22*(HLOOKUP(4-(INT((36-L$1)/12)+1),$F:$H,$B22,FALSE)+HLOOKUP(4-(INT((36-L$1)/12)+1),$F:$H,$B23,FALSE))),0)</f>
        <v>2.625</v>
      </c>
      <c r="M22" s="80">
        <f t="shared" si="86"/>
        <v>2.625</v>
      </c>
      <c r="N22" s="80">
        <f t="shared" si="86"/>
        <v>2.625</v>
      </c>
      <c r="O22" s="80">
        <f t="shared" si="86"/>
        <v>2.625</v>
      </c>
      <c r="P22" s="80">
        <f t="shared" si="86"/>
        <v>2.625</v>
      </c>
      <c r="Q22" s="80">
        <f t="shared" si="86"/>
        <v>2.625</v>
      </c>
      <c r="R22" s="80">
        <f t="shared" si="86"/>
        <v>2.625</v>
      </c>
      <c r="S22" s="80">
        <f t="shared" si="86"/>
        <v>2.625</v>
      </c>
      <c r="T22" s="80">
        <f t="shared" si="86"/>
        <v>2.625</v>
      </c>
      <c r="U22" s="80">
        <f t="shared" si="86"/>
        <v>2.625</v>
      </c>
      <c r="V22" s="80">
        <f t="shared" si="86"/>
        <v>2.625</v>
      </c>
      <c r="W22" s="80">
        <f t="shared" si="86"/>
        <v>2.625</v>
      </c>
      <c r="X22" s="289">
        <f t="shared" si="74"/>
        <v>31.5</v>
      </c>
      <c r="Y22" s="80">
        <f t="shared" ref="Y22:AJ22" si="87">IFERROR(IF(Y$1&gt;=$C22,$E22*(HLOOKUP(4-(INT((36-Y$1)/12)+1),$F:$H,$B22,FALSE)+HLOOKUP(4-(INT((36-Y$1)/12)+1),$F:$H,$B23,FALSE))),0)</f>
        <v>5.625</v>
      </c>
      <c r="Z22" s="80">
        <f t="shared" si="87"/>
        <v>5.625</v>
      </c>
      <c r="AA22" s="80">
        <f t="shared" si="87"/>
        <v>5.625</v>
      </c>
      <c r="AB22" s="80">
        <f t="shared" si="87"/>
        <v>5.625</v>
      </c>
      <c r="AC22" s="80">
        <f t="shared" si="87"/>
        <v>5.625</v>
      </c>
      <c r="AD22" s="80">
        <f t="shared" si="87"/>
        <v>5.625</v>
      </c>
      <c r="AE22" s="80">
        <f t="shared" si="87"/>
        <v>5.625</v>
      </c>
      <c r="AF22" s="80">
        <f t="shared" si="87"/>
        <v>5.625</v>
      </c>
      <c r="AG22" s="80">
        <f t="shared" si="87"/>
        <v>5.625</v>
      </c>
      <c r="AH22" s="80">
        <f t="shared" si="87"/>
        <v>5.625</v>
      </c>
      <c r="AI22" s="80">
        <f t="shared" si="87"/>
        <v>5.625</v>
      </c>
      <c r="AJ22" s="80">
        <f t="shared" si="87"/>
        <v>5.625</v>
      </c>
      <c r="AK22" s="289">
        <f t="shared" si="76"/>
        <v>67.5</v>
      </c>
      <c r="AL22" s="80">
        <f t="shared" ref="AL22:AW22" si="88">IFERROR(IF(AL$1&gt;=$C22,$E22*(HLOOKUP(4-(INT((36-AL$1)/12)+1),$F:$H,$B22,FALSE)+HLOOKUP(4-(INT((36-AL$1)/12)+1),$F:$H,$B23,FALSE))),0)</f>
        <v>11.25</v>
      </c>
      <c r="AM22" s="80">
        <f t="shared" si="88"/>
        <v>11.25</v>
      </c>
      <c r="AN22" s="80">
        <f t="shared" si="88"/>
        <v>11.25</v>
      </c>
      <c r="AO22" s="80">
        <f t="shared" si="88"/>
        <v>11.25</v>
      </c>
      <c r="AP22" s="80">
        <f t="shared" si="88"/>
        <v>11.25</v>
      </c>
      <c r="AQ22" s="80">
        <f t="shared" si="88"/>
        <v>11.25</v>
      </c>
      <c r="AR22" s="80">
        <f t="shared" si="88"/>
        <v>11.25</v>
      </c>
      <c r="AS22" s="80">
        <f t="shared" si="88"/>
        <v>11.25</v>
      </c>
      <c r="AT22" s="80">
        <f t="shared" si="88"/>
        <v>11.25</v>
      </c>
      <c r="AU22" s="80">
        <f t="shared" si="88"/>
        <v>11.25</v>
      </c>
      <c r="AV22" s="80">
        <f t="shared" si="88"/>
        <v>11.25</v>
      </c>
      <c r="AW22" s="80">
        <f t="shared" si="88"/>
        <v>11.25</v>
      </c>
      <c r="AX22" s="289">
        <f t="shared" si="78"/>
        <v>135</v>
      </c>
      <c r="AZ22" s="22" t="s">
        <v>270</v>
      </c>
      <c r="BA22" s="22" t="s">
        <v>301</v>
      </c>
      <c r="BB22" s="7"/>
      <c r="BC22" s="7"/>
      <c r="BD22" s="7"/>
      <c r="BE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  <c r="XCJ22" s="7"/>
      <c r="XCK22" s="7"/>
      <c r="XCL22" s="7"/>
      <c r="XCM22" s="7"/>
      <c r="XCN22" s="7"/>
      <c r="XCO22" s="7"/>
      <c r="XCP22" s="7"/>
      <c r="XCQ22" s="7"/>
      <c r="XCR22" s="7"/>
      <c r="XCS22" s="7"/>
      <c r="XCT22" s="7"/>
      <c r="XCU22" s="7"/>
      <c r="XCV22" s="7"/>
      <c r="XCW22" s="7"/>
      <c r="XCX22" s="7"/>
      <c r="XCY22" s="7"/>
      <c r="XCZ22" s="7"/>
      <c r="XDA22" s="7"/>
      <c r="XDB22" s="7"/>
      <c r="XDC22" s="7"/>
      <c r="XDD22" s="7"/>
      <c r="XDE22" s="7"/>
      <c r="XDF22" s="7"/>
      <c r="XDG22" s="7"/>
      <c r="XDH22" s="7"/>
      <c r="XDI22" s="7"/>
      <c r="XDJ22" s="7"/>
      <c r="XDK22" s="7"/>
      <c r="XDL22" s="7"/>
      <c r="XDM22" s="7"/>
      <c r="XDN22" s="7"/>
      <c r="XDO22" s="7"/>
      <c r="XDP22" s="7"/>
      <c r="XDQ22" s="7"/>
      <c r="XDR22" s="7"/>
      <c r="XDS22" s="7"/>
      <c r="XDT22" s="7"/>
      <c r="XDU22" s="7"/>
      <c r="XDV22" s="7"/>
      <c r="XDW22" s="7"/>
      <c r="XDX22" s="7"/>
      <c r="XDY22" s="7"/>
      <c r="XDZ22" s="7"/>
      <c r="XEA22" s="7"/>
      <c r="XEB22" s="7"/>
      <c r="XEC22" s="7"/>
      <c r="XED22" s="7"/>
      <c r="XEE22" s="7"/>
      <c r="XEF22" s="7"/>
      <c r="XEG22" s="7"/>
      <c r="XEH22" s="7"/>
      <c r="XEI22" s="7"/>
      <c r="XEJ22" s="7"/>
      <c r="XEK22" s="7"/>
      <c r="XEL22" s="7"/>
      <c r="XEM22" s="7"/>
      <c r="XEN22" s="7"/>
      <c r="XEO22" s="7"/>
      <c r="XEP22" s="7"/>
      <c r="XEQ22" s="7"/>
      <c r="XER22" s="7"/>
      <c r="XES22" s="7"/>
      <c r="XET22" s="7"/>
      <c r="XEU22" s="7"/>
      <c r="XEV22" s="7"/>
      <c r="XEW22" s="7"/>
      <c r="XEX22" s="7"/>
      <c r="XEY22" s="7"/>
      <c r="XEZ22" s="7"/>
    </row>
    <row r="23" spans="1:16380" s="22" customFormat="1" x14ac:dyDescent="0.25">
      <c r="A23" s="43" t="s">
        <v>30</v>
      </c>
      <c r="B23" s="21">
        <f t="shared" si="85"/>
        <v>23</v>
      </c>
      <c r="C23" s="963"/>
      <c r="D23" s="40"/>
      <c r="E23" s="964"/>
      <c r="F23" s="16">
        <v>100</v>
      </c>
      <c r="G23" s="16">
        <v>250</v>
      </c>
      <c r="H23" s="16">
        <v>500</v>
      </c>
      <c r="J23" s="73" t="s">
        <v>8</v>
      </c>
      <c r="K23" s="40"/>
      <c r="L23" s="76">
        <f>SUM(L19:L22)</f>
        <v>2.625</v>
      </c>
      <c r="M23" s="76">
        <f t="shared" ref="M23:W23" si="89">SUM(M19:M22)</f>
        <v>255.42500000000001</v>
      </c>
      <c r="N23" s="76">
        <f t="shared" si="89"/>
        <v>79.260654000000002</v>
      </c>
      <c r="O23" s="76">
        <f t="shared" si="89"/>
        <v>97.011122776200011</v>
      </c>
      <c r="P23" s="76">
        <f t="shared" si="89"/>
        <v>116.33750041771887</v>
      </c>
      <c r="Q23" s="76">
        <f t="shared" si="89"/>
        <v>137.38060401970176</v>
      </c>
      <c r="R23" s="76">
        <f t="shared" si="89"/>
        <v>160.29388582197407</v>
      </c>
      <c r="S23" s="76">
        <f t="shared" si="89"/>
        <v>185.24456904183629</v>
      </c>
      <c r="T23" s="76">
        <f t="shared" si="89"/>
        <v>212.41488588774911</v>
      </c>
      <c r="U23" s="76">
        <f t="shared" si="89"/>
        <v>242.00342694876574</v>
      </c>
      <c r="V23" s="76">
        <f t="shared" si="89"/>
        <v>274.22661198206151</v>
      </c>
      <c r="W23" s="76">
        <f t="shared" si="89"/>
        <v>309.32029302287424</v>
      </c>
      <c r="X23" s="72">
        <f>SUM(X19:X20)</f>
        <v>607.13261081572273</v>
      </c>
      <c r="Y23" s="76">
        <f t="shared" ref="Y23" si="90">SUM(Y19:Y22)</f>
        <v>338.98126792868186</v>
      </c>
      <c r="Z23" s="76">
        <f t="shared" ref="Z23" si="91">SUM(Z19:Z22)</f>
        <v>370.62666794937098</v>
      </c>
      <c r="AA23" s="76">
        <f t="shared" ref="AA23" si="92">SUM(AA19:AA22)</f>
        <v>404.18596672864925</v>
      </c>
      <c r="AB23" s="76">
        <f t="shared" ref="AB23" si="93">SUM(AB19:AB22)</f>
        <v>439.774372183531</v>
      </c>
      <c r="AC23" s="76">
        <f t="shared" ref="AC23" si="94">SUM(AC19:AC22)</f>
        <v>477.51401435131243</v>
      </c>
      <c r="AD23" s="76">
        <f t="shared" ref="AD23" si="95">SUM(AD19:AD22)</f>
        <v>517.5343609761876</v>
      </c>
      <c r="AE23" s="76">
        <f t="shared" ref="AE23" si="96">SUM(AE19:AE22)</f>
        <v>559.97265803829168</v>
      </c>
      <c r="AF23" s="76">
        <f t="shared" ref="AF23" si="97">SUM(AF19:AF22)</f>
        <v>604.9743967219224</v>
      </c>
      <c r="AG23" s="76">
        <f t="shared" ref="AG23" si="98">SUM(AG19:AG22)</f>
        <v>652.69380840950419</v>
      </c>
      <c r="AH23" s="76">
        <f t="shared" ref="AH23" si="99">SUM(AH19:AH22)</f>
        <v>703.29438938306055</v>
      </c>
      <c r="AI23" s="76">
        <f t="shared" ref="AI23" si="100">SUM(AI19:AI22)</f>
        <v>756.94945701586971</v>
      </c>
      <c r="AJ23" s="76">
        <f t="shared" ref="AJ23" si="101">SUM(AJ19:AJ22)</f>
        <v>813.84273934394628</v>
      </c>
      <c r="AK23" s="72">
        <f>SUM(AK19:AK20)</f>
        <v>779.07484013073417</v>
      </c>
      <c r="AL23" s="76">
        <f t="shared" ref="AL23" si="102">SUM(AL19:AL22)</f>
        <v>847.1780192171201</v>
      </c>
      <c r="AM23" s="76">
        <f t="shared" ref="AM23" si="103">SUM(AM19:AM22)</f>
        <v>885.88918270112413</v>
      </c>
      <c r="AN23" s="76">
        <f t="shared" ref="AN23" si="104">SUM(AN19:AN22)</f>
        <v>925.85763893525393</v>
      </c>
      <c r="AO23" s="76">
        <f t="shared" ref="AO23" si="105">SUM(AO19:AO22)</f>
        <v>967.1243700256797</v>
      </c>
      <c r="AP23" s="76">
        <f t="shared" ref="AP23" si="106">SUM(AP19:AP22)</f>
        <v>1009.7316945096145</v>
      </c>
      <c r="AQ23" s="76">
        <f t="shared" ref="AQ23" si="107">SUM(AQ19:AQ22)</f>
        <v>1053.723310880348</v>
      </c>
      <c r="AR23" s="76">
        <f t="shared" ref="AR23" si="108">SUM(AR19:AR22)</f>
        <v>1099.1443425267203</v>
      </c>
      <c r="AS23" s="76">
        <f t="shared" ref="AS23" si="109">SUM(AS19:AS22)</f>
        <v>1146.0413841328809</v>
      </c>
      <c r="AT23" s="76">
        <f t="shared" ref="AT23" si="110">SUM(AT19:AT22)</f>
        <v>1194.4625495856621</v>
      </c>
      <c r="AU23" s="76">
        <f t="shared" ref="AU23" si="111">SUM(AU19:AU22)</f>
        <v>1244.4575214384251</v>
      </c>
      <c r="AV23" s="76">
        <f t="shared" ref="AV23" si="112">SUM(AV19:AV22)</f>
        <v>1296.077601981817</v>
      </c>
      <c r="AW23" s="76">
        <f t="shared" ref="AW23" si="113">SUM(AW19:AW22)</f>
        <v>1349.3757659735045</v>
      </c>
      <c r="AX23" s="72">
        <f>SUM(AX19:AX20)</f>
        <v>1148.3482215966171</v>
      </c>
      <c r="AY23"/>
      <c r="AZ23" s="22" t="s">
        <v>271</v>
      </c>
      <c r="BA23" t="s">
        <v>295</v>
      </c>
      <c r="BB23"/>
      <c r="BC23"/>
      <c r="BD23"/>
      <c r="BE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</row>
    <row r="24" spans="1:16380" s="7" customFormat="1" x14ac:dyDescent="0.25">
      <c r="A24" s="40"/>
      <c r="B24" s="11"/>
      <c r="C24" s="40"/>
      <c r="D24" s="40"/>
      <c r="E24" s="40"/>
      <c r="F24" s="40"/>
      <c r="G24" s="40"/>
      <c r="H24" s="40"/>
      <c r="I24" s="22"/>
      <c r="J24" s="74" t="s">
        <v>9</v>
      </c>
      <c r="K24" s="81"/>
      <c r="L24" s="82">
        <f>IF(L1&gt;=$C$15,K25*$E$15,0)</f>
        <v>0</v>
      </c>
      <c r="M24" s="82">
        <f>IF(M1&gt;=$C$15,L25*$E$15,0)</f>
        <v>-10.131250000000001</v>
      </c>
      <c r="N24" s="82">
        <f t="shared" ref="N24:W24" si="114">IF(N1&gt;=$C$15,M25*$E$15,0)</f>
        <v>-22.395937500000002</v>
      </c>
      <c r="O24" s="82">
        <f t="shared" si="114"/>
        <v>-25.239173325000003</v>
      </c>
      <c r="P24" s="82">
        <f t="shared" si="114"/>
        <v>-28.827770797560007</v>
      </c>
      <c r="Q24" s="82">
        <f t="shared" si="114"/>
        <v>-33.203257278567946</v>
      </c>
      <c r="R24" s="82">
        <f t="shared" si="114"/>
        <v>-38.412124615624634</v>
      </c>
      <c r="S24" s="82">
        <f t="shared" si="114"/>
        <v>-44.506212675942109</v>
      </c>
      <c r="T24" s="82">
        <f t="shared" si="114"/>
        <v>-51.543130494236813</v>
      </c>
      <c r="U24" s="82">
        <f t="shared" si="114"/>
        <v>-59.586718263912431</v>
      </c>
      <c r="V24" s="82">
        <f t="shared" si="114"/>
        <v>-68.707553698155095</v>
      </c>
      <c r="W24" s="82">
        <f t="shared" si="114"/>
        <v>-78.983506612350425</v>
      </c>
      <c r="X24" s="288">
        <f t="shared" si="74"/>
        <v>-461.53663526134949</v>
      </c>
      <c r="Y24" s="82">
        <f>IF(Y1&gt;=$C$15,W25*$E$15,0)</f>
        <v>-90.500345932876598</v>
      </c>
      <c r="Z24" s="82">
        <f>IF(Z1&gt;=$C$15,Y25*$E$15,0)</f>
        <v>-102.92439203266686</v>
      </c>
      <c r="AA24" s="82">
        <f t="shared" ref="AA24:AJ24" si="115">IF(AA1&gt;=$C$15,Z25*$E$15,0)</f>
        <v>-116.30950582850205</v>
      </c>
      <c r="AB24" s="82">
        <f t="shared" si="115"/>
        <v>-130.70332887350943</v>
      </c>
      <c r="AC24" s="82">
        <f t="shared" si="115"/>
        <v>-146.1568810390105</v>
      </c>
      <c r="AD24" s="82">
        <f t="shared" si="115"/>
        <v>-162.7247377046256</v>
      </c>
      <c r="AE24" s="82">
        <f t="shared" si="115"/>
        <v>-180.46521886820369</v>
      </c>
      <c r="AF24" s="82">
        <f t="shared" si="115"/>
        <v>-199.4405908267081</v>
      </c>
      <c r="AG24" s="82">
        <f t="shared" si="115"/>
        <v>-219.71728112146886</v>
      </c>
      <c r="AH24" s="82">
        <f t="shared" si="115"/>
        <v>-241.3661074858706</v>
      </c>
      <c r="AI24" s="82">
        <f t="shared" si="115"/>
        <v>-264.46252158073008</v>
      </c>
      <c r="AJ24" s="82">
        <f t="shared" si="115"/>
        <v>-289.08686835248704</v>
      </c>
      <c r="AK24" s="288">
        <f t="shared" si="76"/>
        <v>-2143.8577796466593</v>
      </c>
      <c r="AL24" s="82">
        <f>IF(AL1&gt;=$C$15,AJ25*$E$15,0)</f>
        <v>-315.32466190206003</v>
      </c>
      <c r="AM24" s="82">
        <f>IF(AM1&gt;=$C$15,AL25*$E$15,0)</f>
        <v>-341.91732976781304</v>
      </c>
      <c r="AN24" s="82">
        <f t="shared" ref="AN24:AW24" si="116">IF(AN1&gt;=$C$15,AM25*$E$15,0)</f>
        <v>-369.11592241447858</v>
      </c>
      <c r="AO24" s="82">
        <f t="shared" si="116"/>
        <v>-396.95300824051736</v>
      </c>
      <c r="AP24" s="82">
        <f t="shared" si="116"/>
        <v>-425.46157632977548</v>
      </c>
      <c r="AQ24" s="82">
        <f t="shared" si="116"/>
        <v>-454.6750822387674</v>
      </c>
      <c r="AR24" s="82">
        <f t="shared" si="116"/>
        <v>-484.62749367084643</v>
      </c>
      <c r="AS24" s="82">
        <f t="shared" si="116"/>
        <v>-515.35333611364013</v>
      </c>
      <c r="AT24" s="82">
        <f t="shared" si="116"/>
        <v>-546.88773851460223</v>
      </c>
      <c r="AU24" s="82">
        <f t="shared" si="116"/>
        <v>-579.26647906815515</v>
      </c>
      <c r="AV24" s="82">
        <f t="shared" si="116"/>
        <v>-612.52603118666866</v>
      </c>
      <c r="AW24" s="82">
        <f t="shared" si="116"/>
        <v>-646.70360972642618</v>
      </c>
      <c r="AX24" s="288">
        <f t="shared" si="78"/>
        <v>-5688.8122691737508</v>
      </c>
      <c r="AY24"/>
      <c r="AZ24" t="s">
        <v>333</v>
      </c>
      <c r="BA24" t="s">
        <v>302</v>
      </c>
      <c r="BB24"/>
      <c r="BC24"/>
      <c r="BD24"/>
      <c r="BE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</row>
    <row r="25" spans="1:16380" x14ac:dyDescent="0.25">
      <c r="A25" s="46" t="s">
        <v>274</v>
      </c>
      <c r="B25" s="21"/>
      <c r="C25" s="5">
        <v>2</v>
      </c>
      <c r="D25" s="5">
        <v>100</v>
      </c>
      <c r="E25" s="24">
        <v>-0.2</v>
      </c>
      <c r="F25" s="47"/>
      <c r="G25" s="47"/>
      <c r="H25" s="47"/>
      <c r="I25" s="22"/>
      <c r="J25" s="75" t="s">
        <v>285</v>
      </c>
      <c r="K25" s="103">
        <f>D15</f>
        <v>200</v>
      </c>
      <c r="L25" s="83">
        <f>K25+SUM(L23:L24)</f>
        <v>202.625</v>
      </c>
      <c r="M25" s="83">
        <f t="shared" ref="M25:W25" si="117">L25+SUM(M23:M24)</f>
        <v>447.91875000000005</v>
      </c>
      <c r="N25" s="83">
        <f t="shared" si="117"/>
        <v>504.78346650000003</v>
      </c>
      <c r="O25" s="83">
        <f t="shared" si="117"/>
        <v>576.55541595120008</v>
      </c>
      <c r="P25" s="83">
        <f t="shared" si="117"/>
        <v>664.06514557135893</v>
      </c>
      <c r="Q25" s="83">
        <f t="shared" si="117"/>
        <v>768.24249231249269</v>
      </c>
      <c r="R25" s="83">
        <f t="shared" si="117"/>
        <v>890.12425351884212</v>
      </c>
      <c r="S25" s="83">
        <f t="shared" si="117"/>
        <v>1030.8626098847362</v>
      </c>
      <c r="T25" s="83">
        <f t="shared" si="117"/>
        <v>1191.7343652782486</v>
      </c>
      <c r="U25" s="83">
        <f t="shared" si="117"/>
        <v>1374.1510739631019</v>
      </c>
      <c r="V25" s="83">
        <f t="shared" si="117"/>
        <v>1579.6701322470083</v>
      </c>
      <c r="W25" s="83">
        <f t="shared" si="117"/>
        <v>1810.006918657532</v>
      </c>
      <c r="X25" s="72">
        <f>W25</f>
        <v>1810.006918657532</v>
      </c>
      <c r="Y25" s="83">
        <f>W25+SUM(Y23:Y24)</f>
        <v>2058.4878406533371</v>
      </c>
      <c r="Z25" s="83">
        <f t="shared" ref="Z25:AJ25" si="118">Y25+SUM(Z23:Z24)</f>
        <v>2326.190116570041</v>
      </c>
      <c r="AA25" s="83">
        <f t="shared" si="118"/>
        <v>2614.0665774701883</v>
      </c>
      <c r="AB25" s="83">
        <f t="shared" si="118"/>
        <v>2923.13762078021</v>
      </c>
      <c r="AC25" s="83">
        <f t="shared" si="118"/>
        <v>3254.4947540925118</v>
      </c>
      <c r="AD25" s="83">
        <f t="shared" si="118"/>
        <v>3609.3043773640738</v>
      </c>
      <c r="AE25" s="83">
        <f t="shared" si="118"/>
        <v>3988.8118165341621</v>
      </c>
      <c r="AF25" s="83">
        <f t="shared" si="118"/>
        <v>4394.3456224293768</v>
      </c>
      <c r="AG25" s="83">
        <f t="shared" si="118"/>
        <v>4827.3221497174118</v>
      </c>
      <c r="AH25" s="83">
        <f t="shared" si="118"/>
        <v>5289.2504316146014</v>
      </c>
      <c r="AI25" s="83">
        <f t="shared" si="118"/>
        <v>5781.7373670497409</v>
      </c>
      <c r="AJ25" s="83">
        <f t="shared" si="118"/>
        <v>6306.4932380412001</v>
      </c>
      <c r="AK25" s="72">
        <f>AJ25</f>
        <v>6306.4932380412001</v>
      </c>
      <c r="AL25" s="83">
        <f>AJ25+SUM(AL23:AL24)</f>
        <v>6838.34659535626</v>
      </c>
      <c r="AM25" s="83">
        <f t="shared" ref="AM25:AW25" si="119">AL25+SUM(AM23:AM24)</f>
        <v>7382.3184482895713</v>
      </c>
      <c r="AN25" s="83">
        <f t="shared" si="119"/>
        <v>7939.0601648103466</v>
      </c>
      <c r="AO25" s="83">
        <f t="shared" si="119"/>
        <v>8509.2315265955094</v>
      </c>
      <c r="AP25" s="83">
        <f t="shared" si="119"/>
        <v>9093.5016447753478</v>
      </c>
      <c r="AQ25" s="83">
        <f t="shared" si="119"/>
        <v>9692.5498734169287</v>
      </c>
      <c r="AR25" s="83">
        <f t="shared" si="119"/>
        <v>10307.066722272803</v>
      </c>
      <c r="AS25" s="83">
        <f t="shared" si="119"/>
        <v>10937.754770292044</v>
      </c>
      <c r="AT25" s="83">
        <f t="shared" si="119"/>
        <v>11585.329581363103</v>
      </c>
      <c r="AU25" s="83">
        <f t="shared" si="119"/>
        <v>12250.520623733373</v>
      </c>
      <c r="AV25" s="83">
        <f t="shared" si="119"/>
        <v>12934.072194528522</v>
      </c>
      <c r="AW25" s="83">
        <f t="shared" si="119"/>
        <v>13636.7443507756</v>
      </c>
      <c r="AX25" s="72">
        <f>AW25</f>
        <v>13636.7443507756</v>
      </c>
      <c r="BB25" t="s">
        <v>202</v>
      </c>
    </row>
    <row r="26" spans="1:16380" x14ac:dyDescent="0.25">
      <c r="A26" s="47"/>
      <c r="B26" s="11"/>
      <c r="C26" s="47"/>
      <c r="D26" s="47"/>
      <c r="E26" s="284" t="s">
        <v>25</v>
      </c>
      <c r="F26" s="285" t="s">
        <v>82</v>
      </c>
      <c r="G26" s="285"/>
      <c r="H26" s="285"/>
      <c r="I26" s="22"/>
      <c r="J26" s="46" t="s">
        <v>286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  <c r="AW26" s="47"/>
      <c r="AX26" s="47"/>
      <c r="AZ26" s="7" t="s">
        <v>27</v>
      </c>
    </row>
    <row r="27" spans="1:16380" x14ac:dyDescent="0.25">
      <c r="A27" s="48" t="s">
        <v>275</v>
      </c>
      <c r="B27" s="21">
        <f>ROW(B27)</f>
        <v>27</v>
      </c>
      <c r="C27" s="5">
        <v>2</v>
      </c>
      <c r="D27" s="47"/>
      <c r="E27" s="608">
        <v>8.0000000000000004E-4</v>
      </c>
      <c r="F27" s="608">
        <v>2.5000000000000001E-3</v>
      </c>
      <c r="G27" s="608">
        <v>2.5000000000000001E-3</v>
      </c>
      <c r="H27" s="608">
        <v>2.5000000000000001E-3</v>
      </c>
      <c r="I27" s="7"/>
      <c r="J27" s="51" t="s">
        <v>3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  <c r="AW27" s="47"/>
      <c r="AX27" s="47"/>
      <c r="AZ27" t="s">
        <v>29</v>
      </c>
      <c r="BA27" t="s">
        <v>296</v>
      </c>
    </row>
    <row r="28" spans="1:16380" x14ac:dyDescent="0.25">
      <c r="A28" s="48" t="s">
        <v>276</v>
      </c>
      <c r="B28" s="21">
        <f>ROW(B28)</f>
        <v>28</v>
      </c>
      <c r="C28" s="5">
        <v>2</v>
      </c>
      <c r="D28" s="47"/>
      <c r="E28" s="608">
        <v>1E-3</v>
      </c>
      <c r="F28" s="608">
        <v>2.5000000000000001E-3</v>
      </c>
      <c r="G28" s="608">
        <v>2.5000000000000001E-3</v>
      </c>
      <c r="H28" s="608">
        <v>2.5000000000000001E-3</v>
      </c>
      <c r="I28" s="7"/>
      <c r="J28" s="50" t="s">
        <v>282</v>
      </c>
      <c r="K28" s="47"/>
      <c r="L28" s="52">
        <f t="shared" ref="L28:W28" si="120">IF(L$1=$C27,$E27*K8, IF(L$1&gt;$C27,L7*(HLOOKUP(4-(INT((36-L$1)/12)+1),$F:$H,$B$27,FALSE)),0))</f>
        <v>0</v>
      </c>
      <c r="M28" s="52">
        <f t="shared" si="120"/>
        <v>0.16</v>
      </c>
      <c r="N28" s="52">
        <f t="shared" si="120"/>
        <v>2.7401499999999999</v>
      </c>
      <c r="O28" s="52">
        <f t="shared" si="120"/>
        <v>2.879926545</v>
      </c>
      <c r="P28" s="52">
        <f t="shared" si="120"/>
        <v>3.0251408193135001</v>
      </c>
      <c r="Q28" s="52">
        <f t="shared" si="120"/>
        <v>3.1759836611386993</v>
      </c>
      <c r="R28" s="52">
        <f t="shared" si="120"/>
        <v>3.3326522733212016</v>
      </c>
      <c r="S28" s="52">
        <f t="shared" si="120"/>
        <v>3.4953504296703342</v>
      </c>
      <c r="T28" s="52">
        <f t="shared" si="120"/>
        <v>3.66428868785087</v>
      </c>
      <c r="U28" s="52">
        <f t="shared" si="120"/>
        <v>3.8396846090575232</v>
      </c>
      <c r="V28" s="52">
        <f t="shared" si="120"/>
        <v>4.0217629846860472</v>
      </c>
      <c r="W28" s="52">
        <f t="shared" si="120"/>
        <v>4.2107560702215139</v>
      </c>
      <c r="X28" s="72">
        <f t="shared" ref="X28:X32" si="121">SUM(L28:W28)</f>
        <v>34.545696080259688</v>
      </c>
      <c r="Y28" s="52">
        <f>IF(Y$1=$C27,$E27*W8, IF(Y$1&gt;$C27,Y7*(HLOOKUP(4-(INT((36-Y$1)/12)+1),$F:$H,$B$27,FALSE)),0))</f>
        <v>4.40690382657119</v>
      </c>
      <c r="Z28" s="52">
        <f t="shared" ref="Z28:AJ28" si="122">IF(Z$1=$C27,$E27*Y8, IF(Z$1&gt;$C27,Z7*(HLOOKUP(4-(INT((36-Z$1)/12)+1),$F:$H,$B$27,FALSE)),0))</f>
        <v>4.6104541690766077</v>
      </c>
      <c r="AA28" s="52">
        <f t="shared" si="122"/>
        <v>4.821663224446751</v>
      </c>
      <c r="AB28" s="52">
        <f t="shared" si="122"/>
        <v>5.0407955958618267</v>
      </c>
      <c r="AC28" s="52">
        <f t="shared" si="122"/>
        <v>5.268124636504929</v>
      </c>
      <c r="AD28" s="52">
        <f t="shared" si="122"/>
        <v>5.5039327317869438</v>
      </c>
      <c r="AE28" s="52">
        <f t="shared" si="122"/>
        <v>5.7485115905383495</v>
      </c>
      <c r="AF28" s="52">
        <f t="shared" si="122"/>
        <v>6.0021625454501102</v>
      </c>
      <c r="AG28" s="52">
        <f t="shared" si="122"/>
        <v>6.2651968630547028</v>
      </c>
      <c r="AH28" s="52">
        <f t="shared" si="122"/>
        <v>6.5379360635474431</v>
      </c>
      <c r="AI28" s="52">
        <f t="shared" si="122"/>
        <v>6.820712250757591</v>
      </c>
      <c r="AJ28" s="52">
        <f t="shared" si="122"/>
        <v>7.1138684525884832</v>
      </c>
      <c r="AK28" s="72">
        <f t="shared" ref="AK28:AK32" si="123">SUM(Y28:AJ28)</f>
        <v>68.140261950184922</v>
      </c>
      <c r="AL28" s="52">
        <f>IF(AL$1=$C27,$E27*AJ8, IF(AL$1&gt;$C27,AL7*(HLOOKUP(4-(INT((36-AL$1)/12)+1),$F:$H,$B$27,FALSE)),0))</f>
        <v>7.4177589722558492</v>
      </c>
      <c r="AM28" s="52">
        <f t="shared" ref="AM28:AW28" si="124">IF(AM$1=$C27,$E27*AL8, IF(AM$1&gt;$C27,AM7*(HLOOKUP(4-(INT((36-AM$1)/12)+1),$F:$H,$B$27,FALSE)),0))</f>
        <v>7.7327497506638068</v>
      </c>
      <c r="AN28" s="52">
        <f t="shared" si="124"/>
        <v>8.0592187402685926</v>
      </c>
      <c r="AO28" s="52">
        <f t="shared" si="124"/>
        <v>8.3975562907911012</v>
      </c>
      <c r="AP28" s="52">
        <f t="shared" si="124"/>
        <v>8.7481655471504745</v>
      </c>
      <c r="AQ28" s="52">
        <f t="shared" si="124"/>
        <v>9.1114628600027547</v>
      </c>
      <c r="AR28" s="52">
        <f t="shared" si="124"/>
        <v>9.4878782092804936</v>
      </c>
      <c r="AS28" s="52">
        <f t="shared" si="124"/>
        <v>9.8778556411416147</v>
      </c>
      <c r="AT28" s="52">
        <f t="shared" si="124"/>
        <v>10.281853718748639</v>
      </c>
      <c r="AU28" s="52">
        <f t="shared" si="124"/>
        <v>10.700345987312421</v>
      </c>
      <c r="AV28" s="52">
        <f t="shared" si="124"/>
        <v>11.133821453848205</v>
      </c>
      <c r="AW28" s="52">
        <f t="shared" si="124"/>
        <v>11.582785082105739</v>
      </c>
      <c r="AX28" s="72">
        <f t="shared" ref="AX28:AX32" si="125">SUM(AL28:AW28)</f>
        <v>112.53145225356968</v>
      </c>
      <c r="AZ28" t="s">
        <v>30</v>
      </c>
      <c r="BA28" t="s">
        <v>203</v>
      </c>
    </row>
    <row r="29" spans="1:16380" x14ac:dyDescent="0.25">
      <c r="A29" s="49"/>
      <c r="B29" s="21"/>
      <c r="C29" s="47"/>
      <c r="D29" s="47"/>
      <c r="E29" s="47"/>
      <c r="F29" s="285" t="s">
        <v>272</v>
      </c>
      <c r="G29" s="285"/>
      <c r="H29" s="285"/>
      <c r="I29" s="9"/>
      <c r="J29" s="50" t="s">
        <v>283</v>
      </c>
      <c r="K29" s="47"/>
      <c r="L29" s="53">
        <f t="shared" ref="L29:W29" si="126">IF(L$1=$C28,$E28*K16, IF(L$1&gt;$C28,L15*(HLOOKUP(4-(INT((36-L$1)/12)+1),$F:$H,$B$28,FALSE)),0))</f>
        <v>0</v>
      </c>
      <c r="M29" s="53">
        <f t="shared" si="126"/>
        <v>0.2</v>
      </c>
      <c r="N29" s="53">
        <f t="shared" si="126"/>
        <v>0.36524090000000003</v>
      </c>
      <c r="O29" s="53">
        <f t="shared" si="126"/>
        <v>0.39895124027000001</v>
      </c>
      <c r="P29" s="53">
        <f t="shared" si="126"/>
        <v>0.43572813754018103</v>
      </c>
      <c r="Q29" s="53">
        <f t="shared" si="126"/>
        <v>0.4758487269697485</v>
      </c>
      <c r="R29" s="53">
        <f t="shared" si="126"/>
        <v>0.51961512407012089</v>
      </c>
      <c r="S29" s="53">
        <f t="shared" si="126"/>
        <v>0.56735667417452651</v>
      </c>
      <c r="T29" s="53">
        <f t="shared" si="126"/>
        <v>0.61943240439931713</v>
      </c>
      <c r="U29" s="53">
        <f t="shared" si="126"/>
        <v>0.67623369632249564</v>
      </c>
      <c r="V29" s="53">
        <f t="shared" si="126"/>
        <v>0.73818719924529153</v>
      </c>
      <c r="W29" s="53">
        <f t="shared" si="126"/>
        <v>0.80575800569058043</v>
      </c>
      <c r="X29" s="72">
        <f t="shared" si="121"/>
        <v>5.8023521086822614</v>
      </c>
      <c r="Y29" s="53">
        <f>IF(Y$1=$C28,$E28*W16, IF(Y$1&gt;$C28,Y15*(HLOOKUP(4-(INT((36-Y$1)/12)+1),$F:$H,$B$28,FALSE)),0))</f>
        <v>0.68678254948036299</v>
      </c>
      <c r="Z29" s="53">
        <f t="shared" ref="Z29:AJ29" si="127">IF(Z$1=$C28,$E28*Y16, IF(Z$1&gt;$C28,Z15*(HLOOKUP(4-(INT((36-Z$1)/12)+1),$F:$H,$B$28,FALSE)),0))</f>
        <v>0.72921080450421727</v>
      </c>
      <c r="AA29" s="53">
        <f t="shared" si="127"/>
        <v>0.77423070710669128</v>
      </c>
      <c r="AB29" s="53">
        <f t="shared" si="127"/>
        <v>0.82199934376158312</v>
      </c>
      <c r="AC29" s="53">
        <f t="shared" si="127"/>
        <v>0.87268327863113671</v>
      </c>
      <c r="AD29" s="53">
        <f t="shared" si="127"/>
        <v>0.92645912392069707</v>
      </c>
      <c r="AE29" s="53">
        <f t="shared" si="127"/>
        <v>0.98351414450844732</v>
      </c>
      <c r="AF29" s="53">
        <f t="shared" si="127"/>
        <v>1.0440468989084246</v>
      </c>
      <c r="AG29" s="53">
        <f t="shared" si="127"/>
        <v>1.1082679187485578</v>
      </c>
      <c r="AH29" s="53">
        <f t="shared" si="127"/>
        <v>1.1764004290764276</v>
      </c>
      <c r="AI29" s="53">
        <f t="shared" si="127"/>
        <v>1.2486811119442742</v>
      </c>
      <c r="AJ29" s="53">
        <f t="shared" si="127"/>
        <v>1.3253609158719162</v>
      </c>
      <c r="AK29" s="72">
        <f t="shared" si="123"/>
        <v>11.697637226462737</v>
      </c>
      <c r="AL29" s="53">
        <f>IF(AL$1=$C28,$E28*AJ16, IF(AL$1&gt;$C28,AL15*(HLOOKUP(4-(INT((36-AL$1)/12)+1),$F:$H,$B$28,FALSE)),0))</f>
        <v>0.86310623388788521</v>
      </c>
      <c r="AM29" s="53">
        <f t="shared" ref="AM29:AW29" si="128">IF(AM$1=$C28,$E28*AL16, IF(AM$1&gt;$C28,AM15*(HLOOKUP(4-(INT((36-AM$1)/12)+1),$F:$H,$B$28,FALSE)),0))</f>
        <v>0.89088936557496956</v>
      </c>
      <c r="AN29" s="53">
        <f t="shared" si="128"/>
        <v>0.91957486047984727</v>
      </c>
      <c r="AO29" s="53">
        <f t="shared" si="128"/>
        <v>0.9491921315973777</v>
      </c>
      <c r="AP29" s="53">
        <f t="shared" si="128"/>
        <v>0.97977155108345526</v>
      </c>
      <c r="AQ29" s="53">
        <f t="shared" si="128"/>
        <v>1.0113444814930725</v>
      </c>
      <c r="AR29" s="53">
        <f t="shared" si="128"/>
        <v>1.0439433080335312</v>
      </c>
      <c r="AS29" s="53">
        <f t="shared" si="128"/>
        <v>1.0776014718657041</v>
      </c>
      <c r="AT29" s="53">
        <f t="shared" si="128"/>
        <v>1.1123535044873174</v>
      </c>
      <c r="AU29" s="53">
        <f t="shared" si="128"/>
        <v>1.1482350632333196</v>
      </c>
      <c r="AV29" s="53">
        <f t="shared" si="128"/>
        <v>1.1852829679295338</v>
      </c>
      <c r="AW29" s="53">
        <f t="shared" si="128"/>
        <v>1.2235352387369651</v>
      </c>
      <c r="AX29" s="72">
        <f t="shared" si="125"/>
        <v>12.404830178402978</v>
      </c>
    </row>
    <row r="30" spans="1:16380" x14ac:dyDescent="0.25">
      <c r="A30" s="50" t="s">
        <v>273</v>
      </c>
      <c r="B30" s="21">
        <f>ROW(B30)</f>
        <v>30</v>
      </c>
      <c r="C30" s="5">
        <v>2</v>
      </c>
      <c r="D30" s="47"/>
      <c r="E30" s="47"/>
      <c r="F30" s="15">
        <v>0.01</v>
      </c>
      <c r="G30" s="15">
        <v>0.01</v>
      </c>
      <c r="H30" s="15">
        <v>0.01</v>
      </c>
      <c r="I30" s="2"/>
      <c r="J30" s="51" t="s">
        <v>284</v>
      </c>
      <c r="K30" s="54"/>
      <c r="L30" s="55">
        <f t="shared" ref="L30:W30" si="129">IFERROR(IF(L$1&gt;=$C30,L16*(HLOOKUP(4-(INT((36-L$1)/12)+1),$F:$H,$B30,FALSE)),0),0)</f>
        <v>0</v>
      </c>
      <c r="M30" s="55">
        <f t="shared" si="129"/>
        <v>3.2800000000000002</v>
      </c>
      <c r="N30" s="55">
        <f t="shared" si="129"/>
        <v>4.7409635999999997</v>
      </c>
      <c r="O30" s="55">
        <f t="shared" si="129"/>
        <v>6.3367685610800004</v>
      </c>
      <c r="P30" s="55">
        <f t="shared" si="129"/>
        <v>8.0796811112407259</v>
      </c>
      <c r="Q30" s="55">
        <f t="shared" si="129"/>
        <v>9.9830760191197196</v>
      </c>
      <c r="R30" s="55">
        <f t="shared" si="129"/>
        <v>12.061536515400203</v>
      </c>
      <c r="S30" s="55">
        <f t="shared" si="129"/>
        <v>14.330963212098309</v>
      </c>
      <c r="T30" s="55">
        <f t="shared" si="129"/>
        <v>16.80869282969558</v>
      </c>
      <c r="U30" s="55">
        <f t="shared" si="129"/>
        <v>19.513627614985563</v>
      </c>
      <c r="V30" s="55">
        <f t="shared" si="129"/>
        <v>22.466376411966731</v>
      </c>
      <c r="W30" s="55">
        <f t="shared" si="129"/>
        <v>25.689408434729053</v>
      </c>
      <c r="X30" s="289">
        <f t="shared" si="121"/>
        <v>143.29109431031591</v>
      </c>
      <c r="Y30" s="55">
        <f t="shared" ref="Y30:AJ30" si="130">IFERROR(IF(Y$1&gt;=$C30,Y16*(HLOOKUP(4-(INT((36-Y$1)/12)+1),$F:$H,$B30,FALSE)),0),0)</f>
        <v>28.436538632650503</v>
      </c>
      <c r="Z30" s="55">
        <f t="shared" si="130"/>
        <v>31.353381850667375</v>
      </c>
      <c r="AA30" s="55">
        <f t="shared" si="130"/>
        <v>34.450304679094138</v>
      </c>
      <c r="AB30" s="55">
        <f t="shared" si="130"/>
        <v>37.738302054140476</v>
      </c>
      <c r="AC30" s="55">
        <f t="shared" si="130"/>
        <v>41.229035168665021</v>
      </c>
      <c r="AD30" s="55">
        <f t="shared" si="130"/>
        <v>44.93487166434781</v>
      </c>
      <c r="AE30" s="55">
        <f t="shared" si="130"/>
        <v>48.8689282423816</v>
      </c>
      <c r="AF30" s="55">
        <f t="shared" si="130"/>
        <v>53.045115838015299</v>
      </c>
      <c r="AG30" s="55">
        <f t="shared" si="130"/>
        <v>57.478187513009537</v>
      </c>
      <c r="AH30" s="55">
        <f t="shared" si="130"/>
        <v>62.183789229315245</v>
      </c>
      <c r="AI30" s="55">
        <f t="shared" si="130"/>
        <v>67.17851367709234</v>
      </c>
      <c r="AJ30" s="55">
        <f t="shared" si="130"/>
        <v>72.47995734058</v>
      </c>
      <c r="AK30" s="289">
        <f t="shared" si="123"/>
        <v>579.37692588995935</v>
      </c>
      <c r="AL30" s="55">
        <f t="shared" ref="AL30:AW30" si="131">IFERROR(IF(AL$1&gt;=$C30,AL16*(HLOOKUP(4-(INT((36-AL$1)/12)+1),$F:$H,$B30,FALSE)),0),0)</f>
        <v>75.932382276131548</v>
      </c>
      <c r="AM30" s="55">
        <f t="shared" si="131"/>
        <v>79.495939738431431</v>
      </c>
      <c r="AN30" s="55">
        <f t="shared" si="131"/>
        <v>83.17423918035081</v>
      </c>
      <c r="AO30" s="55">
        <f t="shared" si="131"/>
        <v>86.971007706740338</v>
      </c>
      <c r="AP30" s="55">
        <f t="shared" si="131"/>
        <v>90.890093911074146</v>
      </c>
      <c r="AQ30" s="55">
        <f t="shared" si="131"/>
        <v>94.93547183704645</v>
      </c>
      <c r="AR30" s="55">
        <f t="shared" si="131"/>
        <v>99.111245069180569</v>
      </c>
      <c r="AS30" s="55">
        <f t="shared" si="131"/>
        <v>103.42165095664339</v>
      </c>
      <c r="AT30" s="55">
        <f t="shared" si="131"/>
        <v>107.87106497459267</v>
      </c>
      <c r="AU30" s="55">
        <f t="shared" si="131"/>
        <v>112.46400522752594</v>
      </c>
      <c r="AV30" s="55">
        <f t="shared" si="131"/>
        <v>117.20513709924408</v>
      </c>
      <c r="AW30" s="55">
        <f t="shared" si="131"/>
        <v>122.09927805419193</v>
      </c>
      <c r="AX30" s="289">
        <f t="shared" si="125"/>
        <v>1173.5715160311531</v>
      </c>
      <c r="AY30" s="7"/>
      <c r="AZ30" s="826" t="s">
        <v>286</v>
      </c>
      <c r="BA30" s="7"/>
      <c r="BB30" s="7"/>
      <c r="BC30" s="7"/>
      <c r="BD30" s="7"/>
      <c r="BE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  <c r="HOH30" s="7"/>
      <c r="HOI30" s="7"/>
      <c r="HOJ30" s="7"/>
      <c r="HOK30" s="7"/>
      <c r="HOL30" s="7"/>
      <c r="HOM30" s="7"/>
      <c r="HON30" s="7"/>
      <c r="HOO30" s="7"/>
      <c r="HOP30" s="7"/>
      <c r="HOQ30" s="7"/>
      <c r="HOR30" s="7"/>
      <c r="HOS30" s="7"/>
      <c r="HOT30" s="7"/>
      <c r="HOU30" s="7"/>
      <c r="HOV30" s="7"/>
      <c r="HOW30" s="7"/>
      <c r="HOX30" s="7"/>
      <c r="HOY30" s="7"/>
      <c r="HOZ30" s="7"/>
      <c r="HPA30" s="7"/>
      <c r="HPB30" s="7"/>
      <c r="HPC30" s="7"/>
      <c r="HPD30" s="7"/>
      <c r="HPE30" s="7"/>
      <c r="HPF30" s="7"/>
      <c r="HPG30" s="7"/>
      <c r="HPH30" s="7"/>
      <c r="HPI30" s="7"/>
      <c r="HPJ30" s="7"/>
      <c r="HPK30" s="7"/>
      <c r="HPL30" s="7"/>
      <c r="HPM30" s="7"/>
      <c r="HPN30" s="7"/>
      <c r="HPO30" s="7"/>
      <c r="HPP30" s="7"/>
      <c r="HPQ30" s="7"/>
      <c r="HPR30" s="7"/>
      <c r="HPS30" s="7"/>
      <c r="HPT30" s="7"/>
      <c r="HPU30" s="7"/>
      <c r="HPV30" s="7"/>
      <c r="HPW30" s="7"/>
      <c r="HPX30" s="7"/>
      <c r="HPY30" s="7"/>
      <c r="HPZ30" s="7"/>
      <c r="HQA30" s="7"/>
      <c r="HQB30" s="7"/>
      <c r="HQC30" s="7"/>
      <c r="HQD30" s="7"/>
      <c r="HQE30" s="7"/>
      <c r="HQF30" s="7"/>
      <c r="HQG30" s="7"/>
      <c r="HQH30" s="7"/>
      <c r="HQI30" s="7"/>
      <c r="HQJ30" s="7"/>
      <c r="HQK30" s="7"/>
      <c r="HQL30" s="7"/>
      <c r="HQM30" s="7"/>
      <c r="HQN30" s="7"/>
      <c r="HQO30" s="7"/>
      <c r="HQP30" s="7"/>
      <c r="HQQ30" s="7"/>
      <c r="HQR30" s="7"/>
      <c r="HQS30" s="7"/>
      <c r="HQT30" s="7"/>
      <c r="HQU30" s="7"/>
      <c r="HQV30" s="7"/>
      <c r="HQW30" s="7"/>
      <c r="HQX30" s="7"/>
      <c r="HQY30" s="7"/>
      <c r="HQZ30" s="7"/>
      <c r="HRA30" s="7"/>
      <c r="HRB30" s="7"/>
      <c r="HRC30" s="7"/>
      <c r="HRD30" s="7"/>
      <c r="HRE30" s="7"/>
      <c r="HRF30" s="7"/>
      <c r="HRG30" s="7"/>
      <c r="HRH30" s="7"/>
      <c r="HRI30" s="7"/>
      <c r="HRJ30" s="7"/>
      <c r="HRK30" s="7"/>
      <c r="HRL30" s="7"/>
      <c r="HRM30" s="7"/>
      <c r="HRN30" s="7"/>
      <c r="HRO30" s="7"/>
      <c r="HRP30" s="7"/>
      <c r="HRQ30" s="7"/>
      <c r="HRR30" s="7"/>
      <c r="HRS30" s="7"/>
      <c r="HRT30" s="7"/>
      <c r="HRU30" s="7"/>
      <c r="HRV30" s="7"/>
      <c r="HRW30" s="7"/>
      <c r="HRX30" s="7"/>
      <c r="HRY30" s="7"/>
      <c r="HRZ30" s="7"/>
      <c r="HSA30" s="7"/>
      <c r="HSB30" s="7"/>
      <c r="HSC30" s="7"/>
      <c r="HSD30" s="7"/>
      <c r="HSE30" s="7"/>
      <c r="HSF30" s="7"/>
      <c r="HSG30" s="7"/>
      <c r="HSH30" s="7"/>
      <c r="HSI30" s="7"/>
      <c r="HSJ30" s="7"/>
      <c r="HSK30" s="7"/>
      <c r="HSL30" s="7"/>
      <c r="HSM30" s="7"/>
      <c r="HSN30" s="7"/>
      <c r="HSO30" s="7"/>
      <c r="HSP30" s="7"/>
      <c r="HSQ30" s="7"/>
      <c r="HSR30" s="7"/>
      <c r="HSS30" s="7"/>
      <c r="HST30" s="7"/>
      <c r="HSU30" s="7"/>
      <c r="HSV30" s="7"/>
      <c r="HSW30" s="7"/>
      <c r="HSX30" s="7"/>
      <c r="HSY30" s="7"/>
      <c r="HSZ30" s="7"/>
      <c r="HTA30" s="7"/>
      <c r="HTB30" s="7"/>
      <c r="HTC30" s="7"/>
      <c r="HTD30" s="7"/>
      <c r="HTE30" s="7"/>
      <c r="HTF30" s="7"/>
      <c r="HTG30" s="7"/>
      <c r="HTH30" s="7"/>
      <c r="HTI30" s="7"/>
      <c r="HTJ30" s="7"/>
      <c r="HTK30" s="7"/>
      <c r="HTL30" s="7"/>
      <c r="HTM30" s="7"/>
      <c r="HTN30" s="7"/>
      <c r="HTO30" s="7"/>
      <c r="HTP30" s="7"/>
      <c r="HTQ30" s="7"/>
      <c r="HTR30" s="7"/>
      <c r="HTS30" s="7"/>
      <c r="HTT30" s="7"/>
      <c r="HTU30" s="7"/>
      <c r="HTV30" s="7"/>
      <c r="HTW30" s="7"/>
      <c r="HTX30" s="7"/>
      <c r="HTY30" s="7"/>
      <c r="HTZ30" s="7"/>
      <c r="HUA30" s="7"/>
      <c r="HUB30" s="7"/>
      <c r="HUC30" s="7"/>
      <c r="HUD30" s="7"/>
      <c r="HUE30" s="7"/>
      <c r="HUF30" s="7"/>
      <c r="HUG30" s="7"/>
      <c r="HUH30" s="7"/>
      <c r="HUI30" s="7"/>
      <c r="HUJ30" s="7"/>
      <c r="HUK30" s="7"/>
      <c r="HUL30" s="7"/>
      <c r="HUM30" s="7"/>
      <c r="HUN30" s="7"/>
      <c r="HUO30" s="7"/>
      <c r="HUP30" s="7"/>
      <c r="HUQ30" s="7"/>
      <c r="HUR30" s="7"/>
      <c r="HUS30" s="7"/>
      <c r="HUT30" s="7"/>
      <c r="HUU30" s="7"/>
      <c r="HUV30" s="7"/>
      <c r="HUW30" s="7"/>
      <c r="HUX30" s="7"/>
      <c r="HUY30" s="7"/>
      <c r="HUZ30" s="7"/>
      <c r="HVA30" s="7"/>
      <c r="HVB30" s="7"/>
      <c r="HVC30" s="7"/>
      <c r="HVD30" s="7"/>
      <c r="HVE30" s="7"/>
      <c r="HVF30" s="7"/>
      <c r="HVG30" s="7"/>
      <c r="HVH30" s="7"/>
      <c r="HVI30" s="7"/>
      <c r="HVJ30" s="7"/>
      <c r="HVK30" s="7"/>
      <c r="HVL30" s="7"/>
      <c r="HVM30" s="7"/>
      <c r="HVN30" s="7"/>
      <c r="HVO30" s="7"/>
      <c r="HVP30" s="7"/>
      <c r="HVQ30" s="7"/>
      <c r="HVR30" s="7"/>
      <c r="HVS30" s="7"/>
      <c r="HVT30" s="7"/>
      <c r="HVU30" s="7"/>
      <c r="HVV30" s="7"/>
      <c r="HVW30" s="7"/>
      <c r="HVX30" s="7"/>
      <c r="HVY30" s="7"/>
      <c r="HVZ30" s="7"/>
      <c r="HWA30" s="7"/>
      <c r="HWB30" s="7"/>
      <c r="HWC30" s="7"/>
      <c r="HWD30" s="7"/>
      <c r="HWE30" s="7"/>
      <c r="HWF30" s="7"/>
      <c r="HWG30" s="7"/>
      <c r="HWH30" s="7"/>
      <c r="HWI30" s="7"/>
      <c r="HWJ30" s="7"/>
      <c r="HWK30" s="7"/>
      <c r="HWL30" s="7"/>
      <c r="HWM30" s="7"/>
      <c r="HWN30" s="7"/>
      <c r="HWO30" s="7"/>
      <c r="HWP30" s="7"/>
      <c r="HWQ30" s="7"/>
      <c r="HWR30" s="7"/>
      <c r="HWS30" s="7"/>
      <c r="HWT30" s="7"/>
      <c r="HWU30" s="7"/>
      <c r="HWV30" s="7"/>
      <c r="HWW30" s="7"/>
      <c r="HWX30" s="7"/>
      <c r="HWY30" s="7"/>
      <c r="HWZ30" s="7"/>
      <c r="HXA30" s="7"/>
      <c r="HXB30" s="7"/>
      <c r="HXC30" s="7"/>
      <c r="HXD30" s="7"/>
      <c r="HXE30" s="7"/>
      <c r="HXF30" s="7"/>
      <c r="HXG30" s="7"/>
      <c r="HXH30" s="7"/>
      <c r="HXI30" s="7"/>
      <c r="HXJ30" s="7"/>
      <c r="HXK30" s="7"/>
      <c r="HXL30" s="7"/>
      <c r="HXM30" s="7"/>
      <c r="HXN30" s="7"/>
      <c r="HXO30" s="7"/>
      <c r="HXP30" s="7"/>
      <c r="HXQ30" s="7"/>
      <c r="HXR30" s="7"/>
      <c r="HXS30" s="7"/>
      <c r="HXT30" s="7"/>
      <c r="HXU30" s="7"/>
      <c r="HXV30" s="7"/>
      <c r="HXW30" s="7"/>
      <c r="HXX30" s="7"/>
      <c r="HXY30" s="7"/>
      <c r="HXZ30" s="7"/>
      <c r="HYA30" s="7"/>
      <c r="HYB30" s="7"/>
      <c r="HYC30" s="7"/>
      <c r="HYD30" s="7"/>
      <c r="HYE30" s="7"/>
      <c r="HYF30" s="7"/>
      <c r="HYG30" s="7"/>
      <c r="HYH30" s="7"/>
      <c r="HYI30" s="7"/>
      <c r="HYJ30" s="7"/>
      <c r="HYK30" s="7"/>
      <c r="HYL30" s="7"/>
      <c r="HYM30" s="7"/>
      <c r="HYN30" s="7"/>
      <c r="HYO30" s="7"/>
      <c r="HYP30" s="7"/>
      <c r="HYQ30" s="7"/>
      <c r="HYR30" s="7"/>
      <c r="HYS30" s="7"/>
      <c r="HYT30" s="7"/>
      <c r="HYU30" s="7"/>
      <c r="HYV30" s="7"/>
      <c r="HYW30" s="7"/>
      <c r="HYX30" s="7"/>
      <c r="HYY30" s="7"/>
      <c r="HYZ30" s="7"/>
      <c r="HZA30" s="7"/>
      <c r="HZB30" s="7"/>
      <c r="HZC30" s="7"/>
      <c r="HZD30" s="7"/>
      <c r="HZE30" s="7"/>
      <c r="HZF30" s="7"/>
      <c r="HZG30" s="7"/>
      <c r="HZH30" s="7"/>
      <c r="HZI30" s="7"/>
      <c r="HZJ30" s="7"/>
      <c r="HZK30" s="7"/>
      <c r="HZL30" s="7"/>
      <c r="HZM30" s="7"/>
      <c r="HZN30" s="7"/>
      <c r="HZO30" s="7"/>
      <c r="HZP30" s="7"/>
      <c r="HZQ30" s="7"/>
      <c r="HZR30" s="7"/>
      <c r="HZS30" s="7"/>
      <c r="HZT30" s="7"/>
      <c r="HZU30" s="7"/>
      <c r="HZV30" s="7"/>
      <c r="HZW30" s="7"/>
      <c r="HZX30" s="7"/>
      <c r="HZY30" s="7"/>
      <c r="HZZ30" s="7"/>
      <c r="IAA30" s="7"/>
      <c r="IAB30" s="7"/>
      <c r="IAC30" s="7"/>
      <c r="IAD30" s="7"/>
      <c r="IAE30" s="7"/>
      <c r="IAF30" s="7"/>
      <c r="IAG30" s="7"/>
      <c r="IAH30" s="7"/>
      <c r="IAI30" s="7"/>
      <c r="IAJ30" s="7"/>
      <c r="IAK30" s="7"/>
      <c r="IAL30" s="7"/>
      <c r="IAM30" s="7"/>
      <c r="IAN30" s="7"/>
      <c r="IAO30" s="7"/>
      <c r="IAP30" s="7"/>
      <c r="IAQ30" s="7"/>
      <c r="IAR30" s="7"/>
      <c r="IAS30" s="7"/>
      <c r="IAT30" s="7"/>
      <c r="IAU30" s="7"/>
      <c r="IAV30" s="7"/>
      <c r="IAW30" s="7"/>
      <c r="IAX30" s="7"/>
      <c r="IAY30" s="7"/>
      <c r="IAZ30" s="7"/>
      <c r="IBA30" s="7"/>
      <c r="IBB30" s="7"/>
      <c r="IBC30" s="7"/>
      <c r="IBD30" s="7"/>
      <c r="IBE30" s="7"/>
      <c r="IBF30" s="7"/>
      <c r="IBG30" s="7"/>
      <c r="IBH30" s="7"/>
      <c r="IBI30" s="7"/>
      <c r="IBJ30" s="7"/>
      <c r="IBK30" s="7"/>
      <c r="IBL30" s="7"/>
      <c r="IBM30" s="7"/>
      <c r="IBN30" s="7"/>
      <c r="IBO30" s="7"/>
      <c r="IBP30" s="7"/>
      <c r="IBQ30" s="7"/>
      <c r="IBR30" s="7"/>
      <c r="IBS30" s="7"/>
      <c r="IBT30" s="7"/>
      <c r="IBU30" s="7"/>
      <c r="IBV30" s="7"/>
      <c r="IBW30" s="7"/>
      <c r="IBX30" s="7"/>
      <c r="IBY30" s="7"/>
      <c r="IBZ30" s="7"/>
      <c r="ICA30" s="7"/>
      <c r="ICB30" s="7"/>
      <c r="ICC30" s="7"/>
      <c r="ICD30" s="7"/>
      <c r="ICE30" s="7"/>
      <c r="ICF30" s="7"/>
      <c r="ICG30" s="7"/>
      <c r="ICH30" s="7"/>
      <c r="ICI30" s="7"/>
      <c r="ICJ30" s="7"/>
      <c r="ICK30" s="7"/>
      <c r="ICL30" s="7"/>
      <c r="ICM30" s="7"/>
      <c r="ICN30" s="7"/>
      <c r="ICO30" s="7"/>
      <c r="ICP30" s="7"/>
      <c r="ICQ30" s="7"/>
      <c r="ICR30" s="7"/>
      <c r="ICS30" s="7"/>
      <c r="ICT30" s="7"/>
      <c r="ICU30" s="7"/>
      <c r="ICV30" s="7"/>
      <c r="ICW30" s="7"/>
      <c r="ICX30" s="7"/>
      <c r="ICY30" s="7"/>
      <c r="ICZ30" s="7"/>
      <c r="IDA30" s="7"/>
      <c r="IDB30" s="7"/>
      <c r="IDC30" s="7"/>
      <c r="IDD30" s="7"/>
      <c r="IDE30" s="7"/>
      <c r="IDF30" s="7"/>
      <c r="IDG30" s="7"/>
      <c r="IDH30" s="7"/>
      <c r="IDI30" s="7"/>
      <c r="IDJ30" s="7"/>
      <c r="IDK30" s="7"/>
      <c r="IDL30" s="7"/>
      <c r="IDM30" s="7"/>
      <c r="IDN30" s="7"/>
      <c r="IDO30" s="7"/>
      <c r="IDP30" s="7"/>
      <c r="IDQ30" s="7"/>
      <c r="IDR30" s="7"/>
      <c r="IDS30" s="7"/>
      <c r="IDT30" s="7"/>
      <c r="IDU30" s="7"/>
      <c r="IDV30" s="7"/>
      <c r="IDW30" s="7"/>
      <c r="IDX30" s="7"/>
      <c r="IDY30" s="7"/>
      <c r="IDZ30" s="7"/>
      <c r="IEA30" s="7"/>
      <c r="IEB30" s="7"/>
      <c r="IEC30" s="7"/>
      <c r="IED30" s="7"/>
      <c r="IEE30" s="7"/>
      <c r="IEF30" s="7"/>
      <c r="IEG30" s="7"/>
      <c r="IEH30" s="7"/>
      <c r="IEI30" s="7"/>
      <c r="IEJ30" s="7"/>
      <c r="IEK30" s="7"/>
      <c r="IEL30" s="7"/>
      <c r="IEM30" s="7"/>
      <c r="IEN30" s="7"/>
      <c r="IEO30" s="7"/>
      <c r="IEP30" s="7"/>
      <c r="IEQ30" s="7"/>
      <c r="IER30" s="7"/>
      <c r="IES30" s="7"/>
      <c r="IET30" s="7"/>
      <c r="IEU30" s="7"/>
      <c r="IEV30" s="7"/>
      <c r="IEW30" s="7"/>
      <c r="IEX30" s="7"/>
      <c r="IEY30" s="7"/>
      <c r="IEZ30" s="7"/>
      <c r="IFA30" s="7"/>
      <c r="IFB30" s="7"/>
      <c r="IFC30" s="7"/>
      <c r="IFD30" s="7"/>
      <c r="IFE30" s="7"/>
      <c r="IFF30" s="7"/>
      <c r="IFG30" s="7"/>
      <c r="IFH30" s="7"/>
      <c r="IFI30" s="7"/>
      <c r="IFJ30" s="7"/>
      <c r="IFK30" s="7"/>
      <c r="IFL30" s="7"/>
      <c r="IFM30" s="7"/>
      <c r="IFN30" s="7"/>
      <c r="IFO30" s="7"/>
      <c r="IFP30" s="7"/>
      <c r="IFQ30" s="7"/>
      <c r="IFR30" s="7"/>
      <c r="IFS30" s="7"/>
      <c r="IFT30" s="7"/>
      <c r="IFU30" s="7"/>
      <c r="IFV30" s="7"/>
      <c r="IFW30" s="7"/>
      <c r="IFX30" s="7"/>
      <c r="IFY30" s="7"/>
      <c r="IFZ30" s="7"/>
      <c r="IGA30" s="7"/>
      <c r="IGB30" s="7"/>
      <c r="IGC30" s="7"/>
      <c r="IGD30" s="7"/>
      <c r="IGE30" s="7"/>
      <c r="IGF30" s="7"/>
      <c r="IGG30" s="7"/>
      <c r="IGH30" s="7"/>
      <c r="IGI30" s="7"/>
      <c r="IGJ30" s="7"/>
      <c r="IGK30" s="7"/>
      <c r="IGL30" s="7"/>
      <c r="IGM30" s="7"/>
      <c r="IGN30" s="7"/>
      <c r="IGO30" s="7"/>
      <c r="IGP30" s="7"/>
      <c r="IGQ30" s="7"/>
      <c r="IGR30" s="7"/>
      <c r="IGS30" s="7"/>
      <c r="IGT30" s="7"/>
      <c r="IGU30" s="7"/>
      <c r="IGV30" s="7"/>
      <c r="IGW30" s="7"/>
      <c r="IGX30" s="7"/>
      <c r="IGY30" s="7"/>
      <c r="IGZ30" s="7"/>
      <c r="IHA30" s="7"/>
      <c r="IHB30" s="7"/>
      <c r="IHC30" s="7"/>
      <c r="IHD30" s="7"/>
      <c r="IHE30" s="7"/>
      <c r="IHF30" s="7"/>
      <c r="IHG30" s="7"/>
      <c r="IHH30" s="7"/>
      <c r="IHI30" s="7"/>
      <c r="IHJ30" s="7"/>
      <c r="IHK30" s="7"/>
      <c r="IHL30" s="7"/>
      <c r="IHM30" s="7"/>
      <c r="IHN30" s="7"/>
      <c r="IHO30" s="7"/>
      <c r="IHP30" s="7"/>
      <c r="IHQ30" s="7"/>
      <c r="IHR30" s="7"/>
      <c r="IHS30" s="7"/>
      <c r="IHT30" s="7"/>
      <c r="IHU30" s="7"/>
      <c r="IHV30" s="7"/>
      <c r="IHW30" s="7"/>
      <c r="IHX30" s="7"/>
      <c r="IHY30" s="7"/>
      <c r="IHZ30" s="7"/>
      <c r="IIA30" s="7"/>
      <c r="IIB30" s="7"/>
      <c r="IIC30" s="7"/>
      <c r="IID30" s="7"/>
      <c r="IIE30" s="7"/>
      <c r="IIF30" s="7"/>
      <c r="IIG30" s="7"/>
      <c r="IIH30" s="7"/>
      <c r="III30" s="7"/>
      <c r="IIJ30" s="7"/>
      <c r="IIK30" s="7"/>
      <c r="IIL30" s="7"/>
      <c r="IIM30" s="7"/>
      <c r="IIN30" s="7"/>
      <c r="IIO30" s="7"/>
      <c r="IIP30" s="7"/>
      <c r="IIQ30" s="7"/>
      <c r="IIR30" s="7"/>
      <c r="IIS30" s="7"/>
      <c r="IIT30" s="7"/>
      <c r="IIU30" s="7"/>
      <c r="IIV30" s="7"/>
      <c r="IIW30" s="7"/>
      <c r="IIX30" s="7"/>
      <c r="IIY30" s="7"/>
      <c r="IIZ30" s="7"/>
      <c r="IJA30" s="7"/>
      <c r="IJB30" s="7"/>
      <c r="IJC30" s="7"/>
      <c r="IJD30" s="7"/>
      <c r="IJE30" s="7"/>
      <c r="IJF30" s="7"/>
      <c r="IJG30" s="7"/>
      <c r="IJH30" s="7"/>
      <c r="IJI30" s="7"/>
      <c r="IJJ30" s="7"/>
      <c r="IJK30" s="7"/>
      <c r="IJL30" s="7"/>
      <c r="IJM30" s="7"/>
      <c r="IJN30" s="7"/>
      <c r="IJO30" s="7"/>
      <c r="IJP30" s="7"/>
      <c r="IJQ30" s="7"/>
      <c r="IJR30" s="7"/>
      <c r="IJS30" s="7"/>
      <c r="IJT30" s="7"/>
      <c r="IJU30" s="7"/>
      <c r="IJV30" s="7"/>
      <c r="IJW30" s="7"/>
      <c r="IJX30" s="7"/>
      <c r="IJY30" s="7"/>
      <c r="IJZ30" s="7"/>
      <c r="IKA30" s="7"/>
      <c r="IKB30" s="7"/>
      <c r="IKC30" s="7"/>
      <c r="IKD30" s="7"/>
      <c r="IKE30" s="7"/>
      <c r="IKF30" s="7"/>
      <c r="IKG30" s="7"/>
      <c r="IKH30" s="7"/>
      <c r="IKI30" s="7"/>
      <c r="IKJ30" s="7"/>
      <c r="IKK30" s="7"/>
      <c r="IKL30" s="7"/>
      <c r="IKM30" s="7"/>
      <c r="IKN30" s="7"/>
      <c r="IKO30" s="7"/>
      <c r="IKP30" s="7"/>
      <c r="IKQ30" s="7"/>
      <c r="IKR30" s="7"/>
      <c r="IKS30" s="7"/>
      <c r="IKT30" s="7"/>
      <c r="IKU30" s="7"/>
      <c r="IKV30" s="7"/>
      <c r="IKW30" s="7"/>
      <c r="IKX30" s="7"/>
      <c r="IKY30" s="7"/>
      <c r="IKZ30" s="7"/>
      <c r="ILA30" s="7"/>
      <c r="ILB30" s="7"/>
      <c r="ILC30" s="7"/>
      <c r="ILD30" s="7"/>
      <c r="ILE30" s="7"/>
      <c r="ILF30" s="7"/>
      <c r="ILG30" s="7"/>
      <c r="ILH30" s="7"/>
      <c r="ILI30" s="7"/>
      <c r="ILJ30" s="7"/>
      <c r="ILK30" s="7"/>
      <c r="ILL30" s="7"/>
      <c r="ILM30" s="7"/>
      <c r="ILN30" s="7"/>
      <c r="ILO30" s="7"/>
      <c r="ILP30" s="7"/>
      <c r="ILQ30" s="7"/>
      <c r="ILR30" s="7"/>
      <c r="ILS30" s="7"/>
      <c r="ILT30" s="7"/>
      <c r="ILU30" s="7"/>
      <c r="ILV30" s="7"/>
      <c r="ILW30" s="7"/>
      <c r="ILX30" s="7"/>
      <c r="ILY30" s="7"/>
      <c r="ILZ30" s="7"/>
      <c r="IMA30" s="7"/>
      <c r="IMB30" s="7"/>
      <c r="IMC30" s="7"/>
      <c r="IMD30" s="7"/>
      <c r="IME30" s="7"/>
      <c r="IMF30" s="7"/>
      <c r="IMG30" s="7"/>
      <c r="IMH30" s="7"/>
      <c r="IMI30" s="7"/>
      <c r="IMJ30" s="7"/>
      <c r="IMK30" s="7"/>
      <c r="IML30" s="7"/>
      <c r="IMM30" s="7"/>
      <c r="IMN30" s="7"/>
      <c r="IMO30" s="7"/>
      <c r="IMP30" s="7"/>
      <c r="IMQ30" s="7"/>
      <c r="IMR30" s="7"/>
      <c r="IMS30" s="7"/>
      <c r="IMT30" s="7"/>
      <c r="IMU30" s="7"/>
      <c r="IMV30" s="7"/>
      <c r="IMW30" s="7"/>
      <c r="IMX30" s="7"/>
      <c r="IMY30" s="7"/>
      <c r="IMZ30" s="7"/>
      <c r="INA30" s="7"/>
      <c r="INB30" s="7"/>
      <c r="INC30" s="7"/>
      <c r="IND30" s="7"/>
      <c r="INE30" s="7"/>
      <c r="INF30" s="7"/>
      <c r="ING30" s="7"/>
      <c r="INH30" s="7"/>
      <c r="INI30" s="7"/>
      <c r="INJ30" s="7"/>
      <c r="INK30" s="7"/>
      <c r="INL30" s="7"/>
      <c r="INM30" s="7"/>
      <c r="INN30" s="7"/>
      <c r="INO30" s="7"/>
      <c r="INP30" s="7"/>
      <c r="INQ30" s="7"/>
      <c r="INR30" s="7"/>
      <c r="INS30" s="7"/>
      <c r="INT30" s="7"/>
      <c r="INU30" s="7"/>
      <c r="INV30" s="7"/>
      <c r="INW30" s="7"/>
      <c r="INX30" s="7"/>
      <c r="INY30" s="7"/>
      <c r="INZ30" s="7"/>
      <c r="IOA30" s="7"/>
      <c r="IOB30" s="7"/>
      <c r="IOC30" s="7"/>
      <c r="IOD30" s="7"/>
      <c r="IOE30" s="7"/>
      <c r="IOF30" s="7"/>
      <c r="IOG30" s="7"/>
      <c r="IOH30" s="7"/>
      <c r="IOI30" s="7"/>
      <c r="IOJ30" s="7"/>
      <c r="IOK30" s="7"/>
      <c r="IOL30" s="7"/>
      <c r="IOM30" s="7"/>
      <c r="ION30" s="7"/>
      <c r="IOO30" s="7"/>
      <c r="IOP30" s="7"/>
      <c r="IOQ30" s="7"/>
      <c r="IOR30" s="7"/>
      <c r="IOS30" s="7"/>
      <c r="IOT30" s="7"/>
      <c r="IOU30" s="7"/>
      <c r="IOV30" s="7"/>
      <c r="IOW30" s="7"/>
      <c r="IOX30" s="7"/>
      <c r="IOY30" s="7"/>
      <c r="IOZ30" s="7"/>
      <c r="IPA30" s="7"/>
      <c r="IPB30" s="7"/>
      <c r="IPC30" s="7"/>
      <c r="IPD30" s="7"/>
      <c r="IPE30" s="7"/>
      <c r="IPF30" s="7"/>
      <c r="IPG30" s="7"/>
      <c r="IPH30" s="7"/>
      <c r="IPI30" s="7"/>
      <c r="IPJ30" s="7"/>
      <c r="IPK30" s="7"/>
      <c r="IPL30" s="7"/>
      <c r="IPM30" s="7"/>
      <c r="IPN30" s="7"/>
      <c r="IPO30" s="7"/>
      <c r="IPP30" s="7"/>
      <c r="IPQ30" s="7"/>
      <c r="IPR30" s="7"/>
      <c r="IPS30" s="7"/>
      <c r="IPT30" s="7"/>
      <c r="IPU30" s="7"/>
      <c r="IPV30" s="7"/>
      <c r="IPW30" s="7"/>
      <c r="IPX30" s="7"/>
      <c r="IPY30" s="7"/>
      <c r="IPZ30" s="7"/>
      <c r="IQA30" s="7"/>
      <c r="IQB30" s="7"/>
      <c r="IQC30" s="7"/>
      <c r="IQD30" s="7"/>
      <c r="IQE30" s="7"/>
      <c r="IQF30" s="7"/>
      <c r="IQG30" s="7"/>
      <c r="IQH30" s="7"/>
      <c r="IQI30" s="7"/>
      <c r="IQJ30" s="7"/>
      <c r="IQK30" s="7"/>
      <c r="IQL30" s="7"/>
      <c r="IQM30" s="7"/>
      <c r="IQN30" s="7"/>
      <c r="IQO30" s="7"/>
      <c r="IQP30" s="7"/>
      <c r="IQQ30" s="7"/>
      <c r="IQR30" s="7"/>
      <c r="IQS30" s="7"/>
      <c r="IQT30" s="7"/>
      <c r="IQU30" s="7"/>
      <c r="IQV30" s="7"/>
      <c r="IQW30" s="7"/>
      <c r="IQX30" s="7"/>
      <c r="IQY30" s="7"/>
      <c r="IQZ30" s="7"/>
      <c r="IRA30" s="7"/>
      <c r="IRB30" s="7"/>
      <c r="IRC30" s="7"/>
      <c r="IRD30" s="7"/>
      <c r="IRE30" s="7"/>
      <c r="IRF30" s="7"/>
      <c r="IRG30" s="7"/>
      <c r="IRH30" s="7"/>
      <c r="IRI30" s="7"/>
      <c r="IRJ30" s="7"/>
      <c r="IRK30" s="7"/>
      <c r="IRL30" s="7"/>
      <c r="IRM30" s="7"/>
      <c r="IRN30" s="7"/>
      <c r="IRO30" s="7"/>
      <c r="IRP30" s="7"/>
      <c r="IRQ30" s="7"/>
      <c r="IRR30" s="7"/>
      <c r="IRS30" s="7"/>
      <c r="IRT30" s="7"/>
      <c r="IRU30" s="7"/>
      <c r="IRV30" s="7"/>
      <c r="IRW30" s="7"/>
      <c r="IRX30" s="7"/>
      <c r="IRY30" s="7"/>
      <c r="IRZ30" s="7"/>
      <c r="ISA30" s="7"/>
      <c r="ISB30" s="7"/>
      <c r="ISC30" s="7"/>
      <c r="ISD30" s="7"/>
      <c r="ISE30" s="7"/>
      <c r="ISF30" s="7"/>
      <c r="ISG30" s="7"/>
      <c r="ISH30" s="7"/>
      <c r="ISI30" s="7"/>
      <c r="ISJ30" s="7"/>
      <c r="ISK30" s="7"/>
      <c r="ISL30" s="7"/>
      <c r="ISM30" s="7"/>
      <c r="ISN30" s="7"/>
      <c r="ISO30" s="7"/>
      <c r="ISP30" s="7"/>
      <c r="ISQ30" s="7"/>
      <c r="ISR30" s="7"/>
      <c r="ISS30" s="7"/>
      <c r="IST30" s="7"/>
      <c r="ISU30" s="7"/>
      <c r="ISV30" s="7"/>
      <c r="ISW30" s="7"/>
      <c r="ISX30" s="7"/>
      <c r="ISY30" s="7"/>
      <c r="ISZ30" s="7"/>
      <c r="ITA30" s="7"/>
      <c r="ITB30" s="7"/>
      <c r="ITC30" s="7"/>
      <c r="ITD30" s="7"/>
      <c r="ITE30" s="7"/>
      <c r="ITF30" s="7"/>
      <c r="ITG30" s="7"/>
      <c r="ITH30" s="7"/>
      <c r="ITI30" s="7"/>
      <c r="ITJ30" s="7"/>
      <c r="ITK30" s="7"/>
      <c r="ITL30" s="7"/>
      <c r="ITM30" s="7"/>
      <c r="ITN30" s="7"/>
      <c r="ITO30" s="7"/>
      <c r="ITP30" s="7"/>
      <c r="ITQ30" s="7"/>
      <c r="ITR30" s="7"/>
      <c r="ITS30" s="7"/>
      <c r="ITT30" s="7"/>
      <c r="ITU30" s="7"/>
      <c r="ITV30" s="7"/>
      <c r="ITW30" s="7"/>
      <c r="ITX30" s="7"/>
      <c r="ITY30" s="7"/>
      <c r="ITZ30" s="7"/>
      <c r="IUA30" s="7"/>
      <c r="IUB30" s="7"/>
      <c r="IUC30" s="7"/>
      <c r="IUD30" s="7"/>
      <c r="IUE30" s="7"/>
      <c r="IUF30" s="7"/>
      <c r="IUG30" s="7"/>
      <c r="IUH30" s="7"/>
      <c r="IUI30" s="7"/>
      <c r="IUJ30" s="7"/>
      <c r="IUK30" s="7"/>
      <c r="IUL30" s="7"/>
      <c r="IUM30" s="7"/>
      <c r="IUN30" s="7"/>
      <c r="IUO30" s="7"/>
      <c r="IUP30" s="7"/>
      <c r="IUQ30" s="7"/>
      <c r="IUR30" s="7"/>
      <c r="IUS30" s="7"/>
      <c r="IUT30" s="7"/>
      <c r="IUU30" s="7"/>
      <c r="IUV30" s="7"/>
      <c r="IUW30" s="7"/>
      <c r="IUX30" s="7"/>
      <c r="IUY30" s="7"/>
      <c r="IUZ30" s="7"/>
      <c r="IVA30" s="7"/>
      <c r="IVB30" s="7"/>
      <c r="IVC30" s="7"/>
      <c r="IVD30" s="7"/>
      <c r="IVE30" s="7"/>
      <c r="IVF30" s="7"/>
      <c r="IVG30" s="7"/>
      <c r="IVH30" s="7"/>
      <c r="IVI30" s="7"/>
      <c r="IVJ30" s="7"/>
      <c r="IVK30" s="7"/>
      <c r="IVL30" s="7"/>
      <c r="IVM30" s="7"/>
      <c r="IVN30" s="7"/>
      <c r="IVO30" s="7"/>
      <c r="IVP30" s="7"/>
      <c r="IVQ30" s="7"/>
      <c r="IVR30" s="7"/>
      <c r="IVS30" s="7"/>
      <c r="IVT30" s="7"/>
      <c r="IVU30" s="7"/>
      <c r="IVV30" s="7"/>
      <c r="IVW30" s="7"/>
      <c r="IVX30" s="7"/>
      <c r="IVY30" s="7"/>
      <c r="IVZ30" s="7"/>
      <c r="IWA30" s="7"/>
      <c r="IWB30" s="7"/>
      <c r="IWC30" s="7"/>
      <c r="IWD30" s="7"/>
      <c r="IWE30" s="7"/>
      <c r="IWF30" s="7"/>
      <c r="IWG30" s="7"/>
      <c r="IWH30" s="7"/>
      <c r="IWI30" s="7"/>
      <c r="IWJ30" s="7"/>
      <c r="IWK30" s="7"/>
      <c r="IWL30" s="7"/>
      <c r="IWM30" s="7"/>
      <c r="IWN30" s="7"/>
      <c r="IWO30" s="7"/>
      <c r="IWP30" s="7"/>
      <c r="IWQ30" s="7"/>
      <c r="IWR30" s="7"/>
      <c r="IWS30" s="7"/>
      <c r="IWT30" s="7"/>
      <c r="IWU30" s="7"/>
      <c r="IWV30" s="7"/>
      <c r="IWW30" s="7"/>
      <c r="IWX30" s="7"/>
      <c r="IWY30" s="7"/>
      <c r="IWZ30" s="7"/>
      <c r="IXA30" s="7"/>
      <c r="IXB30" s="7"/>
      <c r="IXC30" s="7"/>
      <c r="IXD30" s="7"/>
      <c r="IXE30" s="7"/>
      <c r="IXF30" s="7"/>
      <c r="IXG30" s="7"/>
      <c r="IXH30" s="7"/>
      <c r="IXI30" s="7"/>
      <c r="IXJ30" s="7"/>
      <c r="IXK30" s="7"/>
      <c r="IXL30" s="7"/>
      <c r="IXM30" s="7"/>
      <c r="IXN30" s="7"/>
      <c r="IXO30" s="7"/>
      <c r="IXP30" s="7"/>
      <c r="IXQ30" s="7"/>
      <c r="IXR30" s="7"/>
      <c r="IXS30" s="7"/>
      <c r="IXT30" s="7"/>
      <c r="IXU30" s="7"/>
      <c r="IXV30" s="7"/>
      <c r="IXW30" s="7"/>
      <c r="IXX30" s="7"/>
      <c r="IXY30" s="7"/>
      <c r="IXZ30" s="7"/>
      <c r="IYA30" s="7"/>
      <c r="IYB30" s="7"/>
      <c r="IYC30" s="7"/>
      <c r="IYD30" s="7"/>
      <c r="IYE30" s="7"/>
      <c r="IYF30" s="7"/>
      <c r="IYG30" s="7"/>
      <c r="IYH30" s="7"/>
      <c r="IYI30" s="7"/>
      <c r="IYJ30" s="7"/>
      <c r="IYK30" s="7"/>
      <c r="IYL30" s="7"/>
      <c r="IYM30" s="7"/>
      <c r="IYN30" s="7"/>
      <c r="IYO30" s="7"/>
      <c r="IYP30" s="7"/>
      <c r="IYQ30" s="7"/>
      <c r="IYR30" s="7"/>
      <c r="IYS30" s="7"/>
      <c r="IYT30" s="7"/>
      <c r="IYU30" s="7"/>
      <c r="IYV30" s="7"/>
      <c r="IYW30" s="7"/>
      <c r="IYX30" s="7"/>
      <c r="IYY30" s="7"/>
      <c r="IYZ30" s="7"/>
      <c r="IZA30" s="7"/>
      <c r="IZB30" s="7"/>
      <c r="IZC30" s="7"/>
      <c r="IZD30" s="7"/>
      <c r="IZE30" s="7"/>
      <c r="IZF30" s="7"/>
      <c r="IZG30" s="7"/>
      <c r="IZH30" s="7"/>
      <c r="IZI30" s="7"/>
      <c r="IZJ30" s="7"/>
      <c r="IZK30" s="7"/>
      <c r="IZL30" s="7"/>
      <c r="IZM30" s="7"/>
      <c r="IZN30" s="7"/>
      <c r="IZO30" s="7"/>
      <c r="IZP30" s="7"/>
      <c r="IZQ30" s="7"/>
      <c r="IZR30" s="7"/>
      <c r="IZS30" s="7"/>
      <c r="IZT30" s="7"/>
      <c r="IZU30" s="7"/>
      <c r="IZV30" s="7"/>
      <c r="IZW30" s="7"/>
      <c r="IZX30" s="7"/>
      <c r="IZY30" s="7"/>
      <c r="IZZ30" s="7"/>
      <c r="JAA30" s="7"/>
      <c r="JAB30" s="7"/>
      <c r="JAC30" s="7"/>
      <c r="JAD30" s="7"/>
      <c r="JAE30" s="7"/>
      <c r="JAF30" s="7"/>
      <c r="JAG30" s="7"/>
      <c r="JAH30" s="7"/>
      <c r="JAI30" s="7"/>
      <c r="JAJ30" s="7"/>
      <c r="JAK30" s="7"/>
      <c r="JAL30" s="7"/>
      <c r="JAM30" s="7"/>
      <c r="JAN30" s="7"/>
      <c r="JAO30" s="7"/>
      <c r="JAP30" s="7"/>
      <c r="JAQ30" s="7"/>
      <c r="JAR30" s="7"/>
      <c r="JAS30" s="7"/>
      <c r="JAT30" s="7"/>
      <c r="JAU30" s="7"/>
      <c r="JAV30" s="7"/>
      <c r="JAW30" s="7"/>
      <c r="JAX30" s="7"/>
      <c r="JAY30" s="7"/>
      <c r="JAZ30" s="7"/>
      <c r="JBA30" s="7"/>
      <c r="JBB30" s="7"/>
      <c r="JBC30" s="7"/>
      <c r="JBD30" s="7"/>
      <c r="JBE30" s="7"/>
      <c r="JBF30" s="7"/>
      <c r="JBG30" s="7"/>
      <c r="JBH30" s="7"/>
      <c r="JBI30" s="7"/>
      <c r="JBJ30" s="7"/>
      <c r="JBK30" s="7"/>
      <c r="JBL30" s="7"/>
      <c r="JBM30" s="7"/>
      <c r="JBN30" s="7"/>
      <c r="JBO30" s="7"/>
      <c r="JBP30" s="7"/>
      <c r="JBQ30" s="7"/>
      <c r="JBR30" s="7"/>
      <c r="JBS30" s="7"/>
      <c r="JBT30" s="7"/>
      <c r="JBU30" s="7"/>
      <c r="JBV30" s="7"/>
      <c r="JBW30" s="7"/>
      <c r="JBX30" s="7"/>
      <c r="JBY30" s="7"/>
      <c r="JBZ30" s="7"/>
      <c r="JCA30" s="7"/>
      <c r="JCB30" s="7"/>
      <c r="JCC30" s="7"/>
      <c r="JCD30" s="7"/>
      <c r="JCE30" s="7"/>
      <c r="JCF30" s="7"/>
      <c r="JCG30" s="7"/>
      <c r="JCH30" s="7"/>
      <c r="JCI30" s="7"/>
      <c r="JCJ30" s="7"/>
      <c r="JCK30" s="7"/>
      <c r="JCL30" s="7"/>
      <c r="JCM30" s="7"/>
      <c r="JCN30" s="7"/>
      <c r="JCO30" s="7"/>
      <c r="JCP30" s="7"/>
      <c r="JCQ30" s="7"/>
      <c r="JCR30" s="7"/>
      <c r="JCS30" s="7"/>
      <c r="JCT30" s="7"/>
      <c r="JCU30" s="7"/>
      <c r="JCV30" s="7"/>
      <c r="JCW30" s="7"/>
      <c r="JCX30" s="7"/>
      <c r="JCY30" s="7"/>
      <c r="JCZ30" s="7"/>
      <c r="JDA30" s="7"/>
      <c r="JDB30" s="7"/>
      <c r="JDC30" s="7"/>
      <c r="JDD30" s="7"/>
      <c r="JDE30" s="7"/>
      <c r="JDF30" s="7"/>
      <c r="JDG30" s="7"/>
      <c r="JDH30" s="7"/>
      <c r="JDI30" s="7"/>
      <c r="JDJ30" s="7"/>
      <c r="JDK30" s="7"/>
      <c r="JDL30" s="7"/>
      <c r="JDM30" s="7"/>
      <c r="JDN30" s="7"/>
      <c r="JDO30" s="7"/>
      <c r="JDP30" s="7"/>
      <c r="JDQ30" s="7"/>
      <c r="JDR30" s="7"/>
      <c r="JDS30" s="7"/>
      <c r="JDT30" s="7"/>
      <c r="JDU30" s="7"/>
      <c r="JDV30" s="7"/>
      <c r="JDW30" s="7"/>
      <c r="JDX30" s="7"/>
      <c r="JDY30" s="7"/>
      <c r="JDZ30" s="7"/>
      <c r="JEA30" s="7"/>
      <c r="JEB30" s="7"/>
      <c r="JEC30" s="7"/>
      <c r="JED30" s="7"/>
      <c r="JEE30" s="7"/>
      <c r="JEF30" s="7"/>
      <c r="JEG30" s="7"/>
      <c r="JEH30" s="7"/>
      <c r="JEI30" s="7"/>
      <c r="JEJ30" s="7"/>
      <c r="JEK30" s="7"/>
      <c r="JEL30" s="7"/>
      <c r="JEM30" s="7"/>
      <c r="JEN30" s="7"/>
      <c r="JEO30" s="7"/>
      <c r="JEP30" s="7"/>
      <c r="JEQ30" s="7"/>
      <c r="JER30" s="7"/>
      <c r="JES30" s="7"/>
      <c r="JET30" s="7"/>
      <c r="JEU30" s="7"/>
      <c r="JEV30" s="7"/>
      <c r="JEW30" s="7"/>
      <c r="JEX30" s="7"/>
      <c r="JEY30" s="7"/>
      <c r="JEZ30" s="7"/>
      <c r="JFA30" s="7"/>
      <c r="JFB30" s="7"/>
      <c r="JFC30" s="7"/>
      <c r="JFD30" s="7"/>
      <c r="JFE30" s="7"/>
      <c r="JFF30" s="7"/>
      <c r="JFG30" s="7"/>
      <c r="JFH30" s="7"/>
      <c r="JFI30" s="7"/>
      <c r="JFJ30" s="7"/>
      <c r="JFK30" s="7"/>
      <c r="JFL30" s="7"/>
      <c r="JFM30" s="7"/>
      <c r="JFN30" s="7"/>
      <c r="JFO30" s="7"/>
      <c r="JFP30" s="7"/>
      <c r="JFQ30" s="7"/>
      <c r="JFR30" s="7"/>
      <c r="JFS30" s="7"/>
      <c r="JFT30" s="7"/>
      <c r="JFU30" s="7"/>
      <c r="JFV30" s="7"/>
      <c r="JFW30" s="7"/>
      <c r="JFX30" s="7"/>
      <c r="JFY30" s="7"/>
      <c r="JFZ30" s="7"/>
      <c r="JGA30" s="7"/>
      <c r="JGB30" s="7"/>
      <c r="JGC30" s="7"/>
      <c r="JGD30" s="7"/>
      <c r="JGE30" s="7"/>
      <c r="JGF30" s="7"/>
      <c r="JGG30" s="7"/>
      <c r="JGH30" s="7"/>
      <c r="JGI30" s="7"/>
      <c r="JGJ30" s="7"/>
      <c r="JGK30" s="7"/>
      <c r="JGL30" s="7"/>
      <c r="JGM30" s="7"/>
      <c r="JGN30" s="7"/>
      <c r="JGO30" s="7"/>
      <c r="JGP30" s="7"/>
      <c r="JGQ30" s="7"/>
      <c r="JGR30" s="7"/>
      <c r="JGS30" s="7"/>
      <c r="JGT30" s="7"/>
      <c r="JGU30" s="7"/>
      <c r="JGV30" s="7"/>
      <c r="JGW30" s="7"/>
      <c r="JGX30" s="7"/>
      <c r="JGY30" s="7"/>
      <c r="JGZ30" s="7"/>
      <c r="JHA30" s="7"/>
      <c r="JHB30" s="7"/>
      <c r="JHC30" s="7"/>
      <c r="JHD30" s="7"/>
      <c r="JHE30" s="7"/>
      <c r="JHF30" s="7"/>
      <c r="JHG30" s="7"/>
      <c r="JHH30" s="7"/>
      <c r="JHI30" s="7"/>
      <c r="JHJ30" s="7"/>
      <c r="JHK30" s="7"/>
      <c r="JHL30" s="7"/>
      <c r="JHM30" s="7"/>
      <c r="JHN30" s="7"/>
      <c r="JHO30" s="7"/>
      <c r="JHP30" s="7"/>
      <c r="JHQ30" s="7"/>
      <c r="JHR30" s="7"/>
      <c r="JHS30" s="7"/>
      <c r="JHT30" s="7"/>
      <c r="JHU30" s="7"/>
      <c r="JHV30" s="7"/>
      <c r="JHW30" s="7"/>
      <c r="JHX30" s="7"/>
      <c r="JHY30" s="7"/>
      <c r="JHZ30" s="7"/>
      <c r="JIA30" s="7"/>
      <c r="JIB30" s="7"/>
      <c r="JIC30" s="7"/>
      <c r="JID30" s="7"/>
      <c r="JIE30" s="7"/>
      <c r="JIF30" s="7"/>
      <c r="JIG30" s="7"/>
      <c r="JIH30" s="7"/>
      <c r="JII30" s="7"/>
      <c r="JIJ30" s="7"/>
      <c r="JIK30" s="7"/>
      <c r="JIL30" s="7"/>
      <c r="JIM30" s="7"/>
      <c r="JIN30" s="7"/>
      <c r="JIO30" s="7"/>
      <c r="JIP30" s="7"/>
      <c r="JIQ30" s="7"/>
      <c r="JIR30" s="7"/>
      <c r="JIS30" s="7"/>
      <c r="JIT30" s="7"/>
      <c r="JIU30" s="7"/>
      <c r="JIV30" s="7"/>
      <c r="JIW30" s="7"/>
      <c r="JIX30" s="7"/>
      <c r="JIY30" s="7"/>
      <c r="JIZ30" s="7"/>
      <c r="JJA30" s="7"/>
      <c r="JJB30" s="7"/>
      <c r="JJC30" s="7"/>
      <c r="JJD30" s="7"/>
      <c r="JJE30" s="7"/>
      <c r="JJF30" s="7"/>
      <c r="JJG30" s="7"/>
      <c r="JJH30" s="7"/>
      <c r="JJI30" s="7"/>
      <c r="JJJ30" s="7"/>
      <c r="JJK30" s="7"/>
      <c r="JJL30" s="7"/>
      <c r="JJM30" s="7"/>
      <c r="JJN30" s="7"/>
      <c r="JJO30" s="7"/>
      <c r="JJP30" s="7"/>
      <c r="JJQ30" s="7"/>
      <c r="JJR30" s="7"/>
      <c r="JJS30" s="7"/>
      <c r="JJT30" s="7"/>
      <c r="JJU30" s="7"/>
      <c r="JJV30" s="7"/>
      <c r="JJW30" s="7"/>
      <c r="JJX30" s="7"/>
      <c r="JJY30" s="7"/>
      <c r="JJZ30" s="7"/>
      <c r="JKA30" s="7"/>
      <c r="JKB30" s="7"/>
      <c r="JKC30" s="7"/>
      <c r="JKD30" s="7"/>
      <c r="JKE30" s="7"/>
      <c r="JKF30" s="7"/>
      <c r="JKG30" s="7"/>
      <c r="JKH30" s="7"/>
      <c r="JKI30" s="7"/>
      <c r="JKJ30" s="7"/>
      <c r="JKK30" s="7"/>
      <c r="JKL30" s="7"/>
      <c r="JKM30" s="7"/>
      <c r="JKN30" s="7"/>
      <c r="JKO30" s="7"/>
      <c r="JKP30" s="7"/>
      <c r="JKQ30" s="7"/>
      <c r="JKR30" s="7"/>
      <c r="JKS30" s="7"/>
      <c r="JKT30" s="7"/>
      <c r="JKU30" s="7"/>
      <c r="JKV30" s="7"/>
      <c r="JKW30" s="7"/>
      <c r="JKX30" s="7"/>
      <c r="JKY30" s="7"/>
      <c r="JKZ30" s="7"/>
      <c r="JLA30" s="7"/>
      <c r="JLB30" s="7"/>
      <c r="JLC30" s="7"/>
      <c r="JLD30" s="7"/>
      <c r="JLE30" s="7"/>
      <c r="JLF30" s="7"/>
      <c r="JLG30" s="7"/>
      <c r="JLH30" s="7"/>
      <c r="JLI30" s="7"/>
      <c r="JLJ30" s="7"/>
      <c r="JLK30" s="7"/>
      <c r="JLL30" s="7"/>
      <c r="JLM30" s="7"/>
      <c r="JLN30" s="7"/>
      <c r="JLO30" s="7"/>
      <c r="JLP30" s="7"/>
      <c r="JLQ30" s="7"/>
      <c r="JLR30" s="7"/>
      <c r="JLS30" s="7"/>
      <c r="JLT30" s="7"/>
      <c r="JLU30" s="7"/>
      <c r="JLV30" s="7"/>
      <c r="JLW30" s="7"/>
      <c r="JLX30" s="7"/>
      <c r="JLY30" s="7"/>
      <c r="JLZ30" s="7"/>
      <c r="JMA30" s="7"/>
      <c r="JMB30" s="7"/>
      <c r="JMC30" s="7"/>
      <c r="JMD30" s="7"/>
      <c r="JME30" s="7"/>
      <c r="JMF30" s="7"/>
      <c r="JMG30" s="7"/>
      <c r="JMH30" s="7"/>
      <c r="JMI30" s="7"/>
      <c r="JMJ30" s="7"/>
      <c r="JMK30" s="7"/>
      <c r="JML30" s="7"/>
      <c r="JMM30" s="7"/>
      <c r="JMN30" s="7"/>
      <c r="JMO30" s="7"/>
      <c r="JMP30" s="7"/>
      <c r="JMQ30" s="7"/>
      <c r="JMR30" s="7"/>
      <c r="JMS30" s="7"/>
      <c r="JMT30" s="7"/>
      <c r="JMU30" s="7"/>
      <c r="JMV30" s="7"/>
      <c r="JMW30" s="7"/>
      <c r="JMX30" s="7"/>
      <c r="JMY30" s="7"/>
      <c r="JMZ30" s="7"/>
      <c r="JNA30" s="7"/>
      <c r="JNB30" s="7"/>
      <c r="JNC30" s="7"/>
      <c r="JND30" s="7"/>
      <c r="JNE30" s="7"/>
      <c r="JNF30" s="7"/>
      <c r="JNG30" s="7"/>
      <c r="JNH30" s="7"/>
      <c r="JNI30" s="7"/>
      <c r="JNJ30" s="7"/>
      <c r="JNK30" s="7"/>
      <c r="JNL30" s="7"/>
      <c r="JNM30" s="7"/>
      <c r="JNN30" s="7"/>
      <c r="JNO30" s="7"/>
      <c r="JNP30" s="7"/>
      <c r="JNQ30" s="7"/>
      <c r="JNR30" s="7"/>
      <c r="JNS30" s="7"/>
      <c r="JNT30" s="7"/>
      <c r="JNU30" s="7"/>
      <c r="JNV30" s="7"/>
      <c r="JNW30" s="7"/>
      <c r="JNX30" s="7"/>
      <c r="JNY30" s="7"/>
      <c r="JNZ30" s="7"/>
      <c r="JOA30" s="7"/>
      <c r="JOB30" s="7"/>
      <c r="JOC30" s="7"/>
      <c r="JOD30" s="7"/>
      <c r="JOE30" s="7"/>
      <c r="JOF30" s="7"/>
      <c r="JOG30" s="7"/>
      <c r="JOH30" s="7"/>
      <c r="JOI30" s="7"/>
      <c r="JOJ30" s="7"/>
      <c r="JOK30" s="7"/>
      <c r="JOL30" s="7"/>
      <c r="JOM30" s="7"/>
      <c r="JON30" s="7"/>
      <c r="JOO30" s="7"/>
      <c r="JOP30" s="7"/>
      <c r="JOQ30" s="7"/>
      <c r="JOR30" s="7"/>
      <c r="JOS30" s="7"/>
      <c r="JOT30" s="7"/>
      <c r="JOU30" s="7"/>
      <c r="JOV30" s="7"/>
      <c r="JOW30" s="7"/>
      <c r="JOX30" s="7"/>
      <c r="JOY30" s="7"/>
      <c r="JOZ30" s="7"/>
      <c r="JPA30" s="7"/>
      <c r="JPB30" s="7"/>
      <c r="JPC30" s="7"/>
      <c r="JPD30" s="7"/>
      <c r="JPE30" s="7"/>
      <c r="JPF30" s="7"/>
      <c r="JPG30" s="7"/>
      <c r="JPH30" s="7"/>
      <c r="JPI30" s="7"/>
      <c r="JPJ30" s="7"/>
      <c r="JPK30" s="7"/>
      <c r="JPL30" s="7"/>
      <c r="JPM30" s="7"/>
      <c r="JPN30" s="7"/>
      <c r="JPO30" s="7"/>
      <c r="JPP30" s="7"/>
      <c r="JPQ30" s="7"/>
      <c r="JPR30" s="7"/>
      <c r="JPS30" s="7"/>
      <c r="JPT30" s="7"/>
      <c r="JPU30" s="7"/>
      <c r="JPV30" s="7"/>
      <c r="JPW30" s="7"/>
      <c r="JPX30" s="7"/>
      <c r="JPY30" s="7"/>
      <c r="JPZ30" s="7"/>
      <c r="JQA30" s="7"/>
      <c r="JQB30" s="7"/>
      <c r="JQC30" s="7"/>
      <c r="JQD30" s="7"/>
      <c r="JQE30" s="7"/>
      <c r="JQF30" s="7"/>
      <c r="JQG30" s="7"/>
      <c r="JQH30" s="7"/>
      <c r="JQI30" s="7"/>
      <c r="JQJ30" s="7"/>
      <c r="JQK30" s="7"/>
      <c r="JQL30" s="7"/>
      <c r="JQM30" s="7"/>
      <c r="JQN30" s="7"/>
      <c r="JQO30" s="7"/>
      <c r="JQP30" s="7"/>
      <c r="JQQ30" s="7"/>
      <c r="JQR30" s="7"/>
      <c r="JQS30" s="7"/>
      <c r="JQT30" s="7"/>
      <c r="JQU30" s="7"/>
      <c r="JQV30" s="7"/>
      <c r="JQW30" s="7"/>
      <c r="JQX30" s="7"/>
      <c r="JQY30" s="7"/>
      <c r="JQZ30" s="7"/>
      <c r="JRA30" s="7"/>
      <c r="JRB30" s="7"/>
      <c r="JRC30" s="7"/>
      <c r="JRD30" s="7"/>
      <c r="JRE30" s="7"/>
      <c r="JRF30" s="7"/>
      <c r="JRG30" s="7"/>
      <c r="JRH30" s="7"/>
      <c r="JRI30" s="7"/>
      <c r="JRJ30" s="7"/>
      <c r="JRK30" s="7"/>
      <c r="JRL30" s="7"/>
      <c r="JRM30" s="7"/>
      <c r="JRN30" s="7"/>
      <c r="JRO30" s="7"/>
      <c r="JRP30" s="7"/>
      <c r="JRQ30" s="7"/>
      <c r="JRR30" s="7"/>
      <c r="JRS30" s="7"/>
      <c r="JRT30" s="7"/>
      <c r="JRU30" s="7"/>
      <c r="JRV30" s="7"/>
      <c r="JRW30" s="7"/>
      <c r="JRX30" s="7"/>
      <c r="JRY30" s="7"/>
      <c r="JRZ30" s="7"/>
      <c r="JSA30" s="7"/>
      <c r="JSB30" s="7"/>
      <c r="JSC30" s="7"/>
      <c r="JSD30" s="7"/>
      <c r="JSE30" s="7"/>
      <c r="JSF30" s="7"/>
      <c r="JSG30" s="7"/>
      <c r="JSH30" s="7"/>
      <c r="JSI30" s="7"/>
      <c r="JSJ30" s="7"/>
      <c r="JSK30" s="7"/>
      <c r="JSL30" s="7"/>
      <c r="JSM30" s="7"/>
      <c r="JSN30" s="7"/>
      <c r="JSO30" s="7"/>
      <c r="JSP30" s="7"/>
      <c r="JSQ30" s="7"/>
      <c r="JSR30" s="7"/>
      <c r="JSS30" s="7"/>
      <c r="JST30" s="7"/>
      <c r="JSU30" s="7"/>
      <c r="JSV30" s="7"/>
      <c r="JSW30" s="7"/>
      <c r="JSX30" s="7"/>
      <c r="JSY30" s="7"/>
      <c r="JSZ30" s="7"/>
      <c r="JTA30" s="7"/>
      <c r="JTB30" s="7"/>
      <c r="JTC30" s="7"/>
      <c r="JTD30" s="7"/>
      <c r="JTE30" s="7"/>
      <c r="JTF30" s="7"/>
      <c r="JTG30" s="7"/>
      <c r="JTH30" s="7"/>
      <c r="JTI30" s="7"/>
      <c r="JTJ30" s="7"/>
      <c r="JTK30" s="7"/>
      <c r="JTL30" s="7"/>
      <c r="JTM30" s="7"/>
      <c r="JTN30" s="7"/>
      <c r="JTO30" s="7"/>
      <c r="JTP30" s="7"/>
      <c r="JTQ30" s="7"/>
      <c r="JTR30" s="7"/>
      <c r="JTS30" s="7"/>
      <c r="JTT30" s="7"/>
      <c r="JTU30" s="7"/>
      <c r="JTV30" s="7"/>
      <c r="JTW30" s="7"/>
      <c r="JTX30" s="7"/>
      <c r="JTY30" s="7"/>
      <c r="JTZ30" s="7"/>
      <c r="JUA30" s="7"/>
      <c r="JUB30" s="7"/>
      <c r="JUC30" s="7"/>
      <c r="JUD30" s="7"/>
      <c r="JUE30" s="7"/>
      <c r="JUF30" s="7"/>
      <c r="JUG30" s="7"/>
      <c r="JUH30" s="7"/>
      <c r="JUI30" s="7"/>
      <c r="JUJ30" s="7"/>
      <c r="JUK30" s="7"/>
      <c r="JUL30" s="7"/>
      <c r="JUM30" s="7"/>
      <c r="JUN30" s="7"/>
      <c r="JUO30" s="7"/>
      <c r="JUP30" s="7"/>
      <c r="JUQ30" s="7"/>
      <c r="JUR30" s="7"/>
      <c r="JUS30" s="7"/>
      <c r="JUT30" s="7"/>
      <c r="JUU30" s="7"/>
      <c r="JUV30" s="7"/>
      <c r="JUW30" s="7"/>
      <c r="JUX30" s="7"/>
      <c r="JUY30" s="7"/>
      <c r="JUZ30" s="7"/>
      <c r="JVA30" s="7"/>
      <c r="JVB30" s="7"/>
      <c r="JVC30" s="7"/>
      <c r="JVD30" s="7"/>
      <c r="JVE30" s="7"/>
      <c r="JVF30" s="7"/>
      <c r="JVG30" s="7"/>
      <c r="JVH30" s="7"/>
      <c r="JVI30" s="7"/>
      <c r="JVJ30" s="7"/>
      <c r="JVK30" s="7"/>
      <c r="JVL30" s="7"/>
      <c r="JVM30" s="7"/>
      <c r="JVN30" s="7"/>
      <c r="JVO30" s="7"/>
      <c r="JVP30" s="7"/>
      <c r="JVQ30" s="7"/>
      <c r="JVR30" s="7"/>
      <c r="JVS30" s="7"/>
      <c r="JVT30" s="7"/>
      <c r="JVU30" s="7"/>
      <c r="JVV30" s="7"/>
      <c r="JVW30" s="7"/>
      <c r="JVX30" s="7"/>
      <c r="JVY30" s="7"/>
      <c r="JVZ30" s="7"/>
      <c r="JWA30" s="7"/>
      <c r="JWB30" s="7"/>
      <c r="JWC30" s="7"/>
      <c r="JWD30" s="7"/>
      <c r="JWE30" s="7"/>
      <c r="JWF30" s="7"/>
      <c r="JWG30" s="7"/>
      <c r="JWH30" s="7"/>
      <c r="JWI30" s="7"/>
      <c r="JWJ30" s="7"/>
      <c r="JWK30" s="7"/>
      <c r="JWL30" s="7"/>
      <c r="JWM30" s="7"/>
      <c r="JWN30" s="7"/>
      <c r="JWO30" s="7"/>
      <c r="JWP30" s="7"/>
      <c r="JWQ30" s="7"/>
      <c r="JWR30" s="7"/>
      <c r="JWS30" s="7"/>
      <c r="JWT30" s="7"/>
      <c r="JWU30" s="7"/>
      <c r="JWV30" s="7"/>
      <c r="JWW30" s="7"/>
      <c r="JWX30" s="7"/>
      <c r="JWY30" s="7"/>
      <c r="JWZ30" s="7"/>
      <c r="JXA30" s="7"/>
      <c r="JXB30" s="7"/>
      <c r="JXC30" s="7"/>
      <c r="JXD30" s="7"/>
      <c r="JXE30" s="7"/>
      <c r="JXF30" s="7"/>
      <c r="JXG30" s="7"/>
      <c r="JXH30" s="7"/>
      <c r="JXI30" s="7"/>
      <c r="JXJ30" s="7"/>
      <c r="JXK30" s="7"/>
      <c r="JXL30" s="7"/>
      <c r="JXM30" s="7"/>
      <c r="JXN30" s="7"/>
      <c r="JXO30" s="7"/>
      <c r="JXP30" s="7"/>
      <c r="JXQ30" s="7"/>
      <c r="JXR30" s="7"/>
      <c r="JXS30" s="7"/>
      <c r="JXT30" s="7"/>
      <c r="JXU30" s="7"/>
      <c r="JXV30" s="7"/>
      <c r="JXW30" s="7"/>
      <c r="JXX30" s="7"/>
      <c r="JXY30" s="7"/>
      <c r="JXZ30" s="7"/>
      <c r="JYA30" s="7"/>
      <c r="JYB30" s="7"/>
      <c r="JYC30" s="7"/>
      <c r="JYD30" s="7"/>
      <c r="JYE30" s="7"/>
      <c r="JYF30" s="7"/>
      <c r="JYG30" s="7"/>
      <c r="JYH30" s="7"/>
      <c r="JYI30" s="7"/>
      <c r="JYJ30" s="7"/>
      <c r="JYK30" s="7"/>
      <c r="JYL30" s="7"/>
      <c r="JYM30" s="7"/>
      <c r="JYN30" s="7"/>
      <c r="JYO30" s="7"/>
      <c r="JYP30" s="7"/>
      <c r="JYQ30" s="7"/>
      <c r="JYR30" s="7"/>
      <c r="JYS30" s="7"/>
      <c r="JYT30" s="7"/>
      <c r="JYU30" s="7"/>
      <c r="JYV30" s="7"/>
      <c r="JYW30" s="7"/>
      <c r="JYX30" s="7"/>
      <c r="JYY30" s="7"/>
      <c r="JYZ30" s="7"/>
      <c r="JZA30" s="7"/>
      <c r="JZB30" s="7"/>
      <c r="JZC30" s="7"/>
      <c r="JZD30" s="7"/>
      <c r="JZE30" s="7"/>
      <c r="JZF30" s="7"/>
      <c r="JZG30" s="7"/>
      <c r="JZH30" s="7"/>
      <c r="JZI30" s="7"/>
      <c r="JZJ30" s="7"/>
      <c r="JZK30" s="7"/>
      <c r="JZL30" s="7"/>
      <c r="JZM30" s="7"/>
      <c r="JZN30" s="7"/>
      <c r="JZO30" s="7"/>
      <c r="JZP30" s="7"/>
      <c r="JZQ30" s="7"/>
      <c r="JZR30" s="7"/>
      <c r="JZS30" s="7"/>
      <c r="JZT30" s="7"/>
      <c r="JZU30" s="7"/>
      <c r="JZV30" s="7"/>
      <c r="JZW30" s="7"/>
      <c r="JZX30" s="7"/>
      <c r="JZY30" s="7"/>
      <c r="JZZ30" s="7"/>
      <c r="KAA30" s="7"/>
      <c r="KAB30" s="7"/>
      <c r="KAC30" s="7"/>
      <c r="KAD30" s="7"/>
      <c r="KAE30" s="7"/>
      <c r="KAF30" s="7"/>
      <c r="KAG30" s="7"/>
      <c r="KAH30" s="7"/>
      <c r="KAI30" s="7"/>
      <c r="KAJ30" s="7"/>
      <c r="KAK30" s="7"/>
      <c r="KAL30" s="7"/>
      <c r="KAM30" s="7"/>
      <c r="KAN30" s="7"/>
      <c r="KAO30" s="7"/>
      <c r="KAP30" s="7"/>
      <c r="KAQ30" s="7"/>
      <c r="KAR30" s="7"/>
      <c r="KAS30" s="7"/>
      <c r="KAT30" s="7"/>
      <c r="KAU30" s="7"/>
      <c r="KAV30" s="7"/>
      <c r="KAW30" s="7"/>
      <c r="KAX30" s="7"/>
      <c r="KAY30" s="7"/>
      <c r="KAZ30" s="7"/>
      <c r="KBA30" s="7"/>
      <c r="KBB30" s="7"/>
      <c r="KBC30" s="7"/>
      <c r="KBD30" s="7"/>
      <c r="KBE30" s="7"/>
      <c r="KBF30" s="7"/>
      <c r="KBG30" s="7"/>
      <c r="KBH30" s="7"/>
      <c r="KBI30" s="7"/>
      <c r="KBJ30" s="7"/>
      <c r="KBK30" s="7"/>
      <c r="KBL30" s="7"/>
      <c r="KBM30" s="7"/>
      <c r="KBN30" s="7"/>
      <c r="KBO30" s="7"/>
      <c r="KBP30" s="7"/>
      <c r="KBQ30" s="7"/>
      <c r="KBR30" s="7"/>
      <c r="KBS30" s="7"/>
      <c r="KBT30" s="7"/>
      <c r="KBU30" s="7"/>
      <c r="KBV30" s="7"/>
      <c r="KBW30" s="7"/>
      <c r="KBX30" s="7"/>
      <c r="KBY30" s="7"/>
      <c r="KBZ30" s="7"/>
      <c r="KCA30" s="7"/>
      <c r="KCB30" s="7"/>
      <c r="KCC30" s="7"/>
      <c r="KCD30" s="7"/>
      <c r="KCE30" s="7"/>
      <c r="KCF30" s="7"/>
      <c r="KCG30" s="7"/>
      <c r="KCH30" s="7"/>
      <c r="KCI30" s="7"/>
      <c r="KCJ30" s="7"/>
      <c r="KCK30" s="7"/>
      <c r="KCL30" s="7"/>
      <c r="KCM30" s="7"/>
      <c r="KCN30" s="7"/>
      <c r="KCO30" s="7"/>
      <c r="KCP30" s="7"/>
      <c r="KCQ30" s="7"/>
      <c r="KCR30" s="7"/>
      <c r="KCS30" s="7"/>
      <c r="KCT30" s="7"/>
      <c r="KCU30" s="7"/>
      <c r="KCV30" s="7"/>
      <c r="KCW30" s="7"/>
      <c r="KCX30" s="7"/>
      <c r="KCY30" s="7"/>
      <c r="KCZ30" s="7"/>
      <c r="KDA30" s="7"/>
      <c r="KDB30" s="7"/>
      <c r="KDC30" s="7"/>
      <c r="KDD30" s="7"/>
      <c r="KDE30" s="7"/>
      <c r="KDF30" s="7"/>
      <c r="KDG30" s="7"/>
      <c r="KDH30" s="7"/>
      <c r="KDI30" s="7"/>
      <c r="KDJ30" s="7"/>
      <c r="KDK30" s="7"/>
      <c r="KDL30" s="7"/>
      <c r="KDM30" s="7"/>
      <c r="KDN30" s="7"/>
      <c r="KDO30" s="7"/>
      <c r="KDP30" s="7"/>
      <c r="KDQ30" s="7"/>
      <c r="KDR30" s="7"/>
      <c r="KDS30" s="7"/>
      <c r="KDT30" s="7"/>
      <c r="KDU30" s="7"/>
      <c r="KDV30" s="7"/>
      <c r="KDW30" s="7"/>
      <c r="KDX30" s="7"/>
      <c r="KDY30" s="7"/>
      <c r="KDZ30" s="7"/>
      <c r="KEA30" s="7"/>
      <c r="KEB30" s="7"/>
      <c r="KEC30" s="7"/>
      <c r="KED30" s="7"/>
      <c r="KEE30" s="7"/>
      <c r="KEF30" s="7"/>
      <c r="KEG30" s="7"/>
      <c r="KEH30" s="7"/>
      <c r="KEI30" s="7"/>
      <c r="KEJ30" s="7"/>
      <c r="KEK30" s="7"/>
      <c r="KEL30" s="7"/>
      <c r="KEM30" s="7"/>
      <c r="KEN30" s="7"/>
      <c r="KEO30" s="7"/>
      <c r="KEP30" s="7"/>
      <c r="KEQ30" s="7"/>
      <c r="KER30" s="7"/>
      <c r="KES30" s="7"/>
      <c r="KET30" s="7"/>
      <c r="KEU30" s="7"/>
      <c r="KEV30" s="7"/>
      <c r="KEW30" s="7"/>
      <c r="KEX30" s="7"/>
      <c r="KEY30" s="7"/>
      <c r="KEZ30" s="7"/>
      <c r="KFA30" s="7"/>
      <c r="KFB30" s="7"/>
      <c r="KFC30" s="7"/>
      <c r="KFD30" s="7"/>
      <c r="KFE30" s="7"/>
      <c r="KFF30" s="7"/>
      <c r="KFG30" s="7"/>
      <c r="KFH30" s="7"/>
      <c r="KFI30" s="7"/>
      <c r="KFJ30" s="7"/>
      <c r="KFK30" s="7"/>
      <c r="KFL30" s="7"/>
      <c r="KFM30" s="7"/>
      <c r="KFN30" s="7"/>
      <c r="KFO30" s="7"/>
      <c r="KFP30" s="7"/>
      <c r="KFQ30" s="7"/>
      <c r="KFR30" s="7"/>
      <c r="KFS30" s="7"/>
      <c r="KFT30" s="7"/>
      <c r="KFU30" s="7"/>
      <c r="KFV30" s="7"/>
      <c r="KFW30" s="7"/>
      <c r="KFX30" s="7"/>
      <c r="KFY30" s="7"/>
      <c r="KFZ30" s="7"/>
      <c r="KGA30" s="7"/>
      <c r="KGB30" s="7"/>
      <c r="KGC30" s="7"/>
      <c r="KGD30" s="7"/>
      <c r="KGE30" s="7"/>
      <c r="KGF30" s="7"/>
      <c r="KGG30" s="7"/>
      <c r="KGH30" s="7"/>
      <c r="KGI30" s="7"/>
      <c r="KGJ30" s="7"/>
      <c r="KGK30" s="7"/>
      <c r="KGL30" s="7"/>
      <c r="KGM30" s="7"/>
      <c r="KGN30" s="7"/>
      <c r="KGO30" s="7"/>
      <c r="KGP30" s="7"/>
      <c r="KGQ30" s="7"/>
      <c r="KGR30" s="7"/>
      <c r="KGS30" s="7"/>
      <c r="KGT30" s="7"/>
      <c r="KGU30" s="7"/>
      <c r="KGV30" s="7"/>
      <c r="KGW30" s="7"/>
      <c r="KGX30" s="7"/>
      <c r="KGY30" s="7"/>
      <c r="KGZ30" s="7"/>
      <c r="KHA30" s="7"/>
      <c r="KHB30" s="7"/>
      <c r="KHC30" s="7"/>
      <c r="KHD30" s="7"/>
      <c r="KHE30" s="7"/>
      <c r="KHF30" s="7"/>
      <c r="KHG30" s="7"/>
      <c r="KHH30" s="7"/>
      <c r="KHI30" s="7"/>
      <c r="KHJ30" s="7"/>
      <c r="KHK30" s="7"/>
      <c r="KHL30" s="7"/>
      <c r="KHM30" s="7"/>
      <c r="KHN30" s="7"/>
      <c r="KHO30" s="7"/>
      <c r="KHP30" s="7"/>
      <c r="KHQ30" s="7"/>
      <c r="KHR30" s="7"/>
      <c r="KHS30" s="7"/>
      <c r="KHT30" s="7"/>
      <c r="KHU30" s="7"/>
      <c r="KHV30" s="7"/>
      <c r="KHW30" s="7"/>
      <c r="KHX30" s="7"/>
      <c r="KHY30" s="7"/>
      <c r="KHZ30" s="7"/>
      <c r="KIA30" s="7"/>
      <c r="KIB30" s="7"/>
      <c r="KIC30" s="7"/>
      <c r="KID30" s="7"/>
      <c r="KIE30" s="7"/>
      <c r="KIF30" s="7"/>
      <c r="KIG30" s="7"/>
      <c r="KIH30" s="7"/>
      <c r="KII30" s="7"/>
      <c r="KIJ30" s="7"/>
      <c r="KIK30" s="7"/>
      <c r="KIL30" s="7"/>
      <c r="KIM30" s="7"/>
      <c r="KIN30" s="7"/>
      <c r="KIO30" s="7"/>
      <c r="KIP30" s="7"/>
      <c r="KIQ30" s="7"/>
      <c r="KIR30" s="7"/>
      <c r="KIS30" s="7"/>
      <c r="KIT30" s="7"/>
      <c r="KIU30" s="7"/>
      <c r="KIV30" s="7"/>
      <c r="KIW30" s="7"/>
      <c r="KIX30" s="7"/>
      <c r="KIY30" s="7"/>
      <c r="KIZ30" s="7"/>
      <c r="KJA30" s="7"/>
      <c r="KJB30" s="7"/>
      <c r="KJC30" s="7"/>
      <c r="KJD30" s="7"/>
      <c r="KJE30" s="7"/>
      <c r="KJF30" s="7"/>
      <c r="KJG30" s="7"/>
      <c r="KJH30" s="7"/>
      <c r="KJI30" s="7"/>
      <c r="KJJ30" s="7"/>
      <c r="KJK30" s="7"/>
      <c r="KJL30" s="7"/>
      <c r="KJM30" s="7"/>
      <c r="KJN30" s="7"/>
      <c r="KJO30" s="7"/>
      <c r="KJP30" s="7"/>
      <c r="KJQ30" s="7"/>
      <c r="KJR30" s="7"/>
      <c r="KJS30" s="7"/>
      <c r="KJT30" s="7"/>
      <c r="KJU30" s="7"/>
      <c r="KJV30" s="7"/>
      <c r="KJW30" s="7"/>
      <c r="KJX30" s="7"/>
      <c r="KJY30" s="7"/>
      <c r="KJZ30" s="7"/>
      <c r="KKA30" s="7"/>
      <c r="KKB30" s="7"/>
      <c r="KKC30" s="7"/>
      <c r="KKD30" s="7"/>
      <c r="KKE30" s="7"/>
      <c r="KKF30" s="7"/>
      <c r="KKG30" s="7"/>
      <c r="KKH30" s="7"/>
      <c r="KKI30" s="7"/>
      <c r="KKJ30" s="7"/>
      <c r="KKK30" s="7"/>
      <c r="KKL30" s="7"/>
      <c r="KKM30" s="7"/>
      <c r="KKN30" s="7"/>
      <c r="KKO30" s="7"/>
      <c r="KKP30" s="7"/>
      <c r="KKQ30" s="7"/>
      <c r="KKR30" s="7"/>
      <c r="KKS30" s="7"/>
      <c r="KKT30" s="7"/>
      <c r="KKU30" s="7"/>
      <c r="KKV30" s="7"/>
      <c r="KKW30" s="7"/>
      <c r="KKX30" s="7"/>
      <c r="KKY30" s="7"/>
      <c r="KKZ30" s="7"/>
      <c r="KLA30" s="7"/>
      <c r="KLB30" s="7"/>
      <c r="KLC30" s="7"/>
      <c r="KLD30" s="7"/>
      <c r="KLE30" s="7"/>
      <c r="KLF30" s="7"/>
      <c r="KLG30" s="7"/>
      <c r="KLH30" s="7"/>
      <c r="KLI30" s="7"/>
      <c r="KLJ30" s="7"/>
      <c r="KLK30" s="7"/>
      <c r="KLL30" s="7"/>
      <c r="KLM30" s="7"/>
      <c r="KLN30" s="7"/>
      <c r="KLO30" s="7"/>
      <c r="KLP30" s="7"/>
      <c r="KLQ30" s="7"/>
      <c r="KLR30" s="7"/>
      <c r="KLS30" s="7"/>
      <c r="KLT30" s="7"/>
      <c r="KLU30" s="7"/>
      <c r="KLV30" s="7"/>
      <c r="KLW30" s="7"/>
      <c r="KLX30" s="7"/>
      <c r="KLY30" s="7"/>
      <c r="KLZ30" s="7"/>
      <c r="KMA30" s="7"/>
      <c r="KMB30" s="7"/>
      <c r="KMC30" s="7"/>
      <c r="KMD30" s="7"/>
      <c r="KME30" s="7"/>
      <c r="KMF30" s="7"/>
      <c r="KMG30" s="7"/>
      <c r="KMH30" s="7"/>
      <c r="KMI30" s="7"/>
      <c r="KMJ30" s="7"/>
      <c r="KMK30" s="7"/>
      <c r="KML30" s="7"/>
      <c r="KMM30" s="7"/>
      <c r="KMN30" s="7"/>
      <c r="KMO30" s="7"/>
      <c r="KMP30" s="7"/>
      <c r="KMQ30" s="7"/>
      <c r="KMR30" s="7"/>
      <c r="KMS30" s="7"/>
      <c r="KMT30" s="7"/>
      <c r="KMU30" s="7"/>
      <c r="KMV30" s="7"/>
      <c r="KMW30" s="7"/>
      <c r="KMX30" s="7"/>
      <c r="KMY30" s="7"/>
      <c r="KMZ30" s="7"/>
      <c r="KNA30" s="7"/>
      <c r="KNB30" s="7"/>
      <c r="KNC30" s="7"/>
      <c r="KND30" s="7"/>
      <c r="KNE30" s="7"/>
      <c r="KNF30" s="7"/>
      <c r="KNG30" s="7"/>
      <c r="KNH30" s="7"/>
      <c r="KNI30" s="7"/>
      <c r="KNJ30" s="7"/>
      <c r="KNK30" s="7"/>
      <c r="KNL30" s="7"/>
      <c r="KNM30" s="7"/>
      <c r="KNN30" s="7"/>
      <c r="KNO30" s="7"/>
      <c r="KNP30" s="7"/>
      <c r="KNQ30" s="7"/>
      <c r="KNR30" s="7"/>
      <c r="KNS30" s="7"/>
      <c r="KNT30" s="7"/>
      <c r="KNU30" s="7"/>
      <c r="KNV30" s="7"/>
      <c r="KNW30" s="7"/>
      <c r="KNX30" s="7"/>
      <c r="KNY30" s="7"/>
      <c r="KNZ30" s="7"/>
      <c r="KOA30" s="7"/>
      <c r="KOB30" s="7"/>
      <c r="KOC30" s="7"/>
      <c r="KOD30" s="7"/>
      <c r="KOE30" s="7"/>
      <c r="KOF30" s="7"/>
      <c r="KOG30" s="7"/>
      <c r="KOH30" s="7"/>
      <c r="KOI30" s="7"/>
      <c r="KOJ30" s="7"/>
      <c r="KOK30" s="7"/>
      <c r="KOL30" s="7"/>
      <c r="KOM30" s="7"/>
      <c r="KON30" s="7"/>
      <c r="KOO30" s="7"/>
      <c r="KOP30" s="7"/>
      <c r="KOQ30" s="7"/>
      <c r="KOR30" s="7"/>
      <c r="KOS30" s="7"/>
      <c r="KOT30" s="7"/>
      <c r="KOU30" s="7"/>
      <c r="KOV30" s="7"/>
      <c r="KOW30" s="7"/>
      <c r="KOX30" s="7"/>
      <c r="KOY30" s="7"/>
      <c r="KOZ30" s="7"/>
      <c r="KPA30" s="7"/>
      <c r="KPB30" s="7"/>
      <c r="KPC30" s="7"/>
      <c r="KPD30" s="7"/>
      <c r="KPE30" s="7"/>
      <c r="KPF30" s="7"/>
      <c r="KPG30" s="7"/>
      <c r="KPH30" s="7"/>
      <c r="KPI30" s="7"/>
      <c r="KPJ30" s="7"/>
      <c r="KPK30" s="7"/>
      <c r="KPL30" s="7"/>
      <c r="KPM30" s="7"/>
      <c r="KPN30" s="7"/>
      <c r="KPO30" s="7"/>
      <c r="KPP30" s="7"/>
      <c r="KPQ30" s="7"/>
      <c r="KPR30" s="7"/>
      <c r="KPS30" s="7"/>
      <c r="KPT30" s="7"/>
      <c r="KPU30" s="7"/>
      <c r="KPV30" s="7"/>
      <c r="KPW30" s="7"/>
      <c r="KPX30" s="7"/>
      <c r="KPY30" s="7"/>
      <c r="KPZ30" s="7"/>
      <c r="KQA30" s="7"/>
      <c r="KQB30" s="7"/>
      <c r="KQC30" s="7"/>
      <c r="KQD30" s="7"/>
      <c r="KQE30" s="7"/>
      <c r="KQF30" s="7"/>
      <c r="KQG30" s="7"/>
      <c r="KQH30" s="7"/>
      <c r="KQI30" s="7"/>
      <c r="KQJ30" s="7"/>
      <c r="KQK30" s="7"/>
      <c r="KQL30" s="7"/>
      <c r="KQM30" s="7"/>
      <c r="KQN30" s="7"/>
      <c r="KQO30" s="7"/>
      <c r="KQP30" s="7"/>
      <c r="KQQ30" s="7"/>
      <c r="KQR30" s="7"/>
      <c r="KQS30" s="7"/>
      <c r="KQT30" s="7"/>
      <c r="KQU30" s="7"/>
      <c r="KQV30" s="7"/>
      <c r="KQW30" s="7"/>
      <c r="KQX30" s="7"/>
      <c r="KQY30" s="7"/>
      <c r="KQZ30" s="7"/>
      <c r="KRA30" s="7"/>
      <c r="KRB30" s="7"/>
      <c r="KRC30" s="7"/>
      <c r="KRD30" s="7"/>
      <c r="KRE30" s="7"/>
      <c r="KRF30" s="7"/>
      <c r="KRG30" s="7"/>
      <c r="KRH30" s="7"/>
      <c r="KRI30" s="7"/>
      <c r="KRJ30" s="7"/>
      <c r="KRK30" s="7"/>
      <c r="KRL30" s="7"/>
      <c r="KRM30" s="7"/>
      <c r="KRN30" s="7"/>
      <c r="KRO30" s="7"/>
      <c r="KRP30" s="7"/>
      <c r="KRQ30" s="7"/>
      <c r="KRR30" s="7"/>
      <c r="KRS30" s="7"/>
      <c r="KRT30" s="7"/>
      <c r="KRU30" s="7"/>
      <c r="KRV30" s="7"/>
      <c r="KRW30" s="7"/>
      <c r="KRX30" s="7"/>
      <c r="KRY30" s="7"/>
      <c r="KRZ30" s="7"/>
      <c r="KSA30" s="7"/>
      <c r="KSB30" s="7"/>
      <c r="KSC30" s="7"/>
      <c r="KSD30" s="7"/>
      <c r="KSE30" s="7"/>
      <c r="KSF30" s="7"/>
      <c r="KSG30" s="7"/>
      <c r="KSH30" s="7"/>
      <c r="KSI30" s="7"/>
      <c r="KSJ30" s="7"/>
      <c r="KSK30" s="7"/>
      <c r="KSL30" s="7"/>
      <c r="KSM30" s="7"/>
      <c r="KSN30" s="7"/>
      <c r="KSO30" s="7"/>
      <c r="KSP30" s="7"/>
      <c r="KSQ30" s="7"/>
      <c r="KSR30" s="7"/>
      <c r="KSS30" s="7"/>
      <c r="KST30" s="7"/>
      <c r="KSU30" s="7"/>
      <c r="KSV30" s="7"/>
      <c r="KSW30" s="7"/>
      <c r="KSX30" s="7"/>
      <c r="KSY30" s="7"/>
      <c r="KSZ30" s="7"/>
      <c r="KTA30" s="7"/>
      <c r="KTB30" s="7"/>
      <c r="KTC30" s="7"/>
      <c r="KTD30" s="7"/>
      <c r="KTE30" s="7"/>
      <c r="KTF30" s="7"/>
      <c r="KTG30" s="7"/>
      <c r="KTH30" s="7"/>
      <c r="KTI30" s="7"/>
      <c r="KTJ30" s="7"/>
      <c r="KTK30" s="7"/>
      <c r="KTL30" s="7"/>
      <c r="KTM30" s="7"/>
      <c r="KTN30" s="7"/>
      <c r="KTO30" s="7"/>
      <c r="KTP30" s="7"/>
      <c r="KTQ30" s="7"/>
      <c r="KTR30" s="7"/>
      <c r="KTS30" s="7"/>
      <c r="KTT30" s="7"/>
      <c r="KTU30" s="7"/>
      <c r="KTV30" s="7"/>
      <c r="KTW30" s="7"/>
      <c r="KTX30" s="7"/>
      <c r="KTY30" s="7"/>
      <c r="KTZ30" s="7"/>
      <c r="KUA30" s="7"/>
      <c r="KUB30" s="7"/>
      <c r="KUC30" s="7"/>
      <c r="KUD30" s="7"/>
      <c r="KUE30" s="7"/>
      <c r="KUF30" s="7"/>
      <c r="KUG30" s="7"/>
      <c r="KUH30" s="7"/>
      <c r="KUI30" s="7"/>
      <c r="KUJ30" s="7"/>
      <c r="KUK30" s="7"/>
      <c r="KUL30" s="7"/>
      <c r="KUM30" s="7"/>
      <c r="KUN30" s="7"/>
      <c r="KUO30" s="7"/>
      <c r="KUP30" s="7"/>
      <c r="KUQ30" s="7"/>
      <c r="KUR30" s="7"/>
      <c r="KUS30" s="7"/>
      <c r="KUT30" s="7"/>
      <c r="KUU30" s="7"/>
      <c r="KUV30" s="7"/>
      <c r="KUW30" s="7"/>
      <c r="KUX30" s="7"/>
      <c r="KUY30" s="7"/>
      <c r="KUZ30" s="7"/>
      <c r="KVA30" s="7"/>
      <c r="KVB30" s="7"/>
      <c r="KVC30" s="7"/>
      <c r="KVD30" s="7"/>
      <c r="KVE30" s="7"/>
      <c r="KVF30" s="7"/>
      <c r="KVG30" s="7"/>
      <c r="KVH30" s="7"/>
      <c r="KVI30" s="7"/>
      <c r="KVJ30" s="7"/>
      <c r="KVK30" s="7"/>
      <c r="KVL30" s="7"/>
      <c r="KVM30" s="7"/>
      <c r="KVN30" s="7"/>
      <c r="KVO30" s="7"/>
      <c r="KVP30" s="7"/>
      <c r="KVQ30" s="7"/>
      <c r="KVR30" s="7"/>
      <c r="KVS30" s="7"/>
      <c r="KVT30" s="7"/>
      <c r="KVU30" s="7"/>
      <c r="KVV30" s="7"/>
      <c r="KVW30" s="7"/>
      <c r="KVX30" s="7"/>
      <c r="KVY30" s="7"/>
      <c r="KVZ30" s="7"/>
      <c r="KWA30" s="7"/>
      <c r="KWB30" s="7"/>
      <c r="KWC30" s="7"/>
      <c r="KWD30" s="7"/>
      <c r="KWE30" s="7"/>
      <c r="KWF30" s="7"/>
      <c r="KWG30" s="7"/>
      <c r="KWH30" s="7"/>
      <c r="KWI30" s="7"/>
      <c r="KWJ30" s="7"/>
      <c r="KWK30" s="7"/>
      <c r="KWL30" s="7"/>
      <c r="KWM30" s="7"/>
      <c r="KWN30" s="7"/>
      <c r="KWO30" s="7"/>
      <c r="KWP30" s="7"/>
      <c r="KWQ30" s="7"/>
      <c r="KWR30" s="7"/>
      <c r="KWS30" s="7"/>
      <c r="KWT30" s="7"/>
      <c r="KWU30" s="7"/>
      <c r="KWV30" s="7"/>
      <c r="KWW30" s="7"/>
      <c r="KWX30" s="7"/>
      <c r="KWY30" s="7"/>
      <c r="KWZ30" s="7"/>
      <c r="KXA30" s="7"/>
      <c r="KXB30" s="7"/>
      <c r="KXC30" s="7"/>
      <c r="KXD30" s="7"/>
      <c r="KXE30" s="7"/>
      <c r="KXF30" s="7"/>
      <c r="KXG30" s="7"/>
      <c r="KXH30" s="7"/>
      <c r="KXI30" s="7"/>
      <c r="KXJ30" s="7"/>
      <c r="KXK30" s="7"/>
      <c r="KXL30" s="7"/>
      <c r="KXM30" s="7"/>
      <c r="KXN30" s="7"/>
      <c r="KXO30" s="7"/>
      <c r="KXP30" s="7"/>
      <c r="KXQ30" s="7"/>
      <c r="KXR30" s="7"/>
      <c r="KXS30" s="7"/>
      <c r="KXT30" s="7"/>
      <c r="KXU30" s="7"/>
      <c r="KXV30" s="7"/>
      <c r="KXW30" s="7"/>
      <c r="KXX30" s="7"/>
      <c r="KXY30" s="7"/>
      <c r="KXZ30" s="7"/>
      <c r="KYA30" s="7"/>
      <c r="KYB30" s="7"/>
      <c r="KYC30" s="7"/>
      <c r="KYD30" s="7"/>
      <c r="KYE30" s="7"/>
      <c r="KYF30" s="7"/>
      <c r="KYG30" s="7"/>
      <c r="KYH30" s="7"/>
      <c r="KYI30" s="7"/>
      <c r="KYJ30" s="7"/>
      <c r="KYK30" s="7"/>
      <c r="KYL30" s="7"/>
      <c r="KYM30" s="7"/>
      <c r="KYN30" s="7"/>
      <c r="KYO30" s="7"/>
      <c r="KYP30" s="7"/>
      <c r="KYQ30" s="7"/>
      <c r="KYR30" s="7"/>
      <c r="KYS30" s="7"/>
      <c r="KYT30" s="7"/>
      <c r="KYU30" s="7"/>
      <c r="KYV30" s="7"/>
      <c r="KYW30" s="7"/>
      <c r="KYX30" s="7"/>
      <c r="KYY30" s="7"/>
      <c r="KYZ30" s="7"/>
      <c r="KZA30" s="7"/>
      <c r="KZB30" s="7"/>
      <c r="KZC30" s="7"/>
      <c r="KZD30" s="7"/>
      <c r="KZE30" s="7"/>
      <c r="KZF30" s="7"/>
      <c r="KZG30" s="7"/>
      <c r="KZH30" s="7"/>
      <c r="KZI30" s="7"/>
      <c r="KZJ30" s="7"/>
      <c r="KZK30" s="7"/>
      <c r="KZL30" s="7"/>
      <c r="KZM30" s="7"/>
      <c r="KZN30" s="7"/>
      <c r="KZO30" s="7"/>
      <c r="KZP30" s="7"/>
      <c r="KZQ30" s="7"/>
      <c r="KZR30" s="7"/>
      <c r="KZS30" s="7"/>
      <c r="KZT30" s="7"/>
      <c r="KZU30" s="7"/>
      <c r="KZV30" s="7"/>
      <c r="KZW30" s="7"/>
      <c r="KZX30" s="7"/>
      <c r="KZY30" s="7"/>
      <c r="KZZ30" s="7"/>
      <c r="LAA30" s="7"/>
      <c r="LAB30" s="7"/>
      <c r="LAC30" s="7"/>
      <c r="LAD30" s="7"/>
      <c r="LAE30" s="7"/>
      <c r="LAF30" s="7"/>
      <c r="LAG30" s="7"/>
      <c r="LAH30" s="7"/>
      <c r="LAI30" s="7"/>
      <c r="LAJ30" s="7"/>
      <c r="LAK30" s="7"/>
      <c r="LAL30" s="7"/>
      <c r="LAM30" s="7"/>
      <c r="LAN30" s="7"/>
      <c r="LAO30" s="7"/>
      <c r="LAP30" s="7"/>
      <c r="LAQ30" s="7"/>
      <c r="LAR30" s="7"/>
      <c r="LAS30" s="7"/>
      <c r="LAT30" s="7"/>
      <c r="LAU30" s="7"/>
      <c r="LAV30" s="7"/>
      <c r="LAW30" s="7"/>
      <c r="LAX30" s="7"/>
      <c r="LAY30" s="7"/>
      <c r="LAZ30" s="7"/>
      <c r="LBA30" s="7"/>
      <c r="LBB30" s="7"/>
      <c r="LBC30" s="7"/>
      <c r="LBD30" s="7"/>
      <c r="LBE30" s="7"/>
      <c r="LBF30" s="7"/>
      <c r="LBG30" s="7"/>
      <c r="LBH30" s="7"/>
      <c r="LBI30" s="7"/>
      <c r="LBJ30" s="7"/>
      <c r="LBK30" s="7"/>
      <c r="LBL30" s="7"/>
      <c r="LBM30" s="7"/>
      <c r="LBN30" s="7"/>
      <c r="LBO30" s="7"/>
      <c r="LBP30" s="7"/>
      <c r="LBQ30" s="7"/>
      <c r="LBR30" s="7"/>
      <c r="LBS30" s="7"/>
      <c r="LBT30" s="7"/>
      <c r="LBU30" s="7"/>
      <c r="LBV30" s="7"/>
      <c r="LBW30" s="7"/>
      <c r="LBX30" s="7"/>
      <c r="LBY30" s="7"/>
      <c r="LBZ30" s="7"/>
      <c r="LCA30" s="7"/>
      <c r="LCB30" s="7"/>
      <c r="LCC30" s="7"/>
      <c r="LCD30" s="7"/>
      <c r="LCE30" s="7"/>
      <c r="LCF30" s="7"/>
      <c r="LCG30" s="7"/>
      <c r="LCH30" s="7"/>
      <c r="LCI30" s="7"/>
      <c r="LCJ30" s="7"/>
      <c r="LCK30" s="7"/>
      <c r="LCL30" s="7"/>
      <c r="LCM30" s="7"/>
      <c r="LCN30" s="7"/>
      <c r="LCO30" s="7"/>
      <c r="LCP30" s="7"/>
      <c r="LCQ30" s="7"/>
      <c r="LCR30" s="7"/>
      <c r="LCS30" s="7"/>
      <c r="LCT30" s="7"/>
      <c r="LCU30" s="7"/>
      <c r="LCV30" s="7"/>
      <c r="LCW30" s="7"/>
      <c r="LCX30" s="7"/>
      <c r="LCY30" s="7"/>
      <c r="LCZ30" s="7"/>
      <c r="LDA30" s="7"/>
      <c r="LDB30" s="7"/>
      <c r="LDC30" s="7"/>
      <c r="LDD30" s="7"/>
      <c r="LDE30" s="7"/>
      <c r="LDF30" s="7"/>
      <c r="LDG30" s="7"/>
      <c r="LDH30" s="7"/>
      <c r="LDI30" s="7"/>
      <c r="LDJ30" s="7"/>
      <c r="LDK30" s="7"/>
      <c r="LDL30" s="7"/>
      <c r="LDM30" s="7"/>
      <c r="LDN30" s="7"/>
      <c r="LDO30" s="7"/>
      <c r="LDP30" s="7"/>
      <c r="LDQ30" s="7"/>
      <c r="LDR30" s="7"/>
      <c r="LDS30" s="7"/>
      <c r="LDT30" s="7"/>
      <c r="LDU30" s="7"/>
      <c r="LDV30" s="7"/>
      <c r="LDW30" s="7"/>
      <c r="LDX30" s="7"/>
      <c r="LDY30" s="7"/>
      <c r="LDZ30" s="7"/>
      <c r="LEA30" s="7"/>
      <c r="LEB30" s="7"/>
      <c r="LEC30" s="7"/>
      <c r="LED30" s="7"/>
      <c r="LEE30" s="7"/>
      <c r="LEF30" s="7"/>
      <c r="LEG30" s="7"/>
      <c r="LEH30" s="7"/>
      <c r="LEI30" s="7"/>
      <c r="LEJ30" s="7"/>
      <c r="LEK30" s="7"/>
      <c r="LEL30" s="7"/>
      <c r="LEM30" s="7"/>
      <c r="LEN30" s="7"/>
      <c r="LEO30" s="7"/>
      <c r="LEP30" s="7"/>
      <c r="LEQ30" s="7"/>
      <c r="LER30" s="7"/>
      <c r="LES30" s="7"/>
      <c r="LET30" s="7"/>
      <c r="LEU30" s="7"/>
      <c r="LEV30" s="7"/>
      <c r="LEW30" s="7"/>
      <c r="LEX30" s="7"/>
      <c r="LEY30" s="7"/>
      <c r="LEZ30" s="7"/>
      <c r="LFA30" s="7"/>
      <c r="LFB30" s="7"/>
      <c r="LFC30" s="7"/>
      <c r="LFD30" s="7"/>
      <c r="LFE30" s="7"/>
      <c r="LFF30" s="7"/>
      <c r="LFG30" s="7"/>
      <c r="LFH30" s="7"/>
      <c r="LFI30" s="7"/>
      <c r="LFJ30" s="7"/>
      <c r="LFK30" s="7"/>
      <c r="LFL30" s="7"/>
      <c r="LFM30" s="7"/>
      <c r="LFN30" s="7"/>
      <c r="LFO30" s="7"/>
      <c r="LFP30" s="7"/>
      <c r="LFQ30" s="7"/>
      <c r="LFR30" s="7"/>
      <c r="LFS30" s="7"/>
      <c r="LFT30" s="7"/>
      <c r="LFU30" s="7"/>
      <c r="LFV30" s="7"/>
      <c r="LFW30" s="7"/>
      <c r="LFX30" s="7"/>
      <c r="LFY30" s="7"/>
      <c r="LFZ30" s="7"/>
      <c r="LGA30" s="7"/>
      <c r="LGB30" s="7"/>
      <c r="LGC30" s="7"/>
      <c r="LGD30" s="7"/>
      <c r="LGE30" s="7"/>
      <c r="LGF30" s="7"/>
      <c r="LGG30" s="7"/>
      <c r="LGH30" s="7"/>
      <c r="LGI30" s="7"/>
      <c r="LGJ30" s="7"/>
      <c r="LGK30" s="7"/>
      <c r="LGL30" s="7"/>
      <c r="LGM30" s="7"/>
      <c r="LGN30" s="7"/>
      <c r="LGO30" s="7"/>
      <c r="LGP30" s="7"/>
      <c r="LGQ30" s="7"/>
      <c r="LGR30" s="7"/>
      <c r="LGS30" s="7"/>
      <c r="LGT30" s="7"/>
      <c r="LGU30" s="7"/>
      <c r="LGV30" s="7"/>
      <c r="LGW30" s="7"/>
      <c r="LGX30" s="7"/>
      <c r="LGY30" s="7"/>
      <c r="LGZ30" s="7"/>
      <c r="LHA30" s="7"/>
      <c r="LHB30" s="7"/>
      <c r="LHC30" s="7"/>
      <c r="LHD30" s="7"/>
      <c r="LHE30" s="7"/>
      <c r="LHF30" s="7"/>
      <c r="LHG30" s="7"/>
      <c r="LHH30" s="7"/>
      <c r="LHI30" s="7"/>
      <c r="LHJ30" s="7"/>
      <c r="LHK30" s="7"/>
      <c r="LHL30" s="7"/>
      <c r="LHM30" s="7"/>
      <c r="LHN30" s="7"/>
      <c r="LHO30" s="7"/>
      <c r="LHP30" s="7"/>
      <c r="LHQ30" s="7"/>
      <c r="LHR30" s="7"/>
      <c r="LHS30" s="7"/>
      <c r="LHT30" s="7"/>
      <c r="LHU30" s="7"/>
      <c r="LHV30" s="7"/>
      <c r="LHW30" s="7"/>
      <c r="LHX30" s="7"/>
      <c r="LHY30" s="7"/>
      <c r="LHZ30" s="7"/>
      <c r="LIA30" s="7"/>
      <c r="LIB30" s="7"/>
      <c r="LIC30" s="7"/>
      <c r="LID30" s="7"/>
      <c r="LIE30" s="7"/>
      <c r="LIF30" s="7"/>
      <c r="LIG30" s="7"/>
      <c r="LIH30" s="7"/>
      <c r="LII30" s="7"/>
      <c r="LIJ30" s="7"/>
      <c r="LIK30" s="7"/>
      <c r="LIL30" s="7"/>
      <c r="LIM30" s="7"/>
      <c r="LIN30" s="7"/>
      <c r="LIO30" s="7"/>
      <c r="LIP30" s="7"/>
      <c r="LIQ30" s="7"/>
      <c r="LIR30" s="7"/>
      <c r="LIS30" s="7"/>
      <c r="LIT30" s="7"/>
      <c r="LIU30" s="7"/>
      <c r="LIV30" s="7"/>
      <c r="LIW30" s="7"/>
      <c r="LIX30" s="7"/>
      <c r="LIY30" s="7"/>
      <c r="LIZ30" s="7"/>
      <c r="LJA30" s="7"/>
      <c r="LJB30" s="7"/>
      <c r="LJC30" s="7"/>
      <c r="LJD30" s="7"/>
      <c r="LJE30" s="7"/>
      <c r="LJF30" s="7"/>
      <c r="LJG30" s="7"/>
      <c r="LJH30" s="7"/>
      <c r="LJI30" s="7"/>
      <c r="LJJ30" s="7"/>
      <c r="LJK30" s="7"/>
      <c r="LJL30" s="7"/>
      <c r="LJM30" s="7"/>
      <c r="LJN30" s="7"/>
      <c r="LJO30" s="7"/>
      <c r="LJP30" s="7"/>
      <c r="LJQ30" s="7"/>
      <c r="LJR30" s="7"/>
      <c r="LJS30" s="7"/>
      <c r="LJT30" s="7"/>
      <c r="LJU30" s="7"/>
      <c r="LJV30" s="7"/>
      <c r="LJW30" s="7"/>
      <c r="LJX30" s="7"/>
      <c r="LJY30" s="7"/>
      <c r="LJZ30" s="7"/>
      <c r="LKA30" s="7"/>
      <c r="LKB30" s="7"/>
      <c r="LKC30" s="7"/>
      <c r="LKD30" s="7"/>
      <c r="LKE30" s="7"/>
      <c r="LKF30" s="7"/>
      <c r="LKG30" s="7"/>
      <c r="LKH30" s="7"/>
      <c r="LKI30" s="7"/>
      <c r="LKJ30" s="7"/>
      <c r="LKK30" s="7"/>
      <c r="LKL30" s="7"/>
      <c r="LKM30" s="7"/>
      <c r="LKN30" s="7"/>
      <c r="LKO30" s="7"/>
      <c r="LKP30" s="7"/>
      <c r="LKQ30" s="7"/>
      <c r="LKR30" s="7"/>
      <c r="LKS30" s="7"/>
      <c r="LKT30" s="7"/>
      <c r="LKU30" s="7"/>
      <c r="LKV30" s="7"/>
      <c r="LKW30" s="7"/>
      <c r="LKX30" s="7"/>
      <c r="LKY30" s="7"/>
      <c r="LKZ30" s="7"/>
      <c r="LLA30" s="7"/>
      <c r="LLB30" s="7"/>
      <c r="LLC30" s="7"/>
      <c r="LLD30" s="7"/>
      <c r="LLE30" s="7"/>
      <c r="LLF30" s="7"/>
      <c r="LLG30" s="7"/>
      <c r="LLH30" s="7"/>
      <c r="LLI30" s="7"/>
      <c r="LLJ30" s="7"/>
      <c r="LLK30" s="7"/>
      <c r="LLL30" s="7"/>
      <c r="LLM30" s="7"/>
      <c r="LLN30" s="7"/>
      <c r="LLO30" s="7"/>
      <c r="LLP30" s="7"/>
      <c r="LLQ30" s="7"/>
      <c r="LLR30" s="7"/>
      <c r="LLS30" s="7"/>
      <c r="LLT30" s="7"/>
      <c r="LLU30" s="7"/>
      <c r="LLV30" s="7"/>
      <c r="LLW30" s="7"/>
      <c r="LLX30" s="7"/>
      <c r="LLY30" s="7"/>
      <c r="LLZ30" s="7"/>
      <c r="LMA30" s="7"/>
      <c r="LMB30" s="7"/>
      <c r="LMC30" s="7"/>
      <c r="LMD30" s="7"/>
      <c r="LME30" s="7"/>
      <c r="LMF30" s="7"/>
      <c r="LMG30" s="7"/>
      <c r="LMH30" s="7"/>
      <c r="LMI30" s="7"/>
      <c r="LMJ30" s="7"/>
      <c r="LMK30" s="7"/>
      <c r="LML30" s="7"/>
      <c r="LMM30" s="7"/>
      <c r="LMN30" s="7"/>
      <c r="LMO30" s="7"/>
      <c r="LMP30" s="7"/>
      <c r="LMQ30" s="7"/>
      <c r="LMR30" s="7"/>
      <c r="LMS30" s="7"/>
      <c r="LMT30" s="7"/>
      <c r="LMU30" s="7"/>
      <c r="LMV30" s="7"/>
      <c r="LMW30" s="7"/>
      <c r="LMX30" s="7"/>
      <c r="LMY30" s="7"/>
      <c r="LMZ30" s="7"/>
      <c r="LNA30" s="7"/>
      <c r="LNB30" s="7"/>
      <c r="LNC30" s="7"/>
      <c r="LND30" s="7"/>
      <c r="LNE30" s="7"/>
      <c r="LNF30" s="7"/>
      <c r="LNG30" s="7"/>
      <c r="LNH30" s="7"/>
      <c r="LNI30" s="7"/>
      <c r="LNJ30" s="7"/>
      <c r="LNK30" s="7"/>
      <c r="LNL30" s="7"/>
      <c r="LNM30" s="7"/>
      <c r="LNN30" s="7"/>
      <c r="LNO30" s="7"/>
      <c r="LNP30" s="7"/>
      <c r="LNQ30" s="7"/>
      <c r="LNR30" s="7"/>
      <c r="LNS30" s="7"/>
      <c r="LNT30" s="7"/>
      <c r="LNU30" s="7"/>
      <c r="LNV30" s="7"/>
      <c r="LNW30" s="7"/>
      <c r="LNX30" s="7"/>
      <c r="LNY30" s="7"/>
      <c r="LNZ30" s="7"/>
      <c r="LOA30" s="7"/>
      <c r="LOB30" s="7"/>
      <c r="LOC30" s="7"/>
      <c r="LOD30" s="7"/>
      <c r="LOE30" s="7"/>
      <c r="LOF30" s="7"/>
      <c r="LOG30" s="7"/>
      <c r="LOH30" s="7"/>
      <c r="LOI30" s="7"/>
      <c r="LOJ30" s="7"/>
      <c r="LOK30" s="7"/>
      <c r="LOL30" s="7"/>
      <c r="LOM30" s="7"/>
      <c r="LON30" s="7"/>
      <c r="LOO30" s="7"/>
      <c r="LOP30" s="7"/>
      <c r="LOQ30" s="7"/>
      <c r="LOR30" s="7"/>
      <c r="LOS30" s="7"/>
      <c r="LOT30" s="7"/>
      <c r="LOU30" s="7"/>
      <c r="LOV30" s="7"/>
      <c r="LOW30" s="7"/>
      <c r="LOX30" s="7"/>
      <c r="LOY30" s="7"/>
      <c r="LOZ30" s="7"/>
      <c r="LPA30" s="7"/>
      <c r="LPB30" s="7"/>
      <c r="LPC30" s="7"/>
      <c r="LPD30" s="7"/>
      <c r="LPE30" s="7"/>
      <c r="LPF30" s="7"/>
      <c r="LPG30" s="7"/>
      <c r="LPH30" s="7"/>
      <c r="LPI30" s="7"/>
      <c r="LPJ30" s="7"/>
      <c r="LPK30" s="7"/>
      <c r="LPL30" s="7"/>
      <c r="LPM30" s="7"/>
      <c r="LPN30" s="7"/>
      <c r="LPO30" s="7"/>
      <c r="LPP30" s="7"/>
      <c r="LPQ30" s="7"/>
      <c r="LPR30" s="7"/>
      <c r="LPS30" s="7"/>
      <c r="LPT30" s="7"/>
      <c r="LPU30" s="7"/>
      <c r="LPV30" s="7"/>
      <c r="LPW30" s="7"/>
      <c r="LPX30" s="7"/>
      <c r="LPY30" s="7"/>
      <c r="LPZ30" s="7"/>
      <c r="LQA30" s="7"/>
      <c r="LQB30" s="7"/>
      <c r="LQC30" s="7"/>
      <c r="LQD30" s="7"/>
      <c r="LQE30" s="7"/>
      <c r="LQF30" s="7"/>
      <c r="LQG30" s="7"/>
      <c r="LQH30" s="7"/>
      <c r="LQI30" s="7"/>
      <c r="LQJ30" s="7"/>
      <c r="LQK30" s="7"/>
      <c r="LQL30" s="7"/>
      <c r="LQM30" s="7"/>
      <c r="LQN30" s="7"/>
      <c r="LQO30" s="7"/>
      <c r="LQP30" s="7"/>
      <c r="LQQ30" s="7"/>
      <c r="LQR30" s="7"/>
      <c r="LQS30" s="7"/>
      <c r="LQT30" s="7"/>
      <c r="LQU30" s="7"/>
      <c r="LQV30" s="7"/>
      <c r="LQW30" s="7"/>
      <c r="LQX30" s="7"/>
      <c r="LQY30" s="7"/>
      <c r="LQZ30" s="7"/>
      <c r="LRA30" s="7"/>
      <c r="LRB30" s="7"/>
      <c r="LRC30" s="7"/>
      <c r="LRD30" s="7"/>
      <c r="LRE30" s="7"/>
      <c r="LRF30" s="7"/>
      <c r="LRG30" s="7"/>
      <c r="LRH30" s="7"/>
      <c r="LRI30" s="7"/>
      <c r="LRJ30" s="7"/>
      <c r="LRK30" s="7"/>
      <c r="LRL30" s="7"/>
      <c r="LRM30" s="7"/>
      <c r="LRN30" s="7"/>
      <c r="LRO30" s="7"/>
      <c r="LRP30" s="7"/>
      <c r="LRQ30" s="7"/>
      <c r="LRR30" s="7"/>
      <c r="LRS30" s="7"/>
      <c r="LRT30" s="7"/>
      <c r="LRU30" s="7"/>
      <c r="LRV30" s="7"/>
      <c r="LRW30" s="7"/>
      <c r="LRX30" s="7"/>
      <c r="LRY30" s="7"/>
      <c r="LRZ30" s="7"/>
      <c r="LSA30" s="7"/>
      <c r="LSB30" s="7"/>
      <c r="LSC30" s="7"/>
      <c r="LSD30" s="7"/>
      <c r="LSE30" s="7"/>
      <c r="LSF30" s="7"/>
      <c r="LSG30" s="7"/>
      <c r="LSH30" s="7"/>
      <c r="LSI30" s="7"/>
      <c r="LSJ30" s="7"/>
      <c r="LSK30" s="7"/>
      <c r="LSL30" s="7"/>
      <c r="LSM30" s="7"/>
      <c r="LSN30" s="7"/>
      <c r="LSO30" s="7"/>
      <c r="LSP30" s="7"/>
      <c r="LSQ30" s="7"/>
      <c r="LSR30" s="7"/>
      <c r="LSS30" s="7"/>
      <c r="LST30" s="7"/>
      <c r="LSU30" s="7"/>
      <c r="LSV30" s="7"/>
      <c r="LSW30" s="7"/>
      <c r="LSX30" s="7"/>
      <c r="LSY30" s="7"/>
      <c r="LSZ30" s="7"/>
      <c r="LTA30" s="7"/>
      <c r="LTB30" s="7"/>
      <c r="LTC30" s="7"/>
      <c r="LTD30" s="7"/>
      <c r="LTE30" s="7"/>
      <c r="LTF30" s="7"/>
      <c r="LTG30" s="7"/>
      <c r="LTH30" s="7"/>
      <c r="LTI30" s="7"/>
      <c r="LTJ30" s="7"/>
      <c r="LTK30" s="7"/>
      <c r="LTL30" s="7"/>
      <c r="LTM30" s="7"/>
      <c r="LTN30" s="7"/>
      <c r="LTO30" s="7"/>
      <c r="LTP30" s="7"/>
      <c r="LTQ30" s="7"/>
      <c r="LTR30" s="7"/>
      <c r="LTS30" s="7"/>
      <c r="LTT30" s="7"/>
      <c r="LTU30" s="7"/>
      <c r="LTV30" s="7"/>
      <c r="LTW30" s="7"/>
      <c r="LTX30" s="7"/>
      <c r="LTY30" s="7"/>
      <c r="LTZ30" s="7"/>
      <c r="LUA30" s="7"/>
      <c r="LUB30" s="7"/>
      <c r="LUC30" s="7"/>
      <c r="LUD30" s="7"/>
      <c r="LUE30" s="7"/>
      <c r="LUF30" s="7"/>
      <c r="LUG30" s="7"/>
      <c r="LUH30" s="7"/>
      <c r="LUI30" s="7"/>
      <c r="LUJ30" s="7"/>
      <c r="LUK30" s="7"/>
      <c r="LUL30" s="7"/>
      <c r="LUM30" s="7"/>
      <c r="LUN30" s="7"/>
      <c r="LUO30" s="7"/>
      <c r="LUP30" s="7"/>
      <c r="LUQ30" s="7"/>
      <c r="LUR30" s="7"/>
      <c r="LUS30" s="7"/>
      <c r="LUT30" s="7"/>
      <c r="LUU30" s="7"/>
      <c r="LUV30" s="7"/>
      <c r="LUW30" s="7"/>
      <c r="LUX30" s="7"/>
      <c r="LUY30" s="7"/>
      <c r="LUZ30" s="7"/>
      <c r="LVA30" s="7"/>
      <c r="LVB30" s="7"/>
      <c r="LVC30" s="7"/>
      <c r="LVD30" s="7"/>
      <c r="LVE30" s="7"/>
      <c r="LVF30" s="7"/>
      <c r="LVG30" s="7"/>
      <c r="LVH30" s="7"/>
      <c r="LVI30" s="7"/>
      <c r="LVJ30" s="7"/>
      <c r="LVK30" s="7"/>
      <c r="LVL30" s="7"/>
      <c r="LVM30" s="7"/>
      <c r="LVN30" s="7"/>
      <c r="LVO30" s="7"/>
      <c r="LVP30" s="7"/>
      <c r="LVQ30" s="7"/>
      <c r="LVR30" s="7"/>
      <c r="LVS30" s="7"/>
      <c r="LVT30" s="7"/>
      <c r="LVU30" s="7"/>
      <c r="LVV30" s="7"/>
      <c r="LVW30" s="7"/>
      <c r="LVX30" s="7"/>
      <c r="LVY30" s="7"/>
      <c r="LVZ30" s="7"/>
      <c r="LWA30" s="7"/>
      <c r="LWB30" s="7"/>
      <c r="LWC30" s="7"/>
      <c r="LWD30" s="7"/>
      <c r="LWE30" s="7"/>
      <c r="LWF30" s="7"/>
      <c r="LWG30" s="7"/>
      <c r="LWH30" s="7"/>
      <c r="LWI30" s="7"/>
      <c r="LWJ30" s="7"/>
      <c r="LWK30" s="7"/>
      <c r="LWL30" s="7"/>
      <c r="LWM30" s="7"/>
      <c r="LWN30" s="7"/>
      <c r="LWO30" s="7"/>
      <c r="LWP30" s="7"/>
      <c r="LWQ30" s="7"/>
      <c r="LWR30" s="7"/>
      <c r="LWS30" s="7"/>
      <c r="LWT30" s="7"/>
      <c r="LWU30" s="7"/>
      <c r="LWV30" s="7"/>
      <c r="LWW30" s="7"/>
      <c r="LWX30" s="7"/>
      <c r="LWY30" s="7"/>
      <c r="LWZ30" s="7"/>
      <c r="LXA30" s="7"/>
      <c r="LXB30" s="7"/>
      <c r="LXC30" s="7"/>
      <c r="LXD30" s="7"/>
      <c r="LXE30" s="7"/>
      <c r="LXF30" s="7"/>
      <c r="LXG30" s="7"/>
      <c r="LXH30" s="7"/>
      <c r="LXI30" s="7"/>
      <c r="LXJ30" s="7"/>
      <c r="LXK30" s="7"/>
      <c r="LXL30" s="7"/>
      <c r="LXM30" s="7"/>
      <c r="LXN30" s="7"/>
      <c r="LXO30" s="7"/>
      <c r="LXP30" s="7"/>
      <c r="LXQ30" s="7"/>
      <c r="LXR30" s="7"/>
      <c r="LXS30" s="7"/>
      <c r="LXT30" s="7"/>
      <c r="LXU30" s="7"/>
      <c r="LXV30" s="7"/>
      <c r="LXW30" s="7"/>
      <c r="LXX30" s="7"/>
      <c r="LXY30" s="7"/>
      <c r="LXZ30" s="7"/>
      <c r="LYA30" s="7"/>
      <c r="LYB30" s="7"/>
      <c r="LYC30" s="7"/>
      <c r="LYD30" s="7"/>
      <c r="LYE30" s="7"/>
      <c r="LYF30" s="7"/>
      <c r="LYG30" s="7"/>
      <c r="LYH30" s="7"/>
      <c r="LYI30" s="7"/>
      <c r="LYJ30" s="7"/>
      <c r="LYK30" s="7"/>
      <c r="LYL30" s="7"/>
      <c r="LYM30" s="7"/>
      <c r="LYN30" s="7"/>
      <c r="LYO30" s="7"/>
      <c r="LYP30" s="7"/>
      <c r="LYQ30" s="7"/>
      <c r="LYR30" s="7"/>
      <c r="LYS30" s="7"/>
      <c r="LYT30" s="7"/>
      <c r="LYU30" s="7"/>
      <c r="LYV30" s="7"/>
      <c r="LYW30" s="7"/>
      <c r="LYX30" s="7"/>
      <c r="LYY30" s="7"/>
      <c r="LYZ30" s="7"/>
      <c r="LZA30" s="7"/>
      <c r="LZB30" s="7"/>
      <c r="LZC30" s="7"/>
      <c r="LZD30" s="7"/>
      <c r="LZE30" s="7"/>
      <c r="LZF30" s="7"/>
      <c r="LZG30" s="7"/>
      <c r="LZH30" s="7"/>
      <c r="LZI30" s="7"/>
      <c r="LZJ30" s="7"/>
      <c r="LZK30" s="7"/>
      <c r="LZL30" s="7"/>
      <c r="LZM30" s="7"/>
      <c r="LZN30" s="7"/>
      <c r="LZO30" s="7"/>
      <c r="LZP30" s="7"/>
      <c r="LZQ30" s="7"/>
      <c r="LZR30" s="7"/>
      <c r="LZS30" s="7"/>
      <c r="LZT30" s="7"/>
      <c r="LZU30" s="7"/>
      <c r="LZV30" s="7"/>
      <c r="LZW30" s="7"/>
      <c r="LZX30" s="7"/>
      <c r="LZY30" s="7"/>
      <c r="LZZ30" s="7"/>
      <c r="MAA30" s="7"/>
      <c r="MAB30" s="7"/>
      <c r="MAC30" s="7"/>
      <c r="MAD30" s="7"/>
      <c r="MAE30" s="7"/>
      <c r="MAF30" s="7"/>
      <c r="MAG30" s="7"/>
      <c r="MAH30" s="7"/>
      <c r="MAI30" s="7"/>
      <c r="MAJ30" s="7"/>
      <c r="MAK30" s="7"/>
      <c r="MAL30" s="7"/>
      <c r="MAM30" s="7"/>
      <c r="MAN30" s="7"/>
      <c r="MAO30" s="7"/>
      <c r="MAP30" s="7"/>
      <c r="MAQ30" s="7"/>
      <c r="MAR30" s="7"/>
      <c r="MAS30" s="7"/>
      <c r="MAT30" s="7"/>
      <c r="MAU30" s="7"/>
      <c r="MAV30" s="7"/>
      <c r="MAW30" s="7"/>
      <c r="MAX30" s="7"/>
      <c r="MAY30" s="7"/>
      <c r="MAZ30" s="7"/>
      <c r="MBA30" s="7"/>
      <c r="MBB30" s="7"/>
      <c r="MBC30" s="7"/>
      <c r="MBD30" s="7"/>
      <c r="MBE30" s="7"/>
      <c r="MBF30" s="7"/>
      <c r="MBG30" s="7"/>
      <c r="MBH30" s="7"/>
      <c r="MBI30" s="7"/>
      <c r="MBJ30" s="7"/>
      <c r="MBK30" s="7"/>
      <c r="MBL30" s="7"/>
      <c r="MBM30" s="7"/>
      <c r="MBN30" s="7"/>
      <c r="MBO30" s="7"/>
      <c r="MBP30" s="7"/>
      <c r="MBQ30" s="7"/>
      <c r="MBR30" s="7"/>
      <c r="MBS30" s="7"/>
      <c r="MBT30" s="7"/>
      <c r="MBU30" s="7"/>
      <c r="MBV30" s="7"/>
      <c r="MBW30" s="7"/>
      <c r="MBX30" s="7"/>
      <c r="MBY30" s="7"/>
      <c r="MBZ30" s="7"/>
      <c r="MCA30" s="7"/>
      <c r="MCB30" s="7"/>
      <c r="MCC30" s="7"/>
      <c r="MCD30" s="7"/>
      <c r="MCE30" s="7"/>
      <c r="MCF30" s="7"/>
      <c r="MCG30" s="7"/>
      <c r="MCH30" s="7"/>
      <c r="MCI30" s="7"/>
      <c r="MCJ30" s="7"/>
      <c r="MCK30" s="7"/>
      <c r="MCL30" s="7"/>
      <c r="MCM30" s="7"/>
      <c r="MCN30" s="7"/>
      <c r="MCO30" s="7"/>
      <c r="MCP30" s="7"/>
      <c r="MCQ30" s="7"/>
      <c r="MCR30" s="7"/>
      <c r="MCS30" s="7"/>
      <c r="MCT30" s="7"/>
      <c r="MCU30" s="7"/>
      <c r="MCV30" s="7"/>
      <c r="MCW30" s="7"/>
      <c r="MCX30" s="7"/>
      <c r="MCY30" s="7"/>
      <c r="MCZ30" s="7"/>
      <c r="MDA30" s="7"/>
      <c r="MDB30" s="7"/>
      <c r="MDC30" s="7"/>
      <c r="MDD30" s="7"/>
      <c r="MDE30" s="7"/>
      <c r="MDF30" s="7"/>
      <c r="MDG30" s="7"/>
      <c r="MDH30" s="7"/>
      <c r="MDI30" s="7"/>
      <c r="MDJ30" s="7"/>
      <c r="MDK30" s="7"/>
      <c r="MDL30" s="7"/>
      <c r="MDM30" s="7"/>
      <c r="MDN30" s="7"/>
      <c r="MDO30" s="7"/>
      <c r="MDP30" s="7"/>
      <c r="MDQ30" s="7"/>
      <c r="MDR30" s="7"/>
      <c r="MDS30" s="7"/>
      <c r="MDT30" s="7"/>
      <c r="MDU30" s="7"/>
      <c r="MDV30" s="7"/>
      <c r="MDW30" s="7"/>
      <c r="MDX30" s="7"/>
      <c r="MDY30" s="7"/>
      <c r="MDZ30" s="7"/>
      <c r="MEA30" s="7"/>
      <c r="MEB30" s="7"/>
      <c r="MEC30" s="7"/>
      <c r="MED30" s="7"/>
      <c r="MEE30" s="7"/>
      <c r="MEF30" s="7"/>
      <c r="MEG30" s="7"/>
      <c r="MEH30" s="7"/>
      <c r="MEI30" s="7"/>
      <c r="MEJ30" s="7"/>
      <c r="MEK30" s="7"/>
      <c r="MEL30" s="7"/>
      <c r="MEM30" s="7"/>
      <c r="MEN30" s="7"/>
      <c r="MEO30" s="7"/>
      <c r="MEP30" s="7"/>
      <c r="MEQ30" s="7"/>
      <c r="MER30" s="7"/>
      <c r="MES30" s="7"/>
      <c r="MET30" s="7"/>
      <c r="MEU30" s="7"/>
      <c r="MEV30" s="7"/>
      <c r="MEW30" s="7"/>
      <c r="MEX30" s="7"/>
      <c r="MEY30" s="7"/>
      <c r="MEZ30" s="7"/>
      <c r="MFA30" s="7"/>
      <c r="MFB30" s="7"/>
      <c r="MFC30" s="7"/>
      <c r="MFD30" s="7"/>
      <c r="MFE30" s="7"/>
      <c r="MFF30" s="7"/>
      <c r="MFG30" s="7"/>
      <c r="MFH30" s="7"/>
      <c r="MFI30" s="7"/>
      <c r="MFJ30" s="7"/>
      <c r="MFK30" s="7"/>
      <c r="MFL30" s="7"/>
      <c r="MFM30" s="7"/>
      <c r="MFN30" s="7"/>
      <c r="MFO30" s="7"/>
      <c r="MFP30" s="7"/>
      <c r="MFQ30" s="7"/>
      <c r="MFR30" s="7"/>
      <c r="MFS30" s="7"/>
      <c r="MFT30" s="7"/>
      <c r="MFU30" s="7"/>
      <c r="MFV30" s="7"/>
      <c r="MFW30" s="7"/>
      <c r="MFX30" s="7"/>
      <c r="MFY30" s="7"/>
      <c r="MFZ30" s="7"/>
      <c r="MGA30" s="7"/>
      <c r="MGB30" s="7"/>
      <c r="MGC30" s="7"/>
      <c r="MGD30" s="7"/>
      <c r="MGE30" s="7"/>
      <c r="MGF30" s="7"/>
      <c r="MGG30" s="7"/>
      <c r="MGH30" s="7"/>
      <c r="MGI30" s="7"/>
      <c r="MGJ30" s="7"/>
      <c r="MGK30" s="7"/>
      <c r="MGL30" s="7"/>
      <c r="MGM30" s="7"/>
      <c r="MGN30" s="7"/>
      <c r="MGO30" s="7"/>
      <c r="MGP30" s="7"/>
      <c r="MGQ30" s="7"/>
      <c r="MGR30" s="7"/>
      <c r="MGS30" s="7"/>
      <c r="MGT30" s="7"/>
      <c r="MGU30" s="7"/>
      <c r="MGV30" s="7"/>
      <c r="MGW30" s="7"/>
      <c r="MGX30" s="7"/>
      <c r="MGY30" s="7"/>
      <c r="MGZ30" s="7"/>
      <c r="MHA30" s="7"/>
      <c r="MHB30" s="7"/>
      <c r="MHC30" s="7"/>
      <c r="MHD30" s="7"/>
      <c r="MHE30" s="7"/>
      <c r="MHF30" s="7"/>
      <c r="MHG30" s="7"/>
      <c r="MHH30" s="7"/>
      <c r="MHI30" s="7"/>
      <c r="MHJ30" s="7"/>
      <c r="MHK30" s="7"/>
      <c r="MHL30" s="7"/>
      <c r="MHM30" s="7"/>
      <c r="MHN30" s="7"/>
      <c r="MHO30" s="7"/>
      <c r="MHP30" s="7"/>
      <c r="MHQ30" s="7"/>
      <c r="MHR30" s="7"/>
      <c r="MHS30" s="7"/>
      <c r="MHT30" s="7"/>
      <c r="MHU30" s="7"/>
      <c r="MHV30" s="7"/>
      <c r="MHW30" s="7"/>
      <c r="MHX30" s="7"/>
      <c r="MHY30" s="7"/>
      <c r="MHZ30" s="7"/>
      <c r="MIA30" s="7"/>
      <c r="MIB30" s="7"/>
      <c r="MIC30" s="7"/>
      <c r="MID30" s="7"/>
      <c r="MIE30" s="7"/>
      <c r="MIF30" s="7"/>
      <c r="MIG30" s="7"/>
      <c r="MIH30" s="7"/>
      <c r="MII30" s="7"/>
      <c r="MIJ30" s="7"/>
      <c r="MIK30" s="7"/>
      <c r="MIL30" s="7"/>
      <c r="MIM30" s="7"/>
      <c r="MIN30" s="7"/>
      <c r="MIO30" s="7"/>
      <c r="MIP30" s="7"/>
      <c r="MIQ30" s="7"/>
      <c r="MIR30" s="7"/>
      <c r="MIS30" s="7"/>
      <c r="MIT30" s="7"/>
      <c r="MIU30" s="7"/>
      <c r="MIV30" s="7"/>
      <c r="MIW30" s="7"/>
      <c r="MIX30" s="7"/>
      <c r="MIY30" s="7"/>
      <c r="MIZ30" s="7"/>
      <c r="MJA30" s="7"/>
      <c r="MJB30" s="7"/>
      <c r="MJC30" s="7"/>
      <c r="MJD30" s="7"/>
      <c r="MJE30" s="7"/>
      <c r="MJF30" s="7"/>
      <c r="MJG30" s="7"/>
      <c r="MJH30" s="7"/>
      <c r="MJI30" s="7"/>
      <c r="MJJ30" s="7"/>
      <c r="MJK30" s="7"/>
      <c r="MJL30" s="7"/>
      <c r="MJM30" s="7"/>
      <c r="MJN30" s="7"/>
      <c r="MJO30" s="7"/>
      <c r="MJP30" s="7"/>
      <c r="MJQ30" s="7"/>
      <c r="MJR30" s="7"/>
      <c r="MJS30" s="7"/>
      <c r="MJT30" s="7"/>
      <c r="MJU30" s="7"/>
      <c r="MJV30" s="7"/>
      <c r="MJW30" s="7"/>
      <c r="MJX30" s="7"/>
      <c r="MJY30" s="7"/>
      <c r="MJZ30" s="7"/>
      <c r="MKA30" s="7"/>
      <c r="MKB30" s="7"/>
      <c r="MKC30" s="7"/>
      <c r="MKD30" s="7"/>
      <c r="MKE30" s="7"/>
      <c r="MKF30" s="7"/>
      <c r="MKG30" s="7"/>
      <c r="MKH30" s="7"/>
      <c r="MKI30" s="7"/>
      <c r="MKJ30" s="7"/>
      <c r="MKK30" s="7"/>
      <c r="MKL30" s="7"/>
      <c r="MKM30" s="7"/>
      <c r="MKN30" s="7"/>
      <c r="MKO30" s="7"/>
      <c r="MKP30" s="7"/>
      <c r="MKQ30" s="7"/>
      <c r="MKR30" s="7"/>
      <c r="MKS30" s="7"/>
      <c r="MKT30" s="7"/>
      <c r="MKU30" s="7"/>
      <c r="MKV30" s="7"/>
      <c r="MKW30" s="7"/>
      <c r="MKX30" s="7"/>
      <c r="MKY30" s="7"/>
      <c r="MKZ30" s="7"/>
      <c r="MLA30" s="7"/>
      <c r="MLB30" s="7"/>
      <c r="MLC30" s="7"/>
      <c r="MLD30" s="7"/>
      <c r="MLE30" s="7"/>
      <c r="MLF30" s="7"/>
      <c r="MLG30" s="7"/>
      <c r="MLH30" s="7"/>
      <c r="MLI30" s="7"/>
      <c r="MLJ30" s="7"/>
      <c r="MLK30" s="7"/>
      <c r="MLL30" s="7"/>
      <c r="MLM30" s="7"/>
      <c r="MLN30" s="7"/>
      <c r="MLO30" s="7"/>
      <c r="MLP30" s="7"/>
      <c r="MLQ30" s="7"/>
      <c r="MLR30" s="7"/>
      <c r="MLS30" s="7"/>
      <c r="MLT30" s="7"/>
      <c r="MLU30" s="7"/>
      <c r="MLV30" s="7"/>
      <c r="MLW30" s="7"/>
      <c r="MLX30" s="7"/>
      <c r="MLY30" s="7"/>
      <c r="MLZ30" s="7"/>
      <c r="MMA30" s="7"/>
      <c r="MMB30" s="7"/>
      <c r="MMC30" s="7"/>
      <c r="MMD30" s="7"/>
      <c r="MME30" s="7"/>
      <c r="MMF30" s="7"/>
      <c r="MMG30" s="7"/>
      <c r="MMH30" s="7"/>
      <c r="MMI30" s="7"/>
      <c r="MMJ30" s="7"/>
      <c r="MMK30" s="7"/>
      <c r="MML30" s="7"/>
      <c r="MMM30" s="7"/>
      <c r="MMN30" s="7"/>
      <c r="MMO30" s="7"/>
      <c r="MMP30" s="7"/>
      <c r="MMQ30" s="7"/>
      <c r="MMR30" s="7"/>
      <c r="MMS30" s="7"/>
      <c r="MMT30" s="7"/>
      <c r="MMU30" s="7"/>
      <c r="MMV30" s="7"/>
      <c r="MMW30" s="7"/>
      <c r="MMX30" s="7"/>
      <c r="MMY30" s="7"/>
      <c r="MMZ30" s="7"/>
      <c r="MNA30" s="7"/>
      <c r="MNB30" s="7"/>
      <c r="MNC30" s="7"/>
      <c r="MND30" s="7"/>
      <c r="MNE30" s="7"/>
      <c r="MNF30" s="7"/>
      <c r="MNG30" s="7"/>
      <c r="MNH30" s="7"/>
      <c r="MNI30" s="7"/>
      <c r="MNJ30" s="7"/>
      <c r="MNK30" s="7"/>
      <c r="MNL30" s="7"/>
      <c r="MNM30" s="7"/>
      <c r="MNN30" s="7"/>
      <c r="MNO30" s="7"/>
      <c r="MNP30" s="7"/>
      <c r="MNQ30" s="7"/>
      <c r="MNR30" s="7"/>
      <c r="MNS30" s="7"/>
      <c r="MNT30" s="7"/>
      <c r="MNU30" s="7"/>
      <c r="MNV30" s="7"/>
      <c r="MNW30" s="7"/>
      <c r="MNX30" s="7"/>
      <c r="MNY30" s="7"/>
      <c r="MNZ30" s="7"/>
      <c r="MOA30" s="7"/>
      <c r="MOB30" s="7"/>
      <c r="MOC30" s="7"/>
      <c r="MOD30" s="7"/>
      <c r="MOE30" s="7"/>
      <c r="MOF30" s="7"/>
      <c r="MOG30" s="7"/>
      <c r="MOH30" s="7"/>
      <c r="MOI30" s="7"/>
      <c r="MOJ30" s="7"/>
      <c r="MOK30" s="7"/>
      <c r="MOL30" s="7"/>
      <c r="MOM30" s="7"/>
      <c r="MON30" s="7"/>
      <c r="MOO30" s="7"/>
      <c r="MOP30" s="7"/>
      <c r="MOQ30" s="7"/>
      <c r="MOR30" s="7"/>
      <c r="MOS30" s="7"/>
      <c r="MOT30" s="7"/>
      <c r="MOU30" s="7"/>
      <c r="MOV30" s="7"/>
      <c r="MOW30" s="7"/>
      <c r="MOX30" s="7"/>
      <c r="MOY30" s="7"/>
      <c r="MOZ30" s="7"/>
      <c r="MPA30" s="7"/>
      <c r="MPB30" s="7"/>
      <c r="MPC30" s="7"/>
      <c r="MPD30" s="7"/>
      <c r="MPE30" s="7"/>
      <c r="MPF30" s="7"/>
      <c r="MPG30" s="7"/>
      <c r="MPH30" s="7"/>
      <c r="MPI30" s="7"/>
      <c r="MPJ30" s="7"/>
      <c r="MPK30" s="7"/>
      <c r="MPL30" s="7"/>
      <c r="MPM30" s="7"/>
      <c r="MPN30" s="7"/>
      <c r="MPO30" s="7"/>
      <c r="MPP30" s="7"/>
      <c r="MPQ30" s="7"/>
      <c r="MPR30" s="7"/>
      <c r="MPS30" s="7"/>
      <c r="MPT30" s="7"/>
      <c r="MPU30" s="7"/>
      <c r="MPV30" s="7"/>
      <c r="MPW30" s="7"/>
      <c r="MPX30" s="7"/>
      <c r="MPY30" s="7"/>
      <c r="MPZ30" s="7"/>
      <c r="MQA30" s="7"/>
      <c r="MQB30" s="7"/>
      <c r="MQC30" s="7"/>
      <c r="MQD30" s="7"/>
      <c r="MQE30" s="7"/>
      <c r="MQF30" s="7"/>
      <c r="MQG30" s="7"/>
      <c r="MQH30" s="7"/>
      <c r="MQI30" s="7"/>
      <c r="MQJ30" s="7"/>
      <c r="MQK30" s="7"/>
      <c r="MQL30" s="7"/>
      <c r="MQM30" s="7"/>
      <c r="MQN30" s="7"/>
      <c r="MQO30" s="7"/>
      <c r="MQP30" s="7"/>
      <c r="MQQ30" s="7"/>
      <c r="MQR30" s="7"/>
      <c r="MQS30" s="7"/>
      <c r="MQT30" s="7"/>
      <c r="MQU30" s="7"/>
      <c r="MQV30" s="7"/>
      <c r="MQW30" s="7"/>
      <c r="MQX30" s="7"/>
      <c r="MQY30" s="7"/>
      <c r="MQZ30" s="7"/>
      <c r="MRA30" s="7"/>
      <c r="MRB30" s="7"/>
      <c r="MRC30" s="7"/>
      <c r="MRD30" s="7"/>
      <c r="MRE30" s="7"/>
      <c r="MRF30" s="7"/>
      <c r="MRG30" s="7"/>
      <c r="MRH30" s="7"/>
      <c r="MRI30" s="7"/>
      <c r="MRJ30" s="7"/>
      <c r="MRK30" s="7"/>
      <c r="MRL30" s="7"/>
      <c r="MRM30" s="7"/>
      <c r="MRN30" s="7"/>
      <c r="MRO30" s="7"/>
      <c r="MRP30" s="7"/>
      <c r="MRQ30" s="7"/>
      <c r="MRR30" s="7"/>
      <c r="MRS30" s="7"/>
      <c r="MRT30" s="7"/>
      <c r="MRU30" s="7"/>
      <c r="MRV30" s="7"/>
      <c r="MRW30" s="7"/>
      <c r="MRX30" s="7"/>
      <c r="MRY30" s="7"/>
      <c r="MRZ30" s="7"/>
      <c r="MSA30" s="7"/>
      <c r="MSB30" s="7"/>
      <c r="MSC30" s="7"/>
      <c r="MSD30" s="7"/>
      <c r="MSE30" s="7"/>
      <c r="MSF30" s="7"/>
      <c r="MSG30" s="7"/>
      <c r="MSH30" s="7"/>
      <c r="MSI30" s="7"/>
      <c r="MSJ30" s="7"/>
      <c r="MSK30" s="7"/>
      <c r="MSL30" s="7"/>
      <c r="MSM30" s="7"/>
      <c r="MSN30" s="7"/>
      <c r="MSO30" s="7"/>
      <c r="MSP30" s="7"/>
      <c r="MSQ30" s="7"/>
      <c r="MSR30" s="7"/>
      <c r="MSS30" s="7"/>
      <c r="MST30" s="7"/>
      <c r="MSU30" s="7"/>
      <c r="MSV30" s="7"/>
      <c r="MSW30" s="7"/>
      <c r="MSX30" s="7"/>
      <c r="MSY30" s="7"/>
      <c r="MSZ30" s="7"/>
      <c r="MTA30" s="7"/>
      <c r="MTB30" s="7"/>
      <c r="MTC30" s="7"/>
      <c r="MTD30" s="7"/>
      <c r="MTE30" s="7"/>
      <c r="MTF30" s="7"/>
      <c r="MTG30" s="7"/>
      <c r="MTH30" s="7"/>
      <c r="MTI30" s="7"/>
      <c r="MTJ30" s="7"/>
      <c r="MTK30" s="7"/>
      <c r="MTL30" s="7"/>
      <c r="MTM30" s="7"/>
      <c r="MTN30" s="7"/>
      <c r="MTO30" s="7"/>
      <c r="MTP30" s="7"/>
      <c r="MTQ30" s="7"/>
      <c r="MTR30" s="7"/>
      <c r="MTS30" s="7"/>
      <c r="MTT30" s="7"/>
      <c r="MTU30" s="7"/>
      <c r="MTV30" s="7"/>
      <c r="MTW30" s="7"/>
      <c r="MTX30" s="7"/>
      <c r="MTY30" s="7"/>
      <c r="MTZ30" s="7"/>
      <c r="MUA30" s="7"/>
      <c r="MUB30" s="7"/>
      <c r="MUC30" s="7"/>
      <c r="MUD30" s="7"/>
      <c r="MUE30" s="7"/>
      <c r="MUF30" s="7"/>
      <c r="MUG30" s="7"/>
      <c r="MUH30" s="7"/>
      <c r="MUI30" s="7"/>
      <c r="MUJ30" s="7"/>
      <c r="MUK30" s="7"/>
      <c r="MUL30" s="7"/>
      <c r="MUM30" s="7"/>
      <c r="MUN30" s="7"/>
      <c r="MUO30" s="7"/>
      <c r="MUP30" s="7"/>
      <c r="MUQ30" s="7"/>
      <c r="MUR30" s="7"/>
      <c r="MUS30" s="7"/>
      <c r="MUT30" s="7"/>
      <c r="MUU30" s="7"/>
      <c r="MUV30" s="7"/>
      <c r="MUW30" s="7"/>
      <c r="MUX30" s="7"/>
      <c r="MUY30" s="7"/>
      <c r="MUZ30" s="7"/>
      <c r="MVA30" s="7"/>
      <c r="MVB30" s="7"/>
      <c r="MVC30" s="7"/>
      <c r="MVD30" s="7"/>
      <c r="MVE30" s="7"/>
      <c r="MVF30" s="7"/>
      <c r="MVG30" s="7"/>
      <c r="MVH30" s="7"/>
      <c r="MVI30" s="7"/>
      <c r="MVJ30" s="7"/>
      <c r="MVK30" s="7"/>
      <c r="MVL30" s="7"/>
      <c r="MVM30" s="7"/>
      <c r="MVN30" s="7"/>
      <c r="MVO30" s="7"/>
      <c r="MVP30" s="7"/>
      <c r="MVQ30" s="7"/>
      <c r="MVR30" s="7"/>
      <c r="MVS30" s="7"/>
      <c r="MVT30" s="7"/>
      <c r="MVU30" s="7"/>
      <c r="MVV30" s="7"/>
      <c r="MVW30" s="7"/>
      <c r="MVX30" s="7"/>
      <c r="MVY30" s="7"/>
      <c r="MVZ30" s="7"/>
      <c r="MWA30" s="7"/>
      <c r="MWB30" s="7"/>
      <c r="MWC30" s="7"/>
      <c r="MWD30" s="7"/>
      <c r="MWE30" s="7"/>
      <c r="MWF30" s="7"/>
      <c r="MWG30" s="7"/>
      <c r="MWH30" s="7"/>
      <c r="MWI30" s="7"/>
      <c r="MWJ30" s="7"/>
      <c r="MWK30" s="7"/>
      <c r="MWL30" s="7"/>
      <c r="MWM30" s="7"/>
      <c r="MWN30" s="7"/>
      <c r="MWO30" s="7"/>
      <c r="MWP30" s="7"/>
      <c r="MWQ30" s="7"/>
      <c r="MWR30" s="7"/>
      <c r="MWS30" s="7"/>
      <c r="MWT30" s="7"/>
      <c r="MWU30" s="7"/>
      <c r="MWV30" s="7"/>
      <c r="MWW30" s="7"/>
      <c r="MWX30" s="7"/>
      <c r="MWY30" s="7"/>
      <c r="MWZ30" s="7"/>
      <c r="MXA30" s="7"/>
      <c r="MXB30" s="7"/>
      <c r="MXC30" s="7"/>
      <c r="MXD30" s="7"/>
      <c r="MXE30" s="7"/>
      <c r="MXF30" s="7"/>
      <c r="MXG30" s="7"/>
      <c r="MXH30" s="7"/>
      <c r="MXI30" s="7"/>
      <c r="MXJ30" s="7"/>
      <c r="MXK30" s="7"/>
      <c r="MXL30" s="7"/>
      <c r="MXM30" s="7"/>
      <c r="MXN30" s="7"/>
      <c r="MXO30" s="7"/>
      <c r="MXP30" s="7"/>
      <c r="MXQ30" s="7"/>
      <c r="MXR30" s="7"/>
      <c r="MXS30" s="7"/>
      <c r="MXT30" s="7"/>
      <c r="MXU30" s="7"/>
      <c r="MXV30" s="7"/>
      <c r="MXW30" s="7"/>
      <c r="MXX30" s="7"/>
      <c r="MXY30" s="7"/>
      <c r="MXZ30" s="7"/>
      <c r="MYA30" s="7"/>
      <c r="MYB30" s="7"/>
      <c r="MYC30" s="7"/>
      <c r="MYD30" s="7"/>
      <c r="MYE30" s="7"/>
      <c r="MYF30" s="7"/>
      <c r="MYG30" s="7"/>
      <c r="MYH30" s="7"/>
      <c r="MYI30" s="7"/>
      <c r="MYJ30" s="7"/>
      <c r="MYK30" s="7"/>
      <c r="MYL30" s="7"/>
      <c r="MYM30" s="7"/>
      <c r="MYN30" s="7"/>
      <c r="MYO30" s="7"/>
      <c r="MYP30" s="7"/>
      <c r="MYQ30" s="7"/>
      <c r="MYR30" s="7"/>
      <c r="MYS30" s="7"/>
      <c r="MYT30" s="7"/>
      <c r="MYU30" s="7"/>
      <c r="MYV30" s="7"/>
      <c r="MYW30" s="7"/>
      <c r="MYX30" s="7"/>
      <c r="MYY30" s="7"/>
      <c r="MYZ30" s="7"/>
      <c r="MZA30" s="7"/>
      <c r="MZB30" s="7"/>
      <c r="MZC30" s="7"/>
      <c r="MZD30" s="7"/>
      <c r="MZE30" s="7"/>
      <c r="MZF30" s="7"/>
      <c r="MZG30" s="7"/>
      <c r="MZH30" s="7"/>
      <c r="MZI30" s="7"/>
      <c r="MZJ30" s="7"/>
      <c r="MZK30" s="7"/>
      <c r="MZL30" s="7"/>
      <c r="MZM30" s="7"/>
      <c r="MZN30" s="7"/>
      <c r="MZO30" s="7"/>
      <c r="MZP30" s="7"/>
      <c r="MZQ30" s="7"/>
      <c r="MZR30" s="7"/>
      <c r="MZS30" s="7"/>
      <c r="MZT30" s="7"/>
      <c r="MZU30" s="7"/>
      <c r="MZV30" s="7"/>
      <c r="MZW30" s="7"/>
      <c r="MZX30" s="7"/>
      <c r="MZY30" s="7"/>
      <c r="MZZ30" s="7"/>
      <c r="NAA30" s="7"/>
      <c r="NAB30" s="7"/>
      <c r="NAC30" s="7"/>
      <c r="NAD30" s="7"/>
      <c r="NAE30" s="7"/>
      <c r="NAF30" s="7"/>
      <c r="NAG30" s="7"/>
      <c r="NAH30" s="7"/>
      <c r="NAI30" s="7"/>
      <c r="NAJ30" s="7"/>
      <c r="NAK30" s="7"/>
      <c r="NAL30" s="7"/>
      <c r="NAM30" s="7"/>
      <c r="NAN30" s="7"/>
      <c r="NAO30" s="7"/>
      <c r="NAP30" s="7"/>
      <c r="NAQ30" s="7"/>
      <c r="NAR30" s="7"/>
      <c r="NAS30" s="7"/>
      <c r="NAT30" s="7"/>
      <c r="NAU30" s="7"/>
      <c r="NAV30" s="7"/>
      <c r="NAW30" s="7"/>
      <c r="NAX30" s="7"/>
      <c r="NAY30" s="7"/>
      <c r="NAZ30" s="7"/>
      <c r="NBA30" s="7"/>
      <c r="NBB30" s="7"/>
      <c r="NBC30" s="7"/>
      <c r="NBD30" s="7"/>
      <c r="NBE30" s="7"/>
      <c r="NBF30" s="7"/>
      <c r="NBG30" s="7"/>
      <c r="NBH30" s="7"/>
      <c r="NBI30" s="7"/>
      <c r="NBJ30" s="7"/>
      <c r="NBK30" s="7"/>
      <c r="NBL30" s="7"/>
      <c r="NBM30" s="7"/>
      <c r="NBN30" s="7"/>
      <c r="NBO30" s="7"/>
      <c r="NBP30" s="7"/>
      <c r="NBQ30" s="7"/>
      <c r="NBR30" s="7"/>
      <c r="NBS30" s="7"/>
      <c r="NBT30" s="7"/>
      <c r="NBU30" s="7"/>
      <c r="NBV30" s="7"/>
      <c r="NBW30" s="7"/>
      <c r="NBX30" s="7"/>
      <c r="NBY30" s="7"/>
      <c r="NBZ30" s="7"/>
      <c r="NCA30" s="7"/>
      <c r="NCB30" s="7"/>
      <c r="NCC30" s="7"/>
      <c r="NCD30" s="7"/>
      <c r="NCE30" s="7"/>
      <c r="NCF30" s="7"/>
      <c r="NCG30" s="7"/>
      <c r="NCH30" s="7"/>
      <c r="NCI30" s="7"/>
      <c r="NCJ30" s="7"/>
      <c r="NCK30" s="7"/>
      <c r="NCL30" s="7"/>
      <c r="NCM30" s="7"/>
      <c r="NCN30" s="7"/>
      <c r="NCO30" s="7"/>
      <c r="NCP30" s="7"/>
      <c r="NCQ30" s="7"/>
      <c r="NCR30" s="7"/>
      <c r="NCS30" s="7"/>
      <c r="NCT30" s="7"/>
      <c r="NCU30" s="7"/>
      <c r="NCV30" s="7"/>
      <c r="NCW30" s="7"/>
      <c r="NCX30" s="7"/>
      <c r="NCY30" s="7"/>
      <c r="NCZ30" s="7"/>
      <c r="NDA30" s="7"/>
      <c r="NDB30" s="7"/>
      <c r="NDC30" s="7"/>
      <c r="NDD30" s="7"/>
      <c r="NDE30" s="7"/>
      <c r="NDF30" s="7"/>
      <c r="NDG30" s="7"/>
      <c r="NDH30" s="7"/>
      <c r="NDI30" s="7"/>
      <c r="NDJ30" s="7"/>
      <c r="NDK30" s="7"/>
      <c r="NDL30" s="7"/>
      <c r="NDM30" s="7"/>
      <c r="NDN30" s="7"/>
      <c r="NDO30" s="7"/>
      <c r="NDP30" s="7"/>
      <c r="NDQ30" s="7"/>
      <c r="NDR30" s="7"/>
      <c r="NDS30" s="7"/>
      <c r="NDT30" s="7"/>
      <c r="NDU30" s="7"/>
      <c r="NDV30" s="7"/>
      <c r="NDW30" s="7"/>
      <c r="NDX30" s="7"/>
      <c r="NDY30" s="7"/>
      <c r="NDZ30" s="7"/>
      <c r="NEA30" s="7"/>
      <c r="NEB30" s="7"/>
      <c r="NEC30" s="7"/>
      <c r="NED30" s="7"/>
      <c r="NEE30" s="7"/>
      <c r="NEF30" s="7"/>
      <c r="NEG30" s="7"/>
      <c r="NEH30" s="7"/>
      <c r="NEI30" s="7"/>
      <c r="NEJ30" s="7"/>
      <c r="NEK30" s="7"/>
      <c r="NEL30" s="7"/>
      <c r="NEM30" s="7"/>
      <c r="NEN30" s="7"/>
      <c r="NEO30" s="7"/>
      <c r="NEP30" s="7"/>
      <c r="NEQ30" s="7"/>
      <c r="NER30" s="7"/>
      <c r="NES30" s="7"/>
      <c r="NET30" s="7"/>
      <c r="NEU30" s="7"/>
      <c r="NEV30" s="7"/>
      <c r="NEW30" s="7"/>
      <c r="NEX30" s="7"/>
      <c r="NEY30" s="7"/>
      <c r="NEZ30" s="7"/>
      <c r="NFA30" s="7"/>
      <c r="NFB30" s="7"/>
      <c r="NFC30" s="7"/>
      <c r="NFD30" s="7"/>
      <c r="NFE30" s="7"/>
      <c r="NFF30" s="7"/>
      <c r="NFG30" s="7"/>
      <c r="NFH30" s="7"/>
      <c r="NFI30" s="7"/>
      <c r="NFJ30" s="7"/>
      <c r="NFK30" s="7"/>
      <c r="NFL30" s="7"/>
      <c r="NFM30" s="7"/>
      <c r="NFN30" s="7"/>
      <c r="NFO30" s="7"/>
      <c r="NFP30" s="7"/>
      <c r="NFQ30" s="7"/>
      <c r="NFR30" s="7"/>
      <c r="NFS30" s="7"/>
      <c r="NFT30" s="7"/>
      <c r="NFU30" s="7"/>
      <c r="NFV30" s="7"/>
      <c r="NFW30" s="7"/>
      <c r="NFX30" s="7"/>
      <c r="NFY30" s="7"/>
      <c r="NFZ30" s="7"/>
      <c r="NGA30" s="7"/>
      <c r="NGB30" s="7"/>
      <c r="NGC30" s="7"/>
      <c r="NGD30" s="7"/>
      <c r="NGE30" s="7"/>
      <c r="NGF30" s="7"/>
      <c r="NGG30" s="7"/>
      <c r="NGH30" s="7"/>
      <c r="NGI30" s="7"/>
      <c r="NGJ30" s="7"/>
      <c r="NGK30" s="7"/>
      <c r="NGL30" s="7"/>
      <c r="NGM30" s="7"/>
      <c r="NGN30" s="7"/>
      <c r="NGO30" s="7"/>
      <c r="NGP30" s="7"/>
      <c r="NGQ30" s="7"/>
      <c r="NGR30" s="7"/>
      <c r="NGS30" s="7"/>
      <c r="NGT30" s="7"/>
      <c r="NGU30" s="7"/>
      <c r="NGV30" s="7"/>
      <c r="NGW30" s="7"/>
      <c r="NGX30" s="7"/>
      <c r="NGY30" s="7"/>
      <c r="NGZ30" s="7"/>
      <c r="NHA30" s="7"/>
      <c r="NHB30" s="7"/>
      <c r="NHC30" s="7"/>
      <c r="NHD30" s="7"/>
      <c r="NHE30" s="7"/>
      <c r="NHF30" s="7"/>
      <c r="NHG30" s="7"/>
      <c r="NHH30" s="7"/>
      <c r="NHI30" s="7"/>
      <c r="NHJ30" s="7"/>
      <c r="NHK30" s="7"/>
      <c r="NHL30" s="7"/>
      <c r="NHM30" s="7"/>
      <c r="NHN30" s="7"/>
      <c r="NHO30" s="7"/>
      <c r="NHP30" s="7"/>
      <c r="NHQ30" s="7"/>
      <c r="NHR30" s="7"/>
      <c r="NHS30" s="7"/>
      <c r="NHT30" s="7"/>
      <c r="NHU30" s="7"/>
      <c r="NHV30" s="7"/>
      <c r="NHW30" s="7"/>
      <c r="NHX30" s="7"/>
      <c r="NHY30" s="7"/>
      <c r="NHZ30" s="7"/>
      <c r="NIA30" s="7"/>
      <c r="NIB30" s="7"/>
      <c r="NIC30" s="7"/>
      <c r="NID30" s="7"/>
      <c r="NIE30" s="7"/>
      <c r="NIF30" s="7"/>
      <c r="NIG30" s="7"/>
      <c r="NIH30" s="7"/>
      <c r="NII30" s="7"/>
      <c r="NIJ30" s="7"/>
      <c r="NIK30" s="7"/>
      <c r="NIL30" s="7"/>
      <c r="NIM30" s="7"/>
      <c r="NIN30" s="7"/>
      <c r="NIO30" s="7"/>
      <c r="NIP30" s="7"/>
      <c r="NIQ30" s="7"/>
      <c r="NIR30" s="7"/>
      <c r="NIS30" s="7"/>
      <c r="NIT30" s="7"/>
      <c r="NIU30" s="7"/>
      <c r="NIV30" s="7"/>
      <c r="NIW30" s="7"/>
      <c r="NIX30" s="7"/>
      <c r="NIY30" s="7"/>
      <c r="NIZ30" s="7"/>
      <c r="NJA30" s="7"/>
      <c r="NJB30" s="7"/>
      <c r="NJC30" s="7"/>
      <c r="NJD30" s="7"/>
      <c r="NJE30" s="7"/>
      <c r="NJF30" s="7"/>
      <c r="NJG30" s="7"/>
      <c r="NJH30" s="7"/>
      <c r="NJI30" s="7"/>
      <c r="NJJ30" s="7"/>
      <c r="NJK30" s="7"/>
      <c r="NJL30" s="7"/>
      <c r="NJM30" s="7"/>
      <c r="NJN30" s="7"/>
      <c r="NJO30" s="7"/>
      <c r="NJP30" s="7"/>
      <c r="NJQ30" s="7"/>
      <c r="NJR30" s="7"/>
      <c r="NJS30" s="7"/>
      <c r="NJT30" s="7"/>
      <c r="NJU30" s="7"/>
      <c r="NJV30" s="7"/>
      <c r="NJW30" s="7"/>
      <c r="NJX30" s="7"/>
      <c r="NJY30" s="7"/>
      <c r="NJZ30" s="7"/>
      <c r="NKA30" s="7"/>
      <c r="NKB30" s="7"/>
      <c r="NKC30" s="7"/>
      <c r="NKD30" s="7"/>
      <c r="NKE30" s="7"/>
      <c r="NKF30" s="7"/>
      <c r="NKG30" s="7"/>
      <c r="NKH30" s="7"/>
      <c r="NKI30" s="7"/>
      <c r="NKJ30" s="7"/>
      <c r="NKK30" s="7"/>
      <c r="NKL30" s="7"/>
      <c r="NKM30" s="7"/>
      <c r="NKN30" s="7"/>
      <c r="NKO30" s="7"/>
      <c r="NKP30" s="7"/>
      <c r="NKQ30" s="7"/>
      <c r="NKR30" s="7"/>
      <c r="NKS30" s="7"/>
      <c r="NKT30" s="7"/>
      <c r="NKU30" s="7"/>
      <c r="NKV30" s="7"/>
      <c r="NKW30" s="7"/>
      <c r="NKX30" s="7"/>
      <c r="NKY30" s="7"/>
      <c r="NKZ30" s="7"/>
      <c r="NLA30" s="7"/>
      <c r="NLB30" s="7"/>
      <c r="NLC30" s="7"/>
      <c r="NLD30" s="7"/>
      <c r="NLE30" s="7"/>
      <c r="NLF30" s="7"/>
      <c r="NLG30" s="7"/>
      <c r="NLH30" s="7"/>
      <c r="NLI30" s="7"/>
      <c r="NLJ30" s="7"/>
      <c r="NLK30" s="7"/>
      <c r="NLL30" s="7"/>
      <c r="NLM30" s="7"/>
      <c r="NLN30" s="7"/>
      <c r="NLO30" s="7"/>
      <c r="NLP30" s="7"/>
      <c r="NLQ30" s="7"/>
      <c r="NLR30" s="7"/>
      <c r="NLS30" s="7"/>
      <c r="NLT30" s="7"/>
      <c r="NLU30" s="7"/>
      <c r="NLV30" s="7"/>
      <c r="NLW30" s="7"/>
      <c r="NLX30" s="7"/>
      <c r="NLY30" s="7"/>
      <c r="NLZ30" s="7"/>
      <c r="NMA30" s="7"/>
      <c r="NMB30" s="7"/>
      <c r="NMC30" s="7"/>
      <c r="NMD30" s="7"/>
      <c r="NME30" s="7"/>
      <c r="NMF30" s="7"/>
      <c r="NMG30" s="7"/>
      <c r="NMH30" s="7"/>
      <c r="NMI30" s="7"/>
      <c r="NMJ30" s="7"/>
      <c r="NMK30" s="7"/>
      <c r="NML30" s="7"/>
      <c r="NMM30" s="7"/>
      <c r="NMN30" s="7"/>
      <c r="NMO30" s="7"/>
      <c r="NMP30" s="7"/>
      <c r="NMQ30" s="7"/>
      <c r="NMR30" s="7"/>
      <c r="NMS30" s="7"/>
      <c r="NMT30" s="7"/>
      <c r="NMU30" s="7"/>
      <c r="NMV30" s="7"/>
      <c r="NMW30" s="7"/>
      <c r="NMX30" s="7"/>
      <c r="NMY30" s="7"/>
      <c r="NMZ30" s="7"/>
      <c r="NNA30" s="7"/>
      <c r="NNB30" s="7"/>
      <c r="NNC30" s="7"/>
      <c r="NND30" s="7"/>
      <c r="NNE30" s="7"/>
      <c r="NNF30" s="7"/>
      <c r="NNG30" s="7"/>
      <c r="NNH30" s="7"/>
      <c r="NNI30" s="7"/>
      <c r="NNJ30" s="7"/>
      <c r="NNK30" s="7"/>
      <c r="NNL30" s="7"/>
      <c r="NNM30" s="7"/>
      <c r="NNN30" s="7"/>
      <c r="NNO30" s="7"/>
      <c r="NNP30" s="7"/>
      <c r="NNQ30" s="7"/>
      <c r="NNR30" s="7"/>
      <c r="NNS30" s="7"/>
      <c r="NNT30" s="7"/>
      <c r="NNU30" s="7"/>
      <c r="NNV30" s="7"/>
      <c r="NNW30" s="7"/>
      <c r="NNX30" s="7"/>
      <c r="NNY30" s="7"/>
      <c r="NNZ30" s="7"/>
      <c r="NOA30" s="7"/>
      <c r="NOB30" s="7"/>
      <c r="NOC30" s="7"/>
      <c r="NOD30" s="7"/>
      <c r="NOE30" s="7"/>
      <c r="NOF30" s="7"/>
      <c r="NOG30" s="7"/>
      <c r="NOH30" s="7"/>
      <c r="NOI30" s="7"/>
      <c r="NOJ30" s="7"/>
      <c r="NOK30" s="7"/>
      <c r="NOL30" s="7"/>
      <c r="NOM30" s="7"/>
      <c r="NON30" s="7"/>
      <c r="NOO30" s="7"/>
      <c r="NOP30" s="7"/>
      <c r="NOQ30" s="7"/>
      <c r="NOR30" s="7"/>
      <c r="NOS30" s="7"/>
      <c r="NOT30" s="7"/>
      <c r="NOU30" s="7"/>
      <c r="NOV30" s="7"/>
      <c r="NOW30" s="7"/>
      <c r="NOX30" s="7"/>
      <c r="NOY30" s="7"/>
      <c r="NOZ30" s="7"/>
      <c r="NPA30" s="7"/>
      <c r="NPB30" s="7"/>
      <c r="NPC30" s="7"/>
      <c r="NPD30" s="7"/>
      <c r="NPE30" s="7"/>
      <c r="NPF30" s="7"/>
      <c r="NPG30" s="7"/>
      <c r="NPH30" s="7"/>
      <c r="NPI30" s="7"/>
      <c r="NPJ30" s="7"/>
      <c r="NPK30" s="7"/>
      <c r="NPL30" s="7"/>
      <c r="NPM30" s="7"/>
      <c r="NPN30" s="7"/>
      <c r="NPO30" s="7"/>
      <c r="NPP30" s="7"/>
      <c r="NPQ30" s="7"/>
      <c r="NPR30" s="7"/>
      <c r="NPS30" s="7"/>
      <c r="NPT30" s="7"/>
      <c r="NPU30" s="7"/>
      <c r="NPV30" s="7"/>
      <c r="NPW30" s="7"/>
      <c r="NPX30" s="7"/>
      <c r="NPY30" s="7"/>
      <c r="NPZ30" s="7"/>
      <c r="NQA30" s="7"/>
      <c r="NQB30" s="7"/>
      <c r="NQC30" s="7"/>
      <c r="NQD30" s="7"/>
      <c r="NQE30" s="7"/>
      <c r="NQF30" s="7"/>
      <c r="NQG30" s="7"/>
      <c r="NQH30" s="7"/>
      <c r="NQI30" s="7"/>
      <c r="NQJ30" s="7"/>
      <c r="NQK30" s="7"/>
      <c r="NQL30" s="7"/>
      <c r="NQM30" s="7"/>
      <c r="NQN30" s="7"/>
      <c r="NQO30" s="7"/>
      <c r="NQP30" s="7"/>
      <c r="NQQ30" s="7"/>
      <c r="NQR30" s="7"/>
      <c r="NQS30" s="7"/>
      <c r="NQT30" s="7"/>
      <c r="NQU30" s="7"/>
      <c r="NQV30" s="7"/>
      <c r="NQW30" s="7"/>
      <c r="NQX30" s="7"/>
      <c r="NQY30" s="7"/>
      <c r="NQZ30" s="7"/>
      <c r="NRA30" s="7"/>
      <c r="NRB30" s="7"/>
      <c r="NRC30" s="7"/>
      <c r="NRD30" s="7"/>
      <c r="NRE30" s="7"/>
      <c r="NRF30" s="7"/>
      <c r="NRG30" s="7"/>
      <c r="NRH30" s="7"/>
      <c r="NRI30" s="7"/>
      <c r="NRJ30" s="7"/>
      <c r="NRK30" s="7"/>
      <c r="NRL30" s="7"/>
      <c r="NRM30" s="7"/>
      <c r="NRN30" s="7"/>
      <c r="NRO30" s="7"/>
      <c r="NRP30" s="7"/>
      <c r="NRQ30" s="7"/>
      <c r="NRR30" s="7"/>
      <c r="NRS30" s="7"/>
      <c r="NRT30" s="7"/>
      <c r="NRU30" s="7"/>
      <c r="NRV30" s="7"/>
      <c r="NRW30" s="7"/>
      <c r="NRX30" s="7"/>
      <c r="NRY30" s="7"/>
      <c r="NRZ30" s="7"/>
      <c r="NSA30" s="7"/>
      <c r="NSB30" s="7"/>
      <c r="NSC30" s="7"/>
      <c r="NSD30" s="7"/>
      <c r="NSE30" s="7"/>
      <c r="NSF30" s="7"/>
      <c r="NSG30" s="7"/>
      <c r="NSH30" s="7"/>
      <c r="NSI30" s="7"/>
      <c r="NSJ30" s="7"/>
      <c r="NSK30" s="7"/>
      <c r="NSL30" s="7"/>
      <c r="NSM30" s="7"/>
      <c r="NSN30" s="7"/>
      <c r="NSO30" s="7"/>
      <c r="NSP30" s="7"/>
      <c r="NSQ30" s="7"/>
      <c r="NSR30" s="7"/>
      <c r="NSS30" s="7"/>
      <c r="NST30" s="7"/>
      <c r="NSU30" s="7"/>
      <c r="NSV30" s="7"/>
      <c r="NSW30" s="7"/>
      <c r="NSX30" s="7"/>
      <c r="NSY30" s="7"/>
      <c r="NSZ30" s="7"/>
      <c r="NTA30" s="7"/>
      <c r="NTB30" s="7"/>
      <c r="NTC30" s="7"/>
      <c r="NTD30" s="7"/>
      <c r="NTE30" s="7"/>
      <c r="NTF30" s="7"/>
      <c r="NTG30" s="7"/>
      <c r="NTH30" s="7"/>
      <c r="NTI30" s="7"/>
      <c r="NTJ30" s="7"/>
      <c r="NTK30" s="7"/>
      <c r="NTL30" s="7"/>
      <c r="NTM30" s="7"/>
      <c r="NTN30" s="7"/>
      <c r="NTO30" s="7"/>
      <c r="NTP30" s="7"/>
      <c r="NTQ30" s="7"/>
      <c r="NTR30" s="7"/>
      <c r="NTS30" s="7"/>
      <c r="NTT30" s="7"/>
      <c r="NTU30" s="7"/>
      <c r="NTV30" s="7"/>
      <c r="NTW30" s="7"/>
      <c r="NTX30" s="7"/>
      <c r="NTY30" s="7"/>
      <c r="NTZ30" s="7"/>
      <c r="NUA30" s="7"/>
      <c r="NUB30" s="7"/>
      <c r="NUC30" s="7"/>
      <c r="NUD30" s="7"/>
      <c r="NUE30" s="7"/>
      <c r="NUF30" s="7"/>
      <c r="NUG30" s="7"/>
      <c r="NUH30" s="7"/>
      <c r="NUI30" s="7"/>
      <c r="NUJ30" s="7"/>
      <c r="NUK30" s="7"/>
      <c r="NUL30" s="7"/>
      <c r="NUM30" s="7"/>
      <c r="NUN30" s="7"/>
      <c r="NUO30" s="7"/>
      <c r="NUP30" s="7"/>
      <c r="NUQ30" s="7"/>
      <c r="NUR30" s="7"/>
      <c r="NUS30" s="7"/>
      <c r="NUT30" s="7"/>
      <c r="NUU30" s="7"/>
      <c r="NUV30" s="7"/>
      <c r="NUW30" s="7"/>
      <c r="NUX30" s="7"/>
      <c r="NUY30" s="7"/>
      <c r="NUZ30" s="7"/>
      <c r="NVA30" s="7"/>
      <c r="NVB30" s="7"/>
      <c r="NVC30" s="7"/>
      <c r="NVD30" s="7"/>
      <c r="NVE30" s="7"/>
      <c r="NVF30" s="7"/>
      <c r="NVG30" s="7"/>
      <c r="NVH30" s="7"/>
      <c r="NVI30" s="7"/>
      <c r="NVJ30" s="7"/>
      <c r="NVK30" s="7"/>
      <c r="NVL30" s="7"/>
      <c r="NVM30" s="7"/>
      <c r="NVN30" s="7"/>
      <c r="NVO30" s="7"/>
      <c r="NVP30" s="7"/>
      <c r="NVQ30" s="7"/>
      <c r="NVR30" s="7"/>
      <c r="NVS30" s="7"/>
      <c r="NVT30" s="7"/>
      <c r="NVU30" s="7"/>
      <c r="NVV30" s="7"/>
      <c r="NVW30" s="7"/>
      <c r="NVX30" s="7"/>
      <c r="NVY30" s="7"/>
      <c r="NVZ30" s="7"/>
      <c r="NWA30" s="7"/>
      <c r="NWB30" s="7"/>
      <c r="NWC30" s="7"/>
      <c r="NWD30" s="7"/>
      <c r="NWE30" s="7"/>
      <c r="NWF30" s="7"/>
      <c r="NWG30" s="7"/>
      <c r="NWH30" s="7"/>
      <c r="NWI30" s="7"/>
      <c r="NWJ30" s="7"/>
      <c r="NWK30" s="7"/>
      <c r="NWL30" s="7"/>
      <c r="NWM30" s="7"/>
      <c r="NWN30" s="7"/>
      <c r="NWO30" s="7"/>
      <c r="NWP30" s="7"/>
      <c r="NWQ30" s="7"/>
      <c r="NWR30" s="7"/>
      <c r="NWS30" s="7"/>
      <c r="NWT30" s="7"/>
      <c r="NWU30" s="7"/>
      <c r="NWV30" s="7"/>
      <c r="NWW30" s="7"/>
      <c r="NWX30" s="7"/>
      <c r="NWY30" s="7"/>
      <c r="NWZ30" s="7"/>
      <c r="NXA30" s="7"/>
      <c r="NXB30" s="7"/>
      <c r="NXC30" s="7"/>
      <c r="NXD30" s="7"/>
      <c r="NXE30" s="7"/>
      <c r="NXF30" s="7"/>
      <c r="NXG30" s="7"/>
      <c r="NXH30" s="7"/>
      <c r="NXI30" s="7"/>
      <c r="NXJ30" s="7"/>
      <c r="NXK30" s="7"/>
      <c r="NXL30" s="7"/>
      <c r="NXM30" s="7"/>
      <c r="NXN30" s="7"/>
      <c r="NXO30" s="7"/>
      <c r="NXP30" s="7"/>
      <c r="NXQ30" s="7"/>
      <c r="NXR30" s="7"/>
      <c r="NXS30" s="7"/>
      <c r="NXT30" s="7"/>
      <c r="NXU30" s="7"/>
      <c r="NXV30" s="7"/>
      <c r="NXW30" s="7"/>
      <c r="NXX30" s="7"/>
      <c r="NXY30" s="7"/>
      <c r="NXZ30" s="7"/>
      <c r="NYA30" s="7"/>
      <c r="NYB30" s="7"/>
      <c r="NYC30" s="7"/>
      <c r="NYD30" s="7"/>
      <c r="NYE30" s="7"/>
      <c r="NYF30" s="7"/>
      <c r="NYG30" s="7"/>
      <c r="NYH30" s="7"/>
      <c r="NYI30" s="7"/>
      <c r="NYJ30" s="7"/>
      <c r="NYK30" s="7"/>
      <c r="NYL30" s="7"/>
      <c r="NYM30" s="7"/>
      <c r="NYN30" s="7"/>
      <c r="NYO30" s="7"/>
      <c r="NYP30" s="7"/>
      <c r="NYQ30" s="7"/>
      <c r="NYR30" s="7"/>
      <c r="NYS30" s="7"/>
      <c r="NYT30" s="7"/>
      <c r="NYU30" s="7"/>
      <c r="NYV30" s="7"/>
      <c r="NYW30" s="7"/>
      <c r="NYX30" s="7"/>
      <c r="NYY30" s="7"/>
      <c r="NYZ30" s="7"/>
      <c r="NZA30" s="7"/>
      <c r="NZB30" s="7"/>
      <c r="NZC30" s="7"/>
      <c r="NZD30" s="7"/>
      <c r="NZE30" s="7"/>
      <c r="NZF30" s="7"/>
      <c r="NZG30" s="7"/>
      <c r="NZH30" s="7"/>
      <c r="NZI30" s="7"/>
      <c r="NZJ30" s="7"/>
      <c r="NZK30" s="7"/>
      <c r="NZL30" s="7"/>
      <c r="NZM30" s="7"/>
      <c r="NZN30" s="7"/>
      <c r="NZO30" s="7"/>
      <c r="NZP30" s="7"/>
      <c r="NZQ30" s="7"/>
      <c r="NZR30" s="7"/>
      <c r="NZS30" s="7"/>
      <c r="NZT30" s="7"/>
      <c r="NZU30" s="7"/>
      <c r="NZV30" s="7"/>
      <c r="NZW30" s="7"/>
      <c r="NZX30" s="7"/>
      <c r="NZY30" s="7"/>
      <c r="NZZ30" s="7"/>
      <c r="OAA30" s="7"/>
      <c r="OAB30" s="7"/>
      <c r="OAC30" s="7"/>
      <c r="OAD30" s="7"/>
      <c r="OAE30" s="7"/>
      <c r="OAF30" s="7"/>
      <c r="OAG30" s="7"/>
      <c r="OAH30" s="7"/>
      <c r="OAI30" s="7"/>
      <c r="OAJ30" s="7"/>
      <c r="OAK30" s="7"/>
      <c r="OAL30" s="7"/>
      <c r="OAM30" s="7"/>
      <c r="OAN30" s="7"/>
      <c r="OAO30" s="7"/>
      <c r="OAP30" s="7"/>
      <c r="OAQ30" s="7"/>
      <c r="OAR30" s="7"/>
      <c r="OAS30" s="7"/>
      <c r="OAT30" s="7"/>
      <c r="OAU30" s="7"/>
      <c r="OAV30" s="7"/>
      <c r="OAW30" s="7"/>
      <c r="OAX30" s="7"/>
      <c r="OAY30" s="7"/>
      <c r="OAZ30" s="7"/>
      <c r="OBA30" s="7"/>
      <c r="OBB30" s="7"/>
      <c r="OBC30" s="7"/>
      <c r="OBD30" s="7"/>
      <c r="OBE30" s="7"/>
      <c r="OBF30" s="7"/>
      <c r="OBG30" s="7"/>
      <c r="OBH30" s="7"/>
      <c r="OBI30" s="7"/>
      <c r="OBJ30" s="7"/>
      <c r="OBK30" s="7"/>
      <c r="OBL30" s="7"/>
      <c r="OBM30" s="7"/>
      <c r="OBN30" s="7"/>
      <c r="OBO30" s="7"/>
      <c r="OBP30" s="7"/>
      <c r="OBQ30" s="7"/>
      <c r="OBR30" s="7"/>
      <c r="OBS30" s="7"/>
      <c r="OBT30" s="7"/>
      <c r="OBU30" s="7"/>
      <c r="OBV30" s="7"/>
      <c r="OBW30" s="7"/>
      <c r="OBX30" s="7"/>
      <c r="OBY30" s="7"/>
      <c r="OBZ30" s="7"/>
      <c r="OCA30" s="7"/>
      <c r="OCB30" s="7"/>
      <c r="OCC30" s="7"/>
      <c r="OCD30" s="7"/>
      <c r="OCE30" s="7"/>
      <c r="OCF30" s="7"/>
      <c r="OCG30" s="7"/>
      <c r="OCH30" s="7"/>
      <c r="OCI30" s="7"/>
      <c r="OCJ30" s="7"/>
      <c r="OCK30" s="7"/>
      <c r="OCL30" s="7"/>
      <c r="OCM30" s="7"/>
      <c r="OCN30" s="7"/>
      <c r="OCO30" s="7"/>
      <c r="OCP30" s="7"/>
      <c r="OCQ30" s="7"/>
      <c r="OCR30" s="7"/>
      <c r="OCS30" s="7"/>
      <c r="OCT30" s="7"/>
      <c r="OCU30" s="7"/>
      <c r="OCV30" s="7"/>
      <c r="OCW30" s="7"/>
      <c r="OCX30" s="7"/>
      <c r="OCY30" s="7"/>
      <c r="OCZ30" s="7"/>
      <c r="ODA30" s="7"/>
      <c r="ODB30" s="7"/>
      <c r="ODC30" s="7"/>
      <c r="ODD30" s="7"/>
      <c r="ODE30" s="7"/>
      <c r="ODF30" s="7"/>
      <c r="ODG30" s="7"/>
      <c r="ODH30" s="7"/>
      <c r="ODI30" s="7"/>
      <c r="ODJ30" s="7"/>
      <c r="ODK30" s="7"/>
      <c r="ODL30" s="7"/>
      <c r="ODM30" s="7"/>
      <c r="ODN30" s="7"/>
      <c r="ODO30" s="7"/>
      <c r="ODP30" s="7"/>
      <c r="ODQ30" s="7"/>
      <c r="ODR30" s="7"/>
      <c r="ODS30" s="7"/>
      <c r="ODT30" s="7"/>
      <c r="ODU30" s="7"/>
      <c r="ODV30" s="7"/>
      <c r="ODW30" s="7"/>
      <c r="ODX30" s="7"/>
      <c r="ODY30" s="7"/>
      <c r="ODZ30" s="7"/>
      <c r="OEA30" s="7"/>
      <c r="OEB30" s="7"/>
      <c r="OEC30" s="7"/>
      <c r="OED30" s="7"/>
      <c r="OEE30" s="7"/>
      <c r="OEF30" s="7"/>
      <c r="OEG30" s="7"/>
      <c r="OEH30" s="7"/>
      <c r="OEI30" s="7"/>
      <c r="OEJ30" s="7"/>
      <c r="OEK30" s="7"/>
      <c r="OEL30" s="7"/>
      <c r="OEM30" s="7"/>
      <c r="OEN30" s="7"/>
      <c r="OEO30" s="7"/>
      <c r="OEP30" s="7"/>
      <c r="OEQ30" s="7"/>
      <c r="OER30" s="7"/>
      <c r="OES30" s="7"/>
      <c r="OET30" s="7"/>
      <c r="OEU30" s="7"/>
      <c r="OEV30" s="7"/>
      <c r="OEW30" s="7"/>
      <c r="OEX30" s="7"/>
      <c r="OEY30" s="7"/>
      <c r="OEZ30" s="7"/>
      <c r="OFA30" s="7"/>
      <c r="OFB30" s="7"/>
      <c r="OFC30" s="7"/>
      <c r="OFD30" s="7"/>
      <c r="OFE30" s="7"/>
      <c r="OFF30" s="7"/>
      <c r="OFG30" s="7"/>
      <c r="OFH30" s="7"/>
      <c r="OFI30" s="7"/>
      <c r="OFJ30" s="7"/>
      <c r="OFK30" s="7"/>
      <c r="OFL30" s="7"/>
      <c r="OFM30" s="7"/>
      <c r="OFN30" s="7"/>
      <c r="OFO30" s="7"/>
      <c r="OFP30" s="7"/>
      <c r="OFQ30" s="7"/>
      <c r="OFR30" s="7"/>
      <c r="OFS30" s="7"/>
      <c r="OFT30" s="7"/>
      <c r="OFU30" s="7"/>
      <c r="OFV30" s="7"/>
      <c r="OFW30" s="7"/>
      <c r="OFX30" s="7"/>
      <c r="OFY30" s="7"/>
      <c r="OFZ30" s="7"/>
      <c r="OGA30" s="7"/>
      <c r="OGB30" s="7"/>
      <c r="OGC30" s="7"/>
      <c r="OGD30" s="7"/>
      <c r="OGE30" s="7"/>
      <c r="OGF30" s="7"/>
      <c r="OGG30" s="7"/>
      <c r="OGH30" s="7"/>
      <c r="OGI30" s="7"/>
      <c r="OGJ30" s="7"/>
      <c r="OGK30" s="7"/>
      <c r="OGL30" s="7"/>
      <c r="OGM30" s="7"/>
      <c r="OGN30" s="7"/>
      <c r="OGO30" s="7"/>
      <c r="OGP30" s="7"/>
      <c r="OGQ30" s="7"/>
      <c r="OGR30" s="7"/>
      <c r="OGS30" s="7"/>
      <c r="OGT30" s="7"/>
      <c r="OGU30" s="7"/>
      <c r="OGV30" s="7"/>
      <c r="OGW30" s="7"/>
      <c r="OGX30" s="7"/>
      <c r="OGY30" s="7"/>
      <c r="OGZ30" s="7"/>
      <c r="OHA30" s="7"/>
      <c r="OHB30" s="7"/>
      <c r="OHC30" s="7"/>
      <c r="OHD30" s="7"/>
      <c r="OHE30" s="7"/>
      <c r="OHF30" s="7"/>
      <c r="OHG30" s="7"/>
      <c r="OHH30" s="7"/>
      <c r="OHI30" s="7"/>
      <c r="OHJ30" s="7"/>
      <c r="OHK30" s="7"/>
      <c r="OHL30" s="7"/>
      <c r="OHM30" s="7"/>
      <c r="OHN30" s="7"/>
      <c r="OHO30" s="7"/>
      <c r="OHP30" s="7"/>
      <c r="OHQ30" s="7"/>
      <c r="OHR30" s="7"/>
      <c r="OHS30" s="7"/>
      <c r="OHT30" s="7"/>
      <c r="OHU30" s="7"/>
      <c r="OHV30" s="7"/>
      <c r="OHW30" s="7"/>
      <c r="OHX30" s="7"/>
      <c r="OHY30" s="7"/>
      <c r="OHZ30" s="7"/>
      <c r="OIA30" s="7"/>
      <c r="OIB30" s="7"/>
      <c r="OIC30" s="7"/>
      <c r="OID30" s="7"/>
      <c r="OIE30" s="7"/>
      <c r="OIF30" s="7"/>
      <c r="OIG30" s="7"/>
      <c r="OIH30" s="7"/>
      <c r="OII30" s="7"/>
      <c r="OIJ30" s="7"/>
      <c r="OIK30" s="7"/>
      <c r="OIL30" s="7"/>
      <c r="OIM30" s="7"/>
      <c r="OIN30" s="7"/>
      <c r="OIO30" s="7"/>
      <c r="OIP30" s="7"/>
      <c r="OIQ30" s="7"/>
      <c r="OIR30" s="7"/>
      <c r="OIS30" s="7"/>
      <c r="OIT30" s="7"/>
      <c r="OIU30" s="7"/>
      <c r="OIV30" s="7"/>
      <c r="OIW30" s="7"/>
      <c r="OIX30" s="7"/>
      <c r="OIY30" s="7"/>
      <c r="OIZ30" s="7"/>
      <c r="OJA30" s="7"/>
      <c r="OJB30" s="7"/>
      <c r="OJC30" s="7"/>
      <c r="OJD30" s="7"/>
      <c r="OJE30" s="7"/>
      <c r="OJF30" s="7"/>
      <c r="OJG30" s="7"/>
      <c r="OJH30" s="7"/>
      <c r="OJI30" s="7"/>
      <c r="OJJ30" s="7"/>
      <c r="OJK30" s="7"/>
      <c r="OJL30" s="7"/>
      <c r="OJM30" s="7"/>
      <c r="OJN30" s="7"/>
      <c r="OJO30" s="7"/>
      <c r="OJP30" s="7"/>
      <c r="OJQ30" s="7"/>
      <c r="OJR30" s="7"/>
      <c r="OJS30" s="7"/>
      <c r="OJT30" s="7"/>
      <c r="OJU30" s="7"/>
      <c r="OJV30" s="7"/>
      <c r="OJW30" s="7"/>
      <c r="OJX30" s="7"/>
      <c r="OJY30" s="7"/>
      <c r="OJZ30" s="7"/>
      <c r="OKA30" s="7"/>
      <c r="OKB30" s="7"/>
      <c r="OKC30" s="7"/>
      <c r="OKD30" s="7"/>
      <c r="OKE30" s="7"/>
      <c r="OKF30" s="7"/>
      <c r="OKG30" s="7"/>
      <c r="OKH30" s="7"/>
      <c r="OKI30" s="7"/>
      <c r="OKJ30" s="7"/>
      <c r="OKK30" s="7"/>
      <c r="OKL30" s="7"/>
      <c r="OKM30" s="7"/>
      <c r="OKN30" s="7"/>
      <c r="OKO30" s="7"/>
      <c r="OKP30" s="7"/>
      <c r="OKQ30" s="7"/>
      <c r="OKR30" s="7"/>
      <c r="OKS30" s="7"/>
      <c r="OKT30" s="7"/>
      <c r="OKU30" s="7"/>
      <c r="OKV30" s="7"/>
      <c r="OKW30" s="7"/>
      <c r="OKX30" s="7"/>
      <c r="OKY30" s="7"/>
      <c r="OKZ30" s="7"/>
      <c r="OLA30" s="7"/>
      <c r="OLB30" s="7"/>
      <c r="OLC30" s="7"/>
      <c r="OLD30" s="7"/>
      <c r="OLE30" s="7"/>
      <c r="OLF30" s="7"/>
      <c r="OLG30" s="7"/>
      <c r="OLH30" s="7"/>
      <c r="OLI30" s="7"/>
      <c r="OLJ30" s="7"/>
      <c r="OLK30" s="7"/>
      <c r="OLL30" s="7"/>
      <c r="OLM30" s="7"/>
      <c r="OLN30" s="7"/>
      <c r="OLO30" s="7"/>
      <c r="OLP30" s="7"/>
      <c r="OLQ30" s="7"/>
      <c r="OLR30" s="7"/>
      <c r="OLS30" s="7"/>
      <c r="OLT30" s="7"/>
      <c r="OLU30" s="7"/>
      <c r="OLV30" s="7"/>
      <c r="OLW30" s="7"/>
      <c r="OLX30" s="7"/>
      <c r="OLY30" s="7"/>
      <c r="OLZ30" s="7"/>
      <c r="OMA30" s="7"/>
      <c r="OMB30" s="7"/>
      <c r="OMC30" s="7"/>
      <c r="OMD30" s="7"/>
      <c r="OME30" s="7"/>
      <c r="OMF30" s="7"/>
      <c r="OMG30" s="7"/>
      <c r="OMH30" s="7"/>
      <c r="OMI30" s="7"/>
      <c r="OMJ30" s="7"/>
      <c r="OMK30" s="7"/>
      <c r="OML30" s="7"/>
      <c r="OMM30" s="7"/>
      <c r="OMN30" s="7"/>
      <c r="OMO30" s="7"/>
      <c r="OMP30" s="7"/>
      <c r="OMQ30" s="7"/>
      <c r="OMR30" s="7"/>
      <c r="OMS30" s="7"/>
      <c r="OMT30" s="7"/>
      <c r="OMU30" s="7"/>
      <c r="OMV30" s="7"/>
      <c r="OMW30" s="7"/>
      <c r="OMX30" s="7"/>
      <c r="OMY30" s="7"/>
      <c r="OMZ30" s="7"/>
      <c r="ONA30" s="7"/>
      <c r="ONB30" s="7"/>
      <c r="ONC30" s="7"/>
      <c r="OND30" s="7"/>
      <c r="ONE30" s="7"/>
      <c r="ONF30" s="7"/>
      <c r="ONG30" s="7"/>
      <c r="ONH30" s="7"/>
      <c r="ONI30" s="7"/>
      <c r="ONJ30" s="7"/>
      <c r="ONK30" s="7"/>
      <c r="ONL30" s="7"/>
      <c r="ONM30" s="7"/>
      <c r="ONN30" s="7"/>
      <c r="ONO30" s="7"/>
      <c r="ONP30" s="7"/>
      <c r="ONQ30" s="7"/>
      <c r="ONR30" s="7"/>
      <c r="ONS30" s="7"/>
      <c r="ONT30" s="7"/>
      <c r="ONU30" s="7"/>
      <c r="ONV30" s="7"/>
      <c r="ONW30" s="7"/>
      <c r="ONX30" s="7"/>
      <c r="ONY30" s="7"/>
      <c r="ONZ30" s="7"/>
      <c r="OOA30" s="7"/>
      <c r="OOB30" s="7"/>
      <c r="OOC30" s="7"/>
      <c r="OOD30" s="7"/>
      <c r="OOE30" s="7"/>
      <c r="OOF30" s="7"/>
      <c r="OOG30" s="7"/>
      <c r="OOH30" s="7"/>
      <c r="OOI30" s="7"/>
      <c r="OOJ30" s="7"/>
      <c r="OOK30" s="7"/>
      <c r="OOL30" s="7"/>
      <c r="OOM30" s="7"/>
      <c r="OON30" s="7"/>
      <c r="OOO30" s="7"/>
      <c r="OOP30" s="7"/>
      <c r="OOQ30" s="7"/>
      <c r="OOR30" s="7"/>
      <c r="OOS30" s="7"/>
      <c r="OOT30" s="7"/>
      <c r="OOU30" s="7"/>
      <c r="OOV30" s="7"/>
      <c r="OOW30" s="7"/>
      <c r="OOX30" s="7"/>
      <c r="OOY30" s="7"/>
      <c r="OOZ30" s="7"/>
      <c r="OPA30" s="7"/>
      <c r="OPB30" s="7"/>
      <c r="OPC30" s="7"/>
      <c r="OPD30" s="7"/>
      <c r="OPE30" s="7"/>
      <c r="OPF30" s="7"/>
      <c r="OPG30" s="7"/>
      <c r="OPH30" s="7"/>
      <c r="OPI30" s="7"/>
      <c r="OPJ30" s="7"/>
      <c r="OPK30" s="7"/>
      <c r="OPL30" s="7"/>
      <c r="OPM30" s="7"/>
      <c r="OPN30" s="7"/>
      <c r="OPO30" s="7"/>
      <c r="OPP30" s="7"/>
      <c r="OPQ30" s="7"/>
      <c r="OPR30" s="7"/>
      <c r="OPS30" s="7"/>
      <c r="OPT30" s="7"/>
      <c r="OPU30" s="7"/>
      <c r="OPV30" s="7"/>
      <c r="OPW30" s="7"/>
      <c r="OPX30" s="7"/>
      <c r="OPY30" s="7"/>
      <c r="OPZ30" s="7"/>
      <c r="OQA30" s="7"/>
      <c r="OQB30" s="7"/>
      <c r="OQC30" s="7"/>
      <c r="OQD30" s="7"/>
      <c r="OQE30" s="7"/>
      <c r="OQF30" s="7"/>
      <c r="OQG30" s="7"/>
      <c r="OQH30" s="7"/>
      <c r="OQI30" s="7"/>
      <c r="OQJ30" s="7"/>
      <c r="OQK30" s="7"/>
      <c r="OQL30" s="7"/>
      <c r="OQM30" s="7"/>
      <c r="OQN30" s="7"/>
      <c r="OQO30" s="7"/>
      <c r="OQP30" s="7"/>
      <c r="OQQ30" s="7"/>
      <c r="OQR30" s="7"/>
      <c r="OQS30" s="7"/>
      <c r="OQT30" s="7"/>
      <c r="OQU30" s="7"/>
      <c r="OQV30" s="7"/>
      <c r="OQW30" s="7"/>
      <c r="OQX30" s="7"/>
      <c r="OQY30" s="7"/>
      <c r="OQZ30" s="7"/>
      <c r="ORA30" s="7"/>
      <c r="ORB30" s="7"/>
      <c r="ORC30" s="7"/>
      <c r="ORD30" s="7"/>
      <c r="ORE30" s="7"/>
      <c r="ORF30" s="7"/>
      <c r="ORG30" s="7"/>
      <c r="ORH30" s="7"/>
      <c r="ORI30" s="7"/>
      <c r="ORJ30" s="7"/>
      <c r="ORK30" s="7"/>
      <c r="ORL30" s="7"/>
      <c r="ORM30" s="7"/>
      <c r="ORN30" s="7"/>
      <c r="ORO30" s="7"/>
      <c r="ORP30" s="7"/>
      <c r="ORQ30" s="7"/>
      <c r="ORR30" s="7"/>
      <c r="ORS30" s="7"/>
      <c r="ORT30" s="7"/>
      <c r="ORU30" s="7"/>
      <c r="ORV30" s="7"/>
      <c r="ORW30" s="7"/>
      <c r="ORX30" s="7"/>
      <c r="ORY30" s="7"/>
      <c r="ORZ30" s="7"/>
      <c r="OSA30" s="7"/>
      <c r="OSB30" s="7"/>
      <c r="OSC30" s="7"/>
      <c r="OSD30" s="7"/>
      <c r="OSE30" s="7"/>
      <c r="OSF30" s="7"/>
      <c r="OSG30" s="7"/>
      <c r="OSH30" s="7"/>
      <c r="OSI30" s="7"/>
      <c r="OSJ30" s="7"/>
      <c r="OSK30" s="7"/>
      <c r="OSL30" s="7"/>
      <c r="OSM30" s="7"/>
      <c r="OSN30" s="7"/>
      <c r="OSO30" s="7"/>
      <c r="OSP30" s="7"/>
      <c r="OSQ30" s="7"/>
      <c r="OSR30" s="7"/>
      <c r="OSS30" s="7"/>
      <c r="OST30" s="7"/>
      <c r="OSU30" s="7"/>
      <c r="OSV30" s="7"/>
      <c r="OSW30" s="7"/>
      <c r="OSX30" s="7"/>
      <c r="OSY30" s="7"/>
      <c r="OSZ30" s="7"/>
      <c r="OTA30" s="7"/>
      <c r="OTB30" s="7"/>
      <c r="OTC30" s="7"/>
      <c r="OTD30" s="7"/>
      <c r="OTE30" s="7"/>
      <c r="OTF30" s="7"/>
      <c r="OTG30" s="7"/>
      <c r="OTH30" s="7"/>
      <c r="OTI30" s="7"/>
      <c r="OTJ30" s="7"/>
      <c r="OTK30" s="7"/>
      <c r="OTL30" s="7"/>
      <c r="OTM30" s="7"/>
      <c r="OTN30" s="7"/>
      <c r="OTO30" s="7"/>
      <c r="OTP30" s="7"/>
      <c r="OTQ30" s="7"/>
      <c r="OTR30" s="7"/>
      <c r="OTS30" s="7"/>
      <c r="OTT30" s="7"/>
      <c r="OTU30" s="7"/>
      <c r="OTV30" s="7"/>
      <c r="OTW30" s="7"/>
      <c r="OTX30" s="7"/>
      <c r="OTY30" s="7"/>
      <c r="OTZ30" s="7"/>
      <c r="OUA30" s="7"/>
      <c r="OUB30" s="7"/>
      <c r="OUC30" s="7"/>
      <c r="OUD30" s="7"/>
      <c r="OUE30" s="7"/>
      <c r="OUF30" s="7"/>
      <c r="OUG30" s="7"/>
      <c r="OUH30" s="7"/>
      <c r="OUI30" s="7"/>
      <c r="OUJ30" s="7"/>
      <c r="OUK30" s="7"/>
      <c r="OUL30" s="7"/>
      <c r="OUM30" s="7"/>
      <c r="OUN30" s="7"/>
      <c r="OUO30" s="7"/>
      <c r="OUP30" s="7"/>
      <c r="OUQ30" s="7"/>
      <c r="OUR30" s="7"/>
      <c r="OUS30" s="7"/>
      <c r="OUT30" s="7"/>
      <c r="OUU30" s="7"/>
      <c r="OUV30" s="7"/>
      <c r="OUW30" s="7"/>
      <c r="OUX30" s="7"/>
      <c r="OUY30" s="7"/>
      <c r="OUZ30" s="7"/>
      <c r="OVA30" s="7"/>
      <c r="OVB30" s="7"/>
      <c r="OVC30" s="7"/>
      <c r="OVD30" s="7"/>
      <c r="OVE30" s="7"/>
      <c r="OVF30" s="7"/>
      <c r="OVG30" s="7"/>
      <c r="OVH30" s="7"/>
      <c r="OVI30" s="7"/>
      <c r="OVJ30" s="7"/>
      <c r="OVK30" s="7"/>
      <c r="OVL30" s="7"/>
      <c r="OVM30" s="7"/>
      <c r="OVN30" s="7"/>
      <c r="OVO30" s="7"/>
      <c r="OVP30" s="7"/>
      <c r="OVQ30" s="7"/>
      <c r="OVR30" s="7"/>
      <c r="OVS30" s="7"/>
      <c r="OVT30" s="7"/>
      <c r="OVU30" s="7"/>
      <c r="OVV30" s="7"/>
      <c r="OVW30" s="7"/>
      <c r="OVX30" s="7"/>
      <c r="OVY30" s="7"/>
      <c r="OVZ30" s="7"/>
      <c r="OWA30" s="7"/>
      <c r="OWB30" s="7"/>
      <c r="OWC30" s="7"/>
      <c r="OWD30" s="7"/>
      <c r="OWE30" s="7"/>
      <c r="OWF30" s="7"/>
      <c r="OWG30" s="7"/>
      <c r="OWH30" s="7"/>
      <c r="OWI30" s="7"/>
      <c r="OWJ30" s="7"/>
      <c r="OWK30" s="7"/>
      <c r="OWL30" s="7"/>
      <c r="OWM30" s="7"/>
      <c r="OWN30" s="7"/>
      <c r="OWO30" s="7"/>
      <c r="OWP30" s="7"/>
      <c r="OWQ30" s="7"/>
      <c r="OWR30" s="7"/>
      <c r="OWS30" s="7"/>
      <c r="OWT30" s="7"/>
      <c r="OWU30" s="7"/>
      <c r="OWV30" s="7"/>
      <c r="OWW30" s="7"/>
      <c r="OWX30" s="7"/>
      <c r="OWY30" s="7"/>
      <c r="OWZ30" s="7"/>
      <c r="OXA30" s="7"/>
      <c r="OXB30" s="7"/>
      <c r="OXC30" s="7"/>
      <c r="OXD30" s="7"/>
      <c r="OXE30" s="7"/>
      <c r="OXF30" s="7"/>
      <c r="OXG30" s="7"/>
      <c r="OXH30" s="7"/>
      <c r="OXI30" s="7"/>
      <c r="OXJ30" s="7"/>
      <c r="OXK30" s="7"/>
      <c r="OXL30" s="7"/>
      <c r="OXM30" s="7"/>
      <c r="OXN30" s="7"/>
      <c r="OXO30" s="7"/>
      <c r="OXP30" s="7"/>
      <c r="OXQ30" s="7"/>
      <c r="OXR30" s="7"/>
      <c r="OXS30" s="7"/>
      <c r="OXT30" s="7"/>
      <c r="OXU30" s="7"/>
      <c r="OXV30" s="7"/>
      <c r="OXW30" s="7"/>
      <c r="OXX30" s="7"/>
      <c r="OXY30" s="7"/>
      <c r="OXZ30" s="7"/>
      <c r="OYA30" s="7"/>
      <c r="OYB30" s="7"/>
      <c r="OYC30" s="7"/>
      <c r="OYD30" s="7"/>
      <c r="OYE30" s="7"/>
      <c r="OYF30" s="7"/>
      <c r="OYG30" s="7"/>
      <c r="OYH30" s="7"/>
      <c r="OYI30" s="7"/>
      <c r="OYJ30" s="7"/>
      <c r="OYK30" s="7"/>
      <c r="OYL30" s="7"/>
      <c r="OYM30" s="7"/>
      <c r="OYN30" s="7"/>
      <c r="OYO30" s="7"/>
      <c r="OYP30" s="7"/>
      <c r="OYQ30" s="7"/>
      <c r="OYR30" s="7"/>
      <c r="OYS30" s="7"/>
      <c r="OYT30" s="7"/>
      <c r="OYU30" s="7"/>
      <c r="OYV30" s="7"/>
      <c r="OYW30" s="7"/>
      <c r="OYX30" s="7"/>
      <c r="OYY30" s="7"/>
      <c r="OYZ30" s="7"/>
      <c r="OZA30" s="7"/>
      <c r="OZB30" s="7"/>
      <c r="OZC30" s="7"/>
      <c r="OZD30" s="7"/>
      <c r="OZE30" s="7"/>
      <c r="OZF30" s="7"/>
      <c r="OZG30" s="7"/>
      <c r="OZH30" s="7"/>
      <c r="OZI30" s="7"/>
      <c r="OZJ30" s="7"/>
      <c r="OZK30" s="7"/>
      <c r="OZL30" s="7"/>
      <c r="OZM30" s="7"/>
      <c r="OZN30" s="7"/>
      <c r="OZO30" s="7"/>
      <c r="OZP30" s="7"/>
      <c r="OZQ30" s="7"/>
      <c r="OZR30" s="7"/>
      <c r="OZS30" s="7"/>
      <c r="OZT30" s="7"/>
      <c r="OZU30" s="7"/>
      <c r="OZV30" s="7"/>
      <c r="OZW30" s="7"/>
      <c r="OZX30" s="7"/>
      <c r="OZY30" s="7"/>
      <c r="OZZ30" s="7"/>
      <c r="PAA30" s="7"/>
      <c r="PAB30" s="7"/>
      <c r="PAC30" s="7"/>
      <c r="PAD30" s="7"/>
      <c r="PAE30" s="7"/>
      <c r="PAF30" s="7"/>
      <c r="PAG30" s="7"/>
      <c r="PAH30" s="7"/>
      <c r="PAI30" s="7"/>
      <c r="PAJ30" s="7"/>
      <c r="PAK30" s="7"/>
      <c r="PAL30" s="7"/>
      <c r="PAM30" s="7"/>
      <c r="PAN30" s="7"/>
      <c r="PAO30" s="7"/>
      <c r="PAP30" s="7"/>
      <c r="PAQ30" s="7"/>
      <c r="PAR30" s="7"/>
      <c r="PAS30" s="7"/>
      <c r="PAT30" s="7"/>
      <c r="PAU30" s="7"/>
      <c r="PAV30" s="7"/>
      <c r="PAW30" s="7"/>
      <c r="PAX30" s="7"/>
      <c r="PAY30" s="7"/>
      <c r="PAZ30" s="7"/>
      <c r="PBA30" s="7"/>
      <c r="PBB30" s="7"/>
      <c r="PBC30" s="7"/>
      <c r="PBD30" s="7"/>
      <c r="PBE30" s="7"/>
      <c r="PBF30" s="7"/>
      <c r="PBG30" s="7"/>
      <c r="PBH30" s="7"/>
      <c r="PBI30" s="7"/>
      <c r="PBJ30" s="7"/>
      <c r="PBK30" s="7"/>
      <c r="PBL30" s="7"/>
      <c r="PBM30" s="7"/>
      <c r="PBN30" s="7"/>
      <c r="PBO30" s="7"/>
      <c r="PBP30" s="7"/>
      <c r="PBQ30" s="7"/>
      <c r="PBR30" s="7"/>
      <c r="PBS30" s="7"/>
      <c r="PBT30" s="7"/>
      <c r="PBU30" s="7"/>
      <c r="PBV30" s="7"/>
      <c r="PBW30" s="7"/>
      <c r="PBX30" s="7"/>
      <c r="PBY30" s="7"/>
      <c r="PBZ30" s="7"/>
      <c r="PCA30" s="7"/>
      <c r="PCB30" s="7"/>
      <c r="PCC30" s="7"/>
      <c r="PCD30" s="7"/>
      <c r="PCE30" s="7"/>
      <c r="PCF30" s="7"/>
      <c r="PCG30" s="7"/>
      <c r="PCH30" s="7"/>
      <c r="PCI30" s="7"/>
      <c r="PCJ30" s="7"/>
      <c r="PCK30" s="7"/>
      <c r="PCL30" s="7"/>
      <c r="PCM30" s="7"/>
      <c r="PCN30" s="7"/>
      <c r="PCO30" s="7"/>
      <c r="PCP30" s="7"/>
      <c r="PCQ30" s="7"/>
      <c r="PCR30" s="7"/>
      <c r="PCS30" s="7"/>
      <c r="PCT30" s="7"/>
      <c r="PCU30" s="7"/>
      <c r="PCV30" s="7"/>
      <c r="PCW30" s="7"/>
      <c r="PCX30" s="7"/>
      <c r="PCY30" s="7"/>
      <c r="PCZ30" s="7"/>
      <c r="PDA30" s="7"/>
      <c r="PDB30" s="7"/>
      <c r="PDC30" s="7"/>
      <c r="PDD30" s="7"/>
      <c r="PDE30" s="7"/>
      <c r="PDF30" s="7"/>
      <c r="PDG30" s="7"/>
      <c r="PDH30" s="7"/>
      <c r="PDI30" s="7"/>
      <c r="PDJ30" s="7"/>
      <c r="PDK30" s="7"/>
      <c r="PDL30" s="7"/>
      <c r="PDM30" s="7"/>
      <c r="PDN30" s="7"/>
      <c r="PDO30" s="7"/>
      <c r="PDP30" s="7"/>
      <c r="PDQ30" s="7"/>
      <c r="PDR30" s="7"/>
      <c r="PDS30" s="7"/>
      <c r="PDT30" s="7"/>
      <c r="PDU30" s="7"/>
      <c r="PDV30" s="7"/>
      <c r="PDW30" s="7"/>
      <c r="PDX30" s="7"/>
      <c r="PDY30" s="7"/>
      <c r="PDZ30" s="7"/>
      <c r="PEA30" s="7"/>
      <c r="PEB30" s="7"/>
      <c r="PEC30" s="7"/>
      <c r="PED30" s="7"/>
      <c r="PEE30" s="7"/>
      <c r="PEF30" s="7"/>
      <c r="PEG30" s="7"/>
      <c r="PEH30" s="7"/>
      <c r="PEI30" s="7"/>
      <c r="PEJ30" s="7"/>
      <c r="PEK30" s="7"/>
      <c r="PEL30" s="7"/>
      <c r="PEM30" s="7"/>
      <c r="PEN30" s="7"/>
      <c r="PEO30" s="7"/>
      <c r="PEP30" s="7"/>
      <c r="PEQ30" s="7"/>
      <c r="PER30" s="7"/>
      <c r="PES30" s="7"/>
      <c r="PET30" s="7"/>
      <c r="PEU30" s="7"/>
      <c r="PEV30" s="7"/>
      <c r="PEW30" s="7"/>
      <c r="PEX30" s="7"/>
      <c r="PEY30" s="7"/>
      <c r="PEZ30" s="7"/>
      <c r="PFA30" s="7"/>
      <c r="PFB30" s="7"/>
      <c r="PFC30" s="7"/>
      <c r="PFD30" s="7"/>
      <c r="PFE30" s="7"/>
      <c r="PFF30" s="7"/>
      <c r="PFG30" s="7"/>
      <c r="PFH30" s="7"/>
      <c r="PFI30" s="7"/>
      <c r="PFJ30" s="7"/>
      <c r="PFK30" s="7"/>
      <c r="PFL30" s="7"/>
      <c r="PFM30" s="7"/>
      <c r="PFN30" s="7"/>
      <c r="PFO30" s="7"/>
      <c r="PFP30" s="7"/>
      <c r="PFQ30" s="7"/>
      <c r="PFR30" s="7"/>
      <c r="PFS30" s="7"/>
      <c r="PFT30" s="7"/>
      <c r="PFU30" s="7"/>
      <c r="PFV30" s="7"/>
      <c r="PFW30" s="7"/>
      <c r="PFX30" s="7"/>
      <c r="PFY30" s="7"/>
      <c r="PFZ30" s="7"/>
      <c r="PGA30" s="7"/>
      <c r="PGB30" s="7"/>
      <c r="PGC30" s="7"/>
      <c r="PGD30" s="7"/>
      <c r="PGE30" s="7"/>
      <c r="PGF30" s="7"/>
      <c r="PGG30" s="7"/>
      <c r="PGH30" s="7"/>
      <c r="PGI30" s="7"/>
      <c r="PGJ30" s="7"/>
      <c r="PGK30" s="7"/>
      <c r="PGL30" s="7"/>
      <c r="PGM30" s="7"/>
      <c r="PGN30" s="7"/>
      <c r="PGO30" s="7"/>
      <c r="PGP30" s="7"/>
      <c r="PGQ30" s="7"/>
      <c r="PGR30" s="7"/>
      <c r="PGS30" s="7"/>
      <c r="PGT30" s="7"/>
      <c r="PGU30" s="7"/>
      <c r="PGV30" s="7"/>
      <c r="PGW30" s="7"/>
      <c r="PGX30" s="7"/>
      <c r="PGY30" s="7"/>
      <c r="PGZ30" s="7"/>
      <c r="PHA30" s="7"/>
      <c r="PHB30" s="7"/>
      <c r="PHC30" s="7"/>
      <c r="PHD30" s="7"/>
      <c r="PHE30" s="7"/>
      <c r="PHF30" s="7"/>
      <c r="PHG30" s="7"/>
      <c r="PHH30" s="7"/>
      <c r="PHI30" s="7"/>
      <c r="PHJ30" s="7"/>
      <c r="PHK30" s="7"/>
      <c r="PHL30" s="7"/>
      <c r="PHM30" s="7"/>
      <c r="PHN30" s="7"/>
      <c r="PHO30" s="7"/>
      <c r="PHP30" s="7"/>
      <c r="PHQ30" s="7"/>
      <c r="PHR30" s="7"/>
      <c r="PHS30" s="7"/>
      <c r="PHT30" s="7"/>
      <c r="PHU30" s="7"/>
      <c r="PHV30" s="7"/>
      <c r="PHW30" s="7"/>
      <c r="PHX30" s="7"/>
      <c r="PHY30" s="7"/>
      <c r="PHZ30" s="7"/>
      <c r="PIA30" s="7"/>
      <c r="PIB30" s="7"/>
      <c r="PIC30" s="7"/>
      <c r="PID30" s="7"/>
      <c r="PIE30" s="7"/>
      <c r="PIF30" s="7"/>
      <c r="PIG30" s="7"/>
      <c r="PIH30" s="7"/>
      <c r="PII30" s="7"/>
      <c r="PIJ30" s="7"/>
      <c r="PIK30" s="7"/>
      <c r="PIL30" s="7"/>
      <c r="PIM30" s="7"/>
      <c r="PIN30" s="7"/>
      <c r="PIO30" s="7"/>
      <c r="PIP30" s="7"/>
      <c r="PIQ30" s="7"/>
      <c r="PIR30" s="7"/>
      <c r="PIS30" s="7"/>
      <c r="PIT30" s="7"/>
      <c r="PIU30" s="7"/>
      <c r="PIV30" s="7"/>
      <c r="PIW30" s="7"/>
      <c r="PIX30" s="7"/>
      <c r="PIY30" s="7"/>
      <c r="PIZ30" s="7"/>
      <c r="PJA30" s="7"/>
      <c r="PJB30" s="7"/>
      <c r="PJC30" s="7"/>
      <c r="PJD30" s="7"/>
      <c r="PJE30" s="7"/>
      <c r="PJF30" s="7"/>
      <c r="PJG30" s="7"/>
      <c r="PJH30" s="7"/>
      <c r="PJI30" s="7"/>
      <c r="PJJ30" s="7"/>
      <c r="PJK30" s="7"/>
      <c r="PJL30" s="7"/>
      <c r="PJM30" s="7"/>
      <c r="PJN30" s="7"/>
      <c r="PJO30" s="7"/>
      <c r="PJP30" s="7"/>
      <c r="PJQ30" s="7"/>
      <c r="PJR30" s="7"/>
      <c r="PJS30" s="7"/>
      <c r="PJT30" s="7"/>
      <c r="PJU30" s="7"/>
      <c r="PJV30" s="7"/>
      <c r="PJW30" s="7"/>
      <c r="PJX30" s="7"/>
      <c r="PJY30" s="7"/>
      <c r="PJZ30" s="7"/>
      <c r="PKA30" s="7"/>
      <c r="PKB30" s="7"/>
      <c r="PKC30" s="7"/>
      <c r="PKD30" s="7"/>
      <c r="PKE30" s="7"/>
      <c r="PKF30" s="7"/>
      <c r="PKG30" s="7"/>
      <c r="PKH30" s="7"/>
      <c r="PKI30" s="7"/>
      <c r="PKJ30" s="7"/>
      <c r="PKK30" s="7"/>
      <c r="PKL30" s="7"/>
      <c r="PKM30" s="7"/>
      <c r="PKN30" s="7"/>
      <c r="PKO30" s="7"/>
      <c r="PKP30" s="7"/>
      <c r="PKQ30" s="7"/>
      <c r="PKR30" s="7"/>
      <c r="PKS30" s="7"/>
      <c r="PKT30" s="7"/>
      <c r="PKU30" s="7"/>
      <c r="PKV30" s="7"/>
      <c r="PKW30" s="7"/>
      <c r="PKX30" s="7"/>
      <c r="PKY30" s="7"/>
      <c r="PKZ30" s="7"/>
      <c r="PLA30" s="7"/>
      <c r="PLB30" s="7"/>
      <c r="PLC30" s="7"/>
      <c r="PLD30" s="7"/>
      <c r="PLE30" s="7"/>
      <c r="PLF30" s="7"/>
      <c r="PLG30" s="7"/>
      <c r="PLH30" s="7"/>
      <c r="PLI30" s="7"/>
      <c r="PLJ30" s="7"/>
      <c r="PLK30" s="7"/>
      <c r="PLL30" s="7"/>
      <c r="PLM30" s="7"/>
      <c r="PLN30" s="7"/>
      <c r="PLO30" s="7"/>
      <c r="PLP30" s="7"/>
      <c r="PLQ30" s="7"/>
      <c r="PLR30" s="7"/>
      <c r="PLS30" s="7"/>
      <c r="PLT30" s="7"/>
      <c r="PLU30" s="7"/>
      <c r="PLV30" s="7"/>
      <c r="PLW30" s="7"/>
      <c r="PLX30" s="7"/>
      <c r="PLY30" s="7"/>
      <c r="PLZ30" s="7"/>
      <c r="PMA30" s="7"/>
      <c r="PMB30" s="7"/>
      <c r="PMC30" s="7"/>
      <c r="PMD30" s="7"/>
      <c r="PME30" s="7"/>
      <c r="PMF30" s="7"/>
      <c r="PMG30" s="7"/>
      <c r="PMH30" s="7"/>
      <c r="PMI30" s="7"/>
      <c r="PMJ30" s="7"/>
      <c r="PMK30" s="7"/>
      <c r="PML30" s="7"/>
      <c r="PMM30" s="7"/>
      <c r="PMN30" s="7"/>
      <c r="PMO30" s="7"/>
      <c r="PMP30" s="7"/>
      <c r="PMQ30" s="7"/>
      <c r="PMR30" s="7"/>
      <c r="PMS30" s="7"/>
      <c r="PMT30" s="7"/>
      <c r="PMU30" s="7"/>
      <c r="PMV30" s="7"/>
      <c r="PMW30" s="7"/>
      <c r="PMX30" s="7"/>
      <c r="PMY30" s="7"/>
      <c r="PMZ30" s="7"/>
      <c r="PNA30" s="7"/>
      <c r="PNB30" s="7"/>
      <c r="PNC30" s="7"/>
      <c r="PND30" s="7"/>
      <c r="PNE30" s="7"/>
      <c r="PNF30" s="7"/>
      <c r="PNG30" s="7"/>
      <c r="PNH30" s="7"/>
      <c r="PNI30" s="7"/>
      <c r="PNJ30" s="7"/>
      <c r="PNK30" s="7"/>
      <c r="PNL30" s="7"/>
      <c r="PNM30" s="7"/>
      <c r="PNN30" s="7"/>
      <c r="PNO30" s="7"/>
      <c r="PNP30" s="7"/>
      <c r="PNQ30" s="7"/>
      <c r="PNR30" s="7"/>
      <c r="PNS30" s="7"/>
      <c r="PNT30" s="7"/>
      <c r="PNU30" s="7"/>
      <c r="PNV30" s="7"/>
      <c r="PNW30" s="7"/>
      <c r="PNX30" s="7"/>
      <c r="PNY30" s="7"/>
      <c r="PNZ30" s="7"/>
      <c r="POA30" s="7"/>
      <c r="POB30" s="7"/>
      <c r="POC30" s="7"/>
      <c r="POD30" s="7"/>
      <c r="POE30" s="7"/>
      <c r="POF30" s="7"/>
      <c r="POG30" s="7"/>
      <c r="POH30" s="7"/>
      <c r="POI30" s="7"/>
      <c r="POJ30" s="7"/>
      <c r="POK30" s="7"/>
      <c r="POL30" s="7"/>
      <c r="POM30" s="7"/>
      <c r="PON30" s="7"/>
      <c r="POO30" s="7"/>
      <c r="POP30" s="7"/>
      <c r="POQ30" s="7"/>
      <c r="POR30" s="7"/>
      <c r="POS30" s="7"/>
      <c r="POT30" s="7"/>
      <c r="POU30" s="7"/>
      <c r="POV30" s="7"/>
      <c r="POW30" s="7"/>
      <c r="POX30" s="7"/>
      <c r="POY30" s="7"/>
      <c r="POZ30" s="7"/>
      <c r="PPA30" s="7"/>
      <c r="PPB30" s="7"/>
      <c r="PPC30" s="7"/>
      <c r="PPD30" s="7"/>
      <c r="PPE30" s="7"/>
      <c r="PPF30" s="7"/>
      <c r="PPG30" s="7"/>
      <c r="PPH30" s="7"/>
      <c r="PPI30" s="7"/>
      <c r="PPJ30" s="7"/>
      <c r="PPK30" s="7"/>
      <c r="PPL30" s="7"/>
      <c r="PPM30" s="7"/>
      <c r="PPN30" s="7"/>
      <c r="PPO30" s="7"/>
      <c r="PPP30" s="7"/>
      <c r="PPQ30" s="7"/>
      <c r="PPR30" s="7"/>
      <c r="PPS30" s="7"/>
      <c r="PPT30" s="7"/>
      <c r="PPU30" s="7"/>
      <c r="PPV30" s="7"/>
      <c r="PPW30" s="7"/>
      <c r="PPX30" s="7"/>
      <c r="PPY30" s="7"/>
      <c r="PPZ30" s="7"/>
      <c r="PQA30" s="7"/>
      <c r="PQB30" s="7"/>
      <c r="PQC30" s="7"/>
      <c r="PQD30" s="7"/>
      <c r="PQE30" s="7"/>
      <c r="PQF30" s="7"/>
      <c r="PQG30" s="7"/>
      <c r="PQH30" s="7"/>
      <c r="PQI30" s="7"/>
      <c r="PQJ30" s="7"/>
      <c r="PQK30" s="7"/>
      <c r="PQL30" s="7"/>
      <c r="PQM30" s="7"/>
      <c r="PQN30" s="7"/>
      <c r="PQO30" s="7"/>
      <c r="PQP30" s="7"/>
      <c r="PQQ30" s="7"/>
      <c r="PQR30" s="7"/>
      <c r="PQS30" s="7"/>
      <c r="PQT30" s="7"/>
      <c r="PQU30" s="7"/>
      <c r="PQV30" s="7"/>
      <c r="PQW30" s="7"/>
      <c r="PQX30" s="7"/>
      <c r="PQY30" s="7"/>
      <c r="PQZ30" s="7"/>
      <c r="PRA30" s="7"/>
      <c r="PRB30" s="7"/>
      <c r="PRC30" s="7"/>
      <c r="PRD30" s="7"/>
      <c r="PRE30" s="7"/>
      <c r="PRF30" s="7"/>
      <c r="PRG30" s="7"/>
      <c r="PRH30" s="7"/>
      <c r="PRI30" s="7"/>
      <c r="PRJ30" s="7"/>
      <c r="PRK30" s="7"/>
      <c r="PRL30" s="7"/>
      <c r="PRM30" s="7"/>
      <c r="PRN30" s="7"/>
      <c r="PRO30" s="7"/>
      <c r="PRP30" s="7"/>
      <c r="PRQ30" s="7"/>
      <c r="PRR30" s="7"/>
      <c r="PRS30" s="7"/>
      <c r="PRT30" s="7"/>
      <c r="PRU30" s="7"/>
      <c r="PRV30" s="7"/>
      <c r="PRW30" s="7"/>
      <c r="PRX30" s="7"/>
      <c r="PRY30" s="7"/>
      <c r="PRZ30" s="7"/>
      <c r="PSA30" s="7"/>
      <c r="PSB30" s="7"/>
      <c r="PSC30" s="7"/>
      <c r="PSD30" s="7"/>
      <c r="PSE30" s="7"/>
      <c r="PSF30" s="7"/>
      <c r="PSG30" s="7"/>
      <c r="PSH30" s="7"/>
      <c r="PSI30" s="7"/>
      <c r="PSJ30" s="7"/>
      <c r="PSK30" s="7"/>
      <c r="PSL30" s="7"/>
      <c r="PSM30" s="7"/>
      <c r="PSN30" s="7"/>
      <c r="PSO30" s="7"/>
      <c r="PSP30" s="7"/>
      <c r="PSQ30" s="7"/>
      <c r="PSR30" s="7"/>
      <c r="PSS30" s="7"/>
      <c r="PST30" s="7"/>
      <c r="PSU30" s="7"/>
      <c r="PSV30" s="7"/>
      <c r="PSW30" s="7"/>
      <c r="PSX30" s="7"/>
      <c r="PSY30" s="7"/>
      <c r="PSZ30" s="7"/>
      <c r="PTA30" s="7"/>
      <c r="PTB30" s="7"/>
      <c r="PTC30" s="7"/>
      <c r="PTD30" s="7"/>
      <c r="PTE30" s="7"/>
      <c r="PTF30" s="7"/>
      <c r="PTG30" s="7"/>
      <c r="PTH30" s="7"/>
      <c r="PTI30" s="7"/>
      <c r="PTJ30" s="7"/>
      <c r="PTK30" s="7"/>
      <c r="PTL30" s="7"/>
      <c r="PTM30" s="7"/>
      <c r="PTN30" s="7"/>
      <c r="PTO30" s="7"/>
      <c r="PTP30" s="7"/>
      <c r="PTQ30" s="7"/>
      <c r="PTR30" s="7"/>
      <c r="PTS30" s="7"/>
      <c r="PTT30" s="7"/>
      <c r="PTU30" s="7"/>
      <c r="PTV30" s="7"/>
      <c r="PTW30" s="7"/>
      <c r="PTX30" s="7"/>
      <c r="PTY30" s="7"/>
      <c r="PTZ30" s="7"/>
      <c r="PUA30" s="7"/>
      <c r="PUB30" s="7"/>
      <c r="PUC30" s="7"/>
      <c r="PUD30" s="7"/>
      <c r="PUE30" s="7"/>
      <c r="PUF30" s="7"/>
      <c r="PUG30" s="7"/>
      <c r="PUH30" s="7"/>
      <c r="PUI30" s="7"/>
      <c r="PUJ30" s="7"/>
      <c r="PUK30" s="7"/>
      <c r="PUL30" s="7"/>
      <c r="PUM30" s="7"/>
      <c r="PUN30" s="7"/>
      <c r="PUO30" s="7"/>
      <c r="PUP30" s="7"/>
      <c r="PUQ30" s="7"/>
      <c r="PUR30" s="7"/>
      <c r="PUS30" s="7"/>
      <c r="PUT30" s="7"/>
      <c r="PUU30" s="7"/>
      <c r="PUV30" s="7"/>
      <c r="PUW30" s="7"/>
      <c r="PUX30" s="7"/>
      <c r="PUY30" s="7"/>
      <c r="PUZ30" s="7"/>
      <c r="PVA30" s="7"/>
      <c r="PVB30" s="7"/>
      <c r="PVC30" s="7"/>
      <c r="PVD30" s="7"/>
      <c r="PVE30" s="7"/>
      <c r="PVF30" s="7"/>
      <c r="PVG30" s="7"/>
      <c r="PVH30" s="7"/>
      <c r="PVI30" s="7"/>
      <c r="PVJ30" s="7"/>
      <c r="PVK30" s="7"/>
      <c r="PVL30" s="7"/>
      <c r="PVM30" s="7"/>
      <c r="PVN30" s="7"/>
      <c r="PVO30" s="7"/>
      <c r="PVP30" s="7"/>
      <c r="PVQ30" s="7"/>
      <c r="PVR30" s="7"/>
      <c r="PVS30" s="7"/>
      <c r="PVT30" s="7"/>
      <c r="PVU30" s="7"/>
      <c r="PVV30" s="7"/>
      <c r="PVW30" s="7"/>
      <c r="PVX30" s="7"/>
      <c r="PVY30" s="7"/>
      <c r="PVZ30" s="7"/>
      <c r="PWA30" s="7"/>
      <c r="PWB30" s="7"/>
      <c r="PWC30" s="7"/>
      <c r="PWD30" s="7"/>
      <c r="PWE30" s="7"/>
      <c r="PWF30" s="7"/>
      <c r="PWG30" s="7"/>
      <c r="PWH30" s="7"/>
      <c r="PWI30" s="7"/>
      <c r="PWJ30" s="7"/>
      <c r="PWK30" s="7"/>
      <c r="PWL30" s="7"/>
      <c r="PWM30" s="7"/>
      <c r="PWN30" s="7"/>
      <c r="PWO30" s="7"/>
      <c r="PWP30" s="7"/>
      <c r="PWQ30" s="7"/>
      <c r="PWR30" s="7"/>
      <c r="PWS30" s="7"/>
      <c r="PWT30" s="7"/>
      <c r="PWU30" s="7"/>
      <c r="PWV30" s="7"/>
      <c r="PWW30" s="7"/>
      <c r="PWX30" s="7"/>
      <c r="PWY30" s="7"/>
      <c r="PWZ30" s="7"/>
      <c r="PXA30" s="7"/>
      <c r="PXB30" s="7"/>
      <c r="PXC30" s="7"/>
      <c r="PXD30" s="7"/>
      <c r="PXE30" s="7"/>
      <c r="PXF30" s="7"/>
      <c r="PXG30" s="7"/>
      <c r="PXH30" s="7"/>
      <c r="PXI30" s="7"/>
      <c r="PXJ30" s="7"/>
      <c r="PXK30" s="7"/>
      <c r="PXL30" s="7"/>
      <c r="PXM30" s="7"/>
      <c r="PXN30" s="7"/>
      <c r="PXO30" s="7"/>
      <c r="PXP30" s="7"/>
      <c r="PXQ30" s="7"/>
      <c r="PXR30" s="7"/>
      <c r="PXS30" s="7"/>
      <c r="PXT30" s="7"/>
      <c r="PXU30" s="7"/>
      <c r="PXV30" s="7"/>
      <c r="PXW30" s="7"/>
      <c r="PXX30" s="7"/>
      <c r="PXY30" s="7"/>
      <c r="PXZ30" s="7"/>
      <c r="PYA30" s="7"/>
      <c r="PYB30" s="7"/>
      <c r="PYC30" s="7"/>
      <c r="PYD30" s="7"/>
      <c r="PYE30" s="7"/>
      <c r="PYF30" s="7"/>
      <c r="PYG30" s="7"/>
      <c r="PYH30" s="7"/>
      <c r="PYI30" s="7"/>
      <c r="PYJ30" s="7"/>
      <c r="PYK30" s="7"/>
      <c r="PYL30" s="7"/>
      <c r="PYM30" s="7"/>
      <c r="PYN30" s="7"/>
      <c r="PYO30" s="7"/>
      <c r="PYP30" s="7"/>
      <c r="PYQ30" s="7"/>
      <c r="PYR30" s="7"/>
      <c r="PYS30" s="7"/>
      <c r="PYT30" s="7"/>
      <c r="PYU30" s="7"/>
      <c r="PYV30" s="7"/>
      <c r="PYW30" s="7"/>
      <c r="PYX30" s="7"/>
      <c r="PYY30" s="7"/>
      <c r="PYZ30" s="7"/>
      <c r="PZA30" s="7"/>
      <c r="PZB30" s="7"/>
      <c r="PZC30" s="7"/>
      <c r="PZD30" s="7"/>
      <c r="PZE30" s="7"/>
      <c r="PZF30" s="7"/>
      <c r="PZG30" s="7"/>
      <c r="PZH30" s="7"/>
      <c r="PZI30" s="7"/>
      <c r="PZJ30" s="7"/>
      <c r="PZK30" s="7"/>
      <c r="PZL30" s="7"/>
      <c r="PZM30" s="7"/>
      <c r="PZN30" s="7"/>
      <c r="PZO30" s="7"/>
      <c r="PZP30" s="7"/>
      <c r="PZQ30" s="7"/>
      <c r="PZR30" s="7"/>
      <c r="PZS30" s="7"/>
      <c r="PZT30" s="7"/>
      <c r="PZU30" s="7"/>
      <c r="PZV30" s="7"/>
      <c r="PZW30" s="7"/>
      <c r="PZX30" s="7"/>
      <c r="PZY30" s="7"/>
      <c r="PZZ30" s="7"/>
      <c r="QAA30" s="7"/>
      <c r="QAB30" s="7"/>
      <c r="QAC30" s="7"/>
      <c r="QAD30" s="7"/>
      <c r="QAE30" s="7"/>
      <c r="QAF30" s="7"/>
      <c r="QAG30" s="7"/>
      <c r="QAH30" s="7"/>
      <c r="QAI30" s="7"/>
      <c r="QAJ30" s="7"/>
      <c r="QAK30" s="7"/>
      <c r="QAL30" s="7"/>
      <c r="QAM30" s="7"/>
      <c r="QAN30" s="7"/>
      <c r="QAO30" s="7"/>
      <c r="QAP30" s="7"/>
      <c r="QAQ30" s="7"/>
      <c r="QAR30" s="7"/>
      <c r="QAS30" s="7"/>
      <c r="QAT30" s="7"/>
      <c r="QAU30" s="7"/>
      <c r="QAV30" s="7"/>
      <c r="QAW30" s="7"/>
      <c r="QAX30" s="7"/>
      <c r="QAY30" s="7"/>
      <c r="QAZ30" s="7"/>
      <c r="QBA30" s="7"/>
      <c r="QBB30" s="7"/>
      <c r="QBC30" s="7"/>
      <c r="QBD30" s="7"/>
      <c r="QBE30" s="7"/>
      <c r="QBF30" s="7"/>
      <c r="QBG30" s="7"/>
      <c r="QBH30" s="7"/>
      <c r="QBI30" s="7"/>
      <c r="QBJ30" s="7"/>
      <c r="QBK30" s="7"/>
      <c r="QBL30" s="7"/>
      <c r="QBM30" s="7"/>
      <c r="QBN30" s="7"/>
      <c r="QBO30" s="7"/>
      <c r="QBP30" s="7"/>
      <c r="QBQ30" s="7"/>
      <c r="QBR30" s="7"/>
      <c r="QBS30" s="7"/>
      <c r="QBT30" s="7"/>
      <c r="QBU30" s="7"/>
      <c r="QBV30" s="7"/>
      <c r="QBW30" s="7"/>
      <c r="QBX30" s="7"/>
      <c r="QBY30" s="7"/>
      <c r="QBZ30" s="7"/>
      <c r="QCA30" s="7"/>
      <c r="QCB30" s="7"/>
      <c r="QCC30" s="7"/>
      <c r="QCD30" s="7"/>
      <c r="QCE30" s="7"/>
      <c r="QCF30" s="7"/>
      <c r="QCG30" s="7"/>
      <c r="QCH30" s="7"/>
      <c r="QCI30" s="7"/>
      <c r="QCJ30" s="7"/>
      <c r="QCK30" s="7"/>
      <c r="QCL30" s="7"/>
      <c r="QCM30" s="7"/>
      <c r="QCN30" s="7"/>
      <c r="QCO30" s="7"/>
      <c r="QCP30" s="7"/>
      <c r="QCQ30" s="7"/>
      <c r="QCR30" s="7"/>
      <c r="QCS30" s="7"/>
      <c r="QCT30" s="7"/>
      <c r="QCU30" s="7"/>
      <c r="QCV30" s="7"/>
      <c r="QCW30" s="7"/>
      <c r="QCX30" s="7"/>
      <c r="QCY30" s="7"/>
      <c r="QCZ30" s="7"/>
      <c r="QDA30" s="7"/>
      <c r="QDB30" s="7"/>
      <c r="QDC30" s="7"/>
      <c r="QDD30" s="7"/>
      <c r="QDE30" s="7"/>
      <c r="QDF30" s="7"/>
      <c r="QDG30" s="7"/>
      <c r="QDH30" s="7"/>
      <c r="QDI30" s="7"/>
      <c r="QDJ30" s="7"/>
      <c r="QDK30" s="7"/>
      <c r="QDL30" s="7"/>
      <c r="QDM30" s="7"/>
      <c r="QDN30" s="7"/>
      <c r="QDO30" s="7"/>
      <c r="QDP30" s="7"/>
      <c r="QDQ30" s="7"/>
      <c r="QDR30" s="7"/>
      <c r="QDS30" s="7"/>
      <c r="QDT30" s="7"/>
      <c r="QDU30" s="7"/>
      <c r="QDV30" s="7"/>
      <c r="QDW30" s="7"/>
      <c r="QDX30" s="7"/>
      <c r="QDY30" s="7"/>
      <c r="QDZ30" s="7"/>
      <c r="QEA30" s="7"/>
      <c r="QEB30" s="7"/>
      <c r="QEC30" s="7"/>
      <c r="QED30" s="7"/>
      <c r="QEE30" s="7"/>
      <c r="QEF30" s="7"/>
      <c r="QEG30" s="7"/>
      <c r="QEH30" s="7"/>
      <c r="QEI30" s="7"/>
      <c r="QEJ30" s="7"/>
      <c r="QEK30" s="7"/>
      <c r="QEL30" s="7"/>
      <c r="QEM30" s="7"/>
      <c r="QEN30" s="7"/>
      <c r="QEO30" s="7"/>
      <c r="QEP30" s="7"/>
      <c r="QEQ30" s="7"/>
      <c r="QER30" s="7"/>
      <c r="QES30" s="7"/>
      <c r="QET30" s="7"/>
      <c r="QEU30" s="7"/>
      <c r="QEV30" s="7"/>
      <c r="QEW30" s="7"/>
      <c r="QEX30" s="7"/>
      <c r="QEY30" s="7"/>
      <c r="QEZ30" s="7"/>
      <c r="QFA30" s="7"/>
      <c r="QFB30" s="7"/>
      <c r="QFC30" s="7"/>
      <c r="QFD30" s="7"/>
      <c r="QFE30" s="7"/>
      <c r="QFF30" s="7"/>
      <c r="QFG30" s="7"/>
      <c r="QFH30" s="7"/>
      <c r="QFI30" s="7"/>
      <c r="QFJ30" s="7"/>
      <c r="QFK30" s="7"/>
      <c r="QFL30" s="7"/>
      <c r="QFM30" s="7"/>
      <c r="QFN30" s="7"/>
      <c r="QFO30" s="7"/>
      <c r="QFP30" s="7"/>
      <c r="QFQ30" s="7"/>
      <c r="QFR30" s="7"/>
      <c r="QFS30" s="7"/>
      <c r="QFT30" s="7"/>
      <c r="QFU30" s="7"/>
      <c r="QFV30" s="7"/>
      <c r="QFW30" s="7"/>
      <c r="QFX30" s="7"/>
      <c r="QFY30" s="7"/>
      <c r="QFZ30" s="7"/>
      <c r="QGA30" s="7"/>
      <c r="QGB30" s="7"/>
      <c r="QGC30" s="7"/>
      <c r="QGD30" s="7"/>
      <c r="QGE30" s="7"/>
      <c r="QGF30" s="7"/>
      <c r="QGG30" s="7"/>
      <c r="QGH30" s="7"/>
      <c r="QGI30" s="7"/>
      <c r="QGJ30" s="7"/>
      <c r="QGK30" s="7"/>
      <c r="QGL30" s="7"/>
      <c r="QGM30" s="7"/>
      <c r="QGN30" s="7"/>
      <c r="QGO30" s="7"/>
      <c r="QGP30" s="7"/>
      <c r="QGQ30" s="7"/>
      <c r="QGR30" s="7"/>
      <c r="QGS30" s="7"/>
      <c r="QGT30" s="7"/>
      <c r="QGU30" s="7"/>
      <c r="QGV30" s="7"/>
      <c r="QGW30" s="7"/>
      <c r="QGX30" s="7"/>
      <c r="QGY30" s="7"/>
      <c r="QGZ30" s="7"/>
      <c r="QHA30" s="7"/>
      <c r="QHB30" s="7"/>
      <c r="QHC30" s="7"/>
      <c r="QHD30" s="7"/>
      <c r="QHE30" s="7"/>
      <c r="QHF30" s="7"/>
      <c r="QHG30" s="7"/>
      <c r="QHH30" s="7"/>
      <c r="QHI30" s="7"/>
      <c r="QHJ30" s="7"/>
      <c r="QHK30" s="7"/>
      <c r="QHL30" s="7"/>
      <c r="QHM30" s="7"/>
      <c r="QHN30" s="7"/>
      <c r="QHO30" s="7"/>
      <c r="QHP30" s="7"/>
      <c r="QHQ30" s="7"/>
      <c r="QHR30" s="7"/>
      <c r="QHS30" s="7"/>
      <c r="QHT30" s="7"/>
      <c r="QHU30" s="7"/>
      <c r="QHV30" s="7"/>
      <c r="QHW30" s="7"/>
      <c r="QHX30" s="7"/>
      <c r="QHY30" s="7"/>
      <c r="QHZ30" s="7"/>
      <c r="QIA30" s="7"/>
      <c r="QIB30" s="7"/>
      <c r="QIC30" s="7"/>
      <c r="QID30" s="7"/>
      <c r="QIE30" s="7"/>
      <c r="QIF30" s="7"/>
      <c r="QIG30" s="7"/>
      <c r="QIH30" s="7"/>
      <c r="QII30" s="7"/>
      <c r="QIJ30" s="7"/>
      <c r="QIK30" s="7"/>
      <c r="QIL30" s="7"/>
      <c r="QIM30" s="7"/>
      <c r="QIN30" s="7"/>
      <c r="QIO30" s="7"/>
      <c r="QIP30" s="7"/>
      <c r="QIQ30" s="7"/>
      <c r="QIR30" s="7"/>
      <c r="QIS30" s="7"/>
      <c r="QIT30" s="7"/>
      <c r="QIU30" s="7"/>
      <c r="QIV30" s="7"/>
      <c r="QIW30" s="7"/>
      <c r="QIX30" s="7"/>
      <c r="QIY30" s="7"/>
      <c r="QIZ30" s="7"/>
      <c r="QJA30" s="7"/>
      <c r="QJB30" s="7"/>
      <c r="QJC30" s="7"/>
      <c r="QJD30" s="7"/>
      <c r="QJE30" s="7"/>
      <c r="QJF30" s="7"/>
      <c r="QJG30" s="7"/>
      <c r="QJH30" s="7"/>
      <c r="QJI30" s="7"/>
      <c r="QJJ30" s="7"/>
      <c r="QJK30" s="7"/>
      <c r="QJL30" s="7"/>
      <c r="QJM30" s="7"/>
      <c r="QJN30" s="7"/>
      <c r="QJO30" s="7"/>
      <c r="QJP30" s="7"/>
      <c r="QJQ30" s="7"/>
      <c r="QJR30" s="7"/>
      <c r="QJS30" s="7"/>
      <c r="QJT30" s="7"/>
      <c r="QJU30" s="7"/>
      <c r="QJV30" s="7"/>
      <c r="QJW30" s="7"/>
      <c r="QJX30" s="7"/>
      <c r="QJY30" s="7"/>
      <c r="QJZ30" s="7"/>
      <c r="QKA30" s="7"/>
      <c r="QKB30" s="7"/>
      <c r="QKC30" s="7"/>
      <c r="QKD30" s="7"/>
      <c r="QKE30" s="7"/>
      <c r="QKF30" s="7"/>
      <c r="QKG30" s="7"/>
      <c r="QKH30" s="7"/>
      <c r="QKI30" s="7"/>
      <c r="QKJ30" s="7"/>
      <c r="QKK30" s="7"/>
      <c r="QKL30" s="7"/>
      <c r="QKM30" s="7"/>
      <c r="QKN30" s="7"/>
      <c r="QKO30" s="7"/>
      <c r="QKP30" s="7"/>
      <c r="QKQ30" s="7"/>
      <c r="QKR30" s="7"/>
      <c r="QKS30" s="7"/>
      <c r="QKT30" s="7"/>
      <c r="QKU30" s="7"/>
      <c r="QKV30" s="7"/>
      <c r="QKW30" s="7"/>
      <c r="QKX30" s="7"/>
      <c r="QKY30" s="7"/>
      <c r="QKZ30" s="7"/>
      <c r="QLA30" s="7"/>
      <c r="QLB30" s="7"/>
      <c r="QLC30" s="7"/>
      <c r="QLD30" s="7"/>
      <c r="QLE30" s="7"/>
      <c r="QLF30" s="7"/>
      <c r="QLG30" s="7"/>
      <c r="QLH30" s="7"/>
      <c r="QLI30" s="7"/>
      <c r="QLJ30" s="7"/>
      <c r="QLK30" s="7"/>
      <c r="QLL30" s="7"/>
      <c r="QLM30" s="7"/>
      <c r="QLN30" s="7"/>
      <c r="QLO30" s="7"/>
      <c r="QLP30" s="7"/>
      <c r="QLQ30" s="7"/>
      <c r="QLR30" s="7"/>
      <c r="QLS30" s="7"/>
      <c r="QLT30" s="7"/>
      <c r="QLU30" s="7"/>
      <c r="QLV30" s="7"/>
      <c r="QLW30" s="7"/>
      <c r="QLX30" s="7"/>
      <c r="QLY30" s="7"/>
      <c r="QLZ30" s="7"/>
      <c r="QMA30" s="7"/>
      <c r="QMB30" s="7"/>
      <c r="QMC30" s="7"/>
      <c r="QMD30" s="7"/>
      <c r="QME30" s="7"/>
      <c r="QMF30" s="7"/>
      <c r="QMG30" s="7"/>
      <c r="QMH30" s="7"/>
      <c r="QMI30" s="7"/>
      <c r="QMJ30" s="7"/>
      <c r="QMK30" s="7"/>
      <c r="QML30" s="7"/>
      <c r="QMM30" s="7"/>
      <c r="QMN30" s="7"/>
      <c r="QMO30" s="7"/>
      <c r="QMP30" s="7"/>
      <c r="QMQ30" s="7"/>
      <c r="QMR30" s="7"/>
      <c r="QMS30" s="7"/>
      <c r="QMT30" s="7"/>
      <c r="QMU30" s="7"/>
      <c r="QMV30" s="7"/>
      <c r="QMW30" s="7"/>
      <c r="QMX30" s="7"/>
      <c r="QMY30" s="7"/>
      <c r="QMZ30" s="7"/>
      <c r="QNA30" s="7"/>
      <c r="QNB30" s="7"/>
      <c r="QNC30" s="7"/>
      <c r="QND30" s="7"/>
      <c r="QNE30" s="7"/>
      <c r="QNF30" s="7"/>
      <c r="QNG30" s="7"/>
      <c r="QNH30" s="7"/>
      <c r="QNI30" s="7"/>
      <c r="QNJ30" s="7"/>
      <c r="QNK30" s="7"/>
      <c r="QNL30" s="7"/>
      <c r="QNM30" s="7"/>
      <c r="QNN30" s="7"/>
      <c r="QNO30" s="7"/>
      <c r="QNP30" s="7"/>
      <c r="QNQ30" s="7"/>
      <c r="QNR30" s="7"/>
      <c r="QNS30" s="7"/>
      <c r="QNT30" s="7"/>
      <c r="QNU30" s="7"/>
      <c r="QNV30" s="7"/>
      <c r="QNW30" s="7"/>
      <c r="QNX30" s="7"/>
      <c r="QNY30" s="7"/>
      <c r="QNZ30" s="7"/>
      <c r="QOA30" s="7"/>
      <c r="QOB30" s="7"/>
      <c r="QOC30" s="7"/>
      <c r="QOD30" s="7"/>
      <c r="QOE30" s="7"/>
      <c r="QOF30" s="7"/>
      <c r="QOG30" s="7"/>
      <c r="QOH30" s="7"/>
      <c r="QOI30" s="7"/>
      <c r="QOJ30" s="7"/>
      <c r="QOK30" s="7"/>
      <c r="QOL30" s="7"/>
      <c r="QOM30" s="7"/>
      <c r="QON30" s="7"/>
      <c r="QOO30" s="7"/>
      <c r="QOP30" s="7"/>
      <c r="QOQ30" s="7"/>
      <c r="QOR30" s="7"/>
      <c r="QOS30" s="7"/>
      <c r="QOT30" s="7"/>
      <c r="QOU30" s="7"/>
      <c r="QOV30" s="7"/>
      <c r="QOW30" s="7"/>
      <c r="QOX30" s="7"/>
      <c r="QOY30" s="7"/>
      <c r="QOZ30" s="7"/>
      <c r="QPA30" s="7"/>
      <c r="QPB30" s="7"/>
      <c r="QPC30" s="7"/>
      <c r="QPD30" s="7"/>
      <c r="QPE30" s="7"/>
      <c r="QPF30" s="7"/>
      <c r="QPG30" s="7"/>
      <c r="QPH30" s="7"/>
      <c r="QPI30" s="7"/>
      <c r="QPJ30" s="7"/>
      <c r="QPK30" s="7"/>
      <c r="QPL30" s="7"/>
      <c r="QPM30" s="7"/>
      <c r="QPN30" s="7"/>
      <c r="QPO30" s="7"/>
      <c r="QPP30" s="7"/>
      <c r="QPQ30" s="7"/>
      <c r="QPR30" s="7"/>
      <c r="QPS30" s="7"/>
      <c r="QPT30" s="7"/>
      <c r="QPU30" s="7"/>
      <c r="QPV30" s="7"/>
      <c r="QPW30" s="7"/>
      <c r="QPX30" s="7"/>
      <c r="QPY30" s="7"/>
      <c r="QPZ30" s="7"/>
      <c r="QQA30" s="7"/>
      <c r="QQB30" s="7"/>
      <c r="QQC30" s="7"/>
      <c r="QQD30" s="7"/>
      <c r="QQE30" s="7"/>
      <c r="QQF30" s="7"/>
      <c r="QQG30" s="7"/>
      <c r="QQH30" s="7"/>
      <c r="QQI30" s="7"/>
      <c r="QQJ30" s="7"/>
      <c r="QQK30" s="7"/>
      <c r="QQL30" s="7"/>
      <c r="QQM30" s="7"/>
      <c r="QQN30" s="7"/>
      <c r="QQO30" s="7"/>
      <c r="QQP30" s="7"/>
      <c r="QQQ30" s="7"/>
      <c r="QQR30" s="7"/>
      <c r="QQS30" s="7"/>
      <c r="QQT30" s="7"/>
      <c r="QQU30" s="7"/>
      <c r="QQV30" s="7"/>
      <c r="QQW30" s="7"/>
      <c r="QQX30" s="7"/>
      <c r="QQY30" s="7"/>
      <c r="QQZ30" s="7"/>
      <c r="QRA30" s="7"/>
      <c r="QRB30" s="7"/>
      <c r="QRC30" s="7"/>
      <c r="QRD30" s="7"/>
      <c r="QRE30" s="7"/>
      <c r="QRF30" s="7"/>
      <c r="QRG30" s="7"/>
      <c r="QRH30" s="7"/>
      <c r="QRI30" s="7"/>
      <c r="QRJ30" s="7"/>
      <c r="QRK30" s="7"/>
      <c r="QRL30" s="7"/>
      <c r="QRM30" s="7"/>
      <c r="QRN30" s="7"/>
      <c r="QRO30" s="7"/>
      <c r="QRP30" s="7"/>
      <c r="QRQ30" s="7"/>
      <c r="QRR30" s="7"/>
      <c r="QRS30" s="7"/>
      <c r="QRT30" s="7"/>
      <c r="QRU30" s="7"/>
      <c r="QRV30" s="7"/>
      <c r="QRW30" s="7"/>
      <c r="QRX30" s="7"/>
      <c r="QRY30" s="7"/>
      <c r="QRZ30" s="7"/>
      <c r="QSA30" s="7"/>
      <c r="QSB30" s="7"/>
      <c r="QSC30" s="7"/>
      <c r="QSD30" s="7"/>
      <c r="QSE30" s="7"/>
      <c r="QSF30" s="7"/>
      <c r="QSG30" s="7"/>
      <c r="QSH30" s="7"/>
      <c r="QSI30" s="7"/>
      <c r="QSJ30" s="7"/>
      <c r="QSK30" s="7"/>
      <c r="QSL30" s="7"/>
      <c r="QSM30" s="7"/>
      <c r="QSN30" s="7"/>
      <c r="QSO30" s="7"/>
      <c r="QSP30" s="7"/>
      <c r="QSQ30" s="7"/>
      <c r="QSR30" s="7"/>
      <c r="QSS30" s="7"/>
      <c r="QST30" s="7"/>
      <c r="QSU30" s="7"/>
      <c r="QSV30" s="7"/>
      <c r="QSW30" s="7"/>
      <c r="QSX30" s="7"/>
      <c r="QSY30" s="7"/>
      <c r="QSZ30" s="7"/>
      <c r="QTA30" s="7"/>
      <c r="QTB30" s="7"/>
      <c r="QTC30" s="7"/>
      <c r="QTD30" s="7"/>
      <c r="QTE30" s="7"/>
      <c r="QTF30" s="7"/>
      <c r="QTG30" s="7"/>
      <c r="QTH30" s="7"/>
      <c r="QTI30" s="7"/>
      <c r="QTJ30" s="7"/>
      <c r="QTK30" s="7"/>
      <c r="QTL30" s="7"/>
      <c r="QTM30" s="7"/>
      <c r="QTN30" s="7"/>
      <c r="QTO30" s="7"/>
      <c r="QTP30" s="7"/>
      <c r="QTQ30" s="7"/>
      <c r="QTR30" s="7"/>
      <c r="QTS30" s="7"/>
      <c r="QTT30" s="7"/>
      <c r="QTU30" s="7"/>
      <c r="QTV30" s="7"/>
      <c r="QTW30" s="7"/>
      <c r="QTX30" s="7"/>
      <c r="QTY30" s="7"/>
      <c r="QTZ30" s="7"/>
      <c r="QUA30" s="7"/>
      <c r="QUB30" s="7"/>
      <c r="QUC30" s="7"/>
      <c r="QUD30" s="7"/>
      <c r="QUE30" s="7"/>
      <c r="QUF30" s="7"/>
      <c r="QUG30" s="7"/>
      <c r="QUH30" s="7"/>
      <c r="QUI30" s="7"/>
      <c r="QUJ30" s="7"/>
      <c r="QUK30" s="7"/>
      <c r="QUL30" s="7"/>
      <c r="QUM30" s="7"/>
      <c r="QUN30" s="7"/>
      <c r="QUO30" s="7"/>
      <c r="QUP30" s="7"/>
      <c r="QUQ30" s="7"/>
      <c r="QUR30" s="7"/>
      <c r="QUS30" s="7"/>
      <c r="QUT30" s="7"/>
      <c r="QUU30" s="7"/>
      <c r="QUV30" s="7"/>
      <c r="QUW30" s="7"/>
      <c r="QUX30" s="7"/>
      <c r="QUY30" s="7"/>
      <c r="QUZ30" s="7"/>
      <c r="QVA30" s="7"/>
      <c r="QVB30" s="7"/>
      <c r="QVC30" s="7"/>
      <c r="QVD30" s="7"/>
      <c r="QVE30" s="7"/>
      <c r="QVF30" s="7"/>
      <c r="QVG30" s="7"/>
      <c r="QVH30" s="7"/>
      <c r="QVI30" s="7"/>
      <c r="QVJ30" s="7"/>
      <c r="QVK30" s="7"/>
      <c r="QVL30" s="7"/>
      <c r="QVM30" s="7"/>
      <c r="QVN30" s="7"/>
      <c r="QVO30" s="7"/>
      <c r="QVP30" s="7"/>
      <c r="QVQ30" s="7"/>
      <c r="QVR30" s="7"/>
      <c r="QVS30" s="7"/>
      <c r="QVT30" s="7"/>
      <c r="QVU30" s="7"/>
      <c r="QVV30" s="7"/>
      <c r="QVW30" s="7"/>
      <c r="QVX30" s="7"/>
      <c r="QVY30" s="7"/>
      <c r="QVZ30" s="7"/>
      <c r="QWA30" s="7"/>
      <c r="QWB30" s="7"/>
      <c r="QWC30" s="7"/>
      <c r="QWD30" s="7"/>
      <c r="QWE30" s="7"/>
      <c r="QWF30" s="7"/>
      <c r="QWG30" s="7"/>
      <c r="QWH30" s="7"/>
      <c r="QWI30" s="7"/>
      <c r="QWJ30" s="7"/>
      <c r="QWK30" s="7"/>
      <c r="QWL30" s="7"/>
      <c r="QWM30" s="7"/>
      <c r="QWN30" s="7"/>
      <c r="QWO30" s="7"/>
      <c r="QWP30" s="7"/>
      <c r="QWQ30" s="7"/>
      <c r="QWR30" s="7"/>
      <c r="QWS30" s="7"/>
      <c r="QWT30" s="7"/>
      <c r="QWU30" s="7"/>
      <c r="QWV30" s="7"/>
      <c r="QWW30" s="7"/>
      <c r="QWX30" s="7"/>
      <c r="QWY30" s="7"/>
      <c r="QWZ30" s="7"/>
      <c r="QXA30" s="7"/>
      <c r="QXB30" s="7"/>
      <c r="QXC30" s="7"/>
      <c r="QXD30" s="7"/>
      <c r="QXE30" s="7"/>
      <c r="QXF30" s="7"/>
      <c r="QXG30" s="7"/>
      <c r="QXH30" s="7"/>
      <c r="QXI30" s="7"/>
      <c r="QXJ30" s="7"/>
      <c r="QXK30" s="7"/>
      <c r="QXL30" s="7"/>
      <c r="QXM30" s="7"/>
      <c r="QXN30" s="7"/>
      <c r="QXO30" s="7"/>
      <c r="QXP30" s="7"/>
      <c r="QXQ30" s="7"/>
      <c r="QXR30" s="7"/>
      <c r="QXS30" s="7"/>
      <c r="QXT30" s="7"/>
      <c r="QXU30" s="7"/>
      <c r="QXV30" s="7"/>
      <c r="QXW30" s="7"/>
      <c r="QXX30" s="7"/>
      <c r="QXY30" s="7"/>
      <c r="QXZ30" s="7"/>
      <c r="QYA30" s="7"/>
      <c r="QYB30" s="7"/>
      <c r="QYC30" s="7"/>
      <c r="QYD30" s="7"/>
      <c r="QYE30" s="7"/>
      <c r="QYF30" s="7"/>
      <c r="QYG30" s="7"/>
      <c r="QYH30" s="7"/>
      <c r="QYI30" s="7"/>
      <c r="QYJ30" s="7"/>
      <c r="QYK30" s="7"/>
      <c r="QYL30" s="7"/>
      <c r="QYM30" s="7"/>
      <c r="QYN30" s="7"/>
      <c r="QYO30" s="7"/>
      <c r="QYP30" s="7"/>
      <c r="QYQ30" s="7"/>
      <c r="QYR30" s="7"/>
      <c r="QYS30" s="7"/>
      <c r="QYT30" s="7"/>
      <c r="QYU30" s="7"/>
      <c r="QYV30" s="7"/>
      <c r="QYW30" s="7"/>
      <c r="QYX30" s="7"/>
      <c r="QYY30" s="7"/>
      <c r="QYZ30" s="7"/>
      <c r="QZA30" s="7"/>
      <c r="QZB30" s="7"/>
      <c r="QZC30" s="7"/>
      <c r="QZD30" s="7"/>
      <c r="QZE30" s="7"/>
      <c r="QZF30" s="7"/>
      <c r="QZG30" s="7"/>
      <c r="QZH30" s="7"/>
      <c r="QZI30" s="7"/>
      <c r="QZJ30" s="7"/>
      <c r="QZK30" s="7"/>
      <c r="QZL30" s="7"/>
      <c r="QZM30" s="7"/>
      <c r="QZN30" s="7"/>
      <c r="QZO30" s="7"/>
      <c r="QZP30" s="7"/>
      <c r="QZQ30" s="7"/>
      <c r="QZR30" s="7"/>
      <c r="QZS30" s="7"/>
      <c r="QZT30" s="7"/>
      <c r="QZU30" s="7"/>
      <c r="QZV30" s="7"/>
      <c r="QZW30" s="7"/>
      <c r="QZX30" s="7"/>
      <c r="QZY30" s="7"/>
      <c r="QZZ30" s="7"/>
      <c r="RAA30" s="7"/>
      <c r="RAB30" s="7"/>
      <c r="RAC30" s="7"/>
      <c r="RAD30" s="7"/>
      <c r="RAE30" s="7"/>
      <c r="RAF30" s="7"/>
      <c r="RAG30" s="7"/>
      <c r="RAH30" s="7"/>
      <c r="RAI30" s="7"/>
      <c r="RAJ30" s="7"/>
      <c r="RAK30" s="7"/>
      <c r="RAL30" s="7"/>
      <c r="RAM30" s="7"/>
      <c r="RAN30" s="7"/>
      <c r="RAO30" s="7"/>
      <c r="RAP30" s="7"/>
      <c r="RAQ30" s="7"/>
      <c r="RAR30" s="7"/>
      <c r="RAS30" s="7"/>
      <c r="RAT30" s="7"/>
      <c r="RAU30" s="7"/>
      <c r="RAV30" s="7"/>
      <c r="RAW30" s="7"/>
      <c r="RAX30" s="7"/>
      <c r="RAY30" s="7"/>
      <c r="RAZ30" s="7"/>
      <c r="RBA30" s="7"/>
      <c r="RBB30" s="7"/>
      <c r="RBC30" s="7"/>
      <c r="RBD30" s="7"/>
      <c r="RBE30" s="7"/>
      <c r="RBF30" s="7"/>
      <c r="RBG30" s="7"/>
      <c r="RBH30" s="7"/>
      <c r="RBI30" s="7"/>
      <c r="RBJ30" s="7"/>
      <c r="RBK30" s="7"/>
      <c r="RBL30" s="7"/>
      <c r="RBM30" s="7"/>
      <c r="RBN30" s="7"/>
      <c r="RBO30" s="7"/>
      <c r="RBP30" s="7"/>
      <c r="RBQ30" s="7"/>
      <c r="RBR30" s="7"/>
      <c r="RBS30" s="7"/>
      <c r="RBT30" s="7"/>
      <c r="RBU30" s="7"/>
      <c r="RBV30" s="7"/>
      <c r="RBW30" s="7"/>
      <c r="RBX30" s="7"/>
      <c r="RBY30" s="7"/>
      <c r="RBZ30" s="7"/>
      <c r="RCA30" s="7"/>
      <c r="RCB30" s="7"/>
      <c r="RCC30" s="7"/>
      <c r="RCD30" s="7"/>
      <c r="RCE30" s="7"/>
      <c r="RCF30" s="7"/>
      <c r="RCG30" s="7"/>
      <c r="RCH30" s="7"/>
      <c r="RCI30" s="7"/>
      <c r="RCJ30" s="7"/>
      <c r="RCK30" s="7"/>
      <c r="RCL30" s="7"/>
      <c r="RCM30" s="7"/>
      <c r="RCN30" s="7"/>
      <c r="RCO30" s="7"/>
      <c r="RCP30" s="7"/>
      <c r="RCQ30" s="7"/>
      <c r="RCR30" s="7"/>
      <c r="RCS30" s="7"/>
      <c r="RCT30" s="7"/>
      <c r="RCU30" s="7"/>
      <c r="RCV30" s="7"/>
      <c r="RCW30" s="7"/>
      <c r="RCX30" s="7"/>
      <c r="RCY30" s="7"/>
      <c r="RCZ30" s="7"/>
      <c r="RDA30" s="7"/>
      <c r="RDB30" s="7"/>
      <c r="RDC30" s="7"/>
      <c r="RDD30" s="7"/>
      <c r="RDE30" s="7"/>
      <c r="RDF30" s="7"/>
      <c r="RDG30" s="7"/>
      <c r="RDH30" s="7"/>
      <c r="RDI30" s="7"/>
      <c r="RDJ30" s="7"/>
      <c r="RDK30" s="7"/>
      <c r="RDL30" s="7"/>
      <c r="RDM30" s="7"/>
      <c r="RDN30" s="7"/>
      <c r="RDO30" s="7"/>
      <c r="RDP30" s="7"/>
      <c r="RDQ30" s="7"/>
      <c r="RDR30" s="7"/>
      <c r="RDS30" s="7"/>
      <c r="RDT30" s="7"/>
      <c r="RDU30" s="7"/>
      <c r="RDV30" s="7"/>
      <c r="RDW30" s="7"/>
      <c r="RDX30" s="7"/>
      <c r="RDY30" s="7"/>
      <c r="RDZ30" s="7"/>
      <c r="REA30" s="7"/>
      <c r="REB30" s="7"/>
      <c r="REC30" s="7"/>
      <c r="RED30" s="7"/>
      <c r="REE30" s="7"/>
      <c r="REF30" s="7"/>
      <c r="REG30" s="7"/>
      <c r="REH30" s="7"/>
      <c r="REI30" s="7"/>
      <c r="REJ30" s="7"/>
      <c r="REK30" s="7"/>
      <c r="REL30" s="7"/>
      <c r="REM30" s="7"/>
      <c r="REN30" s="7"/>
      <c r="REO30" s="7"/>
      <c r="REP30" s="7"/>
      <c r="REQ30" s="7"/>
      <c r="RER30" s="7"/>
      <c r="RES30" s="7"/>
      <c r="RET30" s="7"/>
      <c r="REU30" s="7"/>
      <c r="REV30" s="7"/>
      <c r="REW30" s="7"/>
      <c r="REX30" s="7"/>
      <c r="REY30" s="7"/>
      <c r="REZ30" s="7"/>
      <c r="RFA30" s="7"/>
      <c r="RFB30" s="7"/>
      <c r="RFC30" s="7"/>
      <c r="RFD30" s="7"/>
      <c r="RFE30" s="7"/>
      <c r="RFF30" s="7"/>
      <c r="RFG30" s="7"/>
      <c r="RFH30" s="7"/>
      <c r="RFI30" s="7"/>
      <c r="RFJ30" s="7"/>
      <c r="RFK30" s="7"/>
      <c r="RFL30" s="7"/>
      <c r="RFM30" s="7"/>
      <c r="RFN30" s="7"/>
      <c r="RFO30" s="7"/>
      <c r="RFP30" s="7"/>
      <c r="RFQ30" s="7"/>
      <c r="RFR30" s="7"/>
      <c r="RFS30" s="7"/>
      <c r="RFT30" s="7"/>
      <c r="RFU30" s="7"/>
      <c r="RFV30" s="7"/>
      <c r="RFW30" s="7"/>
      <c r="RFX30" s="7"/>
      <c r="RFY30" s="7"/>
      <c r="RFZ30" s="7"/>
      <c r="RGA30" s="7"/>
      <c r="RGB30" s="7"/>
      <c r="RGC30" s="7"/>
      <c r="RGD30" s="7"/>
      <c r="RGE30" s="7"/>
      <c r="RGF30" s="7"/>
      <c r="RGG30" s="7"/>
      <c r="RGH30" s="7"/>
      <c r="RGI30" s="7"/>
      <c r="RGJ30" s="7"/>
      <c r="RGK30" s="7"/>
      <c r="RGL30" s="7"/>
      <c r="RGM30" s="7"/>
      <c r="RGN30" s="7"/>
      <c r="RGO30" s="7"/>
      <c r="RGP30" s="7"/>
      <c r="RGQ30" s="7"/>
      <c r="RGR30" s="7"/>
      <c r="RGS30" s="7"/>
      <c r="RGT30" s="7"/>
      <c r="RGU30" s="7"/>
      <c r="RGV30" s="7"/>
      <c r="RGW30" s="7"/>
      <c r="RGX30" s="7"/>
      <c r="RGY30" s="7"/>
      <c r="RGZ30" s="7"/>
      <c r="RHA30" s="7"/>
      <c r="RHB30" s="7"/>
      <c r="RHC30" s="7"/>
      <c r="RHD30" s="7"/>
      <c r="RHE30" s="7"/>
      <c r="RHF30" s="7"/>
      <c r="RHG30" s="7"/>
      <c r="RHH30" s="7"/>
      <c r="RHI30" s="7"/>
      <c r="RHJ30" s="7"/>
      <c r="RHK30" s="7"/>
      <c r="RHL30" s="7"/>
      <c r="RHM30" s="7"/>
      <c r="RHN30" s="7"/>
      <c r="RHO30" s="7"/>
      <c r="RHP30" s="7"/>
      <c r="RHQ30" s="7"/>
      <c r="RHR30" s="7"/>
      <c r="RHS30" s="7"/>
      <c r="RHT30" s="7"/>
      <c r="RHU30" s="7"/>
      <c r="RHV30" s="7"/>
      <c r="RHW30" s="7"/>
      <c r="RHX30" s="7"/>
      <c r="RHY30" s="7"/>
      <c r="RHZ30" s="7"/>
      <c r="RIA30" s="7"/>
      <c r="RIB30" s="7"/>
      <c r="RIC30" s="7"/>
      <c r="RID30" s="7"/>
      <c r="RIE30" s="7"/>
      <c r="RIF30" s="7"/>
      <c r="RIG30" s="7"/>
      <c r="RIH30" s="7"/>
      <c r="RII30" s="7"/>
      <c r="RIJ30" s="7"/>
      <c r="RIK30" s="7"/>
      <c r="RIL30" s="7"/>
      <c r="RIM30" s="7"/>
      <c r="RIN30" s="7"/>
      <c r="RIO30" s="7"/>
      <c r="RIP30" s="7"/>
      <c r="RIQ30" s="7"/>
      <c r="RIR30" s="7"/>
      <c r="RIS30" s="7"/>
      <c r="RIT30" s="7"/>
      <c r="RIU30" s="7"/>
      <c r="RIV30" s="7"/>
      <c r="RIW30" s="7"/>
      <c r="RIX30" s="7"/>
      <c r="RIY30" s="7"/>
      <c r="RIZ30" s="7"/>
      <c r="RJA30" s="7"/>
      <c r="RJB30" s="7"/>
      <c r="RJC30" s="7"/>
      <c r="RJD30" s="7"/>
      <c r="RJE30" s="7"/>
      <c r="RJF30" s="7"/>
      <c r="RJG30" s="7"/>
      <c r="RJH30" s="7"/>
      <c r="RJI30" s="7"/>
      <c r="RJJ30" s="7"/>
      <c r="RJK30" s="7"/>
      <c r="RJL30" s="7"/>
      <c r="RJM30" s="7"/>
      <c r="RJN30" s="7"/>
      <c r="RJO30" s="7"/>
      <c r="RJP30" s="7"/>
      <c r="RJQ30" s="7"/>
      <c r="RJR30" s="7"/>
      <c r="RJS30" s="7"/>
      <c r="RJT30" s="7"/>
      <c r="RJU30" s="7"/>
      <c r="RJV30" s="7"/>
      <c r="RJW30" s="7"/>
      <c r="RJX30" s="7"/>
      <c r="RJY30" s="7"/>
      <c r="RJZ30" s="7"/>
      <c r="RKA30" s="7"/>
      <c r="RKB30" s="7"/>
      <c r="RKC30" s="7"/>
      <c r="RKD30" s="7"/>
      <c r="RKE30" s="7"/>
      <c r="RKF30" s="7"/>
      <c r="RKG30" s="7"/>
      <c r="RKH30" s="7"/>
      <c r="RKI30" s="7"/>
      <c r="RKJ30" s="7"/>
      <c r="RKK30" s="7"/>
      <c r="RKL30" s="7"/>
      <c r="RKM30" s="7"/>
      <c r="RKN30" s="7"/>
      <c r="RKO30" s="7"/>
      <c r="RKP30" s="7"/>
      <c r="RKQ30" s="7"/>
      <c r="RKR30" s="7"/>
      <c r="RKS30" s="7"/>
      <c r="RKT30" s="7"/>
      <c r="RKU30" s="7"/>
      <c r="RKV30" s="7"/>
      <c r="RKW30" s="7"/>
      <c r="RKX30" s="7"/>
      <c r="RKY30" s="7"/>
      <c r="RKZ30" s="7"/>
      <c r="RLA30" s="7"/>
      <c r="RLB30" s="7"/>
      <c r="RLC30" s="7"/>
      <c r="RLD30" s="7"/>
      <c r="RLE30" s="7"/>
      <c r="RLF30" s="7"/>
      <c r="RLG30" s="7"/>
      <c r="RLH30" s="7"/>
      <c r="RLI30" s="7"/>
      <c r="RLJ30" s="7"/>
      <c r="RLK30" s="7"/>
      <c r="RLL30" s="7"/>
      <c r="RLM30" s="7"/>
      <c r="RLN30" s="7"/>
      <c r="RLO30" s="7"/>
      <c r="RLP30" s="7"/>
      <c r="RLQ30" s="7"/>
      <c r="RLR30" s="7"/>
      <c r="RLS30" s="7"/>
      <c r="RLT30" s="7"/>
      <c r="RLU30" s="7"/>
      <c r="RLV30" s="7"/>
      <c r="RLW30" s="7"/>
      <c r="RLX30" s="7"/>
      <c r="RLY30" s="7"/>
      <c r="RLZ30" s="7"/>
      <c r="RMA30" s="7"/>
      <c r="RMB30" s="7"/>
      <c r="RMC30" s="7"/>
      <c r="RMD30" s="7"/>
      <c r="RME30" s="7"/>
      <c r="RMF30" s="7"/>
      <c r="RMG30" s="7"/>
      <c r="RMH30" s="7"/>
      <c r="RMI30" s="7"/>
      <c r="RMJ30" s="7"/>
      <c r="RMK30" s="7"/>
      <c r="RML30" s="7"/>
      <c r="RMM30" s="7"/>
      <c r="RMN30" s="7"/>
      <c r="RMO30" s="7"/>
      <c r="RMP30" s="7"/>
      <c r="RMQ30" s="7"/>
      <c r="RMR30" s="7"/>
      <c r="RMS30" s="7"/>
      <c r="RMT30" s="7"/>
      <c r="RMU30" s="7"/>
      <c r="RMV30" s="7"/>
      <c r="RMW30" s="7"/>
      <c r="RMX30" s="7"/>
      <c r="RMY30" s="7"/>
      <c r="RMZ30" s="7"/>
      <c r="RNA30" s="7"/>
      <c r="RNB30" s="7"/>
      <c r="RNC30" s="7"/>
      <c r="RND30" s="7"/>
      <c r="RNE30" s="7"/>
      <c r="RNF30" s="7"/>
      <c r="RNG30" s="7"/>
      <c r="RNH30" s="7"/>
      <c r="RNI30" s="7"/>
      <c r="RNJ30" s="7"/>
      <c r="RNK30" s="7"/>
      <c r="RNL30" s="7"/>
      <c r="RNM30" s="7"/>
      <c r="RNN30" s="7"/>
      <c r="RNO30" s="7"/>
      <c r="RNP30" s="7"/>
      <c r="RNQ30" s="7"/>
      <c r="RNR30" s="7"/>
      <c r="RNS30" s="7"/>
      <c r="RNT30" s="7"/>
      <c r="RNU30" s="7"/>
      <c r="RNV30" s="7"/>
      <c r="RNW30" s="7"/>
      <c r="RNX30" s="7"/>
      <c r="RNY30" s="7"/>
      <c r="RNZ30" s="7"/>
      <c r="ROA30" s="7"/>
      <c r="ROB30" s="7"/>
      <c r="ROC30" s="7"/>
      <c r="ROD30" s="7"/>
      <c r="ROE30" s="7"/>
      <c r="ROF30" s="7"/>
      <c r="ROG30" s="7"/>
      <c r="ROH30" s="7"/>
      <c r="ROI30" s="7"/>
      <c r="ROJ30" s="7"/>
      <c r="ROK30" s="7"/>
      <c r="ROL30" s="7"/>
      <c r="ROM30" s="7"/>
      <c r="RON30" s="7"/>
      <c r="ROO30" s="7"/>
      <c r="ROP30" s="7"/>
      <c r="ROQ30" s="7"/>
      <c r="ROR30" s="7"/>
      <c r="ROS30" s="7"/>
      <c r="ROT30" s="7"/>
      <c r="ROU30" s="7"/>
      <c r="ROV30" s="7"/>
      <c r="ROW30" s="7"/>
      <c r="ROX30" s="7"/>
      <c r="ROY30" s="7"/>
      <c r="ROZ30" s="7"/>
      <c r="RPA30" s="7"/>
      <c r="RPB30" s="7"/>
      <c r="RPC30" s="7"/>
      <c r="RPD30" s="7"/>
      <c r="RPE30" s="7"/>
      <c r="RPF30" s="7"/>
      <c r="RPG30" s="7"/>
      <c r="RPH30" s="7"/>
      <c r="RPI30" s="7"/>
      <c r="RPJ30" s="7"/>
      <c r="RPK30" s="7"/>
      <c r="RPL30" s="7"/>
      <c r="RPM30" s="7"/>
      <c r="RPN30" s="7"/>
      <c r="RPO30" s="7"/>
      <c r="RPP30" s="7"/>
      <c r="RPQ30" s="7"/>
      <c r="RPR30" s="7"/>
      <c r="RPS30" s="7"/>
      <c r="RPT30" s="7"/>
      <c r="RPU30" s="7"/>
      <c r="RPV30" s="7"/>
      <c r="RPW30" s="7"/>
      <c r="RPX30" s="7"/>
      <c r="RPY30" s="7"/>
      <c r="RPZ30" s="7"/>
      <c r="RQA30" s="7"/>
      <c r="RQB30" s="7"/>
      <c r="RQC30" s="7"/>
      <c r="RQD30" s="7"/>
      <c r="RQE30" s="7"/>
      <c r="RQF30" s="7"/>
      <c r="RQG30" s="7"/>
      <c r="RQH30" s="7"/>
      <c r="RQI30" s="7"/>
      <c r="RQJ30" s="7"/>
      <c r="RQK30" s="7"/>
      <c r="RQL30" s="7"/>
      <c r="RQM30" s="7"/>
      <c r="RQN30" s="7"/>
      <c r="RQO30" s="7"/>
      <c r="RQP30" s="7"/>
      <c r="RQQ30" s="7"/>
      <c r="RQR30" s="7"/>
      <c r="RQS30" s="7"/>
      <c r="RQT30" s="7"/>
      <c r="RQU30" s="7"/>
      <c r="RQV30" s="7"/>
      <c r="RQW30" s="7"/>
      <c r="RQX30" s="7"/>
      <c r="RQY30" s="7"/>
      <c r="RQZ30" s="7"/>
      <c r="RRA30" s="7"/>
      <c r="RRB30" s="7"/>
      <c r="RRC30" s="7"/>
      <c r="RRD30" s="7"/>
      <c r="RRE30" s="7"/>
      <c r="RRF30" s="7"/>
      <c r="RRG30" s="7"/>
      <c r="RRH30" s="7"/>
      <c r="RRI30" s="7"/>
      <c r="RRJ30" s="7"/>
      <c r="RRK30" s="7"/>
      <c r="RRL30" s="7"/>
      <c r="RRM30" s="7"/>
      <c r="RRN30" s="7"/>
      <c r="RRO30" s="7"/>
      <c r="RRP30" s="7"/>
      <c r="RRQ30" s="7"/>
      <c r="RRR30" s="7"/>
      <c r="RRS30" s="7"/>
      <c r="RRT30" s="7"/>
      <c r="RRU30" s="7"/>
      <c r="RRV30" s="7"/>
      <c r="RRW30" s="7"/>
      <c r="RRX30" s="7"/>
      <c r="RRY30" s="7"/>
      <c r="RRZ30" s="7"/>
      <c r="RSA30" s="7"/>
      <c r="RSB30" s="7"/>
      <c r="RSC30" s="7"/>
      <c r="RSD30" s="7"/>
      <c r="RSE30" s="7"/>
      <c r="RSF30" s="7"/>
      <c r="RSG30" s="7"/>
      <c r="RSH30" s="7"/>
      <c r="RSI30" s="7"/>
      <c r="RSJ30" s="7"/>
      <c r="RSK30" s="7"/>
      <c r="RSL30" s="7"/>
      <c r="RSM30" s="7"/>
      <c r="RSN30" s="7"/>
      <c r="RSO30" s="7"/>
      <c r="RSP30" s="7"/>
      <c r="RSQ30" s="7"/>
      <c r="RSR30" s="7"/>
      <c r="RSS30" s="7"/>
      <c r="RST30" s="7"/>
      <c r="RSU30" s="7"/>
      <c r="RSV30" s="7"/>
      <c r="RSW30" s="7"/>
      <c r="RSX30" s="7"/>
      <c r="RSY30" s="7"/>
      <c r="RSZ30" s="7"/>
      <c r="RTA30" s="7"/>
      <c r="RTB30" s="7"/>
      <c r="RTC30" s="7"/>
      <c r="RTD30" s="7"/>
      <c r="RTE30" s="7"/>
      <c r="RTF30" s="7"/>
      <c r="RTG30" s="7"/>
      <c r="RTH30" s="7"/>
      <c r="RTI30" s="7"/>
      <c r="RTJ30" s="7"/>
      <c r="RTK30" s="7"/>
      <c r="RTL30" s="7"/>
      <c r="RTM30" s="7"/>
      <c r="RTN30" s="7"/>
      <c r="RTO30" s="7"/>
      <c r="RTP30" s="7"/>
      <c r="RTQ30" s="7"/>
      <c r="RTR30" s="7"/>
      <c r="RTS30" s="7"/>
      <c r="RTT30" s="7"/>
      <c r="RTU30" s="7"/>
      <c r="RTV30" s="7"/>
      <c r="RTW30" s="7"/>
      <c r="RTX30" s="7"/>
      <c r="RTY30" s="7"/>
      <c r="RTZ30" s="7"/>
      <c r="RUA30" s="7"/>
      <c r="RUB30" s="7"/>
      <c r="RUC30" s="7"/>
      <c r="RUD30" s="7"/>
      <c r="RUE30" s="7"/>
      <c r="RUF30" s="7"/>
      <c r="RUG30" s="7"/>
      <c r="RUH30" s="7"/>
      <c r="RUI30" s="7"/>
      <c r="RUJ30" s="7"/>
      <c r="RUK30" s="7"/>
      <c r="RUL30" s="7"/>
      <c r="RUM30" s="7"/>
      <c r="RUN30" s="7"/>
      <c r="RUO30" s="7"/>
      <c r="RUP30" s="7"/>
      <c r="RUQ30" s="7"/>
      <c r="RUR30" s="7"/>
      <c r="RUS30" s="7"/>
      <c r="RUT30" s="7"/>
      <c r="RUU30" s="7"/>
      <c r="RUV30" s="7"/>
      <c r="RUW30" s="7"/>
      <c r="RUX30" s="7"/>
      <c r="RUY30" s="7"/>
      <c r="RUZ30" s="7"/>
      <c r="RVA30" s="7"/>
      <c r="RVB30" s="7"/>
      <c r="RVC30" s="7"/>
      <c r="RVD30" s="7"/>
      <c r="RVE30" s="7"/>
      <c r="RVF30" s="7"/>
      <c r="RVG30" s="7"/>
      <c r="RVH30" s="7"/>
      <c r="RVI30" s="7"/>
      <c r="RVJ30" s="7"/>
      <c r="RVK30" s="7"/>
      <c r="RVL30" s="7"/>
      <c r="RVM30" s="7"/>
      <c r="RVN30" s="7"/>
      <c r="RVO30" s="7"/>
      <c r="RVP30" s="7"/>
      <c r="RVQ30" s="7"/>
      <c r="RVR30" s="7"/>
      <c r="RVS30" s="7"/>
      <c r="RVT30" s="7"/>
      <c r="RVU30" s="7"/>
      <c r="RVV30" s="7"/>
      <c r="RVW30" s="7"/>
      <c r="RVX30" s="7"/>
      <c r="RVY30" s="7"/>
      <c r="RVZ30" s="7"/>
      <c r="RWA30" s="7"/>
      <c r="RWB30" s="7"/>
      <c r="RWC30" s="7"/>
      <c r="RWD30" s="7"/>
      <c r="RWE30" s="7"/>
      <c r="RWF30" s="7"/>
      <c r="RWG30" s="7"/>
      <c r="RWH30" s="7"/>
      <c r="RWI30" s="7"/>
      <c r="RWJ30" s="7"/>
      <c r="RWK30" s="7"/>
      <c r="RWL30" s="7"/>
      <c r="RWM30" s="7"/>
      <c r="RWN30" s="7"/>
      <c r="RWO30" s="7"/>
      <c r="RWP30" s="7"/>
      <c r="RWQ30" s="7"/>
      <c r="RWR30" s="7"/>
      <c r="RWS30" s="7"/>
      <c r="RWT30" s="7"/>
      <c r="RWU30" s="7"/>
      <c r="RWV30" s="7"/>
      <c r="RWW30" s="7"/>
      <c r="RWX30" s="7"/>
      <c r="RWY30" s="7"/>
      <c r="RWZ30" s="7"/>
      <c r="RXA30" s="7"/>
      <c r="RXB30" s="7"/>
      <c r="RXC30" s="7"/>
      <c r="RXD30" s="7"/>
      <c r="RXE30" s="7"/>
      <c r="RXF30" s="7"/>
      <c r="RXG30" s="7"/>
      <c r="RXH30" s="7"/>
      <c r="RXI30" s="7"/>
      <c r="RXJ30" s="7"/>
      <c r="RXK30" s="7"/>
      <c r="RXL30" s="7"/>
      <c r="RXM30" s="7"/>
      <c r="RXN30" s="7"/>
      <c r="RXO30" s="7"/>
      <c r="RXP30" s="7"/>
      <c r="RXQ30" s="7"/>
      <c r="RXR30" s="7"/>
      <c r="RXS30" s="7"/>
      <c r="RXT30" s="7"/>
      <c r="RXU30" s="7"/>
      <c r="RXV30" s="7"/>
      <c r="RXW30" s="7"/>
      <c r="RXX30" s="7"/>
      <c r="RXY30" s="7"/>
      <c r="RXZ30" s="7"/>
      <c r="RYA30" s="7"/>
      <c r="RYB30" s="7"/>
      <c r="RYC30" s="7"/>
      <c r="RYD30" s="7"/>
      <c r="RYE30" s="7"/>
      <c r="RYF30" s="7"/>
      <c r="RYG30" s="7"/>
      <c r="RYH30" s="7"/>
      <c r="RYI30" s="7"/>
      <c r="RYJ30" s="7"/>
      <c r="RYK30" s="7"/>
      <c r="RYL30" s="7"/>
      <c r="RYM30" s="7"/>
      <c r="RYN30" s="7"/>
      <c r="RYO30" s="7"/>
      <c r="RYP30" s="7"/>
      <c r="RYQ30" s="7"/>
      <c r="RYR30" s="7"/>
      <c r="RYS30" s="7"/>
      <c r="RYT30" s="7"/>
      <c r="RYU30" s="7"/>
      <c r="RYV30" s="7"/>
      <c r="RYW30" s="7"/>
      <c r="RYX30" s="7"/>
      <c r="RYY30" s="7"/>
      <c r="RYZ30" s="7"/>
      <c r="RZA30" s="7"/>
      <c r="RZB30" s="7"/>
      <c r="RZC30" s="7"/>
      <c r="RZD30" s="7"/>
      <c r="RZE30" s="7"/>
      <c r="RZF30" s="7"/>
      <c r="RZG30" s="7"/>
      <c r="RZH30" s="7"/>
      <c r="RZI30" s="7"/>
      <c r="RZJ30" s="7"/>
      <c r="RZK30" s="7"/>
      <c r="RZL30" s="7"/>
      <c r="RZM30" s="7"/>
      <c r="RZN30" s="7"/>
      <c r="RZO30" s="7"/>
      <c r="RZP30" s="7"/>
      <c r="RZQ30" s="7"/>
      <c r="RZR30" s="7"/>
      <c r="RZS30" s="7"/>
      <c r="RZT30" s="7"/>
      <c r="RZU30" s="7"/>
      <c r="RZV30" s="7"/>
      <c r="RZW30" s="7"/>
      <c r="RZX30" s="7"/>
      <c r="RZY30" s="7"/>
      <c r="RZZ30" s="7"/>
      <c r="SAA30" s="7"/>
      <c r="SAB30" s="7"/>
      <c r="SAC30" s="7"/>
      <c r="SAD30" s="7"/>
      <c r="SAE30" s="7"/>
      <c r="SAF30" s="7"/>
      <c r="SAG30" s="7"/>
      <c r="SAH30" s="7"/>
      <c r="SAI30" s="7"/>
      <c r="SAJ30" s="7"/>
      <c r="SAK30" s="7"/>
      <c r="SAL30" s="7"/>
      <c r="SAM30" s="7"/>
      <c r="SAN30" s="7"/>
      <c r="SAO30" s="7"/>
      <c r="SAP30" s="7"/>
      <c r="SAQ30" s="7"/>
      <c r="SAR30" s="7"/>
      <c r="SAS30" s="7"/>
      <c r="SAT30" s="7"/>
      <c r="SAU30" s="7"/>
      <c r="SAV30" s="7"/>
      <c r="SAW30" s="7"/>
      <c r="SAX30" s="7"/>
      <c r="SAY30" s="7"/>
      <c r="SAZ30" s="7"/>
      <c r="SBA30" s="7"/>
      <c r="SBB30" s="7"/>
      <c r="SBC30" s="7"/>
      <c r="SBD30" s="7"/>
      <c r="SBE30" s="7"/>
      <c r="SBF30" s="7"/>
      <c r="SBG30" s="7"/>
      <c r="SBH30" s="7"/>
      <c r="SBI30" s="7"/>
      <c r="SBJ30" s="7"/>
      <c r="SBK30" s="7"/>
      <c r="SBL30" s="7"/>
      <c r="SBM30" s="7"/>
      <c r="SBN30" s="7"/>
      <c r="SBO30" s="7"/>
      <c r="SBP30" s="7"/>
      <c r="SBQ30" s="7"/>
      <c r="SBR30" s="7"/>
      <c r="SBS30" s="7"/>
      <c r="SBT30" s="7"/>
      <c r="SBU30" s="7"/>
      <c r="SBV30" s="7"/>
      <c r="SBW30" s="7"/>
      <c r="SBX30" s="7"/>
      <c r="SBY30" s="7"/>
      <c r="SBZ30" s="7"/>
      <c r="SCA30" s="7"/>
      <c r="SCB30" s="7"/>
      <c r="SCC30" s="7"/>
      <c r="SCD30" s="7"/>
      <c r="SCE30" s="7"/>
      <c r="SCF30" s="7"/>
      <c r="SCG30" s="7"/>
      <c r="SCH30" s="7"/>
      <c r="SCI30" s="7"/>
      <c r="SCJ30" s="7"/>
      <c r="SCK30" s="7"/>
      <c r="SCL30" s="7"/>
      <c r="SCM30" s="7"/>
      <c r="SCN30" s="7"/>
      <c r="SCO30" s="7"/>
      <c r="SCP30" s="7"/>
      <c r="SCQ30" s="7"/>
      <c r="SCR30" s="7"/>
      <c r="SCS30" s="7"/>
      <c r="SCT30" s="7"/>
      <c r="SCU30" s="7"/>
      <c r="SCV30" s="7"/>
      <c r="SCW30" s="7"/>
      <c r="SCX30" s="7"/>
      <c r="SCY30" s="7"/>
      <c r="SCZ30" s="7"/>
      <c r="SDA30" s="7"/>
      <c r="SDB30" s="7"/>
      <c r="SDC30" s="7"/>
      <c r="SDD30" s="7"/>
      <c r="SDE30" s="7"/>
      <c r="SDF30" s="7"/>
      <c r="SDG30" s="7"/>
      <c r="SDH30" s="7"/>
      <c r="SDI30" s="7"/>
      <c r="SDJ30" s="7"/>
      <c r="SDK30" s="7"/>
      <c r="SDL30" s="7"/>
      <c r="SDM30" s="7"/>
      <c r="SDN30" s="7"/>
      <c r="SDO30" s="7"/>
      <c r="SDP30" s="7"/>
      <c r="SDQ30" s="7"/>
      <c r="SDR30" s="7"/>
      <c r="SDS30" s="7"/>
      <c r="SDT30" s="7"/>
      <c r="SDU30" s="7"/>
      <c r="SDV30" s="7"/>
      <c r="SDW30" s="7"/>
      <c r="SDX30" s="7"/>
      <c r="SDY30" s="7"/>
      <c r="SDZ30" s="7"/>
      <c r="SEA30" s="7"/>
      <c r="SEB30" s="7"/>
      <c r="SEC30" s="7"/>
      <c r="SED30" s="7"/>
      <c r="SEE30" s="7"/>
      <c r="SEF30" s="7"/>
      <c r="SEG30" s="7"/>
      <c r="SEH30" s="7"/>
      <c r="SEI30" s="7"/>
      <c r="SEJ30" s="7"/>
      <c r="SEK30" s="7"/>
      <c r="SEL30" s="7"/>
      <c r="SEM30" s="7"/>
      <c r="SEN30" s="7"/>
      <c r="SEO30" s="7"/>
      <c r="SEP30" s="7"/>
      <c r="SEQ30" s="7"/>
      <c r="SER30" s="7"/>
      <c r="SES30" s="7"/>
      <c r="SET30" s="7"/>
      <c r="SEU30" s="7"/>
      <c r="SEV30" s="7"/>
      <c r="SEW30" s="7"/>
      <c r="SEX30" s="7"/>
      <c r="SEY30" s="7"/>
      <c r="SEZ30" s="7"/>
      <c r="SFA30" s="7"/>
      <c r="SFB30" s="7"/>
      <c r="SFC30" s="7"/>
      <c r="SFD30" s="7"/>
      <c r="SFE30" s="7"/>
      <c r="SFF30" s="7"/>
      <c r="SFG30" s="7"/>
      <c r="SFH30" s="7"/>
      <c r="SFI30" s="7"/>
      <c r="SFJ30" s="7"/>
      <c r="SFK30" s="7"/>
      <c r="SFL30" s="7"/>
      <c r="SFM30" s="7"/>
      <c r="SFN30" s="7"/>
      <c r="SFO30" s="7"/>
      <c r="SFP30" s="7"/>
      <c r="SFQ30" s="7"/>
      <c r="SFR30" s="7"/>
      <c r="SFS30" s="7"/>
      <c r="SFT30" s="7"/>
      <c r="SFU30" s="7"/>
      <c r="SFV30" s="7"/>
      <c r="SFW30" s="7"/>
      <c r="SFX30" s="7"/>
      <c r="SFY30" s="7"/>
      <c r="SFZ30" s="7"/>
      <c r="SGA30" s="7"/>
      <c r="SGB30" s="7"/>
      <c r="SGC30" s="7"/>
      <c r="SGD30" s="7"/>
      <c r="SGE30" s="7"/>
      <c r="SGF30" s="7"/>
      <c r="SGG30" s="7"/>
      <c r="SGH30" s="7"/>
      <c r="SGI30" s="7"/>
      <c r="SGJ30" s="7"/>
      <c r="SGK30" s="7"/>
      <c r="SGL30" s="7"/>
      <c r="SGM30" s="7"/>
      <c r="SGN30" s="7"/>
      <c r="SGO30" s="7"/>
      <c r="SGP30" s="7"/>
      <c r="SGQ30" s="7"/>
      <c r="SGR30" s="7"/>
      <c r="SGS30" s="7"/>
      <c r="SGT30" s="7"/>
      <c r="SGU30" s="7"/>
      <c r="SGV30" s="7"/>
      <c r="SGW30" s="7"/>
      <c r="SGX30" s="7"/>
      <c r="SGY30" s="7"/>
      <c r="SGZ30" s="7"/>
      <c r="SHA30" s="7"/>
      <c r="SHB30" s="7"/>
      <c r="SHC30" s="7"/>
      <c r="SHD30" s="7"/>
      <c r="SHE30" s="7"/>
      <c r="SHF30" s="7"/>
      <c r="SHG30" s="7"/>
      <c r="SHH30" s="7"/>
      <c r="SHI30" s="7"/>
      <c r="SHJ30" s="7"/>
      <c r="SHK30" s="7"/>
      <c r="SHL30" s="7"/>
      <c r="SHM30" s="7"/>
      <c r="SHN30" s="7"/>
      <c r="SHO30" s="7"/>
      <c r="SHP30" s="7"/>
      <c r="SHQ30" s="7"/>
      <c r="SHR30" s="7"/>
      <c r="SHS30" s="7"/>
      <c r="SHT30" s="7"/>
      <c r="SHU30" s="7"/>
      <c r="SHV30" s="7"/>
      <c r="SHW30" s="7"/>
      <c r="SHX30" s="7"/>
      <c r="SHY30" s="7"/>
      <c r="SHZ30" s="7"/>
      <c r="SIA30" s="7"/>
      <c r="SIB30" s="7"/>
      <c r="SIC30" s="7"/>
      <c r="SID30" s="7"/>
      <c r="SIE30" s="7"/>
      <c r="SIF30" s="7"/>
      <c r="SIG30" s="7"/>
      <c r="SIH30" s="7"/>
      <c r="SII30" s="7"/>
      <c r="SIJ30" s="7"/>
      <c r="SIK30" s="7"/>
      <c r="SIL30" s="7"/>
      <c r="SIM30" s="7"/>
      <c r="SIN30" s="7"/>
      <c r="SIO30" s="7"/>
      <c r="SIP30" s="7"/>
      <c r="SIQ30" s="7"/>
      <c r="SIR30" s="7"/>
      <c r="SIS30" s="7"/>
      <c r="SIT30" s="7"/>
      <c r="SIU30" s="7"/>
      <c r="SIV30" s="7"/>
      <c r="SIW30" s="7"/>
      <c r="SIX30" s="7"/>
      <c r="SIY30" s="7"/>
      <c r="SIZ30" s="7"/>
      <c r="SJA30" s="7"/>
      <c r="SJB30" s="7"/>
      <c r="SJC30" s="7"/>
      <c r="SJD30" s="7"/>
      <c r="SJE30" s="7"/>
      <c r="SJF30" s="7"/>
      <c r="SJG30" s="7"/>
      <c r="SJH30" s="7"/>
      <c r="SJI30" s="7"/>
      <c r="SJJ30" s="7"/>
      <c r="SJK30" s="7"/>
      <c r="SJL30" s="7"/>
      <c r="SJM30" s="7"/>
      <c r="SJN30" s="7"/>
      <c r="SJO30" s="7"/>
      <c r="SJP30" s="7"/>
      <c r="SJQ30" s="7"/>
      <c r="SJR30" s="7"/>
      <c r="SJS30" s="7"/>
      <c r="SJT30" s="7"/>
      <c r="SJU30" s="7"/>
      <c r="SJV30" s="7"/>
      <c r="SJW30" s="7"/>
      <c r="SJX30" s="7"/>
      <c r="SJY30" s="7"/>
      <c r="SJZ30" s="7"/>
      <c r="SKA30" s="7"/>
      <c r="SKB30" s="7"/>
      <c r="SKC30" s="7"/>
      <c r="SKD30" s="7"/>
      <c r="SKE30" s="7"/>
      <c r="SKF30" s="7"/>
      <c r="SKG30" s="7"/>
      <c r="SKH30" s="7"/>
      <c r="SKI30" s="7"/>
      <c r="SKJ30" s="7"/>
      <c r="SKK30" s="7"/>
      <c r="SKL30" s="7"/>
      <c r="SKM30" s="7"/>
      <c r="SKN30" s="7"/>
      <c r="SKO30" s="7"/>
      <c r="SKP30" s="7"/>
      <c r="SKQ30" s="7"/>
      <c r="SKR30" s="7"/>
      <c r="SKS30" s="7"/>
      <c r="SKT30" s="7"/>
      <c r="SKU30" s="7"/>
      <c r="SKV30" s="7"/>
      <c r="SKW30" s="7"/>
      <c r="SKX30" s="7"/>
      <c r="SKY30" s="7"/>
      <c r="SKZ30" s="7"/>
      <c r="SLA30" s="7"/>
      <c r="SLB30" s="7"/>
      <c r="SLC30" s="7"/>
      <c r="SLD30" s="7"/>
      <c r="SLE30" s="7"/>
      <c r="SLF30" s="7"/>
      <c r="SLG30" s="7"/>
      <c r="SLH30" s="7"/>
      <c r="SLI30" s="7"/>
      <c r="SLJ30" s="7"/>
      <c r="SLK30" s="7"/>
      <c r="SLL30" s="7"/>
      <c r="SLM30" s="7"/>
      <c r="SLN30" s="7"/>
      <c r="SLO30" s="7"/>
      <c r="SLP30" s="7"/>
      <c r="SLQ30" s="7"/>
      <c r="SLR30" s="7"/>
      <c r="SLS30" s="7"/>
      <c r="SLT30" s="7"/>
      <c r="SLU30" s="7"/>
      <c r="SLV30" s="7"/>
      <c r="SLW30" s="7"/>
      <c r="SLX30" s="7"/>
      <c r="SLY30" s="7"/>
      <c r="SLZ30" s="7"/>
      <c r="SMA30" s="7"/>
      <c r="SMB30" s="7"/>
      <c r="SMC30" s="7"/>
      <c r="SMD30" s="7"/>
      <c r="SME30" s="7"/>
      <c r="SMF30" s="7"/>
      <c r="SMG30" s="7"/>
      <c r="SMH30" s="7"/>
      <c r="SMI30" s="7"/>
      <c r="SMJ30" s="7"/>
      <c r="SMK30" s="7"/>
      <c r="SML30" s="7"/>
      <c r="SMM30" s="7"/>
      <c r="SMN30" s="7"/>
      <c r="SMO30" s="7"/>
      <c r="SMP30" s="7"/>
      <c r="SMQ30" s="7"/>
      <c r="SMR30" s="7"/>
      <c r="SMS30" s="7"/>
      <c r="SMT30" s="7"/>
      <c r="SMU30" s="7"/>
      <c r="SMV30" s="7"/>
      <c r="SMW30" s="7"/>
      <c r="SMX30" s="7"/>
      <c r="SMY30" s="7"/>
      <c r="SMZ30" s="7"/>
      <c r="SNA30" s="7"/>
      <c r="SNB30" s="7"/>
      <c r="SNC30" s="7"/>
      <c r="SND30" s="7"/>
      <c r="SNE30" s="7"/>
      <c r="SNF30" s="7"/>
      <c r="SNG30" s="7"/>
      <c r="SNH30" s="7"/>
      <c r="SNI30" s="7"/>
      <c r="SNJ30" s="7"/>
      <c r="SNK30" s="7"/>
      <c r="SNL30" s="7"/>
      <c r="SNM30" s="7"/>
      <c r="SNN30" s="7"/>
      <c r="SNO30" s="7"/>
      <c r="SNP30" s="7"/>
      <c r="SNQ30" s="7"/>
      <c r="SNR30" s="7"/>
      <c r="SNS30" s="7"/>
      <c r="SNT30" s="7"/>
      <c r="SNU30" s="7"/>
      <c r="SNV30" s="7"/>
      <c r="SNW30" s="7"/>
      <c r="SNX30" s="7"/>
      <c r="SNY30" s="7"/>
      <c r="SNZ30" s="7"/>
      <c r="SOA30" s="7"/>
      <c r="SOB30" s="7"/>
      <c r="SOC30" s="7"/>
      <c r="SOD30" s="7"/>
      <c r="SOE30" s="7"/>
      <c r="SOF30" s="7"/>
      <c r="SOG30" s="7"/>
      <c r="SOH30" s="7"/>
      <c r="SOI30" s="7"/>
      <c r="SOJ30" s="7"/>
      <c r="SOK30" s="7"/>
      <c r="SOL30" s="7"/>
      <c r="SOM30" s="7"/>
      <c r="SON30" s="7"/>
      <c r="SOO30" s="7"/>
      <c r="SOP30" s="7"/>
      <c r="SOQ30" s="7"/>
      <c r="SOR30" s="7"/>
      <c r="SOS30" s="7"/>
      <c r="SOT30" s="7"/>
      <c r="SOU30" s="7"/>
      <c r="SOV30" s="7"/>
      <c r="SOW30" s="7"/>
      <c r="SOX30" s="7"/>
      <c r="SOY30" s="7"/>
      <c r="SOZ30" s="7"/>
      <c r="SPA30" s="7"/>
      <c r="SPB30" s="7"/>
      <c r="SPC30" s="7"/>
      <c r="SPD30" s="7"/>
      <c r="SPE30" s="7"/>
      <c r="SPF30" s="7"/>
      <c r="SPG30" s="7"/>
      <c r="SPH30" s="7"/>
      <c r="SPI30" s="7"/>
      <c r="SPJ30" s="7"/>
      <c r="SPK30" s="7"/>
      <c r="SPL30" s="7"/>
      <c r="SPM30" s="7"/>
      <c r="SPN30" s="7"/>
      <c r="SPO30" s="7"/>
      <c r="SPP30" s="7"/>
      <c r="SPQ30" s="7"/>
      <c r="SPR30" s="7"/>
      <c r="SPS30" s="7"/>
      <c r="SPT30" s="7"/>
      <c r="SPU30" s="7"/>
      <c r="SPV30" s="7"/>
      <c r="SPW30" s="7"/>
      <c r="SPX30" s="7"/>
      <c r="SPY30" s="7"/>
      <c r="SPZ30" s="7"/>
      <c r="SQA30" s="7"/>
      <c r="SQB30" s="7"/>
      <c r="SQC30" s="7"/>
      <c r="SQD30" s="7"/>
      <c r="SQE30" s="7"/>
      <c r="SQF30" s="7"/>
      <c r="SQG30" s="7"/>
      <c r="SQH30" s="7"/>
      <c r="SQI30" s="7"/>
      <c r="SQJ30" s="7"/>
      <c r="SQK30" s="7"/>
      <c r="SQL30" s="7"/>
      <c r="SQM30" s="7"/>
      <c r="SQN30" s="7"/>
      <c r="SQO30" s="7"/>
      <c r="SQP30" s="7"/>
      <c r="SQQ30" s="7"/>
      <c r="SQR30" s="7"/>
      <c r="SQS30" s="7"/>
      <c r="SQT30" s="7"/>
      <c r="SQU30" s="7"/>
      <c r="SQV30" s="7"/>
      <c r="SQW30" s="7"/>
      <c r="SQX30" s="7"/>
      <c r="SQY30" s="7"/>
      <c r="SQZ30" s="7"/>
      <c r="SRA30" s="7"/>
      <c r="SRB30" s="7"/>
      <c r="SRC30" s="7"/>
      <c r="SRD30" s="7"/>
      <c r="SRE30" s="7"/>
      <c r="SRF30" s="7"/>
      <c r="SRG30" s="7"/>
      <c r="SRH30" s="7"/>
      <c r="SRI30" s="7"/>
      <c r="SRJ30" s="7"/>
      <c r="SRK30" s="7"/>
      <c r="SRL30" s="7"/>
      <c r="SRM30" s="7"/>
      <c r="SRN30" s="7"/>
      <c r="SRO30" s="7"/>
      <c r="SRP30" s="7"/>
      <c r="SRQ30" s="7"/>
      <c r="SRR30" s="7"/>
      <c r="SRS30" s="7"/>
      <c r="SRT30" s="7"/>
      <c r="SRU30" s="7"/>
      <c r="SRV30" s="7"/>
      <c r="SRW30" s="7"/>
      <c r="SRX30" s="7"/>
      <c r="SRY30" s="7"/>
      <c r="SRZ30" s="7"/>
      <c r="SSA30" s="7"/>
      <c r="SSB30" s="7"/>
      <c r="SSC30" s="7"/>
      <c r="SSD30" s="7"/>
      <c r="SSE30" s="7"/>
      <c r="SSF30" s="7"/>
      <c r="SSG30" s="7"/>
      <c r="SSH30" s="7"/>
      <c r="SSI30" s="7"/>
      <c r="SSJ30" s="7"/>
      <c r="SSK30" s="7"/>
      <c r="SSL30" s="7"/>
      <c r="SSM30" s="7"/>
      <c r="SSN30" s="7"/>
      <c r="SSO30" s="7"/>
      <c r="SSP30" s="7"/>
      <c r="SSQ30" s="7"/>
      <c r="SSR30" s="7"/>
      <c r="SSS30" s="7"/>
      <c r="SST30" s="7"/>
      <c r="SSU30" s="7"/>
      <c r="SSV30" s="7"/>
      <c r="SSW30" s="7"/>
      <c r="SSX30" s="7"/>
      <c r="SSY30" s="7"/>
      <c r="SSZ30" s="7"/>
      <c r="STA30" s="7"/>
      <c r="STB30" s="7"/>
      <c r="STC30" s="7"/>
      <c r="STD30" s="7"/>
      <c r="STE30" s="7"/>
      <c r="STF30" s="7"/>
      <c r="STG30" s="7"/>
      <c r="STH30" s="7"/>
      <c r="STI30" s="7"/>
      <c r="STJ30" s="7"/>
      <c r="STK30" s="7"/>
      <c r="STL30" s="7"/>
      <c r="STM30" s="7"/>
      <c r="STN30" s="7"/>
      <c r="STO30" s="7"/>
      <c r="STP30" s="7"/>
      <c r="STQ30" s="7"/>
      <c r="STR30" s="7"/>
      <c r="STS30" s="7"/>
      <c r="STT30" s="7"/>
      <c r="STU30" s="7"/>
      <c r="STV30" s="7"/>
      <c r="STW30" s="7"/>
      <c r="STX30" s="7"/>
      <c r="STY30" s="7"/>
      <c r="STZ30" s="7"/>
      <c r="SUA30" s="7"/>
      <c r="SUB30" s="7"/>
      <c r="SUC30" s="7"/>
      <c r="SUD30" s="7"/>
      <c r="SUE30" s="7"/>
      <c r="SUF30" s="7"/>
      <c r="SUG30" s="7"/>
      <c r="SUH30" s="7"/>
      <c r="SUI30" s="7"/>
      <c r="SUJ30" s="7"/>
      <c r="SUK30" s="7"/>
      <c r="SUL30" s="7"/>
      <c r="SUM30" s="7"/>
      <c r="SUN30" s="7"/>
      <c r="SUO30" s="7"/>
      <c r="SUP30" s="7"/>
      <c r="SUQ30" s="7"/>
      <c r="SUR30" s="7"/>
      <c r="SUS30" s="7"/>
      <c r="SUT30" s="7"/>
      <c r="SUU30" s="7"/>
      <c r="SUV30" s="7"/>
      <c r="SUW30" s="7"/>
      <c r="SUX30" s="7"/>
      <c r="SUY30" s="7"/>
      <c r="SUZ30" s="7"/>
      <c r="SVA30" s="7"/>
      <c r="SVB30" s="7"/>
      <c r="SVC30" s="7"/>
      <c r="SVD30" s="7"/>
      <c r="SVE30" s="7"/>
      <c r="SVF30" s="7"/>
      <c r="SVG30" s="7"/>
      <c r="SVH30" s="7"/>
      <c r="SVI30" s="7"/>
      <c r="SVJ30" s="7"/>
      <c r="SVK30" s="7"/>
      <c r="SVL30" s="7"/>
      <c r="SVM30" s="7"/>
      <c r="SVN30" s="7"/>
      <c r="SVO30" s="7"/>
      <c r="SVP30" s="7"/>
      <c r="SVQ30" s="7"/>
      <c r="SVR30" s="7"/>
      <c r="SVS30" s="7"/>
      <c r="SVT30" s="7"/>
      <c r="SVU30" s="7"/>
      <c r="SVV30" s="7"/>
      <c r="SVW30" s="7"/>
      <c r="SVX30" s="7"/>
      <c r="SVY30" s="7"/>
      <c r="SVZ30" s="7"/>
      <c r="SWA30" s="7"/>
      <c r="SWB30" s="7"/>
      <c r="SWC30" s="7"/>
      <c r="SWD30" s="7"/>
      <c r="SWE30" s="7"/>
      <c r="SWF30" s="7"/>
      <c r="SWG30" s="7"/>
      <c r="SWH30" s="7"/>
      <c r="SWI30" s="7"/>
      <c r="SWJ30" s="7"/>
      <c r="SWK30" s="7"/>
      <c r="SWL30" s="7"/>
      <c r="SWM30" s="7"/>
      <c r="SWN30" s="7"/>
      <c r="SWO30" s="7"/>
      <c r="SWP30" s="7"/>
      <c r="SWQ30" s="7"/>
      <c r="SWR30" s="7"/>
      <c r="SWS30" s="7"/>
      <c r="SWT30" s="7"/>
      <c r="SWU30" s="7"/>
      <c r="SWV30" s="7"/>
      <c r="SWW30" s="7"/>
      <c r="SWX30" s="7"/>
      <c r="SWY30" s="7"/>
      <c r="SWZ30" s="7"/>
      <c r="SXA30" s="7"/>
      <c r="SXB30" s="7"/>
      <c r="SXC30" s="7"/>
      <c r="SXD30" s="7"/>
      <c r="SXE30" s="7"/>
      <c r="SXF30" s="7"/>
      <c r="SXG30" s="7"/>
      <c r="SXH30" s="7"/>
      <c r="SXI30" s="7"/>
      <c r="SXJ30" s="7"/>
      <c r="SXK30" s="7"/>
      <c r="SXL30" s="7"/>
      <c r="SXM30" s="7"/>
      <c r="SXN30" s="7"/>
      <c r="SXO30" s="7"/>
      <c r="SXP30" s="7"/>
      <c r="SXQ30" s="7"/>
      <c r="SXR30" s="7"/>
      <c r="SXS30" s="7"/>
      <c r="SXT30" s="7"/>
      <c r="SXU30" s="7"/>
      <c r="SXV30" s="7"/>
      <c r="SXW30" s="7"/>
      <c r="SXX30" s="7"/>
      <c r="SXY30" s="7"/>
      <c r="SXZ30" s="7"/>
      <c r="SYA30" s="7"/>
      <c r="SYB30" s="7"/>
      <c r="SYC30" s="7"/>
      <c r="SYD30" s="7"/>
      <c r="SYE30" s="7"/>
      <c r="SYF30" s="7"/>
      <c r="SYG30" s="7"/>
      <c r="SYH30" s="7"/>
      <c r="SYI30" s="7"/>
      <c r="SYJ30" s="7"/>
      <c r="SYK30" s="7"/>
      <c r="SYL30" s="7"/>
      <c r="SYM30" s="7"/>
      <c r="SYN30" s="7"/>
      <c r="SYO30" s="7"/>
      <c r="SYP30" s="7"/>
      <c r="SYQ30" s="7"/>
      <c r="SYR30" s="7"/>
      <c r="SYS30" s="7"/>
      <c r="SYT30" s="7"/>
      <c r="SYU30" s="7"/>
      <c r="SYV30" s="7"/>
      <c r="SYW30" s="7"/>
      <c r="SYX30" s="7"/>
      <c r="SYY30" s="7"/>
      <c r="SYZ30" s="7"/>
      <c r="SZA30" s="7"/>
      <c r="SZB30" s="7"/>
      <c r="SZC30" s="7"/>
      <c r="SZD30" s="7"/>
      <c r="SZE30" s="7"/>
      <c r="SZF30" s="7"/>
      <c r="SZG30" s="7"/>
      <c r="SZH30" s="7"/>
      <c r="SZI30" s="7"/>
      <c r="SZJ30" s="7"/>
      <c r="SZK30" s="7"/>
      <c r="SZL30" s="7"/>
      <c r="SZM30" s="7"/>
      <c r="SZN30" s="7"/>
      <c r="SZO30" s="7"/>
      <c r="SZP30" s="7"/>
      <c r="SZQ30" s="7"/>
      <c r="SZR30" s="7"/>
      <c r="SZS30" s="7"/>
      <c r="SZT30" s="7"/>
      <c r="SZU30" s="7"/>
      <c r="SZV30" s="7"/>
      <c r="SZW30" s="7"/>
      <c r="SZX30" s="7"/>
      <c r="SZY30" s="7"/>
      <c r="SZZ30" s="7"/>
      <c r="TAA30" s="7"/>
      <c r="TAB30" s="7"/>
      <c r="TAC30" s="7"/>
      <c r="TAD30" s="7"/>
      <c r="TAE30" s="7"/>
      <c r="TAF30" s="7"/>
      <c r="TAG30" s="7"/>
      <c r="TAH30" s="7"/>
      <c r="TAI30" s="7"/>
      <c r="TAJ30" s="7"/>
      <c r="TAK30" s="7"/>
      <c r="TAL30" s="7"/>
      <c r="TAM30" s="7"/>
      <c r="TAN30" s="7"/>
      <c r="TAO30" s="7"/>
      <c r="TAP30" s="7"/>
      <c r="TAQ30" s="7"/>
      <c r="TAR30" s="7"/>
      <c r="TAS30" s="7"/>
      <c r="TAT30" s="7"/>
      <c r="TAU30" s="7"/>
      <c r="TAV30" s="7"/>
      <c r="TAW30" s="7"/>
      <c r="TAX30" s="7"/>
      <c r="TAY30" s="7"/>
      <c r="TAZ30" s="7"/>
      <c r="TBA30" s="7"/>
      <c r="TBB30" s="7"/>
      <c r="TBC30" s="7"/>
      <c r="TBD30" s="7"/>
      <c r="TBE30" s="7"/>
      <c r="TBF30" s="7"/>
      <c r="TBG30" s="7"/>
      <c r="TBH30" s="7"/>
      <c r="TBI30" s="7"/>
      <c r="TBJ30" s="7"/>
      <c r="TBK30" s="7"/>
      <c r="TBL30" s="7"/>
      <c r="TBM30" s="7"/>
      <c r="TBN30" s="7"/>
      <c r="TBO30" s="7"/>
      <c r="TBP30" s="7"/>
      <c r="TBQ30" s="7"/>
      <c r="TBR30" s="7"/>
      <c r="TBS30" s="7"/>
      <c r="TBT30" s="7"/>
      <c r="TBU30" s="7"/>
      <c r="TBV30" s="7"/>
      <c r="TBW30" s="7"/>
      <c r="TBX30" s="7"/>
      <c r="TBY30" s="7"/>
      <c r="TBZ30" s="7"/>
      <c r="TCA30" s="7"/>
      <c r="TCB30" s="7"/>
      <c r="TCC30" s="7"/>
      <c r="TCD30" s="7"/>
      <c r="TCE30" s="7"/>
      <c r="TCF30" s="7"/>
      <c r="TCG30" s="7"/>
      <c r="TCH30" s="7"/>
      <c r="TCI30" s="7"/>
      <c r="TCJ30" s="7"/>
      <c r="TCK30" s="7"/>
      <c r="TCL30" s="7"/>
      <c r="TCM30" s="7"/>
      <c r="TCN30" s="7"/>
      <c r="TCO30" s="7"/>
      <c r="TCP30" s="7"/>
      <c r="TCQ30" s="7"/>
      <c r="TCR30" s="7"/>
      <c r="TCS30" s="7"/>
      <c r="TCT30" s="7"/>
      <c r="TCU30" s="7"/>
      <c r="TCV30" s="7"/>
      <c r="TCW30" s="7"/>
      <c r="TCX30" s="7"/>
      <c r="TCY30" s="7"/>
      <c r="TCZ30" s="7"/>
      <c r="TDA30" s="7"/>
      <c r="TDB30" s="7"/>
      <c r="TDC30" s="7"/>
      <c r="TDD30" s="7"/>
      <c r="TDE30" s="7"/>
      <c r="TDF30" s="7"/>
      <c r="TDG30" s="7"/>
      <c r="TDH30" s="7"/>
      <c r="TDI30" s="7"/>
      <c r="TDJ30" s="7"/>
      <c r="TDK30" s="7"/>
      <c r="TDL30" s="7"/>
      <c r="TDM30" s="7"/>
      <c r="TDN30" s="7"/>
      <c r="TDO30" s="7"/>
      <c r="TDP30" s="7"/>
      <c r="TDQ30" s="7"/>
      <c r="TDR30" s="7"/>
      <c r="TDS30" s="7"/>
      <c r="TDT30" s="7"/>
      <c r="TDU30" s="7"/>
      <c r="TDV30" s="7"/>
      <c r="TDW30" s="7"/>
      <c r="TDX30" s="7"/>
      <c r="TDY30" s="7"/>
      <c r="TDZ30" s="7"/>
      <c r="TEA30" s="7"/>
      <c r="TEB30" s="7"/>
      <c r="TEC30" s="7"/>
      <c r="TED30" s="7"/>
      <c r="TEE30" s="7"/>
      <c r="TEF30" s="7"/>
      <c r="TEG30" s="7"/>
      <c r="TEH30" s="7"/>
      <c r="TEI30" s="7"/>
      <c r="TEJ30" s="7"/>
      <c r="TEK30" s="7"/>
      <c r="TEL30" s="7"/>
      <c r="TEM30" s="7"/>
      <c r="TEN30" s="7"/>
      <c r="TEO30" s="7"/>
      <c r="TEP30" s="7"/>
      <c r="TEQ30" s="7"/>
      <c r="TER30" s="7"/>
      <c r="TES30" s="7"/>
      <c r="TET30" s="7"/>
      <c r="TEU30" s="7"/>
      <c r="TEV30" s="7"/>
      <c r="TEW30" s="7"/>
      <c r="TEX30" s="7"/>
      <c r="TEY30" s="7"/>
      <c r="TEZ30" s="7"/>
      <c r="TFA30" s="7"/>
      <c r="TFB30" s="7"/>
      <c r="TFC30" s="7"/>
      <c r="TFD30" s="7"/>
      <c r="TFE30" s="7"/>
      <c r="TFF30" s="7"/>
      <c r="TFG30" s="7"/>
      <c r="TFH30" s="7"/>
      <c r="TFI30" s="7"/>
      <c r="TFJ30" s="7"/>
      <c r="TFK30" s="7"/>
      <c r="TFL30" s="7"/>
      <c r="TFM30" s="7"/>
      <c r="TFN30" s="7"/>
      <c r="TFO30" s="7"/>
      <c r="TFP30" s="7"/>
      <c r="TFQ30" s="7"/>
      <c r="TFR30" s="7"/>
      <c r="TFS30" s="7"/>
      <c r="TFT30" s="7"/>
      <c r="TFU30" s="7"/>
      <c r="TFV30" s="7"/>
      <c r="TFW30" s="7"/>
      <c r="TFX30" s="7"/>
      <c r="TFY30" s="7"/>
      <c r="TFZ30" s="7"/>
      <c r="TGA30" s="7"/>
      <c r="TGB30" s="7"/>
      <c r="TGC30" s="7"/>
      <c r="TGD30" s="7"/>
      <c r="TGE30" s="7"/>
      <c r="TGF30" s="7"/>
      <c r="TGG30" s="7"/>
      <c r="TGH30" s="7"/>
      <c r="TGI30" s="7"/>
      <c r="TGJ30" s="7"/>
      <c r="TGK30" s="7"/>
      <c r="TGL30" s="7"/>
      <c r="TGM30" s="7"/>
      <c r="TGN30" s="7"/>
      <c r="TGO30" s="7"/>
      <c r="TGP30" s="7"/>
      <c r="TGQ30" s="7"/>
      <c r="TGR30" s="7"/>
      <c r="TGS30" s="7"/>
      <c r="TGT30" s="7"/>
      <c r="TGU30" s="7"/>
      <c r="TGV30" s="7"/>
      <c r="TGW30" s="7"/>
      <c r="TGX30" s="7"/>
      <c r="TGY30" s="7"/>
      <c r="TGZ30" s="7"/>
      <c r="THA30" s="7"/>
      <c r="THB30" s="7"/>
      <c r="THC30" s="7"/>
      <c r="THD30" s="7"/>
      <c r="THE30" s="7"/>
      <c r="THF30" s="7"/>
      <c r="THG30" s="7"/>
      <c r="THH30" s="7"/>
      <c r="THI30" s="7"/>
      <c r="THJ30" s="7"/>
      <c r="THK30" s="7"/>
      <c r="THL30" s="7"/>
      <c r="THM30" s="7"/>
      <c r="THN30" s="7"/>
      <c r="THO30" s="7"/>
      <c r="THP30" s="7"/>
      <c r="THQ30" s="7"/>
      <c r="THR30" s="7"/>
      <c r="THS30" s="7"/>
      <c r="THT30" s="7"/>
      <c r="THU30" s="7"/>
      <c r="THV30" s="7"/>
      <c r="THW30" s="7"/>
      <c r="THX30" s="7"/>
      <c r="THY30" s="7"/>
      <c r="THZ30" s="7"/>
      <c r="TIA30" s="7"/>
      <c r="TIB30" s="7"/>
      <c r="TIC30" s="7"/>
      <c r="TID30" s="7"/>
      <c r="TIE30" s="7"/>
      <c r="TIF30" s="7"/>
      <c r="TIG30" s="7"/>
      <c r="TIH30" s="7"/>
      <c r="TII30" s="7"/>
      <c r="TIJ30" s="7"/>
      <c r="TIK30" s="7"/>
      <c r="TIL30" s="7"/>
      <c r="TIM30" s="7"/>
      <c r="TIN30" s="7"/>
      <c r="TIO30" s="7"/>
      <c r="TIP30" s="7"/>
      <c r="TIQ30" s="7"/>
      <c r="TIR30" s="7"/>
      <c r="TIS30" s="7"/>
      <c r="TIT30" s="7"/>
      <c r="TIU30" s="7"/>
      <c r="TIV30" s="7"/>
      <c r="TIW30" s="7"/>
      <c r="TIX30" s="7"/>
      <c r="TIY30" s="7"/>
      <c r="TIZ30" s="7"/>
      <c r="TJA30" s="7"/>
      <c r="TJB30" s="7"/>
      <c r="TJC30" s="7"/>
      <c r="TJD30" s="7"/>
      <c r="TJE30" s="7"/>
      <c r="TJF30" s="7"/>
      <c r="TJG30" s="7"/>
      <c r="TJH30" s="7"/>
      <c r="TJI30" s="7"/>
      <c r="TJJ30" s="7"/>
      <c r="TJK30" s="7"/>
      <c r="TJL30" s="7"/>
      <c r="TJM30" s="7"/>
      <c r="TJN30" s="7"/>
      <c r="TJO30" s="7"/>
      <c r="TJP30" s="7"/>
      <c r="TJQ30" s="7"/>
      <c r="TJR30" s="7"/>
      <c r="TJS30" s="7"/>
      <c r="TJT30" s="7"/>
      <c r="TJU30" s="7"/>
      <c r="TJV30" s="7"/>
      <c r="TJW30" s="7"/>
      <c r="TJX30" s="7"/>
      <c r="TJY30" s="7"/>
      <c r="TJZ30" s="7"/>
      <c r="TKA30" s="7"/>
      <c r="TKB30" s="7"/>
      <c r="TKC30" s="7"/>
      <c r="TKD30" s="7"/>
      <c r="TKE30" s="7"/>
      <c r="TKF30" s="7"/>
      <c r="TKG30" s="7"/>
      <c r="TKH30" s="7"/>
      <c r="TKI30" s="7"/>
      <c r="TKJ30" s="7"/>
      <c r="TKK30" s="7"/>
      <c r="TKL30" s="7"/>
      <c r="TKM30" s="7"/>
      <c r="TKN30" s="7"/>
      <c r="TKO30" s="7"/>
      <c r="TKP30" s="7"/>
      <c r="TKQ30" s="7"/>
      <c r="TKR30" s="7"/>
      <c r="TKS30" s="7"/>
      <c r="TKT30" s="7"/>
      <c r="TKU30" s="7"/>
      <c r="TKV30" s="7"/>
      <c r="TKW30" s="7"/>
      <c r="TKX30" s="7"/>
      <c r="TKY30" s="7"/>
      <c r="TKZ30" s="7"/>
      <c r="TLA30" s="7"/>
      <c r="TLB30" s="7"/>
      <c r="TLC30" s="7"/>
      <c r="TLD30" s="7"/>
      <c r="TLE30" s="7"/>
      <c r="TLF30" s="7"/>
      <c r="TLG30" s="7"/>
      <c r="TLH30" s="7"/>
      <c r="TLI30" s="7"/>
      <c r="TLJ30" s="7"/>
      <c r="TLK30" s="7"/>
      <c r="TLL30" s="7"/>
      <c r="TLM30" s="7"/>
      <c r="TLN30" s="7"/>
      <c r="TLO30" s="7"/>
      <c r="TLP30" s="7"/>
      <c r="TLQ30" s="7"/>
      <c r="TLR30" s="7"/>
      <c r="TLS30" s="7"/>
      <c r="TLT30" s="7"/>
      <c r="TLU30" s="7"/>
      <c r="TLV30" s="7"/>
      <c r="TLW30" s="7"/>
      <c r="TLX30" s="7"/>
      <c r="TLY30" s="7"/>
      <c r="TLZ30" s="7"/>
      <c r="TMA30" s="7"/>
      <c r="TMB30" s="7"/>
      <c r="TMC30" s="7"/>
      <c r="TMD30" s="7"/>
      <c r="TME30" s="7"/>
      <c r="TMF30" s="7"/>
      <c r="TMG30" s="7"/>
      <c r="TMH30" s="7"/>
      <c r="TMI30" s="7"/>
      <c r="TMJ30" s="7"/>
      <c r="TMK30" s="7"/>
      <c r="TML30" s="7"/>
      <c r="TMM30" s="7"/>
      <c r="TMN30" s="7"/>
      <c r="TMO30" s="7"/>
      <c r="TMP30" s="7"/>
      <c r="TMQ30" s="7"/>
      <c r="TMR30" s="7"/>
      <c r="TMS30" s="7"/>
      <c r="TMT30" s="7"/>
      <c r="TMU30" s="7"/>
      <c r="TMV30" s="7"/>
      <c r="TMW30" s="7"/>
      <c r="TMX30" s="7"/>
      <c r="TMY30" s="7"/>
      <c r="TMZ30" s="7"/>
      <c r="TNA30" s="7"/>
      <c r="TNB30" s="7"/>
      <c r="TNC30" s="7"/>
      <c r="TND30" s="7"/>
      <c r="TNE30" s="7"/>
      <c r="TNF30" s="7"/>
      <c r="TNG30" s="7"/>
      <c r="TNH30" s="7"/>
      <c r="TNI30" s="7"/>
      <c r="TNJ30" s="7"/>
      <c r="TNK30" s="7"/>
      <c r="TNL30" s="7"/>
      <c r="TNM30" s="7"/>
      <c r="TNN30" s="7"/>
      <c r="TNO30" s="7"/>
      <c r="TNP30" s="7"/>
      <c r="TNQ30" s="7"/>
      <c r="TNR30" s="7"/>
      <c r="TNS30" s="7"/>
      <c r="TNT30" s="7"/>
      <c r="TNU30" s="7"/>
      <c r="TNV30" s="7"/>
      <c r="TNW30" s="7"/>
      <c r="TNX30" s="7"/>
      <c r="TNY30" s="7"/>
      <c r="TNZ30" s="7"/>
      <c r="TOA30" s="7"/>
      <c r="TOB30" s="7"/>
      <c r="TOC30" s="7"/>
      <c r="TOD30" s="7"/>
      <c r="TOE30" s="7"/>
      <c r="TOF30" s="7"/>
      <c r="TOG30" s="7"/>
      <c r="TOH30" s="7"/>
      <c r="TOI30" s="7"/>
      <c r="TOJ30" s="7"/>
      <c r="TOK30" s="7"/>
      <c r="TOL30" s="7"/>
      <c r="TOM30" s="7"/>
      <c r="TON30" s="7"/>
      <c r="TOO30" s="7"/>
      <c r="TOP30" s="7"/>
      <c r="TOQ30" s="7"/>
      <c r="TOR30" s="7"/>
      <c r="TOS30" s="7"/>
      <c r="TOT30" s="7"/>
      <c r="TOU30" s="7"/>
      <c r="TOV30" s="7"/>
      <c r="TOW30" s="7"/>
      <c r="TOX30" s="7"/>
      <c r="TOY30" s="7"/>
      <c r="TOZ30" s="7"/>
      <c r="TPA30" s="7"/>
      <c r="TPB30" s="7"/>
      <c r="TPC30" s="7"/>
      <c r="TPD30" s="7"/>
      <c r="TPE30" s="7"/>
      <c r="TPF30" s="7"/>
      <c r="TPG30" s="7"/>
      <c r="TPH30" s="7"/>
      <c r="TPI30" s="7"/>
      <c r="TPJ30" s="7"/>
      <c r="TPK30" s="7"/>
      <c r="TPL30" s="7"/>
      <c r="TPM30" s="7"/>
      <c r="TPN30" s="7"/>
      <c r="TPO30" s="7"/>
      <c r="TPP30" s="7"/>
      <c r="TPQ30" s="7"/>
      <c r="TPR30" s="7"/>
      <c r="TPS30" s="7"/>
      <c r="TPT30" s="7"/>
      <c r="TPU30" s="7"/>
      <c r="TPV30" s="7"/>
      <c r="TPW30" s="7"/>
      <c r="TPX30" s="7"/>
      <c r="TPY30" s="7"/>
      <c r="TPZ30" s="7"/>
      <c r="TQA30" s="7"/>
      <c r="TQB30" s="7"/>
      <c r="TQC30" s="7"/>
      <c r="TQD30" s="7"/>
      <c r="TQE30" s="7"/>
      <c r="TQF30" s="7"/>
      <c r="TQG30" s="7"/>
      <c r="TQH30" s="7"/>
      <c r="TQI30" s="7"/>
      <c r="TQJ30" s="7"/>
      <c r="TQK30" s="7"/>
      <c r="TQL30" s="7"/>
      <c r="TQM30" s="7"/>
      <c r="TQN30" s="7"/>
      <c r="TQO30" s="7"/>
      <c r="TQP30" s="7"/>
      <c r="TQQ30" s="7"/>
      <c r="TQR30" s="7"/>
      <c r="TQS30" s="7"/>
      <c r="TQT30" s="7"/>
      <c r="TQU30" s="7"/>
      <c r="TQV30" s="7"/>
      <c r="TQW30" s="7"/>
      <c r="TQX30" s="7"/>
      <c r="TQY30" s="7"/>
      <c r="TQZ30" s="7"/>
      <c r="TRA30" s="7"/>
      <c r="TRB30" s="7"/>
      <c r="TRC30" s="7"/>
      <c r="TRD30" s="7"/>
      <c r="TRE30" s="7"/>
      <c r="TRF30" s="7"/>
      <c r="TRG30" s="7"/>
      <c r="TRH30" s="7"/>
      <c r="TRI30" s="7"/>
      <c r="TRJ30" s="7"/>
      <c r="TRK30" s="7"/>
      <c r="TRL30" s="7"/>
      <c r="TRM30" s="7"/>
      <c r="TRN30" s="7"/>
      <c r="TRO30" s="7"/>
      <c r="TRP30" s="7"/>
      <c r="TRQ30" s="7"/>
      <c r="TRR30" s="7"/>
      <c r="TRS30" s="7"/>
      <c r="TRT30" s="7"/>
      <c r="TRU30" s="7"/>
      <c r="TRV30" s="7"/>
      <c r="TRW30" s="7"/>
      <c r="TRX30" s="7"/>
      <c r="TRY30" s="7"/>
      <c r="TRZ30" s="7"/>
      <c r="TSA30" s="7"/>
      <c r="TSB30" s="7"/>
      <c r="TSC30" s="7"/>
      <c r="TSD30" s="7"/>
      <c r="TSE30" s="7"/>
      <c r="TSF30" s="7"/>
      <c r="TSG30" s="7"/>
      <c r="TSH30" s="7"/>
      <c r="TSI30" s="7"/>
      <c r="TSJ30" s="7"/>
      <c r="TSK30" s="7"/>
      <c r="TSL30" s="7"/>
      <c r="TSM30" s="7"/>
      <c r="TSN30" s="7"/>
      <c r="TSO30" s="7"/>
      <c r="TSP30" s="7"/>
      <c r="TSQ30" s="7"/>
      <c r="TSR30" s="7"/>
      <c r="TSS30" s="7"/>
      <c r="TST30" s="7"/>
      <c r="TSU30" s="7"/>
      <c r="TSV30" s="7"/>
      <c r="TSW30" s="7"/>
      <c r="TSX30" s="7"/>
      <c r="TSY30" s="7"/>
      <c r="TSZ30" s="7"/>
      <c r="TTA30" s="7"/>
      <c r="TTB30" s="7"/>
      <c r="TTC30" s="7"/>
      <c r="TTD30" s="7"/>
      <c r="TTE30" s="7"/>
      <c r="TTF30" s="7"/>
      <c r="TTG30" s="7"/>
      <c r="TTH30" s="7"/>
      <c r="TTI30" s="7"/>
      <c r="TTJ30" s="7"/>
      <c r="TTK30" s="7"/>
      <c r="TTL30" s="7"/>
      <c r="TTM30" s="7"/>
      <c r="TTN30" s="7"/>
      <c r="TTO30" s="7"/>
      <c r="TTP30" s="7"/>
      <c r="TTQ30" s="7"/>
      <c r="TTR30" s="7"/>
      <c r="TTS30" s="7"/>
      <c r="TTT30" s="7"/>
      <c r="TTU30" s="7"/>
      <c r="TTV30" s="7"/>
      <c r="TTW30" s="7"/>
      <c r="TTX30" s="7"/>
      <c r="TTY30" s="7"/>
      <c r="TTZ30" s="7"/>
      <c r="TUA30" s="7"/>
      <c r="TUB30" s="7"/>
      <c r="TUC30" s="7"/>
      <c r="TUD30" s="7"/>
      <c r="TUE30" s="7"/>
      <c r="TUF30" s="7"/>
      <c r="TUG30" s="7"/>
      <c r="TUH30" s="7"/>
      <c r="TUI30" s="7"/>
      <c r="TUJ30" s="7"/>
      <c r="TUK30" s="7"/>
      <c r="TUL30" s="7"/>
      <c r="TUM30" s="7"/>
      <c r="TUN30" s="7"/>
      <c r="TUO30" s="7"/>
      <c r="TUP30" s="7"/>
      <c r="TUQ30" s="7"/>
      <c r="TUR30" s="7"/>
      <c r="TUS30" s="7"/>
      <c r="TUT30" s="7"/>
      <c r="TUU30" s="7"/>
      <c r="TUV30" s="7"/>
      <c r="TUW30" s="7"/>
      <c r="TUX30" s="7"/>
      <c r="TUY30" s="7"/>
      <c r="TUZ30" s="7"/>
      <c r="TVA30" s="7"/>
      <c r="TVB30" s="7"/>
      <c r="TVC30" s="7"/>
      <c r="TVD30" s="7"/>
      <c r="TVE30" s="7"/>
      <c r="TVF30" s="7"/>
      <c r="TVG30" s="7"/>
      <c r="TVH30" s="7"/>
      <c r="TVI30" s="7"/>
      <c r="TVJ30" s="7"/>
      <c r="TVK30" s="7"/>
      <c r="TVL30" s="7"/>
      <c r="TVM30" s="7"/>
      <c r="TVN30" s="7"/>
      <c r="TVO30" s="7"/>
      <c r="TVP30" s="7"/>
      <c r="TVQ30" s="7"/>
      <c r="TVR30" s="7"/>
      <c r="TVS30" s="7"/>
      <c r="TVT30" s="7"/>
      <c r="TVU30" s="7"/>
      <c r="TVV30" s="7"/>
      <c r="TVW30" s="7"/>
      <c r="TVX30" s="7"/>
      <c r="TVY30" s="7"/>
      <c r="TVZ30" s="7"/>
      <c r="TWA30" s="7"/>
      <c r="TWB30" s="7"/>
      <c r="TWC30" s="7"/>
      <c r="TWD30" s="7"/>
      <c r="TWE30" s="7"/>
      <c r="TWF30" s="7"/>
      <c r="TWG30" s="7"/>
      <c r="TWH30" s="7"/>
      <c r="TWI30" s="7"/>
      <c r="TWJ30" s="7"/>
      <c r="TWK30" s="7"/>
      <c r="TWL30" s="7"/>
      <c r="TWM30" s="7"/>
      <c r="TWN30" s="7"/>
      <c r="TWO30" s="7"/>
      <c r="TWP30" s="7"/>
      <c r="TWQ30" s="7"/>
      <c r="TWR30" s="7"/>
      <c r="TWS30" s="7"/>
      <c r="TWT30" s="7"/>
      <c r="TWU30" s="7"/>
      <c r="TWV30" s="7"/>
      <c r="TWW30" s="7"/>
      <c r="TWX30" s="7"/>
      <c r="TWY30" s="7"/>
      <c r="TWZ30" s="7"/>
      <c r="TXA30" s="7"/>
      <c r="TXB30" s="7"/>
      <c r="TXC30" s="7"/>
      <c r="TXD30" s="7"/>
      <c r="TXE30" s="7"/>
      <c r="TXF30" s="7"/>
      <c r="TXG30" s="7"/>
      <c r="TXH30" s="7"/>
      <c r="TXI30" s="7"/>
      <c r="TXJ30" s="7"/>
      <c r="TXK30" s="7"/>
      <c r="TXL30" s="7"/>
      <c r="TXM30" s="7"/>
      <c r="TXN30" s="7"/>
      <c r="TXO30" s="7"/>
      <c r="TXP30" s="7"/>
      <c r="TXQ30" s="7"/>
      <c r="TXR30" s="7"/>
      <c r="TXS30" s="7"/>
      <c r="TXT30" s="7"/>
      <c r="TXU30" s="7"/>
      <c r="TXV30" s="7"/>
      <c r="TXW30" s="7"/>
      <c r="TXX30" s="7"/>
      <c r="TXY30" s="7"/>
      <c r="TXZ30" s="7"/>
      <c r="TYA30" s="7"/>
      <c r="TYB30" s="7"/>
      <c r="TYC30" s="7"/>
      <c r="TYD30" s="7"/>
      <c r="TYE30" s="7"/>
      <c r="TYF30" s="7"/>
      <c r="TYG30" s="7"/>
      <c r="TYH30" s="7"/>
      <c r="TYI30" s="7"/>
      <c r="TYJ30" s="7"/>
      <c r="TYK30" s="7"/>
      <c r="TYL30" s="7"/>
      <c r="TYM30" s="7"/>
      <c r="TYN30" s="7"/>
      <c r="TYO30" s="7"/>
      <c r="TYP30" s="7"/>
      <c r="TYQ30" s="7"/>
      <c r="TYR30" s="7"/>
      <c r="TYS30" s="7"/>
      <c r="TYT30" s="7"/>
      <c r="TYU30" s="7"/>
      <c r="TYV30" s="7"/>
      <c r="TYW30" s="7"/>
      <c r="TYX30" s="7"/>
      <c r="TYY30" s="7"/>
      <c r="TYZ30" s="7"/>
      <c r="TZA30" s="7"/>
      <c r="TZB30" s="7"/>
      <c r="TZC30" s="7"/>
      <c r="TZD30" s="7"/>
      <c r="TZE30" s="7"/>
      <c r="TZF30" s="7"/>
      <c r="TZG30" s="7"/>
      <c r="TZH30" s="7"/>
      <c r="TZI30" s="7"/>
      <c r="TZJ30" s="7"/>
      <c r="TZK30" s="7"/>
      <c r="TZL30" s="7"/>
      <c r="TZM30" s="7"/>
      <c r="TZN30" s="7"/>
      <c r="TZO30" s="7"/>
      <c r="TZP30" s="7"/>
      <c r="TZQ30" s="7"/>
      <c r="TZR30" s="7"/>
      <c r="TZS30" s="7"/>
      <c r="TZT30" s="7"/>
      <c r="TZU30" s="7"/>
      <c r="TZV30" s="7"/>
      <c r="TZW30" s="7"/>
      <c r="TZX30" s="7"/>
      <c r="TZY30" s="7"/>
      <c r="TZZ30" s="7"/>
      <c r="UAA30" s="7"/>
      <c r="UAB30" s="7"/>
      <c r="UAC30" s="7"/>
      <c r="UAD30" s="7"/>
      <c r="UAE30" s="7"/>
      <c r="UAF30" s="7"/>
      <c r="UAG30" s="7"/>
      <c r="UAH30" s="7"/>
      <c r="UAI30" s="7"/>
      <c r="UAJ30" s="7"/>
      <c r="UAK30" s="7"/>
      <c r="UAL30" s="7"/>
      <c r="UAM30" s="7"/>
      <c r="UAN30" s="7"/>
      <c r="UAO30" s="7"/>
      <c r="UAP30" s="7"/>
      <c r="UAQ30" s="7"/>
      <c r="UAR30" s="7"/>
      <c r="UAS30" s="7"/>
      <c r="UAT30" s="7"/>
      <c r="UAU30" s="7"/>
      <c r="UAV30" s="7"/>
      <c r="UAW30" s="7"/>
      <c r="UAX30" s="7"/>
      <c r="UAY30" s="7"/>
      <c r="UAZ30" s="7"/>
      <c r="UBA30" s="7"/>
      <c r="UBB30" s="7"/>
      <c r="UBC30" s="7"/>
      <c r="UBD30" s="7"/>
      <c r="UBE30" s="7"/>
      <c r="UBF30" s="7"/>
      <c r="UBG30" s="7"/>
      <c r="UBH30" s="7"/>
      <c r="UBI30" s="7"/>
      <c r="UBJ30" s="7"/>
      <c r="UBK30" s="7"/>
      <c r="UBL30" s="7"/>
      <c r="UBM30" s="7"/>
      <c r="UBN30" s="7"/>
      <c r="UBO30" s="7"/>
      <c r="UBP30" s="7"/>
      <c r="UBQ30" s="7"/>
      <c r="UBR30" s="7"/>
      <c r="UBS30" s="7"/>
      <c r="UBT30" s="7"/>
      <c r="UBU30" s="7"/>
      <c r="UBV30" s="7"/>
      <c r="UBW30" s="7"/>
      <c r="UBX30" s="7"/>
      <c r="UBY30" s="7"/>
      <c r="UBZ30" s="7"/>
      <c r="UCA30" s="7"/>
      <c r="UCB30" s="7"/>
      <c r="UCC30" s="7"/>
      <c r="UCD30" s="7"/>
      <c r="UCE30" s="7"/>
      <c r="UCF30" s="7"/>
      <c r="UCG30" s="7"/>
      <c r="UCH30" s="7"/>
      <c r="UCI30" s="7"/>
      <c r="UCJ30" s="7"/>
      <c r="UCK30" s="7"/>
      <c r="UCL30" s="7"/>
      <c r="UCM30" s="7"/>
      <c r="UCN30" s="7"/>
      <c r="UCO30" s="7"/>
      <c r="UCP30" s="7"/>
      <c r="UCQ30" s="7"/>
      <c r="UCR30" s="7"/>
      <c r="UCS30" s="7"/>
      <c r="UCT30" s="7"/>
      <c r="UCU30" s="7"/>
      <c r="UCV30" s="7"/>
      <c r="UCW30" s="7"/>
      <c r="UCX30" s="7"/>
      <c r="UCY30" s="7"/>
      <c r="UCZ30" s="7"/>
      <c r="UDA30" s="7"/>
      <c r="UDB30" s="7"/>
      <c r="UDC30" s="7"/>
      <c r="UDD30" s="7"/>
      <c r="UDE30" s="7"/>
      <c r="UDF30" s="7"/>
      <c r="UDG30" s="7"/>
      <c r="UDH30" s="7"/>
      <c r="UDI30" s="7"/>
      <c r="UDJ30" s="7"/>
      <c r="UDK30" s="7"/>
      <c r="UDL30" s="7"/>
      <c r="UDM30" s="7"/>
      <c r="UDN30" s="7"/>
      <c r="UDO30" s="7"/>
      <c r="UDP30" s="7"/>
      <c r="UDQ30" s="7"/>
      <c r="UDR30" s="7"/>
      <c r="UDS30" s="7"/>
      <c r="UDT30" s="7"/>
      <c r="UDU30" s="7"/>
      <c r="UDV30" s="7"/>
      <c r="UDW30" s="7"/>
      <c r="UDX30" s="7"/>
      <c r="UDY30" s="7"/>
      <c r="UDZ30" s="7"/>
      <c r="UEA30" s="7"/>
      <c r="UEB30" s="7"/>
      <c r="UEC30" s="7"/>
      <c r="UED30" s="7"/>
      <c r="UEE30" s="7"/>
      <c r="UEF30" s="7"/>
      <c r="UEG30" s="7"/>
      <c r="UEH30" s="7"/>
      <c r="UEI30" s="7"/>
      <c r="UEJ30" s="7"/>
      <c r="UEK30" s="7"/>
      <c r="UEL30" s="7"/>
      <c r="UEM30" s="7"/>
      <c r="UEN30" s="7"/>
      <c r="UEO30" s="7"/>
      <c r="UEP30" s="7"/>
      <c r="UEQ30" s="7"/>
      <c r="UER30" s="7"/>
      <c r="UES30" s="7"/>
      <c r="UET30" s="7"/>
      <c r="UEU30" s="7"/>
      <c r="UEV30" s="7"/>
      <c r="UEW30" s="7"/>
      <c r="UEX30" s="7"/>
      <c r="UEY30" s="7"/>
      <c r="UEZ30" s="7"/>
      <c r="UFA30" s="7"/>
      <c r="UFB30" s="7"/>
      <c r="UFC30" s="7"/>
      <c r="UFD30" s="7"/>
      <c r="UFE30" s="7"/>
      <c r="UFF30" s="7"/>
      <c r="UFG30" s="7"/>
      <c r="UFH30" s="7"/>
      <c r="UFI30" s="7"/>
      <c r="UFJ30" s="7"/>
      <c r="UFK30" s="7"/>
      <c r="UFL30" s="7"/>
      <c r="UFM30" s="7"/>
      <c r="UFN30" s="7"/>
      <c r="UFO30" s="7"/>
      <c r="UFP30" s="7"/>
      <c r="UFQ30" s="7"/>
      <c r="UFR30" s="7"/>
      <c r="UFS30" s="7"/>
      <c r="UFT30" s="7"/>
      <c r="UFU30" s="7"/>
      <c r="UFV30" s="7"/>
      <c r="UFW30" s="7"/>
      <c r="UFX30" s="7"/>
      <c r="UFY30" s="7"/>
      <c r="UFZ30" s="7"/>
      <c r="UGA30" s="7"/>
      <c r="UGB30" s="7"/>
      <c r="UGC30" s="7"/>
      <c r="UGD30" s="7"/>
      <c r="UGE30" s="7"/>
      <c r="UGF30" s="7"/>
      <c r="UGG30" s="7"/>
      <c r="UGH30" s="7"/>
      <c r="UGI30" s="7"/>
      <c r="UGJ30" s="7"/>
      <c r="UGK30" s="7"/>
      <c r="UGL30" s="7"/>
      <c r="UGM30" s="7"/>
      <c r="UGN30" s="7"/>
      <c r="UGO30" s="7"/>
      <c r="UGP30" s="7"/>
      <c r="UGQ30" s="7"/>
      <c r="UGR30" s="7"/>
      <c r="UGS30" s="7"/>
      <c r="UGT30" s="7"/>
      <c r="UGU30" s="7"/>
      <c r="UGV30" s="7"/>
      <c r="UGW30" s="7"/>
      <c r="UGX30" s="7"/>
      <c r="UGY30" s="7"/>
      <c r="UGZ30" s="7"/>
      <c r="UHA30" s="7"/>
      <c r="UHB30" s="7"/>
      <c r="UHC30" s="7"/>
      <c r="UHD30" s="7"/>
      <c r="UHE30" s="7"/>
      <c r="UHF30" s="7"/>
      <c r="UHG30" s="7"/>
      <c r="UHH30" s="7"/>
      <c r="UHI30" s="7"/>
      <c r="UHJ30" s="7"/>
      <c r="UHK30" s="7"/>
      <c r="UHL30" s="7"/>
      <c r="UHM30" s="7"/>
      <c r="UHN30" s="7"/>
      <c r="UHO30" s="7"/>
      <c r="UHP30" s="7"/>
      <c r="UHQ30" s="7"/>
      <c r="UHR30" s="7"/>
      <c r="UHS30" s="7"/>
      <c r="UHT30" s="7"/>
      <c r="UHU30" s="7"/>
      <c r="UHV30" s="7"/>
      <c r="UHW30" s="7"/>
      <c r="UHX30" s="7"/>
      <c r="UHY30" s="7"/>
      <c r="UHZ30" s="7"/>
      <c r="UIA30" s="7"/>
      <c r="UIB30" s="7"/>
      <c r="UIC30" s="7"/>
      <c r="UID30" s="7"/>
      <c r="UIE30" s="7"/>
      <c r="UIF30" s="7"/>
      <c r="UIG30" s="7"/>
      <c r="UIH30" s="7"/>
      <c r="UII30" s="7"/>
      <c r="UIJ30" s="7"/>
      <c r="UIK30" s="7"/>
      <c r="UIL30" s="7"/>
      <c r="UIM30" s="7"/>
      <c r="UIN30" s="7"/>
      <c r="UIO30" s="7"/>
      <c r="UIP30" s="7"/>
      <c r="UIQ30" s="7"/>
      <c r="UIR30" s="7"/>
      <c r="UIS30" s="7"/>
      <c r="UIT30" s="7"/>
      <c r="UIU30" s="7"/>
      <c r="UIV30" s="7"/>
      <c r="UIW30" s="7"/>
      <c r="UIX30" s="7"/>
      <c r="UIY30" s="7"/>
      <c r="UIZ30" s="7"/>
      <c r="UJA30" s="7"/>
      <c r="UJB30" s="7"/>
      <c r="UJC30" s="7"/>
      <c r="UJD30" s="7"/>
      <c r="UJE30" s="7"/>
      <c r="UJF30" s="7"/>
      <c r="UJG30" s="7"/>
      <c r="UJH30" s="7"/>
      <c r="UJI30" s="7"/>
      <c r="UJJ30" s="7"/>
      <c r="UJK30" s="7"/>
      <c r="UJL30" s="7"/>
      <c r="UJM30" s="7"/>
      <c r="UJN30" s="7"/>
      <c r="UJO30" s="7"/>
      <c r="UJP30" s="7"/>
      <c r="UJQ30" s="7"/>
      <c r="UJR30" s="7"/>
      <c r="UJS30" s="7"/>
      <c r="UJT30" s="7"/>
      <c r="UJU30" s="7"/>
      <c r="UJV30" s="7"/>
      <c r="UJW30" s="7"/>
      <c r="UJX30" s="7"/>
      <c r="UJY30" s="7"/>
      <c r="UJZ30" s="7"/>
      <c r="UKA30" s="7"/>
      <c r="UKB30" s="7"/>
      <c r="UKC30" s="7"/>
      <c r="UKD30" s="7"/>
      <c r="UKE30" s="7"/>
      <c r="UKF30" s="7"/>
      <c r="UKG30" s="7"/>
      <c r="UKH30" s="7"/>
      <c r="UKI30" s="7"/>
      <c r="UKJ30" s="7"/>
      <c r="UKK30" s="7"/>
      <c r="UKL30" s="7"/>
      <c r="UKM30" s="7"/>
      <c r="UKN30" s="7"/>
      <c r="UKO30" s="7"/>
      <c r="UKP30" s="7"/>
      <c r="UKQ30" s="7"/>
      <c r="UKR30" s="7"/>
      <c r="UKS30" s="7"/>
      <c r="UKT30" s="7"/>
      <c r="UKU30" s="7"/>
      <c r="UKV30" s="7"/>
      <c r="UKW30" s="7"/>
      <c r="UKX30" s="7"/>
      <c r="UKY30" s="7"/>
      <c r="UKZ30" s="7"/>
      <c r="ULA30" s="7"/>
      <c r="ULB30" s="7"/>
      <c r="ULC30" s="7"/>
      <c r="ULD30" s="7"/>
      <c r="ULE30" s="7"/>
      <c r="ULF30" s="7"/>
      <c r="ULG30" s="7"/>
      <c r="ULH30" s="7"/>
      <c r="ULI30" s="7"/>
      <c r="ULJ30" s="7"/>
      <c r="ULK30" s="7"/>
      <c r="ULL30" s="7"/>
      <c r="ULM30" s="7"/>
      <c r="ULN30" s="7"/>
      <c r="ULO30" s="7"/>
      <c r="ULP30" s="7"/>
      <c r="ULQ30" s="7"/>
      <c r="ULR30" s="7"/>
      <c r="ULS30" s="7"/>
      <c r="ULT30" s="7"/>
      <c r="ULU30" s="7"/>
      <c r="ULV30" s="7"/>
      <c r="ULW30" s="7"/>
      <c r="ULX30" s="7"/>
      <c r="ULY30" s="7"/>
      <c r="ULZ30" s="7"/>
      <c r="UMA30" s="7"/>
      <c r="UMB30" s="7"/>
      <c r="UMC30" s="7"/>
      <c r="UMD30" s="7"/>
      <c r="UME30" s="7"/>
      <c r="UMF30" s="7"/>
      <c r="UMG30" s="7"/>
      <c r="UMH30" s="7"/>
      <c r="UMI30" s="7"/>
      <c r="UMJ30" s="7"/>
      <c r="UMK30" s="7"/>
      <c r="UML30" s="7"/>
      <c r="UMM30" s="7"/>
      <c r="UMN30" s="7"/>
      <c r="UMO30" s="7"/>
      <c r="UMP30" s="7"/>
      <c r="UMQ30" s="7"/>
      <c r="UMR30" s="7"/>
      <c r="UMS30" s="7"/>
      <c r="UMT30" s="7"/>
      <c r="UMU30" s="7"/>
      <c r="UMV30" s="7"/>
      <c r="UMW30" s="7"/>
      <c r="UMX30" s="7"/>
      <c r="UMY30" s="7"/>
      <c r="UMZ30" s="7"/>
      <c r="UNA30" s="7"/>
      <c r="UNB30" s="7"/>
      <c r="UNC30" s="7"/>
      <c r="UND30" s="7"/>
      <c r="UNE30" s="7"/>
      <c r="UNF30" s="7"/>
      <c r="UNG30" s="7"/>
      <c r="UNH30" s="7"/>
      <c r="UNI30" s="7"/>
      <c r="UNJ30" s="7"/>
      <c r="UNK30" s="7"/>
      <c r="UNL30" s="7"/>
      <c r="UNM30" s="7"/>
      <c r="UNN30" s="7"/>
      <c r="UNO30" s="7"/>
      <c r="UNP30" s="7"/>
      <c r="UNQ30" s="7"/>
      <c r="UNR30" s="7"/>
      <c r="UNS30" s="7"/>
      <c r="UNT30" s="7"/>
      <c r="UNU30" s="7"/>
      <c r="UNV30" s="7"/>
      <c r="UNW30" s="7"/>
      <c r="UNX30" s="7"/>
      <c r="UNY30" s="7"/>
      <c r="UNZ30" s="7"/>
      <c r="UOA30" s="7"/>
      <c r="UOB30" s="7"/>
      <c r="UOC30" s="7"/>
      <c r="UOD30" s="7"/>
      <c r="UOE30" s="7"/>
      <c r="UOF30" s="7"/>
      <c r="UOG30" s="7"/>
      <c r="UOH30" s="7"/>
      <c r="UOI30" s="7"/>
      <c r="UOJ30" s="7"/>
      <c r="UOK30" s="7"/>
      <c r="UOL30" s="7"/>
      <c r="UOM30" s="7"/>
      <c r="UON30" s="7"/>
      <c r="UOO30" s="7"/>
      <c r="UOP30" s="7"/>
      <c r="UOQ30" s="7"/>
      <c r="UOR30" s="7"/>
      <c r="UOS30" s="7"/>
      <c r="UOT30" s="7"/>
      <c r="UOU30" s="7"/>
      <c r="UOV30" s="7"/>
      <c r="UOW30" s="7"/>
      <c r="UOX30" s="7"/>
      <c r="UOY30" s="7"/>
      <c r="UOZ30" s="7"/>
      <c r="UPA30" s="7"/>
      <c r="UPB30" s="7"/>
      <c r="UPC30" s="7"/>
      <c r="UPD30" s="7"/>
      <c r="UPE30" s="7"/>
      <c r="UPF30" s="7"/>
      <c r="UPG30" s="7"/>
      <c r="UPH30" s="7"/>
      <c r="UPI30" s="7"/>
      <c r="UPJ30" s="7"/>
      <c r="UPK30" s="7"/>
      <c r="UPL30" s="7"/>
      <c r="UPM30" s="7"/>
      <c r="UPN30" s="7"/>
      <c r="UPO30" s="7"/>
      <c r="UPP30" s="7"/>
      <c r="UPQ30" s="7"/>
      <c r="UPR30" s="7"/>
      <c r="UPS30" s="7"/>
      <c r="UPT30" s="7"/>
      <c r="UPU30" s="7"/>
      <c r="UPV30" s="7"/>
      <c r="UPW30" s="7"/>
      <c r="UPX30" s="7"/>
      <c r="UPY30" s="7"/>
      <c r="UPZ30" s="7"/>
      <c r="UQA30" s="7"/>
      <c r="UQB30" s="7"/>
      <c r="UQC30" s="7"/>
      <c r="UQD30" s="7"/>
      <c r="UQE30" s="7"/>
      <c r="UQF30" s="7"/>
      <c r="UQG30" s="7"/>
      <c r="UQH30" s="7"/>
      <c r="UQI30" s="7"/>
      <c r="UQJ30" s="7"/>
      <c r="UQK30" s="7"/>
      <c r="UQL30" s="7"/>
      <c r="UQM30" s="7"/>
      <c r="UQN30" s="7"/>
      <c r="UQO30" s="7"/>
      <c r="UQP30" s="7"/>
      <c r="UQQ30" s="7"/>
      <c r="UQR30" s="7"/>
      <c r="UQS30" s="7"/>
      <c r="UQT30" s="7"/>
      <c r="UQU30" s="7"/>
      <c r="UQV30" s="7"/>
      <c r="UQW30" s="7"/>
      <c r="UQX30" s="7"/>
      <c r="UQY30" s="7"/>
      <c r="UQZ30" s="7"/>
      <c r="URA30" s="7"/>
      <c r="URB30" s="7"/>
      <c r="URC30" s="7"/>
      <c r="URD30" s="7"/>
      <c r="URE30" s="7"/>
      <c r="URF30" s="7"/>
      <c r="URG30" s="7"/>
      <c r="URH30" s="7"/>
      <c r="URI30" s="7"/>
      <c r="URJ30" s="7"/>
      <c r="URK30" s="7"/>
      <c r="URL30" s="7"/>
      <c r="URM30" s="7"/>
      <c r="URN30" s="7"/>
      <c r="URO30" s="7"/>
      <c r="URP30" s="7"/>
      <c r="URQ30" s="7"/>
      <c r="URR30" s="7"/>
      <c r="URS30" s="7"/>
      <c r="URT30" s="7"/>
      <c r="URU30" s="7"/>
      <c r="URV30" s="7"/>
      <c r="URW30" s="7"/>
      <c r="URX30" s="7"/>
      <c r="URY30" s="7"/>
      <c r="URZ30" s="7"/>
      <c r="USA30" s="7"/>
      <c r="USB30" s="7"/>
      <c r="USC30" s="7"/>
      <c r="USD30" s="7"/>
      <c r="USE30" s="7"/>
      <c r="USF30" s="7"/>
      <c r="USG30" s="7"/>
      <c r="USH30" s="7"/>
      <c r="USI30" s="7"/>
      <c r="USJ30" s="7"/>
      <c r="USK30" s="7"/>
      <c r="USL30" s="7"/>
      <c r="USM30" s="7"/>
      <c r="USN30" s="7"/>
      <c r="USO30" s="7"/>
      <c r="USP30" s="7"/>
      <c r="USQ30" s="7"/>
      <c r="USR30" s="7"/>
      <c r="USS30" s="7"/>
      <c r="UST30" s="7"/>
      <c r="USU30" s="7"/>
      <c r="USV30" s="7"/>
      <c r="USW30" s="7"/>
      <c r="USX30" s="7"/>
      <c r="USY30" s="7"/>
      <c r="USZ30" s="7"/>
      <c r="UTA30" s="7"/>
      <c r="UTB30" s="7"/>
      <c r="UTC30" s="7"/>
      <c r="UTD30" s="7"/>
      <c r="UTE30" s="7"/>
      <c r="UTF30" s="7"/>
      <c r="UTG30" s="7"/>
      <c r="UTH30" s="7"/>
      <c r="UTI30" s="7"/>
      <c r="UTJ30" s="7"/>
      <c r="UTK30" s="7"/>
      <c r="UTL30" s="7"/>
      <c r="UTM30" s="7"/>
      <c r="UTN30" s="7"/>
      <c r="UTO30" s="7"/>
      <c r="UTP30" s="7"/>
      <c r="UTQ30" s="7"/>
      <c r="UTR30" s="7"/>
      <c r="UTS30" s="7"/>
      <c r="UTT30" s="7"/>
      <c r="UTU30" s="7"/>
      <c r="UTV30" s="7"/>
      <c r="UTW30" s="7"/>
      <c r="UTX30" s="7"/>
      <c r="UTY30" s="7"/>
      <c r="UTZ30" s="7"/>
      <c r="UUA30" s="7"/>
      <c r="UUB30" s="7"/>
      <c r="UUC30" s="7"/>
      <c r="UUD30" s="7"/>
      <c r="UUE30" s="7"/>
      <c r="UUF30" s="7"/>
      <c r="UUG30" s="7"/>
      <c r="UUH30" s="7"/>
      <c r="UUI30" s="7"/>
      <c r="UUJ30" s="7"/>
      <c r="UUK30" s="7"/>
      <c r="UUL30" s="7"/>
      <c r="UUM30" s="7"/>
      <c r="UUN30" s="7"/>
      <c r="UUO30" s="7"/>
      <c r="UUP30" s="7"/>
      <c r="UUQ30" s="7"/>
      <c r="UUR30" s="7"/>
      <c r="UUS30" s="7"/>
      <c r="UUT30" s="7"/>
      <c r="UUU30" s="7"/>
      <c r="UUV30" s="7"/>
      <c r="UUW30" s="7"/>
      <c r="UUX30" s="7"/>
      <c r="UUY30" s="7"/>
      <c r="UUZ30" s="7"/>
      <c r="UVA30" s="7"/>
      <c r="UVB30" s="7"/>
      <c r="UVC30" s="7"/>
      <c r="UVD30" s="7"/>
      <c r="UVE30" s="7"/>
      <c r="UVF30" s="7"/>
      <c r="UVG30" s="7"/>
      <c r="UVH30" s="7"/>
      <c r="UVI30" s="7"/>
      <c r="UVJ30" s="7"/>
      <c r="UVK30" s="7"/>
      <c r="UVL30" s="7"/>
      <c r="UVM30" s="7"/>
      <c r="UVN30" s="7"/>
      <c r="UVO30" s="7"/>
      <c r="UVP30" s="7"/>
      <c r="UVQ30" s="7"/>
      <c r="UVR30" s="7"/>
      <c r="UVS30" s="7"/>
      <c r="UVT30" s="7"/>
      <c r="UVU30" s="7"/>
      <c r="UVV30" s="7"/>
      <c r="UVW30" s="7"/>
      <c r="UVX30" s="7"/>
      <c r="UVY30" s="7"/>
      <c r="UVZ30" s="7"/>
      <c r="UWA30" s="7"/>
      <c r="UWB30" s="7"/>
      <c r="UWC30" s="7"/>
      <c r="UWD30" s="7"/>
      <c r="UWE30" s="7"/>
      <c r="UWF30" s="7"/>
      <c r="UWG30" s="7"/>
      <c r="UWH30" s="7"/>
      <c r="UWI30" s="7"/>
      <c r="UWJ30" s="7"/>
      <c r="UWK30" s="7"/>
      <c r="UWL30" s="7"/>
      <c r="UWM30" s="7"/>
      <c r="UWN30" s="7"/>
      <c r="UWO30" s="7"/>
      <c r="UWP30" s="7"/>
      <c r="UWQ30" s="7"/>
      <c r="UWR30" s="7"/>
      <c r="UWS30" s="7"/>
      <c r="UWT30" s="7"/>
      <c r="UWU30" s="7"/>
      <c r="UWV30" s="7"/>
      <c r="UWW30" s="7"/>
      <c r="UWX30" s="7"/>
      <c r="UWY30" s="7"/>
      <c r="UWZ30" s="7"/>
      <c r="UXA30" s="7"/>
      <c r="UXB30" s="7"/>
      <c r="UXC30" s="7"/>
      <c r="UXD30" s="7"/>
      <c r="UXE30" s="7"/>
      <c r="UXF30" s="7"/>
      <c r="UXG30" s="7"/>
      <c r="UXH30" s="7"/>
      <c r="UXI30" s="7"/>
      <c r="UXJ30" s="7"/>
      <c r="UXK30" s="7"/>
      <c r="UXL30" s="7"/>
      <c r="UXM30" s="7"/>
      <c r="UXN30" s="7"/>
      <c r="UXO30" s="7"/>
      <c r="UXP30" s="7"/>
      <c r="UXQ30" s="7"/>
      <c r="UXR30" s="7"/>
      <c r="UXS30" s="7"/>
      <c r="UXT30" s="7"/>
      <c r="UXU30" s="7"/>
      <c r="UXV30" s="7"/>
      <c r="UXW30" s="7"/>
      <c r="UXX30" s="7"/>
      <c r="UXY30" s="7"/>
      <c r="UXZ30" s="7"/>
      <c r="UYA30" s="7"/>
      <c r="UYB30" s="7"/>
      <c r="UYC30" s="7"/>
      <c r="UYD30" s="7"/>
      <c r="UYE30" s="7"/>
      <c r="UYF30" s="7"/>
      <c r="UYG30" s="7"/>
      <c r="UYH30" s="7"/>
      <c r="UYI30" s="7"/>
      <c r="UYJ30" s="7"/>
      <c r="UYK30" s="7"/>
      <c r="UYL30" s="7"/>
      <c r="UYM30" s="7"/>
      <c r="UYN30" s="7"/>
      <c r="UYO30" s="7"/>
      <c r="UYP30" s="7"/>
      <c r="UYQ30" s="7"/>
      <c r="UYR30" s="7"/>
      <c r="UYS30" s="7"/>
      <c r="UYT30" s="7"/>
      <c r="UYU30" s="7"/>
      <c r="UYV30" s="7"/>
      <c r="UYW30" s="7"/>
      <c r="UYX30" s="7"/>
      <c r="UYY30" s="7"/>
      <c r="UYZ30" s="7"/>
      <c r="UZA30" s="7"/>
      <c r="UZB30" s="7"/>
      <c r="UZC30" s="7"/>
      <c r="UZD30" s="7"/>
      <c r="UZE30" s="7"/>
      <c r="UZF30" s="7"/>
      <c r="UZG30" s="7"/>
      <c r="UZH30" s="7"/>
      <c r="UZI30" s="7"/>
      <c r="UZJ30" s="7"/>
      <c r="UZK30" s="7"/>
      <c r="UZL30" s="7"/>
      <c r="UZM30" s="7"/>
      <c r="UZN30" s="7"/>
      <c r="UZO30" s="7"/>
      <c r="UZP30" s="7"/>
      <c r="UZQ30" s="7"/>
      <c r="UZR30" s="7"/>
      <c r="UZS30" s="7"/>
      <c r="UZT30" s="7"/>
      <c r="UZU30" s="7"/>
      <c r="UZV30" s="7"/>
      <c r="UZW30" s="7"/>
      <c r="UZX30" s="7"/>
      <c r="UZY30" s="7"/>
      <c r="UZZ30" s="7"/>
      <c r="VAA30" s="7"/>
      <c r="VAB30" s="7"/>
      <c r="VAC30" s="7"/>
      <c r="VAD30" s="7"/>
      <c r="VAE30" s="7"/>
      <c r="VAF30" s="7"/>
      <c r="VAG30" s="7"/>
      <c r="VAH30" s="7"/>
      <c r="VAI30" s="7"/>
      <c r="VAJ30" s="7"/>
      <c r="VAK30" s="7"/>
      <c r="VAL30" s="7"/>
      <c r="VAM30" s="7"/>
      <c r="VAN30" s="7"/>
      <c r="VAO30" s="7"/>
      <c r="VAP30" s="7"/>
      <c r="VAQ30" s="7"/>
      <c r="VAR30" s="7"/>
      <c r="VAS30" s="7"/>
      <c r="VAT30" s="7"/>
      <c r="VAU30" s="7"/>
      <c r="VAV30" s="7"/>
      <c r="VAW30" s="7"/>
      <c r="VAX30" s="7"/>
      <c r="VAY30" s="7"/>
      <c r="VAZ30" s="7"/>
      <c r="VBA30" s="7"/>
      <c r="VBB30" s="7"/>
      <c r="VBC30" s="7"/>
      <c r="VBD30" s="7"/>
      <c r="VBE30" s="7"/>
      <c r="VBF30" s="7"/>
      <c r="VBG30" s="7"/>
      <c r="VBH30" s="7"/>
      <c r="VBI30" s="7"/>
      <c r="VBJ30" s="7"/>
      <c r="VBK30" s="7"/>
      <c r="VBL30" s="7"/>
      <c r="VBM30" s="7"/>
      <c r="VBN30" s="7"/>
      <c r="VBO30" s="7"/>
      <c r="VBP30" s="7"/>
      <c r="VBQ30" s="7"/>
      <c r="VBR30" s="7"/>
      <c r="VBS30" s="7"/>
      <c r="VBT30" s="7"/>
      <c r="VBU30" s="7"/>
      <c r="VBV30" s="7"/>
      <c r="VBW30" s="7"/>
      <c r="VBX30" s="7"/>
      <c r="VBY30" s="7"/>
      <c r="VBZ30" s="7"/>
      <c r="VCA30" s="7"/>
      <c r="VCB30" s="7"/>
      <c r="VCC30" s="7"/>
      <c r="VCD30" s="7"/>
      <c r="VCE30" s="7"/>
      <c r="VCF30" s="7"/>
      <c r="VCG30" s="7"/>
      <c r="VCH30" s="7"/>
      <c r="VCI30" s="7"/>
      <c r="VCJ30" s="7"/>
      <c r="VCK30" s="7"/>
      <c r="VCL30" s="7"/>
      <c r="VCM30" s="7"/>
      <c r="VCN30" s="7"/>
      <c r="VCO30" s="7"/>
      <c r="VCP30" s="7"/>
      <c r="VCQ30" s="7"/>
      <c r="VCR30" s="7"/>
      <c r="VCS30" s="7"/>
      <c r="VCT30" s="7"/>
      <c r="VCU30" s="7"/>
      <c r="VCV30" s="7"/>
      <c r="VCW30" s="7"/>
      <c r="VCX30" s="7"/>
      <c r="VCY30" s="7"/>
      <c r="VCZ30" s="7"/>
      <c r="VDA30" s="7"/>
      <c r="VDB30" s="7"/>
      <c r="VDC30" s="7"/>
      <c r="VDD30" s="7"/>
      <c r="VDE30" s="7"/>
      <c r="VDF30" s="7"/>
      <c r="VDG30" s="7"/>
      <c r="VDH30" s="7"/>
      <c r="VDI30" s="7"/>
      <c r="VDJ30" s="7"/>
      <c r="VDK30" s="7"/>
      <c r="VDL30" s="7"/>
      <c r="VDM30" s="7"/>
      <c r="VDN30" s="7"/>
      <c r="VDO30" s="7"/>
      <c r="VDP30" s="7"/>
      <c r="VDQ30" s="7"/>
      <c r="VDR30" s="7"/>
      <c r="VDS30" s="7"/>
      <c r="VDT30" s="7"/>
      <c r="VDU30" s="7"/>
      <c r="VDV30" s="7"/>
      <c r="VDW30" s="7"/>
      <c r="VDX30" s="7"/>
      <c r="VDY30" s="7"/>
      <c r="VDZ30" s="7"/>
      <c r="VEA30" s="7"/>
      <c r="VEB30" s="7"/>
      <c r="VEC30" s="7"/>
      <c r="VED30" s="7"/>
      <c r="VEE30" s="7"/>
      <c r="VEF30" s="7"/>
      <c r="VEG30" s="7"/>
      <c r="VEH30" s="7"/>
      <c r="VEI30" s="7"/>
      <c r="VEJ30" s="7"/>
      <c r="VEK30" s="7"/>
      <c r="VEL30" s="7"/>
      <c r="VEM30" s="7"/>
      <c r="VEN30" s="7"/>
      <c r="VEO30" s="7"/>
      <c r="VEP30" s="7"/>
      <c r="VEQ30" s="7"/>
      <c r="VER30" s="7"/>
      <c r="VES30" s="7"/>
      <c r="VET30" s="7"/>
      <c r="VEU30" s="7"/>
      <c r="VEV30" s="7"/>
      <c r="VEW30" s="7"/>
      <c r="VEX30" s="7"/>
      <c r="VEY30" s="7"/>
      <c r="VEZ30" s="7"/>
      <c r="VFA30" s="7"/>
      <c r="VFB30" s="7"/>
      <c r="VFC30" s="7"/>
      <c r="VFD30" s="7"/>
      <c r="VFE30" s="7"/>
      <c r="VFF30" s="7"/>
      <c r="VFG30" s="7"/>
      <c r="VFH30" s="7"/>
      <c r="VFI30" s="7"/>
      <c r="VFJ30" s="7"/>
      <c r="VFK30" s="7"/>
      <c r="VFL30" s="7"/>
      <c r="VFM30" s="7"/>
      <c r="VFN30" s="7"/>
      <c r="VFO30" s="7"/>
      <c r="VFP30" s="7"/>
      <c r="VFQ30" s="7"/>
      <c r="VFR30" s="7"/>
      <c r="VFS30" s="7"/>
      <c r="VFT30" s="7"/>
      <c r="VFU30" s="7"/>
      <c r="VFV30" s="7"/>
      <c r="VFW30" s="7"/>
      <c r="VFX30" s="7"/>
      <c r="VFY30" s="7"/>
      <c r="VFZ30" s="7"/>
      <c r="VGA30" s="7"/>
      <c r="VGB30" s="7"/>
      <c r="VGC30" s="7"/>
      <c r="VGD30" s="7"/>
      <c r="VGE30" s="7"/>
      <c r="VGF30" s="7"/>
      <c r="VGG30" s="7"/>
      <c r="VGH30" s="7"/>
      <c r="VGI30" s="7"/>
      <c r="VGJ30" s="7"/>
      <c r="VGK30" s="7"/>
      <c r="VGL30" s="7"/>
      <c r="VGM30" s="7"/>
      <c r="VGN30" s="7"/>
      <c r="VGO30" s="7"/>
      <c r="VGP30" s="7"/>
      <c r="VGQ30" s="7"/>
      <c r="VGR30" s="7"/>
      <c r="VGS30" s="7"/>
      <c r="VGT30" s="7"/>
      <c r="VGU30" s="7"/>
      <c r="VGV30" s="7"/>
      <c r="VGW30" s="7"/>
      <c r="VGX30" s="7"/>
      <c r="VGY30" s="7"/>
      <c r="VGZ30" s="7"/>
      <c r="VHA30" s="7"/>
      <c r="VHB30" s="7"/>
      <c r="VHC30" s="7"/>
      <c r="VHD30" s="7"/>
      <c r="VHE30" s="7"/>
      <c r="VHF30" s="7"/>
      <c r="VHG30" s="7"/>
      <c r="VHH30" s="7"/>
      <c r="VHI30" s="7"/>
      <c r="VHJ30" s="7"/>
      <c r="VHK30" s="7"/>
      <c r="VHL30" s="7"/>
      <c r="VHM30" s="7"/>
      <c r="VHN30" s="7"/>
      <c r="VHO30" s="7"/>
      <c r="VHP30" s="7"/>
      <c r="VHQ30" s="7"/>
      <c r="VHR30" s="7"/>
      <c r="VHS30" s="7"/>
      <c r="VHT30" s="7"/>
      <c r="VHU30" s="7"/>
      <c r="VHV30" s="7"/>
      <c r="VHW30" s="7"/>
      <c r="VHX30" s="7"/>
      <c r="VHY30" s="7"/>
      <c r="VHZ30" s="7"/>
      <c r="VIA30" s="7"/>
      <c r="VIB30" s="7"/>
      <c r="VIC30" s="7"/>
      <c r="VID30" s="7"/>
      <c r="VIE30" s="7"/>
      <c r="VIF30" s="7"/>
      <c r="VIG30" s="7"/>
      <c r="VIH30" s="7"/>
      <c r="VII30" s="7"/>
      <c r="VIJ30" s="7"/>
      <c r="VIK30" s="7"/>
      <c r="VIL30" s="7"/>
      <c r="VIM30" s="7"/>
      <c r="VIN30" s="7"/>
      <c r="VIO30" s="7"/>
      <c r="VIP30" s="7"/>
      <c r="VIQ30" s="7"/>
      <c r="VIR30" s="7"/>
      <c r="VIS30" s="7"/>
      <c r="VIT30" s="7"/>
      <c r="VIU30" s="7"/>
      <c r="VIV30" s="7"/>
      <c r="VIW30" s="7"/>
      <c r="VIX30" s="7"/>
      <c r="VIY30" s="7"/>
      <c r="VIZ30" s="7"/>
      <c r="VJA30" s="7"/>
      <c r="VJB30" s="7"/>
      <c r="VJC30" s="7"/>
      <c r="VJD30" s="7"/>
      <c r="VJE30" s="7"/>
      <c r="VJF30" s="7"/>
      <c r="VJG30" s="7"/>
      <c r="VJH30" s="7"/>
      <c r="VJI30" s="7"/>
      <c r="VJJ30" s="7"/>
      <c r="VJK30" s="7"/>
      <c r="VJL30" s="7"/>
      <c r="VJM30" s="7"/>
      <c r="VJN30" s="7"/>
      <c r="VJO30" s="7"/>
      <c r="VJP30" s="7"/>
      <c r="VJQ30" s="7"/>
      <c r="VJR30" s="7"/>
      <c r="VJS30" s="7"/>
      <c r="VJT30" s="7"/>
      <c r="VJU30" s="7"/>
      <c r="VJV30" s="7"/>
      <c r="VJW30" s="7"/>
      <c r="VJX30" s="7"/>
      <c r="VJY30" s="7"/>
      <c r="VJZ30" s="7"/>
      <c r="VKA30" s="7"/>
      <c r="VKB30" s="7"/>
      <c r="VKC30" s="7"/>
      <c r="VKD30" s="7"/>
      <c r="VKE30" s="7"/>
      <c r="VKF30" s="7"/>
      <c r="VKG30" s="7"/>
      <c r="VKH30" s="7"/>
      <c r="VKI30" s="7"/>
      <c r="VKJ30" s="7"/>
      <c r="VKK30" s="7"/>
      <c r="VKL30" s="7"/>
      <c r="VKM30" s="7"/>
      <c r="VKN30" s="7"/>
      <c r="VKO30" s="7"/>
      <c r="VKP30" s="7"/>
      <c r="VKQ30" s="7"/>
      <c r="VKR30" s="7"/>
      <c r="VKS30" s="7"/>
      <c r="VKT30" s="7"/>
      <c r="VKU30" s="7"/>
      <c r="VKV30" s="7"/>
      <c r="VKW30" s="7"/>
      <c r="VKX30" s="7"/>
      <c r="VKY30" s="7"/>
      <c r="VKZ30" s="7"/>
      <c r="VLA30" s="7"/>
      <c r="VLB30" s="7"/>
      <c r="VLC30" s="7"/>
      <c r="VLD30" s="7"/>
      <c r="VLE30" s="7"/>
      <c r="VLF30" s="7"/>
      <c r="VLG30" s="7"/>
      <c r="VLH30" s="7"/>
      <c r="VLI30" s="7"/>
      <c r="VLJ30" s="7"/>
      <c r="VLK30" s="7"/>
      <c r="VLL30" s="7"/>
      <c r="VLM30" s="7"/>
      <c r="VLN30" s="7"/>
      <c r="VLO30" s="7"/>
      <c r="VLP30" s="7"/>
      <c r="VLQ30" s="7"/>
      <c r="VLR30" s="7"/>
      <c r="VLS30" s="7"/>
      <c r="VLT30" s="7"/>
      <c r="VLU30" s="7"/>
      <c r="VLV30" s="7"/>
      <c r="VLW30" s="7"/>
      <c r="VLX30" s="7"/>
      <c r="VLY30" s="7"/>
      <c r="VLZ30" s="7"/>
      <c r="VMA30" s="7"/>
      <c r="VMB30" s="7"/>
      <c r="VMC30" s="7"/>
      <c r="VMD30" s="7"/>
      <c r="VME30" s="7"/>
      <c r="VMF30" s="7"/>
      <c r="VMG30" s="7"/>
      <c r="VMH30" s="7"/>
      <c r="VMI30" s="7"/>
      <c r="VMJ30" s="7"/>
      <c r="VMK30" s="7"/>
      <c r="VML30" s="7"/>
      <c r="VMM30" s="7"/>
      <c r="VMN30" s="7"/>
      <c r="VMO30" s="7"/>
      <c r="VMP30" s="7"/>
      <c r="VMQ30" s="7"/>
      <c r="VMR30" s="7"/>
      <c r="VMS30" s="7"/>
      <c r="VMT30" s="7"/>
      <c r="VMU30" s="7"/>
      <c r="VMV30" s="7"/>
      <c r="VMW30" s="7"/>
      <c r="VMX30" s="7"/>
      <c r="VMY30" s="7"/>
      <c r="VMZ30" s="7"/>
      <c r="VNA30" s="7"/>
      <c r="VNB30" s="7"/>
      <c r="VNC30" s="7"/>
      <c r="VND30" s="7"/>
      <c r="VNE30" s="7"/>
      <c r="VNF30" s="7"/>
      <c r="VNG30" s="7"/>
      <c r="VNH30" s="7"/>
      <c r="VNI30" s="7"/>
      <c r="VNJ30" s="7"/>
      <c r="VNK30" s="7"/>
      <c r="VNL30" s="7"/>
      <c r="VNM30" s="7"/>
      <c r="VNN30" s="7"/>
      <c r="VNO30" s="7"/>
      <c r="VNP30" s="7"/>
      <c r="VNQ30" s="7"/>
      <c r="VNR30" s="7"/>
      <c r="VNS30" s="7"/>
      <c r="VNT30" s="7"/>
      <c r="VNU30" s="7"/>
      <c r="VNV30" s="7"/>
      <c r="VNW30" s="7"/>
      <c r="VNX30" s="7"/>
      <c r="VNY30" s="7"/>
      <c r="VNZ30" s="7"/>
      <c r="VOA30" s="7"/>
      <c r="VOB30" s="7"/>
      <c r="VOC30" s="7"/>
      <c r="VOD30" s="7"/>
      <c r="VOE30" s="7"/>
      <c r="VOF30" s="7"/>
      <c r="VOG30" s="7"/>
      <c r="VOH30" s="7"/>
      <c r="VOI30" s="7"/>
      <c r="VOJ30" s="7"/>
      <c r="VOK30" s="7"/>
      <c r="VOL30" s="7"/>
      <c r="VOM30" s="7"/>
      <c r="VON30" s="7"/>
      <c r="VOO30" s="7"/>
      <c r="VOP30" s="7"/>
      <c r="VOQ30" s="7"/>
      <c r="VOR30" s="7"/>
      <c r="VOS30" s="7"/>
      <c r="VOT30" s="7"/>
      <c r="VOU30" s="7"/>
      <c r="VOV30" s="7"/>
      <c r="VOW30" s="7"/>
      <c r="VOX30" s="7"/>
      <c r="VOY30" s="7"/>
      <c r="VOZ30" s="7"/>
      <c r="VPA30" s="7"/>
      <c r="VPB30" s="7"/>
      <c r="VPC30" s="7"/>
      <c r="VPD30" s="7"/>
      <c r="VPE30" s="7"/>
      <c r="VPF30" s="7"/>
      <c r="VPG30" s="7"/>
      <c r="VPH30" s="7"/>
      <c r="VPI30" s="7"/>
      <c r="VPJ30" s="7"/>
      <c r="VPK30" s="7"/>
      <c r="VPL30" s="7"/>
      <c r="VPM30" s="7"/>
      <c r="VPN30" s="7"/>
      <c r="VPO30" s="7"/>
      <c r="VPP30" s="7"/>
      <c r="VPQ30" s="7"/>
      <c r="VPR30" s="7"/>
      <c r="VPS30" s="7"/>
      <c r="VPT30" s="7"/>
      <c r="VPU30" s="7"/>
      <c r="VPV30" s="7"/>
      <c r="VPW30" s="7"/>
      <c r="VPX30" s="7"/>
      <c r="VPY30" s="7"/>
      <c r="VPZ30" s="7"/>
      <c r="VQA30" s="7"/>
      <c r="VQB30" s="7"/>
      <c r="VQC30" s="7"/>
      <c r="VQD30" s="7"/>
      <c r="VQE30" s="7"/>
      <c r="VQF30" s="7"/>
      <c r="VQG30" s="7"/>
      <c r="VQH30" s="7"/>
      <c r="VQI30" s="7"/>
      <c r="VQJ30" s="7"/>
      <c r="VQK30" s="7"/>
      <c r="VQL30" s="7"/>
      <c r="VQM30" s="7"/>
      <c r="VQN30" s="7"/>
      <c r="VQO30" s="7"/>
      <c r="VQP30" s="7"/>
      <c r="VQQ30" s="7"/>
      <c r="VQR30" s="7"/>
      <c r="VQS30" s="7"/>
      <c r="VQT30" s="7"/>
      <c r="VQU30" s="7"/>
      <c r="VQV30" s="7"/>
      <c r="VQW30" s="7"/>
      <c r="VQX30" s="7"/>
      <c r="VQY30" s="7"/>
      <c r="VQZ30" s="7"/>
      <c r="VRA30" s="7"/>
      <c r="VRB30" s="7"/>
      <c r="VRC30" s="7"/>
      <c r="VRD30" s="7"/>
      <c r="VRE30" s="7"/>
      <c r="VRF30" s="7"/>
      <c r="VRG30" s="7"/>
      <c r="VRH30" s="7"/>
      <c r="VRI30" s="7"/>
      <c r="VRJ30" s="7"/>
      <c r="VRK30" s="7"/>
      <c r="VRL30" s="7"/>
      <c r="VRM30" s="7"/>
      <c r="VRN30" s="7"/>
      <c r="VRO30" s="7"/>
      <c r="VRP30" s="7"/>
      <c r="VRQ30" s="7"/>
      <c r="VRR30" s="7"/>
      <c r="VRS30" s="7"/>
      <c r="VRT30" s="7"/>
      <c r="VRU30" s="7"/>
      <c r="VRV30" s="7"/>
      <c r="VRW30" s="7"/>
      <c r="VRX30" s="7"/>
      <c r="VRY30" s="7"/>
      <c r="VRZ30" s="7"/>
      <c r="VSA30" s="7"/>
      <c r="VSB30" s="7"/>
      <c r="VSC30" s="7"/>
      <c r="VSD30" s="7"/>
      <c r="VSE30" s="7"/>
      <c r="VSF30" s="7"/>
      <c r="VSG30" s="7"/>
      <c r="VSH30" s="7"/>
      <c r="VSI30" s="7"/>
      <c r="VSJ30" s="7"/>
      <c r="VSK30" s="7"/>
      <c r="VSL30" s="7"/>
      <c r="VSM30" s="7"/>
      <c r="VSN30" s="7"/>
      <c r="VSO30" s="7"/>
      <c r="VSP30" s="7"/>
      <c r="VSQ30" s="7"/>
      <c r="VSR30" s="7"/>
      <c r="VSS30" s="7"/>
      <c r="VST30" s="7"/>
      <c r="VSU30" s="7"/>
      <c r="VSV30" s="7"/>
      <c r="VSW30" s="7"/>
      <c r="VSX30" s="7"/>
      <c r="VSY30" s="7"/>
      <c r="VSZ30" s="7"/>
      <c r="VTA30" s="7"/>
      <c r="VTB30" s="7"/>
      <c r="VTC30" s="7"/>
      <c r="VTD30" s="7"/>
      <c r="VTE30" s="7"/>
      <c r="VTF30" s="7"/>
      <c r="VTG30" s="7"/>
      <c r="VTH30" s="7"/>
      <c r="VTI30" s="7"/>
      <c r="VTJ30" s="7"/>
      <c r="VTK30" s="7"/>
      <c r="VTL30" s="7"/>
      <c r="VTM30" s="7"/>
      <c r="VTN30" s="7"/>
      <c r="VTO30" s="7"/>
      <c r="VTP30" s="7"/>
      <c r="VTQ30" s="7"/>
      <c r="VTR30" s="7"/>
      <c r="VTS30" s="7"/>
      <c r="VTT30" s="7"/>
      <c r="VTU30" s="7"/>
      <c r="VTV30" s="7"/>
      <c r="VTW30" s="7"/>
      <c r="VTX30" s="7"/>
      <c r="VTY30" s="7"/>
      <c r="VTZ30" s="7"/>
      <c r="VUA30" s="7"/>
      <c r="VUB30" s="7"/>
      <c r="VUC30" s="7"/>
      <c r="VUD30" s="7"/>
      <c r="VUE30" s="7"/>
      <c r="VUF30" s="7"/>
      <c r="VUG30" s="7"/>
      <c r="VUH30" s="7"/>
      <c r="VUI30" s="7"/>
      <c r="VUJ30" s="7"/>
      <c r="VUK30" s="7"/>
      <c r="VUL30" s="7"/>
      <c r="VUM30" s="7"/>
      <c r="VUN30" s="7"/>
      <c r="VUO30" s="7"/>
      <c r="VUP30" s="7"/>
      <c r="VUQ30" s="7"/>
      <c r="VUR30" s="7"/>
      <c r="VUS30" s="7"/>
      <c r="VUT30" s="7"/>
      <c r="VUU30" s="7"/>
      <c r="VUV30" s="7"/>
      <c r="VUW30" s="7"/>
      <c r="VUX30" s="7"/>
      <c r="VUY30" s="7"/>
      <c r="VUZ30" s="7"/>
      <c r="VVA30" s="7"/>
      <c r="VVB30" s="7"/>
      <c r="VVC30" s="7"/>
      <c r="VVD30" s="7"/>
      <c r="VVE30" s="7"/>
      <c r="VVF30" s="7"/>
      <c r="VVG30" s="7"/>
      <c r="VVH30" s="7"/>
      <c r="VVI30" s="7"/>
      <c r="VVJ30" s="7"/>
      <c r="VVK30" s="7"/>
      <c r="VVL30" s="7"/>
      <c r="VVM30" s="7"/>
      <c r="VVN30" s="7"/>
      <c r="VVO30" s="7"/>
      <c r="VVP30" s="7"/>
      <c r="VVQ30" s="7"/>
      <c r="VVR30" s="7"/>
      <c r="VVS30" s="7"/>
      <c r="VVT30" s="7"/>
      <c r="VVU30" s="7"/>
      <c r="VVV30" s="7"/>
      <c r="VVW30" s="7"/>
      <c r="VVX30" s="7"/>
      <c r="VVY30" s="7"/>
      <c r="VVZ30" s="7"/>
      <c r="VWA30" s="7"/>
      <c r="VWB30" s="7"/>
      <c r="VWC30" s="7"/>
      <c r="VWD30" s="7"/>
      <c r="VWE30" s="7"/>
      <c r="VWF30" s="7"/>
      <c r="VWG30" s="7"/>
      <c r="VWH30" s="7"/>
      <c r="VWI30" s="7"/>
      <c r="VWJ30" s="7"/>
      <c r="VWK30" s="7"/>
      <c r="VWL30" s="7"/>
      <c r="VWM30" s="7"/>
      <c r="VWN30" s="7"/>
      <c r="VWO30" s="7"/>
      <c r="VWP30" s="7"/>
      <c r="VWQ30" s="7"/>
      <c r="VWR30" s="7"/>
      <c r="VWS30" s="7"/>
      <c r="VWT30" s="7"/>
      <c r="VWU30" s="7"/>
      <c r="VWV30" s="7"/>
      <c r="VWW30" s="7"/>
      <c r="VWX30" s="7"/>
      <c r="VWY30" s="7"/>
      <c r="VWZ30" s="7"/>
      <c r="VXA30" s="7"/>
      <c r="VXB30" s="7"/>
      <c r="VXC30" s="7"/>
      <c r="VXD30" s="7"/>
      <c r="VXE30" s="7"/>
      <c r="VXF30" s="7"/>
      <c r="VXG30" s="7"/>
      <c r="VXH30" s="7"/>
      <c r="VXI30" s="7"/>
      <c r="VXJ30" s="7"/>
      <c r="VXK30" s="7"/>
      <c r="VXL30" s="7"/>
      <c r="VXM30" s="7"/>
      <c r="VXN30" s="7"/>
      <c r="VXO30" s="7"/>
      <c r="VXP30" s="7"/>
      <c r="VXQ30" s="7"/>
      <c r="VXR30" s="7"/>
      <c r="VXS30" s="7"/>
      <c r="VXT30" s="7"/>
      <c r="VXU30" s="7"/>
      <c r="VXV30" s="7"/>
      <c r="VXW30" s="7"/>
      <c r="VXX30" s="7"/>
      <c r="VXY30" s="7"/>
      <c r="VXZ30" s="7"/>
      <c r="VYA30" s="7"/>
      <c r="VYB30" s="7"/>
      <c r="VYC30" s="7"/>
      <c r="VYD30" s="7"/>
      <c r="VYE30" s="7"/>
      <c r="VYF30" s="7"/>
      <c r="VYG30" s="7"/>
      <c r="VYH30" s="7"/>
      <c r="VYI30" s="7"/>
      <c r="VYJ30" s="7"/>
      <c r="VYK30" s="7"/>
      <c r="VYL30" s="7"/>
      <c r="VYM30" s="7"/>
      <c r="VYN30" s="7"/>
      <c r="VYO30" s="7"/>
      <c r="VYP30" s="7"/>
      <c r="VYQ30" s="7"/>
      <c r="VYR30" s="7"/>
      <c r="VYS30" s="7"/>
      <c r="VYT30" s="7"/>
      <c r="VYU30" s="7"/>
      <c r="VYV30" s="7"/>
      <c r="VYW30" s="7"/>
      <c r="VYX30" s="7"/>
      <c r="VYY30" s="7"/>
      <c r="VYZ30" s="7"/>
      <c r="VZA30" s="7"/>
      <c r="VZB30" s="7"/>
      <c r="VZC30" s="7"/>
      <c r="VZD30" s="7"/>
      <c r="VZE30" s="7"/>
      <c r="VZF30" s="7"/>
      <c r="VZG30" s="7"/>
      <c r="VZH30" s="7"/>
      <c r="VZI30" s="7"/>
      <c r="VZJ30" s="7"/>
      <c r="VZK30" s="7"/>
      <c r="VZL30" s="7"/>
      <c r="VZM30" s="7"/>
      <c r="VZN30" s="7"/>
      <c r="VZO30" s="7"/>
      <c r="VZP30" s="7"/>
      <c r="VZQ30" s="7"/>
      <c r="VZR30" s="7"/>
      <c r="VZS30" s="7"/>
      <c r="VZT30" s="7"/>
      <c r="VZU30" s="7"/>
      <c r="VZV30" s="7"/>
      <c r="VZW30" s="7"/>
      <c r="VZX30" s="7"/>
      <c r="VZY30" s="7"/>
      <c r="VZZ30" s="7"/>
      <c r="WAA30" s="7"/>
      <c r="WAB30" s="7"/>
      <c r="WAC30" s="7"/>
      <c r="WAD30" s="7"/>
      <c r="WAE30" s="7"/>
      <c r="WAF30" s="7"/>
      <c r="WAG30" s="7"/>
      <c r="WAH30" s="7"/>
      <c r="WAI30" s="7"/>
      <c r="WAJ30" s="7"/>
      <c r="WAK30" s="7"/>
      <c r="WAL30" s="7"/>
      <c r="WAM30" s="7"/>
      <c r="WAN30" s="7"/>
      <c r="WAO30" s="7"/>
      <c r="WAP30" s="7"/>
      <c r="WAQ30" s="7"/>
      <c r="WAR30" s="7"/>
      <c r="WAS30" s="7"/>
      <c r="WAT30" s="7"/>
      <c r="WAU30" s="7"/>
      <c r="WAV30" s="7"/>
      <c r="WAW30" s="7"/>
      <c r="WAX30" s="7"/>
      <c r="WAY30" s="7"/>
      <c r="WAZ30" s="7"/>
      <c r="WBA30" s="7"/>
      <c r="WBB30" s="7"/>
      <c r="WBC30" s="7"/>
      <c r="WBD30" s="7"/>
      <c r="WBE30" s="7"/>
      <c r="WBF30" s="7"/>
      <c r="WBG30" s="7"/>
      <c r="WBH30" s="7"/>
      <c r="WBI30" s="7"/>
      <c r="WBJ30" s="7"/>
      <c r="WBK30" s="7"/>
      <c r="WBL30" s="7"/>
      <c r="WBM30" s="7"/>
      <c r="WBN30" s="7"/>
      <c r="WBO30" s="7"/>
      <c r="WBP30" s="7"/>
      <c r="WBQ30" s="7"/>
      <c r="WBR30" s="7"/>
      <c r="WBS30" s="7"/>
      <c r="WBT30" s="7"/>
      <c r="WBU30" s="7"/>
      <c r="WBV30" s="7"/>
      <c r="WBW30" s="7"/>
      <c r="WBX30" s="7"/>
      <c r="WBY30" s="7"/>
      <c r="WBZ30" s="7"/>
      <c r="WCA30" s="7"/>
      <c r="WCB30" s="7"/>
      <c r="WCC30" s="7"/>
      <c r="WCD30" s="7"/>
      <c r="WCE30" s="7"/>
      <c r="WCF30" s="7"/>
      <c r="WCG30" s="7"/>
      <c r="WCH30" s="7"/>
      <c r="WCI30" s="7"/>
      <c r="WCJ30" s="7"/>
      <c r="WCK30" s="7"/>
      <c r="WCL30" s="7"/>
      <c r="WCM30" s="7"/>
      <c r="WCN30" s="7"/>
      <c r="WCO30" s="7"/>
      <c r="WCP30" s="7"/>
      <c r="WCQ30" s="7"/>
      <c r="WCR30" s="7"/>
      <c r="WCS30" s="7"/>
      <c r="WCT30" s="7"/>
      <c r="WCU30" s="7"/>
      <c r="WCV30" s="7"/>
      <c r="WCW30" s="7"/>
      <c r="WCX30" s="7"/>
      <c r="WCY30" s="7"/>
      <c r="WCZ30" s="7"/>
      <c r="WDA30" s="7"/>
      <c r="WDB30" s="7"/>
      <c r="WDC30" s="7"/>
      <c r="WDD30" s="7"/>
      <c r="WDE30" s="7"/>
      <c r="WDF30" s="7"/>
      <c r="WDG30" s="7"/>
      <c r="WDH30" s="7"/>
      <c r="WDI30" s="7"/>
      <c r="WDJ30" s="7"/>
      <c r="WDK30" s="7"/>
      <c r="WDL30" s="7"/>
      <c r="WDM30" s="7"/>
      <c r="WDN30" s="7"/>
      <c r="WDO30" s="7"/>
      <c r="WDP30" s="7"/>
      <c r="WDQ30" s="7"/>
      <c r="WDR30" s="7"/>
      <c r="WDS30" s="7"/>
      <c r="WDT30" s="7"/>
      <c r="WDU30" s="7"/>
      <c r="WDV30" s="7"/>
      <c r="WDW30" s="7"/>
      <c r="WDX30" s="7"/>
      <c r="WDY30" s="7"/>
      <c r="WDZ30" s="7"/>
      <c r="WEA30" s="7"/>
      <c r="WEB30" s="7"/>
      <c r="WEC30" s="7"/>
      <c r="WED30" s="7"/>
      <c r="WEE30" s="7"/>
      <c r="WEF30" s="7"/>
      <c r="WEG30" s="7"/>
      <c r="WEH30" s="7"/>
      <c r="WEI30" s="7"/>
      <c r="WEJ30" s="7"/>
      <c r="WEK30" s="7"/>
      <c r="WEL30" s="7"/>
      <c r="WEM30" s="7"/>
      <c r="WEN30" s="7"/>
      <c r="WEO30" s="7"/>
      <c r="WEP30" s="7"/>
      <c r="WEQ30" s="7"/>
      <c r="WER30" s="7"/>
      <c r="WES30" s="7"/>
      <c r="WET30" s="7"/>
      <c r="WEU30" s="7"/>
      <c r="WEV30" s="7"/>
      <c r="WEW30" s="7"/>
      <c r="WEX30" s="7"/>
      <c r="WEY30" s="7"/>
      <c r="WEZ30" s="7"/>
      <c r="WFA30" s="7"/>
      <c r="WFB30" s="7"/>
      <c r="WFC30" s="7"/>
      <c r="WFD30" s="7"/>
      <c r="WFE30" s="7"/>
      <c r="WFF30" s="7"/>
      <c r="WFG30" s="7"/>
      <c r="WFH30" s="7"/>
      <c r="WFI30" s="7"/>
      <c r="WFJ30" s="7"/>
      <c r="WFK30" s="7"/>
      <c r="WFL30" s="7"/>
      <c r="WFM30" s="7"/>
      <c r="WFN30" s="7"/>
      <c r="WFO30" s="7"/>
      <c r="WFP30" s="7"/>
      <c r="WFQ30" s="7"/>
      <c r="WFR30" s="7"/>
      <c r="WFS30" s="7"/>
      <c r="WFT30" s="7"/>
      <c r="WFU30" s="7"/>
      <c r="WFV30" s="7"/>
      <c r="WFW30" s="7"/>
      <c r="WFX30" s="7"/>
      <c r="WFY30" s="7"/>
      <c r="WFZ30" s="7"/>
      <c r="WGA30" s="7"/>
      <c r="WGB30" s="7"/>
      <c r="WGC30" s="7"/>
      <c r="WGD30" s="7"/>
      <c r="WGE30" s="7"/>
      <c r="WGF30" s="7"/>
      <c r="WGG30" s="7"/>
      <c r="WGH30" s="7"/>
      <c r="WGI30" s="7"/>
      <c r="WGJ30" s="7"/>
      <c r="WGK30" s="7"/>
      <c r="WGL30" s="7"/>
      <c r="WGM30" s="7"/>
      <c r="WGN30" s="7"/>
      <c r="WGO30" s="7"/>
      <c r="WGP30" s="7"/>
      <c r="WGQ30" s="7"/>
      <c r="WGR30" s="7"/>
      <c r="WGS30" s="7"/>
      <c r="WGT30" s="7"/>
      <c r="WGU30" s="7"/>
      <c r="WGV30" s="7"/>
      <c r="WGW30" s="7"/>
      <c r="WGX30" s="7"/>
      <c r="WGY30" s="7"/>
      <c r="WGZ30" s="7"/>
      <c r="WHA30" s="7"/>
      <c r="WHB30" s="7"/>
      <c r="WHC30" s="7"/>
      <c r="WHD30" s="7"/>
      <c r="WHE30" s="7"/>
      <c r="WHF30" s="7"/>
      <c r="WHG30" s="7"/>
      <c r="WHH30" s="7"/>
      <c r="WHI30" s="7"/>
      <c r="WHJ30" s="7"/>
      <c r="WHK30" s="7"/>
      <c r="WHL30" s="7"/>
      <c r="WHM30" s="7"/>
      <c r="WHN30" s="7"/>
      <c r="WHO30" s="7"/>
      <c r="WHP30" s="7"/>
      <c r="WHQ30" s="7"/>
      <c r="WHR30" s="7"/>
      <c r="WHS30" s="7"/>
      <c r="WHT30" s="7"/>
      <c r="WHU30" s="7"/>
      <c r="WHV30" s="7"/>
      <c r="WHW30" s="7"/>
      <c r="WHX30" s="7"/>
      <c r="WHY30" s="7"/>
      <c r="WHZ30" s="7"/>
      <c r="WIA30" s="7"/>
      <c r="WIB30" s="7"/>
      <c r="WIC30" s="7"/>
      <c r="WID30" s="7"/>
      <c r="WIE30" s="7"/>
      <c r="WIF30" s="7"/>
      <c r="WIG30" s="7"/>
      <c r="WIH30" s="7"/>
      <c r="WII30" s="7"/>
      <c r="WIJ30" s="7"/>
      <c r="WIK30" s="7"/>
      <c r="WIL30" s="7"/>
      <c r="WIM30" s="7"/>
      <c r="WIN30" s="7"/>
      <c r="WIO30" s="7"/>
      <c r="WIP30" s="7"/>
      <c r="WIQ30" s="7"/>
      <c r="WIR30" s="7"/>
      <c r="WIS30" s="7"/>
      <c r="WIT30" s="7"/>
      <c r="WIU30" s="7"/>
      <c r="WIV30" s="7"/>
      <c r="WIW30" s="7"/>
      <c r="WIX30" s="7"/>
      <c r="WIY30" s="7"/>
      <c r="WIZ30" s="7"/>
      <c r="WJA30" s="7"/>
      <c r="WJB30" s="7"/>
      <c r="WJC30" s="7"/>
      <c r="WJD30" s="7"/>
      <c r="WJE30" s="7"/>
      <c r="WJF30" s="7"/>
      <c r="WJG30" s="7"/>
      <c r="WJH30" s="7"/>
      <c r="WJI30" s="7"/>
      <c r="WJJ30" s="7"/>
      <c r="WJK30" s="7"/>
      <c r="WJL30" s="7"/>
      <c r="WJM30" s="7"/>
      <c r="WJN30" s="7"/>
      <c r="WJO30" s="7"/>
      <c r="WJP30" s="7"/>
      <c r="WJQ30" s="7"/>
      <c r="WJR30" s="7"/>
      <c r="WJS30" s="7"/>
      <c r="WJT30" s="7"/>
      <c r="WJU30" s="7"/>
      <c r="WJV30" s="7"/>
      <c r="WJW30" s="7"/>
      <c r="WJX30" s="7"/>
      <c r="WJY30" s="7"/>
      <c r="WJZ30" s="7"/>
      <c r="WKA30" s="7"/>
      <c r="WKB30" s="7"/>
      <c r="WKC30" s="7"/>
      <c r="WKD30" s="7"/>
      <c r="WKE30" s="7"/>
      <c r="WKF30" s="7"/>
      <c r="WKG30" s="7"/>
      <c r="WKH30" s="7"/>
      <c r="WKI30" s="7"/>
      <c r="WKJ30" s="7"/>
      <c r="WKK30" s="7"/>
      <c r="WKL30" s="7"/>
      <c r="WKM30" s="7"/>
      <c r="WKN30" s="7"/>
      <c r="WKO30" s="7"/>
      <c r="WKP30" s="7"/>
      <c r="WKQ30" s="7"/>
      <c r="WKR30" s="7"/>
      <c r="WKS30" s="7"/>
      <c r="WKT30" s="7"/>
      <c r="WKU30" s="7"/>
      <c r="WKV30" s="7"/>
      <c r="WKW30" s="7"/>
      <c r="WKX30" s="7"/>
      <c r="WKY30" s="7"/>
      <c r="WKZ30" s="7"/>
      <c r="WLA30" s="7"/>
      <c r="WLB30" s="7"/>
      <c r="WLC30" s="7"/>
      <c r="WLD30" s="7"/>
      <c r="WLE30" s="7"/>
      <c r="WLF30" s="7"/>
      <c r="WLG30" s="7"/>
      <c r="WLH30" s="7"/>
      <c r="WLI30" s="7"/>
      <c r="WLJ30" s="7"/>
      <c r="WLK30" s="7"/>
      <c r="WLL30" s="7"/>
      <c r="WLM30" s="7"/>
      <c r="WLN30" s="7"/>
      <c r="WLO30" s="7"/>
      <c r="WLP30" s="7"/>
      <c r="WLQ30" s="7"/>
      <c r="WLR30" s="7"/>
      <c r="WLS30" s="7"/>
      <c r="WLT30" s="7"/>
      <c r="WLU30" s="7"/>
      <c r="WLV30" s="7"/>
      <c r="WLW30" s="7"/>
      <c r="WLX30" s="7"/>
      <c r="WLY30" s="7"/>
      <c r="WLZ30" s="7"/>
      <c r="WMA30" s="7"/>
      <c r="WMB30" s="7"/>
      <c r="WMC30" s="7"/>
      <c r="WMD30" s="7"/>
      <c r="WME30" s="7"/>
      <c r="WMF30" s="7"/>
      <c r="WMG30" s="7"/>
      <c r="WMH30" s="7"/>
      <c r="WMI30" s="7"/>
      <c r="WMJ30" s="7"/>
      <c r="WMK30" s="7"/>
      <c r="WML30" s="7"/>
      <c r="WMM30" s="7"/>
      <c r="WMN30" s="7"/>
      <c r="WMO30" s="7"/>
      <c r="WMP30" s="7"/>
      <c r="WMQ30" s="7"/>
      <c r="WMR30" s="7"/>
      <c r="WMS30" s="7"/>
      <c r="WMT30" s="7"/>
      <c r="WMU30" s="7"/>
      <c r="WMV30" s="7"/>
      <c r="WMW30" s="7"/>
      <c r="WMX30" s="7"/>
      <c r="WMY30" s="7"/>
      <c r="WMZ30" s="7"/>
      <c r="WNA30" s="7"/>
      <c r="WNB30" s="7"/>
      <c r="WNC30" s="7"/>
      <c r="WND30" s="7"/>
      <c r="WNE30" s="7"/>
      <c r="WNF30" s="7"/>
      <c r="WNG30" s="7"/>
      <c r="WNH30" s="7"/>
      <c r="WNI30" s="7"/>
      <c r="WNJ30" s="7"/>
      <c r="WNK30" s="7"/>
      <c r="WNL30" s="7"/>
      <c r="WNM30" s="7"/>
      <c r="WNN30" s="7"/>
      <c r="WNO30" s="7"/>
      <c r="WNP30" s="7"/>
      <c r="WNQ30" s="7"/>
      <c r="WNR30" s="7"/>
      <c r="WNS30" s="7"/>
      <c r="WNT30" s="7"/>
      <c r="WNU30" s="7"/>
      <c r="WNV30" s="7"/>
      <c r="WNW30" s="7"/>
      <c r="WNX30" s="7"/>
      <c r="WNY30" s="7"/>
      <c r="WNZ30" s="7"/>
      <c r="WOA30" s="7"/>
      <c r="WOB30" s="7"/>
      <c r="WOC30" s="7"/>
      <c r="WOD30" s="7"/>
      <c r="WOE30" s="7"/>
      <c r="WOF30" s="7"/>
      <c r="WOG30" s="7"/>
      <c r="WOH30" s="7"/>
      <c r="WOI30" s="7"/>
      <c r="WOJ30" s="7"/>
      <c r="WOK30" s="7"/>
      <c r="WOL30" s="7"/>
      <c r="WOM30" s="7"/>
      <c r="WON30" s="7"/>
      <c r="WOO30" s="7"/>
      <c r="WOP30" s="7"/>
      <c r="WOQ30" s="7"/>
      <c r="WOR30" s="7"/>
      <c r="WOS30" s="7"/>
      <c r="WOT30" s="7"/>
      <c r="WOU30" s="7"/>
      <c r="WOV30" s="7"/>
      <c r="WOW30" s="7"/>
      <c r="WOX30" s="7"/>
      <c r="WOY30" s="7"/>
      <c r="WOZ30" s="7"/>
      <c r="WPA30" s="7"/>
      <c r="WPB30" s="7"/>
      <c r="WPC30" s="7"/>
      <c r="WPD30" s="7"/>
      <c r="WPE30" s="7"/>
      <c r="WPF30" s="7"/>
      <c r="WPG30" s="7"/>
      <c r="WPH30" s="7"/>
      <c r="WPI30" s="7"/>
      <c r="WPJ30" s="7"/>
      <c r="WPK30" s="7"/>
      <c r="WPL30" s="7"/>
      <c r="WPM30" s="7"/>
      <c r="WPN30" s="7"/>
      <c r="WPO30" s="7"/>
      <c r="WPP30" s="7"/>
      <c r="WPQ30" s="7"/>
      <c r="WPR30" s="7"/>
      <c r="WPS30" s="7"/>
      <c r="WPT30" s="7"/>
      <c r="WPU30" s="7"/>
      <c r="WPV30" s="7"/>
      <c r="WPW30" s="7"/>
      <c r="WPX30" s="7"/>
      <c r="WPY30" s="7"/>
      <c r="WPZ30" s="7"/>
      <c r="WQA30" s="7"/>
      <c r="WQB30" s="7"/>
      <c r="WQC30" s="7"/>
      <c r="WQD30" s="7"/>
      <c r="WQE30" s="7"/>
      <c r="WQF30" s="7"/>
      <c r="WQG30" s="7"/>
      <c r="WQH30" s="7"/>
      <c r="WQI30" s="7"/>
      <c r="WQJ30" s="7"/>
      <c r="WQK30" s="7"/>
      <c r="WQL30" s="7"/>
      <c r="WQM30" s="7"/>
      <c r="WQN30" s="7"/>
      <c r="WQO30" s="7"/>
      <c r="WQP30" s="7"/>
      <c r="WQQ30" s="7"/>
      <c r="WQR30" s="7"/>
      <c r="WQS30" s="7"/>
      <c r="WQT30" s="7"/>
      <c r="WQU30" s="7"/>
      <c r="WQV30" s="7"/>
      <c r="WQW30" s="7"/>
      <c r="WQX30" s="7"/>
      <c r="WQY30" s="7"/>
      <c r="WQZ30" s="7"/>
      <c r="WRA30" s="7"/>
      <c r="WRB30" s="7"/>
      <c r="WRC30" s="7"/>
      <c r="WRD30" s="7"/>
      <c r="WRE30" s="7"/>
      <c r="WRF30" s="7"/>
      <c r="WRG30" s="7"/>
      <c r="WRH30" s="7"/>
      <c r="WRI30" s="7"/>
      <c r="WRJ30" s="7"/>
      <c r="WRK30" s="7"/>
      <c r="WRL30" s="7"/>
      <c r="WRM30" s="7"/>
      <c r="WRN30" s="7"/>
      <c r="WRO30" s="7"/>
      <c r="WRP30" s="7"/>
      <c r="WRQ30" s="7"/>
      <c r="WRR30" s="7"/>
      <c r="WRS30" s="7"/>
      <c r="WRT30" s="7"/>
      <c r="WRU30" s="7"/>
      <c r="WRV30" s="7"/>
      <c r="WRW30" s="7"/>
      <c r="WRX30" s="7"/>
      <c r="WRY30" s="7"/>
      <c r="WRZ30" s="7"/>
      <c r="WSA30" s="7"/>
      <c r="WSB30" s="7"/>
      <c r="WSC30" s="7"/>
      <c r="WSD30" s="7"/>
      <c r="WSE30" s="7"/>
      <c r="WSF30" s="7"/>
      <c r="WSG30" s="7"/>
      <c r="WSH30" s="7"/>
      <c r="WSI30" s="7"/>
      <c r="WSJ30" s="7"/>
      <c r="WSK30" s="7"/>
      <c r="WSL30" s="7"/>
      <c r="WSM30" s="7"/>
      <c r="WSN30" s="7"/>
      <c r="WSO30" s="7"/>
      <c r="WSP30" s="7"/>
      <c r="WSQ30" s="7"/>
      <c r="WSR30" s="7"/>
      <c r="WSS30" s="7"/>
      <c r="WST30" s="7"/>
      <c r="WSU30" s="7"/>
      <c r="WSV30" s="7"/>
      <c r="WSW30" s="7"/>
      <c r="WSX30" s="7"/>
      <c r="WSY30" s="7"/>
      <c r="WSZ30" s="7"/>
      <c r="WTA30" s="7"/>
      <c r="WTB30" s="7"/>
      <c r="WTC30" s="7"/>
      <c r="WTD30" s="7"/>
      <c r="WTE30" s="7"/>
      <c r="WTF30" s="7"/>
      <c r="WTG30" s="7"/>
      <c r="WTH30" s="7"/>
      <c r="WTI30" s="7"/>
      <c r="WTJ30" s="7"/>
      <c r="WTK30" s="7"/>
      <c r="WTL30" s="7"/>
      <c r="WTM30" s="7"/>
      <c r="WTN30" s="7"/>
      <c r="WTO30" s="7"/>
      <c r="WTP30" s="7"/>
      <c r="WTQ30" s="7"/>
      <c r="WTR30" s="7"/>
      <c r="WTS30" s="7"/>
      <c r="WTT30" s="7"/>
      <c r="WTU30" s="7"/>
      <c r="WTV30" s="7"/>
      <c r="WTW30" s="7"/>
      <c r="WTX30" s="7"/>
      <c r="WTY30" s="7"/>
      <c r="WTZ30" s="7"/>
      <c r="WUA30" s="7"/>
      <c r="WUB30" s="7"/>
      <c r="WUC30" s="7"/>
      <c r="WUD30" s="7"/>
      <c r="WUE30" s="7"/>
      <c r="WUF30" s="7"/>
      <c r="WUG30" s="7"/>
      <c r="WUH30" s="7"/>
      <c r="WUI30" s="7"/>
      <c r="WUJ30" s="7"/>
      <c r="WUK30" s="7"/>
      <c r="WUL30" s="7"/>
      <c r="WUM30" s="7"/>
      <c r="WUN30" s="7"/>
      <c r="WUO30" s="7"/>
      <c r="WUP30" s="7"/>
      <c r="WUQ30" s="7"/>
      <c r="WUR30" s="7"/>
      <c r="WUS30" s="7"/>
      <c r="WUT30" s="7"/>
      <c r="WUU30" s="7"/>
      <c r="WUV30" s="7"/>
      <c r="WUW30" s="7"/>
      <c r="WUX30" s="7"/>
      <c r="WUY30" s="7"/>
      <c r="WUZ30" s="7"/>
      <c r="WVA30" s="7"/>
      <c r="WVB30" s="7"/>
      <c r="WVC30" s="7"/>
      <c r="WVD30" s="7"/>
      <c r="WVE30" s="7"/>
      <c r="WVF30" s="7"/>
      <c r="WVG30" s="7"/>
      <c r="WVH30" s="7"/>
      <c r="WVI30" s="7"/>
      <c r="WVJ30" s="7"/>
      <c r="WVK30" s="7"/>
      <c r="WVL30" s="7"/>
      <c r="WVM30" s="7"/>
      <c r="WVN30" s="7"/>
      <c r="WVO30" s="7"/>
      <c r="WVP30" s="7"/>
      <c r="WVQ30" s="7"/>
      <c r="WVR30" s="7"/>
      <c r="WVS30" s="7"/>
      <c r="WVT30" s="7"/>
      <c r="WVU30" s="7"/>
      <c r="WVV30" s="7"/>
      <c r="WVW30" s="7"/>
      <c r="WVX30" s="7"/>
      <c r="WVY30" s="7"/>
      <c r="WVZ30" s="7"/>
      <c r="WWA30" s="7"/>
      <c r="WWB30" s="7"/>
      <c r="WWC30" s="7"/>
      <c r="WWD30" s="7"/>
      <c r="WWE30" s="7"/>
      <c r="WWF30" s="7"/>
      <c r="WWG30" s="7"/>
      <c r="WWH30" s="7"/>
      <c r="WWI30" s="7"/>
      <c r="WWJ30" s="7"/>
      <c r="WWK30" s="7"/>
      <c r="WWL30" s="7"/>
      <c r="WWM30" s="7"/>
      <c r="WWN30" s="7"/>
      <c r="WWO30" s="7"/>
      <c r="WWP30" s="7"/>
      <c r="WWQ30" s="7"/>
      <c r="WWR30" s="7"/>
      <c r="WWS30" s="7"/>
      <c r="WWT30" s="7"/>
      <c r="WWU30" s="7"/>
      <c r="WWV30" s="7"/>
      <c r="WWW30" s="7"/>
      <c r="WWX30" s="7"/>
      <c r="WWY30" s="7"/>
      <c r="WWZ30" s="7"/>
      <c r="WXA30" s="7"/>
      <c r="WXB30" s="7"/>
      <c r="WXC30" s="7"/>
      <c r="WXD30" s="7"/>
      <c r="WXE30" s="7"/>
      <c r="WXF30" s="7"/>
      <c r="WXG30" s="7"/>
      <c r="WXH30" s="7"/>
      <c r="WXI30" s="7"/>
      <c r="WXJ30" s="7"/>
      <c r="WXK30" s="7"/>
      <c r="WXL30" s="7"/>
      <c r="WXM30" s="7"/>
      <c r="WXN30" s="7"/>
      <c r="WXO30" s="7"/>
      <c r="WXP30" s="7"/>
      <c r="WXQ30" s="7"/>
      <c r="WXR30" s="7"/>
      <c r="WXS30" s="7"/>
      <c r="WXT30" s="7"/>
      <c r="WXU30" s="7"/>
      <c r="WXV30" s="7"/>
      <c r="WXW30" s="7"/>
      <c r="WXX30" s="7"/>
      <c r="WXY30" s="7"/>
      <c r="WXZ30" s="7"/>
      <c r="WYA30" s="7"/>
      <c r="WYB30" s="7"/>
      <c r="WYC30" s="7"/>
      <c r="WYD30" s="7"/>
      <c r="WYE30" s="7"/>
      <c r="WYF30" s="7"/>
      <c r="WYG30" s="7"/>
      <c r="WYH30" s="7"/>
      <c r="WYI30" s="7"/>
      <c r="WYJ30" s="7"/>
      <c r="WYK30" s="7"/>
      <c r="WYL30" s="7"/>
      <c r="WYM30" s="7"/>
      <c r="WYN30" s="7"/>
      <c r="WYO30" s="7"/>
      <c r="WYP30" s="7"/>
      <c r="WYQ30" s="7"/>
      <c r="WYR30" s="7"/>
      <c r="WYS30" s="7"/>
      <c r="WYT30" s="7"/>
      <c r="WYU30" s="7"/>
      <c r="WYV30" s="7"/>
      <c r="WYW30" s="7"/>
      <c r="WYX30" s="7"/>
      <c r="WYY30" s="7"/>
      <c r="WYZ30" s="7"/>
      <c r="WZA30" s="7"/>
      <c r="WZB30" s="7"/>
      <c r="WZC30" s="7"/>
      <c r="WZD30" s="7"/>
      <c r="WZE30" s="7"/>
      <c r="WZF30" s="7"/>
      <c r="WZG30" s="7"/>
      <c r="WZH30" s="7"/>
      <c r="WZI30" s="7"/>
      <c r="WZJ30" s="7"/>
      <c r="WZK30" s="7"/>
      <c r="WZL30" s="7"/>
      <c r="WZM30" s="7"/>
      <c r="WZN30" s="7"/>
      <c r="WZO30" s="7"/>
      <c r="WZP30" s="7"/>
      <c r="WZQ30" s="7"/>
      <c r="WZR30" s="7"/>
      <c r="WZS30" s="7"/>
      <c r="WZT30" s="7"/>
      <c r="WZU30" s="7"/>
      <c r="WZV30" s="7"/>
      <c r="WZW30" s="7"/>
      <c r="WZX30" s="7"/>
      <c r="WZY30" s="7"/>
      <c r="WZZ30" s="7"/>
      <c r="XAA30" s="7"/>
      <c r="XAB30" s="7"/>
      <c r="XAC30" s="7"/>
      <c r="XAD30" s="7"/>
      <c r="XAE30" s="7"/>
      <c r="XAF30" s="7"/>
      <c r="XAG30" s="7"/>
      <c r="XAH30" s="7"/>
      <c r="XAI30" s="7"/>
      <c r="XAJ30" s="7"/>
      <c r="XAK30" s="7"/>
      <c r="XAL30" s="7"/>
      <c r="XAM30" s="7"/>
      <c r="XAN30" s="7"/>
      <c r="XAO30" s="7"/>
      <c r="XAP30" s="7"/>
      <c r="XAQ30" s="7"/>
      <c r="XAR30" s="7"/>
      <c r="XAS30" s="7"/>
      <c r="XAT30" s="7"/>
      <c r="XAU30" s="7"/>
      <c r="XAV30" s="7"/>
      <c r="XAW30" s="7"/>
      <c r="XAX30" s="7"/>
      <c r="XAY30" s="7"/>
      <c r="XAZ30" s="7"/>
      <c r="XBA30" s="7"/>
      <c r="XBB30" s="7"/>
      <c r="XBC30" s="7"/>
      <c r="XBD30" s="7"/>
      <c r="XBE30" s="7"/>
      <c r="XBF30" s="7"/>
      <c r="XBG30" s="7"/>
      <c r="XBH30" s="7"/>
      <c r="XBI30" s="7"/>
      <c r="XBJ30" s="7"/>
      <c r="XBK30" s="7"/>
      <c r="XBL30" s="7"/>
      <c r="XBM30" s="7"/>
      <c r="XBN30" s="7"/>
      <c r="XBO30" s="7"/>
      <c r="XBP30" s="7"/>
      <c r="XBQ30" s="7"/>
      <c r="XBR30" s="7"/>
      <c r="XBS30" s="7"/>
      <c r="XBT30" s="7"/>
      <c r="XBU30" s="7"/>
      <c r="XBV30" s="7"/>
      <c r="XBW30" s="7"/>
      <c r="XBX30" s="7"/>
      <c r="XBY30" s="7"/>
      <c r="XBZ30" s="7"/>
      <c r="XCA30" s="7"/>
      <c r="XCB30" s="7"/>
      <c r="XCC30" s="7"/>
      <c r="XCD30" s="7"/>
      <c r="XCE30" s="7"/>
      <c r="XCF30" s="7"/>
      <c r="XCG30" s="7"/>
      <c r="XCH30" s="7"/>
      <c r="XCI30" s="7"/>
      <c r="XCJ30" s="7"/>
      <c r="XCK30" s="7"/>
      <c r="XCL30" s="7"/>
      <c r="XCM30" s="7"/>
      <c r="XCN30" s="7"/>
      <c r="XCO30" s="7"/>
      <c r="XCP30" s="7"/>
      <c r="XCQ30" s="7"/>
      <c r="XCR30" s="7"/>
      <c r="XCS30" s="7"/>
      <c r="XCT30" s="7"/>
      <c r="XCU30" s="7"/>
      <c r="XCV30" s="7"/>
      <c r="XCW30" s="7"/>
      <c r="XCX30" s="7"/>
      <c r="XCY30" s="7"/>
      <c r="XCZ30" s="7"/>
      <c r="XDA30" s="7"/>
      <c r="XDB30" s="7"/>
      <c r="XDC30" s="7"/>
      <c r="XDD30" s="7"/>
      <c r="XDE30" s="7"/>
      <c r="XDF30" s="7"/>
      <c r="XDG30" s="7"/>
      <c r="XDH30" s="7"/>
      <c r="XDI30" s="7"/>
      <c r="XDJ30" s="7"/>
      <c r="XDK30" s="7"/>
      <c r="XDL30" s="7"/>
      <c r="XDM30" s="7"/>
      <c r="XDN30" s="7"/>
      <c r="XDO30" s="7"/>
      <c r="XDP30" s="7"/>
      <c r="XDQ30" s="7"/>
      <c r="XDR30" s="7"/>
      <c r="XDS30" s="7"/>
      <c r="XDT30" s="7"/>
      <c r="XDU30" s="7"/>
      <c r="XDV30" s="7"/>
      <c r="XDW30" s="7"/>
      <c r="XDX30" s="7"/>
      <c r="XDY30" s="7"/>
      <c r="XDZ30" s="7"/>
      <c r="XEA30" s="7"/>
      <c r="XEB30" s="7"/>
      <c r="XEC30" s="7"/>
      <c r="XED30" s="7"/>
      <c r="XEE30" s="7"/>
      <c r="XEF30" s="7"/>
      <c r="XEG30" s="7"/>
      <c r="XEH30" s="7"/>
      <c r="XEI30" s="7"/>
      <c r="XEJ30" s="7"/>
      <c r="XEK30" s="7"/>
      <c r="XEL30" s="7"/>
      <c r="XEM30" s="7"/>
      <c r="XEN30" s="7"/>
      <c r="XEO30" s="7"/>
      <c r="XEP30" s="7"/>
      <c r="XEQ30" s="7"/>
      <c r="XER30" s="7"/>
      <c r="XES30" s="7"/>
      <c r="XET30" s="7"/>
      <c r="XEU30" s="7"/>
      <c r="XEV30" s="7"/>
      <c r="XEW30" s="7"/>
      <c r="XEX30" s="7"/>
      <c r="XEY30" s="7"/>
      <c r="XEZ30" s="7"/>
    </row>
    <row r="31" spans="1:16380" x14ac:dyDescent="0.25">
      <c r="A31" s="47"/>
      <c r="B31" s="11"/>
      <c r="C31" s="47"/>
      <c r="D31" s="47"/>
      <c r="E31" s="47"/>
      <c r="F31" s="47"/>
      <c r="G31" s="47"/>
      <c r="H31" s="47"/>
      <c r="I31" s="2"/>
      <c r="J31" s="56" t="s">
        <v>8</v>
      </c>
      <c r="K31" s="47"/>
      <c r="L31" s="52">
        <f t="shared" ref="L31:AX31" si="132">SUM(L28:L30)</f>
        <v>0</v>
      </c>
      <c r="M31" s="52">
        <f t="shared" si="132"/>
        <v>3.64</v>
      </c>
      <c r="N31" s="52">
        <f t="shared" si="132"/>
        <v>7.8463544999999995</v>
      </c>
      <c r="O31" s="52">
        <f t="shared" si="132"/>
        <v>9.615646346350001</v>
      </c>
      <c r="P31" s="52">
        <f t="shared" si="132"/>
        <v>11.540550068094408</v>
      </c>
      <c r="Q31" s="52">
        <f t="shared" si="132"/>
        <v>13.634908407228167</v>
      </c>
      <c r="R31" s="52">
        <f t="shared" si="132"/>
        <v>15.913803912791526</v>
      </c>
      <c r="S31" s="52">
        <f t="shared" si="132"/>
        <v>18.393670315943169</v>
      </c>
      <c r="T31" s="52">
        <f t="shared" si="132"/>
        <v>21.092413921945766</v>
      </c>
      <c r="U31" s="52">
        <f t="shared" si="132"/>
        <v>24.029545920365582</v>
      </c>
      <c r="V31" s="52">
        <f t="shared" si="132"/>
        <v>27.226326595898069</v>
      </c>
      <c r="W31" s="52">
        <f t="shared" si="132"/>
        <v>30.705922510641148</v>
      </c>
      <c r="X31" s="72">
        <f t="shared" si="132"/>
        <v>183.63914249925787</v>
      </c>
      <c r="Y31" s="52">
        <f t="shared" si="132"/>
        <v>33.530225008702054</v>
      </c>
      <c r="Z31" s="52">
        <f t="shared" si="132"/>
        <v>36.693046824248199</v>
      </c>
      <c r="AA31" s="52">
        <f t="shared" si="132"/>
        <v>40.046198610647579</v>
      </c>
      <c r="AB31" s="52">
        <f t="shared" si="132"/>
        <v>43.601096993763889</v>
      </c>
      <c r="AC31" s="52">
        <f t="shared" si="132"/>
        <v>47.369843083801086</v>
      </c>
      <c r="AD31" s="52">
        <f t="shared" si="132"/>
        <v>51.36526352005545</v>
      </c>
      <c r="AE31" s="52">
        <f t="shared" si="132"/>
        <v>55.600953977428397</v>
      </c>
      <c r="AF31" s="52">
        <f t="shared" si="132"/>
        <v>60.09132528237383</v>
      </c>
      <c r="AG31" s="52">
        <f t="shared" si="132"/>
        <v>64.851652294812794</v>
      </c>
      <c r="AH31" s="52">
        <f t="shared" si="132"/>
        <v>69.89812572193911</v>
      </c>
      <c r="AI31" s="52">
        <f t="shared" si="132"/>
        <v>75.2479070397942</v>
      </c>
      <c r="AJ31" s="52">
        <f t="shared" si="132"/>
        <v>80.919186709040403</v>
      </c>
      <c r="AK31" s="72">
        <f t="shared" si="132"/>
        <v>659.21482506660698</v>
      </c>
      <c r="AL31" s="52">
        <f t="shared" si="132"/>
        <v>84.213247482275278</v>
      </c>
      <c r="AM31" s="52">
        <f t="shared" si="132"/>
        <v>88.119578854670209</v>
      </c>
      <c r="AN31" s="52">
        <f t="shared" si="132"/>
        <v>92.153032781099256</v>
      </c>
      <c r="AO31" s="52">
        <f t="shared" si="132"/>
        <v>96.31775612912881</v>
      </c>
      <c r="AP31" s="52">
        <f t="shared" si="132"/>
        <v>100.61803100930808</v>
      </c>
      <c r="AQ31" s="52">
        <f t="shared" si="132"/>
        <v>105.05827917854228</v>
      </c>
      <c r="AR31" s="52">
        <f t="shared" si="132"/>
        <v>109.6430665864946</v>
      </c>
      <c r="AS31" s="52">
        <f t="shared" si="132"/>
        <v>114.3771080696507</v>
      </c>
      <c r="AT31" s="52">
        <f t="shared" si="132"/>
        <v>119.26527219782862</v>
      </c>
      <c r="AU31" s="52">
        <f t="shared" si="132"/>
        <v>124.31258627807168</v>
      </c>
      <c r="AV31" s="52">
        <f t="shared" si="132"/>
        <v>129.52424152102182</v>
      </c>
      <c r="AW31" s="52">
        <f t="shared" si="132"/>
        <v>134.90559837503463</v>
      </c>
      <c r="AX31" s="72">
        <f t="shared" si="132"/>
        <v>1298.5077984631257</v>
      </c>
      <c r="AZ31" s="827" t="s">
        <v>9</v>
      </c>
      <c r="BA31" t="s">
        <v>297</v>
      </c>
    </row>
    <row r="32" spans="1:16380" x14ac:dyDescent="0.25">
      <c r="I32" s="2"/>
      <c r="J32" s="57" t="s">
        <v>9</v>
      </c>
      <c r="K32" s="58"/>
      <c r="L32" s="59">
        <f>IF(L1&gt;=$C$25,K33*$E$25,0)</f>
        <v>0</v>
      </c>
      <c r="M32" s="59">
        <f t="shared" ref="M32:W32" si="133">IF(M1&gt;=$C$25,L33*$E$25,0)</f>
        <v>-20</v>
      </c>
      <c r="N32" s="59">
        <f t="shared" si="133"/>
        <v>-16.728000000000002</v>
      </c>
      <c r="O32" s="59">
        <f t="shared" si="133"/>
        <v>-14.9516709</v>
      </c>
      <c r="P32" s="59">
        <f t="shared" si="133"/>
        <v>-13.884465989270002</v>
      </c>
      <c r="Q32" s="59">
        <f t="shared" si="133"/>
        <v>-13.415682805034884</v>
      </c>
      <c r="R32" s="59">
        <f t="shared" si="133"/>
        <v>-13.459527925473537</v>
      </c>
      <c r="S32" s="59">
        <f t="shared" si="133"/>
        <v>-13.950383122937135</v>
      </c>
      <c r="T32" s="59">
        <f t="shared" si="133"/>
        <v>-14.83904056153834</v>
      </c>
      <c r="U32" s="59">
        <f t="shared" si="133"/>
        <v>-16.089715233619824</v>
      </c>
      <c r="V32" s="59">
        <f t="shared" si="133"/>
        <v>-17.677681370968976</v>
      </c>
      <c r="W32" s="59">
        <f t="shared" si="133"/>
        <v>-19.587410415954793</v>
      </c>
      <c r="X32" s="288">
        <f t="shared" si="121"/>
        <v>-174.58357832479749</v>
      </c>
      <c r="Y32" s="59">
        <f>IF(Y1&gt;=$C$25,W33*$E$25,0)</f>
        <v>-21.811112834892064</v>
      </c>
      <c r="Z32" s="59">
        <f t="shared" ref="Z32:AJ32" si="134">IF(Z1&gt;=$C$25,Y33*$E$25,0)</f>
        <v>-24.154935269654061</v>
      </c>
      <c r="AA32" s="59">
        <f t="shared" si="134"/>
        <v>-26.662557580572891</v>
      </c>
      <c r="AB32" s="59">
        <f t="shared" si="134"/>
        <v>-29.33928578658783</v>
      </c>
      <c r="AC32" s="59">
        <f t="shared" si="134"/>
        <v>-32.191648028023046</v>
      </c>
      <c r="AD32" s="59">
        <f t="shared" si="134"/>
        <v>-35.227287039178655</v>
      </c>
      <c r="AE32" s="59">
        <f t="shared" si="134"/>
        <v>-38.454882335354014</v>
      </c>
      <c r="AF32" s="59">
        <f t="shared" si="134"/>
        <v>-41.884096663768894</v>
      </c>
      <c r="AG32" s="59">
        <f t="shared" si="134"/>
        <v>-45.525542387489878</v>
      </c>
      <c r="AH32" s="59">
        <f t="shared" si="134"/>
        <v>-49.390764368954464</v>
      </c>
      <c r="AI32" s="59">
        <f t="shared" si="134"/>
        <v>-53.492236639551393</v>
      </c>
      <c r="AJ32" s="59">
        <f t="shared" si="134"/>
        <v>-57.84337071959996</v>
      </c>
      <c r="AK32" s="288">
        <f t="shared" si="123"/>
        <v>-455.97771965362722</v>
      </c>
      <c r="AL32" s="59">
        <f>IF(AL1&gt;=$C$25,AJ33*$E$25,0)</f>
        <v>-62.458533917488047</v>
      </c>
      <c r="AM32" s="59">
        <f t="shared" ref="AM32:AW32" si="135">IF(AM1&gt;=$C$25,AL33*$E$25,0)</f>
        <v>-66.809476630445488</v>
      </c>
      <c r="AN32" s="59">
        <f t="shared" si="135"/>
        <v>-71.071497075290424</v>
      </c>
      <c r="AO32" s="59">
        <f t="shared" si="135"/>
        <v>-75.287804216452201</v>
      </c>
      <c r="AP32" s="59">
        <f t="shared" si="135"/>
        <v>-79.49379459898752</v>
      </c>
      <c r="AQ32" s="59">
        <f t="shared" si="135"/>
        <v>-83.718641881051639</v>
      </c>
      <c r="AR32" s="59">
        <f t="shared" si="135"/>
        <v>-87.986569340549764</v>
      </c>
      <c r="AS32" s="59">
        <f t="shared" si="135"/>
        <v>-92.317868789738725</v>
      </c>
      <c r="AT32" s="59">
        <f t="shared" si="135"/>
        <v>-96.729716645721126</v>
      </c>
      <c r="AU32" s="59">
        <f t="shared" si="135"/>
        <v>-101.23682775614263</v>
      </c>
      <c r="AV32" s="59">
        <f t="shared" si="135"/>
        <v>-105.85197946052843</v>
      </c>
      <c r="AW32" s="59">
        <f t="shared" si="135"/>
        <v>-110.5864318726271</v>
      </c>
      <c r="AX32" s="288">
        <f t="shared" si="125"/>
        <v>-1033.5491421850231</v>
      </c>
      <c r="AZ32" t="s">
        <v>275</v>
      </c>
      <c r="BA32" t="s">
        <v>303</v>
      </c>
    </row>
    <row r="33" spans="1:16380" s="7" customFormat="1" x14ac:dyDescent="0.25">
      <c r="A33"/>
      <c r="B33"/>
      <c r="C33"/>
      <c r="D33"/>
      <c r="E33"/>
      <c r="F33"/>
      <c r="G33"/>
      <c r="H33"/>
      <c r="I33" s="1"/>
      <c r="J33" s="60" t="s">
        <v>287</v>
      </c>
      <c r="K33" s="104">
        <f>D25</f>
        <v>100</v>
      </c>
      <c r="L33" s="61">
        <f>K33+SUM(L31:L32)</f>
        <v>100</v>
      </c>
      <c r="M33" s="61">
        <f t="shared" ref="M33:W33" si="136">L33+SUM(M31:M32)</f>
        <v>83.64</v>
      </c>
      <c r="N33" s="61">
        <f t="shared" si="136"/>
        <v>74.758354499999996</v>
      </c>
      <c r="O33" s="61">
        <f t="shared" si="136"/>
        <v>69.422329946350004</v>
      </c>
      <c r="P33" s="61">
        <f t="shared" si="136"/>
        <v>67.078414025174411</v>
      </c>
      <c r="Q33" s="61">
        <f t="shared" si="136"/>
        <v>67.297639627367687</v>
      </c>
      <c r="R33" s="61">
        <f t="shared" si="136"/>
        <v>69.751915614685672</v>
      </c>
      <c r="S33" s="61">
        <f t="shared" si="136"/>
        <v>74.1952028076917</v>
      </c>
      <c r="T33" s="61">
        <f t="shared" si="136"/>
        <v>80.448576168099123</v>
      </c>
      <c r="U33" s="61">
        <f t="shared" si="136"/>
        <v>88.388406854844874</v>
      </c>
      <c r="V33" s="61">
        <f t="shared" si="136"/>
        <v>97.937052079773963</v>
      </c>
      <c r="W33" s="61">
        <f t="shared" si="136"/>
        <v>109.05556417446032</v>
      </c>
      <c r="X33" s="72">
        <f>W33</f>
        <v>109.05556417446032</v>
      </c>
      <c r="Y33" s="61">
        <f>W33+SUM(Y31:Y32)</f>
        <v>120.7746763482703</v>
      </c>
      <c r="Z33" s="61">
        <f t="shared" ref="Z33:AJ33" si="137">Y33+SUM(Z31:Z32)</f>
        <v>133.31278790286444</v>
      </c>
      <c r="AA33" s="61">
        <f t="shared" si="137"/>
        <v>146.69642893293914</v>
      </c>
      <c r="AB33" s="61">
        <f t="shared" si="137"/>
        <v>160.95824014011521</v>
      </c>
      <c r="AC33" s="61">
        <f t="shared" si="137"/>
        <v>176.13643519589326</v>
      </c>
      <c r="AD33" s="61">
        <f t="shared" si="137"/>
        <v>192.27441167677006</v>
      </c>
      <c r="AE33" s="61">
        <f t="shared" si="137"/>
        <v>209.42048331884445</v>
      </c>
      <c r="AF33" s="61">
        <f t="shared" si="137"/>
        <v>227.62771193744939</v>
      </c>
      <c r="AG33" s="61">
        <f t="shared" si="137"/>
        <v>246.95382184477231</v>
      </c>
      <c r="AH33" s="61">
        <f t="shared" si="137"/>
        <v>267.46118319775695</v>
      </c>
      <c r="AI33" s="61">
        <f t="shared" si="137"/>
        <v>289.21685359799977</v>
      </c>
      <c r="AJ33" s="61">
        <f t="shared" si="137"/>
        <v>312.29266958744023</v>
      </c>
      <c r="AK33" s="72">
        <f>AJ33</f>
        <v>312.29266958744023</v>
      </c>
      <c r="AL33" s="61">
        <f>AJ33+SUM(AL31:AL32)</f>
        <v>334.04738315222744</v>
      </c>
      <c r="AM33" s="61">
        <f t="shared" ref="AM33:AW33" si="138">AL33+SUM(AM31:AM32)</f>
        <v>355.35748537645213</v>
      </c>
      <c r="AN33" s="61">
        <f t="shared" si="138"/>
        <v>376.43902108226098</v>
      </c>
      <c r="AO33" s="61">
        <f t="shared" si="138"/>
        <v>397.46897299493759</v>
      </c>
      <c r="AP33" s="61">
        <f t="shared" si="138"/>
        <v>418.59320940525816</v>
      </c>
      <c r="AQ33" s="61">
        <f t="shared" si="138"/>
        <v>439.9328467027488</v>
      </c>
      <c r="AR33" s="61">
        <f t="shared" si="138"/>
        <v>461.58934394869362</v>
      </c>
      <c r="AS33" s="61">
        <f t="shared" si="138"/>
        <v>483.64858322860562</v>
      </c>
      <c r="AT33" s="61">
        <f t="shared" si="138"/>
        <v>506.18413878071311</v>
      </c>
      <c r="AU33" s="61">
        <f t="shared" si="138"/>
        <v>529.25989730264212</v>
      </c>
      <c r="AV33" s="61">
        <f t="shared" si="138"/>
        <v>552.9321593631355</v>
      </c>
      <c r="AW33" s="61">
        <f t="shared" si="138"/>
        <v>577.25132586554298</v>
      </c>
      <c r="AX33" s="72">
        <f>AW33</f>
        <v>577.25132586554298</v>
      </c>
      <c r="AY33"/>
      <c r="AZ33" t="s">
        <v>276</v>
      </c>
      <c r="BA33" t="s">
        <v>298</v>
      </c>
      <c r="BB33"/>
      <c r="BC33"/>
      <c r="BD33"/>
      <c r="BE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  <c r="XDT33"/>
      <c r="XDU33"/>
      <c r="XDV33"/>
      <c r="XDW33"/>
      <c r="XDX33"/>
      <c r="XDY33"/>
      <c r="XDZ33"/>
      <c r="XEA33"/>
      <c r="XEB33"/>
      <c r="XEC33"/>
      <c r="XED33"/>
      <c r="XEE33"/>
      <c r="XEF33"/>
      <c r="XEG33"/>
      <c r="XEH33"/>
      <c r="XEI33"/>
      <c r="XEJ33"/>
      <c r="XEK33"/>
      <c r="XEL33"/>
      <c r="XEM33"/>
      <c r="XEN33"/>
      <c r="XEO33"/>
      <c r="XEP33"/>
      <c r="XEQ33"/>
      <c r="XER33"/>
      <c r="XES33"/>
      <c r="XET33"/>
      <c r="XEU33"/>
      <c r="XEV33"/>
      <c r="XEW33"/>
      <c r="XEX33"/>
      <c r="XEY33"/>
      <c r="XEZ33"/>
    </row>
    <row r="34" spans="1:16380" s="7" customFormat="1" x14ac:dyDescent="0.25">
      <c r="A34"/>
      <c r="B34"/>
      <c r="C34"/>
      <c r="D34"/>
      <c r="E34"/>
      <c r="F34"/>
      <c r="G34"/>
      <c r="H34"/>
      <c r="I34" s="1"/>
      <c r="J34" s="402"/>
      <c r="K34" s="403"/>
      <c r="L34" s="404"/>
      <c r="M34" s="404"/>
      <c r="N34" s="404"/>
      <c r="O34" s="404"/>
      <c r="P34" s="404"/>
      <c r="Q34" s="404"/>
      <c r="R34" s="404"/>
      <c r="S34" s="404"/>
      <c r="T34" s="404"/>
      <c r="U34" s="404"/>
      <c r="V34" s="404"/>
      <c r="W34" s="404"/>
      <c r="X34" s="404"/>
      <c r="Y34" s="404"/>
      <c r="Z34" s="404"/>
      <c r="AA34" s="404"/>
      <c r="AB34" s="404"/>
      <c r="AC34" s="404"/>
      <c r="AD34" s="404"/>
      <c r="AE34" s="404"/>
      <c r="AF34" s="404"/>
      <c r="AG34" s="404"/>
      <c r="AH34" s="404"/>
      <c r="AI34" s="404"/>
      <c r="AJ34" s="404"/>
      <c r="AK34" s="404"/>
      <c r="AL34" s="404"/>
      <c r="AM34" s="404"/>
      <c r="AN34" s="404"/>
      <c r="AO34" s="404"/>
      <c r="AP34" s="404"/>
      <c r="AQ34" s="404"/>
      <c r="AR34" s="404"/>
      <c r="AS34" s="404"/>
      <c r="AT34" s="404"/>
      <c r="AU34" s="404"/>
      <c r="AV34" s="404"/>
      <c r="AW34" s="404"/>
      <c r="AX34" s="404"/>
      <c r="AY34"/>
      <c r="AZ34" t="s">
        <v>333</v>
      </c>
      <c r="BA34" t="s">
        <v>304</v>
      </c>
      <c r="BB34"/>
      <c r="BC34"/>
      <c r="BD34"/>
      <c r="BE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  <c r="WVQ34"/>
      <c r="WVR34"/>
      <c r="WVS34"/>
      <c r="WVT34"/>
      <c r="WVU34"/>
      <c r="WVV34"/>
      <c r="WVW34"/>
      <c r="WVX34"/>
      <c r="WVY34"/>
      <c r="WVZ34"/>
      <c r="WWA34"/>
      <c r="WWB34"/>
      <c r="WWC34"/>
      <c r="WWD34"/>
      <c r="WWE34"/>
      <c r="WWF34"/>
      <c r="WWG34"/>
      <c r="WWH34"/>
      <c r="WWI34"/>
      <c r="WWJ34"/>
      <c r="WWK34"/>
      <c r="WWL34"/>
      <c r="WWM34"/>
      <c r="WWN34"/>
      <c r="WWO34"/>
      <c r="WWP34"/>
      <c r="WWQ34"/>
      <c r="WWR34"/>
      <c r="WWS34"/>
      <c r="WWT34"/>
      <c r="WWU34"/>
      <c r="WWV34"/>
      <c r="WWW34"/>
      <c r="WWX34"/>
      <c r="WWY34"/>
      <c r="WWZ34"/>
      <c r="WXA34"/>
      <c r="WXB34"/>
      <c r="WXC34"/>
      <c r="WXD34"/>
      <c r="WXE34"/>
      <c r="WXF34"/>
      <c r="WXG34"/>
      <c r="WXH34"/>
      <c r="WXI34"/>
      <c r="WXJ34"/>
      <c r="WXK34"/>
      <c r="WXL34"/>
      <c r="WXM34"/>
      <c r="WXN34"/>
      <c r="WXO34"/>
      <c r="WXP34"/>
      <c r="WXQ34"/>
      <c r="WXR34"/>
      <c r="WXS34"/>
      <c r="WXT34"/>
      <c r="WXU34"/>
      <c r="WXV34"/>
      <c r="WXW34"/>
      <c r="WXX34"/>
      <c r="WXY34"/>
      <c r="WXZ34"/>
      <c r="WYA34"/>
      <c r="WYB34"/>
      <c r="WYC34"/>
      <c r="WYD34"/>
      <c r="WYE34"/>
      <c r="WYF34"/>
      <c r="WYG34"/>
      <c r="WYH34"/>
      <c r="WYI34"/>
      <c r="WYJ34"/>
      <c r="WYK34"/>
      <c r="WYL34"/>
      <c r="WYM34"/>
      <c r="WYN34"/>
      <c r="WYO34"/>
      <c r="WYP34"/>
      <c r="WYQ34"/>
      <c r="WYR34"/>
      <c r="WYS34"/>
      <c r="WYT34"/>
      <c r="WYU34"/>
      <c r="WYV34"/>
      <c r="WYW34"/>
      <c r="WYX34"/>
      <c r="WYY34"/>
      <c r="WYZ34"/>
      <c r="WZA34"/>
      <c r="WZB34"/>
      <c r="WZC34"/>
      <c r="WZD34"/>
      <c r="WZE34"/>
      <c r="WZF34"/>
      <c r="WZG34"/>
      <c r="WZH34"/>
      <c r="WZI34"/>
      <c r="WZJ34"/>
      <c r="WZK34"/>
      <c r="WZL34"/>
      <c r="WZM34"/>
      <c r="WZN34"/>
      <c r="WZO34"/>
      <c r="WZP34"/>
      <c r="WZQ34"/>
      <c r="WZR34"/>
      <c r="WZS34"/>
      <c r="WZT34"/>
      <c r="WZU34"/>
      <c r="WZV34"/>
      <c r="WZW34"/>
      <c r="WZX34"/>
      <c r="WZY34"/>
      <c r="WZZ34"/>
      <c r="XAA34"/>
      <c r="XAB34"/>
      <c r="XAC34"/>
      <c r="XAD34"/>
      <c r="XAE34"/>
      <c r="XAF34"/>
      <c r="XAG34"/>
      <c r="XAH34"/>
      <c r="XAI34"/>
      <c r="XAJ34"/>
      <c r="XAK34"/>
      <c r="XAL34"/>
      <c r="XAM34"/>
      <c r="XAN34"/>
      <c r="XAO34"/>
      <c r="XAP34"/>
      <c r="XAQ34"/>
      <c r="XAR34"/>
      <c r="XAS34"/>
      <c r="XAT34"/>
      <c r="XAU34"/>
      <c r="XAV34"/>
      <c r="XAW34"/>
      <c r="XAX34"/>
      <c r="XAY34"/>
      <c r="XAZ34"/>
      <c r="XBA34"/>
      <c r="XBB34"/>
      <c r="XBC34"/>
      <c r="XBD34"/>
      <c r="XBE34"/>
      <c r="XBF34"/>
      <c r="XBG34"/>
      <c r="XBH34"/>
      <c r="XBI34"/>
      <c r="XBJ34"/>
      <c r="XBK34"/>
      <c r="XBL34"/>
      <c r="XBM34"/>
      <c r="XBN34"/>
      <c r="XBO34"/>
      <c r="XBP34"/>
      <c r="XBQ34"/>
      <c r="XBR34"/>
      <c r="XBS34"/>
      <c r="XBT34"/>
      <c r="XBU34"/>
      <c r="XBV34"/>
      <c r="XBW34"/>
      <c r="XBX34"/>
      <c r="XBY34"/>
      <c r="XBZ34"/>
      <c r="XCA34"/>
      <c r="XCB34"/>
      <c r="XCC34"/>
      <c r="XCD34"/>
      <c r="XCE34"/>
      <c r="XCF34"/>
      <c r="XCG34"/>
      <c r="XCH34"/>
      <c r="XCI34"/>
      <c r="XCJ34"/>
      <c r="XCK34"/>
      <c r="XCL34"/>
      <c r="XCM34"/>
      <c r="XCN34"/>
      <c r="XCO34"/>
      <c r="XCP34"/>
      <c r="XCQ34"/>
      <c r="XCR34"/>
      <c r="XCS34"/>
      <c r="XCT34"/>
      <c r="XCU34"/>
      <c r="XCV34"/>
      <c r="XCW34"/>
      <c r="XCX34"/>
      <c r="XCY34"/>
      <c r="XCZ34"/>
      <c r="XDA34"/>
      <c r="XDB34"/>
      <c r="XDC34"/>
      <c r="XDD34"/>
      <c r="XDE34"/>
      <c r="XDF34"/>
      <c r="XDG34"/>
      <c r="XDH34"/>
      <c r="XDI34"/>
      <c r="XDJ34"/>
      <c r="XDK34"/>
      <c r="XDL34"/>
      <c r="XDM34"/>
      <c r="XDN34"/>
      <c r="XDO34"/>
      <c r="XDP34"/>
      <c r="XDQ34"/>
      <c r="XDR34"/>
      <c r="XDS34"/>
      <c r="XDT34"/>
      <c r="XDU34"/>
      <c r="XDV34"/>
      <c r="XDW34"/>
      <c r="XDX34"/>
      <c r="XDY34"/>
      <c r="XDZ34"/>
      <c r="XEA34"/>
      <c r="XEB34"/>
      <c r="XEC34"/>
      <c r="XED34"/>
      <c r="XEE34"/>
      <c r="XEF34"/>
      <c r="XEG34"/>
      <c r="XEH34"/>
      <c r="XEI34"/>
      <c r="XEJ34"/>
      <c r="XEK34"/>
      <c r="XEL34"/>
      <c r="XEM34"/>
      <c r="XEN34"/>
      <c r="XEO34"/>
      <c r="XEP34"/>
      <c r="XEQ34"/>
      <c r="XER34"/>
      <c r="XES34"/>
      <c r="XET34"/>
      <c r="XEU34"/>
      <c r="XEV34"/>
      <c r="XEW34"/>
      <c r="XEX34"/>
      <c r="XEY34"/>
      <c r="XEZ34"/>
    </row>
    <row r="35" spans="1:16380" x14ac:dyDescent="0.25">
      <c r="A35" s="4"/>
      <c r="B35" s="2"/>
      <c r="C35" s="2"/>
      <c r="D35" s="2"/>
      <c r="E35" s="2"/>
      <c r="H35" s="2"/>
      <c r="I35" s="1"/>
      <c r="J35" s="290" t="s">
        <v>12</v>
      </c>
      <c r="K35" s="291"/>
      <c r="L35" s="291">
        <f>SUM(L7,L15,L23:L24,L31:L32)</f>
        <v>2.625</v>
      </c>
      <c r="M35" s="291">
        <f>SUM(M7,M15,M23:M24,M31:M32)</f>
        <v>356.93374999999997</v>
      </c>
      <c r="N35" s="291">
        <f t="shared" ref="N35:AX35" si="139">SUM(N7,N15,N23:N24,N31:N32)</f>
        <v>1290.1394309999998</v>
      </c>
      <c r="O35" s="291">
        <f t="shared" si="139"/>
        <v>1377.9870390055503</v>
      </c>
      <c r="P35" s="291">
        <f t="shared" si="139"/>
        <v>1469.5133964404558</v>
      </c>
      <c r="Q35" s="291">
        <f t="shared" si="139"/>
        <v>1565.129527586706</v>
      </c>
      <c r="R35" s="291">
        <f t="shared" si="139"/>
        <v>1665.2429961501964</v>
      </c>
      <c r="S35" s="291">
        <f t="shared" si="139"/>
        <v>1770.2644850968443</v>
      </c>
      <c r="T35" s="291">
        <f t="shared" si="139"/>
        <v>1880.6135656539946</v>
      </c>
      <c r="U35" s="291">
        <f t="shared" si="139"/>
        <v>1996.7238615236063</v>
      </c>
      <c r="V35" s="291">
        <f t="shared" si="139"/>
        <v>2119.0477770813714</v>
      </c>
      <c r="W35" s="291">
        <f t="shared" si="139"/>
        <v>2248.060928870048</v>
      </c>
      <c r="X35" s="292">
        <f t="shared" si="139"/>
        <v>16277.870815305618</v>
      </c>
      <c r="Y35" s="291">
        <f t="shared" si="139"/>
        <v>2297.6745845902365</v>
      </c>
      <c r="Z35" s="291">
        <f t="shared" si="139"/>
        <v>2416.1063769036282</v>
      </c>
      <c r="AA35" s="291">
        <f t="shared" si="139"/>
        <v>2539.6176745515986</v>
      </c>
      <c r="AB35" s="291">
        <f t="shared" si="139"/>
        <v>2668.4508303665616</v>
      </c>
      <c r="AC35" s="291">
        <f t="shared" si="139"/>
        <v>2802.8584944225067</v>
      </c>
      <c r="AD35" s="291">
        <f t="shared" si="139"/>
        <v>2943.1043420354954</v>
      </c>
      <c r="AE35" s="291">
        <f t="shared" si="139"/>
        <v>3089.4638048308811</v>
      </c>
      <c r="AF35" s="291">
        <f t="shared" si="139"/>
        <v>3242.2248122572332</v>
      </c>
      <c r="AG35" s="291">
        <f t="shared" si="139"/>
        <v>3401.6885499166624</v>
      </c>
      <c r="AH35" s="291">
        <f t="shared" si="139"/>
        <v>3568.170240299723</v>
      </c>
      <c r="AI35" s="291">
        <f t="shared" si="139"/>
        <v>3741.9999509161289</v>
      </c>
      <c r="AJ35" s="291">
        <f t="shared" si="139"/>
        <v>3923.5234343650591</v>
      </c>
      <c r="AK35" s="292">
        <f t="shared" si="139"/>
        <v>30773.61383655612</v>
      </c>
      <c r="AL35" s="291">
        <f t="shared" si="139"/>
        <v>3865.9541533373408</v>
      </c>
      <c r="AM35" s="291">
        <f t="shared" si="139"/>
        <v>4014.7376016530461</v>
      </c>
      <c r="AN35" s="291">
        <f t="shared" si="139"/>
        <v>4169.3406925259605</v>
      </c>
      <c r="AO35" s="291">
        <f t="shared" si="139"/>
        <v>4329.9006826532304</v>
      </c>
      <c r="AP35" s="291">
        <f t="shared" si="139"/>
        <v>4496.5691938837308</v>
      </c>
      <c r="AQ35" s="291">
        <f t="shared" si="139"/>
        <v>4669.510802537402</v>
      </c>
      <c r="AR35" s="291">
        <f t="shared" si="139"/>
        <v>4848.9019530274281</v>
      </c>
      <c r="AS35" s="291">
        <f t="shared" si="139"/>
        <v>5034.9301325020806</v>
      </c>
      <c r="AT35" s="291">
        <f t="shared" si="139"/>
        <v>5227.7932559175497</v>
      </c>
      <c r="AU35" s="291">
        <f t="shared" si="139"/>
        <v>5427.6992211104953</v>
      </c>
      <c r="AV35" s="291">
        <f t="shared" si="139"/>
        <v>5634.8656015667366</v>
      </c>
      <c r="AW35" s="291">
        <f t="shared" si="139"/>
        <v>5849.5194510865676</v>
      </c>
      <c r="AX35" s="292">
        <f t="shared" si="139"/>
        <v>45699.007581490026</v>
      </c>
      <c r="AY35" s="152"/>
      <c r="AZ35" s="152"/>
      <c r="BA35" s="152"/>
      <c r="BB35" s="152"/>
      <c r="BC35" s="152"/>
      <c r="BD35" s="152"/>
      <c r="BE35" s="152"/>
      <c r="BG35" s="152"/>
      <c r="BH35" s="152"/>
      <c r="BI35" s="152"/>
      <c r="BJ35" s="152"/>
      <c r="BK35" s="152"/>
      <c r="BL35" s="152"/>
      <c r="BM35" s="152"/>
      <c r="BN35" s="152"/>
      <c r="BO35" s="152"/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  <c r="CF35" s="152"/>
      <c r="CG35" s="152"/>
      <c r="CH35" s="152"/>
      <c r="CI35" s="152"/>
      <c r="CJ35" s="152"/>
      <c r="CK35" s="152"/>
      <c r="CL35" s="152"/>
      <c r="CM35" s="152"/>
      <c r="CN35" s="152"/>
      <c r="CO35" s="152"/>
      <c r="CP35" s="152"/>
      <c r="CQ35" s="152"/>
      <c r="CR35" s="152"/>
      <c r="CS35" s="152"/>
      <c r="CT35" s="152"/>
      <c r="CU35" s="152"/>
      <c r="CV35" s="152"/>
      <c r="CW35" s="152"/>
      <c r="CX35" s="152"/>
      <c r="CY35" s="152"/>
      <c r="CZ35" s="152"/>
      <c r="DA35" s="152"/>
      <c r="DB35" s="152"/>
      <c r="DC35" s="152"/>
      <c r="DD35" s="152"/>
      <c r="DE35" s="152"/>
      <c r="DF35" s="152"/>
      <c r="DG35" s="152"/>
      <c r="DH35" s="152"/>
      <c r="DI35" s="152"/>
      <c r="DJ35" s="152"/>
      <c r="DK35" s="152"/>
      <c r="DL35" s="152"/>
      <c r="DM35" s="152"/>
      <c r="DN35" s="152"/>
      <c r="DO35" s="152"/>
      <c r="DP35" s="152"/>
      <c r="DQ35" s="152"/>
      <c r="DR35" s="152"/>
      <c r="DS35" s="152"/>
      <c r="DT35" s="152"/>
      <c r="DU35" s="152"/>
      <c r="DV35" s="152"/>
      <c r="DW35" s="152"/>
      <c r="DX35" s="152"/>
      <c r="DY35" s="152"/>
      <c r="DZ35" s="152"/>
      <c r="EA35" s="152"/>
      <c r="EB35" s="152"/>
      <c r="EC35" s="152"/>
      <c r="ED35" s="152"/>
      <c r="EE35" s="152"/>
      <c r="EF35" s="152"/>
      <c r="EG35" s="152"/>
      <c r="EH35" s="152"/>
      <c r="EI35" s="152"/>
      <c r="EJ35" s="152"/>
      <c r="EK35" s="152"/>
      <c r="EL35" s="152"/>
      <c r="EM35" s="152"/>
      <c r="EN35" s="152"/>
      <c r="EO35" s="152"/>
      <c r="EP35" s="152"/>
      <c r="EQ35" s="152"/>
      <c r="ER35" s="152"/>
      <c r="ES35" s="152"/>
      <c r="ET35" s="152"/>
      <c r="EU35" s="152"/>
      <c r="EV35" s="152"/>
      <c r="EW35" s="152"/>
      <c r="EX35" s="152"/>
      <c r="EY35" s="152"/>
      <c r="EZ35" s="152"/>
      <c r="FA35" s="152"/>
      <c r="FB35" s="152"/>
      <c r="FC35" s="152"/>
      <c r="FD35" s="152"/>
      <c r="FE35" s="152"/>
      <c r="FF35" s="152"/>
      <c r="FG35" s="152"/>
      <c r="FH35" s="152"/>
      <c r="FI35" s="152"/>
      <c r="FJ35" s="152"/>
      <c r="FK35" s="152"/>
      <c r="FL35" s="152"/>
      <c r="FM35" s="152"/>
      <c r="FN35" s="152"/>
      <c r="FO35" s="152"/>
      <c r="FP35" s="152"/>
      <c r="FQ35" s="152"/>
      <c r="FR35" s="152"/>
      <c r="FS35" s="152"/>
      <c r="FT35" s="152"/>
      <c r="FU35" s="152"/>
      <c r="FV35" s="152"/>
      <c r="FW35" s="152"/>
      <c r="FX35" s="152"/>
      <c r="FY35" s="152"/>
      <c r="FZ35" s="152"/>
      <c r="GA35" s="152"/>
      <c r="GB35" s="152"/>
      <c r="GC35" s="152"/>
      <c r="GD35" s="152"/>
      <c r="GE35" s="152"/>
      <c r="GF35" s="152"/>
      <c r="GG35" s="152"/>
      <c r="GH35" s="152"/>
      <c r="GI35" s="152"/>
      <c r="GJ35" s="152"/>
      <c r="GK35" s="152"/>
      <c r="GL35" s="152"/>
      <c r="GM35" s="152"/>
      <c r="GN35" s="152"/>
      <c r="GO35" s="152"/>
      <c r="GP35" s="152"/>
      <c r="GQ35" s="152"/>
      <c r="GR35" s="152"/>
      <c r="GS35" s="152"/>
      <c r="GT35" s="152"/>
      <c r="GU35" s="152"/>
      <c r="GV35" s="152"/>
      <c r="GW35" s="152"/>
      <c r="GX35" s="152"/>
      <c r="GY35" s="152"/>
      <c r="GZ35" s="152"/>
      <c r="HA35" s="152"/>
      <c r="HB35" s="152"/>
      <c r="HC35" s="152"/>
      <c r="HD35" s="152"/>
      <c r="HE35" s="152"/>
      <c r="HF35" s="152"/>
      <c r="HG35" s="152"/>
      <c r="HH35" s="152"/>
      <c r="HI35" s="152"/>
      <c r="HJ35" s="152"/>
      <c r="HK35" s="152"/>
      <c r="HL35" s="152"/>
      <c r="HM35" s="152"/>
      <c r="HN35" s="152"/>
      <c r="HO35" s="152"/>
      <c r="HP35" s="152"/>
      <c r="HQ35" s="152"/>
      <c r="HR35" s="152"/>
      <c r="HS35" s="152"/>
      <c r="HT35" s="152"/>
      <c r="HU35" s="152"/>
      <c r="HV35" s="152"/>
      <c r="HW35" s="152"/>
      <c r="HX35" s="152"/>
      <c r="HY35" s="152"/>
      <c r="HZ35" s="152"/>
      <c r="IA35" s="152"/>
      <c r="IB35" s="152"/>
      <c r="IC35" s="152"/>
      <c r="ID35" s="152"/>
      <c r="IE35" s="152"/>
      <c r="IF35" s="152"/>
      <c r="IG35" s="152"/>
      <c r="IH35" s="152"/>
      <c r="II35" s="152"/>
      <c r="IJ35" s="152"/>
      <c r="IK35" s="152"/>
      <c r="IL35" s="152"/>
      <c r="IM35" s="152"/>
      <c r="IN35" s="152"/>
      <c r="IO35" s="152"/>
      <c r="IP35" s="152"/>
      <c r="IQ35" s="152"/>
      <c r="IR35" s="152"/>
      <c r="IS35" s="152"/>
      <c r="IT35" s="152"/>
      <c r="IU35" s="152"/>
      <c r="IV35" s="152"/>
      <c r="IW35" s="152"/>
      <c r="IX35" s="152"/>
      <c r="IY35" s="152"/>
      <c r="IZ35" s="152"/>
      <c r="JA35" s="152"/>
      <c r="JB35" s="152"/>
      <c r="JC35" s="152"/>
      <c r="JD35" s="152"/>
      <c r="JE35" s="152"/>
      <c r="JF35" s="152"/>
      <c r="JG35" s="152"/>
      <c r="JH35" s="152"/>
      <c r="JI35" s="152"/>
      <c r="JJ35" s="152"/>
      <c r="JK35" s="152"/>
      <c r="JL35" s="152"/>
      <c r="JM35" s="152"/>
      <c r="JN35" s="152"/>
      <c r="JO35" s="152"/>
      <c r="JP35" s="152"/>
      <c r="JQ35" s="152"/>
      <c r="JR35" s="152"/>
      <c r="JS35" s="152"/>
      <c r="JT35" s="152"/>
      <c r="JU35" s="152"/>
      <c r="JV35" s="152"/>
      <c r="JW35" s="152"/>
      <c r="JX35" s="152"/>
      <c r="JY35" s="152"/>
      <c r="JZ35" s="152"/>
      <c r="KA35" s="152"/>
      <c r="KB35" s="152"/>
      <c r="KC35" s="152"/>
      <c r="KD35" s="152"/>
      <c r="KE35" s="152"/>
      <c r="KF35" s="152"/>
      <c r="KG35" s="152"/>
      <c r="KH35" s="152"/>
      <c r="KI35" s="152"/>
      <c r="KJ35" s="152"/>
      <c r="KK35" s="152"/>
      <c r="KL35" s="152"/>
      <c r="KM35" s="152"/>
      <c r="KN35" s="152"/>
      <c r="KO35" s="152"/>
      <c r="KP35" s="152"/>
      <c r="KQ35" s="152"/>
      <c r="KR35" s="152"/>
      <c r="KS35" s="152"/>
      <c r="KT35" s="152"/>
      <c r="KU35" s="152"/>
      <c r="KV35" s="152"/>
      <c r="KW35" s="152"/>
      <c r="KX35" s="152"/>
      <c r="KY35" s="152"/>
      <c r="KZ35" s="152"/>
      <c r="LA35" s="152"/>
      <c r="LB35" s="152"/>
      <c r="LC35" s="152"/>
      <c r="LD35" s="152"/>
      <c r="LE35" s="152"/>
      <c r="LF35" s="152"/>
      <c r="LG35" s="152"/>
      <c r="LH35" s="152"/>
      <c r="LI35" s="152"/>
      <c r="LJ35" s="152"/>
      <c r="LK35" s="152"/>
      <c r="LL35" s="152"/>
      <c r="LM35" s="152"/>
      <c r="LN35" s="152"/>
      <c r="LO35" s="152"/>
      <c r="LP35" s="152"/>
      <c r="LQ35" s="152"/>
      <c r="LR35" s="152"/>
      <c r="LS35" s="152"/>
      <c r="LT35" s="152"/>
      <c r="LU35" s="152"/>
      <c r="LV35" s="152"/>
      <c r="LW35" s="152"/>
      <c r="LX35" s="152"/>
      <c r="LY35" s="152"/>
      <c r="LZ35" s="152"/>
      <c r="MA35" s="152"/>
      <c r="MB35" s="152"/>
      <c r="MC35" s="152"/>
      <c r="MD35" s="152"/>
      <c r="ME35" s="152"/>
      <c r="MF35" s="152"/>
      <c r="MG35" s="152"/>
      <c r="MH35" s="152"/>
      <c r="MI35" s="152"/>
      <c r="MJ35" s="152"/>
      <c r="MK35" s="152"/>
      <c r="ML35" s="152"/>
      <c r="MM35" s="152"/>
      <c r="MN35" s="152"/>
      <c r="MO35" s="152"/>
      <c r="MP35" s="152"/>
      <c r="MQ35" s="152"/>
      <c r="MR35" s="152"/>
      <c r="MS35" s="152"/>
      <c r="MT35" s="152"/>
      <c r="MU35" s="152"/>
      <c r="MV35" s="152"/>
      <c r="MW35" s="152"/>
      <c r="MX35" s="152"/>
      <c r="MY35" s="152"/>
      <c r="MZ35" s="152"/>
      <c r="NA35" s="152"/>
      <c r="NB35" s="152"/>
      <c r="NC35" s="152"/>
      <c r="ND35" s="152"/>
      <c r="NE35" s="152"/>
      <c r="NF35" s="152"/>
      <c r="NG35" s="152"/>
      <c r="NH35" s="152"/>
      <c r="NI35" s="152"/>
      <c r="NJ35" s="152"/>
      <c r="NK35" s="152"/>
      <c r="NL35" s="152"/>
      <c r="NM35" s="152"/>
      <c r="NN35" s="152"/>
      <c r="NO35" s="152"/>
      <c r="NP35" s="152"/>
      <c r="NQ35" s="152"/>
      <c r="NR35" s="152"/>
      <c r="NS35" s="152"/>
      <c r="NT35" s="152"/>
      <c r="NU35" s="152"/>
      <c r="NV35" s="152"/>
      <c r="NW35" s="152"/>
      <c r="NX35" s="152"/>
      <c r="NY35" s="152"/>
      <c r="NZ35" s="152"/>
      <c r="OA35" s="152"/>
      <c r="OB35" s="152"/>
      <c r="OC35" s="152"/>
      <c r="OD35" s="152"/>
      <c r="OE35" s="152"/>
      <c r="OF35" s="152"/>
      <c r="OG35" s="152"/>
      <c r="OH35" s="152"/>
      <c r="OI35" s="152"/>
      <c r="OJ35" s="152"/>
      <c r="OK35" s="152"/>
      <c r="OL35" s="152"/>
      <c r="OM35" s="152"/>
      <c r="ON35" s="152"/>
      <c r="OO35" s="152"/>
      <c r="OP35" s="152"/>
      <c r="OQ35" s="152"/>
      <c r="OR35" s="152"/>
      <c r="OS35" s="152"/>
      <c r="OT35" s="152"/>
      <c r="OU35" s="152"/>
      <c r="OV35" s="152"/>
      <c r="OW35" s="152"/>
      <c r="OX35" s="152"/>
      <c r="OY35" s="152"/>
      <c r="OZ35" s="152"/>
      <c r="PA35" s="152"/>
      <c r="PB35" s="152"/>
      <c r="PC35" s="152"/>
      <c r="PD35" s="152"/>
      <c r="PE35" s="152"/>
      <c r="PF35" s="152"/>
      <c r="PG35" s="152"/>
      <c r="PH35" s="152"/>
      <c r="PI35" s="152"/>
      <c r="PJ35" s="152"/>
      <c r="PK35" s="152"/>
      <c r="PL35" s="152"/>
      <c r="PM35" s="152"/>
      <c r="PN35" s="152"/>
      <c r="PO35" s="152"/>
      <c r="PP35" s="152"/>
      <c r="PQ35" s="152"/>
      <c r="PR35" s="152"/>
      <c r="PS35" s="152"/>
      <c r="PT35" s="152"/>
      <c r="PU35" s="152"/>
      <c r="PV35" s="152"/>
      <c r="PW35" s="152"/>
      <c r="PX35" s="152"/>
      <c r="PY35" s="152"/>
      <c r="PZ35" s="152"/>
      <c r="QA35" s="152"/>
      <c r="QB35" s="152"/>
      <c r="QC35" s="152"/>
      <c r="QD35" s="152"/>
      <c r="QE35" s="152"/>
      <c r="QF35" s="152"/>
      <c r="QG35" s="152"/>
      <c r="QH35" s="152"/>
      <c r="QI35" s="152"/>
      <c r="QJ35" s="152"/>
      <c r="QK35" s="152"/>
      <c r="QL35" s="152"/>
      <c r="QM35" s="152"/>
      <c r="QN35" s="152"/>
      <c r="QO35" s="152"/>
      <c r="QP35" s="152"/>
      <c r="QQ35" s="152"/>
      <c r="QR35" s="152"/>
      <c r="QS35" s="152"/>
      <c r="QT35" s="152"/>
      <c r="QU35" s="152"/>
      <c r="QV35" s="152"/>
      <c r="QW35" s="152"/>
      <c r="QX35" s="152"/>
      <c r="QY35" s="152"/>
      <c r="QZ35" s="152"/>
      <c r="RA35" s="152"/>
      <c r="RB35" s="152"/>
      <c r="RC35" s="152"/>
      <c r="RD35" s="152"/>
      <c r="RE35" s="152"/>
      <c r="RF35" s="152"/>
      <c r="RG35" s="152"/>
      <c r="RH35" s="152"/>
      <c r="RI35" s="152"/>
      <c r="RJ35" s="152"/>
      <c r="RK35" s="152"/>
      <c r="RL35" s="152"/>
      <c r="RM35" s="152"/>
      <c r="RN35" s="152"/>
      <c r="RO35" s="152"/>
      <c r="RP35" s="152"/>
      <c r="RQ35" s="152"/>
      <c r="RR35" s="152"/>
      <c r="RS35" s="152"/>
      <c r="RT35" s="152"/>
      <c r="RU35" s="152"/>
      <c r="RV35" s="152"/>
      <c r="RW35" s="152"/>
      <c r="RX35" s="152"/>
      <c r="RY35" s="152"/>
      <c r="RZ35" s="152"/>
      <c r="SA35" s="152"/>
      <c r="SB35" s="152"/>
      <c r="SC35" s="152"/>
      <c r="SD35" s="152"/>
      <c r="SE35" s="152"/>
      <c r="SF35" s="152"/>
      <c r="SG35" s="152"/>
      <c r="SH35" s="152"/>
      <c r="SI35" s="152"/>
      <c r="SJ35" s="152"/>
      <c r="SK35" s="152"/>
      <c r="SL35" s="152"/>
      <c r="SM35" s="152"/>
      <c r="SN35" s="152"/>
      <c r="SO35" s="152"/>
      <c r="SP35" s="152"/>
      <c r="SQ35" s="152"/>
      <c r="SR35" s="152"/>
      <c r="SS35" s="152"/>
      <c r="ST35" s="152"/>
      <c r="SU35" s="152"/>
      <c r="SV35" s="152"/>
      <c r="SW35" s="152"/>
      <c r="SX35" s="152"/>
      <c r="SY35" s="152"/>
      <c r="SZ35" s="152"/>
      <c r="TA35" s="152"/>
      <c r="TB35" s="152"/>
      <c r="TC35" s="152"/>
      <c r="TD35" s="152"/>
      <c r="TE35" s="152"/>
      <c r="TF35" s="152"/>
      <c r="TG35" s="152"/>
      <c r="TH35" s="152"/>
      <c r="TI35" s="152"/>
      <c r="TJ35" s="152"/>
      <c r="TK35" s="152"/>
      <c r="TL35" s="152"/>
      <c r="TM35" s="152"/>
      <c r="TN35" s="152"/>
      <c r="TO35" s="152"/>
      <c r="TP35" s="152"/>
      <c r="TQ35" s="152"/>
      <c r="TR35" s="152"/>
      <c r="TS35" s="152"/>
      <c r="TT35" s="152"/>
      <c r="TU35" s="152"/>
      <c r="TV35" s="152"/>
      <c r="TW35" s="152"/>
      <c r="TX35" s="152"/>
      <c r="TY35" s="152"/>
      <c r="TZ35" s="152"/>
      <c r="UA35" s="152"/>
      <c r="UB35" s="152"/>
      <c r="UC35" s="152"/>
      <c r="UD35" s="152"/>
      <c r="UE35" s="152"/>
      <c r="UF35" s="152"/>
      <c r="UG35" s="152"/>
      <c r="UH35" s="152"/>
      <c r="UI35" s="152"/>
      <c r="UJ35" s="152"/>
      <c r="UK35" s="152"/>
      <c r="UL35" s="152"/>
      <c r="UM35" s="152"/>
      <c r="UN35" s="152"/>
      <c r="UO35" s="152"/>
      <c r="UP35" s="152"/>
      <c r="UQ35" s="152"/>
      <c r="UR35" s="152"/>
      <c r="US35" s="152"/>
      <c r="UT35" s="152"/>
      <c r="UU35" s="152"/>
      <c r="UV35" s="152"/>
      <c r="UW35" s="152"/>
      <c r="UX35" s="152"/>
      <c r="UY35" s="152"/>
      <c r="UZ35" s="152"/>
      <c r="VA35" s="152"/>
      <c r="VB35" s="152"/>
      <c r="VC35" s="152"/>
      <c r="VD35" s="152"/>
      <c r="VE35" s="152"/>
      <c r="VF35" s="152"/>
      <c r="VG35" s="152"/>
      <c r="VH35" s="152"/>
      <c r="VI35" s="152"/>
      <c r="VJ35" s="152"/>
      <c r="VK35" s="152"/>
      <c r="VL35" s="152"/>
      <c r="VM35" s="152"/>
      <c r="VN35" s="152"/>
      <c r="VO35" s="152"/>
      <c r="VP35" s="152"/>
      <c r="VQ35" s="152"/>
      <c r="VR35" s="152"/>
      <c r="VS35" s="152"/>
      <c r="VT35" s="152"/>
      <c r="VU35" s="152"/>
      <c r="VV35" s="152"/>
      <c r="VW35" s="152"/>
      <c r="VX35" s="152"/>
      <c r="VY35" s="152"/>
      <c r="VZ35" s="152"/>
      <c r="WA35" s="152"/>
      <c r="WB35" s="152"/>
      <c r="WC35" s="152"/>
      <c r="WD35" s="152"/>
      <c r="WE35" s="152"/>
      <c r="WF35" s="152"/>
      <c r="WG35" s="152"/>
      <c r="WH35" s="152"/>
      <c r="WI35" s="152"/>
      <c r="WJ35" s="152"/>
      <c r="WK35" s="152"/>
      <c r="WL35" s="152"/>
      <c r="WM35" s="152"/>
      <c r="WN35" s="152"/>
      <c r="WO35" s="152"/>
      <c r="WP35" s="152"/>
      <c r="WQ35" s="152"/>
      <c r="WR35" s="152"/>
      <c r="WS35" s="152"/>
      <c r="WT35" s="152"/>
      <c r="WU35" s="152"/>
      <c r="WV35" s="152"/>
      <c r="WW35" s="152"/>
      <c r="WX35" s="152"/>
      <c r="WY35" s="152"/>
      <c r="WZ35" s="152"/>
      <c r="XA35" s="152"/>
      <c r="XB35" s="152"/>
      <c r="XC35" s="152"/>
      <c r="XD35" s="152"/>
      <c r="XE35" s="152"/>
      <c r="XF35" s="152"/>
      <c r="XG35" s="152"/>
      <c r="XH35" s="152"/>
      <c r="XI35" s="152"/>
      <c r="XJ35" s="152"/>
      <c r="XK35" s="152"/>
      <c r="XL35" s="152"/>
      <c r="XM35" s="152"/>
      <c r="XN35" s="152"/>
      <c r="XO35" s="152"/>
      <c r="XP35" s="152"/>
      <c r="XQ35" s="152"/>
      <c r="XR35" s="152"/>
      <c r="XS35" s="152"/>
      <c r="XT35" s="152"/>
      <c r="XU35" s="152"/>
      <c r="XV35" s="152"/>
      <c r="XW35" s="152"/>
      <c r="XX35" s="152"/>
      <c r="XY35" s="152"/>
      <c r="XZ35" s="152"/>
      <c r="YA35" s="152"/>
      <c r="YB35" s="152"/>
      <c r="YC35" s="152"/>
      <c r="YD35" s="152"/>
      <c r="YE35" s="152"/>
      <c r="YF35" s="152"/>
      <c r="YG35" s="152"/>
      <c r="YH35" s="152"/>
      <c r="YI35" s="152"/>
      <c r="YJ35" s="152"/>
      <c r="YK35" s="152"/>
      <c r="YL35" s="152"/>
      <c r="YM35" s="152"/>
      <c r="YN35" s="152"/>
      <c r="YO35" s="152"/>
      <c r="YP35" s="152"/>
      <c r="YQ35" s="152"/>
      <c r="YR35" s="152"/>
      <c r="YS35" s="152"/>
      <c r="YT35" s="152"/>
      <c r="YU35" s="152"/>
      <c r="YV35" s="152"/>
      <c r="YW35" s="152"/>
      <c r="YX35" s="152"/>
      <c r="YY35" s="152"/>
      <c r="YZ35" s="152"/>
      <c r="ZA35" s="152"/>
      <c r="ZB35" s="152"/>
      <c r="ZC35" s="152"/>
      <c r="ZD35" s="152"/>
      <c r="ZE35" s="152"/>
      <c r="ZF35" s="152"/>
      <c r="ZG35" s="152"/>
      <c r="ZH35" s="152"/>
      <c r="ZI35" s="152"/>
      <c r="ZJ35" s="152"/>
      <c r="ZK35" s="152"/>
      <c r="ZL35" s="152"/>
      <c r="ZM35" s="152"/>
      <c r="ZN35" s="152"/>
      <c r="ZO35" s="152"/>
      <c r="ZP35" s="152"/>
      <c r="ZQ35" s="152"/>
      <c r="ZR35" s="152"/>
      <c r="ZS35" s="152"/>
      <c r="ZT35" s="152"/>
      <c r="ZU35" s="152"/>
      <c r="ZV35" s="152"/>
      <c r="ZW35" s="152"/>
      <c r="ZX35" s="152"/>
      <c r="ZY35" s="152"/>
      <c r="ZZ35" s="152"/>
      <c r="AAA35" s="152"/>
      <c r="AAB35" s="152"/>
      <c r="AAC35" s="152"/>
      <c r="AAD35" s="152"/>
      <c r="AAE35" s="152"/>
      <c r="AAF35" s="152"/>
      <c r="AAG35" s="152"/>
      <c r="AAH35" s="152"/>
      <c r="AAI35" s="152"/>
      <c r="AAJ35" s="152"/>
      <c r="AAK35" s="152"/>
      <c r="AAL35" s="152"/>
      <c r="AAM35" s="152"/>
      <c r="AAN35" s="152"/>
      <c r="AAO35" s="152"/>
      <c r="AAP35" s="152"/>
      <c r="AAQ35" s="152"/>
      <c r="AAR35" s="152"/>
      <c r="AAS35" s="152"/>
      <c r="AAT35" s="152"/>
      <c r="AAU35" s="152"/>
      <c r="AAV35" s="152"/>
      <c r="AAW35" s="152"/>
      <c r="AAX35" s="152"/>
      <c r="AAY35" s="152"/>
      <c r="AAZ35" s="152"/>
      <c r="ABA35" s="152"/>
      <c r="ABB35" s="152"/>
      <c r="ABC35" s="152"/>
      <c r="ABD35" s="152"/>
      <c r="ABE35" s="152"/>
      <c r="ABF35" s="152"/>
      <c r="ABG35" s="152"/>
      <c r="ABH35" s="152"/>
      <c r="ABI35" s="152"/>
      <c r="ABJ35" s="152"/>
      <c r="ABK35" s="152"/>
      <c r="ABL35" s="152"/>
      <c r="ABM35" s="152"/>
      <c r="ABN35" s="152"/>
      <c r="ABO35" s="152"/>
      <c r="ABP35" s="152"/>
      <c r="ABQ35" s="152"/>
      <c r="ABR35" s="152"/>
      <c r="ABS35" s="152"/>
      <c r="ABT35" s="152"/>
      <c r="ABU35" s="152"/>
      <c r="ABV35" s="152"/>
      <c r="ABW35" s="152"/>
      <c r="ABX35" s="152"/>
      <c r="ABY35" s="152"/>
      <c r="ABZ35" s="152"/>
      <c r="ACA35" s="152"/>
      <c r="ACB35" s="152"/>
      <c r="ACC35" s="152"/>
      <c r="ACD35" s="152"/>
      <c r="ACE35" s="152"/>
      <c r="ACF35" s="152"/>
      <c r="ACG35" s="152"/>
      <c r="ACH35" s="152"/>
      <c r="ACI35" s="152"/>
      <c r="ACJ35" s="152"/>
      <c r="ACK35" s="152"/>
      <c r="ACL35" s="152"/>
      <c r="ACM35" s="152"/>
      <c r="ACN35" s="152"/>
      <c r="ACO35" s="152"/>
      <c r="ACP35" s="152"/>
      <c r="ACQ35" s="152"/>
      <c r="ACR35" s="152"/>
      <c r="ACS35" s="152"/>
      <c r="ACT35" s="152"/>
      <c r="ACU35" s="152"/>
      <c r="ACV35" s="152"/>
      <c r="ACW35" s="152"/>
      <c r="ACX35" s="152"/>
      <c r="ACY35" s="152"/>
      <c r="ACZ35" s="152"/>
      <c r="ADA35" s="152"/>
      <c r="ADB35" s="152"/>
      <c r="ADC35" s="152"/>
      <c r="ADD35" s="152"/>
      <c r="ADE35" s="152"/>
      <c r="ADF35" s="152"/>
      <c r="ADG35" s="152"/>
      <c r="ADH35" s="152"/>
      <c r="ADI35" s="152"/>
      <c r="ADJ35" s="152"/>
      <c r="ADK35" s="152"/>
      <c r="ADL35" s="152"/>
      <c r="ADM35" s="152"/>
      <c r="ADN35" s="152"/>
      <c r="ADO35" s="152"/>
      <c r="ADP35" s="152"/>
      <c r="ADQ35" s="152"/>
      <c r="ADR35" s="152"/>
      <c r="ADS35" s="152"/>
      <c r="ADT35" s="152"/>
      <c r="ADU35" s="152"/>
      <c r="ADV35" s="152"/>
      <c r="ADW35" s="152"/>
      <c r="ADX35" s="152"/>
      <c r="ADY35" s="152"/>
      <c r="ADZ35" s="152"/>
      <c r="AEA35" s="152"/>
      <c r="AEB35" s="152"/>
      <c r="AEC35" s="152"/>
      <c r="AED35" s="152"/>
      <c r="AEE35" s="152"/>
      <c r="AEF35" s="152"/>
      <c r="AEG35" s="152"/>
      <c r="AEH35" s="152"/>
      <c r="AEI35" s="152"/>
      <c r="AEJ35" s="152"/>
      <c r="AEK35" s="152"/>
      <c r="AEL35" s="152"/>
      <c r="AEM35" s="152"/>
      <c r="AEN35" s="152"/>
      <c r="AEO35" s="152"/>
      <c r="AEP35" s="152"/>
      <c r="AEQ35" s="152"/>
      <c r="AER35" s="152"/>
      <c r="AES35" s="152"/>
      <c r="AET35" s="152"/>
      <c r="AEU35" s="152"/>
      <c r="AEV35" s="152"/>
      <c r="AEW35" s="152"/>
      <c r="AEX35" s="152"/>
      <c r="AEY35" s="152"/>
      <c r="AEZ35" s="152"/>
      <c r="AFA35" s="152"/>
      <c r="AFB35" s="152"/>
      <c r="AFC35" s="152"/>
      <c r="AFD35" s="152"/>
      <c r="AFE35" s="152"/>
      <c r="AFF35" s="152"/>
      <c r="AFG35" s="152"/>
      <c r="AFH35" s="152"/>
      <c r="AFI35" s="152"/>
      <c r="AFJ35" s="152"/>
      <c r="AFK35" s="152"/>
      <c r="AFL35" s="152"/>
      <c r="AFM35" s="152"/>
      <c r="AFN35" s="152"/>
      <c r="AFO35" s="152"/>
      <c r="AFP35" s="152"/>
      <c r="AFQ35" s="152"/>
      <c r="AFR35" s="152"/>
      <c r="AFS35" s="152"/>
      <c r="AFT35" s="152"/>
      <c r="AFU35" s="152"/>
      <c r="AFV35" s="152"/>
      <c r="AFW35" s="152"/>
      <c r="AFX35" s="152"/>
      <c r="AFY35" s="152"/>
      <c r="AFZ35" s="152"/>
      <c r="AGA35" s="152"/>
      <c r="AGB35" s="152"/>
      <c r="AGC35" s="152"/>
      <c r="AGD35" s="152"/>
      <c r="AGE35" s="152"/>
      <c r="AGF35" s="152"/>
      <c r="AGG35" s="152"/>
      <c r="AGH35" s="152"/>
      <c r="AGI35" s="152"/>
      <c r="AGJ35" s="152"/>
      <c r="AGK35" s="152"/>
      <c r="AGL35" s="152"/>
      <c r="AGM35" s="152"/>
      <c r="AGN35" s="152"/>
      <c r="AGO35" s="152"/>
      <c r="AGP35" s="152"/>
      <c r="AGQ35" s="152"/>
      <c r="AGR35" s="152"/>
      <c r="AGS35" s="152"/>
      <c r="AGT35" s="152"/>
      <c r="AGU35" s="152"/>
      <c r="AGV35" s="152"/>
      <c r="AGW35" s="152"/>
      <c r="AGX35" s="152"/>
      <c r="AGY35" s="152"/>
      <c r="AGZ35" s="152"/>
      <c r="AHA35" s="152"/>
      <c r="AHB35" s="152"/>
      <c r="AHC35" s="152"/>
      <c r="AHD35" s="152"/>
      <c r="AHE35" s="152"/>
      <c r="AHF35" s="152"/>
      <c r="AHG35" s="152"/>
      <c r="AHH35" s="152"/>
      <c r="AHI35" s="152"/>
      <c r="AHJ35" s="152"/>
      <c r="AHK35" s="152"/>
      <c r="AHL35" s="152"/>
      <c r="AHM35" s="152"/>
      <c r="AHN35" s="152"/>
      <c r="AHO35" s="152"/>
      <c r="AHP35" s="152"/>
      <c r="AHQ35" s="152"/>
      <c r="AHR35" s="152"/>
      <c r="AHS35" s="152"/>
      <c r="AHT35" s="152"/>
      <c r="AHU35" s="152"/>
      <c r="AHV35" s="152"/>
      <c r="AHW35" s="152"/>
      <c r="AHX35" s="152"/>
      <c r="AHY35" s="152"/>
      <c r="AHZ35" s="152"/>
      <c r="AIA35" s="152"/>
      <c r="AIB35" s="152"/>
      <c r="AIC35" s="152"/>
      <c r="AID35" s="152"/>
      <c r="AIE35" s="152"/>
      <c r="AIF35" s="152"/>
      <c r="AIG35" s="152"/>
      <c r="AIH35" s="152"/>
      <c r="AII35" s="152"/>
      <c r="AIJ35" s="152"/>
      <c r="AIK35" s="152"/>
      <c r="AIL35" s="152"/>
      <c r="AIM35" s="152"/>
      <c r="AIN35" s="152"/>
      <c r="AIO35" s="152"/>
      <c r="AIP35" s="152"/>
      <c r="AIQ35" s="152"/>
      <c r="AIR35" s="152"/>
      <c r="AIS35" s="152"/>
      <c r="AIT35" s="152"/>
      <c r="AIU35" s="152"/>
      <c r="AIV35" s="152"/>
      <c r="AIW35" s="152"/>
      <c r="AIX35" s="152"/>
      <c r="AIY35" s="152"/>
      <c r="AIZ35" s="152"/>
      <c r="AJA35" s="152"/>
      <c r="AJB35" s="152"/>
      <c r="AJC35" s="152"/>
      <c r="AJD35" s="152"/>
      <c r="AJE35" s="152"/>
      <c r="AJF35" s="152"/>
      <c r="AJG35" s="152"/>
      <c r="AJH35" s="152"/>
      <c r="AJI35" s="152"/>
      <c r="AJJ35" s="152"/>
      <c r="AJK35" s="152"/>
      <c r="AJL35" s="152"/>
      <c r="AJM35" s="152"/>
      <c r="AJN35" s="152"/>
      <c r="AJO35" s="152"/>
      <c r="AJP35" s="152"/>
      <c r="AJQ35" s="152"/>
      <c r="AJR35" s="152"/>
      <c r="AJS35" s="152"/>
      <c r="AJT35" s="152"/>
      <c r="AJU35" s="152"/>
      <c r="AJV35" s="152"/>
      <c r="AJW35" s="152"/>
      <c r="AJX35" s="152"/>
      <c r="AJY35" s="152"/>
      <c r="AJZ35" s="152"/>
      <c r="AKA35" s="152"/>
      <c r="AKB35" s="152"/>
      <c r="AKC35" s="152"/>
      <c r="AKD35" s="152"/>
      <c r="AKE35" s="152"/>
      <c r="AKF35" s="152"/>
      <c r="AKG35" s="152"/>
      <c r="AKH35" s="152"/>
      <c r="AKI35" s="152"/>
      <c r="AKJ35" s="152"/>
      <c r="AKK35" s="152"/>
      <c r="AKL35" s="152"/>
      <c r="AKM35" s="152"/>
      <c r="AKN35" s="152"/>
      <c r="AKO35" s="152"/>
      <c r="AKP35" s="152"/>
      <c r="AKQ35" s="152"/>
      <c r="AKR35" s="152"/>
      <c r="AKS35" s="152"/>
      <c r="AKT35" s="152"/>
      <c r="AKU35" s="152"/>
      <c r="AKV35" s="152"/>
      <c r="AKW35" s="152"/>
      <c r="AKX35" s="152"/>
      <c r="AKY35" s="152"/>
      <c r="AKZ35" s="152"/>
      <c r="ALA35" s="152"/>
      <c r="ALB35" s="152"/>
      <c r="ALC35" s="152"/>
      <c r="ALD35" s="152"/>
      <c r="ALE35" s="152"/>
      <c r="ALF35" s="152"/>
      <c r="ALG35" s="152"/>
      <c r="ALH35" s="152"/>
      <c r="ALI35" s="152"/>
      <c r="ALJ35" s="152"/>
      <c r="ALK35" s="152"/>
      <c r="ALL35" s="152"/>
      <c r="ALM35" s="152"/>
      <c r="ALN35" s="152"/>
      <c r="ALO35" s="152"/>
      <c r="ALP35" s="152"/>
      <c r="ALQ35" s="152"/>
      <c r="ALR35" s="152"/>
      <c r="ALS35" s="152"/>
      <c r="ALT35" s="152"/>
      <c r="ALU35" s="152"/>
      <c r="ALV35" s="152"/>
      <c r="ALW35" s="152"/>
      <c r="ALX35" s="152"/>
      <c r="ALY35" s="152"/>
      <c r="ALZ35" s="152"/>
      <c r="AMA35" s="152"/>
      <c r="AMB35" s="152"/>
      <c r="AMC35" s="152"/>
      <c r="AMD35" s="152"/>
      <c r="AME35" s="152"/>
      <c r="AMF35" s="152"/>
      <c r="AMG35" s="152"/>
      <c r="AMH35" s="152"/>
      <c r="AMI35" s="152"/>
      <c r="AMJ35" s="152"/>
      <c r="AMK35" s="152"/>
      <c r="AML35" s="152"/>
      <c r="AMM35" s="152"/>
      <c r="AMN35" s="152"/>
      <c r="AMO35" s="152"/>
      <c r="AMP35" s="152"/>
      <c r="AMQ35" s="152"/>
      <c r="AMR35" s="152"/>
      <c r="AMS35" s="152"/>
      <c r="AMT35" s="152"/>
      <c r="AMU35" s="152"/>
      <c r="AMV35" s="152"/>
      <c r="AMW35" s="152"/>
      <c r="AMX35" s="152"/>
      <c r="AMY35" s="152"/>
      <c r="AMZ35" s="152"/>
      <c r="ANA35" s="152"/>
      <c r="ANB35" s="152"/>
      <c r="ANC35" s="152"/>
      <c r="AND35" s="152"/>
      <c r="ANE35" s="152"/>
      <c r="ANF35" s="152"/>
      <c r="ANG35" s="152"/>
      <c r="ANH35" s="152"/>
      <c r="ANI35" s="152"/>
      <c r="ANJ35" s="152"/>
      <c r="ANK35" s="152"/>
      <c r="ANL35" s="152"/>
      <c r="ANM35" s="152"/>
      <c r="ANN35" s="152"/>
      <c r="ANO35" s="152"/>
      <c r="ANP35" s="152"/>
      <c r="ANQ35" s="152"/>
      <c r="ANR35" s="152"/>
      <c r="ANS35" s="152"/>
      <c r="ANT35" s="152"/>
      <c r="ANU35" s="152"/>
      <c r="ANV35" s="152"/>
      <c r="ANW35" s="152"/>
      <c r="ANX35" s="152"/>
      <c r="ANY35" s="152"/>
      <c r="ANZ35" s="152"/>
      <c r="AOA35" s="152"/>
      <c r="AOB35" s="152"/>
      <c r="AOC35" s="152"/>
      <c r="AOD35" s="152"/>
      <c r="AOE35" s="152"/>
      <c r="AOF35" s="152"/>
      <c r="AOG35" s="152"/>
      <c r="AOH35" s="152"/>
      <c r="AOI35" s="152"/>
      <c r="AOJ35" s="152"/>
      <c r="AOK35" s="152"/>
      <c r="AOL35" s="152"/>
      <c r="AOM35" s="152"/>
      <c r="AON35" s="152"/>
      <c r="AOO35" s="152"/>
      <c r="AOP35" s="152"/>
      <c r="AOQ35" s="152"/>
      <c r="AOR35" s="152"/>
      <c r="AOS35" s="152"/>
      <c r="AOT35" s="152"/>
      <c r="AOU35" s="152"/>
      <c r="AOV35" s="152"/>
      <c r="AOW35" s="152"/>
      <c r="AOX35" s="152"/>
      <c r="AOY35" s="152"/>
      <c r="AOZ35" s="152"/>
      <c r="APA35" s="152"/>
      <c r="APB35" s="152"/>
      <c r="APC35" s="152"/>
      <c r="APD35" s="152"/>
      <c r="APE35" s="152"/>
      <c r="APF35" s="152"/>
      <c r="APG35" s="152"/>
      <c r="APH35" s="152"/>
      <c r="API35" s="152"/>
      <c r="APJ35" s="152"/>
      <c r="APK35" s="152"/>
      <c r="APL35" s="152"/>
      <c r="APM35" s="152"/>
      <c r="APN35" s="152"/>
      <c r="APO35" s="152"/>
      <c r="APP35" s="152"/>
      <c r="APQ35" s="152"/>
      <c r="APR35" s="152"/>
      <c r="APS35" s="152"/>
      <c r="APT35" s="152"/>
      <c r="APU35" s="152"/>
      <c r="APV35" s="152"/>
      <c r="APW35" s="152"/>
      <c r="APX35" s="152"/>
      <c r="APY35" s="152"/>
      <c r="APZ35" s="152"/>
      <c r="AQA35" s="152"/>
      <c r="AQB35" s="152"/>
      <c r="AQC35" s="152"/>
      <c r="AQD35" s="152"/>
      <c r="AQE35" s="152"/>
      <c r="AQF35" s="152"/>
      <c r="AQG35" s="152"/>
      <c r="AQH35" s="152"/>
      <c r="AQI35" s="152"/>
      <c r="AQJ35" s="152"/>
      <c r="AQK35" s="152"/>
      <c r="AQL35" s="152"/>
      <c r="AQM35" s="152"/>
      <c r="AQN35" s="152"/>
      <c r="AQO35" s="152"/>
      <c r="AQP35" s="152"/>
      <c r="AQQ35" s="152"/>
      <c r="AQR35" s="152"/>
      <c r="AQS35" s="152"/>
      <c r="AQT35" s="152"/>
      <c r="AQU35" s="152"/>
      <c r="AQV35" s="152"/>
      <c r="AQW35" s="152"/>
      <c r="AQX35" s="152"/>
      <c r="AQY35" s="152"/>
      <c r="AQZ35" s="152"/>
      <c r="ARA35" s="152"/>
      <c r="ARB35" s="152"/>
      <c r="ARC35" s="152"/>
      <c r="ARD35" s="152"/>
      <c r="ARE35" s="152"/>
      <c r="ARF35" s="152"/>
      <c r="ARG35" s="152"/>
      <c r="ARH35" s="152"/>
      <c r="ARI35" s="152"/>
      <c r="ARJ35" s="152"/>
      <c r="ARK35" s="152"/>
      <c r="ARL35" s="152"/>
      <c r="ARM35" s="152"/>
      <c r="ARN35" s="152"/>
      <c r="ARO35" s="152"/>
      <c r="ARP35" s="152"/>
      <c r="ARQ35" s="152"/>
      <c r="ARR35" s="152"/>
      <c r="ARS35" s="152"/>
      <c r="ART35" s="152"/>
      <c r="ARU35" s="152"/>
      <c r="ARV35" s="152"/>
      <c r="ARW35" s="152"/>
      <c r="ARX35" s="152"/>
      <c r="ARY35" s="152"/>
      <c r="ARZ35" s="152"/>
      <c r="ASA35" s="152"/>
      <c r="ASB35" s="152"/>
      <c r="ASC35" s="152"/>
      <c r="ASD35" s="152"/>
      <c r="ASE35" s="152"/>
      <c r="ASF35" s="152"/>
      <c r="ASG35" s="152"/>
      <c r="ASH35" s="152"/>
      <c r="ASI35" s="152"/>
      <c r="ASJ35" s="152"/>
      <c r="ASK35" s="152"/>
      <c r="ASL35" s="152"/>
      <c r="ASM35" s="152"/>
      <c r="ASN35" s="152"/>
      <c r="ASO35" s="152"/>
      <c r="ASP35" s="152"/>
      <c r="ASQ35" s="152"/>
      <c r="ASR35" s="152"/>
      <c r="ASS35" s="152"/>
      <c r="AST35" s="152"/>
      <c r="ASU35" s="152"/>
      <c r="ASV35" s="152"/>
      <c r="ASW35" s="152"/>
      <c r="ASX35" s="152"/>
      <c r="ASY35" s="152"/>
      <c r="ASZ35" s="152"/>
      <c r="ATA35" s="152"/>
      <c r="ATB35" s="152"/>
      <c r="ATC35" s="152"/>
      <c r="ATD35" s="152"/>
      <c r="ATE35" s="152"/>
      <c r="ATF35" s="152"/>
      <c r="ATG35" s="152"/>
      <c r="ATH35" s="152"/>
      <c r="ATI35" s="152"/>
      <c r="ATJ35" s="152"/>
      <c r="ATK35" s="152"/>
      <c r="ATL35" s="152"/>
      <c r="ATM35" s="152"/>
      <c r="ATN35" s="152"/>
      <c r="ATO35" s="152"/>
      <c r="ATP35" s="152"/>
      <c r="ATQ35" s="152"/>
      <c r="ATR35" s="152"/>
      <c r="ATS35" s="152"/>
      <c r="ATT35" s="152"/>
      <c r="ATU35" s="152"/>
      <c r="ATV35" s="152"/>
      <c r="ATW35" s="152"/>
      <c r="ATX35" s="152"/>
      <c r="ATY35" s="152"/>
      <c r="ATZ35" s="152"/>
      <c r="AUA35" s="152"/>
      <c r="AUB35" s="152"/>
      <c r="AUC35" s="152"/>
      <c r="AUD35" s="152"/>
      <c r="AUE35" s="152"/>
      <c r="AUF35" s="152"/>
      <c r="AUG35" s="152"/>
      <c r="AUH35" s="152"/>
      <c r="AUI35" s="152"/>
      <c r="AUJ35" s="152"/>
      <c r="AUK35" s="152"/>
      <c r="AUL35" s="152"/>
      <c r="AUM35" s="152"/>
      <c r="AUN35" s="152"/>
      <c r="AUO35" s="152"/>
      <c r="AUP35" s="152"/>
      <c r="AUQ35" s="152"/>
      <c r="AUR35" s="152"/>
      <c r="AUS35" s="152"/>
      <c r="AUT35" s="152"/>
      <c r="AUU35" s="152"/>
      <c r="AUV35" s="152"/>
      <c r="AUW35" s="152"/>
      <c r="AUX35" s="152"/>
      <c r="AUY35" s="152"/>
      <c r="AUZ35" s="152"/>
      <c r="AVA35" s="152"/>
      <c r="AVB35" s="152"/>
      <c r="AVC35" s="152"/>
      <c r="AVD35" s="152"/>
      <c r="AVE35" s="152"/>
      <c r="AVF35" s="152"/>
      <c r="AVG35" s="152"/>
      <c r="AVH35" s="152"/>
      <c r="AVI35" s="152"/>
      <c r="AVJ35" s="152"/>
      <c r="AVK35" s="152"/>
      <c r="AVL35" s="152"/>
      <c r="AVM35" s="152"/>
      <c r="AVN35" s="152"/>
      <c r="AVO35" s="152"/>
      <c r="AVP35" s="152"/>
      <c r="AVQ35" s="152"/>
      <c r="AVR35" s="152"/>
      <c r="AVS35" s="152"/>
      <c r="AVT35" s="152"/>
      <c r="AVU35" s="152"/>
      <c r="AVV35" s="152"/>
      <c r="AVW35" s="152"/>
      <c r="AVX35" s="152"/>
      <c r="AVY35" s="152"/>
      <c r="AVZ35" s="152"/>
      <c r="AWA35" s="152"/>
      <c r="AWB35" s="152"/>
      <c r="AWC35" s="152"/>
      <c r="AWD35" s="152"/>
      <c r="AWE35" s="152"/>
      <c r="AWF35" s="152"/>
      <c r="AWG35" s="152"/>
      <c r="AWH35" s="152"/>
      <c r="AWI35" s="152"/>
      <c r="AWJ35" s="152"/>
      <c r="AWK35" s="152"/>
      <c r="AWL35" s="152"/>
      <c r="AWM35" s="152"/>
      <c r="AWN35" s="152"/>
      <c r="AWO35" s="152"/>
      <c r="AWP35" s="152"/>
      <c r="AWQ35" s="152"/>
      <c r="AWR35" s="152"/>
      <c r="AWS35" s="152"/>
      <c r="AWT35" s="152"/>
      <c r="AWU35" s="152"/>
      <c r="AWV35" s="152"/>
      <c r="AWW35" s="152"/>
      <c r="AWX35" s="152"/>
      <c r="AWY35" s="152"/>
      <c r="AWZ35" s="152"/>
      <c r="AXA35" s="152"/>
      <c r="AXB35" s="152"/>
      <c r="AXC35" s="152"/>
      <c r="AXD35" s="152"/>
      <c r="AXE35" s="152"/>
      <c r="AXF35" s="152"/>
      <c r="AXG35" s="152"/>
      <c r="AXH35" s="152"/>
      <c r="AXI35" s="152"/>
      <c r="AXJ35" s="152"/>
      <c r="AXK35" s="152"/>
      <c r="AXL35" s="152"/>
      <c r="AXM35" s="152"/>
      <c r="AXN35" s="152"/>
      <c r="AXO35" s="152"/>
      <c r="AXP35" s="152"/>
      <c r="AXQ35" s="152"/>
      <c r="AXR35" s="152"/>
      <c r="AXS35" s="152"/>
      <c r="AXT35" s="152"/>
      <c r="AXU35" s="152"/>
      <c r="AXV35" s="152"/>
      <c r="AXW35" s="152"/>
      <c r="AXX35" s="152"/>
      <c r="AXY35" s="152"/>
      <c r="AXZ35" s="152"/>
      <c r="AYA35" s="152"/>
      <c r="AYB35" s="152"/>
      <c r="AYC35" s="152"/>
      <c r="AYD35" s="152"/>
      <c r="AYE35" s="152"/>
      <c r="AYF35" s="152"/>
      <c r="AYG35" s="152"/>
      <c r="AYH35" s="152"/>
      <c r="AYI35" s="152"/>
      <c r="AYJ35" s="152"/>
      <c r="AYK35" s="152"/>
      <c r="AYL35" s="152"/>
      <c r="AYM35" s="152"/>
      <c r="AYN35" s="152"/>
      <c r="AYO35" s="152"/>
      <c r="AYP35" s="152"/>
      <c r="AYQ35" s="152"/>
      <c r="AYR35" s="152"/>
      <c r="AYS35" s="152"/>
      <c r="AYT35" s="152"/>
      <c r="AYU35" s="152"/>
      <c r="AYV35" s="152"/>
      <c r="AYW35" s="152"/>
      <c r="AYX35" s="152"/>
      <c r="AYY35" s="152"/>
      <c r="AYZ35" s="152"/>
      <c r="AZA35" s="152"/>
      <c r="AZB35" s="152"/>
      <c r="AZC35" s="152"/>
      <c r="AZD35" s="152"/>
      <c r="AZE35" s="152"/>
      <c r="AZF35" s="152"/>
      <c r="AZG35" s="152"/>
      <c r="AZH35" s="152"/>
      <c r="AZI35" s="152"/>
      <c r="AZJ35" s="152"/>
      <c r="AZK35" s="152"/>
      <c r="AZL35" s="152"/>
      <c r="AZM35" s="152"/>
      <c r="AZN35" s="152"/>
      <c r="AZO35" s="152"/>
      <c r="AZP35" s="152"/>
      <c r="AZQ35" s="152"/>
      <c r="AZR35" s="152"/>
      <c r="AZS35" s="152"/>
      <c r="AZT35" s="152"/>
      <c r="AZU35" s="152"/>
      <c r="AZV35" s="152"/>
      <c r="AZW35" s="152"/>
      <c r="AZX35" s="152"/>
      <c r="AZY35" s="152"/>
      <c r="AZZ35" s="152"/>
      <c r="BAA35" s="152"/>
      <c r="BAB35" s="152"/>
      <c r="BAC35" s="152"/>
      <c r="BAD35" s="152"/>
      <c r="BAE35" s="152"/>
      <c r="BAF35" s="152"/>
      <c r="BAG35" s="152"/>
      <c r="BAH35" s="152"/>
      <c r="BAI35" s="152"/>
      <c r="BAJ35" s="152"/>
      <c r="BAK35" s="152"/>
      <c r="BAL35" s="152"/>
      <c r="BAM35" s="152"/>
      <c r="BAN35" s="152"/>
      <c r="BAO35" s="152"/>
      <c r="BAP35" s="152"/>
      <c r="BAQ35" s="152"/>
      <c r="BAR35" s="152"/>
      <c r="BAS35" s="152"/>
      <c r="BAT35" s="152"/>
      <c r="BAU35" s="152"/>
      <c r="BAV35" s="152"/>
      <c r="BAW35" s="152"/>
      <c r="BAX35" s="152"/>
      <c r="BAY35" s="152"/>
      <c r="BAZ35" s="152"/>
      <c r="BBA35" s="152"/>
      <c r="BBB35" s="152"/>
      <c r="BBC35" s="152"/>
      <c r="BBD35" s="152"/>
      <c r="BBE35" s="152"/>
      <c r="BBF35" s="152"/>
      <c r="BBG35" s="152"/>
      <c r="BBH35" s="152"/>
      <c r="BBI35" s="152"/>
      <c r="BBJ35" s="152"/>
      <c r="BBK35" s="152"/>
      <c r="BBL35" s="152"/>
      <c r="BBM35" s="152"/>
      <c r="BBN35" s="152"/>
      <c r="BBO35" s="152"/>
      <c r="BBP35" s="152"/>
      <c r="BBQ35" s="152"/>
      <c r="BBR35" s="152"/>
      <c r="BBS35" s="152"/>
      <c r="BBT35" s="152"/>
      <c r="BBU35" s="152"/>
      <c r="BBV35" s="152"/>
      <c r="BBW35" s="152"/>
      <c r="BBX35" s="152"/>
      <c r="BBY35" s="152"/>
      <c r="BBZ35" s="152"/>
      <c r="BCA35" s="152"/>
      <c r="BCB35" s="152"/>
      <c r="BCC35" s="152"/>
      <c r="BCD35" s="152"/>
      <c r="BCE35" s="152"/>
      <c r="BCF35" s="152"/>
      <c r="BCG35" s="152"/>
      <c r="BCH35" s="152"/>
      <c r="BCI35" s="152"/>
      <c r="BCJ35" s="152"/>
      <c r="BCK35" s="152"/>
      <c r="BCL35" s="152"/>
      <c r="BCM35" s="152"/>
      <c r="BCN35" s="152"/>
      <c r="BCO35" s="152"/>
      <c r="BCP35" s="152"/>
      <c r="BCQ35" s="152"/>
      <c r="BCR35" s="152"/>
      <c r="BCS35" s="152"/>
      <c r="BCT35" s="152"/>
      <c r="BCU35" s="152"/>
      <c r="BCV35" s="152"/>
      <c r="BCW35" s="152"/>
      <c r="BCX35" s="152"/>
      <c r="BCY35" s="152"/>
      <c r="BCZ35" s="152"/>
      <c r="BDA35" s="152"/>
      <c r="BDB35" s="152"/>
      <c r="BDC35" s="152"/>
      <c r="BDD35" s="152"/>
      <c r="BDE35" s="152"/>
      <c r="BDF35" s="152"/>
      <c r="BDG35" s="152"/>
      <c r="BDH35" s="152"/>
      <c r="BDI35" s="152"/>
      <c r="BDJ35" s="152"/>
      <c r="BDK35" s="152"/>
      <c r="BDL35" s="152"/>
      <c r="BDM35" s="152"/>
      <c r="BDN35" s="152"/>
      <c r="BDO35" s="152"/>
      <c r="BDP35" s="152"/>
      <c r="BDQ35" s="152"/>
      <c r="BDR35" s="152"/>
      <c r="BDS35" s="152"/>
      <c r="BDT35" s="152"/>
      <c r="BDU35" s="152"/>
      <c r="BDV35" s="152"/>
      <c r="BDW35" s="152"/>
      <c r="BDX35" s="152"/>
      <c r="BDY35" s="152"/>
      <c r="BDZ35" s="152"/>
      <c r="BEA35" s="152"/>
      <c r="BEB35" s="152"/>
      <c r="BEC35" s="152"/>
      <c r="BED35" s="152"/>
      <c r="BEE35" s="152"/>
      <c r="BEF35" s="152"/>
      <c r="BEG35" s="152"/>
      <c r="BEH35" s="152"/>
      <c r="BEI35" s="152"/>
      <c r="BEJ35" s="152"/>
      <c r="BEK35" s="152"/>
      <c r="BEL35" s="152"/>
      <c r="BEM35" s="152"/>
      <c r="BEN35" s="152"/>
      <c r="BEO35" s="152"/>
      <c r="BEP35" s="152"/>
      <c r="BEQ35" s="152"/>
      <c r="BER35" s="152"/>
      <c r="BES35" s="152"/>
      <c r="BET35" s="152"/>
      <c r="BEU35" s="152"/>
      <c r="BEV35" s="152"/>
      <c r="BEW35" s="152"/>
      <c r="BEX35" s="152"/>
      <c r="BEY35" s="152"/>
      <c r="BEZ35" s="152"/>
      <c r="BFA35" s="152"/>
      <c r="BFB35" s="152"/>
      <c r="BFC35" s="152"/>
      <c r="BFD35" s="152"/>
      <c r="BFE35" s="152"/>
      <c r="BFF35" s="152"/>
      <c r="BFG35" s="152"/>
      <c r="BFH35" s="152"/>
      <c r="BFI35" s="152"/>
      <c r="BFJ35" s="152"/>
      <c r="BFK35" s="152"/>
      <c r="BFL35" s="152"/>
      <c r="BFM35" s="152"/>
      <c r="BFN35" s="152"/>
      <c r="BFO35" s="152"/>
      <c r="BFP35" s="152"/>
      <c r="BFQ35" s="152"/>
      <c r="BFR35" s="152"/>
      <c r="BFS35" s="152"/>
      <c r="BFT35" s="152"/>
      <c r="BFU35" s="152"/>
      <c r="BFV35" s="152"/>
      <c r="BFW35" s="152"/>
      <c r="BFX35" s="152"/>
      <c r="BFY35" s="152"/>
      <c r="BFZ35" s="152"/>
      <c r="BGA35" s="152"/>
      <c r="BGB35" s="152"/>
      <c r="BGC35" s="152"/>
      <c r="BGD35" s="152"/>
      <c r="BGE35" s="152"/>
      <c r="BGF35" s="152"/>
      <c r="BGG35" s="152"/>
      <c r="BGH35" s="152"/>
      <c r="BGI35" s="152"/>
      <c r="BGJ35" s="152"/>
      <c r="BGK35" s="152"/>
      <c r="BGL35" s="152"/>
      <c r="BGM35" s="152"/>
      <c r="BGN35" s="152"/>
      <c r="BGO35" s="152"/>
      <c r="BGP35" s="152"/>
      <c r="BGQ35" s="152"/>
      <c r="BGR35" s="152"/>
      <c r="BGS35" s="152"/>
      <c r="BGT35" s="152"/>
      <c r="BGU35" s="152"/>
      <c r="BGV35" s="152"/>
      <c r="BGW35" s="152"/>
      <c r="BGX35" s="152"/>
      <c r="BGY35" s="152"/>
      <c r="BGZ35" s="152"/>
      <c r="BHA35" s="152"/>
      <c r="BHB35" s="152"/>
      <c r="BHC35" s="152"/>
      <c r="BHD35" s="152"/>
      <c r="BHE35" s="152"/>
      <c r="BHF35" s="152"/>
      <c r="BHG35" s="152"/>
      <c r="BHH35" s="152"/>
      <c r="BHI35" s="152"/>
      <c r="BHJ35" s="152"/>
      <c r="BHK35" s="152"/>
      <c r="BHL35" s="152"/>
      <c r="BHM35" s="152"/>
      <c r="BHN35" s="152"/>
      <c r="BHO35" s="152"/>
      <c r="BHP35" s="152"/>
      <c r="BHQ35" s="152"/>
      <c r="BHR35" s="152"/>
      <c r="BHS35" s="152"/>
      <c r="BHT35" s="152"/>
      <c r="BHU35" s="152"/>
      <c r="BHV35" s="152"/>
      <c r="BHW35" s="152"/>
      <c r="BHX35" s="152"/>
      <c r="BHY35" s="152"/>
      <c r="BHZ35" s="152"/>
      <c r="BIA35" s="152"/>
      <c r="BIB35" s="152"/>
      <c r="BIC35" s="152"/>
      <c r="BID35" s="152"/>
      <c r="BIE35" s="152"/>
      <c r="BIF35" s="152"/>
      <c r="BIG35" s="152"/>
      <c r="BIH35" s="152"/>
      <c r="BII35" s="152"/>
      <c r="BIJ35" s="152"/>
      <c r="BIK35" s="152"/>
      <c r="BIL35" s="152"/>
      <c r="BIM35" s="152"/>
      <c r="BIN35" s="152"/>
      <c r="BIO35" s="152"/>
      <c r="BIP35" s="152"/>
      <c r="BIQ35" s="152"/>
      <c r="BIR35" s="152"/>
      <c r="BIS35" s="152"/>
      <c r="BIT35" s="152"/>
      <c r="BIU35" s="152"/>
      <c r="BIV35" s="152"/>
      <c r="BIW35" s="152"/>
      <c r="BIX35" s="152"/>
      <c r="BIY35" s="152"/>
      <c r="BIZ35" s="152"/>
      <c r="BJA35" s="152"/>
      <c r="BJB35" s="152"/>
      <c r="BJC35" s="152"/>
      <c r="BJD35" s="152"/>
      <c r="BJE35" s="152"/>
      <c r="BJF35" s="152"/>
      <c r="BJG35" s="152"/>
      <c r="BJH35" s="152"/>
      <c r="BJI35" s="152"/>
      <c r="BJJ35" s="152"/>
      <c r="BJK35" s="152"/>
      <c r="BJL35" s="152"/>
      <c r="BJM35" s="152"/>
      <c r="BJN35" s="152"/>
      <c r="BJO35" s="152"/>
      <c r="BJP35" s="152"/>
      <c r="BJQ35" s="152"/>
      <c r="BJR35" s="152"/>
      <c r="BJS35" s="152"/>
      <c r="BJT35" s="152"/>
      <c r="BJU35" s="152"/>
      <c r="BJV35" s="152"/>
      <c r="BJW35" s="152"/>
      <c r="BJX35" s="152"/>
      <c r="BJY35" s="152"/>
      <c r="BJZ35" s="152"/>
      <c r="BKA35" s="152"/>
      <c r="BKB35" s="152"/>
      <c r="BKC35" s="152"/>
      <c r="BKD35" s="152"/>
      <c r="BKE35" s="152"/>
      <c r="BKF35" s="152"/>
      <c r="BKG35" s="152"/>
      <c r="BKH35" s="152"/>
      <c r="BKI35" s="152"/>
      <c r="BKJ35" s="152"/>
      <c r="BKK35" s="152"/>
      <c r="BKL35" s="152"/>
      <c r="BKM35" s="152"/>
      <c r="BKN35" s="152"/>
      <c r="BKO35" s="152"/>
      <c r="BKP35" s="152"/>
      <c r="BKQ35" s="152"/>
      <c r="BKR35" s="152"/>
      <c r="BKS35" s="152"/>
      <c r="BKT35" s="152"/>
      <c r="BKU35" s="152"/>
      <c r="BKV35" s="152"/>
      <c r="BKW35" s="152"/>
      <c r="BKX35" s="152"/>
      <c r="BKY35" s="152"/>
      <c r="BKZ35" s="152"/>
      <c r="BLA35" s="152"/>
      <c r="BLB35" s="152"/>
      <c r="BLC35" s="152"/>
      <c r="BLD35" s="152"/>
      <c r="BLE35" s="152"/>
      <c r="BLF35" s="152"/>
      <c r="BLG35" s="152"/>
      <c r="BLH35" s="152"/>
      <c r="BLI35" s="152"/>
      <c r="BLJ35" s="152"/>
      <c r="BLK35" s="152"/>
      <c r="BLL35" s="152"/>
      <c r="BLM35" s="152"/>
      <c r="BLN35" s="152"/>
      <c r="BLO35" s="152"/>
      <c r="BLP35" s="152"/>
      <c r="BLQ35" s="152"/>
      <c r="BLR35" s="152"/>
      <c r="BLS35" s="152"/>
      <c r="BLT35" s="152"/>
      <c r="BLU35" s="152"/>
      <c r="BLV35" s="152"/>
      <c r="BLW35" s="152"/>
      <c r="BLX35" s="152"/>
      <c r="BLY35" s="152"/>
      <c r="BLZ35" s="152"/>
      <c r="BMA35" s="152"/>
      <c r="BMB35" s="152"/>
      <c r="BMC35" s="152"/>
      <c r="BMD35" s="152"/>
      <c r="BME35" s="152"/>
      <c r="BMF35" s="152"/>
      <c r="BMG35" s="152"/>
      <c r="BMH35" s="152"/>
      <c r="BMI35" s="152"/>
      <c r="BMJ35" s="152"/>
      <c r="BMK35" s="152"/>
      <c r="BML35" s="152"/>
      <c r="BMM35" s="152"/>
      <c r="BMN35" s="152"/>
      <c r="BMO35" s="152"/>
      <c r="BMP35" s="152"/>
      <c r="BMQ35" s="152"/>
      <c r="BMR35" s="152"/>
      <c r="BMS35" s="152"/>
      <c r="BMT35" s="152"/>
      <c r="BMU35" s="152"/>
      <c r="BMV35" s="152"/>
      <c r="BMW35" s="152"/>
      <c r="BMX35" s="152"/>
      <c r="BMY35" s="152"/>
      <c r="BMZ35" s="152"/>
      <c r="BNA35" s="152"/>
      <c r="BNB35" s="152"/>
      <c r="BNC35" s="152"/>
      <c r="BND35" s="152"/>
      <c r="BNE35" s="152"/>
      <c r="BNF35" s="152"/>
      <c r="BNG35" s="152"/>
      <c r="BNH35" s="152"/>
      <c r="BNI35" s="152"/>
      <c r="BNJ35" s="152"/>
      <c r="BNK35" s="152"/>
      <c r="BNL35" s="152"/>
      <c r="BNM35" s="152"/>
      <c r="BNN35" s="152"/>
      <c r="BNO35" s="152"/>
      <c r="BNP35" s="152"/>
      <c r="BNQ35" s="152"/>
      <c r="BNR35" s="152"/>
      <c r="BNS35" s="152"/>
      <c r="BNT35" s="152"/>
      <c r="BNU35" s="152"/>
      <c r="BNV35" s="152"/>
      <c r="BNW35" s="152"/>
      <c r="BNX35" s="152"/>
      <c r="BNY35" s="152"/>
      <c r="BNZ35" s="152"/>
      <c r="BOA35" s="152"/>
      <c r="BOB35" s="152"/>
      <c r="BOC35" s="152"/>
      <c r="BOD35" s="152"/>
      <c r="BOE35" s="152"/>
      <c r="BOF35" s="152"/>
      <c r="BOG35" s="152"/>
      <c r="BOH35" s="152"/>
      <c r="BOI35" s="152"/>
      <c r="BOJ35" s="152"/>
      <c r="BOK35" s="152"/>
      <c r="BOL35" s="152"/>
      <c r="BOM35" s="152"/>
      <c r="BON35" s="152"/>
      <c r="BOO35" s="152"/>
      <c r="BOP35" s="152"/>
      <c r="BOQ35" s="152"/>
      <c r="BOR35" s="152"/>
      <c r="BOS35" s="152"/>
      <c r="BOT35" s="152"/>
      <c r="BOU35" s="152"/>
      <c r="BOV35" s="152"/>
      <c r="BOW35" s="152"/>
      <c r="BOX35" s="152"/>
      <c r="BOY35" s="152"/>
      <c r="BOZ35" s="152"/>
      <c r="BPA35" s="152"/>
      <c r="BPB35" s="152"/>
      <c r="BPC35" s="152"/>
      <c r="BPD35" s="152"/>
      <c r="BPE35" s="152"/>
      <c r="BPF35" s="152"/>
      <c r="BPG35" s="152"/>
      <c r="BPH35" s="152"/>
      <c r="BPI35" s="152"/>
      <c r="BPJ35" s="152"/>
      <c r="BPK35" s="152"/>
      <c r="BPL35" s="152"/>
      <c r="BPM35" s="152"/>
      <c r="BPN35" s="152"/>
      <c r="BPO35" s="152"/>
      <c r="BPP35" s="152"/>
      <c r="BPQ35" s="152"/>
      <c r="BPR35" s="152"/>
      <c r="BPS35" s="152"/>
      <c r="BPT35" s="152"/>
      <c r="BPU35" s="152"/>
      <c r="BPV35" s="152"/>
      <c r="BPW35" s="152"/>
      <c r="BPX35" s="152"/>
      <c r="BPY35" s="152"/>
      <c r="BPZ35" s="152"/>
      <c r="BQA35" s="152"/>
      <c r="BQB35" s="152"/>
      <c r="BQC35" s="152"/>
      <c r="BQD35" s="152"/>
      <c r="BQE35" s="152"/>
      <c r="BQF35" s="152"/>
      <c r="BQG35" s="152"/>
      <c r="BQH35" s="152"/>
      <c r="BQI35" s="152"/>
      <c r="BQJ35" s="152"/>
      <c r="BQK35" s="152"/>
      <c r="BQL35" s="152"/>
      <c r="BQM35" s="152"/>
      <c r="BQN35" s="152"/>
      <c r="BQO35" s="152"/>
      <c r="BQP35" s="152"/>
      <c r="BQQ35" s="152"/>
      <c r="BQR35" s="152"/>
      <c r="BQS35" s="152"/>
      <c r="BQT35" s="152"/>
      <c r="BQU35" s="152"/>
      <c r="BQV35" s="152"/>
      <c r="BQW35" s="152"/>
      <c r="BQX35" s="152"/>
      <c r="BQY35" s="152"/>
      <c r="BQZ35" s="152"/>
      <c r="BRA35" s="152"/>
      <c r="BRB35" s="152"/>
      <c r="BRC35" s="152"/>
      <c r="BRD35" s="152"/>
      <c r="BRE35" s="152"/>
      <c r="BRF35" s="152"/>
      <c r="BRG35" s="152"/>
      <c r="BRH35" s="152"/>
      <c r="BRI35" s="152"/>
      <c r="BRJ35" s="152"/>
      <c r="BRK35" s="152"/>
      <c r="BRL35" s="152"/>
      <c r="BRM35" s="152"/>
      <c r="BRN35" s="152"/>
      <c r="BRO35" s="152"/>
      <c r="BRP35" s="152"/>
      <c r="BRQ35" s="152"/>
      <c r="BRR35" s="152"/>
      <c r="BRS35" s="152"/>
      <c r="BRT35" s="152"/>
      <c r="BRU35" s="152"/>
      <c r="BRV35" s="152"/>
      <c r="BRW35" s="152"/>
      <c r="BRX35" s="152"/>
      <c r="BRY35" s="152"/>
      <c r="BRZ35" s="152"/>
      <c r="BSA35" s="152"/>
      <c r="BSB35" s="152"/>
      <c r="BSC35" s="152"/>
      <c r="BSD35" s="152"/>
      <c r="BSE35" s="152"/>
      <c r="BSF35" s="152"/>
      <c r="BSG35" s="152"/>
      <c r="BSH35" s="152"/>
      <c r="BSI35" s="152"/>
      <c r="BSJ35" s="152"/>
      <c r="BSK35" s="152"/>
      <c r="BSL35" s="152"/>
      <c r="BSM35" s="152"/>
      <c r="BSN35" s="152"/>
      <c r="BSO35" s="152"/>
      <c r="BSP35" s="152"/>
      <c r="BSQ35" s="152"/>
      <c r="BSR35" s="152"/>
      <c r="BSS35" s="152"/>
      <c r="BST35" s="152"/>
      <c r="BSU35" s="152"/>
      <c r="BSV35" s="152"/>
      <c r="BSW35" s="152"/>
      <c r="BSX35" s="152"/>
      <c r="BSY35" s="152"/>
      <c r="BSZ35" s="152"/>
      <c r="BTA35" s="152"/>
      <c r="BTB35" s="152"/>
      <c r="BTC35" s="152"/>
      <c r="BTD35" s="152"/>
      <c r="BTE35" s="152"/>
      <c r="BTF35" s="152"/>
      <c r="BTG35" s="152"/>
      <c r="BTH35" s="152"/>
      <c r="BTI35" s="152"/>
      <c r="BTJ35" s="152"/>
      <c r="BTK35" s="152"/>
      <c r="BTL35" s="152"/>
      <c r="BTM35" s="152"/>
      <c r="BTN35" s="152"/>
      <c r="BTO35" s="152"/>
      <c r="BTP35" s="152"/>
      <c r="BTQ35" s="152"/>
      <c r="BTR35" s="152"/>
      <c r="BTS35" s="152"/>
      <c r="BTT35" s="152"/>
      <c r="BTU35" s="152"/>
      <c r="BTV35" s="152"/>
      <c r="BTW35" s="152"/>
      <c r="BTX35" s="152"/>
      <c r="BTY35" s="152"/>
      <c r="BTZ35" s="152"/>
      <c r="BUA35" s="152"/>
      <c r="BUB35" s="152"/>
      <c r="BUC35" s="152"/>
      <c r="BUD35" s="152"/>
      <c r="BUE35" s="152"/>
      <c r="BUF35" s="152"/>
      <c r="BUG35" s="152"/>
      <c r="BUH35" s="152"/>
      <c r="BUI35" s="152"/>
      <c r="BUJ35" s="152"/>
      <c r="BUK35" s="152"/>
      <c r="BUL35" s="152"/>
      <c r="BUM35" s="152"/>
      <c r="BUN35" s="152"/>
      <c r="BUO35" s="152"/>
      <c r="BUP35" s="152"/>
      <c r="BUQ35" s="152"/>
      <c r="BUR35" s="152"/>
      <c r="BUS35" s="152"/>
      <c r="BUT35" s="152"/>
      <c r="BUU35" s="152"/>
      <c r="BUV35" s="152"/>
      <c r="BUW35" s="152"/>
      <c r="BUX35" s="152"/>
      <c r="BUY35" s="152"/>
      <c r="BUZ35" s="152"/>
      <c r="BVA35" s="152"/>
      <c r="BVB35" s="152"/>
      <c r="BVC35" s="152"/>
      <c r="BVD35" s="152"/>
      <c r="BVE35" s="152"/>
      <c r="BVF35" s="152"/>
      <c r="BVG35" s="152"/>
      <c r="BVH35" s="152"/>
      <c r="BVI35" s="152"/>
      <c r="BVJ35" s="152"/>
      <c r="BVK35" s="152"/>
      <c r="BVL35" s="152"/>
      <c r="BVM35" s="152"/>
      <c r="BVN35" s="152"/>
      <c r="BVO35" s="152"/>
      <c r="BVP35" s="152"/>
      <c r="BVQ35" s="152"/>
      <c r="BVR35" s="152"/>
      <c r="BVS35" s="152"/>
      <c r="BVT35" s="152"/>
      <c r="BVU35" s="152"/>
      <c r="BVV35" s="152"/>
      <c r="BVW35" s="152"/>
      <c r="BVX35" s="152"/>
      <c r="BVY35" s="152"/>
      <c r="BVZ35" s="152"/>
      <c r="BWA35" s="152"/>
      <c r="BWB35" s="152"/>
      <c r="BWC35" s="152"/>
      <c r="BWD35" s="152"/>
      <c r="BWE35" s="152"/>
      <c r="BWF35" s="152"/>
      <c r="BWG35" s="152"/>
      <c r="BWH35" s="152"/>
      <c r="BWI35" s="152"/>
      <c r="BWJ35" s="152"/>
      <c r="BWK35" s="152"/>
      <c r="BWL35" s="152"/>
      <c r="BWM35" s="152"/>
      <c r="BWN35" s="152"/>
      <c r="BWO35" s="152"/>
      <c r="BWP35" s="152"/>
      <c r="BWQ35" s="152"/>
      <c r="BWR35" s="152"/>
      <c r="BWS35" s="152"/>
      <c r="BWT35" s="152"/>
      <c r="BWU35" s="152"/>
      <c r="BWV35" s="152"/>
      <c r="BWW35" s="152"/>
      <c r="BWX35" s="152"/>
      <c r="BWY35" s="152"/>
      <c r="BWZ35" s="152"/>
      <c r="BXA35" s="152"/>
      <c r="BXB35" s="152"/>
      <c r="BXC35" s="152"/>
      <c r="BXD35" s="152"/>
      <c r="BXE35" s="152"/>
      <c r="BXF35" s="152"/>
      <c r="BXG35" s="152"/>
      <c r="BXH35" s="152"/>
      <c r="BXI35" s="152"/>
      <c r="BXJ35" s="152"/>
      <c r="BXK35" s="152"/>
      <c r="BXL35" s="152"/>
      <c r="BXM35" s="152"/>
      <c r="BXN35" s="152"/>
      <c r="BXO35" s="152"/>
      <c r="BXP35" s="152"/>
      <c r="BXQ35" s="152"/>
      <c r="BXR35" s="152"/>
      <c r="BXS35" s="152"/>
      <c r="BXT35" s="152"/>
      <c r="BXU35" s="152"/>
      <c r="BXV35" s="152"/>
      <c r="BXW35" s="152"/>
      <c r="BXX35" s="152"/>
      <c r="BXY35" s="152"/>
      <c r="BXZ35" s="152"/>
      <c r="BYA35" s="152"/>
      <c r="BYB35" s="152"/>
      <c r="BYC35" s="152"/>
      <c r="BYD35" s="152"/>
      <c r="BYE35" s="152"/>
      <c r="BYF35" s="152"/>
      <c r="BYG35" s="152"/>
      <c r="BYH35" s="152"/>
      <c r="BYI35" s="152"/>
      <c r="BYJ35" s="152"/>
      <c r="BYK35" s="152"/>
      <c r="BYL35" s="152"/>
      <c r="BYM35" s="152"/>
      <c r="BYN35" s="152"/>
      <c r="BYO35" s="152"/>
      <c r="BYP35" s="152"/>
      <c r="BYQ35" s="152"/>
      <c r="BYR35" s="152"/>
      <c r="BYS35" s="152"/>
      <c r="BYT35" s="152"/>
      <c r="BYU35" s="152"/>
      <c r="BYV35" s="152"/>
      <c r="BYW35" s="152"/>
      <c r="BYX35" s="152"/>
      <c r="BYY35" s="152"/>
      <c r="BYZ35" s="152"/>
      <c r="BZA35" s="152"/>
      <c r="BZB35" s="152"/>
      <c r="BZC35" s="152"/>
      <c r="BZD35" s="152"/>
      <c r="BZE35" s="152"/>
      <c r="BZF35" s="152"/>
      <c r="BZG35" s="152"/>
      <c r="BZH35" s="152"/>
      <c r="BZI35" s="152"/>
      <c r="BZJ35" s="152"/>
      <c r="BZK35" s="152"/>
      <c r="BZL35" s="152"/>
      <c r="BZM35" s="152"/>
      <c r="BZN35" s="152"/>
      <c r="BZO35" s="152"/>
      <c r="BZP35" s="152"/>
      <c r="BZQ35" s="152"/>
      <c r="BZR35" s="152"/>
      <c r="BZS35" s="152"/>
      <c r="BZT35" s="152"/>
      <c r="BZU35" s="152"/>
      <c r="BZV35" s="152"/>
      <c r="BZW35" s="152"/>
      <c r="BZX35" s="152"/>
      <c r="BZY35" s="152"/>
      <c r="BZZ35" s="152"/>
      <c r="CAA35" s="152"/>
      <c r="CAB35" s="152"/>
      <c r="CAC35" s="152"/>
      <c r="CAD35" s="152"/>
      <c r="CAE35" s="152"/>
      <c r="CAF35" s="152"/>
      <c r="CAG35" s="152"/>
      <c r="CAH35" s="152"/>
      <c r="CAI35" s="152"/>
      <c r="CAJ35" s="152"/>
      <c r="CAK35" s="152"/>
      <c r="CAL35" s="152"/>
      <c r="CAM35" s="152"/>
      <c r="CAN35" s="152"/>
      <c r="CAO35" s="152"/>
      <c r="CAP35" s="152"/>
      <c r="CAQ35" s="152"/>
      <c r="CAR35" s="152"/>
      <c r="CAS35" s="152"/>
      <c r="CAT35" s="152"/>
      <c r="CAU35" s="152"/>
      <c r="CAV35" s="152"/>
      <c r="CAW35" s="152"/>
      <c r="CAX35" s="152"/>
      <c r="CAY35" s="152"/>
      <c r="CAZ35" s="152"/>
      <c r="CBA35" s="152"/>
      <c r="CBB35" s="152"/>
      <c r="CBC35" s="152"/>
      <c r="CBD35" s="152"/>
      <c r="CBE35" s="152"/>
      <c r="CBF35" s="152"/>
      <c r="CBG35" s="152"/>
      <c r="CBH35" s="152"/>
      <c r="CBI35" s="152"/>
      <c r="CBJ35" s="152"/>
      <c r="CBK35" s="152"/>
      <c r="CBL35" s="152"/>
      <c r="CBM35" s="152"/>
      <c r="CBN35" s="152"/>
      <c r="CBO35" s="152"/>
      <c r="CBP35" s="152"/>
      <c r="CBQ35" s="152"/>
      <c r="CBR35" s="152"/>
      <c r="CBS35" s="152"/>
      <c r="CBT35" s="152"/>
      <c r="CBU35" s="152"/>
      <c r="CBV35" s="152"/>
      <c r="CBW35" s="152"/>
      <c r="CBX35" s="152"/>
      <c r="CBY35" s="152"/>
      <c r="CBZ35" s="152"/>
      <c r="CCA35" s="152"/>
      <c r="CCB35" s="152"/>
      <c r="CCC35" s="152"/>
      <c r="CCD35" s="152"/>
      <c r="CCE35" s="152"/>
      <c r="CCF35" s="152"/>
      <c r="CCG35" s="152"/>
      <c r="CCH35" s="152"/>
      <c r="CCI35" s="152"/>
      <c r="CCJ35" s="152"/>
      <c r="CCK35" s="152"/>
      <c r="CCL35" s="152"/>
      <c r="CCM35" s="152"/>
      <c r="CCN35" s="152"/>
      <c r="CCO35" s="152"/>
      <c r="CCP35" s="152"/>
      <c r="CCQ35" s="152"/>
      <c r="CCR35" s="152"/>
      <c r="CCS35" s="152"/>
      <c r="CCT35" s="152"/>
      <c r="CCU35" s="152"/>
      <c r="CCV35" s="152"/>
      <c r="CCW35" s="152"/>
      <c r="CCX35" s="152"/>
      <c r="CCY35" s="152"/>
      <c r="CCZ35" s="152"/>
      <c r="CDA35" s="152"/>
      <c r="CDB35" s="152"/>
      <c r="CDC35" s="152"/>
      <c r="CDD35" s="152"/>
      <c r="CDE35" s="152"/>
      <c r="CDF35" s="152"/>
      <c r="CDG35" s="152"/>
      <c r="CDH35" s="152"/>
      <c r="CDI35" s="152"/>
      <c r="CDJ35" s="152"/>
      <c r="CDK35" s="152"/>
      <c r="CDL35" s="152"/>
      <c r="CDM35" s="152"/>
      <c r="CDN35" s="152"/>
      <c r="CDO35" s="152"/>
      <c r="CDP35" s="152"/>
      <c r="CDQ35" s="152"/>
      <c r="CDR35" s="152"/>
      <c r="CDS35" s="152"/>
      <c r="CDT35" s="152"/>
      <c r="CDU35" s="152"/>
      <c r="CDV35" s="152"/>
      <c r="CDW35" s="152"/>
      <c r="CDX35" s="152"/>
      <c r="CDY35" s="152"/>
      <c r="CDZ35" s="152"/>
      <c r="CEA35" s="152"/>
      <c r="CEB35" s="152"/>
      <c r="CEC35" s="152"/>
      <c r="CED35" s="152"/>
      <c r="CEE35" s="152"/>
      <c r="CEF35" s="152"/>
      <c r="CEG35" s="152"/>
      <c r="CEH35" s="152"/>
      <c r="CEI35" s="152"/>
      <c r="CEJ35" s="152"/>
      <c r="CEK35" s="152"/>
      <c r="CEL35" s="152"/>
      <c r="CEM35" s="152"/>
      <c r="CEN35" s="152"/>
      <c r="CEO35" s="152"/>
      <c r="CEP35" s="152"/>
      <c r="CEQ35" s="152"/>
      <c r="CER35" s="152"/>
      <c r="CES35" s="152"/>
      <c r="CET35" s="152"/>
      <c r="CEU35" s="152"/>
      <c r="CEV35" s="152"/>
      <c r="CEW35" s="152"/>
      <c r="CEX35" s="152"/>
      <c r="CEY35" s="152"/>
      <c r="CEZ35" s="152"/>
      <c r="CFA35" s="152"/>
      <c r="CFB35" s="152"/>
      <c r="CFC35" s="152"/>
      <c r="CFD35" s="152"/>
      <c r="CFE35" s="152"/>
      <c r="CFF35" s="152"/>
      <c r="CFG35" s="152"/>
      <c r="CFH35" s="152"/>
      <c r="CFI35" s="152"/>
      <c r="CFJ35" s="152"/>
      <c r="CFK35" s="152"/>
      <c r="CFL35" s="152"/>
      <c r="CFM35" s="152"/>
      <c r="CFN35" s="152"/>
      <c r="CFO35" s="152"/>
      <c r="CFP35" s="152"/>
      <c r="CFQ35" s="152"/>
      <c r="CFR35" s="152"/>
      <c r="CFS35" s="152"/>
      <c r="CFT35" s="152"/>
      <c r="CFU35" s="152"/>
      <c r="CFV35" s="152"/>
      <c r="CFW35" s="152"/>
      <c r="CFX35" s="152"/>
      <c r="CFY35" s="152"/>
      <c r="CFZ35" s="152"/>
      <c r="CGA35" s="152"/>
      <c r="CGB35" s="152"/>
      <c r="CGC35" s="152"/>
      <c r="CGD35" s="152"/>
      <c r="CGE35" s="152"/>
      <c r="CGF35" s="152"/>
      <c r="CGG35" s="152"/>
      <c r="CGH35" s="152"/>
      <c r="CGI35" s="152"/>
      <c r="CGJ35" s="152"/>
      <c r="CGK35" s="152"/>
      <c r="CGL35" s="152"/>
      <c r="CGM35" s="152"/>
      <c r="CGN35" s="152"/>
      <c r="CGO35" s="152"/>
      <c r="CGP35" s="152"/>
      <c r="CGQ35" s="152"/>
      <c r="CGR35" s="152"/>
      <c r="CGS35" s="152"/>
      <c r="CGT35" s="152"/>
      <c r="CGU35" s="152"/>
      <c r="CGV35" s="152"/>
      <c r="CGW35" s="152"/>
      <c r="CGX35" s="152"/>
      <c r="CGY35" s="152"/>
      <c r="CGZ35" s="152"/>
      <c r="CHA35" s="152"/>
      <c r="CHB35" s="152"/>
      <c r="CHC35" s="152"/>
      <c r="CHD35" s="152"/>
      <c r="CHE35" s="152"/>
      <c r="CHF35" s="152"/>
      <c r="CHG35" s="152"/>
      <c r="CHH35" s="152"/>
      <c r="CHI35" s="152"/>
      <c r="CHJ35" s="152"/>
      <c r="CHK35" s="152"/>
      <c r="CHL35" s="152"/>
      <c r="CHM35" s="152"/>
      <c r="CHN35" s="152"/>
      <c r="CHO35" s="152"/>
      <c r="CHP35" s="152"/>
      <c r="CHQ35" s="152"/>
      <c r="CHR35" s="152"/>
      <c r="CHS35" s="152"/>
      <c r="CHT35" s="152"/>
      <c r="CHU35" s="152"/>
      <c r="CHV35" s="152"/>
      <c r="CHW35" s="152"/>
      <c r="CHX35" s="152"/>
      <c r="CHY35" s="152"/>
      <c r="CHZ35" s="152"/>
      <c r="CIA35" s="152"/>
      <c r="CIB35" s="152"/>
      <c r="CIC35" s="152"/>
      <c r="CID35" s="152"/>
      <c r="CIE35" s="152"/>
      <c r="CIF35" s="152"/>
      <c r="CIG35" s="152"/>
      <c r="CIH35" s="152"/>
      <c r="CII35" s="152"/>
      <c r="CIJ35" s="152"/>
      <c r="CIK35" s="152"/>
      <c r="CIL35" s="152"/>
      <c r="CIM35" s="152"/>
      <c r="CIN35" s="152"/>
      <c r="CIO35" s="152"/>
      <c r="CIP35" s="152"/>
      <c r="CIQ35" s="152"/>
      <c r="CIR35" s="152"/>
      <c r="CIS35" s="152"/>
      <c r="CIT35" s="152"/>
      <c r="CIU35" s="152"/>
      <c r="CIV35" s="152"/>
      <c r="CIW35" s="152"/>
      <c r="CIX35" s="152"/>
      <c r="CIY35" s="152"/>
      <c r="CIZ35" s="152"/>
      <c r="CJA35" s="152"/>
      <c r="CJB35" s="152"/>
      <c r="CJC35" s="152"/>
      <c r="CJD35" s="152"/>
      <c r="CJE35" s="152"/>
      <c r="CJF35" s="152"/>
      <c r="CJG35" s="152"/>
      <c r="CJH35" s="152"/>
      <c r="CJI35" s="152"/>
      <c r="CJJ35" s="152"/>
      <c r="CJK35" s="152"/>
      <c r="CJL35" s="152"/>
      <c r="CJM35" s="152"/>
      <c r="CJN35" s="152"/>
      <c r="CJO35" s="152"/>
      <c r="CJP35" s="152"/>
      <c r="CJQ35" s="152"/>
      <c r="CJR35" s="152"/>
      <c r="CJS35" s="152"/>
      <c r="CJT35" s="152"/>
      <c r="CJU35" s="152"/>
      <c r="CJV35" s="152"/>
      <c r="CJW35" s="152"/>
      <c r="CJX35" s="152"/>
      <c r="CJY35" s="152"/>
      <c r="CJZ35" s="152"/>
      <c r="CKA35" s="152"/>
      <c r="CKB35" s="152"/>
      <c r="CKC35" s="152"/>
      <c r="CKD35" s="152"/>
      <c r="CKE35" s="152"/>
      <c r="CKF35" s="152"/>
      <c r="CKG35" s="152"/>
      <c r="CKH35" s="152"/>
      <c r="CKI35" s="152"/>
      <c r="CKJ35" s="152"/>
      <c r="CKK35" s="152"/>
      <c r="CKL35" s="152"/>
      <c r="CKM35" s="152"/>
      <c r="CKN35" s="152"/>
      <c r="CKO35" s="152"/>
      <c r="CKP35" s="152"/>
      <c r="CKQ35" s="152"/>
      <c r="CKR35" s="152"/>
      <c r="CKS35" s="152"/>
      <c r="CKT35" s="152"/>
      <c r="CKU35" s="152"/>
      <c r="CKV35" s="152"/>
      <c r="CKW35" s="152"/>
      <c r="CKX35" s="152"/>
      <c r="CKY35" s="152"/>
      <c r="CKZ35" s="152"/>
      <c r="CLA35" s="152"/>
      <c r="CLB35" s="152"/>
      <c r="CLC35" s="152"/>
      <c r="CLD35" s="152"/>
      <c r="CLE35" s="152"/>
      <c r="CLF35" s="152"/>
      <c r="CLG35" s="152"/>
      <c r="CLH35" s="152"/>
      <c r="CLI35" s="152"/>
      <c r="CLJ35" s="152"/>
      <c r="CLK35" s="152"/>
      <c r="CLL35" s="152"/>
      <c r="CLM35" s="152"/>
      <c r="CLN35" s="152"/>
      <c r="CLO35" s="152"/>
      <c r="CLP35" s="152"/>
      <c r="CLQ35" s="152"/>
      <c r="CLR35" s="152"/>
      <c r="CLS35" s="152"/>
      <c r="CLT35" s="152"/>
      <c r="CLU35" s="152"/>
      <c r="CLV35" s="152"/>
      <c r="CLW35" s="152"/>
      <c r="CLX35" s="152"/>
      <c r="CLY35" s="152"/>
      <c r="CLZ35" s="152"/>
      <c r="CMA35" s="152"/>
      <c r="CMB35" s="152"/>
      <c r="CMC35" s="152"/>
      <c r="CMD35" s="152"/>
      <c r="CME35" s="152"/>
      <c r="CMF35" s="152"/>
      <c r="CMG35" s="152"/>
      <c r="CMH35" s="152"/>
      <c r="CMI35" s="152"/>
      <c r="CMJ35" s="152"/>
      <c r="CMK35" s="152"/>
      <c r="CML35" s="152"/>
      <c r="CMM35" s="152"/>
      <c r="CMN35" s="152"/>
      <c r="CMO35" s="152"/>
      <c r="CMP35" s="152"/>
      <c r="CMQ35" s="152"/>
      <c r="CMR35" s="152"/>
      <c r="CMS35" s="152"/>
      <c r="CMT35" s="152"/>
      <c r="CMU35" s="152"/>
      <c r="CMV35" s="152"/>
      <c r="CMW35" s="152"/>
      <c r="CMX35" s="152"/>
      <c r="CMY35" s="152"/>
      <c r="CMZ35" s="152"/>
      <c r="CNA35" s="152"/>
      <c r="CNB35" s="152"/>
      <c r="CNC35" s="152"/>
      <c r="CND35" s="152"/>
      <c r="CNE35" s="152"/>
      <c r="CNF35" s="152"/>
      <c r="CNG35" s="152"/>
      <c r="CNH35" s="152"/>
      <c r="CNI35" s="152"/>
      <c r="CNJ35" s="152"/>
      <c r="CNK35" s="152"/>
      <c r="CNL35" s="152"/>
      <c r="CNM35" s="152"/>
      <c r="CNN35" s="152"/>
      <c r="CNO35" s="152"/>
      <c r="CNP35" s="152"/>
      <c r="CNQ35" s="152"/>
      <c r="CNR35" s="152"/>
      <c r="CNS35" s="152"/>
      <c r="CNT35" s="152"/>
      <c r="CNU35" s="152"/>
      <c r="CNV35" s="152"/>
      <c r="CNW35" s="152"/>
      <c r="CNX35" s="152"/>
      <c r="CNY35" s="152"/>
      <c r="CNZ35" s="152"/>
      <c r="COA35" s="152"/>
      <c r="COB35" s="152"/>
      <c r="COC35" s="152"/>
      <c r="COD35" s="152"/>
      <c r="COE35" s="152"/>
      <c r="COF35" s="152"/>
      <c r="COG35" s="152"/>
      <c r="COH35" s="152"/>
      <c r="COI35" s="152"/>
      <c r="COJ35" s="152"/>
      <c r="COK35" s="152"/>
      <c r="COL35" s="152"/>
      <c r="COM35" s="152"/>
      <c r="CON35" s="152"/>
      <c r="COO35" s="152"/>
      <c r="COP35" s="152"/>
      <c r="COQ35" s="152"/>
      <c r="COR35" s="152"/>
      <c r="COS35" s="152"/>
      <c r="COT35" s="152"/>
      <c r="COU35" s="152"/>
      <c r="COV35" s="152"/>
      <c r="COW35" s="152"/>
      <c r="COX35" s="152"/>
      <c r="COY35" s="152"/>
      <c r="COZ35" s="152"/>
      <c r="CPA35" s="152"/>
      <c r="CPB35" s="152"/>
      <c r="CPC35" s="152"/>
      <c r="CPD35" s="152"/>
      <c r="CPE35" s="152"/>
      <c r="CPF35" s="152"/>
      <c r="CPG35" s="152"/>
      <c r="CPH35" s="152"/>
      <c r="CPI35" s="152"/>
      <c r="CPJ35" s="152"/>
      <c r="CPK35" s="152"/>
      <c r="CPL35" s="152"/>
      <c r="CPM35" s="152"/>
      <c r="CPN35" s="152"/>
      <c r="CPO35" s="152"/>
      <c r="CPP35" s="152"/>
      <c r="CPQ35" s="152"/>
      <c r="CPR35" s="152"/>
      <c r="CPS35" s="152"/>
      <c r="CPT35" s="152"/>
      <c r="CPU35" s="152"/>
      <c r="CPV35" s="152"/>
      <c r="CPW35" s="152"/>
      <c r="CPX35" s="152"/>
      <c r="CPY35" s="152"/>
      <c r="CPZ35" s="152"/>
      <c r="CQA35" s="152"/>
      <c r="CQB35" s="152"/>
      <c r="CQC35" s="152"/>
      <c r="CQD35" s="152"/>
      <c r="CQE35" s="152"/>
      <c r="CQF35" s="152"/>
      <c r="CQG35" s="152"/>
      <c r="CQH35" s="152"/>
      <c r="CQI35" s="152"/>
      <c r="CQJ35" s="152"/>
      <c r="CQK35" s="152"/>
      <c r="CQL35" s="152"/>
      <c r="CQM35" s="152"/>
      <c r="CQN35" s="152"/>
      <c r="CQO35" s="152"/>
      <c r="CQP35" s="152"/>
      <c r="CQQ35" s="152"/>
      <c r="CQR35" s="152"/>
      <c r="CQS35" s="152"/>
      <c r="CQT35" s="152"/>
      <c r="CQU35" s="152"/>
      <c r="CQV35" s="152"/>
      <c r="CQW35" s="152"/>
      <c r="CQX35" s="152"/>
      <c r="CQY35" s="152"/>
      <c r="CQZ35" s="152"/>
      <c r="CRA35" s="152"/>
      <c r="CRB35" s="152"/>
      <c r="CRC35" s="152"/>
      <c r="CRD35" s="152"/>
      <c r="CRE35" s="152"/>
      <c r="CRF35" s="152"/>
      <c r="CRG35" s="152"/>
      <c r="CRH35" s="152"/>
      <c r="CRI35" s="152"/>
      <c r="CRJ35" s="152"/>
      <c r="CRK35" s="152"/>
      <c r="CRL35" s="152"/>
      <c r="CRM35" s="152"/>
      <c r="CRN35" s="152"/>
      <c r="CRO35" s="152"/>
      <c r="CRP35" s="152"/>
      <c r="CRQ35" s="152"/>
      <c r="CRR35" s="152"/>
      <c r="CRS35" s="152"/>
      <c r="CRT35" s="152"/>
      <c r="CRU35" s="152"/>
      <c r="CRV35" s="152"/>
      <c r="CRW35" s="152"/>
      <c r="CRX35" s="152"/>
      <c r="CRY35" s="152"/>
      <c r="CRZ35" s="152"/>
      <c r="CSA35" s="152"/>
      <c r="CSB35" s="152"/>
      <c r="CSC35" s="152"/>
      <c r="CSD35" s="152"/>
      <c r="CSE35" s="152"/>
      <c r="CSF35" s="152"/>
      <c r="CSG35" s="152"/>
      <c r="CSH35" s="152"/>
      <c r="CSI35" s="152"/>
      <c r="CSJ35" s="152"/>
      <c r="CSK35" s="152"/>
      <c r="CSL35" s="152"/>
      <c r="CSM35" s="152"/>
      <c r="CSN35" s="152"/>
      <c r="CSO35" s="152"/>
      <c r="CSP35" s="152"/>
      <c r="CSQ35" s="152"/>
      <c r="CSR35" s="152"/>
      <c r="CSS35" s="152"/>
      <c r="CST35" s="152"/>
      <c r="CSU35" s="152"/>
      <c r="CSV35" s="152"/>
      <c r="CSW35" s="152"/>
      <c r="CSX35" s="152"/>
      <c r="CSY35" s="152"/>
      <c r="CSZ35" s="152"/>
      <c r="CTA35" s="152"/>
      <c r="CTB35" s="152"/>
      <c r="CTC35" s="152"/>
      <c r="CTD35" s="152"/>
      <c r="CTE35" s="152"/>
      <c r="CTF35" s="152"/>
      <c r="CTG35" s="152"/>
      <c r="CTH35" s="152"/>
      <c r="CTI35" s="152"/>
      <c r="CTJ35" s="152"/>
      <c r="CTK35" s="152"/>
      <c r="CTL35" s="152"/>
      <c r="CTM35" s="152"/>
      <c r="CTN35" s="152"/>
      <c r="CTO35" s="152"/>
      <c r="CTP35" s="152"/>
      <c r="CTQ35" s="152"/>
      <c r="CTR35" s="152"/>
      <c r="CTS35" s="152"/>
      <c r="CTT35" s="152"/>
      <c r="CTU35" s="152"/>
      <c r="CTV35" s="152"/>
      <c r="CTW35" s="152"/>
      <c r="CTX35" s="152"/>
      <c r="CTY35" s="152"/>
      <c r="CTZ35" s="152"/>
      <c r="CUA35" s="152"/>
      <c r="CUB35" s="152"/>
      <c r="CUC35" s="152"/>
      <c r="CUD35" s="152"/>
      <c r="CUE35" s="152"/>
      <c r="CUF35" s="152"/>
      <c r="CUG35" s="152"/>
      <c r="CUH35" s="152"/>
      <c r="CUI35" s="152"/>
      <c r="CUJ35" s="152"/>
      <c r="CUK35" s="152"/>
      <c r="CUL35" s="152"/>
      <c r="CUM35" s="152"/>
      <c r="CUN35" s="152"/>
      <c r="CUO35" s="152"/>
      <c r="CUP35" s="152"/>
      <c r="CUQ35" s="152"/>
      <c r="CUR35" s="152"/>
      <c r="CUS35" s="152"/>
      <c r="CUT35" s="152"/>
      <c r="CUU35" s="152"/>
      <c r="CUV35" s="152"/>
      <c r="CUW35" s="152"/>
      <c r="CUX35" s="152"/>
      <c r="CUY35" s="152"/>
      <c r="CUZ35" s="152"/>
      <c r="CVA35" s="152"/>
      <c r="CVB35" s="152"/>
      <c r="CVC35" s="152"/>
      <c r="CVD35" s="152"/>
      <c r="CVE35" s="152"/>
      <c r="CVF35" s="152"/>
      <c r="CVG35" s="152"/>
      <c r="CVH35" s="152"/>
      <c r="CVI35" s="152"/>
      <c r="CVJ35" s="152"/>
      <c r="CVK35" s="152"/>
      <c r="CVL35" s="152"/>
      <c r="CVM35" s="152"/>
      <c r="CVN35" s="152"/>
      <c r="CVO35" s="152"/>
      <c r="CVP35" s="152"/>
      <c r="CVQ35" s="152"/>
      <c r="CVR35" s="152"/>
      <c r="CVS35" s="152"/>
      <c r="CVT35" s="152"/>
      <c r="CVU35" s="152"/>
      <c r="CVV35" s="152"/>
      <c r="CVW35" s="152"/>
      <c r="CVX35" s="152"/>
      <c r="CVY35" s="152"/>
      <c r="CVZ35" s="152"/>
      <c r="CWA35" s="152"/>
      <c r="CWB35" s="152"/>
      <c r="CWC35" s="152"/>
      <c r="CWD35" s="152"/>
      <c r="CWE35" s="152"/>
      <c r="CWF35" s="152"/>
      <c r="CWG35" s="152"/>
      <c r="CWH35" s="152"/>
      <c r="CWI35" s="152"/>
      <c r="CWJ35" s="152"/>
      <c r="CWK35" s="152"/>
      <c r="CWL35" s="152"/>
      <c r="CWM35" s="152"/>
      <c r="CWN35" s="152"/>
      <c r="CWO35" s="152"/>
      <c r="CWP35" s="152"/>
      <c r="CWQ35" s="152"/>
      <c r="CWR35" s="152"/>
      <c r="CWS35" s="152"/>
      <c r="CWT35" s="152"/>
      <c r="CWU35" s="152"/>
      <c r="CWV35" s="152"/>
      <c r="CWW35" s="152"/>
      <c r="CWX35" s="152"/>
      <c r="CWY35" s="152"/>
      <c r="CWZ35" s="152"/>
      <c r="CXA35" s="152"/>
      <c r="CXB35" s="152"/>
      <c r="CXC35" s="152"/>
      <c r="CXD35" s="152"/>
      <c r="CXE35" s="152"/>
      <c r="CXF35" s="152"/>
      <c r="CXG35" s="152"/>
      <c r="CXH35" s="152"/>
      <c r="CXI35" s="152"/>
      <c r="CXJ35" s="152"/>
      <c r="CXK35" s="152"/>
      <c r="CXL35" s="152"/>
      <c r="CXM35" s="152"/>
      <c r="CXN35" s="152"/>
      <c r="CXO35" s="152"/>
      <c r="CXP35" s="152"/>
      <c r="CXQ35" s="152"/>
      <c r="CXR35" s="152"/>
      <c r="CXS35" s="152"/>
      <c r="CXT35" s="152"/>
      <c r="CXU35" s="152"/>
      <c r="CXV35" s="152"/>
      <c r="CXW35" s="152"/>
      <c r="CXX35" s="152"/>
      <c r="CXY35" s="152"/>
      <c r="CXZ35" s="152"/>
      <c r="CYA35" s="152"/>
      <c r="CYB35" s="152"/>
      <c r="CYC35" s="152"/>
      <c r="CYD35" s="152"/>
      <c r="CYE35" s="152"/>
      <c r="CYF35" s="152"/>
      <c r="CYG35" s="152"/>
      <c r="CYH35" s="152"/>
      <c r="CYI35" s="152"/>
      <c r="CYJ35" s="152"/>
      <c r="CYK35" s="152"/>
      <c r="CYL35" s="152"/>
      <c r="CYM35" s="152"/>
      <c r="CYN35" s="152"/>
      <c r="CYO35" s="152"/>
      <c r="CYP35" s="152"/>
      <c r="CYQ35" s="152"/>
      <c r="CYR35" s="152"/>
      <c r="CYS35" s="152"/>
      <c r="CYT35" s="152"/>
      <c r="CYU35" s="152"/>
      <c r="CYV35" s="152"/>
      <c r="CYW35" s="152"/>
      <c r="CYX35" s="152"/>
      <c r="CYY35" s="152"/>
      <c r="CYZ35" s="152"/>
      <c r="CZA35" s="152"/>
      <c r="CZB35" s="152"/>
      <c r="CZC35" s="152"/>
      <c r="CZD35" s="152"/>
      <c r="CZE35" s="152"/>
      <c r="CZF35" s="152"/>
      <c r="CZG35" s="152"/>
      <c r="CZH35" s="152"/>
      <c r="CZI35" s="152"/>
      <c r="CZJ35" s="152"/>
      <c r="CZK35" s="152"/>
      <c r="CZL35" s="152"/>
      <c r="CZM35" s="152"/>
      <c r="CZN35" s="152"/>
      <c r="CZO35" s="152"/>
      <c r="CZP35" s="152"/>
      <c r="CZQ35" s="152"/>
      <c r="CZR35" s="152"/>
      <c r="CZS35" s="152"/>
      <c r="CZT35" s="152"/>
      <c r="CZU35" s="152"/>
      <c r="CZV35" s="152"/>
      <c r="CZW35" s="152"/>
      <c r="CZX35" s="152"/>
      <c r="CZY35" s="152"/>
      <c r="CZZ35" s="152"/>
      <c r="DAA35" s="152"/>
      <c r="DAB35" s="152"/>
      <c r="DAC35" s="152"/>
      <c r="DAD35" s="152"/>
      <c r="DAE35" s="152"/>
      <c r="DAF35" s="152"/>
      <c r="DAG35" s="152"/>
      <c r="DAH35" s="152"/>
      <c r="DAI35" s="152"/>
      <c r="DAJ35" s="152"/>
      <c r="DAK35" s="152"/>
      <c r="DAL35" s="152"/>
      <c r="DAM35" s="152"/>
      <c r="DAN35" s="152"/>
      <c r="DAO35" s="152"/>
      <c r="DAP35" s="152"/>
      <c r="DAQ35" s="152"/>
      <c r="DAR35" s="152"/>
      <c r="DAS35" s="152"/>
      <c r="DAT35" s="152"/>
      <c r="DAU35" s="152"/>
      <c r="DAV35" s="152"/>
      <c r="DAW35" s="152"/>
      <c r="DAX35" s="152"/>
      <c r="DAY35" s="152"/>
      <c r="DAZ35" s="152"/>
      <c r="DBA35" s="152"/>
      <c r="DBB35" s="152"/>
      <c r="DBC35" s="152"/>
      <c r="DBD35" s="152"/>
      <c r="DBE35" s="152"/>
      <c r="DBF35" s="152"/>
      <c r="DBG35" s="152"/>
      <c r="DBH35" s="152"/>
      <c r="DBI35" s="152"/>
      <c r="DBJ35" s="152"/>
      <c r="DBK35" s="152"/>
      <c r="DBL35" s="152"/>
      <c r="DBM35" s="152"/>
      <c r="DBN35" s="152"/>
      <c r="DBO35" s="152"/>
      <c r="DBP35" s="152"/>
      <c r="DBQ35" s="152"/>
      <c r="DBR35" s="152"/>
      <c r="DBS35" s="152"/>
      <c r="DBT35" s="152"/>
      <c r="DBU35" s="152"/>
      <c r="DBV35" s="152"/>
      <c r="DBW35" s="152"/>
      <c r="DBX35" s="152"/>
      <c r="DBY35" s="152"/>
      <c r="DBZ35" s="152"/>
      <c r="DCA35" s="152"/>
      <c r="DCB35" s="152"/>
      <c r="DCC35" s="152"/>
      <c r="DCD35" s="152"/>
      <c r="DCE35" s="152"/>
      <c r="DCF35" s="152"/>
      <c r="DCG35" s="152"/>
      <c r="DCH35" s="152"/>
      <c r="DCI35" s="152"/>
      <c r="DCJ35" s="152"/>
      <c r="DCK35" s="152"/>
      <c r="DCL35" s="152"/>
      <c r="DCM35" s="152"/>
      <c r="DCN35" s="152"/>
      <c r="DCO35" s="152"/>
      <c r="DCP35" s="152"/>
      <c r="DCQ35" s="152"/>
      <c r="DCR35" s="152"/>
      <c r="DCS35" s="152"/>
      <c r="DCT35" s="152"/>
      <c r="DCU35" s="152"/>
      <c r="DCV35" s="152"/>
      <c r="DCW35" s="152"/>
      <c r="DCX35" s="152"/>
      <c r="DCY35" s="152"/>
      <c r="DCZ35" s="152"/>
      <c r="DDA35" s="152"/>
      <c r="DDB35" s="152"/>
      <c r="DDC35" s="152"/>
      <c r="DDD35" s="152"/>
      <c r="DDE35" s="152"/>
      <c r="DDF35" s="152"/>
      <c r="DDG35" s="152"/>
      <c r="DDH35" s="152"/>
      <c r="DDI35" s="152"/>
      <c r="DDJ35" s="152"/>
      <c r="DDK35" s="152"/>
      <c r="DDL35" s="152"/>
      <c r="DDM35" s="152"/>
      <c r="DDN35" s="152"/>
      <c r="DDO35" s="152"/>
      <c r="DDP35" s="152"/>
      <c r="DDQ35" s="152"/>
      <c r="DDR35" s="152"/>
      <c r="DDS35" s="152"/>
      <c r="DDT35" s="152"/>
      <c r="DDU35" s="152"/>
      <c r="DDV35" s="152"/>
      <c r="DDW35" s="152"/>
      <c r="DDX35" s="152"/>
      <c r="DDY35" s="152"/>
      <c r="DDZ35" s="152"/>
      <c r="DEA35" s="152"/>
      <c r="DEB35" s="152"/>
      <c r="DEC35" s="152"/>
      <c r="DED35" s="152"/>
      <c r="DEE35" s="152"/>
      <c r="DEF35" s="152"/>
      <c r="DEG35" s="152"/>
      <c r="DEH35" s="152"/>
      <c r="DEI35" s="152"/>
      <c r="DEJ35" s="152"/>
      <c r="DEK35" s="152"/>
      <c r="DEL35" s="152"/>
      <c r="DEM35" s="152"/>
      <c r="DEN35" s="152"/>
      <c r="DEO35" s="152"/>
      <c r="DEP35" s="152"/>
      <c r="DEQ35" s="152"/>
      <c r="DER35" s="152"/>
      <c r="DES35" s="152"/>
      <c r="DET35" s="152"/>
      <c r="DEU35" s="152"/>
      <c r="DEV35" s="152"/>
      <c r="DEW35" s="152"/>
      <c r="DEX35" s="152"/>
      <c r="DEY35" s="152"/>
      <c r="DEZ35" s="152"/>
      <c r="DFA35" s="152"/>
      <c r="DFB35" s="152"/>
      <c r="DFC35" s="152"/>
      <c r="DFD35" s="152"/>
      <c r="DFE35" s="152"/>
      <c r="DFF35" s="152"/>
      <c r="DFG35" s="152"/>
      <c r="DFH35" s="152"/>
      <c r="DFI35" s="152"/>
      <c r="DFJ35" s="152"/>
      <c r="DFK35" s="152"/>
      <c r="DFL35" s="152"/>
      <c r="DFM35" s="152"/>
      <c r="DFN35" s="152"/>
      <c r="DFO35" s="152"/>
      <c r="DFP35" s="152"/>
      <c r="DFQ35" s="152"/>
      <c r="DFR35" s="152"/>
      <c r="DFS35" s="152"/>
      <c r="DFT35" s="152"/>
      <c r="DFU35" s="152"/>
      <c r="DFV35" s="152"/>
      <c r="DFW35" s="152"/>
      <c r="DFX35" s="152"/>
      <c r="DFY35" s="152"/>
      <c r="DFZ35" s="152"/>
      <c r="DGA35" s="152"/>
      <c r="DGB35" s="152"/>
      <c r="DGC35" s="152"/>
      <c r="DGD35" s="152"/>
      <c r="DGE35" s="152"/>
      <c r="DGF35" s="152"/>
      <c r="DGG35" s="152"/>
      <c r="DGH35" s="152"/>
      <c r="DGI35" s="152"/>
      <c r="DGJ35" s="152"/>
      <c r="DGK35" s="152"/>
      <c r="DGL35" s="152"/>
      <c r="DGM35" s="152"/>
      <c r="DGN35" s="152"/>
      <c r="DGO35" s="152"/>
      <c r="DGP35" s="152"/>
      <c r="DGQ35" s="152"/>
      <c r="DGR35" s="152"/>
      <c r="DGS35" s="152"/>
      <c r="DGT35" s="152"/>
      <c r="DGU35" s="152"/>
      <c r="DGV35" s="152"/>
      <c r="DGW35" s="152"/>
      <c r="DGX35" s="152"/>
      <c r="DGY35" s="152"/>
      <c r="DGZ35" s="152"/>
      <c r="DHA35" s="152"/>
      <c r="DHB35" s="152"/>
      <c r="DHC35" s="152"/>
      <c r="DHD35" s="152"/>
      <c r="DHE35" s="152"/>
      <c r="DHF35" s="152"/>
      <c r="DHG35" s="152"/>
      <c r="DHH35" s="152"/>
      <c r="DHI35" s="152"/>
      <c r="DHJ35" s="152"/>
      <c r="DHK35" s="152"/>
      <c r="DHL35" s="152"/>
      <c r="DHM35" s="152"/>
      <c r="DHN35" s="152"/>
      <c r="DHO35" s="152"/>
      <c r="DHP35" s="152"/>
      <c r="DHQ35" s="152"/>
      <c r="DHR35" s="152"/>
      <c r="DHS35" s="152"/>
      <c r="DHT35" s="152"/>
      <c r="DHU35" s="152"/>
      <c r="DHV35" s="152"/>
      <c r="DHW35" s="152"/>
      <c r="DHX35" s="152"/>
      <c r="DHY35" s="152"/>
      <c r="DHZ35" s="152"/>
      <c r="DIA35" s="152"/>
      <c r="DIB35" s="152"/>
      <c r="DIC35" s="152"/>
      <c r="DID35" s="152"/>
      <c r="DIE35" s="152"/>
      <c r="DIF35" s="152"/>
      <c r="DIG35" s="152"/>
      <c r="DIH35" s="152"/>
      <c r="DII35" s="152"/>
      <c r="DIJ35" s="152"/>
      <c r="DIK35" s="152"/>
      <c r="DIL35" s="152"/>
      <c r="DIM35" s="152"/>
      <c r="DIN35" s="152"/>
      <c r="DIO35" s="152"/>
      <c r="DIP35" s="152"/>
      <c r="DIQ35" s="152"/>
      <c r="DIR35" s="152"/>
      <c r="DIS35" s="152"/>
      <c r="DIT35" s="152"/>
      <c r="DIU35" s="152"/>
      <c r="DIV35" s="152"/>
      <c r="DIW35" s="152"/>
      <c r="DIX35" s="152"/>
      <c r="DIY35" s="152"/>
      <c r="DIZ35" s="152"/>
      <c r="DJA35" s="152"/>
      <c r="DJB35" s="152"/>
      <c r="DJC35" s="152"/>
      <c r="DJD35" s="152"/>
      <c r="DJE35" s="152"/>
      <c r="DJF35" s="152"/>
      <c r="DJG35" s="152"/>
      <c r="DJH35" s="152"/>
      <c r="DJI35" s="152"/>
      <c r="DJJ35" s="152"/>
      <c r="DJK35" s="152"/>
      <c r="DJL35" s="152"/>
      <c r="DJM35" s="152"/>
      <c r="DJN35" s="152"/>
      <c r="DJO35" s="152"/>
      <c r="DJP35" s="152"/>
      <c r="DJQ35" s="152"/>
      <c r="DJR35" s="152"/>
      <c r="DJS35" s="152"/>
      <c r="DJT35" s="152"/>
      <c r="DJU35" s="152"/>
      <c r="DJV35" s="152"/>
      <c r="DJW35" s="152"/>
      <c r="DJX35" s="152"/>
      <c r="DJY35" s="152"/>
      <c r="DJZ35" s="152"/>
      <c r="DKA35" s="152"/>
      <c r="DKB35" s="152"/>
      <c r="DKC35" s="152"/>
      <c r="DKD35" s="152"/>
      <c r="DKE35" s="152"/>
      <c r="DKF35" s="152"/>
      <c r="DKG35" s="152"/>
      <c r="DKH35" s="152"/>
      <c r="DKI35" s="152"/>
      <c r="DKJ35" s="152"/>
      <c r="DKK35" s="152"/>
      <c r="DKL35" s="152"/>
      <c r="DKM35" s="152"/>
      <c r="DKN35" s="152"/>
      <c r="DKO35" s="152"/>
      <c r="DKP35" s="152"/>
      <c r="DKQ35" s="152"/>
      <c r="DKR35" s="152"/>
      <c r="DKS35" s="152"/>
      <c r="DKT35" s="152"/>
      <c r="DKU35" s="152"/>
      <c r="DKV35" s="152"/>
      <c r="DKW35" s="152"/>
      <c r="DKX35" s="152"/>
      <c r="DKY35" s="152"/>
      <c r="DKZ35" s="152"/>
      <c r="DLA35" s="152"/>
      <c r="DLB35" s="152"/>
      <c r="DLC35" s="152"/>
      <c r="DLD35" s="152"/>
      <c r="DLE35" s="152"/>
      <c r="DLF35" s="152"/>
      <c r="DLG35" s="152"/>
      <c r="DLH35" s="152"/>
      <c r="DLI35" s="152"/>
      <c r="DLJ35" s="152"/>
      <c r="DLK35" s="152"/>
      <c r="DLL35" s="152"/>
      <c r="DLM35" s="152"/>
      <c r="DLN35" s="152"/>
      <c r="DLO35" s="152"/>
      <c r="DLP35" s="152"/>
      <c r="DLQ35" s="152"/>
      <c r="DLR35" s="152"/>
      <c r="DLS35" s="152"/>
      <c r="DLT35" s="152"/>
      <c r="DLU35" s="152"/>
      <c r="DLV35" s="152"/>
      <c r="DLW35" s="152"/>
      <c r="DLX35" s="152"/>
      <c r="DLY35" s="152"/>
      <c r="DLZ35" s="152"/>
      <c r="DMA35" s="152"/>
      <c r="DMB35" s="152"/>
      <c r="DMC35" s="152"/>
      <c r="DMD35" s="152"/>
      <c r="DME35" s="152"/>
      <c r="DMF35" s="152"/>
      <c r="DMG35" s="152"/>
      <c r="DMH35" s="152"/>
      <c r="DMI35" s="152"/>
      <c r="DMJ35" s="152"/>
      <c r="DMK35" s="152"/>
      <c r="DML35" s="152"/>
      <c r="DMM35" s="152"/>
      <c r="DMN35" s="152"/>
      <c r="DMO35" s="152"/>
      <c r="DMP35" s="152"/>
      <c r="DMQ35" s="152"/>
      <c r="DMR35" s="152"/>
      <c r="DMS35" s="152"/>
      <c r="DMT35" s="152"/>
      <c r="DMU35" s="152"/>
      <c r="DMV35" s="152"/>
      <c r="DMW35" s="152"/>
      <c r="DMX35" s="152"/>
      <c r="DMY35" s="152"/>
      <c r="DMZ35" s="152"/>
      <c r="DNA35" s="152"/>
      <c r="DNB35" s="152"/>
      <c r="DNC35" s="152"/>
      <c r="DND35" s="152"/>
      <c r="DNE35" s="152"/>
      <c r="DNF35" s="152"/>
      <c r="DNG35" s="152"/>
      <c r="DNH35" s="152"/>
      <c r="DNI35" s="152"/>
      <c r="DNJ35" s="152"/>
      <c r="DNK35" s="152"/>
      <c r="DNL35" s="152"/>
      <c r="DNM35" s="152"/>
      <c r="DNN35" s="152"/>
      <c r="DNO35" s="152"/>
      <c r="DNP35" s="152"/>
      <c r="DNQ35" s="152"/>
      <c r="DNR35" s="152"/>
      <c r="DNS35" s="152"/>
      <c r="DNT35" s="152"/>
      <c r="DNU35" s="152"/>
      <c r="DNV35" s="152"/>
      <c r="DNW35" s="152"/>
      <c r="DNX35" s="152"/>
      <c r="DNY35" s="152"/>
      <c r="DNZ35" s="152"/>
      <c r="DOA35" s="152"/>
      <c r="DOB35" s="152"/>
      <c r="DOC35" s="152"/>
      <c r="DOD35" s="152"/>
      <c r="DOE35" s="152"/>
      <c r="DOF35" s="152"/>
      <c r="DOG35" s="152"/>
      <c r="DOH35" s="152"/>
      <c r="DOI35" s="152"/>
      <c r="DOJ35" s="152"/>
      <c r="DOK35" s="152"/>
      <c r="DOL35" s="152"/>
      <c r="DOM35" s="152"/>
      <c r="DON35" s="152"/>
      <c r="DOO35" s="152"/>
      <c r="DOP35" s="152"/>
      <c r="DOQ35" s="152"/>
      <c r="DOR35" s="152"/>
      <c r="DOS35" s="152"/>
      <c r="DOT35" s="152"/>
      <c r="DOU35" s="152"/>
      <c r="DOV35" s="152"/>
      <c r="DOW35" s="152"/>
      <c r="DOX35" s="152"/>
      <c r="DOY35" s="152"/>
      <c r="DOZ35" s="152"/>
      <c r="DPA35" s="152"/>
      <c r="DPB35" s="152"/>
      <c r="DPC35" s="152"/>
      <c r="DPD35" s="152"/>
      <c r="DPE35" s="152"/>
      <c r="DPF35" s="152"/>
      <c r="DPG35" s="152"/>
      <c r="DPH35" s="152"/>
      <c r="DPI35" s="152"/>
      <c r="DPJ35" s="152"/>
      <c r="DPK35" s="152"/>
      <c r="DPL35" s="152"/>
      <c r="DPM35" s="152"/>
      <c r="DPN35" s="152"/>
      <c r="DPO35" s="152"/>
      <c r="DPP35" s="152"/>
      <c r="DPQ35" s="152"/>
      <c r="DPR35" s="152"/>
      <c r="DPS35" s="152"/>
      <c r="DPT35" s="152"/>
      <c r="DPU35" s="152"/>
      <c r="DPV35" s="152"/>
      <c r="DPW35" s="152"/>
      <c r="DPX35" s="152"/>
      <c r="DPY35" s="152"/>
      <c r="DPZ35" s="152"/>
      <c r="DQA35" s="152"/>
      <c r="DQB35" s="152"/>
      <c r="DQC35" s="152"/>
      <c r="DQD35" s="152"/>
      <c r="DQE35" s="152"/>
      <c r="DQF35" s="152"/>
      <c r="DQG35" s="152"/>
      <c r="DQH35" s="152"/>
      <c r="DQI35" s="152"/>
      <c r="DQJ35" s="152"/>
      <c r="DQK35" s="152"/>
      <c r="DQL35" s="152"/>
      <c r="DQM35" s="152"/>
      <c r="DQN35" s="152"/>
      <c r="DQO35" s="152"/>
      <c r="DQP35" s="152"/>
      <c r="DQQ35" s="152"/>
      <c r="DQR35" s="152"/>
      <c r="DQS35" s="152"/>
      <c r="DQT35" s="152"/>
      <c r="DQU35" s="152"/>
      <c r="DQV35" s="152"/>
      <c r="DQW35" s="152"/>
      <c r="DQX35" s="152"/>
      <c r="DQY35" s="152"/>
      <c r="DQZ35" s="152"/>
      <c r="DRA35" s="152"/>
      <c r="DRB35" s="152"/>
      <c r="DRC35" s="152"/>
      <c r="DRD35" s="152"/>
      <c r="DRE35" s="152"/>
      <c r="DRF35" s="152"/>
      <c r="DRG35" s="152"/>
      <c r="DRH35" s="152"/>
      <c r="DRI35" s="152"/>
      <c r="DRJ35" s="152"/>
      <c r="DRK35" s="152"/>
      <c r="DRL35" s="152"/>
      <c r="DRM35" s="152"/>
      <c r="DRN35" s="152"/>
      <c r="DRO35" s="152"/>
      <c r="DRP35" s="152"/>
      <c r="DRQ35" s="152"/>
      <c r="DRR35" s="152"/>
      <c r="DRS35" s="152"/>
      <c r="DRT35" s="152"/>
      <c r="DRU35" s="152"/>
      <c r="DRV35" s="152"/>
      <c r="DRW35" s="152"/>
      <c r="DRX35" s="152"/>
      <c r="DRY35" s="152"/>
      <c r="DRZ35" s="152"/>
      <c r="DSA35" s="152"/>
      <c r="DSB35" s="152"/>
      <c r="DSC35" s="152"/>
      <c r="DSD35" s="152"/>
      <c r="DSE35" s="152"/>
      <c r="DSF35" s="152"/>
      <c r="DSG35" s="152"/>
      <c r="DSH35" s="152"/>
      <c r="DSI35" s="152"/>
      <c r="DSJ35" s="152"/>
      <c r="DSK35" s="152"/>
      <c r="DSL35" s="152"/>
      <c r="DSM35" s="152"/>
      <c r="DSN35" s="152"/>
      <c r="DSO35" s="152"/>
      <c r="DSP35" s="152"/>
      <c r="DSQ35" s="152"/>
      <c r="DSR35" s="152"/>
      <c r="DSS35" s="152"/>
      <c r="DST35" s="152"/>
      <c r="DSU35" s="152"/>
      <c r="DSV35" s="152"/>
      <c r="DSW35" s="152"/>
      <c r="DSX35" s="152"/>
      <c r="DSY35" s="152"/>
      <c r="DSZ35" s="152"/>
      <c r="DTA35" s="152"/>
      <c r="DTB35" s="152"/>
      <c r="DTC35" s="152"/>
      <c r="DTD35" s="152"/>
      <c r="DTE35" s="152"/>
      <c r="DTF35" s="152"/>
      <c r="DTG35" s="152"/>
      <c r="DTH35" s="152"/>
      <c r="DTI35" s="152"/>
      <c r="DTJ35" s="152"/>
      <c r="DTK35" s="152"/>
      <c r="DTL35" s="152"/>
      <c r="DTM35" s="152"/>
      <c r="DTN35" s="152"/>
      <c r="DTO35" s="152"/>
      <c r="DTP35" s="152"/>
      <c r="DTQ35" s="152"/>
      <c r="DTR35" s="152"/>
      <c r="DTS35" s="152"/>
      <c r="DTT35" s="152"/>
      <c r="DTU35" s="152"/>
      <c r="DTV35" s="152"/>
      <c r="DTW35" s="152"/>
      <c r="DTX35" s="152"/>
      <c r="DTY35" s="152"/>
      <c r="DTZ35" s="152"/>
      <c r="DUA35" s="152"/>
      <c r="DUB35" s="152"/>
      <c r="DUC35" s="152"/>
      <c r="DUD35" s="152"/>
      <c r="DUE35" s="152"/>
      <c r="DUF35" s="152"/>
      <c r="DUG35" s="152"/>
      <c r="DUH35" s="152"/>
      <c r="DUI35" s="152"/>
      <c r="DUJ35" s="152"/>
      <c r="DUK35" s="152"/>
      <c r="DUL35" s="152"/>
      <c r="DUM35" s="152"/>
      <c r="DUN35" s="152"/>
      <c r="DUO35" s="152"/>
      <c r="DUP35" s="152"/>
      <c r="DUQ35" s="152"/>
      <c r="DUR35" s="152"/>
      <c r="DUS35" s="152"/>
      <c r="DUT35" s="152"/>
      <c r="DUU35" s="152"/>
      <c r="DUV35" s="152"/>
      <c r="DUW35" s="152"/>
      <c r="DUX35" s="152"/>
      <c r="DUY35" s="152"/>
      <c r="DUZ35" s="152"/>
      <c r="DVA35" s="152"/>
      <c r="DVB35" s="152"/>
      <c r="DVC35" s="152"/>
      <c r="DVD35" s="152"/>
      <c r="DVE35" s="152"/>
      <c r="DVF35" s="152"/>
      <c r="DVG35" s="152"/>
      <c r="DVH35" s="152"/>
      <c r="DVI35" s="152"/>
      <c r="DVJ35" s="152"/>
      <c r="DVK35" s="152"/>
      <c r="DVL35" s="152"/>
      <c r="DVM35" s="152"/>
      <c r="DVN35" s="152"/>
      <c r="DVO35" s="152"/>
      <c r="DVP35" s="152"/>
      <c r="DVQ35" s="152"/>
      <c r="DVR35" s="152"/>
      <c r="DVS35" s="152"/>
      <c r="DVT35" s="152"/>
      <c r="DVU35" s="152"/>
      <c r="DVV35" s="152"/>
      <c r="DVW35" s="152"/>
      <c r="DVX35" s="152"/>
      <c r="DVY35" s="152"/>
      <c r="DVZ35" s="152"/>
      <c r="DWA35" s="152"/>
      <c r="DWB35" s="152"/>
      <c r="DWC35" s="152"/>
      <c r="DWD35" s="152"/>
      <c r="DWE35" s="152"/>
      <c r="DWF35" s="152"/>
      <c r="DWG35" s="152"/>
      <c r="DWH35" s="152"/>
      <c r="DWI35" s="152"/>
      <c r="DWJ35" s="152"/>
      <c r="DWK35" s="152"/>
      <c r="DWL35" s="152"/>
      <c r="DWM35" s="152"/>
      <c r="DWN35" s="152"/>
      <c r="DWO35" s="152"/>
      <c r="DWP35" s="152"/>
      <c r="DWQ35" s="152"/>
      <c r="DWR35" s="152"/>
      <c r="DWS35" s="152"/>
      <c r="DWT35" s="152"/>
      <c r="DWU35" s="152"/>
      <c r="DWV35" s="152"/>
      <c r="DWW35" s="152"/>
      <c r="DWX35" s="152"/>
      <c r="DWY35" s="152"/>
      <c r="DWZ35" s="152"/>
      <c r="DXA35" s="152"/>
      <c r="DXB35" s="152"/>
      <c r="DXC35" s="152"/>
      <c r="DXD35" s="152"/>
      <c r="DXE35" s="152"/>
      <c r="DXF35" s="152"/>
      <c r="DXG35" s="152"/>
      <c r="DXH35" s="152"/>
      <c r="DXI35" s="152"/>
      <c r="DXJ35" s="152"/>
      <c r="DXK35" s="152"/>
      <c r="DXL35" s="152"/>
      <c r="DXM35" s="152"/>
      <c r="DXN35" s="152"/>
      <c r="DXO35" s="152"/>
      <c r="DXP35" s="152"/>
      <c r="DXQ35" s="152"/>
      <c r="DXR35" s="152"/>
      <c r="DXS35" s="152"/>
      <c r="DXT35" s="152"/>
      <c r="DXU35" s="152"/>
      <c r="DXV35" s="152"/>
      <c r="DXW35" s="152"/>
      <c r="DXX35" s="152"/>
      <c r="DXY35" s="152"/>
      <c r="DXZ35" s="152"/>
      <c r="DYA35" s="152"/>
      <c r="DYB35" s="152"/>
      <c r="DYC35" s="152"/>
      <c r="DYD35" s="152"/>
      <c r="DYE35" s="152"/>
      <c r="DYF35" s="152"/>
      <c r="DYG35" s="152"/>
      <c r="DYH35" s="152"/>
      <c r="DYI35" s="152"/>
      <c r="DYJ35" s="152"/>
      <c r="DYK35" s="152"/>
      <c r="DYL35" s="152"/>
      <c r="DYM35" s="152"/>
      <c r="DYN35" s="152"/>
      <c r="DYO35" s="152"/>
      <c r="DYP35" s="152"/>
      <c r="DYQ35" s="152"/>
      <c r="DYR35" s="152"/>
      <c r="DYS35" s="152"/>
      <c r="DYT35" s="152"/>
      <c r="DYU35" s="152"/>
      <c r="DYV35" s="152"/>
      <c r="DYW35" s="152"/>
      <c r="DYX35" s="152"/>
      <c r="DYY35" s="152"/>
      <c r="DYZ35" s="152"/>
      <c r="DZA35" s="152"/>
      <c r="DZB35" s="152"/>
      <c r="DZC35" s="152"/>
      <c r="DZD35" s="152"/>
      <c r="DZE35" s="152"/>
      <c r="DZF35" s="152"/>
      <c r="DZG35" s="152"/>
      <c r="DZH35" s="152"/>
      <c r="DZI35" s="152"/>
      <c r="DZJ35" s="152"/>
      <c r="DZK35" s="152"/>
      <c r="DZL35" s="152"/>
      <c r="DZM35" s="152"/>
      <c r="DZN35" s="152"/>
      <c r="DZO35" s="152"/>
      <c r="DZP35" s="152"/>
      <c r="DZQ35" s="152"/>
      <c r="DZR35" s="152"/>
      <c r="DZS35" s="152"/>
      <c r="DZT35" s="152"/>
      <c r="DZU35" s="152"/>
      <c r="DZV35" s="152"/>
      <c r="DZW35" s="152"/>
      <c r="DZX35" s="152"/>
      <c r="DZY35" s="152"/>
      <c r="DZZ35" s="152"/>
      <c r="EAA35" s="152"/>
      <c r="EAB35" s="152"/>
      <c r="EAC35" s="152"/>
      <c r="EAD35" s="152"/>
      <c r="EAE35" s="152"/>
      <c r="EAF35" s="152"/>
      <c r="EAG35" s="152"/>
      <c r="EAH35" s="152"/>
      <c r="EAI35" s="152"/>
      <c r="EAJ35" s="152"/>
      <c r="EAK35" s="152"/>
      <c r="EAL35" s="152"/>
      <c r="EAM35" s="152"/>
      <c r="EAN35" s="152"/>
      <c r="EAO35" s="152"/>
      <c r="EAP35" s="152"/>
      <c r="EAQ35" s="152"/>
      <c r="EAR35" s="152"/>
      <c r="EAS35" s="152"/>
      <c r="EAT35" s="152"/>
      <c r="EAU35" s="152"/>
      <c r="EAV35" s="152"/>
      <c r="EAW35" s="152"/>
      <c r="EAX35" s="152"/>
      <c r="EAY35" s="152"/>
      <c r="EAZ35" s="152"/>
      <c r="EBA35" s="152"/>
      <c r="EBB35" s="152"/>
      <c r="EBC35" s="152"/>
      <c r="EBD35" s="152"/>
      <c r="EBE35" s="152"/>
      <c r="EBF35" s="152"/>
      <c r="EBG35" s="152"/>
      <c r="EBH35" s="152"/>
      <c r="EBI35" s="152"/>
      <c r="EBJ35" s="152"/>
      <c r="EBK35" s="152"/>
      <c r="EBL35" s="152"/>
      <c r="EBM35" s="152"/>
      <c r="EBN35" s="152"/>
      <c r="EBO35" s="152"/>
      <c r="EBP35" s="152"/>
      <c r="EBQ35" s="152"/>
      <c r="EBR35" s="152"/>
      <c r="EBS35" s="152"/>
      <c r="EBT35" s="152"/>
      <c r="EBU35" s="152"/>
      <c r="EBV35" s="152"/>
      <c r="EBW35" s="152"/>
      <c r="EBX35" s="152"/>
      <c r="EBY35" s="152"/>
      <c r="EBZ35" s="152"/>
      <c r="ECA35" s="152"/>
      <c r="ECB35" s="152"/>
      <c r="ECC35" s="152"/>
      <c r="ECD35" s="152"/>
      <c r="ECE35" s="152"/>
      <c r="ECF35" s="152"/>
      <c r="ECG35" s="152"/>
      <c r="ECH35" s="152"/>
      <c r="ECI35" s="152"/>
      <c r="ECJ35" s="152"/>
      <c r="ECK35" s="152"/>
      <c r="ECL35" s="152"/>
      <c r="ECM35" s="152"/>
      <c r="ECN35" s="152"/>
      <c r="ECO35" s="152"/>
      <c r="ECP35" s="152"/>
      <c r="ECQ35" s="152"/>
      <c r="ECR35" s="152"/>
      <c r="ECS35" s="152"/>
      <c r="ECT35" s="152"/>
      <c r="ECU35" s="152"/>
      <c r="ECV35" s="152"/>
      <c r="ECW35" s="152"/>
      <c r="ECX35" s="152"/>
      <c r="ECY35" s="152"/>
      <c r="ECZ35" s="152"/>
      <c r="EDA35" s="152"/>
      <c r="EDB35" s="152"/>
      <c r="EDC35" s="152"/>
      <c r="EDD35" s="152"/>
      <c r="EDE35" s="152"/>
      <c r="EDF35" s="152"/>
      <c r="EDG35" s="152"/>
      <c r="EDH35" s="152"/>
      <c r="EDI35" s="152"/>
      <c r="EDJ35" s="152"/>
      <c r="EDK35" s="152"/>
      <c r="EDL35" s="152"/>
      <c r="EDM35" s="152"/>
      <c r="EDN35" s="152"/>
      <c r="EDO35" s="152"/>
      <c r="EDP35" s="152"/>
      <c r="EDQ35" s="152"/>
      <c r="EDR35" s="152"/>
      <c r="EDS35" s="152"/>
      <c r="EDT35" s="152"/>
      <c r="EDU35" s="152"/>
      <c r="EDV35" s="152"/>
      <c r="EDW35" s="152"/>
      <c r="EDX35" s="152"/>
      <c r="EDY35" s="152"/>
      <c r="EDZ35" s="152"/>
      <c r="EEA35" s="152"/>
      <c r="EEB35" s="152"/>
      <c r="EEC35" s="152"/>
      <c r="EED35" s="152"/>
      <c r="EEE35" s="152"/>
      <c r="EEF35" s="152"/>
      <c r="EEG35" s="152"/>
      <c r="EEH35" s="152"/>
      <c r="EEI35" s="152"/>
      <c r="EEJ35" s="152"/>
      <c r="EEK35" s="152"/>
      <c r="EEL35" s="152"/>
      <c r="EEM35" s="152"/>
      <c r="EEN35" s="152"/>
      <c r="EEO35" s="152"/>
      <c r="EEP35" s="152"/>
      <c r="EEQ35" s="152"/>
      <c r="EER35" s="152"/>
      <c r="EES35" s="152"/>
      <c r="EET35" s="152"/>
      <c r="EEU35" s="152"/>
      <c r="EEV35" s="152"/>
      <c r="EEW35" s="152"/>
      <c r="EEX35" s="152"/>
      <c r="EEY35" s="152"/>
      <c r="EEZ35" s="152"/>
      <c r="EFA35" s="152"/>
      <c r="EFB35" s="152"/>
      <c r="EFC35" s="152"/>
      <c r="EFD35" s="152"/>
      <c r="EFE35" s="152"/>
      <c r="EFF35" s="152"/>
      <c r="EFG35" s="152"/>
      <c r="EFH35" s="152"/>
      <c r="EFI35" s="152"/>
      <c r="EFJ35" s="152"/>
      <c r="EFK35" s="152"/>
      <c r="EFL35" s="152"/>
      <c r="EFM35" s="152"/>
      <c r="EFN35" s="152"/>
      <c r="EFO35" s="152"/>
      <c r="EFP35" s="152"/>
      <c r="EFQ35" s="152"/>
      <c r="EFR35" s="152"/>
      <c r="EFS35" s="152"/>
      <c r="EFT35" s="152"/>
      <c r="EFU35" s="152"/>
      <c r="EFV35" s="152"/>
      <c r="EFW35" s="152"/>
      <c r="EFX35" s="152"/>
      <c r="EFY35" s="152"/>
      <c r="EFZ35" s="152"/>
      <c r="EGA35" s="152"/>
      <c r="EGB35" s="152"/>
      <c r="EGC35" s="152"/>
      <c r="EGD35" s="152"/>
      <c r="EGE35" s="152"/>
      <c r="EGF35" s="152"/>
      <c r="EGG35" s="152"/>
      <c r="EGH35" s="152"/>
      <c r="EGI35" s="152"/>
      <c r="EGJ35" s="152"/>
      <c r="EGK35" s="152"/>
      <c r="EGL35" s="152"/>
      <c r="EGM35" s="152"/>
      <c r="EGN35" s="152"/>
      <c r="EGO35" s="152"/>
      <c r="EGP35" s="152"/>
      <c r="EGQ35" s="152"/>
      <c r="EGR35" s="152"/>
      <c r="EGS35" s="152"/>
      <c r="EGT35" s="152"/>
      <c r="EGU35" s="152"/>
      <c r="EGV35" s="152"/>
      <c r="EGW35" s="152"/>
      <c r="EGX35" s="152"/>
      <c r="EGY35" s="152"/>
      <c r="EGZ35" s="152"/>
      <c r="EHA35" s="152"/>
      <c r="EHB35" s="152"/>
      <c r="EHC35" s="152"/>
      <c r="EHD35" s="152"/>
      <c r="EHE35" s="152"/>
      <c r="EHF35" s="152"/>
      <c r="EHG35" s="152"/>
      <c r="EHH35" s="152"/>
      <c r="EHI35" s="152"/>
      <c r="EHJ35" s="152"/>
      <c r="EHK35" s="152"/>
      <c r="EHL35" s="152"/>
      <c r="EHM35" s="152"/>
      <c r="EHN35" s="152"/>
      <c r="EHO35" s="152"/>
      <c r="EHP35" s="152"/>
      <c r="EHQ35" s="152"/>
      <c r="EHR35" s="152"/>
      <c r="EHS35" s="152"/>
      <c r="EHT35" s="152"/>
      <c r="EHU35" s="152"/>
      <c r="EHV35" s="152"/>
      <c r="EHW35" s="152"/>
      <c r="EHX35" s="152"/>
      <c r="EHY35" s="152"/>
      <c r="EHZ35" s="152"/>
      <c r="EIA35" s="152"/>
      <c r="EIB35" s="152"/>
      <c r="EIC35" s="152"/>
      <c r="EID35" s="152"/>
      <c r="EIE35" s="152"/>
      <c r="EIF35" s="152"/>
      <c r="EIG35" s="152"/>
      <c r="EIH35" s="152"/>
      <c r="EII35" s="152"/>
      <c r="EIJ35" s="152"/>
      <c r="EIK35" s="152"/>
      <c r="EIL35" s="152"/>
      <c r="EIM35" s="152"/>
      <c r="EIN35" s="152"/>
      <c r="EIO35" s="152"/>
      <c r="EIP35" s="152"/>
      <c r="EIQ35" s="152"/>
      <c r="EIR35" s="152"/>
      <c r="EIS35" s="152"/>
      <c r="EIT35" s="152"/>
      <c r="EIU35" s="152"/>
      <c r="EIV35" s="152"/>
      <c r="EIW35" s="152"/>
      <c r="EIX35" s="152"/>
      <c r="EIY35" s="152"/>
      <c r="EIZ35" s="152"/>
      <c r="EJA35" s="152"/>
      <c r="EJB35" s="152"/>
      <c r="EJC35" s="152"/>
      <c r="EJD35" s="152"/>
      <c r="EJE35" s="152"/>
      <c r="EJF35" s="152"/>
      <c r="EJG35" s="152"/>
      <c r="EJH35" s="152"/>
      <c r="EJI35" s="152"/>
      <c r="EJJ35" s="152"/>
      <c r="EJK35" s="152"/>
      <c r="EJL35" s="152"/>
      <c r="EJM35" s="152"/>
      <c r="EJN35" s="152"/>
      <c r="EJO35" s="152"/>
      <c r="EJP35" s="152"/>
      <c r="EJQ35" s="152"/>
      <c r="EJR35" s="152"/>
      <c r="EJS35" s="152"/>
      <c r="EJT35" s="152"/>
      <c r="EJU35" s="152"/>
      <c r="EJV35" s="152"/>
      <c r="EJW35" s="152"/>
      <c r="EJX35" s="152"/>
      <c r="EJY35" s="152"/>
      <c r="EJZ35" s="152"/>
      <c r="EKA35" s="152"/>
      <c r="EKB35" s="152"/>
      <c r="EKC35" s="152"/>
      <c r="EKD35" s="152"/>
      <c r="EKE35" s="152"/>
      <c r="EKF35" s="152"/>
      <c r="EKG35" s="152"/>
      <c r="EKH35" s="152"/>
      <c r="EKI35" s="152"/>
      <c r="EKJ35" s="152"/>
      <c r="EKK35" s="152"/>
      <c r="EKL35" s="152"/>
      <c r="EKM35" s="152"/>
      <c r="EKN35" s="152"/>
      <c r="EKO35" s="152"/>
      <c r="EKP35" s="152"/>
      <c r="EKQ35" s="152"/>
      <c r="EKR35" s="152"/>
      <c r="EKS35" s="152"/>
      <c r="EKT35" s="152"/>
      <c r="EKU35" s="152"/>
      <c r="EKV35" s="152"/>
      <c r="EKW35" s="152"/>
      <c r="EKX35" s="152"/>
      <c r="EKY35" s="152"/>
      <c r="EKZ35" s="152"/>
      <c r="ELA35" s="152"/>
      <c r="ELB35" s="152"/>
      <c r="ELC35" s="152"/>
      <c r="ELD35" s="152"/>
      <c r="ELE35" s="152"/>
      <c r="ELF35" s="152"/>
      <c r="ELG35" s="152"/>
      <c r="ELH35" s="152"/>
      <c r="ELI35" s="152"/>
      <c r="ELJ35" s="152"/>
      <c r="ELK35" s="152"/>
      <c r="ELL35" s="152"/>
      <c r="ELM35" s="152"/>
      <c r="ELN35" s="152"/>
      <c r="ELO35" s="152"/>
      <c r="ELP35" s="152"/>
      <c r="ELQ35" s="152"/>
      <c r="ELR35" s="152"/>
      <c r="ELS35" s="152"/>
      <c r="ELT35" s="152"/>
      <c r="ELU35" s="152"/>
      <c r="ELV35" s="152"/>
      <c r="ELW35" s="152"/>
      <c r="ELX35" s="152"/>
      <c r="ELY35" s="152"/>
      <c r="ELZ35" s="152"/>
      <c r="EMA35" s="152"/>
      <c r="EMB35" s="152"/>
      <c r="EMC35" s="152"/>
      <c r="EMD35" s="152"/>
      <c r="EME35" s="152"/>
      <c r="EMF35" s="152"/>
      <c r="EMG35" s="152"/>
      <c r="EMH35" s="152"/>
      <c r="EMI35" s="152"/>
      <c r="EMJ35" s="152"/>
      <c r="EMK35" s="152"/>
      <c r="EML35" s="152"/>
      <c r="EMM35" s="152"/>
      <c r="EMN35" s="152"/>
      <c r="EMO35" s="152"/>
      <c r="EMP35" s="152"/>
      <c r="EMQ35" s="152"/>
      <c r="EMR35" s="152"/>
      <c r="EMS35" s="152"/>
      <c r="EMT35" s="152"/>
      <c r="EMU35" s="152"/>
      <c r="EMV35" s="152"/>
      <c r="EMW35" s="152"/>
      <c r="EMX35" s="152"/>
      <c r="EMY35" s="152"/>
      <c r="EMZ35" s="152"/>
      <c r="ENA35" s="152"/>
      <c r="ENB35" s="152"/>
      <c r="ENC35" s="152"/>
      <c r="END35" s="152"/>
      <c r="ENE35" s="152"/>
      <c r="ENF35" s="152"/>
      <c r="ENG35" s="152"/>
      <c r="ENH35" s="152"/>
      <c r="ENI35" s="152"/>
      <c r="ENJ35" s="152"/>
      <c r="ENK35" s="152"/>
      <c r="ENL35" s="152"/>
      <c r="ENM35" s="152"/>
      <c r="ENN35" s="152"/>
      <c r="ENO35" s="152"/>
      <c r="ENP35" s="152"/>
      <c r="ENQ35" s="152"/>
      <c r="ENR35" s="152"/>
      <c r="ENS35" s="152"/>
      <c r="ENT35" s="152"/>
      <c r="ENU35" s="152"/>
      <c r="ENV35" s="152"/>
      <c r="ENW35" s="152"/>
      <c r="ENX35" s="152"/>
      <c r="ENY35" s="152"/>
      <c r="ENZ35" s="152"/>
      <c r="EOA35" s="152"/>
      <c r="EOB35" s="152"/>
      <c r="EOC35" s="152"/>
      <c r="EOD35" s="152"/>
      <c r="EOE35" s="152"/>
      <c r="EOF35" s="152"/>
      <c r="EOG35" s="152"/>
      <c r="EOH35" s="152"/>
      <c r="EOI35" s="152"/>
      <c r="EOJ35" s="152"/>
      <c r="EOK35" s="152"/>
      <c r="EOL35" s="152"/>
      <c r="EOM35" s="152"/>
      <c r="EON35" s="152"/>
      <c r="EOO35" s="152"/>
      <c r="EOP35" s="152"/>
      <c r="EOQ35" s="152"/>
      <c r="EOR35" s="152"/>
      <c r="EOS35" s="152"/>
      <c r="EOT35" s="152"/>
      <c r="EOU35" s="152"/>
      <c r="EOV35" s="152"/>
      <c r="EOW35" s="152"/>
      <c r="EOX35" s="152"/>
      <c r="EOY35" s="152"/>
      <c r="EOZ35" s="152"/>
      <c r="EPA35" s="152"/>
      <c r="EPB35" s="152"/>
      <c r="EPC35" s="152"/>
      <c r="EPD35" s="152"/>
      <c r="EPE35" s="152"/>
      <c r="EPF35" s="152"/>
      <c r="EPG35" s="152"/>
      <c r="EPH35" s="152"/>
      <c r="EPI35" s="152"/>
      <c r="EPJ35" s="152"/>
      <c r="EPK35" s="152"/>
      <c r="EPL35" s="152"/>
      <c r="EPM35" s="152"/>
      <c r="EPN35" s="152"/>
      <c r="EPO35" s="152"/>
      <c r="EPP35" s="152"/>
      <c r="EPQ35" s="152"/>
      <c r="EPR35" s="152"/>
      <c r="EPS35" s="152"/>
      <c r="EPT35" s="152"/>
      <c r="EPU35" s="152"/>
      <c r="EPV35" s="152"/>
      <c r="EPW35" s="152"/>
      <c r="EPX35" s="152"/>
      <c r="EPY35" s="152"/>
      <c r="EPZ35" s="152"/>
      <c r="EQA35" s="152"/>
      <c r="EQB35" s="152"/>
      <c r="EQC35" s="152"/>
      <c r="EQD35" s="152"/>
      <c r="EQE35" s="152"/>
      <c r="EQF35" s="152"/>
      <c r="EQG35" s="152"/>
      <c r="EQH35" s="152"/>
      <c r="EQI35" s="152"/>
      <c r="EQJ35" s="152"/>
      <c r="EQK35" s="152"/>
      <c r="EQL35" s="152"/>
      <c r="EQM35" s="152"/>
      <c r="EQN35" s="152"/>
      <c r="EQO35" s="152"/>
      <c r="EQP35" s="152"/>
      <c r="EQQ35" s="152"/>
      <c r="EQR35" s="152"/>
      <c r="EQS35" s="152"/>
      <c r="EQT35" s="152"/>
      <c r="EQU35" s="152"/>
      <c r="EQV35" s="152"/>
      <c r="EQW35" s="152"/>
      <c r="EQX35" s="152"/>
      <c r="EQY35" s="152"/>
      <c r="EQZ35" s="152"/>
      <c r="ERA35" s="152"/>
      <c r="ERB35" s="152"/>
      <c r="ERC35" s="152"/>
      <c r="ERD35" s="152"/>
      <c r="ERE35" s="152"/>
      <c r="ERF35" s="152"/>
      <c r="ERG35" s="152"/>
      <c r="ERH35" s="152"/>
      <c r="ERI35" s="152"/>
      <c r="ERJ35" s="152"/>
      <c r="ERK35" s="152"/>
      <c r="ERL35" s="152"/>
      <c r="ERM35" s="152"/>
      <c r="ERN35" s="152"/>
      <c r="ERO35" s="152"/>
      <c r="ERP35" s="152"/>
      <c r="ERQ35" s="152"/>
      <c r="ERR35" s="152"/>
      <c r="ERS35" s="152"/>
      <c r="ERT35" s="152"/>
      <c r="ERU35" s="152"/>
      <c r="ERV35" s="152"/>
      <c r="ERW35" s="152"/>
      <c r="ERX35" s="152"/>
      <c r="ERY35" s="152"/>
      <c r="ERZ35" s="152"/>
      <c r="ESA35" s="152"/>
      <c r="ESB35" s="152"/>
      <c r="ESC35" s="152"/>
      <c r="ESD35" s="152"/>
      <c r="ESE35" s="152"/>
      <c r="ESF35" s="152"/>
      <c r="ESG35" s="152"/>
      <c r="ESH35" s="152"/>
      <c r="ESI35" s="152"/>
      <c r="ESJ35" s="152"/>
      <c r="ESK35" s="152"/>
      <c r="ESL35" s="152"/>
      <c r="ESM35" s="152"/>
      <c r="ESN35" s="152"/>
      <c r="ESO35" s="152"/>
      <c r="ESP35" s="152"/>
      <c r="ESQ35" s="152"/>
      <c r="ESR35" s="152"/>
      <c r="ESS35" s="152"/>
      <c r="EST35" s="152"/>
      <c r="ESU35" s="152"/>
      <c r="ESV35" s="152"/>
      <c r="ESW35" s="152"/>
      <c r="ESX35" s="152"/>
      <c r="ESY35" s="152"/>
      <c r="ESZ35" s="152"/>
      <c r="ETA35" s="152"/>
      <c r="ETB35" s="152"/>
      <c r="ETC35" s="152"/>
      <c r="ETD35" s="152"/>
      <c r="ETE35" s="152"/>
      <c r="ETF35" s="152"/>
      <c r="ETG35" s="152"/>
      <c r="ETH35" s="152"/>
      <c r="ETI35" s="152"/>
      <c r="ETJ35" s="152"/>
      <c r="ETK35" s="152"/>
      <c r="ETL35" s="152"/>
      <c r="ETM35" s="152"/>
      <c r="ETN35" s="152"/>
      <c r="ETO35" s="152"/>
      <c r="ETP35" s="152"/>
      <c r="ETQ35" s="152"/>
      <c r="ETR35" s="152"/>
      <c r="ETS35" s="152"/>
      <c r="ETT35" s="152"/>
      <c r="ETU35" s="152"/>
      <c r="ETV35" s="152"/>
      <c r="ETW35" s="152"/>
      <c r="ETX35" s="152"/>
      <c r="ETY35" s="152"/>
      <c r="ETZ35" s="152"/>
      <c r="EUA35" s="152"/>
      <c r="EUB35" s="152"/>
      <c r="EUC35" s="152"/>
      <c r="EUD35" s="152"/>
      <c r="EUE35" s="152"/>
      <c r="EUF35" s="152"/>
      <c r="EUG35" s="152"/>
      <c r="EUH35" s="152"/>
      <c r="EUI35" s="152"/>
      <c r="EUJ35" s="152"/>
      <c r="EUK35" s="152"/>
      <c r="EUL35" s="152"/>
      <c r="EUM35" s="152"/>
      <c r="EUN35" s="152"/>
      <c r="EUO35" s="152"/>
      <c r="EUP35" s="152"/>
      <c r="EUQ35" s="152"/>
      <c r="EUR35" s="152"/>
      <c r="EUS35" s="152"/>
      <c r="EUT35" s="152"/>
      <c r="EUU35" s="152"/>
      <c r="EUV35" s="152"/>
      <c r="EUW35" s="152"/>
      <c r="EUX35" s="152"/>
      <c r="EUY35" s="152"/>
      <c r="EUZ35" s="152"/>
      <c r="EVA35" s="152"/>
      <c r="EVB35" s="152"/>
      <c r="EVC35" s="152"/>
      <c r="EVD35" s="152"/>
      <c r="EVE35" s="152"/>
      <c r="EVF35" s="152"/>
      <c r="EVG35" s="152"/>
      <c r="EVH35" s="152"/>
      <c r="EVI35" s="152"/>
      <c r="EVJ35" s="152"/>
      <c r="EVK35" s="152"/>
      <c r="EVL35" s="152"/>
      <c r="EVM35" s="152"/>
      <c r="EVN35" s="152"/>
      <c r="EVO35" s="152"/>
      <c r="EVP35" s="152"/>
      <c r="EVQ35" s="152"/>
      <c r="EVR35" s="152"/>
      <c r="EVS35" s="152"/>
      <c r="EVT35" s="152"/>
      <c r="EVU35" s="152"/>
      <c r="EVV35" s="152"/>
      <c r="EVW35" s="152"/>
      <c r="EVX35" s="152"/>
      <c r="EVY35" s="152"/>
      <c r="EVZ35" s="152"/>
      <c r="EWA35" s="152"/>
      <c r="EWB35" s="152"/>
      <c r="EWC35" s="152"/>
      <c r="EWD35" s="152"/>
      <c r="EWE35" s="152"/>
      <c r="EWF35" s="152"/>
      <c r="EWG35" s="152"/>
      <c r="EWH35" s="152"/>
      <c r="EWI35" s="152"/>
      <c r="EWJ35" s="152"/>
      <c r="EWK35" s="152"/>
      <c r="EWL35" s="152"/>
      <c r="EWM35" s="152"/>
      <c r="EWN35" s="152"/>
      <c r="EWO35" s="152"/>
      <c r="EWP35" s="152"/>
      <c r="EWQ35" s="152"/>
      <c r="EWR35" s="152"/>
      <c r="EWS35" s="152"/>
      <c r="EWT35" s="152"/>
      <c r="EWU35" s="152"/>
      <c r="EWV35" s="152"/>
      <c r="EWW35" s="152"/>
      <c r="EWX35" s="152"/>
      <c r="EWY35" s="152"/>
      <c r="EWZ35" s="152"/>
      <c r="EXA35" s="152"/>
      <c r="EXB35" s="152"/>
      <c r="EXC35" s="152"/>
      <c r="EXD35" s="152"/>
      <c r="EXE35" s="152"/>
      <c r="EXF35" s="152"/>
      <c r="EXG35" s="152"/>
      <c r="EXH35" s="152"/>
      <c r="EXI35" s="152"/>
      <c r="EXJ35" s="152"/>
      <c r="EXK35" s="152"/>
      <c r="EXL35" s="152"/>
      <c r="EXM35" s="152"/>
      <c r="EXN35" s="152"/>
      <c r="EXO35" s="152"/>
      <c r="EXP35" s="152"/>
      <c r="EXQ35" s="152"/>
      <c r="EXR35" s="152"/>
      <c r="EXS35" s="152"/>
      <c r="EXT35" s="152"/>
      <c r="EXU35" s="152"/>
      <c r="EXV35" s="152"/>
      <c r="EXW35" s="152"/>
      <c r="EXX35" s="152"/>
      <c r="EXY35" s="152"/>
      <c r="EXZ35" s="152"/>
      <c r="EYA35" s="152"/>
      <c r="EYB35" s="152"/>
      <c r="EYC35" s="152"/>
      <c r="EYD35" s="152"/>
      <c r="EYE35" s="152"/>
      <c r="EYF35" s="152"/>
      <c r="EYG35" s="152"/>
      <c r="EYH35" s="152"/>
      <c r="EYI35" s="152"/>
      <c r="EYJ35" s="152"/>
      <c r="EYK35" s="152"/>
      <c r="EYL35" s="152"/>
      <c r="EYM35" s="152"/>
      <c r="EYN35" s="152"/>
      <c r="EYO35" s="152"/>
      <c r="EYP35" s="152"/>
      <c r="EYQ35" s="152"/>
      <c r="EYR35" s="152"/>
      <c r="EYS35" s="152"/>
      <c r="EYT35" s="152"/>
      <c r="EYU35" s="152"/>
      <c r="EYV35" s="152"/>
      <c r="EYW35" s="152"/>
      <c r="EYX35" s="152"/>
      <c r="EYY35" s="152"/>
      <c r="EYZ35" s="152"/>
      <c r="EZA35" s="152"/>
      <c r="EZB35" s="152"/>
      <c r="EZC35" s="152"/>
      <c r="EZD35" s="152"/>
      <c r="EZE35" s="152"/>
      <c r="EZF35" s="152"/>
      <c r="EZG35" s="152"/>
      <c r="EZH35" s="152"/>
      <c r="EZI35" s="152"/>
      <c r="EZJ35" s="152"/>
      <c r="EZK35" s="152"/>
      <c r="EZL35" s="152"/>
      <c r="EZM35" s="152"/>
      <c r="EZN35" s="152"/>
      <c r="EZO35" s="152"/>
      <c r="EZP35" s="152"/>
      <c r="EZQ35" s="152"/>
      <c r="EZR35" s="152"/>
      <c r="EZS35" s="152"/>
      <c r="EZT35" s="152"/>
      <c r="EZU35" s="152"/>
      <c r="EZV35" s="152"/>
      <c r="EZW35" s="152"/>
      <c r="EZX35" s="152"/>
      <c r="EZY35" s="152"/>
      <c r="EZZ35" s="152"/>
      <c r="FAA35" s="152"/>
      <c r="FAB35" s="152"/>
      <c r="FAC35" s="152"/>
      <c r="FAD35" s="152"/>
      <c r="FAE35" s="152"/>
      <c r="FAF35" s="152"/>
      <c r="FAG35" s="152"/>
      <c r="FAH35" s="152"/>
      <c r="FAI35" s="152"/>
      <c r="FAJ35" s="152"/>
      <c r="FAK35" s="152"/>
      <c r="FAL35" s="152"/>
      <c r="FAM35" s="152"/>
      <c r="FAN35" s="152"/>
      <c r="FAO35" s="152"/>
      <c r="FAP35" s="152"/>
      <c r="FAQ35" s="152"/>
      <c r="FAR35" s="152"/>
      <c r="FAS35" s="152"/>
      <c r="FAT35" s="152"/>
      <c r="FAU35" s="152"/>
      <c r="FAV35" s="152"/>
      <c r="FAW35" s="152"/>
      <c r="FAX35" s="152"/>
      <c r="FAY35" s="152"/>
      <c r="FAZ35" s="152"/>
      <c r="FBA35" s="152"/>
      <c r="FBB35" s="152"/>
      <c r="FBC35" s="152"/>
      <c r="FBD35" s="152"/>
      <c r="FBE35" s="152"/>
      <c r="FBF35" s="152"/>
      <c r="FBG35" s="152"/>
      <c r="FBH35" s="152"/>
      <c r="FBI35" s="152"/>
      <c r="FBJ35" s="152"/>
      <c r="FBK35" s="152"/>
      <c r="FBL35" s="152"/>
      <c r="FBM35" s="152"/>
      <c r="FBN35" s="152"/>
      <c r="FBO35" s="152"/>
      <c r="FBP35" s="152"/>
      <c r="FBQ35" s="152"/>
      <c r="FBR35" s="152"/>
      <c r="FBS35" s="152"/>
      <c r="FBT35" s="152"/>
      <c r="FBU35" s="152"/>
      <c r="FBV35" s="152"/>
      <c r="FBW35" s="152"/>
      <c r="FBX35" s="152"/>
      <c r="FBY35" s="152"/>
      <c r="FBZ35" s="152"/>
      <c r="FCA35" s="152"/>
      <c r="FCB35" s="152"/>
      <c r="FCC35" s="152"/>
      <c r="FCD35" s="152"/>
      <c r="FCE35" s="152"/>
      <c r="FCF35" s="152"/>
      <c r="FCG35" s="152"/>
      <c r="FCH35" s="152"/>
      <c r="FCI35" s="152"/>
      <c r="FCJ35" s="152"/>
      <c r="FCK35" s="152"/>
      <c r="FCL35" s="152"/>
      <c r="FCM35" s="152"/>
      <c r="FCN35" s="152"/>
      <c r="FCO35" s="152"/>
      <c r="FCP35" s="152"/>
      <c r="FCQ35" s="152"/>
      <c r="FCR35" s="152"/>
      <c r="FCS35" s="152"/>
      <c r="FCT35" s="152"/>
      <c r="FCU35" s="152"/>
      <c r="FCV35" s="152"/>
      <c r="FCW35" s="152"/>
      <c r="FCX35" s="152"/>
      <c r="FCY35" s="152"/>
      <c r="FCZ35" s="152"/>
      <c r="FDA35" s="152"/>
      <c r="FDB35" s="152"/>
      <c r="FDC35" s="152"/>
      <c r="FDD35" s="152"/>
      <c r="FDE35" s="152"/>
      <c r="FDF35" s="152"/>
      <c r="FDG35" s="152"/>
      <c r="FDH35" s="152"/>
      <c r="FDI35" s="152"/>
      <c r="FDJ35" s="152"/>
      <c r="FDK35" s="152"/>
      <c r="FDL35" s="152"/>
      <c r="FDM35" s="152"/>
      <c r="FDN35" s="152"/>
      <c r="FDO35" s="152"/>
      <c r="FDP35" s="152"/>
      <c r="FDQ35" s="152"/>
      <c r="FDR35" s="152"/>
      <c r="FDS35" s="152"/>
      <c r="FDT35" s="152"/>
      <c r="FDU35" s="152"/>
      <c r="FDV35" s="152"/>
      <c r="FDW35" s="152"/>
      <c r="FDX35" s="152"/>
      <c r="FDY35" s="152"/>
      <c r="FDZ35" s="152"/>
      <c r="FEA35" s="152"/>
      <c r="FEB35" s="152"/>
      <c r="FEC35" s="152"/>
      <c r="FED35" s="152"/>
      <c r="FEE35" s="152"/>
      <c r="FEF35" s="152"/>
      <c r="FEG35" s="152"/>
      <c r="FEH35" s="152"/>
      <c r="FEI35" s="152"/>
      <c r="FEJ35" s="152"/>
      <c r="FEK35" s="152"/>
      <c r="FEL35" s="152"/>
      <c r="FEM35" s="152"/>
      <c r="FEN35" s="152"/>
      <c r="FEO35" s="152"/>
      <c r="FEP35" s="152"/>
      <c r="FEQ35" s="152"/>
      <c r="FER35" s="152"/>
      <c r="FES35" s="152"/>
      <c r="FET35" s="152"/>
      <c r="FEU35" s="152"/>
      <c r="FEV35" s="152"/>
      <c r="FEW35" s="152"/>
      <c r="FEX35" s="152"/>
      <c r="FEY35" s="152"/>
      <c r="FEZ35" s="152"/>
      <c r="FFA35" s="152"/>
      <c r="FFB35" s="152"/>
      <c r="FFC35" s="152"/>
      <c r="FFD35" s="152"/>
      <c r="FFE35" s="152"/>
      <c r="FFF35" s="152"/>
      <c r="FFG35" s="152"/>
      <c r="FFH35" s="152"/>
      <c r="FFI35" s="152"/>
      <c r="FFJ35" s="152"/>
      <c r="FFK35" s="152"/>
      <c r="FFL35" s="152"/>
      <c r="FFM35" s="152"/>
      <c r="FFN35" s="152"/>
      <c r="FFO35" s="152"/>
      <c r="FFP35" s="152"/>
      <c r="FFQ35" s="152"/>
      <c r="FFR35" s="152"/>
      <c r="FFS35" s="152"/>
      <c r="FFT35" s="152"/>
      <c r="FFU35" s="152"/>
      <c r="FFV35" s="152"/>
      <c r="FFW35" s="152"/>
      <c r="FFX35" s="152"/>
      <c r="FFY35" s="152"/>
      <c r="FFZ35" s="152"/>
      <c r="FGA35" s="152"/>
      <c r="FGB35" s="152"/>
      <c r="FGC35" s="152"/>
      <c r="FGD35" s="152"/>
      <c r="FGE35" s="152"/>
      <c r="FGF35" s="152"/>
      <c r="FGG35" s="152"/>
      <c r="FGH35" s="152"/>
      <c r="FGI35" s="152"/>
      <c r="FGJ35" s="152"/>
      <c r="FGK35" s="152"/>
      <c r="FGL35" s="152"/>
      <c r="FGM35" s="152"/>
      <c r="FGN35" s="152"/>
      <c r="FGO35" s="152"/>
      <c r="FGP35" s="152"/>
      <c r="FGQ35" s="152"/>
      <c r="FGR35" s="152"/>
      <c r="FGS35" s="152"/>
      <c r="FGT35" s="152"/>
      <c r="FGU35" s="152"/>
      <c r="FGV35" s="152"/>
      <c r="FGW35" s="152"/>
      <c r="FGX35" s="152"/>
      <c r="FGY35" s="152"/>
      <c r="FGZ35" s="152"/>
      <c r="FHA35" s="152"/>
      <c r="FHB35" s="152"/>
      <c r="FHC35" s="152"/>
      <c r="FHD35" s="152"/>
      <c r="FHE35" s="152"/>
      <c r="FHF35" s="152"/>
      <c r="FHG35" s="152"/>
      <c r="FHH35" s="152"/>
      <c r="FHI35" s="152"/>
      <c r="FHJ35" s="152"/>
      <c r="FHK35" s="152"/>
      <c r="FHL35" s="152"/>
      <c r="FHM35" s="152"/>
      <c r="FHN35" s="152"/>
      <c r="FHO35" s="152"/>
      <c r="FHP35" s="152"/>
      <c r="FHQ35" s="152"/>
      <c r="FHR35" s="152"/>
      <c r="FHS35" s="152"/>
      <c r="FHT35" s="152"/>
      <c r="FHU35" s="152"/>
      <c r="FHV35" s="152"/>
      <c r="FHW35" s="152"/>
      <c r="FHX35" s="152"/>
      <c r="FHY35" s="152"/>
      <c r="FHZ35" s="152"/>
      <c r="FIA35" s="152"/>
      <c r="FIB35" s="152"/>
      <c r="FIC35" s="152"/>
      <c r="FID35" s="152"/>
      <c r="FIE35" s="152"/>
      <c r="FIF35" s="152"/>
      <c r="FIG35" s="152"/>
      <c r="FIH35" s="152"/>
      <c r="FII35" s="152"/>
      <c r="FIJ35" s="152"/>
      <c r="FIK35" s="152"/>
      <c r="FIL35" s="152"/>
      <c r="FIM35" s="152"/>
      <c r="FIN35" s="152"/>
      <c r="FIO35" s="152"/>
      <c r="FIP35" s="152"/>
      <c r="FIQ35" s="152"/>
      <c r="FIR35" s="152"/>
      <c r="FIS35" s="152"/>
      <c r="FIT35" s="152"/>
      <c r="FIU35" s="152"/>
      <c r="FIV35" s="152"/>
      <c r="FIW35" s="152"/>
      <c r="FIX35" s="152"/>
      <c r="FIY35" s="152"/>
      <c r="FIZ35" s="152"/>
      <c r="FJA35" s="152"/>
      <c r="FJB35" s="152"/>
      <c r="FJC35" s="152"/>
      <c r="FJD35" s="152"/>
      <c r="FJE35" s="152"/>
      <c r="FJF35" s="152"/>
      <c r="FJG35" s="152"/>
      <c r="FJH35" s="152"/>
      <c r="FJI35" s="152"/>
      <c r="FJJ35" s="152"/>
      <c r="FJK35" s="152"/>
      <c r="FJL35" s="152"/>
      <c r="FJM35" s="152"/>
      <c r="FJN35" s="152"/>
      <c r="FJO35" s="152"/>
      <c r="FJP35" s="152"/>
      <c r="FJQ35" s="152"/>
      <c r="FJR35" s="152"/>
      <c r="FJS35" s="152"/>
      <c r="FJT35" s="152"/>
      <c r="FJU35" s="152"/>
      <c r="FJV35" s="152"/>
      <c r="FJW35" s="152"/>
      <c r="FJX35" s="152"/>
      <c r="FJY35" s="152"/>
      <c r="FJZ35" s="152"/>
      <c r="FKA35" s="152"/>
      <c r="FKB35" s="152"/>
      <c r="FKC35" s="152"/>
      <c r="FKD35" s="152"/>
      <c r="FKE35" s="152"/>
      <c r="FKF35" s="152"/>
      <c r="FKG35" s="152"/>
      <c r="FKH35" s="152"/>
      <c r="FKI35" s="152"/>
      <c r="FKJ35" s="152"/>
      <c r="FKK35" s="152"/>
      <c r="FKL35" s="152"/>
      <c r="FKM35" s="152"/>
      <c r="FKN35" s="152"/>
      <c r="FKO35" s="152"/>
      <c r="FKP35" s="152"/>
      <c r="FKQ35" s="152"/>
      <c r="FKR35" s="152"/>
      <c r="FKS35" s="152"/>
      <c r="FKT35" s="152"/>
      <c r="FKU35" s="152"/>
      <c r="FKV35" s="152"/>
      <c r="FKW35" s="152"/>
      <c r="FKX35" s="152"/>
      <c r="FKY35" s="152"/>
      <c r="FKZ35" s="152"/>
      <c r="FLA35" s="152"/>
      <c r="FLB35" s="152"/>
      <c r="FLC35" s="152"/>
      <c r="FLD35" s="152"/>
      <c r="FLE35" s="152"/>
      <c r="FLF35" s="152"/>
      <c r="FLG35" s="152"/>
      <c r="FLH35" s="152"/>
      <c r="FLI35" s="152"/>
      <c r="FLJ35" s="152"/>
      <c r="FLK35" s="152"/>
      <c r="FLL35" s="152"/>
      <c r="FLM35" s="152"/>
      <c r="FLN35" s="152"/>
      <c r="FLO35" s="152"/>
      <c r="FLP35" s="152"/>
      <c r="FLQ35" s="152"/>
      <c r="FLR35" s="152"/>
      <c r="FLS35" s="152"/>
      <c r="FLT35" s="152"/>
      <c r="FLU35" s="152"/>
      <c r="FLV35" s="152"/>
      <c r="FLW35" s="152"/>
      <c r="FLX35" s="152"/>
      <c r="FLY35" s="152"/>
      <c r="FLZ35" s="152"/>
      <c r="FMA35" s="152"/>
      <c r="FMB35" s="152"/>
      <c r="FMC35" s="152"/>
      <c r="FMD35" s="152"/>
      <c r="FME35" s="152"/>
      <c r="FMF35" s="152"/>
      <c r="FMG35" s="152"/>
      <c r="FMH35" s="152"/>
      <c r="FMI35" s="152"/>
      <c r="FMJ35" s="152"/>
      <c r="FMK35" s="152"/>
      <c r="FML35" s="152"/>
      <c r="FMM35" s="152"/>
      <c r="FMN35" s="152"/>
      <c r="FMO35" s="152"/>
      <c r="FMP35" s="152"/>
      <c r="FMQ35" s="152"/>
      <c r="FMR35" s="152"/>
      <c r="FMS35" s="152"/>
      <c r="FMT35" s="152"/>
      <c r="FMU35" s="152"/>
      <c r="FMV35" s="152"/>
      <c r="FMW35" s="152"/>
      <c r="FMX35" s="152"/>
      <c r="FMY35" s="152"/>
      <c r="FMZ35" s="152"/>
      <c r="FNA35" s="152"/>
      <c r="FNB35" s="152"/>
      <c r="FNC35" s="152"/>
      <c r="FND35" s="152"/>
      <c r="FNE35" s="152"/>
      <c r="FNF35" s="152"/>
      <c r="FNG35" s="152"/>
      <c r="FNH35" s="152"/>
      <c r="FNI35" s="152"/>
      <c r="FNJ35" s="152"/>
      <c r="FNK35" s="152"/>
      <c r="FNL35" s="152"/>
      <c r="FNM35" s="152"/>
      <c r="FNN35" s="152"/>
      <c r="FNO35" s="152"/>
      <c r="FNP35" s="152"/>
      <c r="FNQ35" s="152"/>
      <c r="FNR35" s="152"/>
      <c r="FNS35" s="152"/>
      <c r="FNT35" s="152"/>
      <c r="FNU35" s="152"/>
      <c r="FNV35" s="152"/>
      <c r="FNW35" s="152"/>
      <c r="FNX35" s="152"/>
      <c r="FNY35" s="152"/>
      <c r="FNZ35" s="152"/>
      <c r="FOA35" s="152"/>
      <c r="FOB35" s="152"/>
      <c r="FOC35" s="152"/>
      <c r="FOD35" s="152"/>
      <c r="FOE35" s="152"/>
      <c r="FOF35" s="152"/>
      <c r="FOG35" s="152"/>
      <c r="FOH35" s="152"/>
      <c r="FOI35" s="152"/>
      <c r="FOJ35" s="152"/>
      <c r="FOK35" s="152"/>
      <c r="FOL35" s="152"/>
      <c r="FOM35" s="152"/>
      <c r="FON35" s="152"/>
      <c r="FOO35" s="152"/>
      <c r="FOP35" s="152"/>
      <c r="FOQ35" s="152"/>
      <c r="FOR35" s="152"/>
      <c r="FOS35" s="152"/>
      <c r="FOT35" s="152"/>
      <c r="FOU35" s="152"/>
      <c r="FOV35" s="152"/>
      <c r="FOW35" s="152"/>
      <c r="FOX35" s="152"/>
      <c r="FOY35" s="152"/>
      <c r="FOZ35" s="152"/>
      <c r="FPA35" s="152"/>
      <c r="FPB35" s="152"/>
      <c r="FPC35" s="152"/>
      <c r="FPD35" s="152"/>
      <c r="FPE35" s="152"/>
      <c r="FPF35" s="152"/>
      <c r="FPG35" s="152"/>
      <c r="FPH35" s="152"/>
      <c r="FPI35" s="152"/>
      <c r="FPJ35" s="152"/>
      <c r="FPK35" s="152"/>
      <c r="FPL35" s="152"/>
      <c r="FPM35" s="152"/>
      <c r="FPN35" s="152"/>
      <c r="FPO35" s="152"/>
      <c r="FPP35" s="152"/>
      <c r="FPQ35" s="152"/>
      <c r="FPR35" s="152"/>
      <c r="FPS35" s="152"/>
      <c r="FPT35" s="152"/>
      <c r="FPU35" s="152"/>
      <c r="FPV35" s="152"/>
      <c r="FPW35" s="152"/>
      <c r="FPX35" s="152"/>
      <c r="FPY35" s="152"/>
      <c r="FPZ35" s="152"/>
      <c r="FQA35" s="152"/>
      <c r="FQB35" s="152"/>
      <c r="FQC35" s="152"/>
      <c r="FQD35" s="152"/>
      <c r="FQE35" s="152"/>
      <c r="FQF35" s="152"/>
      <c r="FQG35" s="152"/>
      <c r="FQH35" s="152"/>
      <c r="FQI35" s="152"/>
      <c r="FQJ35" s="152"/>
      <c r="FQK35" s="152"/>
      <c r="FQL35" s="152"/>
      <c r="FQM35" s="152"/>
      <c r="FQN35" s="152"/>
      <c r="FQO35" s="152"/>
      <c r="FQP35" s="152"/>
      <c r="FQQ35" s="152"/>
      <c r="FQR35" s="152"/>
      <c r="FQS35" s="152"/>
      <c r="FQT35" s="152"/>
      <c r="FQU35" s="152"/>
      <c r="FQV35" s="152"/>
      <c r="FQW35" s="152"/>
      <c r="FQX35" s="152"/>
      <c r="FQY35" s="152"/>
      <c r="FQZ35" s="152"/>
      <c r="FRA35" s="152"/>
      <c r="FRB35" s="152"/>
      <c r="FRC35" s="152"/>
      <c r="FRD35" s="152"/>
      <c r="FRE35" s="152"/>
      <c r="FRF35" s="152"/>
      <c r="FRG35" s="152"/>
      <c r="FRH35" s="152"/>
      <c r="FRI35" s="152"/>
      <c r="FRJ35" s="152"/>
      <c r="FRK35" s="152"/>
      <c r="FRL35" s="152"/>
      <c r="FRM35" s="152"/>
      <c r="FRN35" s="152"/>
      <c r="FRO35" s="152"/>
      <c r="FRP35" s="152"/>
      <c r="FRQ35" s="152"/>
      <c r="FRR35" s="152"/>
      <c r="FRS35" s="152"/>
      <c r="FRT35" s="152"/>
      <c r="FRU35" s="152"/>
      <c r="FRV35" s="152"/>
      <c r="FRW35" s="152"/>
      <c r="FRX35" s="152"/>
      <c r="FRY35" s="152"/>
      <c r="FRZ35" s="152"/>
      <c r="FSA35" s="152"/>
      <c r="FSB35" s="152"/>
      <c r="FSC35" s="152"/>
      <c r="FSD35" s="152"/>
      <c r="FSE35" s="152"/>
      <c r="FSF35" s="152"/>
      <c r="FSG35" s="152"/>
      <c r="FSH35" s="152"/>
      <c r="FSI35" s="152"/>
      <c r="FSJ35" s="152"/>
      <c r="FSK35" s="152"/>
      <c r="FSL35" s="152"/>
      <c r="FSM35" s="152"/>
      <c r="FSN35" s="152"/>
      <c r="FSO35" s="152"/>
      <c r="FSP35" s="152"/>
      <c r="FSQ35" s="152"/>
      <c r="FSR35" s="152"/>
      <c r="FSS35" s="152"/>
      <c r="FST35" s="152"/>
      <c r="FSU35" s="152"/>
      <c r="FSV35" s="152"/>
      <c r="FSW35" s="152"/>
      <c r="FSX35" s="152"/>
      <c r="FSY35" s="152"/>
      <c r="FSZ35" s="152"/>
      <c r="FTA35" s="152"/>
      <c r="FTB35" s="152"/>
      <c r="FTC35" s="152"/>
      <c r="FTD35" s="152"/>
      <c r="FTE35" s="152"/>
      <c r="FTF35" s="152"/>
      <c r="FTG35" s="152"/>
      <c r="FTH35" s="152"/>
      <c r="FTI35" s="152"/>
      <c r="FTJ35" s="152"/>
      <c r="FTK35" s="152"/>
      <c r="FTL35" s="152"/>
      <c r="FTM35" s="152"/>
      <c r="FTN35" s="152"/>
      <c r="FTO35" s="152"/>
      <c r="FTP35" s="152"/>
      <c r="FTQ35" s="152"/>
      <c r="FTR35" s="152"/>
      <c r="FTS35" s="152"/>
      <c r="FTT35" s="152"/>
      <c r="FTU35" s="152"/>
      <c r="FTV35" s="152"/>
      <c r="FTW35" s="152"/>
      <c r="FTX35" s="152"/>
      <c r="FTY35" s="152"/>
      <c r="FTZ35" s="152"/>
      <c r="FUA35" s="152"/>
      <c r="FUB35" s="152"/>
      <c r="FUC35" s="152"/>
      <c r="FUD35" s="152"/>
      <c r="FUE35" s="152"/>
      <c r="FUF35" s="152"/>
      <c r="FUG35" s="152"/>
      <c r="FUH35" s="152"/>
      <c r="FUI35" s="152"/>
      <c r="FUJ35" s="152"/>
      <c r="FUK35" s="152"/>
      <c r="FUL35" s="152"/>
      <c r="FUM35" s="152"/>
      <c r="FUN35" s="152"/>
      <c r="FUO35" s="152"/>
      <c r="FUP35" s="152"/>
      <c r="FUQ35" s="152"/>
      <c r="FUR35" s="152"/>
      <c r="FUS35" s="152"/>
      <c r="FUT35" s="152"/>
      <c r="FUU35" s="152"/>
      <c r="FUV35" s="152"/>
      <c r="FUW35" s="152"/>
      <c r="FUX35" s="152"/>
      <c r="FUY35" s="152"/>
      <c r="FUZ35" s="152"/>
      <c r="FVA35" s="152"/>
      <c r="FVB35" s="152"/>
      <c r="FVC35" s="152"/>
      <c r="FVD35" s="152"/>
      <c r="FVE35" s="152"/>
      <c r="FVF35" s="152"/>
      <c r="FVG35" s="152"/>
      <c r="FVH35" s="152"/>
      <c r="FVI35" s="152"/>
      <c r="FVJ35" s="152"/>
      <c r="FVK35" s="152"/>
      <c r="FVL35" s="152"/>
      <c r="FVM35" s="152"/>
      <c r="FVN35" s="152"/>
      <c r="FVO35" s="152"/>
      <c r="FVP35" s="152"/>
      <c r="FVQ35" s="152"/>
      <c r="FVR35" s="152"/>
      <c r="FVS35" s="152"/>
      <c r="FVT35" s="152"/>
      <c r="FVU35" s="152"/>
      <c r="FVV35" s="152"/>
      <c r="FVW35" s="152"/>
      <c r="FVX35" s="152"/>
      <c r="FVY35" s="152"/>
      <c r="FVZ35" s="152"/>
      <c r="FWA35" s="152"/>
      <c r="FWB35" s="152"/>
      <c r="FWC35" s="152"/>
      <c r="FWD35" s="152"/>
      <c r="FWE35" s="152"/>
      <c r="FWF35" s="152"/>
      <c r="FWG35" s="152"/>
      <c r="FWH35" s="152"/>
      <c r="FWI35" s="152"/>
      <c r="FWJ35" s="152"/>
      <c r="FWK35" s="152"/>
      <c r="FWL35" s="152"/>
      <c r="FWM35" s="152"/>
      <c r="FWN35" s="152"/>
      <c r="FWO35" s="152"/>
      <c r="FWP35" s="152"/>
      <c r="FWQ35" s="152"/>
      <c r="FWR35" s="152"/>
      <c r="FWS35" s="152"/>
      <c r="FWT35" s="152"/>
      <c r="FWU35" s="152"/>
      <c r="FWV35" s="152"/>
      <c r="FWW35" s="152"/>
      <c r="FWX35" s="152"/>
      <c r="FWY35" s="152"/>
      <c r="FWZ35" s="152"/>
      <c r="FXA35" s="152"/>
      <c r="FXB35" s="152"/>
      <c r="FXC35" s="152"/>
      <c r="FXD35" s="152"/>
      <c r="FXE35" s="152"/>
      <c r="FXF35" s="152"/>
      <c r="FXG35" s="152"/>
      <c r="FXH35" s="152"/>
      <c r="FXI35" s="152"/>
      <c r="FXJ35" s="152"/>
      <c r="FXK35" s="152"/>
      <c r="FXL35" s="152"/>
      <c r="FXM35" s="152"/>
      <c r="FXN35" s="152"/>
      <c r="FXO35" s="152"/>
      <c r="FXP35" s="152"/>
      <c r="FXQ35" s="152"/>
      <c r="FXR35" s="152"/>
      <c r="FXS35" s="152"/>
      <c r="FXT35" s="152"/>
      <c r="FXU35" s="152"/>
      <c r="FXV35" s="152"/>
      <c r="FXW35" s="152"/>
      <c r="FXX35" s="152"/>
      <c r="FXY35" s="152"/>
      <c r="FXZ35" s="152"/>
      <c r="FYA35" s="152"/>
      <c r="FYB35" s="152"/>
      <c r="FYC35" s="152"/>
      <c r="FYD35" s="152"/>
      <c r="FYE35" s="152"/>
      <c r="FYF35" s="152"/>
      <c r="FYG35" s="152"/>
      <c r="FYH35" s="152"/>
      <c r="FYI35" s="152"/>
      <c r="FYJ35" s="152"/>
      <c r="FYK35" s="152"/>
      <c r="FYL35" s="152"/>
      <c r="FYM35" s="152"/>
      <c r="FYN35" s="152"/>
      <c r="FYO35" s="152"/>
      <c r="FYP35" s="152"/>
      <c r="FYQ35" s="152"/>
      <c r="FYR35" s="152"/>
      <c r="FYS35" s="152"/>
      <c r="FYT35" s="152"/>
      <c r="FYU35" s="152"/>
      <c r="FYV35" s="152"/>
      <c r="FYW35" s="152"/>
      <c r="FYX35" s="152"/>
      <c r="FYY35" s="152"/>
      <c r="FYZ35" s="152"/>
      <c r="FZA35" s="152"/>
      <c r="FZB35" s="152"/>
      <c r="FZC35" s="152"/>
      <c r="FZD35" s="152"/>
      <c r="FZE35" s="152"/>
      <c r="FZF35" s="152"/>
      <c r="FZG35" s="152"/>
      <c r="FZH35" s="152"/>
      <c r="FZI35" s="152"/>
      <c r="FZJ35" s="152"/>
      <c r="FZK35" s="152"/>
      <c r="FZL35" s="152"/>
      <c r="FZM35" s="152"/>
      <c r="FZN35" s="152"/>
      <c r="FZO35" s="152"/>
      <c r="FZP35" s="152"/>
      <c r="FZQ35" s="152"/>
      <c r="FZR35" s="152"/>
      <c r="FZS35" s="152"/>
      <c r="FZT35" s="152"/>
      <c r="FZU35" s="152"/>
      <c r="FZV35" s="152"/>
      <c r="FZW35" s="152"/>
      <c r="FZX35" s="152"/>
      <c r="FZY35" s="152"/>
      <c r="FZZ35" s="152"/>
      <c r="GAA35" s="152"/>
      <c r="GAB35" s="152"/>
      <c r="GAC35" s="152"/>
      <c r="GAD35" s="152"/>
      <c r="GAE35" s="152"/>
      <c r="GAF35" s="152"/>
      <c r="GAG35" s="152"/>
      <c r="GAH35" s="152"/>
      <c r="GAI35" s="152"/>
      <c r="GAJ35" s="152"/>
      <c r="GAK35" s="152"/>
      <c r="GAL35" s="152"/>
      <c r="GAM35" s="152"/>
      <c r="GAN35" s="152"/>
      <c r="GAO35" s="152"/>
      <c r="GAP35" s="152"/>
      <c r="GAQ35" s="152"/>
      <c r="GAR35" s="152"/>
      <c r="GAS35" s="152"/>
      <c r="GAT35" s="152"/>
      <c r="GAU35" s="152"/>
      <c r="GAV35" s="152"/>
      <c r="GAW35" s="152"/>
      <c r="GAX35" s="152"/>
      <c r="GAY35" s="152"/>
      <c r="GAZ35" s="152"/>
      <c r="GBA35" s="152"/>
      <c r="GBB35" s="152"/>
      <c r="GBC35" s="152"/>
      <c r="GBD35" s="152"/>
      <c r="GBE35" s="152"/>
      <c r="GBF35" s="152"/>
      <c r="GBG35" s="152"/>
      <c r="GBH35" s="152"/>
      <c r="GBI35" s="152"/>
      <c r="GBJ35" s="152"/>
      <c r="GBK35" s="152"/>
      <c r="GBL35" s="152"/>
      <c r="GBM35" s="152"/>
      <c r="GBN35" s="152"/>
      <c r="GBO35" s="152"/>
      <c r="GBP35" s="152"/>
      <c r="GBQ35" s="152"/>
      <c r="GBR35" s="152"/>
      <c r="GBS35" s="152"/>
      <c r="GBT35" s="152"/>
      <c r="GBU35" s="152"/>
      <c r="GBV35" s="152"/>
      <c r="GBW35" s="152"/>
      <c r="GBX35" s="152"/>
      <c r="GBY35" s="152"/>
      <c r="GBZ35" s="152"/>
      <c r="GCA35" s="152"/>
      <c r="GCB35" s="152"/>
      <c r="GCC35" s="152"/>
      <c r="GCD35" s="152"/>
      <c r="GCE35" s="152"/>
      <c r="GCF35" s="152"/>
      <c r="GCG35" s="152"/>
      <c r="GCH35" s="152"/>
      <c r="GCI35" s="152"/>
      <c r="GCJ35" s="152"/>
      <c r="GCK35" s="152"/>
      <c r="GCL35" s="152"/>
      <c r="GCM35" s="152"/>
      <c r="GCN35" s="152"/>
      <c r="GCO35" s="152"/>
      <c r="GCP35" s="152"/>
      <c r="GCQ35" s="152"/>
      <c r="GCR35" s="152"/>
      <c r="GCS35" s="152"/>
      <c r="GCT35" s="152"/>
      <c r="GCU35" s="152"/>
      <c r="GCV35" s="152"/>
      <c r="GCW35" s="152"/>
      <c r="GCX35" s="152"/>
      <c r="GCY35" s="152"/>
      <c r="GCZ35" s="152"/>
      <c r="GDA35" s="152"/>
      <c r="GDB35" s="152"/>
      <c r="GDC35" s="152"/>
      <c r="GDD35" s="152"/>
      <c r="GDE35" s="152"/>
      <c r="GDF35" s="152"/>
      <c r="GDG35" s="152"/>
      <c r="GDH35" s="152"/>
      <c r="GDI35" s="152"/>
      <c r="GDJ35" s="152"/>
      <c r="GDK35" s="152"/>
      <c r="GDL35" s="152"/>
      <c r="GDM35" s="152"/>
      <c r="GDN35" s="152"/>
      <c r="GDO35" s="152"/>
      <c r="GDP35" s="152"/>
      <c r="GDQ35" s="152"/>
      <c r="GDR35" s="152"/>
      <c r="GDS35" s="152"/>
      <c r="GDT35" s="152"/>
      <c r="GDU35" s="152"/>
      <c r="GDV35" s="152"/>
      <c r="GDW35" s="152"/>
      <c r="GDX35" s="152"/>
      <c r="GDY35" s="152"/>
      <c r="GDZ35" s="152"/>
      <c r="GEA35" s="152"/>
      <c r="GEB35" s="152"/>
      <c r="GEC35" s="152"/>
      <c r="GED35" s="152"/>
      <c r="GEE35" s="152"/>
      <c r="GEF35" s="152"/>
      <c r="GEG35" s="152"/>
      <c r="GEH35" s="152"/>
      <c r="GEI35" s="152"/>
      <c r="GEJ35" s="152"/>
      <c r="GEK35" s="152"/>
      <c r="GEL35" s="152"/>
      <c r="GEM35" s="152"/>
      <c r="GEN35" s="152"/>
      <c r="GEO35" s="152"/>
      <c r="GEP35" s="152"/>
      <c r="GEQ35" s="152"/>
      <c r="GER35" s="152"/>
      <c r="GES35" s="152"/>
      <c r="GET35" s="152"/>
      <c r="GEU35" s="152"/>
      <c r="GEV35" s="152"/>
      <c r="GEW35" s="152"/>
      <c r="GEX35" s="152"/>
      <c r="GEY35" s="152"/>
      <c r="GEZ35" s="152"/>
      <c r="GFA35" s="152"/>
      <c r="GFB35" s="152"/>
      <c r="GFC35" s="152"/>
      <c r="GFD35" s="152"/>
      <c r="GFE35" s="152"/>
      <c r="GFF35" s="152"/>
      <c r="GFG35" s="152"/>
      <c r="GFH35" s="152"/>
      <c r="GFI35" s="152"/>
      <c r="GFJ35" s="152"/>
      <c r="GFK35" s="152"/>
      <c r="GFL35" s="152"/>
      <c r="GFM35" s="152"/>
      <c r="GFN35" s="152"/>
      <c r="GFO35" s="152"/>
      <c r="GFP35" s="152"/>
      <c r="GFQ35" s="152"/>
      <c r="GFR35" s="152"/>
      <c r="GFS35" s="152"/>
      <c r="GFT35" s="152"/>
      <c r="GFU35" s="152"/>
      <c r="GFV35" s="152"/>
      <c r="GFW35" s="152"/>
      <c r="GFX35" s="152"/>
      <c r="GFY35" s="152"/>
      <c r="GFZ35" s="152"/>
      <c r="GGA35" s="152"/>
      <c r="GGB35" s="152"/>
      <c r="GGC35" s="152"/>
      <c r="GGD35" s="152"/>
      <c r="GGE35" s="152"/>
      <c r="GGF35" s="152"/>
      <c r="GGG35" s="152"/>
      <c r="GGH35" s="152"/>
      <c r="GGI35" s="152"/>
      <c r="GGJ35" s="152"/>
      <c r="GGK35" s="152"/>
      <c r="GGL35" s="152"/>
      <c r="GGM35" s="152"/>
      <c r="GGN35" s="152"/>
      <c r="GGO35" s="152"/>
      <c r="GGP35" s="152"/>
      <c r="GGQ35" s="152"/>
      <c r="GGR35" s="152"/>
      <c r="GGS35" s="152"/>
      <c r="GGT35" s="152"/>
      <c r="GGU35" s="152"/>
      <c r="GGV35" s="152"/>
      <c r="GGW35" s="152"/>
      <c r="GGX35" s="152"/>
      <c r="GGY35" s="152"/>
      <c r="GGZ35" s="152"/>
      <c r="GHA35" s="152"/>
      <c r="GHB35" s="152"/>
      <c r="GHC35" s="152"/>
      <c r="GHD35" s="152"/>
      <c r="GHE35" s="152"/>
      <c r="GHF35" s="152"/>
      <c r="GHG35" s="152"/>
      <c r="GHH35" s="152"/>
      <c r="GHI35" s="152"/>
      <c r="GHJ35" s="152"/>
      <c r="GHK35" s="152"/>
      <c r="GHL35" s="152"/>
      <c r="GHM35" s="152"/>
      <c r="GHN35" s="152"/>
      <c r="GHO35" s="152"/>
      <c r="GHP35" s="152"/>
      <c r="GHQ35" s="152"/>
      <c r="GHR35" s="152"/>
      <c r="GHS35" s="152"/>
      <c r="GHT35" s="152"/>
      <c r="GHU35" s="152"/>
      <c r="GHV35" s="152"/>
      <c r="GHW35" s="152"/>
      <c r="GHX35" s="152"/>
      <c r="GHY35" s="152"/>
      <c r="GHZ35" s="152"/>
      <c r="GIA35" s="152"/>
      <c r="GIB35" s="152"/>
      <c r="GIC35" s="152"/>
      <c r="GID35" s="152"/>
      <c r="GIE35" s="152"/>
      <c r="GIF35" s="152"/>
      <c r="GIG35" s="152"/>
      <c r="GIH35" s="152"/>
      <c r="GII35" s="152"/>
      <c r="GIJ35" s="152"/>
      <c r="GIK35" s="152"/>
      <c r="GIL35" s="152"/>
      <c r="GIM35" s="152"/>
      <c r="GIN35" s="152"/>
      <c r="GIO35" s="152"/>
      <c r="GIP35" s="152"/>
      <c r="GIQ35" s="152"/>
      <c r="GIR35" s="152"/>
      <c r="GIS35" s="152"/>
      <c r="GIT35" s="152"/>
      <c r="GIU35" s="152"/>
      <c r="GIV35" s="152"/>
      <c r="GIW35" s="152"/>
      <c r="GIX35" s="152"/>
      <c r="GIY35" s="152"/>
      <c r="GIZ35" s="152"/>
      <c r="GJA35" s="152"/>
      <c r="GJB35" s="152"/>
      <c r="GJC35" s="152"/>
      <c r="GJD35" s="152"/>
      <c r="GJE35" s="152"/>
      <c r="GJF35" s="152"/>
      <c r="GJG35" s="152"/>
      <c r="GJH35" s="152"/>
      <c r="GJI35" s="152"/>
      <c r="GJJ35" s="152"/>
      <c r="GJK35" s="152"/>
      <c r="GJL35" s="152"/>
      <c r="GJM35" s="152"/>
      <c r="GJN35" s="152"/>
      <c r="GJO35" s="152"/>
      <c r="GJP35" s="152"/>
      <c r="GJQ35" s="152"/>
      <c r="GJR35" s="152"/>
      <c r="GJS35" s="152"/>
      <c r="GJT35" s="152"/>
      <c r="GJU35" s="152"/>
      <c r="GJV35" s="152"/>
      <c r="GJW35" s="152"/>
      <c r="GJX35" s="152"/>
      <c r="GJY35" s="152"/>
      <c r="GJZ35" s="152"/>
      <c r="GKA35" s="152"/>
      <c r="GKB35" s="152"/>
      <c r="GKC35" s="152"/>
      <c r="GKD35" s="152"/>
      <c r="GKE35" s="152"/>
      <c r="GKF35" s="152"/>
      <c r="GKG35" s="152"/>
      <c r="GKH35" s="152"/>
      <c r="GKI35" s="152"/>
      <c r="GKJ35" s="152"/>
      <c r="GKK35" s="152"/>
      <c r="GKL35" s="152"/>
      <c r="GKM35" s="152"/>
      <c r="GKN35" s="152"/>
      <c r="GKO35" s="152"/>
      <c r="GKP35" s="152"/>
      <c r="GKQ35" s="152"/>
      <c r="GKR35" s="152"/>
      <c r="GKS35" s="152"/>
      <c r="GKT35" s="152"/>
      <c r="GKU35" s="152"/>
      <c r="GKV35" s="152"/>
      <c r="GKW35" s="152"/>
      <c r="GKX35" s="152"/>
      <c r="GKY35" s="152"/>
      <c r="GKZ35" s="152"/>
      <c r="GLA35" s="152"/>
      <c r="GLB35" s="152"/>
      <c r="GLC35" s="152"/>
      <c r="GLD35" s="152"/>
      <c r="GLE35" s="152"/>
      <c r="GLF35" s="152"/>
      <c r="GLG35" s="152"/>
      <c r="GLH35" s="152"/>
      <c r="GLI35" s="152"/>
      <c r="GLJ35" s="152"/>
      <c r="GLK35" s="152"/>
      <c r="GLL35" s="152"/>
      <c r="GLM35" s="152"/>
      <c r="GLN35" s="152"/>
      <c r="GLO35" s="152"/>
      <c r="GLP35" s="152"/>
      <c r="GLQ35" s="152"/>
      <c r="GLR35" s="152"/>
      <c r="GLS35" s="152"/>
      <c r="GLT35" s="152"/>
      <c r="GLU35" s="152"/>
      <c r="GLV35" s="152"/>
      <c r="GLW35" s="152"/>
      <c r="GLX35" s="152"/>
      <c r="GLY35" s="152"/>
      <c r="GLZ35" s="152"/>
      <c r="GMA35" s="152"/>
      <c r="GMB35" s="152"/>
      <c r="GMC35" s="152"/>
      <c r="GMD35" s="152"/>
      <c r="GME35" s="152"/>
      <c r="GMF35" s="152"/>
      <c r="GMG35" s="152"/>
      <c r="GMH35" s="152"/>
      <c r="GMI35" s="152"/>
      <c r="GMJ35" s="152"/>
      <c r="GMK35" s="152"/>
      <c r="GML35" s="152"/>
      <c r="GMM35" s="152"/>
      <c r="GMN35" s="152"/>
      <c r="GMO35" s="152"/>
      <c r="GMP35" s="152"/>
      <c r="GMQ35" s="152"/>
      <c r="GMR35" s="152"/>
      <c r="GMS35" s="152"/>
      <c r="GMT35" s="152"/>
      <c r="GMU35" s="152"/>
      <c r="GMV35" s="152"/>
      <c r="GMW35" s="152"/>
      <c r="GMX35" s="152"/>
      <c r="GMY35" s="152"/>
      <c r="GMZ35" s="152"/>
      <c r="GNA35" s="152"/>
      <c r="GNB35" s="152"/>
      <c r="GNC35" s="152"/>
      <c r="GND35" s="152"/>
      <c r="GNE35" s="152"/>
      <c r="GNF35" s="152"/>
      <c r="GNG35" s="152"/>
      <c r="GNH35" s="152"/>
      <c r="GNI35" s="152"/>
      <c r="GNJ35" s="152"/>
      <c r="GNK35" s="152"/>
      <c r="GNL35" s="152"/>
      <c r="GNM35" s="152"/>
      <c r="GNN35" s="152"/>
      <c r="GNO35" s="152"/>
      <c r="GNP35" s="152"/>
      <c r="GNQ35" s="152"/>
      <c r="GNR35" s="152"/>
      <c r="GNS35" s="152"/>
      <c r="GNT35" s="152"/>
      <c r="GNU35" s="152"/>
      <c r="GNV35" s="152"/>
      <c r="GNW35" s="152"/>
      <c r="GNX35" s="152"/>
      <c r="GNY35" s="152"/>
      <c r="GNZ35" s="152"/>
      <c r="GOA35" s="152"/>
      <c r="GOB35" s="152"/>
      <c r="GOC35" s="152"/>
      <c r="GOD35" s="152"/>
      <c r="GOE35" s="152"/>
      <c r="GOF35" s="152"/>
      <c r="GOG35" s="152"/>
      <c r="GOH35" s="152"/>
      <c r="GOI35" s="152"/>
      <c r="GOJ35" s="152"/>
      <c r="GOK35" s="152"/>
      <c r="GOL35" s="152"/>
      <c r="GOM35" s="152"/>
      <c r="GON35" s="152"/>
      <c r="GOO35" s="152"/>
      <c r="GOP35" s="152"/>
      <c r="GOQ35" s="152"/>
      <c r="GOR35" s="152"/>
      <c r="GOS35" s="152"/>
      <c r="GOT35" s="152"/>
      <c r="GOU35" s="152"/>
      <c r="GOV35" s="152"/>
      <c r="GOW35" s="152"/>
      <c r="GOX35" s="152"/>
      <c r="GOY35" s="152"/>
      <c r="GOZ35" s="152"/>
      <c r="GPA35" s="152"/>
      <c r="GPB35" s="152"/>
      <c r="GPC35" s="152"/>
      <c r="GPD35" s="152"/>
      <c r="GPE35" s="152"/>
      <c r="GPF35" s="152"/>
      <c r="GPG35" s="152"/>
      <c r="GPH35" s="152"/>
      <c r="GPI35" s="152"/>
      <c r="GPJ35" s="152"/>
      <c r="GPK35" s="152"/>
      <c r="GPL35" s="152"/>
      <c r="GPM35" s="152"/>
      <c r="GPN35" s="152"/>
      <c r="GPO35" s="152"/>
      <c r="GPP35" s="152"/>
      <c r="GPQ35" s="152"/>
      <c r="GPR35" s="152"/>
      <c r="GPS35" s="152"/>
      <c r="GPT35" s="152"/>
      <c r="GPU35" s="152"/>
      <c r="GPV35" s="152"/>
      <c r="GPW35" s="152"/>
      <c r="GPX35" s="152"/>
      <c r="GPY35" s="152"/>
      <c r="GPZ35" s="152"/>
      <c r="GQA35" s="152"/>
      <c r="GQB35" s="152"/>
      <c r="GQC35" s="152"/>
      <c r="GQD35" s="152"/>
      <c r="GQE35" s="152"/>
      <c r="GQF35" s="152"/>
      <c r="GQG35" s="152"/>
      <c r="GQH35" s="152"/>
      <c r="GQI35" s="152"/>
      <c r="GQJ35" s="152"/>
      <c r="GQK35" s="152"/>
      <c r="GQL35" s="152"/>
      <c r="GQM35" s="152"/>
      <c r="GQN35" s="152"/>
      <c r="GQO35" s="152"/>
      <c r="GQP35" s="152"/>
      <c r="GQQ35" s="152"/>
      <c r="GQR35" s="152"/>
      <c r="GQS35" s="152"/>
      <c r="GQT35" s="152"/>
      <c r="GQU35" s="152"/>
      <c r="GQV35" s="152"/>
      <c r="GQW35" s="152"/>
      <c r="GQX35" s="152"/>
      <c r="GQY35" s="152"/>
      <c r="GQZ35" s="152"/>
      <c r="GRA35" s="152"/>
      <c r="GRB35" s="152"/>
      <c r="GRC35" s="152"/>
      <c r="GRD35" s="152"/>
      <c r="GRE35" s="152"/>
      <c r="GRF35" s="152"/>
      <c r="GRG35" s="152"/>
      <c r="GRH35" s="152"/>
      <c r="GRI35" s="152"/>
      <c r="GRJ35" s="152"/>
      <c r="GRK35" s="152"/>
      <c r="GRL35" s="152"/>
      <c r="GRM35" s="152"/>
      <c r="GRN35" s="152"/>
      <c r="GRO35" s="152"/>
      <c r="GRP35" s="152"/>
      <c r="GRQ35" s="152"/>
      <c r="GRR35" s="152"/>
      <c r="GRS35" s="152"/>
      <c r="GRT35" s="152"/>
      <c r="GRU35" s="152"/>
      <c r="GRV35" s="152"/>
      <c r="GRW35" s="152"/>
      <c r="GRX35" s="152"/>
      <c r="GRY35" s="152"/>
      <c r="GRZ35" s="152"/>
      <c r="GSA35" s="152"/>
      <c r="GSB35" s="152"/>
      <c r="GSC35" s="152"/>
      <c r="GSD35" s="152"/>
      <c r="GSE35" s="152"/>
      <c r="GSF35" s="152"/>
      <c r="GSG35" s="152"/>
      <c r="GSH35" s="152"/>
      <c r="GSI35" s="152"/>
      <c r="GSJ35" s="152"/>
      <c r="GSK35" s="152"/>
      <c r="GSL35" s="152"/>
      <c r="GSM35" s="152"/>
      <c r="GSN35" s="152"/>
      <c r="GSO35" s="152"/>
      <c r="GSP35" s="152"/>
      <c r="GSQ35" s="152"/>
      <c r="GSR35" s="152"/>
      <c r="GSS35" s="152"/>
      <c r="GST35" s="152"/>
      <c r="GSU35" s="152"/>
      <c r="GSV35" s="152"/>
      <c r="GSW35" s="152"/>
      <c r="GSX35" s="152"/>
      <c r="GSY35" s="152"/>
      <c r="GSZ35" s="152"/>
      <c r="GTA35" s="152"/>
      <c r="GTB35" s="152"/>
      <c r="GTC35" s="152"/>
      <c r="GTD35" s="152"/>
      <c r="GTE35" s="152"/>
      <c r="GTF35" s="152"/>
      <c r="GTG35" s="152"/>
      <c r="GTH35" s="152"/>
      <c r="GTI35" s="152"/>
      <c r="GTJ35" s="152"/>
      <c r="GTK35" s="152"/>
      <c r="GTL35" s="152"/>
      <c r="GTM35" s="152"/>
      <c r="GTN35" s="152"/>
      <c r="GTO35" s="152"/>
      <c r="GTP35" s="152"/>
      <c r="GTQ35" s="152"/>
      <c r="GTR35" s="152"/>
      <c r="GTS35" s="152"/>
      <c r="GTT35" s="152"/>
      <c r="GTU35" s="152"/>
      <c r="GTV35" s="152"/>
      <c r="GTW35" s="152"/>
      <c r="GTX35" s="152"/>
      <c r="GTY35" s="152"/>
      <c r="GTZ35" s="152"/>
      <c r="GUA35" s="152"/>
      <c r="GUB35" s="152"/>
      <c r="GUC35" s="152"/>
      <c r="GUD35" s="152"/>
      <c r="GUE35" s="152"/>
      <c r="GUF35" s="152"/>
      <c r="GUG35" s="152"/>
      <c r="GUH35" s="152"/>
      <c r="GUI35" s="152"/>
      <c r="GUJ35" s="152"/>
      <c r="GUK35" s="152"/>
      <c r="GUL35" s="152"/>
      <c r="GUM35" s="152"/>
      <c r="GUN35" s="152"/>
      <c r="GUO35" s="152"/>
      <c r="GUP35" s="152"/>
      <c r="GUQ35" s="152"/>
      <c r="GUR35" s="152"/>
      <c r="GUS35" s="152"/>
      <c r="GUT35" s="152"/>
      <c r="GUU35" s="152"/>
      <c r="GUV35" s="152"/>
      <c r="GUW35" s="152"/>
      <c r="GUX35" s="152"/>
      <c r="GUY35" s="152"/>
      <c r="GUZ35" s="152"/>
      <c r="GVA35" s="152"/>
      <c r="GVB35" s="152"/>
      <c r="GVC35" s="152"/>
      <c r="GVD35" s="152"/>
      <c r="GVE35" s="152"/>
      <c r="GVF35" s="152"/>
      <c r="GVG35" s="152"/>
      <c r="GVH35" s="152"/>
      <c r="GVI35" s="152"/>
      <c r="GVJ35" s="152"/>
      <c r="GVK35" s="152"/>
      <c r="GVL35" s="152"/>
      <c r="GVM35" s="152"/>
      <c r="GVN35" s="152"/>
      <c r="GVO35" s="152"/>
      <c r="GVP35" s="152"/>
      <c r="GVQ35" s="152"/>
      <c r="GVR35" s="152"/>
      <c r="GVS35" s="152"/>
      <c r="GVT35" s="152"/>
      <c r="GVU35" s="152"/>
      <c r="GVV35" s="152"/>
      <c r="GVW35" s="152"/>
      <c r="GVX35" s="152"/>
      <c r="GVY35" s="152"/>
      <c r="GVZ35" s="152"/>
      <c r="GWA35" s="152"/>
      <c r="GWB35" s="152"/>
      <c r="GWC35" s="152"/>
      <c r="GWD35" s="152"/>
      <c r="GWE35" s="152"/>
      <c r="GWF35" s="152"/>
      <c r="GWG35" s="152"/>
      <c r="GWH35" s="152"/>
      <c r="GWI35" s="152"/>
      <c r="GWJ35" s="152"/>
      <c r="GWK35" s="152"/>
      <c r="GWL35" s="152"/>
      <c r="GWM35" s="152"/>
      <c r="GWN35" s="152"/>
      <c r="GWO35" s="152"/>
      <c r="GWP35" s="152"/>
      <c r="GWQ35" s="152"/>
      <c r="GWR35" s="152"/>
      <c r="GWS35" s="152"/>
      <c r="GWT35" s="152"/>
      <c r="GWU35" s="152"/>
      <c r="GWV35" s="152"/>
      <c r="GWW35" s="152"/>
      <c r="GWX35" s="152"/>
      <c r="GWY35" s="152"/>
      <c r="GWZ35" s="152"/>
      <c r="GXA35" s="152"/>
      <c r="GXB35" s="152"/>
      <c r="GXC35" s="152"/>
      <c r="GXD35" s="152"/>
      <c r="GXE35" s="152"/>
      <c r="GXF35" s="152"/>
      <c r="GXG35" s="152"/>
      <c r="GXH35" s="152"/>
      <c r="GXI35" s="152"/>
      <c r="GXJ35" s="152"/>
      <c r="GXK35" s="152"/>
      <c r="GXL35" s="152"/>
      <c r="GXM35" s="152"/>
      <c r="GXN35" s="152"/>
      <c r="GXO35" s="152"/>
      <c r="GXP35" s="152"/>
      <c r="GXQ35" s="152"/>
      <c r="GXR35" s="152"/>
      <c r="GXS35" s="152"/>
      <c r="GXT35" s="152"/>
      <c r="GXU35" s="152"/>
      <c r="GXV35" s="152"/>
      <c r="GXW35" s="152"/>
      <c r="GXX35" s="152"/>
      <c r="GXY35" s="152"/>
      <c r="GXZ35" s="152"/>
      <c r="GYA35" s="152"/>
      <c r="GYB35" s="152"/>
      <c r="GYC35" s="152"/>
      <c r="GYD35" s="152"/>
      <c r="GYE35" s="152"/>
      <c r="GYF35" s="152"/>
      <c r="GYG35" s="152"/>
      <c r="GYH35" s="152"/>
      <c r="GYI35" s="152"/>
      <c r="GYJ35" s="152"/>
      <c r="GYK35" s="152"/>
      <c r="GYL35" s="152"/>
      <c r="GYM35" s="152"/>
      <c r="GYN35" s="152"/>
      <c r="GYO35" s="152"/>
      <c r="GYP35" s="152"/>
      <c r="GYQ35" s="152"/>
      <c r="GYR35" s="152"/>
      <c r="GYS35" s="152"/>
      <c r="GYT35" s="152"/>
      <c r="GYU35" s="152"/>
      <c r="GYV35" s="152"/>
      <c r="GYW35" s="152"/>
      <c r="GYX35" s="152"/>
      <c r="GYY35" s="152"/>
      <c r="GYZ35" s="152"/>
      <c r="GZA35" s="152"/>
      <c r="GZB35" s="152"/>
      <c r="GZC35" s="152"/>
      <c r="GZD35" s="152"/>
      <c r="GZE35" s="152"/>
      <c r="GZF35" s="152"/>
      <c r="GZG35" s="152"/>
      <c r="GZH35" s="152"/>
      <c r="GZI35" s="152"/>
      <c r="GZJ35" s="152"/>
      <c r="GZK35" s="152"/>
      <c r="GZL35" s="152"/>
      <c r="GZM35" s="152"/>
      <c r="GZN35" s="152"/>
      <c r="GZO35" s="152"/>
      <c r="GZP35" s="152"/>
      <c r="GZQ35" s="152"/>
      <c r="GZR35" s="152"/>
      <c r="GZS35" s="152"/>
      <c r="GZT35" s="152"/>
      <c r="GZU35" s="152"/>
      <c r="GZV35" s="152"/>
      <c r="GZW35" s="152"/>
      <c r="GZX35" s="152"/>
      <c r="GZY35" s="152"/>
      <c r="GZZ35" s="152"/>
      <c r="HAA35" s="152"/>
      <c r="HAB35" s="152"/>
      <c r="HAC35" s="152"/>
      <c r="HAD35" s="152"/>
      <c r="HAE35" s="152"/>
      <c r="HAF35" s="152"/>
      <c r="HAG35" s="152"/>
      <c r="HAH35" s="152"/>
      <c r="HAI35" s="152"/>
      <c r="HAJ35" s="152"/>
      <c r="HAK35" s="152"/>
      <c r="HAL35" s="152"/>
      <c r="HAM35" s="152"/>
      <c r="HAN35" s="152"/>
      <c r="HAO35" s="152"/>
      <c r="HAP35" s="152"/>
      <c r="HAQ35" s="152"/>
      <c r="HAR35" s="152"/>
      <c r="HAS35" s="152"/>
      <c r="HAT35" s="152"/>
      <c r="HAU35" s="152"/>
      <c r="HAV35" s="152"/>
      <c r="HAW35" s="152"/>
      <c r="HAX35" s="152"/>
      <c r="HAY35" s="152"/>
      <c r="HAZ35" s="152"/>
      <c r="HBA35" s="152"/>
      <c r="HBB35" s="152"/>
      <c r="HBC35" s="152"/>
      <c r="HBD35" s="152"/>
      <c r="HBE35" s="152"/>
      <c r="HBF35" s="152"/>
      <c r="HBG35" s="152"/>
      <c r="HBH35" s="152"/>
      <c r="HBI35" s="152"/>
      <c r="HBJ35" s="152"/>
      <c r="HBK35" s="152"/>
      <c r="HBL35" s="152"/>
      <c r="HBM35" s="152"/>
      <c r="HBN35" s="152"/>
      <c r="HBO35" s="152"/>
      <c r="HBP35" s="152"/>
      <c r="HBQ35" s="152"/>
      <c r="HBR35" s="152"/>
      <c r="HBS35" s="152"/>
      <c r="HBT35" s="152"/>
      <c r="HBU35" s="152"/>
      <c r="HBV35" s="152"/>
      <c r="HBW35" s="152"/>
      <c r="HBX35" s="152"/>
      <c r="HBY35" s="152"/>
      <c r="HBZ35" s="152"/>
      <c r="HCA35" s="152"/>
      <c r="HCB35" s="152"/>
      <c r="HCC35" s="152"/>
      <c r="HCD35" s="152"/>
      <c r="HCE35" s="152"/>
      <c r="HCF35" s="152"/>
      <c r="HCG35" s="152"/>
      <c r="HCH35" s="152"/>
      <c r="HCI35" s="152"/>
      <c r="HCJ35" s="152"/>
      <c r="HCK35" s="152"/>
      <c r="HCL35" s="152"/>
      <c r="HCM35" s="152"/>
      <c r="HCN35" s="152"/>
      <c r="HCO35" s="152"/>
      <c r="HCP35" s="152"/>
      <c r="HCQ35" s="152"/>
      <c r="HCR35" s="152"/>
      <c r="HCS35" s="152"/>
      <c r="HCT35" s="152"/>
      <c r="HCU35" s="152"/>
      <c r="HCV35" s="152"/>
      <c r="HCW35" s="152"/>
      <c r="HCX35" s="152"/>
      <c r="HCY35" s="152"/>
      <c r="HCZ35" s="152"/>
      <c r="HDA35" s="152"/>
      <c r="HDB35" s="152"/>
      <c r="HDC35" s="152"/>
      <c r="HDD35" s="152"/>
      <c r="HDE35" s="152"/>
      <c r="HDF35" s="152"/>
      <c r="HDG35" s="152"/>
      <c r="HDH35" s="152"/>
      <c r="HDI35" s="152"/>
      <c r="HDJ35" s="152"/>
      <c r="HDK35" s="152"/>
      <c r="HDL35" s="152"/>
      <c r="HDM35" s="152"/>
      <c r="HDN35" s="152"/>
      <c r="HDO35" s="152"/>
      <c r="HDP35" s="152"/>
      <c r="HDQ35" s="152"/>
      <c r="HDR35" s="152"/>
      <c r="HDS35" s="152"/>
      <c r="HDT35" s="152"/>
      <c r="HDU35" s="152"/>
      <c r="HDV35" s="152"/>
      <c r="HDW35" s="152"/>
      <c r="HDX35" s="152"/>
      <c r="HDY35" s="152"/>
      <c r="HDZ35" s="152"/>
      <c r="HEA35" s="152"/>
      <c r="HEB35" s="152"/>
      <c r="HEC35" s="152"/>
      <c r="HED35" s="152"/>
      <c r="HEE35" s="152"/>
      <c r="HEF35" s="152"/>
      <c r="HEG35" s="152"/>
      <c r="HEH35" s="152"/>
      <c r="HEI35" s="152"/>
      <c r="HEJ35" s="152"/>
      <c r="HEK35" s="152"/>
      <c r="HEL35" s="152"/>
      <c r="HEM35" s="152"/>
      <c r="HEN35" s="152"/>
      <c r="HEO35" s="152"/>
      <c r="HEP35" s="152"/>
      <c r="HEQ35" s="152"/>
      <c r="HER35" s="152"/>
      <c r="HES35" s="152"/>
      <c r="HET35" s="152"/>
      <c r="HEU35" s="152"/>
      <c r="HEV35" s="152"/>
      <c r="HEW35" s="152"/>
      <c r="HEX35" s="152"/>
      <c r="HEY35" s="152"/>
      <c r="HEZ35" s="152"/>
      <c r="HFA35" s="152"/>
      <c r="HFB35" s="152"/>
      <c r="HFC35" s="152"/>
      <c r="HFD35" s="152"/>
      <c r="HFE35" s="152"/>
      <c r="HFF35" s="152"/>
      <c r="HFG35" s="152"/>
      <c r="HFH35" s="152"/>
      <c r="HFI35" s="152"/>
      <c r="HFJ35" s="152"/>
      <c r="HFK35" s="152"/>
      <c r="HFL35" s="152"/>
      <c r="HFM35" s="152"/>
      <c r="HFN35" s="152"/>
      <c r="HFO35" s="152"/>
      <c r="HFP35" s="152"/>
      <c r="HFQ35" s="152"/>
      <c r="HFR35" s="152"/>
      <c r="HFS35" s="152"/>
      <c r="HFT35" s="152"/>
      <c r="HFU35" s="152"/>
      <c r="HFV35" s="152"/>
      <c r="HFW35" s="152"/>
      <c r="HFX35" s="152"/>
      <c r="HFY35" s="152"/>
      <c r="HFZ35" s="152"/>
      <c r="HGA35" s="152"/>
      <c r="HGB35" s="152"/>
      <c r="HGC35" s="152"/>
      <c r="HGD35" s="152"/>
      <c r="HGE35" s="152"/>
      <c r="HGF35" s="152"/>
      <c r="HGG35" s="152"/>
      <c r="HGH35" s="152"/>
      <c r="HGI35" s="152"/>
      <c r="HGJ35" s="152"/>
      <c r="HGK35" s="152"/>
      <c r="HGL35" s="152"/>
      <c r="HGM35" s="152"/>
      <c r="HGN35" s="152"/>
      <c r="HGO35" s="152"/>
      <c r="HGP35" s="152"/>
      <c r="HGQ35" s="152"/>
      <c r="HGR35" s="152"/>
      <c r="HGS35" s="152"/>
      <c r="HGT35" s="152"/>
      <c r="HGU35" s="152"/>
      <c r="HGV35" s="152"/>
      <c r="HGW35" s="152"/>
      <c r="HGX35" s="152"/>
      <c r="HGY35" s="152"/>
      <c r="HGZ35" s="152"/>
      <c r="HHA35" s="152"/>
      <c r="HHB35" s="152"/>
      <c r="HHC35" s="152"/>
      <c r="HHD35" s="152"/>
      <c r="HHE35" s="152"/>
      <c r="HHF35" s="152"/>
      <c r="HHG35" s="152"/>
      <c r="HHH35" s="152"/>
      <c r="HHI35" s="152"/>
      <c r="HHJ35" s="152"/>
      <c r="HHK35" s="152"/>
      <c r="HHL35" s="152"/>
      <c r="HHM35" s="152"/>
      <c r="HHN35" s="152"/>
      <c r="HHO35" s="152"/>
      <c r="HHP35" s="152"/>
      <c r="HHQ35" s="152"/>
      <c r="HHR35" s="152"/>
      <c r="HHS35" s="152"/>
      <c r="HHT35" s="152"/>
      <c r="HHU35" s="152"/>
      <c r="HHV35" s="152"/>
      <c r="HHW35" s="152"/>
      <c r="HHX35" s="152"/>
      <c r="HHY35" s="152"/>
      <c r="HHZ35" s="152"/>
      <c r="HIA35" s="152"/>
      <c r="HIB35" s="152"/>
      <c r="HIC35" s="152"/>
      <c r="HID35" s="152"/>
      <c r="HIE35" s="152"/>
      <c r="HIF35" s="152"/>
      <c r="HIG35" s="152"/>
      <c r="HIH35" s="152"/>
      <c r="HII35" s="152"/>
      <c r="HIJ35" s="152"/>
      <c r="HIK35" s="152"/>
      <c r="HIL35" s="152"/>
      <c r="HIM35" s="152"/>
      <c r="HIN35" s="152"/>
      <c r="HIO35" s="152"/>
      <c r="HIP35" s="152"/>
      <c r="HIQ35" s="152"/>
      <c r="HIR35" s="152"/>
      <c r="HIS35" s="152"/>
      <c r="HIT35" s="152"/>
      <c r="HIU35" s="152"/>
      <c r="HIV35" s="152"/>
      <c r="HIW35" s="152"/>
      <c r="HIX35" s="152"/>
      <c r="HIY35" s="152"/>
      <c r="HIZ35" s="152"/>
      <c r="HJA35" s="152"/>
      <c r="HJB35" s="152"/>
      <c r="HJC35" s="152"/>
      <c r="HJD35" s="152"/>
      <c r="HJE35" s="152"/>
      <c r="HJF35" s="152"/>
      <c r="HJG35" s="152"/>
      <c r="HJH35" s="152"/>
      <c r="HJI35" s="152"/>
      <c r="HJJ35" s="152"/>
      <c r="HJK35" s="152"/>
      <c r="HJL35" s="152"/>
      <c r="HJM35" s="152"/>
      <c r="HJN35" s="152"/>
      <c r="HJO35" s="152"/>
      <c r="HJP35" s="152"/>
      <c r="HJQ35" s="152"/>
      <c r="HJR35" s="152"/>
      <c r="HJS35" s="152"/>
      <c r="HJT35" s="152"/>
      <c r="HJU35" s="152"/>
      <c r="HJV35" s="152"/>
      <c r="HJW35" s="152"/>
      <c r="HJX35" s="152"/>
      <c r="HJY35" s="152"/>
      <c r="HJZ35" s="152"/>
      <c r="HKA35" s="152"/>
      <c r="HKB35" s="152"/>
      <c r="HKC35" s="152"/>
      <c r="HKD35" s="152"/>
      <c r="HKE35" s="152"/>
      <c r="HKF35" s="152"/>
      <c r="HKG35" s="152"/>
      <c r="HKH35" s="152"/>
      <c r="HKI35" s="152"/>
      <c r="HKJ35" s="152"/>
      <c r="HKK35" s="152"/>
      <c r="HKL35" s="152"/>
      <c r="HKM35" s="152"/>
      <c r="HKN35" s="152"/>
      <c r="HKO35" s="152"/>
      <c r="HKP35" s="152"/>
      <c r="HKQ35" s="152"/>
      <c r="HKR35" s="152"/>
      <c r="HKS35" s="152"/>
      <c r="HKT35" s="152"/>
      <c r="HKU35" s="152"/>
      <c r="HKV35" s="152"/>
      <c r="HKW35" s="152"/>
      <c r="HKX35" s="152"/>
      <c r="HKY35" s="152"/>
      <c r="HKZ35" s="152"/>
      <c r="HLA35" s="152"/>
      <c r="HLB35" s="152"/>
      <c r="HLC35" s="152"/>
      <c r="HLD35" s="152"/>
      <c r="HLE35" s="152"/>
      <c r="HLF35" s="152"/>
      <c r="HLG35" s="152"/>
      <c r="HLH35" s="152"/>
      <c r="HLI35" s="152"/>
      <c r="HLJ35" s="152"/>
      <c r="HLK35" s="152"/>
      <c r="HLL35" s="152"/>
      <c r="HLM35" s="152"/>
      <c r="HLN35" s="152"/>
      <c r="HLO35" s="152"/>
      <c r="HLP35" s="152"/>
      <c r="HLQ35" s="152"/>
      <c r="HLR35" s="152"/>
      <c r="HLS35" s="152"/>
      <c r="HLT35" s="152"/>
      <c r="HLU35" s="152"/>
      <c r="HLV35" s="152"/>
      <c r="HLW35" s="152"/>
      <c r="HLX35" s="152"/>
      <c r="HLY35" s="152"/>
      <c r="HLZ35" s="152"/>
      <c r="HMA35" s="152"/>
      <c r="HMB35" s="152"/>
      <c r="HMC35" s="152"/>
      <c r="HMD35" s="152"/>
      <c r="HME35" s="152"/>
      <c r="HMF35" s="152"/>
      <c r="HMG35" s="152"/>
      <c r="HMH35" s="152"/>
      <c r="HMI35" s="152"/>
      <c r="HMJ35" s="152"/>
      <c r="HMK35" s="152"/>
      <c r="HML35" s="152"/>
      <c r="HMM35" s="152"/>
      <c r="HMN35" s="152"/>
      <c r="HMO35" s="152"/>
      <c r="HMP35" s="152"/>
      <c r="HMQ35" s="152"/>
      <c r="HMR35" s="152"/>
      <c r="HMS35" s="152"/>
      <c r="HMT35" s="152"/>
      <c r="HMU35" s="152"/>
      <c r="HMV35" s="152"/>
      <c r="HMW35" s="152"/>
      <c r="HMX35" s="152"/>
      <c r="HMY35" s="152"/>
      <c r="HMZ35" s="152"/>
      <c r="HNA35" s="152"/>
      <c r="HNB35" s="152"/>
      <c r="HNC35" s="152"/>
      <c r="HND35" s="152"/>
      <c r="HNE35" s="152"/>
      <c r="HNF35" s="152"/>
      <c r="HNG35" s="152"/>
      <c r="HNH35" s="152"/>
      <c r="HNI35" s="152"/>
      <c r="HNJ35" s="152"/>
      <c r="HNK35" s="152"/>
      <c r="HNL35" s="152"/>
      <c r="HNM35" s="152"/>
      <c r="HNN35" s="152"/>
      <c r="HNO35" s="152"/>
      <c r="HNP35" s="152"/>
      <c r="HNQ35" s="152"/>
      <c r="HNR35" s="152"/>
      <c r="HNS35" s="152"/>
      <c r="HNT35" s="152"/>
      <c r="HNU35" s="152"/>
      <c r="HNV35" s="152"/>
      <c r="HNW35" s="152"/>
      <c r="HNX35" s="152"/>
      <c r="HNY35" s="152"/>
      <c r="HNZ35" s="152"/>
      <c r="HOA35" s="152"/>
      <c r="HOB35" s="152"/>
      <c r="HOC35" s="152"/>
      <c r="HOD35" s="152"/>
      <c r="HOE35" s="152"/>
      <c r="HOF35" s="152"/>
      <c r="HOG35" s="152"/>
      <c r="HOH35" s="152"/>
      <c r="HOI35" s="152"/>
      <c r="HOJ35" s="152"/>
      <c r="HOK35" s="152"/>
      <c r="HOL35" s="152"/>
      <c r="HOM35" s="152"/>
      <c r="HON35" s="152"/>
      <c r="HOO35" s="152"/>
      <c r="HOP35" s="152"/>
      <c r="HOQ35" s="152"/>
      <c r="HOR35" s="152"/>
      <c r="HOS35" s="152"/>
      <c r="HOT35" s="152"/>
      <c r="HOU35" s="152"/>
      <c r="HOV35" s="152"/>
      <c r="HOW35" s="152"/>
      <c r="HOX35" s="152"/>
      <c r="HOY35" s="152"/>
      <c r="HOZ35" s="152"/>
      <c r="HPA35" s="152"/>
      <c r="HPB35" s="152"/>
      <c r="HPC35" s="152"/>
      <c r="HPD35" s="152"/>
      <c r="HPE35" s="152"/>
      <c r="HPF35" s="152"/>
      <c r="HPG35" s="152"/>
      <c r="HPH35" s="152"/>
      <c r="HPI35" s="152"/>
      <c r="HPJ35" s="152"/>
      <c r="HPK35" s="152"/>
      <c r="HPL35" s="152"/>
      <c r="HPM35" s="152"/>
      <c r="HPN35" s="152"/>
      <c r="HPO35" s="152"/>
      <c r="HPP35" s="152"/>
      <c r="HPQ35" s="152"/>
      <c r="HPR35" s="152"/>
      <c r="HPS35" s="152"/>
      <c r="HPT35" s="152"/>
      <c r="HPU35" s="152"/>
      <c r="HPV35" s="152"/>
      <c r="HPW35" s="152"/>
      <c r="HPX35" s="152"/>
      <c r="HPY35" s="152"/>
      <c r="HPZ35" s="152"/>
      <c r="HQA35" s="152"/>
      <c r="HQB35" s="152"/>
      <c r="HQC35" s="152"/>
      <c r="HQD35" s="152"/>
      <c r="HQE35" s="152"/>
      <c r="HQF35" s="152"/>
      <c r="HQG35" s="152"/>
      <c r="HQH35" s="152"/>
      <c r="HQI35" s="152"/>
      <c r="HQJ35" s="152"/>
      <c r="HQK35" s="152"/>
      <c r="HQL35" s="152"/>
      <c r="HQM35" s="152"/>
      <c r="HQN35" s="152"/>
      <c r="HQO35" s="152"/>
      <c r="HQP35" s="152"/>
      <c r="HQQ35" s="152"/>
      <c r="HQR35" s="152"/>
      <c r="HQS35" s="152"/>
      <c r="HQT35" s="152"/>
      <c r="HQU35" s="152"/>
      <c r="HQV35" s="152"/>
      <c r="HQW35" s="152"/>
      <c r="HQX35" s="152"/>
      <c r="HQY35" s="152"/>
      <c r="HQZ35" s="152"/>
      <c r="HRA35" s="152"/>
      <c r="HRB35" s="152"/>
      <c r="HRC35" s="152"/>
      <c r="HRD35" s="152"/>
      <c r="HRE35" s="152"/>
      <c r="HRF35" s="152"/>
      <c r="HRG35" s="152"/>
      <c r="HRH35" s="152"/>
      <c r="HRI35" s="152"/>
      <c r="HRJ35" s="152"/>
      <c r="HRK35" s="152"/>
      <c r="HRL35" s="152"/>
      <c r="HRM35" s="152"/>
      <c r="HRN35" s="152"/>
      <c r="HRO35" s="152"/>
      <c r="HRP35" s="152"/>
      <c r="HRQ35" s="152"/>
      <c r="HRR35" s="152"/>
      <c r="HRS35" s="152"/>
      <c r="HRT35" s="152"/>
      <c r="HRU35" s="152"/>
      <c r="HRV35" s="152"/>
      <c r="HRW35" s="152"/>
      <c r="HRX35" s="152"/>
      <c r="HRY35" s="152"/>
      <c r="HRZ35" s="152"/>
      <c r="HSA35" s="152"/>
      <c r="HSB35" s="152"/>
      <c r="HSC35" s="152"/>
      <c r="HSD35" s="152"/>
      <c r="HSE35" s="152"/>
      <c r="HSF35" s="152"/>
      <c r="HSG35" s="152"/>
      <c r="HSH35" s="152"/>
      <c r="HSI35" s="152"/>
      <c r="HSJ35" s="152"/>
      <c r="HSK35" s="152"/>
      <c r="HSL35" s="152"/>
      <c r="HSM35" s="152"/>
      <c r="HSN35" s="152"/>
      <c r="HSO35" s="152"/>
      <c r="HSP35" s="152"/>
      <c r="HSQ35" s="152"/>
      <c r="HSR35" s="152"/>
      <c r="HSS35" s="152"/>
      <c r="HST35" s="152"/>
      <c r="HSU35" s="152"/>
      <c r="HSV35" s="152"/>
      <c r="HSW35" s="152"/>
      <c r="HSX35" s="152"/>
      <c r="HSY35" s="152"/>
      <c r="HSZ35" s="152"/>
      <c r="HTA35" s="152"/>
      <c r="HTB35" s="152"/>
      <c r="HTC35" s="152"/>
      <c r="HTD35" s="152"/>
      <c r="HTE35" s="152"/>
      <c r="HTF35" s="152"/>
      <c r="HTG35" s="152"/>
      <c r="HTH35" s="152"/>
      <c r="HTI35" s="152"/>
      <c r="HTJ35" s="152"/>
      <c r="HTK35" s="152"/>
      <c r="HTL35" s="152"/>
      <c r="HTM35" s="152"/>
      <c r="HTN35" s="152"/>
      <c r="HTO35" s="152"/>
      <c r="HTP35" s="152"/>
      <c r="HTQ35" s="152"/>
      <c r="HTR35" s="152"/>
      <c r="HTS35" s="152"/>
      <c r="HTT35" s="152"/>
      <c r="HTU35" s="152"/>
      <c r="HTV35" s="152"/>
      <c r="HTW35" s="152"/>
      <c r="HTX35" s="152"/>
      <c r="HTY35" s="152"/>
      <c r="HTZ35" s="152"/>
      <c r="HUA35" s="152"/>
      <c r="HUB35" s="152"/>
      <c r="HUC35" s="152"/>
      <c r="HUD35" s="152"/>
      <c r="HUE35" s="152"/>
      <c r="HUF35" s="152"/>
      <c r="HUG35" s="152"/>
      <c r="HUH35" s="152"/>
      <c r="HUI35" s="152"/>
      <c r="HUJ35" s="152"/>
      <c r="HUK35" s="152"/>
      <c r="HUL35" s="152"/>
      <c r="HUM35" s="152"/>
      <c r="HUN35" s="152"/>
      <c r="HUO35" s="152"/>
      <c r="HUP35" s="152"/>
      <c r="HUQ35" s="152"/>
      <c r="HUR35" s="152"/>
      <c r="HUS35" s="152"/>
      <c r="HUT35" s="152"/>
      <c r="HUU35" s="152"/>
      <c r="HUV35" s="152"/>
      <c r="HUW35" s="152"/>
      <c r="HUX35" s="152"/>
      <c r="HUY35" s="152"/>
      <c r="HUZ35" s="152"/>
      <c r="HVA35" s="152"/>
      <c r="HVB35" s="152"/>
      <c r="HVC35" s="152"/>
      <c r="HVD35" s="152"/>
      <c r="HVE35" s="152"/>
      <c r="HVF35" s="152"/>
      <c r="HVG35" s="152"/>
      <c r="HVH35" s="152"/>
      <c r="HVI35" s="152"/>
      <c r="HVJ35" s="152"/>
      <c r="HVK35" s="152"/>
      <c r="HVL35" s="152"/>
      <c r="HVM35" s="152"/>
      <c r="HVN35" s="152"/>
      <c r="HVO35" s="152"/>
      <c r="HVP35" s="152"/>
      <c r="HVQ35" s="152"/>
      <c r="HVR35" s="152"/>
      <c r="HVS35" s="152"/>
      <c r="HVT35" s="152"/>
      <c r="HVU35" s="152"/>
      <c r="HVV35" s="152"/>
      <c r="HVW35" s="152"/>
      <c r="HVX35" s="152"/>
      <c r="HVY35" s="152"/>
      <c r="HVZ35" s="152"/>
      <c r="HWA35" s="152"/>
      <c r="HWB35" s="152"/>
      <c r="HWC35" s="152"/>
      <c r="HWD35" s="152"/>
      <c r="HWE35" s="152"/>
      <c r="HWF35" s="152"/>
      <c r="HWG35" s="152"/>
      <c r="HWH35" s="152"/>
      <c r="HWI35" s="152"/>
      <c r="HWJ35" s="152"/>
      <c r="HWK35" s="152"/>
      <c r="HWL35" s="152"/>
      <c r="HWM35" s="152"/>
      <c r="HWN35" s="152"/>
      <c r="HWO35" s="152"/>
      <c r="HWP35" s="152"/>
      <c r="HWQ35" s="152"/>
      <c r="HWR35" s="152"/>
      <c r="HWS35" s="152"/>
      <c r="HWT35" s="152"/>
      <c r="HWU35" s="152"/>
      <c r="HWV35" s="152"/>
      <c r="HWW35" s="152"/>
      <c r="HWX35" s="152"/>
      <c r="HWY35" s="152"/>
      <c r="HWZ35" s="152"/>
      <c r="HXA35" s="152"/>
      <c r="HXB35" s="152"/>
      <c r="HXC35" s="152"/>
      <c r="HXD35" s="152"/>
      <c r="HXE35" s="152"/>
      <c r="HXF35" s="152"/>
      <c r="HXG35" s="152"/>
      <c r="HXH35" s="152"/>
      <c r="HXI35" s="152"/>
      <c r="HXJ35" s="152"/>
      <c r="HXK35" s="152"/>
      <c r="HXL35" s="152"/>
      <c r="HXM35" s="152"/>
      <c r="HXN35" s="152"/>
      <c r="HXO35" s="152"/>
      <c r="HXP35" s="152"/>
      <c r="HXQ35" s="152"/>
      <c r="HXR35" s="152"/>
      <c r="HXS35" s="152"/>
      <c r="HXT35" s="152"/>
      <c r="HXU35" s="152"/>
      <c r="HXV35" s="152"/>
      <c r="HXW35" s="152"/>
      <c r="HXX35" s="152"/>
      <c r="HXY35" s="152"/>
      <c r="HXZ35" s="152"/>
      <c r="HYA35" s="152"/>
      <c r="HYB35" s="152"/>
      <c r="HYC35" s="152"/>
      <c r="HYD35" s="152"/>
      <c r="HYE35" s="152"/>
      <c r="HYF35" s="152"/>
      <c r="HYG35" s="152"/>
      <c r="HYH35" s="152"/>
      <c r="HYI35" s="152"/>
      <c r="HYJ35" s="152"/>
      <c r="HYK35" s="152"/>
      <c r="HYL35" s="152"/>
      <c r="HYM35" s="152"/>
      <c r="HYN35" s="152"/>
      <c r="HYO35" s="152"/>
      <c r="HYP35" s="152"/>
      <c r="HYQ35" s="152"/>
      <c r="HYR35" s="152"/>
      <c r="HYS35" s="152"/>
      <c r="HYT35" s="152"/>
      <c r="HYU35" s="152"/>
      <c r="HYV35" s="152"/>
      <c r="HYW35" s="152"/>
      <c r="HYX35" s="152"/>
      <c r="HYY35" s="152"/>
      <c r="HYZ35" s="152"/>
      <c r="HZA35" s="152"/>
      <c r="HZB35" s="152"/>
      <c r="HZC35" s="152"/>
      <c r="HZD35" s="152"/>
      <c r="HZE35" s="152"/>
      <c r="HZF35" s="152"/>
      <c r="HZG35" s="152"/>
      <c r="HZH35" s="152"/>
      <c r="HZI35" s="152"/>
      <c r="HZJ35" s="152"/>
      <c r="HZK35" s="152"/>
      <c r="HZL35" s="152"/>
      <c r="HZM35" s="152"/>
      <c r="HZN35" s="152"/>
      <c r="HZO35" s="152"/>
      <c r="HZP35" s="152"/>
      <c r="HZQ35" s="152"/>
      <c r="HZR35" s="152"/>
      <c r="HZS35" s="152"/>
      <c r="HZT35" s="152"/>
      <c r="HZU35" s="152"/>
      <c r="HZV35" s="152"/>
      <c r="HZW35" s="152"/>
      <c r="HZX35" s="152"/>
      <c r="HZY35" s="152"/>
      <c r="HZZ35" s="152"/>
      <c r="IAA35" s="152"/>
      <c r="IAB35" s="152"/>
      <c r="IAC35" s="152"/>
      <c r="IAD35" s="152"/>
      <c r="IAE35" s="152"/>
      <c r="IAF35" s="152"/>
      <c r="IAG35" s="152"/>
      <c r="IAH35" s="152"/>
      <c r="IAI35" s="152"/>
      <c r="IAJ35" s="152"/>
      <c r="IAK35" s="152"/>
      <c r="IAL35" s="152"/>
      <c r="IAM35" s="152"/>
      <c r="IAN35" s="152"/>
      <c r="IAO35" s="152"/>
      <c r="IAP35" s="152"/>
      <c r="IAQ35" s="152"/>
      <c r="IAR35" s="152"/>
      <c r="IAS35" s="152"/>
      <c r="IAT35" s="152"/>
      <c r="IAU35" s="152"/>
      <c r="IAV35" s="152"/>
      <c r="IAW35" s="152"/>
      <c r="IAX35" s="152"/>
      <c r="IAY35" s="152"/>
      <c r="IAZ35" s="152"/>
      <c r="IBA35" s="152"/>
      <c r="IBB35" s="152"/>
      <c r="IBC35" s="152"/>
      <c r="IBD35" s="152"/>
      <c r="IBE35" s="152"/>
      <c r="IBF35" s="152"/>
      <c r="IBG35" s="152"/>
      <c r="IBH35" s="152"/>
      <c r="IBI35" s="152"/>
      <c r="IBJ35" s="152"/>
      <c r="IBK35" s="152"/>
      <c r="IBL35" s="152"/>
      <c r="IBM35" s="152"/>
      <c r="IBN35" s="152"/>
      <c r="IBO35" s="152"/>
      <c r="IBP35" s="152"/>
      <c r="IBQ35" s="152"/>
      <c r="IBR35" s="152"/>
      <c r="IBS35" s="152"/>
      <c r="IBT35" s="152"/>
      <c r="IBU35" s="152"/>
      <c r="IBV35" s="152"/>
      <c r="IBW35" s="152"/>
      <c r="IBX35" s="152"/>
      <c r="IBY35" s="152"/>
      <c r="IBZ35" s="152"/>
      <c r="ICA35" s="152"/>
      <c r="ICB35" s="152"/>
      <c r="ICC35" s="152"/>
      <c r="ICD35" s="152"/>
      <c r="ICE35" s="152"/>
      <c r="ICF35" s="152"/>
      <c r="ICG35" s="152"/>
      <c r="ICH35" s="152"/>
      <c r="ICI35" s="152"/>
      <c r="ICJ35" s="152"/>
      <c r="ICK35" s="152"/>
      <c r="ICL35" s="152"/>
      <c r="ICM35" s="152"/>
      <c r="ICN35" s="152"/>
      <c r="ICO35" s="152"/>
      <c r="ICP35" s="152"/>
      <c r="ICQ35" s="152"/>
      <c r="ICR35" s="152"/>
      <c r="ICS35" s="152"/>
      <c r="ICT35" s="152"/>
      <c r="ICU35" s="152"/>
      <c r="ICV35" s="152"/>
      <c r="ICW35" s="152"/>
      <c r="ICX35" s="152"/>
      <c r="ICY35" s="152"/>
      <c r="ICZ35" s="152"/>
      <c r="IDA35" s="152"/>
      <c r="IDB35" s="152"/>
      <c r="IDC35" s="152"/>
      <c r="IDD35" s="152"/>
      <c r="IDE35" s="152"/>
      <c r="IDF35" s="152"/>
      <c r="IDG35" s="152"/>
      <c r="IDH35" s="152"/>
      <c r="IDI35" s="152"/>
      <c r="IDJ35" s="152"/>
      <c r="IDK35" s="152"/>
      <c r="IDL35" s="152"/>
      <c r="IDM35" s="152"/>
      <c r="IDN35" s="152"/>
      <c r="IDO35" s="152"/>
      <c r="IDP35" s="152"/>
      <c r="IDQ35" s="152"/>
      <c r="IDR35" s="152"/>
      <c r="IDS35" s="152"/>
      <c r="IDT35" s="152"/>
      <c r="IDU35" s="152"/>
      <c r="IDV35" s="152"/>
      <c r="IDW35" s="152"/>
      <c r="IDX35" s="152"/>
      <c r="IDY35" s="152"/>
      <c r="IDZ35" s="152"/>
      <c r="IEA35" s="152"/>
      <c r="IEB35" s="152"/>
      <c r="IEC35" s="152"/>
      <c r="IED35" s="152"/>
      <c r="IEE35" s="152"/>
      <c r="IEF35" s="152"/>
      <c r="IEG35" s="152"/>
      <c r="IEH35" s="152"/>
      <c r="IEI35" s="152"/>
      <c r="IEJ35" s="152"/>
      <c r="IEK35" s="152"/>
      <c r="IEL35" s="152"/>
      <c r="IEM35" s="152"/>
      <c r="IEN35" s="152"/>
      <c r="IEO35" s="152"/>
      <c r="IEP35" s="152"/>
      <c r="IEQ35" s="152"/>
      <c r="IER35" s="152"/>
      <c r="IES35" s="152"/>
      <c r="IET35" s="152"/>
      <c r="IEU35" s="152"/>
      <c r="IEV35" s="152"/>
      <c r="IEW35" s="152"/>
      <c r="IEX35" s="152"/>
      <c r="IEY35" s="152"/>
      <c r="IEZ35" s="152"/>
      <c r="IFA35" s="152"/>
      <c r="IFB35" s="152"/>
      <c r="IFC35" s="152"/>
      <c r="IFD35" s="152"/>
      <c r="IFE35" s="152"/>
      <c r="IFF35" s="152"/>
      <c r="IFG35" s="152"/>
      <c r="IFH35" s="152"/>
      <c r="IFI35" s="152"/>
      <c r="IFJ35" s="152"/>
      <c r="IFK35" s="152"/>
      <c r="IFL35" s="152"/>
      <c r="IFM35" s="152"/>
      <c r="IFN35" s="152"/>
      <c r="IFO35" s="152"/>
      <c r="IFP35" s="152"/>
      <c r="IFQ35" s="152"/>
      <c r="IFR35" s="152"/>
      <c r="IFS35" s="152"/>
      <c r="IFT35" s="152"/>
      <c r="IFU35" s="152"/>
      <c r="IFV35" s="152"/>
      <c r="IFW35" s="152"/>
      <c r="IFX35" s="152"/>
      <c r="IFY35" s="152"/>
      <c r="IFZ35" s="152"/>
      <c r="IGA35" s="152"/>
      <c r="IGB35" s="152"/>
      <c r="IGC35" s="152"/>
      <c r="IGD35" s="152"/>
      <c r="IGE35" s="152"/>
      <c r="IGF35" s="152"/>
      <c r="IGG35" s="152"/>
      <c r="IGH35" s="152"/>
      <c r="IGI35" s="152"/>
      <c r="IGJ35" s="152"/>
      <c r="IGK35" s="152"/>
      <c r="IGL35" s="152"/>
      <c r="IGM35" s="152"/>
      <c r="IGN35" s="152"/>
      <c r="IGO35" s="152"/>
      <c r="IGP35" s="152"/>
      <c r="IGQ35" s="152"/>
      <c r="IGR35" s="152"/>
      <c r="IGS35" s="152"/>
      <c r="IGT35" s="152"/>
      <c r="IGU35" s="152"/>
      <c r="IGV35" s="152"/>
      <c r="IGW35" s="152"/>
      <c r="IGX35" s="152"/>
      <c r="IGY35" s="152"/>
      <c r="IGZ35" s="152"/>
      <c r="IHA35" s="152"/>
      <c r="IHB35" s="152"/>
      <c r="IHC35" s="152"/>
      <c r="IHD35" s="152"/>
      <c r="IHE35" s="152"/>
      <c r="IHF35" s="152"/>
      <c r="IHG35" s="152"/>
      <c r="IHH35" s="152"/>
      <c r="IHI35" s="152"/>
      <c r="IHJ35" s="152"/>
      <c r="IHK35" s="152"/>
      <c r="IHL35" s="152"/>
      <c r="IHM35" s="152"/>
      <c r="IHN35" s="152"/>
      <c r="IHO35" s="152"/>
      <c r="IHP35" s="152"/>
      <c r="IHQ35" s="152"/>
      <c r="IHR35" s="152"/>
      <c r="IHS35" s="152"/>
      <c r="IHT35" s="152"/>
      <c r="IHU35" s="152"/>
      <c r="IHV35" s="152"/>
      <c r="IHW35" s="152"/>
      <c r="IHX35" s="152"/>
      <c r="IHY35" s="152"/>
      <c r="IHZ35" s="152"/>
      <c r="IIA35" s="152"/>
      <c r="IIB35" s="152"/>
      <c r="IIC35" s="152"/>
      <c r="IID35" s="152"/>
      <c r="IIE35" s="152"/>
      <c r="IIF35" s="152"/>
      <c r="IIG35" s="152"/>
      <c r="IIH35" s="152"/>
      <c r="III35" s="152"/>
      <c r="IIJ35" s="152"/>
      <c r="IIK35" s="152"/>
      <c r="IIL35" s="152"/>
      <c r="IIM35" s="152"/>
      <c r="IIN35" s="152"/>
      <c r="IIO35" s="152"/>
      <c r="IIP35" s="152"/>
      <c r="IIQ35" s="152"/>
      <c r="IIR35" s="152"/>
      <c r="IIS35" s="152"/>
      <c r="IIT35" s="152"/>
      <c r="IIU35" s="152"/>
      <c r="IIV35" s="152"/>
      <c r="IIW35" s="152"/>
      <c r="IIX35" s="152"/>
      <c r="IIY35" s="152"/>
      <c r="IIZ35" s="152"/>
      <c r="IJA35" s="152"/>
      <c r="IJB35" s="152"/>
      <c r="IJC35" s="152"/>
      <c r="IJD35" s="152"/>
      <c r="IJE35" s="152"/>
      <c r="IJF35" s="152"/>
      <c r="IJG35" s="152"/>
      <c r="IJH35" s="152"/>
      <c r="IJI35" s="152"/>
      <c r="IJJ35" s="152"/>
      <c r="IJK35" s="152"/>
      <c r="IJL35" s="152"/>
      <c r="IJM35" s="152"/>
      <c r="IJN35" s="152"/>
      <c r="IJO35" s="152"/>
      <c r="IJP35" s="152"/>
      <c r="IJQ35" s="152"/>
      <c r="IJR35" s="152"/>
      <c r="IJS35" s="152"/>
      <c r="IJT35" s="152"/>
      <c r="IJU35" s="152"/>
      <c r="IJV35" s="152"/>
      <c r="IJW35" s="152"/>
      <c r="IJX35" s="152"/>
      <c r="IJY35" s="152"/>
      <c r="IJZ35" s="152"/>
      <c r="IKA35" s="152"/>
      <c r="IKB35" s="152"/>
      <c r="IKC35" s="152"/>
      <c r="IKD35" s="152"/>
      <c r="IKE35" s="152"/>
      <c r="IKF35" s="152"/>
      <c r="IKG35" s="152"/>
      <c r="IKH35" s="152"/>
      <c r="IKI35" s="152"/>
      <c r="IKJ35" s="152"/>
      <c r="IKK35" s="152"/>
      <c r="IKL35" s="152"/>
      <c r="IKM35" s="152"/>
      <c r="IKN35" s="152"/>
      <c r="IKO35" s="152"/>
      <c r="IKP35" s="152"/>
      <c r="IKQ35" s="152"/>
      <c r="IKR35" s="152"/>
      <c r="IKS35" s="152"/>
      <c r="IKT35" s="152"/>
      <c r="IKU35" s="152"/>
      <c r="IKV35" s="152"/>
      <c r="IKW35" s="152"/>
      <c r="IKX35" s="152"/>
      <c r="IKY35" s="152"/>
      <c r="IKZ35" s="152"/>
      <c r="ILA35" s="152"/>
      <c r="ILB35" s="152"/>
      <c r="ILC35" s="152"/>
      <c r="ILD35" s="152"/>
      <c r="ILE35" s="152"/>
      <c r="ILF35" s="152"/>
      <c r="ILG35" s="152"/>
      <c r="ILH35" s="152"/>
      <c r="ILI35" s="152"/>
      <c r="ILJ35" s="152"/>
      <c r="ILK35" s="152"/>
      <c r="ILL35" s="152"/>
      <c r="ILM35" s="152"/>
      <c r="ILN35" s="152"/>
      <c r="ILO35" s="152"/>
      <c r="ILP35" s="152"/>
      <c r="ILQ35" s="152"/>
      <c r="ILR35" s="152"/>
      <c r="ILS35" s="152"/>
      <c r="ILT35" s="152"/>
      <c r="ILU35" s="152"/>
      <c r="ILV35" s="152"/>
      <c r="ILW35" s="152"/>
      <c r="ILX35" s="152"/>
      <c r="ILY35" s="152"/>
      <c r="ILZ35" s="152"/>
      <c r="IMA35" s="152"/>
      <c r="IMB35" s="152"/>
      <c r="IMC35" s="152"/>
      <c r="IMD35" s="152"/>
      <c r="IME35" s="152"/>
      <c r="IMF35" s="152"/>
      <c r="IMG35" s="152"/>
      <c r="IMH35" s="152"/>
      <c r="IMI35" s="152"/>
      <c r="IMJ35" s="152"/>
      <c r="IMK35" s="152"/>
      <c r="IML35" s="152"/>
      <c r="IMM35" s="152"/>
      <c r="IMN35" s="152"/>
      <c r="IMO35" s="152"/>
      <c r="IMP35" s="152"/>
      <c r="IMQ35" s="152"/>
      <c r="IMR35" s="152"/>
      <c r="IMS35" s="152"/>
      <c r="IMT35" s="152"/>
      <c r="IMU35" s="152"/>
      <c r="IMV35" s="152"/>
      <c r="IMW35" s="152"/>
      <c r="IMX35" s="152"/>
      <c r="IMY35" s="152"/>
      <c r="IMZ35" s="152"/>
      <c r="INA35" s="152"/>
      <c r="INB35" s="152"/>
      <c r="INC35" s="152"/>
      <c r="IND35" s="152"/>
      <c r="INE35" s="152"/>
      <c r="INF35" s="152"/>
      <c r="ING35" s="152"/>
      <c r="INH35" s="152"/>
      <c r="INI35" s="152"/>
      <c r="INJ35" s="152"/>
      <c r="INK35" s="152"/>
      <c r="INL35" s="152"/>
      <c r="INM35" s="152"/>
      <c r="INN35" s="152"/>
      <c r="INO35" s="152"/>
      <c r="INP35" s="152"/>
      <c r="INQ35" s="152"/>
      <c r="INR35" s="152"/>
      <c r="INS35" s="152"/>
      <c r="INT35" s="152"/>
      <c r="INU35" s="152"/>
      <c r="INV35" s="152"/>
      <c r="INW35" s="152"/>
      <c r="INX35" s="152"/>
      <c r="INY35" s="152"/>
      <c r="INZ35" s="152"/>
      <c r="IOA35" s="152"/>
      <c r="IOB35" s="152"/>
      <c r="IOC35" s="152"/>
      <c r="IOD35" s="152"/>
      <c r="IOE35" s="152"/>
      <c r="IOF35" s="152"/>
      <c r="IOG35" s="152"/>
      <c r="IOH35" s="152"/>
      <c r="IOI35" s="152"/>
      <c r="IOJ35" s="152"/>
      <c r="IOK35" s="152"/>
      <c r="IOL35" s="152"/>
      <c r="IOM35" s="152"/>
      <c r="ION35" s="152"/>
      <c r="IOO35" s="152"/>
      <c r="IOP35" s="152"/>
      <c r="IOQ35" s="152"/>
      <c r="IOR35" s="152"/>
      <c r="IOS35" s="152"/>
      <c r="IOT35" s="152"/>
      <c r="IOU35" s="152"/>
      <c r="IOV35" s="152"/>
      <c r="IOW35" s="152"/>
      <c r="IOX35" s="152"/>
      <c r="IOY35" s="152"/>
      <c r="IOZ35" s="152"/>
      <c r="IPA35" s="152"/>
      <c r="IPB35" s="152"/>
      <c r="IPC35" s="152"/>
      <c r="IPD35" s="152"/>
      <c r="IPE35" s="152"/>
      <c r="IPF35" s="152"/>
      <c r="IPG35" s="152"/>
      <c r="IPH35" s="152"/>
      <c r="IPI35" s="152"/>
      <c r="IPJ35" s="152"/>
      <c r="IPK35" s="152"/>
      <c r="IPL35" s="152"/>
      <c r="IPM35" s="152"/>
      <c r="IPN35" s="152"/>
      <c r="IPO35" s="152"/>
      <c r="IPP35" s="152"/>
      <c r="IPQ35" s="152"/>
      <c r="IPR35" s="152"/>
      <c r="IPS35" s="152"/>
      <c r="IPT35" s="152"/>
      <c r="IPU35" s="152"/>
      <c r="IPV35" s="152"/>
      <c r="IPW35" s="152"/>
      <c r="IPX35" s="152"/>
      <c r="IPY35" s="152"/>
      <c r="IPZ35" s="152"/>
      <c r="IQA35" s="152"/>
      <c r="IQB35" s="152"/>
      <c r="IQC35" s="152"/>
      <c r="IQD35" s="152"/>
      <c r="IQE35" s="152"/>
      <c r="IQF35" s="152"/>
      <c r="IQG35" s="152"/>
      <c r="IQH35" s="152"/>
      <c r="IQI35" s="152"/>
      <c r="IQJ35" s="152"/>
      <c r="IQK35" s="152"/>
      <c r="IQL35" s="152"/>
      <c r="IQM35" s="152"/>
      <c r="IQN35" s="152"/>
      <c r="IQO35" s="152"/>
      <c r="IQP35" s="152"/>
      <c r="IQQ35" s="152"/>
      <c r="IQR35" s="152"/>
      <c r="IQS35" s="152"/>
      <c r="IQT35" s="152"/>
      <c r="IQU35" s="152"/>
      <c r="IQV35" s="152"/>
      <c r="IQW35" s="152"/>
      <c r="IQX35" s="152"/>
      <c r="IQY35" s="152"/>
      <c r="IQZ35" s="152"/>
      <c r="IRA35" s="152"/>
      <c r="IRB35" s="152"/>
      <c r="IRC35" s="152"/>
      <c r="IRD35" s="152"/>
      <c r="IRE35" s="152"/>
      <c r="IRF35" s="152"/>
      <c r="IRG35" s="152"/>
      <c r="IRH35" s="152"/>
      <c r="IRI35" s="152"/>
      <c r="IRJ35" s="152"/>
      <c r="IRK35" s="152"/>
      <c r="IRL35" s="152"/>
      <c r="IRM35" s="152"/>
      <c r="IRN35" s="152"/>
      <c r="IRO35" s="152"/>
      <c r="IRP35" s="152"/>
      <c r="IRQ35" s="152"/>
      <c r="IRR35" s="152"/>
      <c r="IRS35" s="152"/>
      <c r="IRT35" s="152"/>
      <c r="IRU35" s="152"/>
      <c r="IRV35" s="152"/>
      <c r="IRW35" s="152"/>
      <c r="IRX35" s="152"/>
      <c r="IRY35" s="152"/>
      <c r="IRZ35" s="152"/>
      <c r="ISA35" s="152"/>
      <c r="ISB35" s="152"/>
      <c r="ISC35" s="152"/>
      <c r="ISD35" s="152"/>
      <c r="ISE35" s="152"/>
      <c r="ISF35" s="152"/>
      <c r="ISG35" s="152"/>
      <c r="ISH35" s="152"/>
      <c r="ISI35" s="152"/>
      <c r="ISJ35" s="152"/>
      <c r="ISK35" s="152"/>
      <c r="ISL35" s="152"/>
      <c r="ISM35" s="152"/>
      <c r="ISN35" s="152"/>
      <c r="ISO35" s="152"/>
      <c r="ISP35" s="152"/>
      <c r="ISQ35" s="152"/>
      <c r="ISR35" s="152"/>
      <c r="ISS35" s="152"/>
      <c r="IST35" s="152"/>
      <c r="ISU35" s="152"/>
      <c r="ISV35" s="152"/>
      <c r="ISW35" s="152"/>
      <c r="ISX35" s="152"/>
      <c r="ISY35" s="152"/>
      <c r="ISZ35" s="152"/>
      <c r="ITA35" s="152"/>
      <c r="ITB35" s="152"/>
      <c r="ITC35" s="152"/>
      <c r="ITD35" s="152"/>
      <c r="ITE35" s="152"/>
      <c r="ITF35" s="152"/>
      <c r="ITG35" s="152"/>
      <c r="ITH35" s="152"/>
      <c r="ITI35" s="152"/>
      <c r="ITJ35" s="152"/>
      <c r="ITK35" s="152"/>
      <c r="ITL35" s="152"/>
      <c r="ITM35" s="152"/>
      <c r="ITN35" s="152"/>
      <c r="ITO35" s="152"/>
      <c r="ITP35" s="152"/>
      <c r="ITQ35" s="152"/>
      <c r="ITR35" s="152"/>
      <c r="ITS35" s="152"/>
      <c r="ITT35" s="152"/>
      <c r="ITU35" s="152"/>
      <c r="ITV35" s="152"/>
      <c r="ITW35" s="152"/>
      <c r="ITX35" s="152"/>
      <c r="ITY35" s="152"/>
      <c r="ITZ35" s="152"/>
      <c r="IUA35" s="152"/>
      <c r="IUB35" s="152"/>
      <c r="IUC35" s="152"/>
      <c r="IUD35" s="152"/>
      <c r="IUE35" s="152"/>
      <c r="IUF35" s="152"/>
      <c r="IUG35" s="152"/>
      <c r="IUH35" s="152"/>
      <c r="IUI35" s="152"/>
      <c r="IUJ35" s="152"/>
      <c r="IUK35" s="152"/>
      <c r="IUL35" s="152"/>
      <c r="IUM35" s="152"/>
      <c r="IUN35" s="152"/>
      <c r="IUO35" s="152"/>
      <c r="IUP35" s="152"/>
      <c r="IUQ35" s="152"/>
      <c r="IUR35" s="152"/>
      <c r="IUS35" s="152"/>
      <c r="IUT35" s="152"/>
      <c r="IUU35" s="152"/>
      <c r="IUV35" s="152"/>
      <c r="IUW35" s="152"/>
      <c r="IUX35" s="152"/>
      <c r="IUY35" s="152"/>
      <c r="IUZ35" s="152"/>
      <c r="IVA35" s="152"/>
      <c r="IVB35" s="152"/>
      <c r="IVC35" s="152"/>
      <c r="IVD35" s="152"/>
      <c r="IVE35" s="152"/>
      <c r="IVF35" s="152"/>
      <c r="IVG35" s="152"/>
      <c r="IVH35" s="152"/>
      <c r="IVI35" s="152"/>
      <c r="IVJ35" s="152"/>
      <c r="IVK35" s="152"/>
      <c r="IVL35" s="152"/>
      <c r="IVM35" s="152"/>
      <c r="IVN35" s="152"/>
      <c r="IVO35" s="152"/>
      <c r="IVP35" s="152"/>
      <c r="IVQ35" s="152"/>
      <c r="IVR35" s="152"/>
      <c r="IVS35" s="152"/>
      <c r="IVT35" s="152"/>
      <c r="IVU35" s="152"/>
      <c r="IVV35" s="152"/>
      <c r="IVW35" s="152"/>
      <c r="IVX35" s="152"/>
      <c r="IVY35" s="152"/>
      <c r="IVZ35" s="152"/>
      <c r="IWA35" s="152"/>
      <c r="IWB35" s="152"/>
      <c r="IWC35" s="152"/>
      <c r="IWD35" s="152"/>
      <c r="IWE35" s="152"/>
      <c r="IWF35" s="152"/>
      <c r="IWG35" s="152"/>
      <c r="IWH35" s="152"/>
      <c r="IWI35" s="152"/>
      <c r="IWJ35" s="152"/>
      <c r="IWK35" s="152"/>
      <c r="IWL35" s="152"/>
      <c r="IWM35" s="152"/>
      <c r="IWN35" s="152"/>
      <c r="IWO35" s="152"/>
      <c r="IWP35" s="152"/>
      <c r="IWQ35" s="152"/>
      <c r="IWR35" s="152"/>
      <c r="IWS35" s="152"/>
      <c r="IWT35" s="152"/>
      <c r="IWU35" s="152"/>
      <c r="IWV35" s="152"/>
      <c r="IWW35" s="152"/>
      <c r="IWX35" s="152"/>
      <c r="IWY35" s="152"/>
      <c r="IWZ35" s="152"/>
      <c r="IXA35" s="152"/>
      <c r="IXB35" s="152"/>
      <c r="IXC35" s="152"/>
      <c r="IXD35" s="152"/>
      <c r="IXE35" s="152"/>
      <c r="IXF35" s="152"/>
      <c r="IXG35" s="152"/>
      <c r="IXH35" s="152"/>
      <c r="IXI35" s="152"/>
      <c r="IXJ35" s="152"/>
      <c r="IXK35" s="152"/>
      <c r="IXL35" s="152"/>
      <c r="IXM35" s="152"/>
      <c r="IXN35" s="152"/>
      <c r="IXO35" s="152"/>
      <c r="IXP35" s="152"/>
      <c r="IXQ35" s="152"/>
      <c r="IXR35" s="152"/>
      <c r="IXS35" s="152"/>
      <c r="IXT35" s="152"/>
      <c r="IXU35" s="152"/>
      <c r="IXV35" s="152"/>
      <c r="IXW35" s="152"/>
      <c r="IXX35" s="152"/>
      <c r="IXY35" s="152"/>
      <c r="IXZ35" s="152"/>
      <c r="IYA35" s="152"/>
      <c r="IYB35" s="152"/>
      <c r="IYC35" s="152"/>
      <c r="IYD35" s="152"/>
      <c r="IYE35" s="152"/>
      <c r="IYF35" s="152"/>
      <c r="IYG35" s="152"/>
      <c r="IYH35" s="152"/>
      <c r="IYI35" s="152"/>
      <c r="IYJ35" s="152"/>
      <c r="IYK35" s="152"/>
      <c r="IYL35" s="152"/>
      <c r="IYM35" s="152"/>
      <c r="IYN35" s="152"/>
      <c r="IYO35" s="152"/>
      <c r="IYP35" s="152"/>
      <c r="IYQ35" s="152"/>
      <c r="IYR35" s="152"/>
      <c r="IYS35" s="152"/>
      <c r="IYT35" s="152"/>
      <c r="IYU35" s="152"/>
      <c r="IYV35" s="152"/>
      <c r="IYW35" s="152"/>
      <c r="IYX35" s="152"/>
      <c r="IYY35" s="152"/>
      <c r="IYZ35" s="152"/>
      <c r="IZA35" s="152"/>
      <c r="IZB35" s="152"/>
      <c r="IZC35" s="152"/>
      <c r="IZD35" s="152"/>
      <c r="IZE35" s="152"/>
      <c r="IZF35" s="152"/>
      <c r="IZG35" s="152"/>
      <c r="IZH35" s="152"/>
      <c r="IZI35" s="152"/>
      <c r="IZJ35" s="152"/>
      <c r="IZK35" s="152"/>
      <c r="IZL35" s="152"/>
      <c r="IZM35" s="152"/>
      <c r="IZN35" s="152"/>
      <c r="IZO35" s="152"/>
      <c r="IZP35" s="152"/>
      <c r="IZQ35" s="152"/>
      <c r="IZR35" s="152"/>
      <c r="IZS35" s="152"/>
      <c r="IZT35" s="152"/>
      <c r="IZU35" s="152"/>
      <c r="IZV35" s="152"/>
      <c r="IZW35" s="152"/>
      <c r="IZX35" s="152"/>
      <c r="IZY35" s="152"/>
      <c r="IZZ35" s="152"/>
      <c r="JAA35" s="152"/>
      <c r="JAB35" s="152"/>
      <c r="JAC35" s="152"/>
      <c r="JAD35" s="152"/>
      <c r="JAE35" s="152"/>
      <c r="JAF35" s="152"/>
      <c r="JAG35" s="152"/>
      <c r="JAH35" s="152"/>
      <c r="JAI35" s="152"/>
      <c r="JAJ35" s="152"/>
      <c r="JAK35" s="152"/>
      <c r="JAL35" s="152"/>
      <c r="JAM35" s="152"/>
      <c r="JAN35" s="152"/>
      <c r="JAO35" s="152"/>
      <c r="JAP35" s="152"/>
      <c r="JAQ35" s="152"/>
      <c r="JAR35" s="152"/>
      <c r="JAS35" s="152"/>
      <c r="JAT35" s="152"/>
      <c r="JAU35" s="152"/>
      <c r="JAV35" s="152"/>
      <c r="JAW35" s="152"/>
      <c r="JAX35" s="152"/>
      <c r="JAY35" s="152"/>
      <c r="JAZ35" s="152"/>
      <c r="JBA35" s="152"/>
      <c r="JBB35" s="152"/>
      <c r="JBC35" s="152"/>
      <c r="JBD35" s="152"/>
      <c r="JBE35" s="152"/>
      <c r="JBF35" s="152"/>
      <c r="JBG35" s="152"/>
      <c r="JBH35" s="152"/>
      <c r="JBI35" s="152"/>
      <c r="JBJ35" s="152"/>
      <c r="JBK35" s="152"/>
      <c r="JBL35" s="152"/>
      <c r="JBM35" s="152"/>
      <c r="JBN35" s="152"/>
      <c r="JBO35" s="152"/>
      <c r="JBP35" s="152"/>
      <c r="JBQ35" s="152"/>
      <c r="JBR35" s="152"/>
      <c r="JBS35" s="152"/>
      <c r="JBT35" s="152"/>
      <c r="JBU35" s="152"/>
      <c r="JBV35" s="152"/>
      <c r="JBW35" s="152"/>
      <c r="JBX35" s="152"/>
      <c r="JBY35" s="152"/>
      <c r="JBZ35" s="152"/>
      <c r="JCA35" s="152"/>
      <c r="JCB35" s="152"/>
      <c r="JCC35" s="152"/>
      <c r="JCD35" s="152"/>
      <c r="JCE35" s="152"/>
      <c r="JCF35" s="152"/>
      <c r="JCG35" s="152"/>
      <c r="JCH35" s="152"/>
      <c r="JCI35" s="152"/>
      <c r="JCJ35" s="152"/>
      <c r="JCK35" s="152"/>
      <c r="JCL35" s="152"/>
      <c r="JCM35" s="152"/>
      <c r="JCN35" s="152"/>
      <c r="JCO35" s="152"/>
      <c r="JCP35" s="152"/>
      <c r="JCQ35" s="152"/>
      <c r="JCR35" s="152"/>
      <c r="JCS35" s="152"/>
      <c r="JCT35" s="152"/>
      <c r="JCU35" s="152"/>
      <c r="JCV35" s="152"/>
      <c r="JCW35" s="152"/>
      <c r="JCX35" s="152"/>
      <c r="JCY35" s="152"/>
      <c r="JCZ35" s="152"/>
      <c r="JDA35" s="152"/>
      <c r="JDB35" s="152"/>
      <c r="JDC35" s="152"/>
      <c r="JDD35" s="152"/>
      <c r="JDE35" s="152"/>
      <c r="JDF35" s="152"/>
      <c r="JDG35" s="152"/>
      <c r="JDH35" s="152"/>
      <c r="JDI35" s="152"/>
      <c r="JDJ35" s="152"/>
      <c r="JDK35" s="152"/>
      <c r="JDL35" s="152"/>
      <c r="JDM35" s="152"/>
      <c r="JDN35" s="152"/>
      <c r="JDO35" s="152"/>
      <c r="JDP35" s="152"/>
      <c r="JDQ35" s="152"/>
      <c r="JDR35" s="152"/>
      <c r="JDS35" s="152"/>
      <c r="JDT35" s="152"/>
      <c r="JDU35" s="152"/>
      <c r="JDV35" s="152"/>
      <c r="JDW35" s="152"/>
      <c r="JDX35" s="152"/>
      <c r="JDY35" s="152"/>
      <c r="JDZ35" s="152"/>
      <c r="JEA35" s="152"/>
      <c r="JEB35" s="152"/>
      <c r="JEC35" s="152"/>
      <c r="JED35" s="152"/>
      <c r="JEE35" s="152"/>
      <c r="JEF35" s="152"/>
      <c r="JEG35" s="152"/>
      <c r="JEH35" s="152"/>
      <c r="JEI35" s="152"/>
      <c r="JEJ35" s="152"/>
      <c r="JEK35" s="152"/>
      <c r="JEL35" s="152"/>
      <c r="JEM35" s="152"/>
      <c r="JEN35" s="152"/>
      <c r="JEO35" s="152"/>
      <c r="JEP35" s="152"/>
      <c r="JEQ35" s="152"/>
      <c r="JER35" s="152"/>
      <c r="JES35" s="152"/>
      <c r="JET35" s="152"/>
      <c r="JEU35" s="152"/>
      <c r="JEV35" s="152"/>
      <c r="JEW35" s="152"/>
      <c r="JEX35" s="152"/>
      <c r="JEY35" s="152"/>
      <c r="JEZ35" s="152"/>
      <c r="JFA35" s="152"/>
      <c r="JFB35" s="152"/>
      <c r="JFC35" s="152"/>
      <c r="JFD35" s="152"/>
      <c r="JFE35" s="152"/>
      <c r="JFF35" s="152"/>
      <c r="JFG35" s="152"/>
      <c r="JFH35" s="152"/>
      <c r="JFI35" s="152"/>
      <c r="JFJ35" s="152"/>
      <c r="JFK35" s="152"/>
      <c r="JFL35" s="152"/>
      <c r="JFM35" s="152"/>
      <c r="JFN35" s="152"/>
      <c r="JFO35" s="152"/>
      <c r="JFP35" s="152"/>
      <c r="JFQ35" s="152"/>
      <c r="JFR35" s="152"/>
      <c r="JFS35" s="152"/>
      <c r="JFT35" s="152"/>
      <c r="JFU35" s="152"/>
      <c r="JFV35" s="152"/>
      <c r="JFW35" s="152"/>
      <c r="JFX35" s="152"/>
      <c r="JFY35" s="152"/>
      <c r="JFZ35" s="152"/>
      <c r="JGA35" s="152"/>
      <c r="JGB35" s="152"/>
      <c r="JGC35" s="152"/>
      <c r="JGD35" s="152"/>
      <c r="JGE35" s="152"/>
      <c r="JGF35" s="152"/>
      <c r="JGG35" s="152"/>
      <c r="JGH35" s="152"/>
      <c r="JGI35" s="152"/>
      <c r="JGJ35" s="152"/>
      <c r="JGK35" s="152"/>
      <c r="JGL35" s="152"/>
      <c r="JGM35" s="152"/>
      <c r="JGN35" s="152"/>
      <c r="JGO35" s="152"/>
      <c r="JGP35" s="152"/>
      <c r="JGQ35" s="152"/>
      <c r="JGR35" s="152"/>
      <c r="JGS35" s="152"/>
      <c r="JGT35" s="152"/>
      <c r="JGU35" s="152"/>
      <c r="JGV35" s="152"/>
      <c r="JGW35" s="152"/>
      <c r="JGX35" s="152"/>
      <c r="JGY35" s="152"/>
      <c r="JGZ35" s="152"/>
      <c r="JHA35" s="152"/>
      <c r="JHB35" s="152"/>
      <c r="JHC35" s="152"/>
      <c r="JHD35" s="152"/>
      <c r="JHE35" s="152"/>
      <c r="JHF35" s="152"/>
      <c r="JHG35" s="152"/>
      <c r="JHH35" s="152"/>
      <c r="JHI35" s="152"/>
      <c r="JHJ35" s="152"/>
      <c r="JHK35" s="152"/>
      <c r="JHL35" s="152"/>
      <c r="JHM35" s="152"/>
      <c r="JHN35" s="152"/>
      <c r="JHO35" s="152"/>
      <c r="JHP35" s="152"/>
      <c r="JHQ35" s="152"/>
      <c r="JHR35" s="152"/>
      <c r="JHS35" s="152"/>
      <c r="JHT35" s="152"/>
      <c r="JHU35" s="152"/>
      <c r="JHV35" s="152"/>
      <c r="JHW35" s="152"/>
      <c r="JHX35" s="152"/>
      <c r="JHY35" s="152"/>
      <c r="JHZ35" s="152"/>
      <c r="JIA35" s="152"/>
      <c r="JIB35" s="152"/>
      <c r="JIC35" s="152"/>
      <c r="JID35" s="152"/>
      <c r="JIE35" s="152"/>
      <c r="JIF35" s="152"/>
      <c r="JIG35" s="152"/>
      <c r="JIH35" s="152"/>
      <c r="JII35" s="152"/>
      <c r="JIJ35" s="152"/>
      <c r="JIK35" s="152"/>
      <c r="JIL35" s="152"/>
      <c r="JIM35" s="152"/>
      <c r="JIN35" s="152"/>
      <c r="JIO35" s="152"/>
      <c r="JIP35" s="152"/>
      <c r="JIQ35" s="152"/>
      <c r="JIR35" s="152"/>
      <c r="JIS35" s="152"/>
      <c r="JIT35" s="152"/>
      <c r="JIU35" s="152"/>
      <c r="JIV35" s="152"/>
      <c r="JIW35" s="152"/>
      <c r="JIX35" s="152"/>
      <c r="JIY35" s="152"/>
      <c r="JIZ35" s="152"/>
      <c r="JJA35" s="152"/>
      <c r="JJB35" s="152"/>
      <c r="JJC35" s="152"/>
      <c r="JJD35" s="152"/>
      <c r="JJE35" s="152"/>
      <c r="JJF35" s="152"/>
      <c r="JJG35" s="152"/>
      <c r="JJH35" s="152"/>
      <c r="JJI35" s="152"/>
      <c r="JJJ35" s="152"/>
      <c r="JJK35" s="152"/>
      <c r="JJL35" s="152"/>
      <c r="JJM35" s="152"/>
      <c r="JJN35" s="152"/>
      <c r="JJO35" s="152"/>
      <c r="JJP35" s="152"/>
      <c r="JJQ35" s="152"/>
      <c r="JJR35" s="152"/>
      <c r="JJS35" s="152"/>
      <c r="JJT35" s="152"/>
      <c r="JJU35" s="152"/>
      <c r="JJV35" s="152"/>
      <c r="JJW35" s="152"/>
      <c r="JJX35" s="152"/>
      <c r="JJY35" s="152"/>
      <c r="JJZ35" s="152"/>
      <c r="JKA35" s="152"/>
      <c r="JKB35" s="152"/>
      <c r="JKC35" s="152"/>
      <c r="JKD35" s="152"/>
      <c r="JKE35" s="152"/>
      <c r="JKF35" s="152"/>
      <c r="JKG35" s="152"/>
      <c r="JKH35" s="152"/>
      <c r="JKI35" s="152"/>
      <c r="JKJ35" s="152"/>
      <c r="JKK35" s="152"/>
      <c r="JKL35" s="152"/>
      <c r="JKM35" s="152"/>
      <c r="JKN35" s="152"/>
      <c r="JKO35" s="152"/>
      <c r="JKP35" s="152"/>
      <c r="JKQ35" s="152"/>
      <c r="JKR35" s="152"/>
      <c r="JKS35" s="152"/>
      <c r="JKT35" s="152"/>
      <c r="JKU35" s="152"/>
      <c r="JKV35" s="152"/>
      <c r="JKW35" s="152"/>
      <c r="JKX35" s="152"/>
      <c r="JKY35" s="152"/>
      <c r="JKZ35" s="152"/>
      <c r="JLA35" s="152"/>
      <c r="JLB35" s="152"/>
      <c r="JLC35" s="152"/>
      <c r="JLD35" s="152"/>
      <c r="JLE35" s="152"/>
      <c r="JLF35" s="152"/>
      <c r="JLG35" s="152"/>
      <c r="JLH35" s="152"/>
      <c r="JLI35" s="152"/>
      <c r="JLJ35" s="152"/>
      <c r="JLK35" s="152"/>
      <c r="JLL35" s="152"/>
      <c r="JLM35" s="152"/>
      <c r="JLN35" s="152"/>
      <c r="JLO35" s="152"/>
      <c r="JLP35" s="152"/>
      <c r="JLQ35" s="152"/>
      <c r="JLR35" s="152"/>
      <c r="JLS35" s="152"/>
      <c r="JLT35" s="152"/>
      <c r="JLU35" s="152"/>
      <c r="JLV35" s="152"/>
      <c r="JLW35" s="152"/>
      <c r="JLX35" s="152"/>
      <c r="JLY35" s="152"/>
      <c r="JLZ35" s="152"/>
      <c r="JMA35" s="152"/>
      <c r="JMB35" s="152"/>
      <c r="JMC35" s="152"/>
      <c r="JMD35" s="152"/>
      <c r="JME35" s="152"/>
      <c r="JMF35" s="152"/>
      <c r="JMG35" s="152"/>
      <c r="JMH35" s="152"/>
      <c r="JMI35" s="152"/>
      <c r="JMJ35" s="152"/>
      <c r="JMK35" s="152"/>
      <c r="JML35" s="152"/>
      <c r="JMM35" s="152"/>
      <c r="JMN35" s="152"/>
      <c r="JMO35" s="152"/>
      <c r="JMP35" s="152"/>
      <c r="JMQ35" s="152"/>
      <c r="JMR35" s="152"/>
      <c r="JMS35" s="152"/>
      <c r="JMT35" s="152"/>
      <c r="JMU35" s="152"/>
      <c r="JMV35" s="152"/>
      <c r="JMW35" s="152"/>
      <c r="JMX35" s="152"/>
      <c r="JMY35" s="152"/>
      <c r="JMZ35" s="152"/>
      <c r="JNA35" s="152"/>
      <c r="JNB35" s="152"/>
      <c r="JNC35" s="152"/>
      <c r="JND35" s="152"/>
      <c r="JNE35" s="152"/>
      <c r="JNF35" s="152"/>
      <c r="JNG35" s="152"/>
      <c r="JNH35" s="152"/>
      <c r="JNI35" s="152"/>
      <c r="JNJ35" s="152"/>
      <c r="JNK35" s="152"/>
      <c r="JNL35" s="152"/>
      <c r="JNM35" s="152"/>
      <c r="JNN35" s="152"/>
      <c r="JNO35" s="152"/>
      <c r="JNP35" s="152"/>
      <c r="JNQ35" s="152"/>
      <c r="JNR35" s="152"/>
      <c r="JNS35" s="152"/>
      <c r="JNT35" s="152"/>
      <c r="JNU35" s="152"/>
      <c r="JNV35" s="152"/>
      <c r="JNW35" s="152"/>
      <c r="JNX35" s="152"/>
      <c r="JNY35" s="152"/>
      <c r="JNZ35" s="152"/>
      <c r="JOA35" s="152"/>
      <c r="JOB35" s="152"/>
      <c r="JOC35" s="152"/>
      <c r="JOD35" s="152"/>
      <c r="JOE35" s="152"/>
      <c r="JOF35" s="152"/>
      <c r="JOG35" s="152"/>
      <c r="JOH35" s="152"/>
      <c r="JOI35" s="152"/>
      <c r="JOJ35" s="152"/>
      <c r="JOK35" s="152"/>
      <c r="JOL35" s="152"/>
      <c r="JOM35" s="152"/>
      <c r="JON35" s="152"/>
      <c r="JOO35" s="152"/>
      <c r="JOP35" s="152"/>
      <c r="JOQ35" s="152"/>
      <c r="JOR35" s="152"/>
      <c r="JOS35" s="152"/>
      <c r="JOT35" s="152"/>
      <c r="JOU35" s="152"/>
      <c r="JOV35" s="152"/>
      <c r="JOW35" s="152"/>
      <c r="JOX35" s="152"/>
      <c r="JOY35" s="152"/>
      <c r="JOZ35" s="152"/>
      <c r="JPA35" s="152"/>
      <c r="JPB35" s="152"/>
      <c r="JPC35" s="152"/>
      <c r="JPD35" s="152"/>
      <c r="JPE35" s="152"/>
      <c r="JPF35" s="152"/>
      <c r="JPG35" s="152"/>
      <c r="JPH35" s="152"/>
      <c r="JPI35" s="152"/>
      <c r="JPJ35" s="152"/>
      <c r="JPK35" s="152"/>
      <c r="JPL35" s="152"/>
      <c r="JPM35" s="152"/>
      <c r="JPN35" s="152"/>
      <c r="JPO35" s="152"/>
      <c r="JPP35" s="152"/>
      <c r="JPQ35" s="152"/>
      <c r="JPR35" s="152"/>
      <c r="JPS35" s="152"/>
      <c r="JPT35" s="152"/>
      <c r="JPU35" s="152"/>
      <c r="JPV35" s="152"/>
      <c r="JPW35" s="152"/>
      <c r="JPX35" s="152"/>
      <c r="JPY35" s="152"/>
      <c r="JPZ35" s="152"/>
      <c r="JQA35" s="152"/>
      <c r="JQB35" s="152"/>
      <c r="JQC35" s="152"/>
      <c r="JQD35" s="152"/>
      <c r="JQE35" s="152"/>
      <c r="JQF35" s="152"/>
      <c r="JQG35" s="152"/>
      <c r="JQH35" s="152"/>
      <c r="JQI35" s="152"/>
      <c r="JQJ35" s="152"/>
      <c r="JQK35" s="152"/>
      <c r="JQL35" s="152"/>
      <c r="JQM35" s="152"/>
      <c r="JQN35" s="152"/>
      <c r="JQO35" s="152"/>
      <c r="JQP35" s="152"/>
      <c r="JQQ35" s="152"/>
      <c r="JQR35" s="152"/>
      <c r="JQS35" s="152"/>
      <c r="JQT35" s="152"/>
      <c r="JQU35" s="152"/>
      <c r="JQV35" s="152"/>
      <c r="JQW35" s="152"/>
      <c r="JQX35" s="152"/>
      <c r="JQY35" s="152"/>
      <c r="JQZ35" s="152"/>
      <c r="JRA35" s="152"/>
      <c r="JRB35" s="152"/>
      <c r="JRC35" s="152"/>
      <c r="JRD35" s="152"/>
      <c r="JRE35" s="152"/>
      <c r="JRF35" s="152"/>
      <c r="JRG35" s="152"/>
      <c r="JRH35" s="152"/>
      <c r="JRI35" s="152"/>
      <c r="JRJ35" s="152"/>
      <c r="JRK35" s="152"/>
      <c r="JRL35" s="152"/>
      <c r="JRM35" s="152"/>
      <c r="JRN35" s="152"/>
      <c r="JRO35" s="152"/>
      <c r="JRP35" s="152"/>
      <c r="JRQ35" s="152"/>
      <c r="JRR35" s="152"/>
      <c r="JRS35" s="152"/>
      <c r="JRT35" s="152"/>
      <c r="JRU35" s="152"/>
      <c r="JRV35" s="152"/>
      <c r="JRW35" s="152"/>
      <c r="JRX35" s="152"/>
      <c r="JRY35" s="152"/>
      <c r="JRZ35" s="152"/>
      <c r="JSA35" s="152"/>
      <c r="JSB35" s="152"/>
      <c r="JSC35" s="152"/>
      <c r="JSD35" s="152"/>
      <c r="JSE35" s="152"/>
      <c r="JSF35" s="152"/>
      <c r="JSG35" s="152"/>
      <c r="JSH35" s="152"/>
      <c r="JSI35" s="152"/>
      <c r="JSJ35" s="152"/>
      <c r="JSK35" s="152"/>
      <c r="JSL35" s="152"/>
      <c r="JSM35" s="152"/>
      <c r="JSN35" s="152"/>
      <c r="JSO35" s="152"/>
      <c r="JSP35" s="152"/>
      <c r="JSQ35" s="152"/>
      <c r="JSR35" s="152"/>
      <c r="JSS35" s="152"/>
      <c r="JST35" s="152"/>
      <c r="JSU35" s="152"/>
      <c r="JSV35" s="152"/>
      <c r="JSW35" s="152"/>
      <c r="JSX35" s="152"/>
      <c r="JSY35" s="152"/>
      <c r="JSZ35" s="152"/>
      <c r="JTA35" s="152"/>
      <c r="JTB35" s="152"/>
      <c r="JTC35" s="152"/>
      <c r="JTD35" s="152"/>
      <c r="JTE35" s="152"/>
      <c r="JTF35" s="152"/>
      <c r="JTG35" s="152"/>
      <c r="JTH35" s="152"/>
      <c r="JTI35" s="152"/>
      <c r="JTJ35" s="152"/>
      <c r="JTK35" s="152"/>
      <c r="JTL35" s="152"/>
      <c r="JTM35" s="152"/>
      <c r="JTN35" s="152"/>
      <c r="JTO35" s="152"/>
      <c r="JTP35" s="152"/>
      <c r="JTQ35" s="152"/>
      <c r="JTR35" s="152"/>
      <c r="JTS35" s="152"/>
      <c r="JTT35" s="152"/>
      <c r="JTU35" s="152"/>
      <c r="JTV35" s="152"/>
      <c r="JTW35" s="152"/>
      <c r="JTX35" s="152"/>
      <c r="JTY35" s="152"/>
      <c r="JTZ35" s="152"/>
      <c r="JUA35" s="152"/>
      <c r="JUB35" s="152"/>
      <c r="JUC35" s="152"/>
      <c r="JUD35" s="152"/>
      <c r="JUE35" s="152"/>
      <c r="JUF35" s="152"/>
      <c r="JUG35" s="152"/>
      <c r="JUH35" s="152"/>
      <c r="JUI35" s="152"/>
      <c r="JUJ35" s="152"/>
      <c r="JUK35" s="152"/>
      <c r="JUL35" s="152"/>
      <c r="JUM35" s="152"/>
      <c r="JUN35" s="152"/>
      <c r="JUO35" s="152"/>
      <c r="JUP35" s="152"/>
      <c r="JUQ35" s="152"/>
      <c r="JUR35" s="152"/>
      <c r="JUS35" s="152"/>
      <c r="JUT35" s="152"/>
      <c r="JUU35" s="152"/>
      <c r="JUV35" s="152"/>
      <c r="JUW35" s="152"/>
      <c r="JUX35" s="152"/>
      <c r="JUY35" s="152"/>
      <c r="JUZ35" s="152"/>
      <c r="JVA35" s="152"/>
      <c r="JVB35" s="152"/>
      <c r="JVC35" s="152"/>
      <c r="JVD35" s="152"/>
      <c r="JVE35" s="152"/>
      <c r="JVF35" s="152"/>
      <c r="JVG35" s="152"/>
      <c r="JVH35" s="152"/>
      <c r="JVI35" s="152"/>
      <c r="JVJ35" s="152"/>
      <c r="JVK35" s="152"/>
      <c r="JVL35" s="152"/>
      <c r="JVM35" s="152"/>
      <c r="JVN35" s="152"/>
      <c r="JVO35" s="152"/>
      <c r="JVP35" s="152"/>
      <c r="JVQ35" s="152"/>
      <c r="JVR35" s="152"/>
      <c r="JVS35" s="152"/>
      <c r="JVT35" s="152"/>
      <c r="JVU35" s="152"/>
      <c r="JVV35" s="152"/>
      <c r="JVW35" s="152"/>
      <c r="JVX35" s="152"/>
      <c r="JVY35" s="152"/>
      <c r="JVZ35" s="152"/>
      <c r="JWA35" s="152"/>
      <c r="JWB35" s="152"/>
      <c r="JWC35" s="152"/>
      <c r="JWD35" s="152"/>
      <c r="JWE35" s="152"/>
      <c r="JWF35" s="152"/>
      <c r="JWG35" s="152"/>
      <c r="JWH35" s="152"/>
      <c r="JWI35" s="152"/>
      <c r="JWJ35" s="152"/>
      <c r="JWK35" s="152"/>
      <c r="JWL35" s="152"/>
      <c r="JWM35" s="152"/>
      <c r="JWN35" s="152"/>
      <c r="JWO35" s="152"/>
      <c r="JWP35" s="152"/>
      <c r="JWQ35" s="152"/>
      <c r="JWR35" s="152"/>
      <c r="JWS35" s="152"/>
      <c r="JWT35" s="152"/>
      <c r="JWU35" s="152"/>
      <c r="JWV35" s="152"/>
      <c r="JWW35" s="152"/>
      <c r="JWX35" s="152"/>
      <c r="JWY35" s="152"/>
      <c r="JWZ35" s="152"/>
      <c r="JXA35" s="152"/>
      <c r="JXB35" s="152"/>
      <c r="JXC35" s="152"/>
      <c r="JXD35" s="152"/>
      <c r="JXE35" s="152"/>
      <c r="JXF35" s="152"/>
      <c r="JXG35" s="152"/>
      <c r="JXH35" s="152"/>
      <c r="JXI35" s="152"/>
      <c r="JXJ35" s="152"/>
      <c r="JXK35" s="152"/>
      <c r="JXL35" s="152"/>
      <c r="JXM35" s="152"/>
      <c r="JXN35" s="152"/>
      <c r="JXO35" s="152"/>
      <c r="JXP35" s="152"/>
      <c r="JXQ35" s="152"/>
      <c r="JXR35" s="152"/>
      <c r="JXS35" s="152"/>
      <c r="JXT35" s="152"/>
      <c r="JXU35" s="152"/>
      <c r="JXV35" s="152"/>
      <c r="JXW35" s="152"/>
      <c r="JXX35" s="152"/>
      <c r="JXY35" s="152"/>
      <c r="JXZ35" s="152"/>
      <c r="JYA35" s="152"/>
      <c r="JYB35" s="152"/>
      <c r="JYC35" s="152"/>
      <c r="JYD35" s="152"/>
      <c r="JYE35" s="152"/>
      <c r="JYF35" s="152"/>
      <c r="JYG35" s="152"/>
      <c r="JYH35" s="152"/>
      <c r="JYI35" s="152"/>
      <c r="JYJ35" s="152"/>
      <c r="JYK35" s="152"/>
      <c r="JYL35" s="152"/>
      <c r="JYM35" s="152"/>
      <c r="JYN35" s="152"/>
      <c r="JYO35" s="152"/>
      <c r="JYP35" s="152"/>
      <c r="JYQ35" s="152"/>
      <c r="JYR35" s="152"/>
      <c r="JYS35" s="152"/>
      <c r="JYT35" s="152"/>
      <c r="JYU35" s="152"/>
      <c r="JYV35" s="152"/>
      <c r="JYW35" s="152"/>
      <c r="JYX35" s="152"/>
      <c r="JYY35" s="152"/>
      <c r="JYZ35" s="152"/>
      <c r="JZA35" s="152"/>
      <c r="JZB35" s="152"/>
      <c r="JZC35" s="152"/>
      <c r="JZD35" s="152"/>
      <c r="JZE35" s="152"/>
      <c r="JZF35" s="152"/>
      <c r="JZG35" s="152"/>
      <c r="JZH35" s="152"/>
      <c r="JZI35" s="152"/>
      <c r="JZJ35" s="152"/>
      <c r="JZK35" s="152"/>
      <c r="JZL35" s="152"/>
      <c r="JZM35" s="152"/>
      <c r="JZN35" s="152"/>
      <c r="JZO35" s="152"/>
      <c r="JZP35" s="152"/>
      <c r="JZQ35" s="152"/>
      <c r="JZR35" s="152"/>
      <c r="JZS35" s="152"/>
      <c r="JZT35" s="152"/>
      <c r="JZU35" s="152"/>
      <c r="JZV35" s="152"/>
      <c r="JZW35" s="152"/>
      <c r="JZX35" s="152"/>
      <c r="JZY35" s="152"/>
      <c r="JZZ35" s="152"/>
      <c r="KAA35" s="152"/>
      <c r="KAB35" s="152"/>
      <c r="KAC35" s="152"/>
      <c r="KAD35" s="152"/>
      <c r="KAE35" s="152"/>
      <c r="KAF35" s="152"/>
      <c r="KAG35" s="152"/>
      <c r="KAH35" s="152"/>
      <c r="KAI35" s="152"/>
      <c r="KAJ35" s="152"/>
      <c r="KAK35" s="152"/>
      <c r="KAL35" s="152"/>
      <c r="KAM35" s="152"/>
      <c r="KAN35" s="152"/>
      <c r="KAO35" s="152"/>
      <c r="KAP35" s="152"/>
      <c r="KAQ35" s="152"/>
      <c r="KAR35" s="152"/>
      <c r="KAS35" s="152"/>
      <c r="KAT35" s="152"/>
      <c r="KAU35" s="152"/>
      <c r="KAV35" s="152"/>
      <c r="KAW35" s="152"/>
      <c r="KAX35" s="152"/>
      <c r="KAY35" s="152"/>
      <c r="KAZ35" s="152"/>
      <c r="KBA35" s="152"/>
      <c r="KBB35" s="152"/>
      <c r="KBC35" s="152"/>
      <c r="KBD35" s="152"/>
      <c r="KBE35" s="152"/>
      <c r="KBF35" s="152"/>
      <c r="KBG35" s="152"/>
      <c r="KBH35" s="152"/>
      <c r="KBI35" s="152"/>
      <c r="KBJ35" s="152"/>
      <c r="KBK35" s="152"/>
      <c r="KBL35" s="152"/>
      <c r="KBM35" s="152"/>
      <c r="KBN35" s="152"/>
      <c r="KBO35" s="152"/>
      <c r="KBP35" s="152"/>
      <c r="KBQ35" s="152"/>
      <c r="KBR35" s="152"/>
      <c r="KBS35" s="152"/>
      <c r="KBT35" s="152"/>
      <c r="KBU35" s="152"/>
      <c r="KBV35" s="152"/>
      <c r="KBW35" s="152"/>
      <c r="KBX35" s="152"/>
      <c r="KBY35" s="152"/>
      <c r="KBZ35" s="152"/>
      <c r="KCA35" s="152"/>
      <c r="KCB35" s="152"/>
      <c r="KCC35" s="152"/>
      <c r="KCD35" s="152"/>
      <c r="KCE35" s="152"/>
      <c r="KCF35" s="152"/>
      <c r="KCG35" s="152"/>
      <c r="KCH35" s="152"/>
      <c r="KCI35" s="152"/>
      <c r="KCJ35" s="152"/>
      <c r="KCK35" s="152"/>
      <c r="KCL35" s="152"/>
      <c r="KCM35" s="152"/>
      <c r="KCN35" s="152"/>
      <c r="KCO35" s="152"/>
      <c r="KCP35" s="152"/>
      <c r="KCQ35" s="152"/>
      <c r="KCR35" s="152"/>
      <c r="KCS35" s="152"/>
      <c r="KCT35" s="152"/>
      <c r="KCU35" s="152"/>
      <c r="KCV35" s="152"/>
      <c r="KCW35" s="152"/>
      <c r="KCX35" s="152"/>
      <c r="KCY35" s="152"/>
      <c r="KCZ35" s="152"/>
      <c r="KDA35" s="152"/>
      <c r="KDB35" s="152"/>
      <c r="KDC35" s="152"/>
      <c r="KDD35" s="152"/>
      <c r="KDE35" s="152"/>
      <c r="KDF35" s="152"/>
      <c r="KDG35" s="152"/>
      <c r="KDH35" s="152"/>
      <c r="KDI35" s="152"/>
      <c r="KDJ35" s="152"/>
      <c r="KDK35" s="152"/>
      <c r="KDL35" s="152"/>
      <c r="KDM35" s="152"/>
      <c r="KDN35" s="152"/>
      <c r="KDO35" s="152"/>
      <c r="KDP35" s="152"/>
      <c r="KDQ35" s="152"/>
      <c r="KDR35" s="152"/>
      <c r="KDS35" s="152"/>
      <c r="KDT35" s="152"/>
      <c r="KDU35" s="152"/>
      <c r="KDV35" s="152"/>
      <c r="KDW35" s="152"/>
      <c r="KDX35" s="152"/>
      <c r="KDY35" s="152"/>
      <c r="KDZ35" s="152"/>
      <c r="KEA35" s="152"/>
      <c r="KEB35" s="152"/>
      <c r="KEC35" s="152"/>
      <c r="KED35" s="152"/>
      <c r="KEE35" s="152"/>
      <c r="KEF35" s="152"/>
      <c r="KEG35" s="152"/>
      <c r="KEH35" s="152"/>
      <c r="KEI35" s="152"/>
      <c r="KEJ35" s="152"/>
      <c r="KEK35" s="152"/>
      <c r="KEL35" s="152"/>
      <c r="KEM35" s="152"/>
      <c r="KEN35" s="152"/>
      <c r="KEO35" s="152"/>
      <c r="KEP35" s="152"/>
      <c r="KEQ35" s="152"/>
      <c r="KER35" s="152"/>
      <c r="KES35" s="152"/>
      <c r="KET35" s="152"/>
      <c r="KEU35" s="152"/>
      <c r="KEV35" s="152"/>
      <c r="KEW35" s="152"/>
      <c r="KEX35" s="152"/>
      <c r="KEY35" s="152"/>
      <c r="KEZ35" s="152"/>
      <c r="KFA35" s="152"/>
      <c r="KFB35" s="152"/>
      <c r="KFC35" s="152"/>
      <c r="KFD35" s="152"/>
      <c r="KFE35" s="152"/>
      <c r="KFF35" s="152"/>
      <c r="KFG35" s="152"/>
      <c r="KFH35" s="152"/>
      <c r="KFI35" s="152"/>
      <c r="KFJ35" s="152"/>
      <c r="KFK35" s="152"/>
      <c r="KFL35" s="152"/>
      <c r="KFM35" s="152"/>
      <c r="KFN35" s="152"/>
      <c r="KFO35" s="152"/>
      <c r="KFP35" s="152"/>
      <c r="KFQ35" s="152"/>
      <c r="KFR35" s="152"/>
      <c r="KFS35" s="152"/>
      <c r="KFT35" s="152"/>
      <c r="KFU35" s="152"/>
      <c r="KFV35" s="152"/>
      <c r="KFW35" s="152"/>
      <c r="KFX35" s="152"/>
      <c r="KFY35" s="152"/>
      <c r="KFZ35" s="152"/>
      <c r="KGA35" s="152"/>
      <c r="KGB35" s="152"/>
      <c r="KGC35" s="152"/>
      <c r="KGD35" s="152"/>
      <c r="KGE35" s="152"/>
      <c r="KGF35" s="152"/>
      <c r="KGG35" s="152"/>
      <c r="KGH35" s="152"/>
      <c r="KGI35" s="152"/>
      <c r="KGJ35" s="152"/>
      <c r="KGK35" s="152"/>
      <c r="KGL35" s="152"/>
      <c r="KGM35" s="152"/>
      <c r="KGN35" s="152"/>
      <c r="KGO35" s="152"/>
      <c r="KGP35" s="152"/>
      <c r="KGQ35" s="152"/>
      <c r="KGR35" s="152"/>
      <c r="KGS35" s="152"/>
      <c r="KGT35" s="152"/>
      <c r="KGU35" s="152"/>
      <c r="KGV35" s="152"/>
      <c r="KGW35" s="152"/>
      <c r="KGX35" s="152"/>
      <c r="KGY35" s="152"/>
      <c r="KGZ35" s="152"/>
      <c r="KHA35" s="152"/>
      <c r="KHB35" s="152"/>
      <c r="KHC35" s="152"/>
      <c r="KHD35" s="152"/>
      <c r="KHE35" s="152"/>
      <c r="KHF35" s="152"/>
      <c r="KHG35" s="152"/>
      <c r="KHH35" s="152"/>
      <c r="KHI35" s="152"/>
      <c r="KHJ35" s="152"/>
      <c r="KHK35" s="152"/>
      <c r="KHL35" s="152"/>
      <c r="KHM35" s="152"/>
      <c r="KHN35" s="152"/>
      <c r="KHO35" s="152"/>
      <c r="KHP35" s="152"/>
      <c r="KHQ35" s="152"/>
      <c r="KHR35" s="152"/>
      <c r="KHS35" s="152"/>
      <c r="KHT35" s="152"/>
      <c r="KHU35" s="152"/>
      <c r="KHV35" s="152"/>
      <c r="KHW35" s="152"/>
      <c r="KHX35" s="152"/>
      <c r="KHY35" s="152"/>
      <c r="KHZ35" s="152"/>
      <c r="KIA35" s="152"/>
      <c r="KIB35" s="152"/>
      <c r="KIC35" s="152"/>
      <c r="KID35" s="152"/>
      <c r="KIE35" s="152"/>
      <c r="KIF35" s="152"/>
      <c r="KIG35" s="152"/>
      <c r="KIH35" s="152"/>
      <c r="KII35" s="152"/>
      <c r="KIJ35" s="152"/>
      <c r="KIK35" s="152"/>
      <c r="KIL35" s="152"/>
      <c r="KIM35" s="152"/>
      <c r="KIN35" s="152"/>
      <c r="KIO35" s="152"/>
      <c r="KIP35" s="152"/>
      <c r="KIQ35" s="152"/>
      <c r="KIR35" s="152"/>
      <c r="KIS35" s="152"/>
      <c r="KIT35" s="152"/>
      <c r="KIU35" s="152"/>
      <c r="KIV35" s="152"/>
      <c r="KIW35" s="152"/>
      <c r="KIX35" s="152"/>
      <c r="KIY35" s="152"/>
      <c r="KIZ35" s="152"/>
      <c r="KJA35" s="152"/>
      <c r="KJB35" s="152"/>
      <c r="KJC35" s="152"/>
      <c r="KJD35" s="152"/>
      <c r="KJE35" s="152"/>
      <c r="KJF35" s="152"/>
      <c r="KJG35" s="152"/>
      <c r="KJH35" s="152"/>
      <c r="KJI35" s="152"/>
      <c r="KJJ35" s="152"/>
      <c r="KJK35" s="152"/>
      <c r="KJL35" s="152"/>
      <c r="KJM35" s="152"/>
      <c r="KJN35" s="152"/>
      <c r="KJO35" s="152"/>
      <c r="KJP35" s="152"/>
      <c r="KJQ35" s="152"/>
      <c r="KJR35" s="152"/>
      <c r="KJS35" s="152"/>
      <c r="KJT35" s="152"/>
      <c r="KJU35" s="152"/>
      <c r="KJV35" s="152"/>
      <c r="KJW35" s="152"/>
      <c r="KJX35" s="152"/>
      <c r="KJY35" s="152"/>
      <c r="KJZ35" s="152"/>
      <c r="KKA35" s="152"/>
      <c r="KKB35" s="152"/>
      <c r="KKC35" s="152"/>
      <c r="KKD35" s="152"/>
      <c r="KKE35" s="152"/>
      <c r="KKF35" s="152"/>
      <c r="KKG35" s="152"/>
      <c r="KKH35" s="152"/>
      <c r="KKI35" s="152"/>
      <c r="KKJ35" s="152"/>
      <c r="KKK35" s="152"/>
      <c r="KKL35" s="152"/>
      <c r="KKM35" s="152"/>
      <c r="KKN35" s="152"/>
      <c r="KKO35" s="152"/>
      <c r="KKP35" s="152"/>
      <c r="KKQ35" s="152"/>
      <c r="KKR35" s="152"/>
      <c r="KKS35" s="152"/>
      <c r="KKT35" s="152"/>
      <c r="KKU35" s="152"/>
      <c r="KKV35" s="152"/>
      <c r="KKW35" s="152"/>
      <c r="KKX35" s="152"/>
      <c r="KKY35" s="152"/>
      <c r="KKZ35" s="152"/>
      <c r="KLA35" s="152"/>
      <c r="KLB35" s="152"/>
      <c r="KLC35" s="152"/>
      <c r="KLD35" s="152"/>
      <c r="KLE35" s="152"/>
      <c r="KLF35" s="152"/>
      <c r="KLG35" s="152"/>
      <c r="KLH35" s="152"/>
      <c r="KLI35" s="152"/>
      <c r="KLJ35" s="152"/>
      <c r="KLK35" s="152"/>
      <c r="KLL35" s="152"/>
      <c r="KLM35" s="152"/>
      <c r="KLN35" s="152"/>
      <c r="KLO35" s="152"/>
      <c r="KLP35" s="152"/>
      <c r="KLQ35" s="152"/>
      <c r="KLR35" s="152"/>
      <c r="KLS35" s="152"/>
      <c r="KLT35" s="152"/>
      <c r="KLU35" s="152"/>
      <c r="KLV35" s="152"/>
      <c r="KLW35" s="152"/>
      <c r="KLX35" s="152"/>
      <c r="KLY35" s="152"/>
      <c r="KLZ35" s="152"/>
      <c r="KMA35" s="152"/>
      <c r="KMB35" s="152"/>
      <c r="KMC35" s="152"/>
      <c r="KMD35" s="152"/>
      <c r="KME35" s="152"/>
      <c r="KMF35" s="152"/>
      <c r="KMG35" s="152"/>
      <c r="KMH35" s="152"/>
      <c r="KMI35" s="152"/>
      <c r="KMJ35" s="152"/>
      <c r="KMK35" s="152"/>
      <c r="KML35" s="152"/>
      <c r="KMM35" s="152"/>
      <c r="KMN35" s="152"/>
      <c r="KMO35" s="152"/>
      <c r="KMP35" s="152"/>
      <c r="KMQ35" s="152"/>
      <c r="KMR35" s="152"/>
      <c r="KMS35" s="152"/>
      <c r="KMT35" s="152"/>
      <c r="KMU35" s="152"/>
      <c r="KMV35" s="152"/>
      <c r="KMW35" s="152"/>
      <c r="KMX35" s="152"/>
      <c r="KMY35" s="152"/>
      <c r="KMZ35" s="152"/>
      <c r="KNA35" s="152"/>
      <c r="KNB35" s="152"/>
      <c r="KNC35" s="152"/>
      <c r="KND35" s="152"/>
      <c r="KNE35" s="152"/>
      <c r="KNF35" s="152"/>
      <c r="KNG35" s="152"/>
      <c r="KNH35" s="152"/>
      <c r="KNI35" s="152"/>
      <c r="KNJ35" s="152"/>
      <c r="KNK35" s="152"/>
      <c r="KNL35" s="152"/>
      <c r="KNM35" s="152"/>
      <c r="KNN35" s="152"/>
      <c r="KNO35" s="152"/>
      <c r="KNP35" s="152"/>
      <c r="KNQ35" s="152"/>
      <c r="KNR35" s="152"/>
      <c r="KNS35" s="152"/>
      <c r="KNT35" s="152"/>
      <c r="KNU35" s="152"/>
      <c r="KNV35" s="152"/>
      <c r="KNW35" s="152"/>
      <c r="KNX35" s="152"/>
      <c r="KNY35" s="152"/>
      <c r="KNZ35" s="152"/>
      <c r="KOA35" s="152"/>
      <c r="KOB35" s="152"/>
      <c r="KOC35" s="152"/>
      <c r="KOD35" s="152"/>
      <c r="KOE35" s="152"/>
      <c r="KOF35" s="152"/>
      <c r="KOG35" s="152"/>
      <c r="KOH35" s="152"/>
      <c r="KOI35" s="152"/>
      <c r="KOJ35" s="152"/>
      <c r="KOK35" s="152"/>
      <c r="KOL35" s="152"/>
      <c r="KOM35" s="152"/>
      <c r="KON35" s="152"/>
      <c r="KOO35" s="152"/>
      <c r="KOP35" s="152"/>
      <c r="KOQ35" s="152"/>
      <c r="KOR35" s="152"/>
      <c r="KOS35" s="152"/>
      <c r="KOT35" s="152"/>
      <c r="KOU35" s="152"/>
      <c r="KOV35" s="152"/>
      <c r="KOW35" s="152"/>
      <c r="KOX35" s="152"/>
      <c r="KOY35" s="152"/>
      <c r="KOZ35" s="152"/>
      <c r="KPA35" s="152"/>
      <c r="KPB35" s="152"/>
      <c r="KPC35" s="152"/>
      <c r="KPD35" s="152"/>
      <c r="KPE35" s="152"/>
      <c r="KPF35" s="152"/>
      <c r="KPG35" s="152"/>
      <c r="KPH35" s="152"/>
      <c r="KPI35" s="152"/>
      <c r="KPJ35" s="152"/>
      <c r="KPK35" s="152"/>
      <c r="KPL35" s="152"/>
      <c r="KPM35" s="152"/>
      <c r="KPN35" s="152"/>
      <c r="KPO35" s="152"/>
      <c r="KPP35" s="152"/>
      <c r="KPQ35" s="152"/>
      <c r="KPR35" s="152"/>
      <c r="KPS35" s="152"/>
      <c r="KPT35" s="152"/>
      <c r="KPU35" s="152"/>
      <c r="KPV35" s="152"/>
      <c r="KPW35" s="152"/>
      <c r="KPX35" s="152"/>
      <c r="KPY35" s="152"/>
      <c r="KPZ35" s="152"/>
      <c r="KQA35" s="152"/>
      <c r="KQB35" s="152"/>
      <c r="KQC35" s="152"/>
      <c r="KQD35" s="152"/>
      <c r="KQE35" s="152"/>
      <c r="KQF35" s="152"/>
      <c r="KQG35" s="152"/>
      <c r="KQH35" s="152"/>
      <c r="KQI35" s="152"/>
      <c r="KQJ35" s="152"/>
      <c r="KQK35" s="152"/>
      <c r="KQL35" s="152"/>
      <c r="KQM35" s="152"/>
      <c r="KQN35" s="152"/>
      <c r="KQO35" s="152"/>
      <c r="KQP35" s="152"/>
      <c r="KQQ35" s="152"/>
      <c r="KQR35" s="152"/>
      <c r="KQS35" s="152"/>
      <c r="KQT35" s="152"/>
      <c r="KQU35" s="152"/>
      <c r="KQV35" s="152"/>
      <c r="KQW35" s="152"/>
      <c r="KQX35" s="152"/>
      <c r="KQY35" s="152"/>
      <c r="KQZ35" s="152"/>
      <c r="KRA35" s="152"/>
      <c r="KRB35" s="152"/>
      <c r="KRC35" s="152"/>
      <c r="KRD35" s="152"/>
      <c r="KRE35" s="152"/>
      <c r="KRF35" s="152"/>
      <c r="KRG35" s="152"/>
      <c r="KRH35" s="152"/>
      <c r="KRI35" s="152"/>
      <c r="KRJ35" s="152"/>
      <c r="KRK35" s="152"/>
      <c r="KRL35" s="152"/>
      <c r="KRM35" s="152"/>
      <c r="KRN35" s="152"/>
      <c r="KRO35" s="152"/>
      <c r="KRP35" s="152"/>
      <c r="KRQ35" s="152"/>
      <c r="KRR35" s="152"/>
      <c r="KRS35" s="152"/>
      <c r="KRT35" s="152"/>
      <c r="KRU35" s="152"/>
      <c r="KRV35" s="152"/>
      <c r="KRW35" s="152"/>
      <c r="KRX35" s="152"/>
      <c r="KRY35" s="152"/>
      <c r="KRZ35" s="152"/>
      <c r="KSA35" s="152"/>
      <c r="KSB35" s="152"/>
      <c r="KSC35" s="152"/>
      <c r="KSD35" s="152"/>
      <c r="KSE35" s="152"/>
      <c r="KSF35" s="152"/>
      <c r="KSG35" s="152"/>
      <c r="KSH35" s="152"/>
      <c r="KSI35" s="152"/>
      <c r="KSJ35" s="152"/>
      <c r="KSK35" s="152"/>
      <c r="KSL35" s="152"/>
      <c r="KSM35" s="152"/>
      <c r="KSN35" s="152"/>
      <c r="KSO35" s="152"/>
      <c r="KSP35" s="152"/>
      <c r="KSQ35" s="152"/>
      <c r="KSR35" s="152"/>
      <c r="KSS35" s="152"/>
      <c r="KST35" s="152"/>
      <c r="KSU35" s="152"/>
      <c r="KSV35" s="152"/>
      <c r="KSW35" s="152"/>
      <c r="KSX35" s="152"/>
      <c r="KSY35" s="152"/>
      <c r="KSZ35" s="152"/>
      <c r="KTA35" s="152"/>
      <c r="KTB35" s="152"/>
      <c r="KTC35" s="152"/>
      <c r="KTD35" s="152"/>
      <c r="KTE35" s="152"/>
      <c r="KTF35" s="152"/>
      <c r="KTG35" s="152"/>
      <c r="KTH35" s="152"/>
      <c r="KTI35" s="152"/>
      <c r="KTJ35" s="152"/>
      <c r="KTK35" s="152"/>
      <c r="KTL35" s="152"/>
      <c r="KTM35" s="152"/>
      <c r="KTN35" s="152"/>
      <c r="KTO35" s="152"/>
      <c r="KTP35" s="152"/>
      <c r="KTQ35" s="152"/>
      <c r="KTR35" s="152"/>
      <c r="KTS35" s="152"/>
      <c r="KTT35" s="152"/>
      <c r="KTU35" s="152"/>
      <c r="KTV35" s="152"/>
      <c r="KTW35" s="152"/>
      <c r="KTX35" s="152"/>
      <c r="KTY35" s="152"/>
      <c r="KTZ35" s="152"/>
      <c r="KUA35" s="152"/>
      <c r="KUB35" s="152"/>
      <c r="KUC35" s="152"/>
      <c r="KUD35" s="152"/>
      <c r="KUE35" s="152"/>
      <c r="KUF35" s="152"/>
      <c r="KUG35" s="152"/>
      <c r="KUH35" s="152"/>
      <c r="KUI35" s="152"/>
      <c r="KUJ35" s="152"/>
      <c r="KUK35" s="152"/>
      <c r="KUL35" s="152"/>
      <c r="KUM35" s="152"/>
      <c r="KUN35" s="152"/>
      <c r="KUO35" s="152"/>
      <c r="KUP35" s="152"/>
      <c r="KUQ35" s="152"/>
      <c r="KUR35" s="152"/>
      <c r="KUS35" s="152"/>
      <c r="KUT35" s="152"/>
      <c r="KUU35" s="152"/>
      <c r="KUV35" s="152"/>
      <c r="KUW35" s="152"/>
      <c r="KUX35" s="152"/>
      <c r="KUY35" s="152"/>
      <c r="KUZ35" s="152"/>
      <c r="KVA35" s="152"/>
      <c r="KVB35" s="152"/>
      <c r="KVC35" s="152"/>
      <c r="KVD35" s="152"/>
      <c r="KVE35" s="152"/>
      <c r="KVF35" s="152"/>
      <c r="KVG35" s="152"/>
      <c r="KVH35" s="152"/>
      <c r="KVI35" s="152"/>
      <c r="KVJ35" s="152"/>
      <c r="KVK35" s="152"/>
      <c r="KVL35" s="152"/>
      <c r="KVM35" s="152"/>
      <c r="KVN35" s="152"/>
      <c r="KVO35" s="152"/>
      <c r="KVP35" s="152"/>
      <c r="KVQ35" s="152"/>
      <c r="KVR35" s="152"/>
      <c r="KVS35" s="152"/>
      <c r="KVT35" s="152"/>
      <c r="KVU35" s="152"/>
      <c r="KVV35" s="152"/>
      <c r="KVW35" s="152"/>
      <c r="KVX35" s="152"/>
      <c r="KVY35" s="152"/>
      <c r="KVZ35" s="152"/>
      <c r="KWA35" s="152"/>
      <c r="KWB35" s="152"/>
      <c r="KWC35" s="152"/>
      <c r="KWD35" s="152"/>
      <c r="KWE35" s="152"/>
      <c r="KWF35" s="152"/>
      <c r="KWG35" s="152"/>
      <c r="KWH35" s="152"/>
      <c r="KWI35" s="152"/>
      <c r="KWJ35" s="152"/>
      <c r="KWK35" s="152"/>
      <c r="KWL35" s="152"/>
      <c r="KWM35" s="152"/>
      <c r="KWN35" s="152"/>
      <c r="KWO35" s="152"/>
      <c r="KWP35" s="152"/>
      <c r="KWQ35" s="152"/>
      <c r="KWR35" s="152"/>
      <c r="KWS35" s="152"/>
      <c r="KWT35" s="152"/>
      <c r="KWU35" s="152"/>
      <c r="KWV35" s="152"/>
      <c r="KWW35" s="152"/>
      <c r="KWX35" s="152"/>
      <c r="KWY35" s="152"/>
      <c r="KWZ35" s="152"/>
      <c r="KXA35" s="152"/>
      <c r="KXB35" s="152"/>
      <c r="KXC35" s="152"/>
      <c r="KXD35" s="152"/>
      <c r="KXE35" s="152"/>
      <c r="KXF35" s="152"/>
      <c r="KXG35" s="152"/>
      <c r="KXH35" s="152"/>
      <c r="KXI35" s="152"/>
      <c r="KXJ35" s="152"/>
      <c r="KXK35" s="152"/>
      <c r="KXL35" s="152"/>
      <c r="KXM35" s="152"/>
      <c r="KXN35" s="152"/>
      <c r="KXO35" s="152"/>
      <c r="KXP35" s="152"/>
      <c r="KXQ35" s="152"/>
      <c r="KXR35" s="152"/>
      <c r="KXS35" s="152"/>
      <c r="KXT35" s="152"/>
      <c r="KXU35" s="152"/>
      <c r="KXV35" s="152"/>
      <c r="KXW35" s="152"/>
      <c r="KXX35" s="152"/>
      <c r="KXY35" s="152"/>
      <c r="KXZ35" s="152"/>
      <c r="KYA35" s="152"/>
      <c r="KYB35" s="152"/>
      <c r="KYC35" s="152"/>
      <c r="KYD35" s="152"/>
      <c r="KYE35" s="152"/>
      <c r="KYF35" s="152"/>
      <c r="KYG35" s="152"/>
      <c r="KYH35" s="152"/>
      <c r="KYI35" s="152"/>
      <c r="KYJ35" s="152"/>
      <c r="KYK35" s="152"/>
      <c r="KYL35" s="152"/>
      <c r="KYM35" s="152"/>
      <c r="KYN35" s="152"/>
      <c r="KYO35" s="152"/>
      <c r="KYP35" s="152"/>
      <c r="KYQ35" s="152"/>
      <c r="KYR35" s="152"/>
      <c r="KYS35" s="152"/>
      <c r="KYT35" s="152"/>
      <c r="KYU35" s="152"/>
      <c r="KYV35" s="152"/>
      <c r="KYW35" s="152"/>
      <c r="KYX35" s="152"/>
      <c r="KYY35" s="152"/>
      <c r="KYZ35" s="152"/>
      <c r="KZA35" s="152"/>
      <c r="KZB35" s="152"/>
      <c r="KZC35" s="152"/>
      <c r="KZD35" s="152"/>
      <c r="KZE35" s="152"/>
      <c r="KZF35" s="152"/>
      <c r="KZG35" s="152"/>
      <c r="KZH35" s="152"/>
      <c r="KZI35" s="152"/>
      <c r="KZJ35" s="152"/>
      <c r="KZK35" s="152"/>
      <c r="KZL35" s="152"/>
      <c r="KZM35" s="152"/>
      <c r="KZN35" s="152"/>
      <c r="KZO35" s="152"/>
      <c r="KZP35" s="152"/>
      <c r="KZQ35" s="152"/>
      <c r="KZR35" s="152"/>
      <c r="KZS35" s="152"/>
      <c r="KZT35" s="152"/>
      <c r="KZU35" s="152"/>
      <c r="KZV35" s="152"/>
      <c r="KZW35" s="152"/>
      <c r="KZX35" s="152"/>
      <c r="KZY35" s="152"/>
      <c r="KZZ35" s="152"/>
      <c r="LAA35" s="152"/>
      <c r="LAB35" s="152"/>
      <c r="LAC35" s="152"/>
      <c r="LAD35" s="152"/>
      <c r="LAE35" s="152"/>
      <c r="LAF35" s="152"/>
      <c r="LAG35" s="152"/>
      <c r="LAH35" s="152"/>
      <c r="LAI35" s="152"/>
      <c r="LAJ35" s="152"/>
      <c r="LAK35" s="152"/>
      <c r="LAL35" s="152"/>
      <c r="LAM35" s="152"/>
      <c r="LAN35" s="152"/>
      <c r="LAO35" s="152"/>
      <c r="LAP35" s="152"/>
      <c r="LAQ35" s="152"/>
      <c r="LAR35" s="152"/>
      <c r="LAS35" s="152"/>
      <c r="LAT35" s="152"/>
      <c r="LAU35" s="152"/>
      <c r="LAV35" s="152"/>
      <c r="LAW35" s="152"/>
      <c r="LAX35" s="152"/>
      <c r="LAY35" s="152"/>
      <c r="LAZ35" s="152"/>
      <c r="LBA35" s="152"/>
      <c r="LBB35" s="152"/>
      <c r="LBC35" s="152"/>
      <c r="LBD35" s="152"/>
      <c r="LBE35" s="152"/>
      <c r="LBF35" s="152"/>
      <c r="LBG35" s="152"/>
      <c r="LBH35" s="152"/>
      <c r="LBI35" s="152"/>
      <c r="LBJ35" s="152"/>
      <c r="LBK35" s="152"/>
      <c r="LBL35" s="152"/>
      <c r="LBM35" s="152"/>
      <c r="LBN35" s="152"/>
      <c r="LBO35" s="152"/>
      <c r="LBP35" s="152"/>
      <c r="LBQ35" s="152"/>
      <c r="LBR35" s="152"/>
      <c r="LBS35" s="152"/>
      <c r="LBT35" s="152"/>
      <c r="LBU35" s="152"/>
      <c r="LBV35" s="152"/>
      <c r="LBW35" s="152"/>
      <c r="LBX35" s="152"/>
      <c r="LBY35" s="152"/>
      <c r="LBZ35" s="152"/>
      <c r="LCA35" s="152"/>
      <c r="LCB35" s="152"/>
      <c r="LCC35" s="152"/>
      <c r="LCD35" s="152"/>
      <c r="LCE35" s="152"/>
      <c r="LCF35" s="152"/>
      <c r="LCG35" s="152"/>
      <c r="LCH35" s="152"/>
      <c r="LCI35" s="152"/>
      <c r="LCJ35" s="152"/>
      <c r="LCK35" s="152"/>
      <c r="LCL35" s="152"/>
      <c r="LCM35" s="152"/>
      <c r="LCN35" s="152"/>
      <c r="LCO35" s="152"/>
      <c r="LCP35" s="152"/>
      <c r="LCQ35" s="152"/>
      <c r="LCR35" s="152"/>
      <c r="LCS35" s="152"/>
      <c r="LCT35" s="152"/>
      <c r="LCU35" s="152"/>
      <c r="LCV35" s="152"/>
      <c r="LCW35" s="152"/>
      <c r="LCX35" s="152"/>
      <c r="LCY35" s="152"/>
      <c r="LCZ35" s="152"/>
      <c r="LDA35" s="152"/>
      <c r="LDB35" s="152"/>
      <c r="LDC35" s="152"/>
      <c r="LDD35" s="152"/>
      <c r="LDE35" s="152"/>
      <c r="LDF35" s="152"/>
      <c r="LDG35" s="152"/>
      <c r="LDH35" s="152"/>
      <c r="LDI35" s="152"/>
      <c r="LDJ35" s="152"/>
      <c r="LDK35" s="152"/>
      <c r="LDL35" s="152"/>
      <c r="LDM35" s="152"/>
      <c r="LDN35" s="152"/>
      <c r="LDO35" s="152"/>
      <c r="LDP35" s="152"/>
      <c r="LDQ35" s="152"/>
      <c r="LDR35" s="152"/>
      <c r="LDS35" s="152"/>
      <c r="LDT35" s="152"/>
      <c r="LDU35" s="152"/>
      <c r="LDV35" s="152"/>
      <c r="LDW35" s="152"/>
      <c r="LDX35" s="152"/>
      <c r="LDY35" s="152"/>
      <c r="LDZ35" s="152"/>
      <c r="LEA35" s="152"/>
      <c r="LEB35" s="152"/>
      <c r="LEC35" s="152"/>
      <c r="LED35" s="152"/>
      <c r="LEE35" s="152"/>
      <c r="LEF35" s="152"/>
      <c r="LEG35" s="152"/>
      <c r="LEH35" s="152"/>
      <c r="LEI35" s="152"/>
      <c r="LEJ35" s="152"/>
      <c r="LEK35" s="152"/>
      <c r="LEL35" s="152"/>
      <c r="LEM35" s="152"/>
      <c r="LEN35" s="152"/>
      <c r="LEO35" s="152"/>
      <c r="LEP35" s="152"/>
      <c r="LEQ35" s="152"/>
      <c r="LER35" s="152"/>
      <c r="LES35" s="152"/>
      <c r="LET35" s="152"/>
      <c r="LEU35" s="152"/>
      <c r="LEV35" s="152"/>
      <c r="LEW35" s="152"/>
      <c r="LEX35" s="152"/>
      <c r="LEY35" s="152"/>
      <c r="LEZ35" s="152"/>
      <c r="LFA35" s="152"/>
      <c r="LFB35" s="152"/>
      <c r="LFC35" s="152"/>
      <c r="LFD35" s="152"/>
      <c r="LFE35" s="152"/>
      <c r="LFF35" s="152"/>
      <c r="LFG35" s="152"/>
      <c r="LFH35" s="152"/>
      <c r="LFI35" s="152"/>
      <c r="LFJ35" s="152"/>
      <c r="LFK35" s="152"/>
      <c r="LFL35" s="152"/>
      <c r="LFM35" s="152"/>
      <c r="LFN35" s="152"/>
      <c r="LFO35" s="152"/>
      <c r="LFP35" s="152"/>
      <c r="LFQ35" s="152"/>
      <c r="LFR35" s="152"/>
      <c r="LFS35" s="152"/>
      <c r="LFT35" s="152"/>
      <c r="LFU35" s="152"/>
      <c r="LFV35" s="152"/>
      <c r="LFW35" s="152"/>
      <c r="LFX35" s="152"/>
      <c r="LFY35" s="152"/>
      <c r="LFZ35" s="152"/>
      <c r="LGA35" s="152"/>
      <c r="LGB35" s="152"/>
      <c r="LGC35" s="152"/>
      <c r="LGD35" s="152"/>
      <c r="LGE35" s="152"/>
      <c r="LGF35" s="152"/>
      <c r="LGG35" s="152"/>
      <c r="LGH35" s="152"/>
      <c r="LGI35" s="152"/>
      <c r="LGJ35" s="152"/>
      <c r="LGK35" s="152"/>
      <c r="LGL35" s="152"/>
      <c r="LGM35" s="152"/>
      <c r="LGN35" s="152"/>
      <c r="LGO35" s="152"/>
      <c r="LGP35" s="152"/>
      <c r="LGQ35" s="152"/>
      <c r="LGR35" s="152"/>
      <c r="LGS35" s="152"/>
      <c r="LGT35" s="152"/>
      <c r="LGU35" s="152"/>
      <c r="LGV35" s="152"/>
      <c r="LGW35" s="152"/>
      <c r="LGX35" s="152"/>
      <c r="LGY35" s="152"/>
      <c r="LGZ35" s="152"/>
      <c r="LHA35" s="152"/>
      <c r="LHB35" s="152"/>
      <c r="LHC35" s="152"/>
      <c r="LHD35" s="152"/>
      <c r="LHE35" s="152"/>
      <c r="LHF35" s="152"/>
      <c r="LHG35" s="152"/>
      <c r="LHH35" s="152"/>
      <c r="LHI35" s="152"/>
      <c r="LHJ35" s="152"/>
      <c r="LHK35" s="152"/>
      <c r="LHL35" s="152"/>
      <c r="LHM35" s="152"/>
      <c r="LHN35" s="152"/>
      <c r="LHO35" s="152"/>
      <c r="LHP35" s="152"/>
      <c r="LHQ35" s="152"/>
      <c r="LHR35" s="152"/>
      <c r="LHS35" s="152"/>
      <c r="LHT35" s="152"/>
      <c r="LHU35" s="152"/>
      <c r="LHV35" s="152"/>
      <c r="LHW35" s="152"/>
      <c r="LHX35" s="152"/>
      <c r="LHY35" s="152"/>
      <c r="LHZ35" s="152"/>
      <c r="LIA35" s="152"/>
      <c r="LIB35" s="152"/>
      <c r="LIC35" s="152"/>
      <c r="LID35" s="152"/>
      <c r="LIE35" s="152"/>
      <c r="LIF35" s="152"/>
      <c r="LIG35" s="152"/>
      <c r="LIH35" s="152"/>
      <c r="LII35" s="152"/>
      <c r="LIJ35" s="152"/>
      <c r="LIK35" s="152"/>
      <c r="LIL35" s="152"/>
      <c r="LIM35" s="152"/>
      <c r="LIN35" s="152"/>
      <c r="LIO35" s="152"/>
      <c r="LIP35" s="152"/>
      <c r="LIQ35" s="152"/>
      <c r="LIR35" s="152"/>
      <c r="LIS35" s="152"/>
      <c r="LIT35" s="152"/>
      <c r="LIU35" s="152"/>
      <c r="LIV35" s="152"/>
      <c r="LIW35" s="152"/>
      <c r="LIX35" s="152"/>
      <c r="LIY35" s="152"/>
      <c r="LIZ35" s="152"/>
      <c r="LJA35" s="152"/>
      <c r="LJB35" s="152"/>
      <c r="LJC35" s="152"/>
      <c r="LJD35" s="152"/>
      <c r="LJE35" s="152"/>
      <c r="LJF35" s="152"/>
      <c r="LJG35" s="152"/>
      <c r="LJH35" s="152"/>
      <c r="LJI35" s="152"/>
      <c r="LJJ35" s="152"/>
      <c r="LJK35" s="152"/>
      <c r="LJL35" s="152"/>
      <c r="LJM35" s="152"/>
      <c r="LJN35" s="152"/>
      <c r="LJO35" s="152"/>
      <c r="LJP35" s="152"/>
      <c r="LJQ35" s="152"/>
      <c r="LJR35" s="152"/>
      <c r="LJS35" s="152"/>
      <c r="LJT35" s="152"/>
      <c r="LJU35" s="152"/>
      <c r="LJV35" s="152"/>
      <c r="LJW35" s="152"/>
      <c r="LJX35" s="152"/>
      <c r="LJY35" s="152"/>
      <c r="LJZ35" s="152"/>
      <c r="LKA35" s="152"/>
      <c r="LKB35" s="152"/>
      <c r="LKC35" s="152"/>
      <c r="LKD35" s="152"/>
      <c r="LKE35" s="152"/>
      <c r="LKF35" s="152"/>
      <c r="LKG35" s="152"/>
      <c r="LKH35" s="152"/>
      <c r="LKI35" s="152"/>
      <c r="LKJ35" s="152"/>
      <c r="LKK35" s="152"/>
      <c r="LKL35" s="152"/>
      <c r="LKM35" s="152"/>
      <c r="LKN35" s="152"/>
      <c r="LKO35" s="152"/>
      <c r="LKP35" s="152"/>
      <c r="LKQ35" s="152"/>
      <c r="LKR35" s="152"/>
      <c r="LKS35" s="152"/>
      <c r="LKT35" s="152"/>
      <c r="LKU35" s="152"/>
      <c r="LKV35" s="152"/>
      <c r="LKW35" s="152"/>
      <c r="LKX35" s="152"/>
      <c r="LKY35" s="152"/>
      <c r="LKZ35" s="152"/>
      <c r="LLA35" s="152"/>
      <c r="LLB35" s="152"/>
      <c r="LLC35" s="152"/>
      <c r="LLD35" s="152"/>
      <c r="LLE35" s="152"/>
      <c r="LLF35" s="152"/>
      <c r="LLG35" s="152"/>
      <c r="LLH35" s="152"/>
      <c r="LLI35" s="152"/>
      <c r="LLJ35" s="152"/>
      <c r="LLK35" s="152"/>
      <c r="LLL35" s="152"/>
      <c r="LLM35" s="152"/>
      <c r="LLN35" s="152"/>
      <c r="LLO35" s="152"/>
      <c r="LLP35" s="152"/>
      <c r="LLQ35" s="152"/>
      <c r="LLR35" s="152"/>
      <c r="LLS35" s="152"/>
      <c r="LLT35" s="152"/>
      <c r="LLU35" s="152"/>
      <c r="LLV35" s="152"/>
      <c r="LLW35" s="152"/>
      <c r="LLX35" s="152"/>
      <c r="LLY35" s="152"/>
      <c r="LLZ35" s="152"/>
      <c r="LMA35" s="152"/>
      <c r="LMB35" s="152"/>
      <c r="LMC35" s="152"/>
      <c r="LMD35" s="152"/>
      <c r="LME35" s="152"/>
      <c r="LMF35" s="152"/>
      <c r="LMG35" s="152"/>
      <c r="LMH35" s="152"/>
      <c r="LMI35" s="152"/>
      <c r="LMJ35" s="152"/>
      <c r="LMK35" s="152"/>
      <c r="LML35" s="152"/>
      <c r="LMM35" s="152"/>
      <c r="LMN35" s="152"/>
      <c r="LMO35" s="152"/>
      <c r="LMP35" s="152"/>
      <c r="LMQ35" s="152"/>
      <c r="LMR35" s="152"/>
      <c r="LMS35" s="152"/>
      <c r="LMT35" s="152"/>
      <c r="LMU35" s="152"/>
      <c r="LMV35" s="152"/>
      <c r="LMW35" s="152"/>
      <c r="LMX35" s="152"/>
      <c r="LMY35" s="152"/>
      <c r="LMZ35" s="152"/>
      <c r="LNA35" s="152"/>
      <c r="LNB35" s="152"/>
      <c r="LNC35" s="152"/>
      <c r="LND35" s="152"/>
      <c r="LNE35" s="152"/>
      <c r="LNF35" s="152"/>
      <c r="LNG35" s="152"/>
      <c r="LNH35" s="152"/>
      <c r="LNI35" s="152"/>
      <c r="LNJ35" s="152"/>
      <c r="LNK35" s="152"/>
      <c r="LNL35" s="152"/>
      <c r="LNM35" s="152"/>
      <c r="LNN35" s="152"/>
      <c r="LNO35" s="152"/>
      <c r="LNP35" s="152"/>
      <c r="LNQ35" s="152"/>
      <c r="LNR35" s="152"/>
      <c r="LNS35" s="152"/>
      <c r="LNT35" s="152"/>
      <c r="LNU35" s="152"/>
      <c r="LNV35" s="152"/>
      <c r="LNW35" s="152"/>
      <c r="LNX35" s="152"/>
      <c r="LNY35" s="152"/>
      <c r="LNZ35" s="152"/>
      <c r="LOA35" s="152"/>
      <c r="LOB35" s="152"/>
      <c r="LOC35" s="152"/>
      <c r="LOD35" s="152"/>
      <c r="LOE35" s="152"/>
      <c r="LOF35" s="152"/>
      <c r="LOG35" s="152"/>
      <c r="LOH35" s="152"/>
      <c r="LOI35" s="152"/>
      <c r="LOJ35" s="152"/>
      <c r="LOK35" s="152"/>
      <c r="LOL35" s="152"/>
      <c r="LOM35" s="152"/>
      <c r="LON35" s="152"/>
      <c r="LOO35" s="152"/>
      <c r="LOP35" s="152"/>
      <c r="LOQ35" s="152"/>
      <c r="LOR35" s="152"/>
      <c r="LOS35" s="152"/>
      <c r="LOT35" s="152"/>
      <c r="LOU35" s="152"/>
      <c r="LOV35" s="152"/>
      <c r="LOW35" s="152"/>
      <c r="LOX35" s="152"/>
      <c r="LOY35" s="152"/>
      <c r="LOZ35" s="152"/>
      <c r="LPA35" s="152"/>
      <c r="LPB35" s="152"/>
      <c r="LPC35" s="152"/>
      <c r="LPD35" s="152"/>
      <c r="LPE35" s="152"/>
      <c r="LPF35" s="152"/>
      <c r="LPG35" s="152"/>
      <c r="LPH35" s="152"/>
      <c r="LPI35" s="152"/>
      <c r="LPJ35" s="152"/>
      <c r="LPK35" s="152"/>
      <c r="LPL35" s="152"/>
      <c r="LPM35" s="152"/>
      <c r="LPN35" s="152"/>
      <c r="LPO35" s="152"/>
      <c r="LPP35" s="152"/>
      <c r="LPQ35" s="152"/>
      <c r="LPR35" s="152"/>
      <c r="LPS35" s="152"/>
      <c r="LPT35" s="152"/>
      <c r="LPU35" s="152"/>
      <c r="LPV35" s="152"/>
      <c r="LPW35" s="152"/>
      <c r="LPX35" s="152"/>
      <c r="LPY35" s="152"/>
      <c r="LPZ35" s="152"/>
      <c r="LQA35" s="152"/>
      <c r="LQB35" s="152"/>
      <c r="LQC35" s="152"/>
      <c r="LQD35" s="152"/>
      <c r="LQE35" s="152"/>
      <c r="LQF35" s="152"/>
      <c r="LQG35" s="152"/>
      <c r="LQH35" s="152"/>
      <c r="LQI35" s="152"/>
      <c r="LQJ35" s="152"/>
      <c r="LQK35" s="152"/>
      <c r="LQL35" s="152"/>
      <c r="LQM35" s="152"/>
      <c r="LQN35" s="152"/>
      <c r="LQO35" s="152"/>
      <c r="LQP35" s="152"/>
      <c r="LQQ35" s="152"/>
      <c r="LQR35" s="152"/>
      <c r="LQS35" s="152"/>
      <c r="LQT35" s="152"/>
      <c r="LQU35" s="152"/>
      <c r="LQV35" s="152"/>
      <c r="LQW35" s="152"/>
      <c r="LQX35" s="152"/>
      <c r="LQY35" s="152"/>
      <c r="LQZ35" s="152"/>
      <c r="LRA35" s="152"/>
      <c r="LRB35" s="152"/>
      <c r="LRC35" s="152"/>
      <c r="LRD35" s="152"/>
      <c r="LRE35" s="152"/>
      <c r="LRF35" s="152"/>
      <c r="LRG35" s="152"/>
      <c r="LRH35" s="152"/>
      <c r="LRI35" s="152"/>
      <c r="LRJ35" s="152"/>
      <c r="LRK35" s="152"/>
      <c r="LRL35" s="152"/>
      <c r="LRM35" s="152"/>
      <c r="LRN35" s="152"/>
      <c r="LRO35" s="152"/>
      <c r="LRP35" s="152"/>
      <c r="LRQ35" s="152"/>
      <c r="LRR35" s="152"/>
      <c r="LRS35" s="152"/>
      <c r="LRT35" s="152"/>
      <c r="LRU35" s="152"/>
      <c r="LRV35" s="152"/>
      <c r="LRW35" s="152"/>
      <c r="LRX35" s="152"/>
      <c r="LRY35" s="152"/>
      <c r="LRZ35" s="152"/>
      <c r="LSA35" s="152"/>
      <c r="LSB35" s="152"/>
      <c r="LSC35" s="152"/>
      <c r="LSD35" s="152"/>
      <c r="LSE35" s="152"/>
      <c r="LSF35" s="152"/>
      <c r="LSG35" s="152"/>
      <c r="LSH35" s="152"/>
      <c r="LSI35" s="152"/>
      <c r="LSJ35" s="152"/>
      <c r="LSK35" s="152"/>
      <c r="LSL35" s="152"/>
      <c r="LSM35" s="152"/>
      <c r="LSN35" s="152"/>
      <c r="LSO35" s="152"/>
      <c r="LSP35" s="152"/>
      <c r="LSQ35" s="152"/>
      <c r="LSR35" s="152"/>
      <c r="LSS35" s="152"/>
      <c r="LST35" s="152"/>
      <c r="LSU35" s="152"/>
      <c r="LSV35" s="152"/>
      <c r="LSW35" s="152"/>
      <c r="LSX35" s="152"/>
      <c r="LSY35" s="152"/>
      <c r="LSZ35" s="152"/>
      <c r="LTA35" s="152"/>
      <c r="LTB35" s="152"/>
      <c r="LTC35" s="152"/>
      <c r="LTD35" s="152"/>
      <c r="LTE35" s="152"/>
      <c r="LTF35" s="152"/>
      <c r="LTG35" s="152"/>
      <c r="LTH35" s="152"/>
      <c r="LTI35" s="152"/>
      <c r="LTJ35" s="152"/>
      <c r="LTK35" s="152"/>
      <c r="LTL35" s="152"/>
      <c r="LTM35" s="152"/>
      <c r="LTN35" s="152"/>
      <c r="LTO35" s="152"/>
      <c r="LTP35" s="152"/>
      <c r="LTQ35" s="152"/>
      <c r="LTR35" s="152"/>
      <c r="LTS35" s="152"/>
      <c r="LTT35" s="152"/>
      <c r="LTU35" s="152"/>
      <c r="LTV35" s="152"/>
      <c r="LTW35" s="152"/>
      <c r="LTX35" s="152"/>
      <c r="LTY35" s="152"/>
      <c r="LTZ35" s="152"/>
      <c r="LUA35" s="152"/>
      <c r="LUB35" s="152"/>
      <c r="LUC35" s="152"/>
      <c r="LUD35" s="152"/>
      <c r="LUE35" s="152"/>
      <c r="LUF35" s="152"/>
      <c r="LUG35" s="152"/>
      <c r="LUH35" s="152"/>
      <c r="LUI35" s="152"/>
      <c r="LUJ35" s="152"/>
      <c r="LUK35" s="152"/>
      <c r="LUL35" s="152"/>
      <c r="LUM35" s="152"/>
      <c r="LUN35" s="152"/>
      <c r="LUO35" s="152"/>
      <c r="LUP35" s="152"/>
      <c r="LUQ35" s="152"/>
      <c r="LUR35" s="152"/>
      <c r="LUS35" s="152"/>
      <c r="LUT35" s="152"/>
      <c r="LUU35" s="152"/>
      <c r="LUV35" s="152"/>
      <c r="LUW35" s="152"/>
      <c r="LUX35" s="152"/>
      <c r="LUY35" s="152"/>
      <c r="LUZ35" s="152"/>
      <c r="LVA35" s="152"/>
      <c r="LVB35" s="152"/>
      <c r="LVC35" s="152"/>
      <c r="LVD35" s="152"/>
      <c r="LVE35" s="152"/>
      <c r="LVF35" s="152"/>
      <c r="LVG35" s="152"/>
      <c r="LVH35" s="152"/>
      <c r="LVI35" s="152"/>
      <c r="LVJ35" s="152"/>
      <c r="LVK35" s="152"/>
      <c r="LVL35" s="152"/>
      <c r="LVM35" s="152"/>
      <c r="LVN35" s="152"/>
      <c r="LVO35" s="152"/>
      <c r="LVP35" s="152"/>
      <c r="LVQ35" s="152"/>
      <c r="LVR35" s="152"/>
      <c r="LVS35" s="152"/>
      <c r="LVT35" s="152"/>
      <c r="LVU35" s="152"/>
      <c r="LVV35" s="152"/>
      <c r="LVW35" s="152"/>
      <c r="LVX35" s="152"/>
      <c r="LVY35" s="152"/>
      <c r="LVZ35" s="152"/>
      <c r="LWA35" s="152"/>
      <c r="LWB35" s="152"/>
      <c r="LWC35" s="152"/>
      <c r="LWD35" s="152"/>
      <c r="LWE35" s="152"/>
      <c r="LWF35" s="152"/>
      <c r="LWG35" s="152"/>
      <c r="LWH35" s="152"/>
      <c r="LWI35" s="152"/>
      <c r="LWJ35" s="152"/>
      <c r="LWK35" s="152"/>
      <c r="LWL35" s="152"/>
      <c r="LWM35" s="152"/>
      <c r="LWN35" s="152"/>
      <c r="LWO35" s="152"/>
      <c r="LWP35" s="152"/>
      <c r="LWQ35" s="152"/>
      <c r="LWR35" s="152"/>
      <c r="LWS35" s="152"/>
      <c r="LWT35" s="152"/>
      <c r="LWU35" s="152"/>
      <c r="LWV35" s="152"/>
      <c r="LWW35" s="152"/>
      <c r="LWX35" s="152"/>
      <c r="LWY35" s="152"/>
      <c r="LWZ35" s="152"/>
      <c r="LXA35" s="152"/>
      <c r="LXB35" s="152"/>
      <c r="LXC35" s="152"/>
      <c r="LXD35" s="152"/>
      <c r="LXE35" s="152"/>
      <c r="LXF35" s="152"/>
      <c r="LXG35" s="152"/>
      <c r="LXH35" s="152"/>
      <c r="LXI35" s="152"/>
      <c r="LXJ35" s="152"/>
      <c r="LXK35" s="152"/>
      <c r="LXL35" s="152"/>
      <c r="LXM35" s="152"/>
      <c r="LXN35" s="152"/>
      <c r="LXO35" s="152"/>
      <c r="LXP35" s="152"/>
      <c r="LXQ35" s="152"/>
      <c r="LXR35" s="152"/>
      <c r="LXS35" s="152"/>
      <c r="LXT35" s="152"/>
      <c r="LXU35" s="152"/>
      <c r="LXV35" s="152"/>
      <c r="LXW35" s="152"/>
      <c r="LXX35" s="152"/>
      <c r="LXY35" s="152"/>
      <c r="LXZ35" s="152"/>
      <c r="LYA35" s="152"/>
      <c r="LYB35" s="152"/>
      <c r="LYC35" s="152"/>
      <c r="LYD35" s="152"/>
      <c r="LYE35" s="152"/>
      <c r="LYF35" s="152"/>
      <c r="LYG35" s="152"/>
      <c r="LYH35" s="152"/>
      <c r="LYI35" s="152"/>
      <c r="LYJ35" s="152"/>
      <c r="LYK35" s="152"/>
      <c r="LYL35" s="152"/>
      <c r="LYM35" s="152"/>
      <c r="LYN35" s="152"/>
      <c r="LYO35" s="152"/>
      <c r="LYP35" s="152"/>
      <c r="LYQ35" s="152"/>
      <c r="LYR35" s="152"/>
      <c r="LYS35" s="152"/>
      <c r="LYT35" s="152"/>
      <c r="LYU35" s="152"/>
      <c r="LYV35" s="152"/>
      <c r="LYW35" s="152"/>
      <c r="LYX35" s="152"/>
      <c r="LYY35" s="152"/>
      <c r="LYZ35" s="152"/>
      <c r="LZA35" s="152"/>
      <c r="LZB35" s="152"/>
      <c r="LZC35" s="152"/>
      <c r="LZD35" s="152"/>
      <c r="LZE35" s="152"/>
      <c r="LZF35" s="152"/>
      <c r="LZG35" s="152"/>
      <c r="LZH35" s="152"/>
      <c r="LZI35" s="152"/>
      <c r="LZJ35" s="152"/>
      <c r="LZK35" s="152"/>
      <c r="LZL35" s="152"/>
      <c r="LZM35" s="152"/>
      <c r="LZN35" s="152"/>
      <c r="LZO35" s="152"/>
      <c r="LZP35" s="152"/>
      <c r="LZQ35" s="152"/>
      <c r="LZR35" s="152"/>
      <c r="LZS35" s="152"/>
      <c r="LZT35" s="152"/>
      <c r="LZU35" s="152"/>
      <c r="LZV35" s="152"/>
      <c r="LZW35" s="152"/>
      <c r="LZX35" s="152"/>
      <c r="LZY35" s="152"/>
      <c r="LZZ35" s="152"/>
      <c r="MAA35" s="152"/>
      <c r="MAB35" s="152"/>
      <c r="MAC35" s="152"/>
      <c r="MAD35" s="152"/>
      <c r="MAE35" s="152"/>
      <c r="MAF35" s="152"/>
      <c r="MAG35" s="152"/>
      <c r="MAH35" s="152"/>
      <c r="MAI35" s="152"/>
      <c r="MAJ35" s="152"/>
      <c r="MAK35" s="152"/>
      <c r="MAL35" s="152"/>
      <c r="MAM35" s="152"/>
      <c r="MAN35" s="152"/>
      <c r="MAO35" s="152"/>
      <c r="MAP35" s="152"/>
      <c r="MAQ35" s="152"/>
      <c r="MAR35" s="152"/>
      <c r="MAS35" s="152"/>
      <c r="MAT35" s="152"/>
      <c r="MAU35" s="152"/>
      <c r="MAV35" s="152"/>
      <c r="MAW35" s="152"/>
      <c r="MAX35" s="152"/>
      <c r="MAY35" s="152"/>
      <c r="MAZ35" s="152"/>
      <c r="MBA35" s="152"/>
      <c r="MBB35" s="152"/>
      <c r="MBC35" s="152"/>
      <c r="MBD35" s="152"/>
      <c r="MBE35" s="152"/>
      <c r="MBF35" s="152"/>
      <c r="MBG35" s="152"/>
      <c r="MBH35" s="152"/>
      <c r="MBI35" s="152"/>
      <c r="MBJ35" s="152"/>
      <c r="MBK35" s="152"/>
      <c r="MBL35" s="152"/>
      <c r="MBM35" s="152"/>
      <c r="MBN35" s="152"/>
      <c r="MBO35" s="152"/>
      <c r="MBP35" s="152"/>
      <c r="MBQ35" s="152"/>
      <c r="MBR35" s="152"/>
      <c r="MBS35" s="152"/>
      <c r="MBT35" s="152"/>
      <c r="MBU35" s="152"/>
      <c r="MBV35" s="152"/>
      <c r="MBW35" s="152"/>
      <c r="MBX35" s="152"/>
      <c r="MBY35" s="152"/>
      <c r="MBZ35" s="152"/>
      <c r="MCA35" s="152"/>
      <c r="MCB35" s="152"/>
      <c r="MCC35" s="152"/>
      <c r="MCD35" s="152"/>
      <c r="MCE35" s="152"/>
      <c r="MCF35" s="152"/>
      <c r="MCG35" s="152"/>
      <c r="MCH35" s="152"/>
      <c r="MCI35" s="152"/>
      <c r="MCJ35" s="152"/>
      <c r="MCK35" s="152"/>
      <c r="MCL35" s="152"/>
      <c r="MCM35" s="152"/>
      <c r="MCN35" s="152"/>
      <c r="MCO35" s="152"/>
      <c r="MCP35" s="152"/>
      <c r="MCQ35" s="152"/>
      <c r="MCR35" s="152"/>
      <c r="MCS35" s="152"/>
      <c r="MCT35" s="152"/>
      <c r="MCU35" s="152"/>
      <c r="MCV35" s="152"/>
      <c r="MCW35" s="152"/>
      <c r="MCX35" s="152"/>
      <c r="MCY35" s="152"/>
      <c r="MCZ35" s="152"/>
      <c r="MDA35" s="152"/>
      <c r="MDB35" s="152"/>
      <c r="MDC35" s="152"/>
      <c r="MDD35" s="152"/>
      <c r="MDE35" s="152"/>
      <c r="MDF35" s="152"/>
      <c r="MDG35" s="152"/>
      <c r="MDH35" s="152"/>
      <c r="MDI35" s="152"/>
      <c r="MDJ35" s="152"/>
      <c r="MDK35" s="152"/>
      <c r="MDL35" s="152"/>
      <c r="MDM35" s="152"/>
      <c r="MDN35" s="152"/>
      <c r="MDO35" s="152"/>
      <c r="MDP35" s="152"/>
      <c r="MDQ35" s="152"/>
      <c r="MDR35" s="152"/>
      <c r="MDS35" s="152"/>
      <c r="MDT35" s="152"/>
      <c r="MDU35" s="152"/>
      <c r="MDV35" s="152"/>
      <c r="MDW35" s="152"/>
      <c r="MDX35" s="152"/>
      <c r="MDY35" s="152"/>
      <c r="MDZ35" s="152"/>
      <c r="MEA35" s="152"/>
      <c r="MEB35" s="152"/>
      <c r="MEC35" s="152"/>
      <c r="MED35" s="152"/>
      <c r="MEE35" s="152"/>
      <c r="MEF35" s="152"/>
      <c r="MEG35" s="152"/>
      <c r="MEH35" s="152"/>
      <c r="MEI35" s="152"/>
      <c r="MEJ35" s="152"/>
      <c r="MEK35" s="152"/>
      <c r="MEL35" s="152"/>
      <c r="MEM35" s="152"/>
      <c r="MEN35" s="152"/>
      <c r="MEO35" s="152"/>
      <c r="MEP35" s="152"/>
      <c r="MEQ35" s="152"/>
      <c r="MER35" s="152"/>
      <c r="MES35" s="152"/>
      <c r="MET35" s="152"/>
      <c r="MEU35" s="152"/>
      <c r="MEV35" s="152"/>
      <c r="MEW35" s="152"/>
      <c r="MEX35" s="152"/>
      <c r="MEY35" s="152"/>
      <c r="MEZ35" s="152"/>
      <c r="MFA35" s="152"/>
      <c r="MFB35" s="152"/>
      <c r="MFC35" s="152"/>
      <c r="MFD35" s="152"/>
      <c r="MFE35" s="152"/>
      <c r="MFF35" s="152"/>
      <c r="MFG35" s="152"/>
      <c r="MFH35" s="152"/>
      <c r="MFI35" s="152"/>
      <c r="MFJ35" s="152"/>
      <c r="MFK35" s="152"/>
      <c r="MFL35" s="152"/>
      <c r="MFM35" s="152"/>
      <c r="MFN35" s="152"/>
      <c r="MFO35" s="152"/>
      <c r="MFP35" s="152"/>
      <c r="MFQ35" s="152"/>
      <c r="MFR35" s="152"/>
      <c r="MFS35" s="152"/>
      <c r="MFT35" s="152"/>
      <c r="MFU35" s="152"/>
      <c r="MFV35" s="152"/>
      <c r="MFW35" s="152"/>
      <c r="MFX35" s="152"/>
      <c r="MFY35" s="152"/>
      <c r="MFZ35" s="152"/>
      <c r="MGA35" s="152"/>
      <c r="MGB35" s="152"/>
      <c r="MGC35" s="152"/>
      <c r="MGD35" s="152"/>
      <c r="MGE35" s="152"/>
      <c r="MGF35" s="152"/>
      <c r="MGG35" s="152"/>
      <c r="MGH35" s="152"/>
      <c r="MGI35" s="152"/>
      <c r="MGJ35" s="152"/>
      <c r="MGK35" s="152"/>
      <c r="MGL35" s="152"/>
      <c r="MGM35" s="152"/>
      <c r="MGN35" s="152"/>
      <c r="MGO35" s="152"/>
      <c r="MGP35" s="152"/>
      <c r="MGQ35" s="152"/>
      <c r="MGR35" s="152"/>
      <c r="MGS35" s="152"/>
      <c r="MGT35" s="152"/>
      <c r="MGU35" s="152"/>
      <c r="MGV35" s="152"/>
      <c r="MGW35" s="152"/>
      <c r="MGX35" s="152"/>
      <c r="MGY35" s="152"/>
      <c r="MGZ35" s="152"/>
      <c r="MHA35" s="152"/>
      <c r="MHB35" s="152"/>
      <c r="MHC35" s="152"/>
      <c r="MHD35" s="152"/>
      <c r="MHE35" s="152"/>
      <c r="MHF35" s="152"/>
      <c r="MHG35" s="152"/>
      <c r="MHH35" s="152"/>
      <c r="MHI35" s="152"/>
      <c r="MHJ35" s="152"/>
      <c r="MHK35" s="152"/>
      <c r="MHL35" s="152"/>
      <c r="MHM35" s="152"/>
      <c r="MHN35" s="152"/>
      <c r="MHO35" s="152"/>
      <c r="MHP35" s="152"/>
      <c r="MHQ35" s="152"/>
      <c r="MHR35" s="152"/>
      <c r="MHS35" s="152"/>
      <c r="MHT35" s="152"/>
      <c r="MHU35" s="152"/>
      <c r="MHV35" s="152"/>
      <c r="MHW35" s="152"/>
      <c r="MHX35" s="152"/>
      <c r="MHY35" s="152"/>
      <c r="MHZ35" s="152"/>
      <c r="MIA35" s="152"/>
      <c r="MIB35" s="152"/>
      <c r="MIC35" s="152"/>
      <c r="MID35" s="152"/>
      <c r="MIE35" s="152"/>
      <c r="MIF35" s="152"/>
      <c r="MIG35" s="152"/>
      <c r="MIH35" s="152"/>
      <c r="MII35" s="152"/>
      <c r="MIJ35" s="152"/>
      <c r="MIK35" s="152"/>
      <c r="MIL35" s="152"/>
      <c r="MIM35" s="152"/>
      <c r="MIN35" s="152"/>
      <c r="MIO35" s="152"/>
      <c r="MIP35" s="152"/>
      <c r="MIQ35" s="152"/>
      <c r="MIR35" s="152"/>
      <c r="MIS35" s="152"/>
      <c r="MIT35" s="152"/>
      <c r="MIU35" s="152"/>
      <c r="MIV35" s="152"/>
      <c r="MIW35" s="152"/>
      <c r="MIX35" s="152"/>
      <c r="MIY35" s="152"/>
      <c r="MIZ35" s="152"/>
      <c r="MJA35" s="152"/>
      <c r="MJB35" s="152"/>
      <c r="MJC35" s="152"/>
      <c r="MJD35" s="152"/>
      <c r="MJE35" s="152"/>
      <c r="MJF35" s="152"/>
      <c r="MJG35" s="152"/>
      <c r="MJH35" s="152"/>
      <c r="MJI35" s="152"/>
      <c r="MJJ35" s="152"/>
      <c r="MJK35" s="152"/>
      <c r="MJL35" s="152"/>
      <c r="MJM35" s="152"/>
      <c r="MJN35" s="152"/>
      <c r="MJO35" s="152"/>
      <c r="MJP35" s="152"/>
      <c r="MJQ35" s="152"/>
      <c r="MJR35" s="152"/>
      <c r="MJS35" s="152"/>
      <c r="MJT35" s="152"/>
      <c r="MJU35" s="152"/>
      <c r="MJV35" s="152"/>
      <c r="MJW35" s="152"/>
      <c r="MJX35" s="152"/>
      <c r="MJY35" s="152"/>
      <c r="MJZ35" s="152"/>
      <c r="MKA35" s="152"/>
      <c r="MKB35" s="152"/>
      <c r="MKC35" s="152"/>
      <c r="MKD35" s="152"/>
      <c r="MKE35" s="152"/>
      <c r="MKF35" s="152"/>
      <c r="MKG35" s="152"/>
      <c r="MKH35" s="152"/>
      <c r="MKI35" s="152"/>
      <c r="MKJ35" s="152"/>
      <c r="MKK35" s="152"/>
      <c r="MKL35" s="152"/>
      <c r="MKM35" s="152"/>
      <c r="MKN35" s="152"/>
      <c r="MKO35" s="152"/>
      <c r="MKP35" s="152"/>
      <c r="MKQ35" s="152"/>
      <c r="MKR35" s="152"/>
      <c r="MKS35" s="152"/>
      <c r="MKT35" s="152"/>
      <c r="MKU35" s="152"/>
      <c r="MKV35" s="152"/>
      <c r="MKW35" s="152"/>
      <c r="MKX35" s="152"/>
      <c r="MKY35" s="152"/>
      <c r="MKZ35" s="152"/>
      <c r="MLA35" s="152"/>
      <c r="MLB35" s="152"/>
      <c r="MLC35" s="152"/>
      <c r="MLD35" s="152"/>
      <c r="MLE35" s="152"/>
      <c r="MLF35" s="152"/>
      <c r="MLG35" s="152"/>
      <c r="MLH35" s="152"/>
      <c r="MLI35" s="152"/>
      <c r="MLJ35" s="152"/>
      <c r="MLK35" s="152"/>
      <c r="MLL35" s="152"/>
      <c r="MLM35" s="152"/>
      <c r="MLN35" s="152"/>
      <c r="MLO35" s="152"/>
      <c r="MLP35" s="152"/>
      <c r="MLQ35" s="152"/>
      <c r="MLR35" s="152"/>
      <c r="MLS35" s="152"/>
      <c r="MLT35" s="152"/>
      <c r="MLU35" s="152"/>
      <c r="MLV35" s="152"/>
      <c r="MLW35" s="152"/>
      <c r="MLX35" s="152"/>
      <c r="MLY35" s="152"/>
      <c r="MLZ35" s="152"/>
      <c r="MMA35" s="152"/>
      <c r="MMB35" s="152"/>
      <c r="MMC35" s="152"/>
      <c r="MMD35" s="152"/>
      <c r="MME35" s="152"/>
      <c r="MMF35" s="152"/>
      <c r="MMG35" s="152"/>
      <c r="MMH35" s="152"/>
      <c r="MMI35" s="152"/>
      <c r="MMJ35" s="152"/>
      <c r="MMK35" s="152"/>
      <c r="MML35" s="152"/>
      <c r="MMM35" s="152"/>
      <c r="MMN35" s="152"/>
      <c r="MMO35" s="152"/>
      <c r="MMP35" s="152"/>
      <c r="MMQ35" s="152"/>
      <c r="MMR35" s="152"/>
      <c r="MMS35" s="152"/>
      <c r="MMT35" s="152"/>
      <c r="MMU35" s="152"/>
      <c r="MMV35" s="152"/>
      <c r="MMW35" s="152"/>
      <c r="MMX35" s="152"/>
      <c r="MMY35" s="152"/>
      <c r="MMZ35" s="152"/>
      <c r="MNA35" s="152"/>
      <c r="MNB35" s="152"/>
      <c r="MNC35" s="152"/>
      <c r="MND35" s="152"/>
      <c r="MNE35" s="152"/>
      <c r="MNF35" s="152"/>
      <c r="MNG35" s="152"/>
      <c r="MNH35" s="152"/>
      <c r="MNI35" s="152"/>
      <c r="MNJ35" s="152"/>
      <c r="MNK35" s="152"/>
      <c r="MNL35" s="152"/>
      <c r="MNM35" s="152"/>
      <c r="MNN35" s="152"/>
      <c r="MNO35" s="152"/>
      <c r="MNP35" s="152"/>
      <c r="MNQ35" s="152"/>
      <c r="MNR35" s="152"/>
      <c r="MNS35" s="152"/>
      <c r="MNT35" s="152"/>
      <c r="MNU35" s="152"/>
      <c r="MNV35" s="152"/>
      <c r="MNW35" s="152"/>
      <c r="MNX35" s="152"/>
      <c r="MNY35" s="152"/>
      <c r="MNZ35" s="152"/>
      <c r="MOA35" s="152"/>
      <c r="MOB35" s="152"/>
      <c r="MOC35" s="152"/>
      <c r="MOD35" s="152"/>
      <c r="MOE35" s="152"/>
      <c r="MOF35" s="152"/>
      <c r="MOG35" s="152"/>
      <c r="MOH35" s="152"/>
      <c r="MOI35" s="152"/>
      <c r="MOJ35" s="152"/>
      <c r="MOK35" s="152"/>
      <c r="MOL35" s="152"/>
      <c r="MOM35" s="152"/>
      <c r="MON35" s="152"/>
      <c r="MOO35" s="152"/>
      <c r="MOP35" s="152"/>
      <c r="MOQ35" s="152"/>
      <c r="MOR35" s="152"/>
      <c r="MOS35" s="152"/>
      <c r="MOT35" s="152"/>
      <c r="MOU35" s="152"/>
      <c r="MOV35" s="152"/>
      <c r="MOW35" s="152"/>
      <c r="MOX35" s="152"/>
      <c r="MOY35" s="152"/>
      <c r="MOZ35" s="152"/>
      <c r="MPA35" s="152"/>
      <c r="MPB35" s="152"/>
      <c r="MPC35" s="152"/>
      <c r="MPD35" s="152"/>
      <c r="MPE35" s="152"/>
      <c r="MPF35" s="152"/>
      <c r="MPG35" s="152"/>
      <c r="MPH35" s="152"/>
      <c r="MPI35" s="152"/>
      <c r="MPJ35" s="152"/>
      <c r="MPK35" s="152"/>
      <c r="MPL35" s="152"/>
      <c r="MPM35" s="152"/>
      <c r="MPN35" s="152"/>
      <c r="MPO35" s="152"/>
      <c r="MPP35" s="152"/>
      <c r="MPQ35" s="152"/>
      <c r="MPR35" s="152"/>
      <c r="MPS35" s="152"/>
      <c r="MPT35" s="152"/>
      <c r="MPU35" s="152"/>
      <c r="MPV35" s="152"/>
      <c r="MPW35" s="152"/>
      <c r="MPX35" s="152"/>
      <c r="MPY35" s="152"/>
      <c r="MPZ35" s="152"/>
      <c r="MQA35" s="152"/>
      <c r="MQB35" s="152"/>
      <c r="MQC35" s="152"/>
      <c r="MQD35" s="152"/>
      <c r="MQE35" s="152"/>
      <c r="MQF35" s="152"/>
      <c r="MQG35" s="152"/>
      <c r="MQH35" s="152"/>
      <c r="MQI35" s="152"/>
      <c r="MQJ35" s="152"/>
      <c r="MQK35" s="152"/>
      <c r="MQL35" s="152"/>
      <c r="MQM35" s="152"/>
      <c r="MQN35" s="152"/>
      <c r="MQO35" s="152"/>
      <c r="MQP35" s="152"/>
      <c r="MQQ35" s="152"/>
      <c r="MQR35" s="152"/>
      <c r="MQS35" s="152"/>
      <c r="MQT35" s="152"/>
      <c r="MQU35" s="152"/>
      <c r="MQV35" s="152"/>
      <c r="MQW35" s="152"/>
      <c r="MQX35" s="152"/>
      <c r="MQY35" s="152"/>
      <c r="MQZ35" s="152"/>
      <c r="MRA35" s="152"/>
      <c r="MRB35" s="152"/>
      <c r="MRC35" s="152"/>
      <c r="MRD35" s="152"/>
      <c r="MRE35" s="152"/>
      <c r="MRF35" s="152"/>
      <c r="MRG35" s="152"/>
      <c r="MRH35" s="152"/>
      <c r="MRI35" s="152"/>
      <c r="MRJ35" s="152"/>
      <c r="MRK35" s="152"/>
      <c r="MRL35" s="152"/>
      <c r="MRM35" s="152"/>
      <c r="MRN35" s="152"/>
      <c r="MRO35" s="152"/>
      <c r="MRP35" s="152"/>
      <c r="MRQ35" s="152"/>
      <c r="MRR35" s="152"/>
      <c r="MRS35" s="152"/>
      <c r="MRT35" s="152"/>
      <c r="MRU35" s="152"/>
      <c r="MRV35" s="152"/>
      <c r="MRW35" s="152"/>
      <c r="MRX35" s="152"/>
      <c r="MRY35" s="152"/>
      <c r="MRZ35" s="152"/>
      <c r="MSA35" s="152"/>
      <c r="MSB35" s="152"/>
      <c r="MSC35" s="152"/>
      <c r="MSD35" s="152"/>
      <c r="MSE35" s="152"/>
      <c r="MSF35" s="152"/>
      <c r="MSG35" s="152"/>
      <c r="MSH35" s="152"/>
      <c r="MSI35" s="152"/>
      <c r="MSJ35" s="152"/>
      <c r="MSK35" s="152"/>
      <c r="MSL35" s="152"/>
      <c r="MSM35" s="152"/>
      <c r="MSN35" s="152"/>
      <c r="MSO35" s="152"/>
      <c r="MSP35" s="152"/>
      <c r="MSQ35" s="152"/>
      <c r="MSR35" s="152"/>
      <c r="MSS35" s="152"/>
      <c r="MST35" s="152"/>
      <c r="MSU35" s="152"/>
      <c r="MSV35" s="152"/>
      <c r="MSW35" s="152"/>
      <c r="MSX35" s="152"/>
      <c r="MSY35" s="152"/>
      <c r="MSZ35" s="152"/>
      <c r="MTA35" s="152"/>
      <c r="MTB35" s="152"/>
      <c r="MTC35" s="152"/>
      <c r="MTD35" s="152"/>
      <c r="MTE35" s="152"/>
      <c r="MTF35" s="152"/>
      <c r="MTG35" s="152"/>
      <c r="MTH35" s="152"/>
      <c r="MTI35" s="152"/>
      <c r="MTJ35" s="152"/>
      <c r="MTK35" s="152"/>
      <c r="MTL35" s="152"/>
      <c r="MTM35" s="152"/>
      <c r="MTN35" s="152"/>
      <c r="MTO35" s="152"/>
      <c r="MTP35" s="152"/>
      <c r="MTQ35" s="152"/>
      <c r="MTR35" s="152"/>
      <c r="MTS35" s="152"/>
      <c r="MTT35" s="152"/>
      <c r="MTU35" s="152"/>
      <c r="MTV35" s="152"/>
      <c r="MTW35" s="152"/>
      <c r="MTX35" s="152"/>
      <c r="MTY35" s="152"/>
      <c r="MTZ35" s="152"/>
      <c r="MUA35" s="152"/>
      <c r="MUB35" s="152"/>
      <c r="MUC35" s="152"/>
      <c r="MUD35" s="152"/>
      <c r="MUE35" s="152"/>
      <c r="MUF35" s="152"/>
      <c r="MUG35" s="152"/>
      <c r="MUH35" s="152"/>
      <c r="MUI35" s="152"/>
      <c r="MUJ35" s="152"/>
      <c r="MUK35" s="152"/>
      <c r="MUL35" s="152"/>
      <c r="MUM35" s="152"/>
      <c r="MUN35" s="152"/>
      <c r="MUO35" s="152"/>
      <c r="MUP35" s="152"/>
      <c r="MUQ35" s="152"/>
      <c r="MUR35" s="152"/>
      <c r="MUS35" s="152"/>
      <c r="MUT35" s="152"/>
      <c r="MUU35" s="152"/>
      <c r="MUV35" s="152"/>
      <c r="MUW35" s="152"/>
      <c r="MUX35" s="152"/>
      <c r="MUY35" s="152"/>
      <c r="MUZ35" s="152"/>
      <c r="MVA35" s="152"/>
      <c r="MVB35" s="152"/>
      <c r="MVC35" s="152"/>
      <c r="MVD35" s="152"/>
      <c r="MVE35" s="152"/>
      <c r="MVF35" s="152"/>
      <c r="MVG35" s="152"/>
      <c r="MVH35" s="152"/>
      <c r="MVI35" s="152"/>
      <c r="MVJ35" s="152"/>
      <c r="MVK35" s="152"/>
      <c r="MVL35" s="152"/>
      <c r="MVM35" s="152"/>
      <c r="MVN35" s="152"/>
      <c r="MVO35" s="152"/>
      <c r="MVP35" s="152"/>
      <c r="MVQ35" s="152"/>
      <c r="MVR35" s="152"/>
      <c r="MVS35" s="152"/>
      <c r="MVT35" s="152"/>
      <c r="MVU35" s="152"/>
      <c r="MVV35" s="152"/>
      <c r="MVW35" s="152"/>
      <c r="MVX35" s="152"/>
      <c r="MVY35" s="152"/>
      <c r="MVZ35" s="152"/>
      <c r="MWA35" s="152"/>
      <c r="MWB35" s="152"/>
      <c r="MWC35" s="152"/>
      <c r="MWD35" s="152"/>
      <c r="MWE35" s="152"/>
      <c r="MWF35" s="152"/>
      <c r="MWG35" s="152"/>
      <c r="MWH35" s="152"/>
      <c r="MWI35" s="152"/>
      <c r="MWJ35" s="152"/>
      <c r="MWK35" s="152"/>
      <c r="MWL35" s="152"/>
      <c r="MWM35" s="152"/>
      <c r="MWN35" s="152"/>
      <c r="MWO35" s="152"/>
      <c r="MWP35" s="152"/>
      <c r="MWQ35" s="152"/>
      <c r="MWR35" s="152"/>
      <c r="MWS35" s="152"/>
      <c r="MWT35" s="152"/>
      <c r="MWU35" s="152"/>
      <c r="MWV35" s="152"/>
      <c r="MWW35" s="152"/>
      <c r="MWX35" s="152"/>
      <c r="MWY35" s="152"/>
      <c r="MWZ35" s="152"/>
      <c r="MXA35" s="152"/>
      <c r="MXB35" s="152"/>
      <c r="MXC35" s="152"/>
      <c r="MXD35" s="152"/>
      <c r="MXE35" s="152"/>
      <c r="MXF35" s="152"/>
      <c r="MXG35" s="152"/>
      <c r="MXH35" s="152"/>
      <c r="MXI35" s="152"/>
      <c r="MXJ35" s="152"/>
      <c r="MXK35" s="152"/>
      <c r="MXL35" s="152"/>
      <c r="MXM35" s="152"/>
      <c r="MXN35" s="152"/>
      <c r="MXO35" s="152"/>
      <c r="MXP35" s="152"/>
      <c r="MXQ35" s="152"/>
      <c r="MXR35" s="152"/>
      <c r="MXS35" s="152"/>
      <c r="MXT35" s="152"/>
      <c r="MXU35" s="152"/>
      <c r="MXV35" s="152"/>
      <c r="MXW35" s="152"/>
      <c r="MXX35" s="152"/>
      <c r="MXY35" s="152"/>
      <c r="MXZ35" s="152"/>
      <c r="MYA35" s="152"/>
      <c r="MYB35" s="152"/>
      <c r="MYC35" s="152"/>
      <c r="MYD35" s="152"/>
      <c r="MYE35" s="152"/>
      <c r="MYF35" s="152"/>
      <c r="MYG35" s="152"/>
      <c r="MYH35" s="152"/>
      <c r="MYI35" s="152"/>
      <c r="MYJ35" s="152"/>
      <c r="MYK35" s="152"/>
      <c r="MYL35" s="152"/>
      <c r="MYM35" s="152"/>
      <c r="MYN35" s="152"/>
      <c r="MYO35" s="152"/>
      <c r="MYP35" s="152"/>
      <c r="MYQ35" s="152"/>
      <c r="MYR35" s="152"/>
      <c r="MYS35" s="152"/>
      <c r="MYT35" s="152"/>
      <c r="MYU35" s="152"/>
      <c r="MYV35" s="152"/>
      <c r="MYW35" s="152"/>
      <c r="MYX35" s="152"/>
      <c r="MYY35" s="152"/>
      <c r="MYZ35" s="152"/>
      <c r="MZA35" s="152"/>
      <c r="MZB35" s="152"/>
      <c r="MZC35" s="152"/>
      <c r="MZD35" s="152"/>
      <c r="MZE35" s="152"/>
      <c r="MZF35" s="152"/>
      <c r="MZG35" s="152"/>
      <c r="MZH35" s="152"/>
      <c r="MZI35" s="152"/>
      <c r="MZJ35" s="152"/>
      <c r="MZK35" s="152"/>
      <c r="MZL35" s="152"/>
      <c r="MZM35" s="152"/>
      <c r="MZN35" s="152"/>
      <c r="MZO35" s="152"/>
      <c r="MZP35" s="152"/>
      <c r="MZQ35" s="152"/>
      <c r="MZR35" s="152"/>
      <c r="MZS35" s="152"/>
      <c r="MZT35" s="152"/>
      <c r="MZU35" s="152"/>
      <c r="MZV35" s="152"/>
      <c r="MZW35" s="152"/>
      <c r="MZX35" s="152"/>
      <c r="MZY35" s="152"/>
      <c r="MZZ35" s="152"/>
      <c r="NAA35" s="152"/>
      <c r="NAB35" s="152"/>
      <c r="NAC35" s="152"/>
      <c r="NAD35" s="152"/>
      <c r="NAE35" s="152"/>
      <c r="NAF35" s="152"/>
      <c r="NAG35" s="152"/>
      <c r="NAH35" s="152"/>
      <c r="NAI35" s="152"/>
      <c r="NAJ35" s="152"/>
      <c r="NAK35" s="152"/>
      <c r="NAL35" s="152"/>
      <c r="NAM35" s="152"/>
      <c r="NAN35" s="152"/>
      <c r="NAO35" s="152"/>
      <c r="NAP35" s="152"/>
      <c r="NAQ35" s="152"/>
      <c r="NAR35" s="152"/>
      <c r="NAS35" s="152"/>
      <c r="NAT35" s="152"/>
      <c r="NAU35" s="152"/>
      <c r="NAV35" s="152"/>
      <c r="NAW35" s="152"/>
      <c r="NAX35" s="152"/>
      <c r="NAY35" s="152"/>
      <c r="NAZ35" s="152"/>
      <c r="NBA35" s="152"/>
      <c r="NBB35" s="152"/>
      <c r="NBC35" s="152"/>
      <c r="NBD35" s="152"/>
      <c r="NBE35" s="152"/>
      <c r="NBF35" s="152"/>
      <c r="NBG35" s="152"/>
      <c r="NBH35" s="152"/>
      <c r="NBI35" s="152"/>
      <c r="NBJ35" s="152"/>
      <c r="NBK35" s="152"/>
      <c r="NBL35" s="152"/>
      <c r="NBM35" s="152"/>
      <c r="NBN35" s="152"/>
      <c r="NBO35" s="152"/>
      <c r="NBP35" s="152"/>
      <c r="NBQ35" s="152"/>
      <c r="NBR35" s="152"/>
      <c r="NBS35" s="152"/>
      <c r="NBT35" s="152"/>
      <c r="NBU35" s="152"/>
      <c r="NBV35" s="152"/>
      <c r="NBW35" s="152"/>
      <c r="NBX35" s="152"/>
      <c r="NBY35" s="152"/>
      <c r="NBZ35" s="152"/>
      <c r="NCA35" s="152"/>
      <c r="NCB35" s="152"/>
      <c r="NCC35" s="152"/>
      <c r="NCD35" s="152"/>
      <c r="NCE35" s="152"/>
      <c r="NCF35" s="152"/>
      <c r="NCG35" s="152"/>
      <c r="NCH35" s="152"/>
      <c r="NCI35" s="152"/>
      <c r="NCJ35" s="152"/>
      <c r="NCK35" s="152"/>
      <c r="NCL35" s="152"/>
      <c r="NCM35" s="152"/>
      <c r="NCN35" s="152"/>
      <c r="NCO35" s="152"/>
      <c r="NCP35" s="152"/>
      <c r="NCQ35" s="152"/>
      <c r="NCR35" s="152"/>
      <c r="NCS35" s="152"/>
      <c r="NCT35" s="152"/>
      <c r="NCU35" s="152"/>
      <c r="NCV35" s="152"/>
      <c r="NCW35" s="152"/>
      <c r="NCX35" s="152"/>
      <c r="NCY35" s="152"/>
      <c r="NCZ35" s="152"/>
      <c r="NDA35" s="152"/>
      <c r="NDB35" s="152"/>
      <c r="NDC35" s="152"/>
      <c r="NDD35" s="152"/>
      <c r="NDE35" s="152"/>
      <c r="NDF35" s="152"/>
      <c r="NDG35" s="152"/>
      <c r="NDH35" s="152"/>
      <c r="NDI35" s="152"/>
      <c r="NDJ35" s="152"/>
      <c r="NDK35" s="152"/>
      <c r="NDL35" s="152"/>
      <c r="NDM35" s="152"/>
      <c r="NDN35" s="152"/>
      <c r="NDO35" s="152"/>
      <c r="NDP35" s="152"/>
      <c r="NDQ35" s="152"/>
      <c r="NDR35" s="152"/>
      <c r="NDS35" s="152"/>
      <c r="NDT35" s="152"/>
      <c r="NDU35" s="152"/>
      <c r="NDV35" s="152"/>
      <c r="NDW35" s="152"/>
      <c r="NDX35" s="152"/>
      <c r="NDY35" s="152"/>
      <c r="NDZ35" s="152"/>
      <c r="NEA35" s="152"/>
      <c r="NEB35" s="152"/>
      <c r="NEC35" s="152"/>
      <c r="NED35" s="152"/>
      <c r="NEE35" s="152"/>
      <c r="NEF35" s="152"/>
      <c r="NEG35" s="152"/>
      <c r="NEH35" s="152"/>
      <c r="NEI35" s="152"/>
      <c r="NEJ35" s="152"/>
      <c r="NEK35" s="152"/>
      <c r="NEL35" s="152"/>
      <c r="NEM35" s="152"/>
      <c r="NEN35" s="152"/>
      <c r="NEO35" s="152"/>
      <c r="NEP35" s="152"/>
      <c r="NEQ35" s="152"/>
      <c r="NER35" s="152"/>
      <c r="NES35" s="152"/>
      <c r="NET35" s="152"/>
      <c r="NEU35" s="152"/>
      <c r="NEV35" s="152"/>
      <c r="NEW35" s="152"/>
      <c r="NEX35" s="152"/>
      <c r="NEY35" s="152"/>
      <c r="NEZ35" s="152"/>
      <c r="NFA35" s="152"/>
      <c r="NFB35" s="152"/>
      <c r="NFC35" s="152"/>
      <c r="NFD35" s="152"/>
      <c r="NFE35" s="152"/>
      <c r="NFF35" s="152"/>
      <c r="NFG35" s="152"/>
      <c r="NFH35" s="152"/>
      <c r="NFI35" s="152"/>
      <c r="NFJ35" s="152"/>
      <c r="NFK35" s="152"/>
      <c r="NFL35" s="152"/>
      <c r="NFM35" s="152"/>
      <c r="NFN35" s="152"/>
      <c r="NFO35" s="152"/>
      <c r="NFP35" s="152"/>
      <c r="NFQ35" s="152"/>
      <c r="NFR35" s="152"/>
      <c r="NFS35" s="152"/>
      <c r="NFT35" s="152"/>
      <c r="NFU35" s="152"/>
      <c r="NFV35" s="152"/>
      <c r="NFW35" s="152"/>
      <c r="NFX35" s="152"/>
      <c r="NFY35" s="152"/>
      <c r="NFZ35" s="152"/>
      <c r="NGA35" s="152"/>
      <c r="NGB35" s="152"/>
      <c r="NGC35" s="152"/>
      <c r="NGD35" s="152"/>
      <c r="NGE35" s="152"/>
      <c r="NGF35" s="152"/>
      <c r="NGG35" s="152"/>
      <c r="NGH35" s="152"/>
      <c r="NGI35" s="152"/>
      <c r="NGJ35" s="152"/>
      <c r="NGK35" s="152"/>
      <c r="NGL35" s="152"/>
      <c r="NGM35" s="152"/>
      <c r="NGN35" s="152"/>
      <c r="NGO35" s="152"/>
      <c r="NGP35" s="152"/>
      <c r="NGQ35" s="152"/>
      <c r="NGR35" s="152"/>
      <c r="NGS35" s="152"/>
      <c r="NGT35" s="152"/>
      <c r="NGU35" s="152"/>
      <c r="NGV35" s="152"/>
      <c r="NGW35" s="152"/>
      <c r="NGX35" s="152"/>
      <c r="NGY35" s="152"/>
      <c r="NGZ35" s="152"/>
      <c r="NHA35" s="152"/>
      <c r="NHB35" s="152"/>
      <c r="NHC35" s="152"/>
      <c r="NHD35" s="152"/>
      <c r="NHE35" s="152"/>
      <c r="NHF35" s="152"/>
      <c r="NHG35" s="152"/>
      <c r="NHH35" s="152"/>
      <c r="NHI35" s="152"/>
      <c r="NHJ35" s="152"/>
      <c r="NHK35" s="152"/>
      <c r="NHL35" s="152"/>
      <c r="NHM35" s="152"/>
      <c r="NHN35" s="152"/>
      <c r="NHO35" s="152"/>
      <c r="NHP35" s="152"/>
      <c r="NHQ35" s="152"/>
      <c r="NHR35" s="152"/>
      <c r="NHS35" s="152"/>
      <c r="NHT35" s="152"/>
      <c r="NHU35" s="152"/>
      <c r="NHV35" s="152"/>
      <c r="NHW35" s="152"/>
      <c r="NHX35" s="152"/>
      <c r="NHY35" s="152"/>
      <c r="NHZ35" s="152"/>
      <c r="NIA35" s="152"/>
      <c r="NIB35" s="152"/>
      <c r="NIC35" s="152"/>
      <c r="NID35" s="152"/>
      <c r="NIE35" s="152"/>
      <c r="NIF35" s="152"/>
      <c r="NIG35" s="152"/>
      <c r="NIH35" s="152"/>
      <c r="NII35" s="152"/>
      <c r="NIJ35" s="152"/>
      <c r="NIK35" s="152"/>
      <c r="NIL35" s="152"/>
      <c r="NIM35" s="152"/>
      <c r="NIN35" s="152"/>
      <c r="NIO35" s="152"/>
      <c r="NIP35" s="152"/>
      <c r="NIQ35" s="152"/>
      <c r="NIR35" s="152"/>
      <c r="NIS35" s="152"/>
      <c r="NIT35" s="152"/>
      <c r="NIU35" s="152"/>
      <c r="NIV35" s="152"/>
      <c r="NIW35" s="152"/>
      <c r="NIX35" s="152"/>
      <c r="NIY35" s="152"/>
      <c r="NIZ35" s="152"/>
      <c r="NJA35" s="152"/>
      <c r="NJB35" s="152"/>
      <c r="NJC35" s="152"/>
      <c r="NJD35" s="152"/>
      <c r="NJE35" s="152"/>
      <c r="NJF35" s="152"/>
      <c r="NJG35" s="152"/>
      <c r="NJH35" s="152"/>
      <c r="NJI35" s="152"/>
      <c r="NJJ35" s="152"/>
      <c r="NJK35" s="152"/>
      <c r="NJL35" s="152"/>
      <c r="NJM35" s="152"/>
      <c r="NJN35" s="152"/>
      <c r="NJO35" s="152"/>
      <c r="NJP35" s="152"/>
      <c r="NJQ35" s="152"/>
      <c r="NJR35" s="152"/>
      <c r="NJS35" s="152"/>
      <c r="NJT35" s="152"/>
      <c r="NJU35" s="152"/>
      <c r="NJV35" s="152"/>
      <c r="NJW35" s="152"/>
      <c r="NJX35" s="152"/>
      <c r="NJY35" s="152"/>
      <c r="NJZ35" s="152"/>
      <c r="NKA35" s="152"/>
      <c r="NKB35" s="152"/>
      <c r="NKC35" s="152"/>
      <c r="NKD35" s="152"/>
      <c r="NKE35" s="152"/>
      <c r="NKF35" s="152"/>
      <c r="NKG35" s="152"/>
      <c r="NKH35" s="152"/>
      <c r="NKI35" s="152"/>
      <c r="NKJ35" s="152"/>
      <c r="NKK35" s="152"/>
      <c r="NKL35" s="152"/>
      <c r="NKM35" s="152"/>
      <c r="NKN35" s="152"/>
      <c r="NKO35" s="152"/>
      <c r="NKP35" s="152"/>
      <c r="NKQ35" s="152"/>
      <c r="NKR35" s="152"/>
      <c r="NKS35" s="152"/>
      <c r="NKT35" s="152"/>
      <c r="NKU35" s="152"/>
      <c r="NKV35" s="152"/>
      <c r="NKW35" s="152"/>
      <c r="NKX35" s="152"/>
      <c r="NKY35" s="152"/>
      <c r="NKZ35" s="152"/>
      <c r="NLA35" s="152"/>
      <c r="NLB35" s="152"/>
      <c r="NLC35" s="152"/>
      <c r="NLD35" s="152"/>
      <c r="NLE35" s="152"/>
      <c r="NLF35" s="152"/>
      <c r="NLG35" s="152"/>
      <c r="NLH35" s="152"/>
      <c r="NLI35" s="152"/>
      <c r="NLJ35" s="152"/>
      <c r="NLK35" s="152"/>
      <c r="NLL35" s="152"/>
      <c r="NLM35" s="152"/>
      <c r="NLN35" s="152"/>
      <c r="NLO35" s="152"/>
      <c r="NLP35" s="152"/>
      <c r="NLQ35" s="152"/>
      <c r="NLR35" s="152"/>
      <c r="NLS35" s="152"/>
      <c r="NLT35" s="152"/>
      <c r="NLU35" s="152"/>
      <c r="NLV35" s="152"/>
      <c r="NLW35" s="152"/>
      <c r="NLX35" s="152"/>
      <c r="NLY35" s="152"/>
      <c r="NLZ35" s="152"/>
      <c r="NMA35" s="152"/>
      <c r="NMB35" s="152"/>
      <c r="NMC35" s="152"/>
      <c r="NMD35" s="152"/>
      <c r="NME35" s="152"/>
      <c r="NMF35" s="152"/>
      <c r="NMG35" s="152"/>
      <c r="NMH35" s="152"/>
      <c r="NMI35" s="152"/>
      <c r="NMJ35" s="152"/>
      <c r="NMK35" s="152"/>
      <c r="NML35" s="152"/>
      <c r="NMM35" s="152"/>
      <c r="NMN35" s="152"/>
      <c r="NMO35" s="152"/>
      <c r="NMP35" s="152"/>
      <c r="NMQ35" s="152"/>
      <c r="NMR35" s="152"/>
      <c r="NMS35" s="152"/>
      <c r="NMT35" s="152"/>
      <c r="NMU35" s="152"/>
      <c r="NMV35" s="152"/>
      <c r="NMW35" s="152"/>
      <c r="NMX35" s="152"/>
      <c r="NMY35" s="152"/>
      <c r="NMZ35" s="152"/>
      <c r="NNA35" s="152"/>
      <c r="NNB35" s="152"/>
      <c r="NNC35" s="152"/>
      <c r="NND35" s="152"/>
      <c r="NNE35" s="152"/>
      <c r="NNF35" s="152"/>
      <c r="NNG35" s="152"/>
      <c r="NNH35" s="152"/>
      <c r="NNI35" s="152"/>
      <c r="NNJ35" s="152"/>
      <c r="NNK35" s="152"/>
      <c r="NNL35" s="152"/>
      <c r="NNM35" s="152"/>
      <c r="NNN35" s="152"/>
      <c r="NNO35" s="152"/>
      <c r="NNP35" s="152"/>
      <c r="NNQ35" s="152"/>
      <c r="NNR35" s="152"/>
      <c r="NNS35" s="152"/>
      <c r="NNT35" s="152"/>
      <c r="NNU35" s="152"/>
      <c r="NNV35" s="152"/>
      <c r="NNW35" s="152"/>
      <c r="NNX35" s="152"/>
      <c r="NNY35" s="152"/>
      <c r="NNZ35" s="152"/>
      <c r="NOA35" s="152"/>
      <c r="NOB35" s="152"/>
      <c r="NOC35" s="152"/>
      <c r="NOD35" s="152"/>
      <c r="NOE35" s="152"/>
      <c r="NOF35" s="152"/>
      <c r="NOG35" s="152"/>
      <c r="NOH35" s="152"/>
      <c r="NOI35" s="152"/>
      <c r="NOJ35" s="152"/>
      <c r="NOK35" s="152"/>
      <c r="NOL35" s="152"/>
      <c r="NOM35" s="152"/>
      <c r="NON35" s="152"/>
      <c r="NOO35" s="152"/>
      <c r="NOP35" s="152"/>
      <c r="NOQ35" s="152"/>
      <c r="NOR35" s="152"/>
      <c r="NOS35" s="152"/>
      <c r="NOT35" s="152"/>
      <c r="NOU35" s="152"/>
      <c r="NOV35" s="152"/>
      <c r="NOW35" s="152"/>
      <c r="NOX35" s="152"/>
      <c r="NOY35" s="152"/>
      <c r="NOZ35" s="152"/>
      <c r="NPA35" s="152"/>
      <c r="NPB35" s="152"/>
      <c r="NPC35" s="152"/>
      <c r="NPD35" s="152"/>
      <c r="NPE35" s="152"/>
      <c r="NPF35" s="152"/>
      <c r="NPG35" s="152"/>
      <c r="NPH35" s="152"/>
      <c r="NPI35" s="152"/>
      <c r="NPJ35" s="152"/>
      <c r="NPK35" s="152"/>
      <c r="NPL35" s="152"/>
      <c r="NPM35" s="152"/>
      <c r="NPN35" s="152"/>
      <c r="NPO35" s="152"/>
      <c r="NPP35" s="152"/>
      <c r="NPQ35" s="152"/>
      <c r="NPR35" s="152"/>
      <c r="NPS35" s="152"/>
      <c r="NPT35" s="152"/>
      <c r="NPU35" s="152"/>
      <c r="NPV35" s="152"/>
      <c r="NPW35" s="152"/>
      <c r="NPX35" s="152"/>
      <c r="NPY35" s="152"/>
      <c r="NPZ35" s="152"/>
      <c r="NQA35" s="152"/>
      <c r="NQB35" s="152"/>
      <c r="NQC35" s="152"/>
      <c r="NQD35" s="152"/>
      <c r="NQE35" s="152"/>
      <c r="NQF35" s="152"/>
      <c r="NQG35" s="152"/>
      <c r="NQH35" s="152"/>
      <c r="NQI35" s="152"/>
      <c r="NQJ35" s="152"/>
      <c r="NQK35" s="152"/>
      <c r="NQL35" s="152"/>
      <c r="NQM35" s="152"/>
      <c r="NQN35" s="152"/>
      <c r="NQO35" s="152"/>
      <c r="NQP35" s="152"/>
      <c r="NQQ35" s="152"/>
      <c r="NQR35" s="152"/>
      <c r="NQS35" s="152"/>
      <c r="NQT35" s="152"/>
      <c r="NQU35" s="152"/>
      <c r="NQV35" s="152"/>
      <c r="NQW35" s="152"/>
      <c r="NQX35" s="152"/>
      <c r="NQY35" s="152"/>
      <c r="NQZ35" s="152"/>
      <c r="NRA35" s="152"/>
      <c r="NRB35" s="152"/>
      <c r="NRC35" s="152"/>
      <c r="NRD35" s="152"/>
      <c r="NRE35" s="152"/>
      <c r="NRF35" s="152"/>
      <c r="NRG35" s="152"/>
      <c r="NRH35" s="152"/>
      <c r="NRI35" s="152"/>
      <c r="NRJ35" s="152"/>
      <c r="NRK35" s="152"/>
      <c r="NRL35" s="152"/>
      <c r="NRM35" s="152"/>
      <c r="NRN35" s="152"/>
      <c r="NRO35" s="152"/>
      <c r="NRP35" s="152"/>
      <c r="NRQ35" s="152"/>
      <c r="NRR35" s="152"/>
      <c r="NRS35" s="152"/>
      <c r="NRT35" s="152"/>
      <c r="NRU35" s="152"/>
      <c r="NRV35" s="152"/>
      <c r="NRW35" s="152"/>
      <c r="NRX35" s="152"/>
      <c r="NRY35" s="152"/>
      <c r="NRZ35" s="152"/>
      <c r="NSA35" s="152"/>
      <c r="NSB35" s="152"/>
      <c r="NSC35" s="152"/>
      <c r="NSD35" s="152"/>
      <c r="NSE35" s="152"/>
      <c r="NSF35" s="152"/>
      <c r="NSG35" s="152"/>
      <c r="NSH35" s="152"/>
      <c r="NSI35" s="152"/>
      <c r="NSJ35" s="152"/>
      <c r="NSK35" s="152"/>
      <c r="NSL35" s="152"/>
      <c r="NSM35" s="152"/>
      <c r="NSN35" s="152"/>
      <c r="NSO35" s="152"/>
      <c r="NSP35" s="152"/>
      <c r="NSQ35" s="152"/>
      <c r="NSR35" s="152"/>
      <c r="NSS35" s="152"/>
      <c r="NST35" s="152"/>
      <c r="NSU35" s="152"/>
      <c r="NSV35" s="152"/>
      <c r="NSW35" s="152"/>
      <c r="NSX35" s="152"/>
      <c r="NSY35" s="152"/>
      <c r="NSZ35" s="152"/>
      <c r="NTA35" s="152"/>
      <c r="NTB35" s="152"/>
      <c r="NTC35" s="152"/>
      <c r="NTD35" s="152"/>
      <c r="NTE35" s="152"/>
      <c r="NTF35" s="152"/>
      <c r="NTG35" s="152"/>
      <c r="NTH35" s="152"/>
      <c r="NTI35" s="152"/>
      <c r="NTJ35" s="152"/>
      <c r="NTK35" s="152"/>
      <c r="NTL35" s="152"/>
      <c r="NTM35" s="152"/>
      <c r="NTN35" s="152"/>
      <c r="NTO35" s="152"/>
      <c r="NTP35" s="152"/>
      <c r="NTQ35" s="152"/>
      <c r="NTR35" s="152"/>
      <c r="NTS35" s="152"/>
      <c r="NTT35" s="152"/>
      <c r="NTU35" s="152"/>
      <c r="NTV35" s="152"/>
      <c r="NTW35" s="152"/>
      <c r="NTX35" s="152"/>
      <c r="NTY35" s="152"/>
      <c r="NTZ35" s="152"/>
      <c r="NUA35" s="152"/>
      <c r="NUB35" s="152"/>
      <c r="NUC35" s="152"/>
      <c r="NUD35" s="152"/>
      <c r="NUE35" s="152"/>
      <c r="NUF35" s="152"/>
      <c r="NUG35" s="152"/>
      <c r="NUH35" s="152"/>
      <c r="NUI35" s="152"/>
      <c r="NUJ35" s="152"/>
      <c r="NUK35" s="152"/>
      <c r="NUL35" s="152"/>
      <c r="NUM35" s="152"/>
      <c r="NUN35" s="152"/>
      <c r="NUO35" s="152"/>
      <c r="NUP35" s="152"/>
      <c r="NUQ35" s="152"/>
      <c r="NUR35" s="152"/>
      <c r="NUS35" s="152"/>
      <c r="NUT35" s="152"/>
      <c r="NUU35" s="152"/>
      <c r="NUV35" s="152"/>
      <c r="NUW35" s="152"/>
      <c r="NUX35" s="152"/>
      <c r="NUY35" s="152"/>
      <c r="NUZ35" s="152"/>
      <c r="NVA35" s="152"/>
      <c r="NVB35" s="152"/>
      <c r="NVC35" s="152"/>
      <c r="NVD35" s="152"/>
      <c r="NVE35" s="152"/>
      <c r="NVF35" s="152"/>
      <c r="NVG35" s="152"/>
      <c r="NVH35" s="152"/>
      <c r="NVI35" s="152"/>
      <c r="NVJ35" s="152"/>
      <c r="NVK35" s="152"/>
      <c r="NVL35" s="152"/>
      <c r="NVM35" s="152"/>
      <c r="NVN35" s="152"/>
      <c r="NVO35" s="152"/>
      <c r="NVP35" s="152"/>
      <c r="NVQ35" s="152"/>
      <c r="NVR35" s="152"/>
      <c r="NVS35" s="152"/>
      <c r="NVT35" s="152"/>
      <c r="NVU35" s="152"/>
      <c r="NVV35" s="152"/>
      <c r="NVW35" s="152"/>
      <c r="NVX35" s="152"/>
      <c r="NVY35" s="152"/>
      <c r="NVZ35" s="152"/>
      <c r="NWA35" s="152"/>
      <c r="NWB35" s="152"/>
      <c r="NWC35" s="152"/>
      <c r="NWD35" s="152"/>
      <c r="NWE35" s="152"/>
      <c r="NWF35" s="152"/>
      <c r="NWG35" s="152"/>
      <c r="NWH35" s="152"/>
      <c r="NWI35" s="152"/>
      <c r="NWJ35" s="152"/>
      <c r="NWK35" s="152"/>
      <c r="NWL35" s="152"/>
      <c r="NWM35" s="152"/>
      <c r="NWN35" s="152"/>
      <c r="NWO35" s="152"/>
      <c r="NWP35" s="152"/>
      <c r="NWQ35" s="152"/>
      <c r="NWR35" s="152"/>
      <c r="NWS35" s="152"/>
      <c r="NWT35" s="152"/>
      <c r="NWU35" s="152"/>
      <c r="NWV35" s="152"/>
      <c r="NWW35" s="152"/>
      <c r="NWX35" s="152"/>
      <c r="NWY35" s="152"/>
      <c r="NWZ35" s="152"/>
      <c r="NXA35" s="152"/>
      <c r="NXB35" s="152"/>
      <c r="NXC35" s="152"/>
      <c r="NXD35" s="152"/>
      <c r="NXE35" s="152"/>
      <c r="NXF35" s="152"/>
      <c r="NXG35" s="152"/>
      <c r="NXH35" s="152"/>
      <c r="NXI35" s="152"/>
      <c r="NXJ35" s="152"/>
      <c r="NXK35" s="152"/>
      <c r="NXL35" s="152"/>
      <c r="NXM35" s="152"/>
      <c r="NXN35" s="152"/>
      <c r="NXO35" s="152"/>
      <c r="NXP35" s="152"/>
      <c r="NXQ35" s="152"/>
      <c r="NXR35" s="152"/>
      <c r="NXS35" s="152"/>
      <c r="NXT35" s="152"/>
      <c r="NXU35" s="152"/>
      <c r="NXV35" s="152"/>
      <c r="NXW35" s="152"/>
      <c r="NXX35" s="152"/>
      <c r="NXY35" s="152"/>
      <c r="NXZ35" s="152"/>
      <c r="NYA35" s="152"/>
      <c r="NYB35" s="152"/>
      <c r="NYC35" s="152"/>
      <c r="NYD35" s="152"/>
      <c r="NYE35" s="152"/>
      <c r="NYF35" s="152"/>
      <c r="NYG35" s="152"/>
      <c r="NYH35" s="152"/>
      <c r="NYI35" s="152"/>
      <c r="NYJ35" s="152"/>
      <c r="NYK35" s="152"/>
      <c r="NYL35" s="152"/>
      <c r="NYM35" s="152"/>
      <c r="NYN35" s="152"/>
      <c r="NYO35" s="152"/>
      <c r="NYP35" s="152"/>
      <c r="NYQ35" s="152"/>
      <c r="NYR35" s="152"/>
      <c r="NYS35" s="152"/>
      <c r="NYT35" s="152"/>
      <c r="NYU35" s="152"/>
      <c r="NYV35" s="152"/>
      <c r="NYW35" s="152"/>
      <c r="NYX35" s="152"/>
      <c r="NYY35" s="152"/>
      <c r="NYZ35" s="152"/>
      <c r="NZA35" s="152"/>
      <c r="NZB35" s="152"/>
      <c r="NZC35" s="152"/>
      <c r="NZD35" s="152"/>
      <c r="NZE35" s="152"/>
      <c r="NZF35" s="152"/>
      <c r="NZG35" s="152"/>
      <c r="NZH35" s="152"/>
      <c r="NZI35" s="152"/>
      <c r="NZJ35" s="152"/>
      <c r="NZK35" s="152"/>
      <c r="NZL35" s="152"/>
      <c r="NZM35" s="152"/>
      <c r="NZN35" s="152"/>
      <c r="NZO35" s="152"/>
      <c r="NZP35" s="152"/>
      <c r="NZQ35" s="152"/>
      <c r="NZR35" s="152"/>
      <c r="NZS35" s="152"/>
      <c r="NZT35" s="152"/>
      <c r="NZU35" s="152"/>
      <c r="NZV35" s="152"/>
      <c r="NZW35" s="152"/>
      <c r="NZX35" s="152"/>
      <c r="NZY35" s="152"/>
      <c r="NZZ35" s="152"/>
      <c r="OAA35" s="152"/>
      <c r="OAB35" s="152"/>
      <c r="OAC35" s="152"/>
      <c r="OAD35" s="152"/>
      <c r="OAE35" s="152"/>
      <c r="OAF35" s="152"/>
      <c r="OAG35" s="152"/>
      <c r="OAH35" s="152"/>
      <c r="OAI35" s="152"/>
      <c r="OAJ35" s="152"/>
      <c r="OAK35" s="152"/>
      <c r="OAL35" s="152"/>
      <c r="OAM35" s="152"/>
      <c r="OAN35" s="152"/>
      <c r="OAO35" s="152"/>
      <c r="OAP35" s="152"/>
      <c r="OAQ35" s="152"/>
      <c r="OAR35" s="152"/>
      <c r="OAS35" s="152"/>
      <c r="OAT35" s="152"/>
      <c r="OAU35" s="152"/>
      <c r="OAV35" s="152"/>
      <c r="OAW35" s="152"/>
      <c r="OAX35" s="152"/>
      <c r="OAY35" s="152"/>
      <c r="OAZ35" s="152"/>
      <c r="OBA35" s="152"/>
      <c r="OBB35" s="152"/>
      <c r="OBC35" s="152"/>
      <c r="OBD35" s="152"/>
      <c r="OBE35" s="152"/>
      <c r="OBF35" s="152"/>
      <c r="OBG35" s="152"/>
      <c r="OBH35" s="152"/>
      <c r="OBI35" s="152"/>
      <c r="OBJ35" s="152"/>
      <c r="OBK35" s="152"/>
      <c r="OBL35" s="152"/>
      <c r="OBM35" s="152"/>
      <c r="OBN35" s="152"/>
      <c r="OBO35" s="152"/>
      <c r="OBP35" s="152"/>
      <c r="OBQ35" s="152"/>
      <c r="OBR35" s="152"/>
      <c r="OBS35" s="152"/>
      <c r="OBT35" s="152"/>
      <c r="OBU35" s="152"/>
      <c r="OBV35" s="152"/>
      <c r="OBW35" s="152"/>
      <c r="OBX35" s="152"/>
      <c r="OBY35" s="152"/>
      <c r="OBZ35" s="152"/>
      <c r="OCA35" s="152"/>
      <c r="OCB35" s="152"/>
      <c r="OCC35" s="152"/>
      <c r="OCD35" s="152"/>
      <c r="OCE35" s="152"/>
      <c r="OCF35" s="152"/>
      <c r="OCG35" s="152"/>
      <c r="OCH35" s="152"/>
      <c r="OCI35" s="152"/>
      <c r="OCJ35" s="152"/>
      <c r="OCK35" s="152"/>
      <c r="OCL35" s="152"/>
      <c r="OCM35" s="152"/>
      <c r="OCN35" s="152"/>
      <c r="OCO35" s="152"/>
      <c r="OCP35" s="152"/>
      <c r="OCQ35" s="152"/>
      <c r="OCR35" s="152"/>
      <c r="OCS35" s="152"/>
      <c r="OCT35" s="152"/>
      <c r="OCU35" s="152"/>
      <c r="OCV35" s="152"/>
      <c r="OCW35" s="152"/>
      <c r="OCX35" s="152"/>
      <c r="OCY35" s="152"/>
      <c r="OCZ35" s="152"/>
      <c r="ODA35" s="152"/>
      <c r="ODB35" s="152"/>
      <c r="ODC35" s="152"/>
      <c r="ODD35" s="152"/>
      <c r="ODE35" s="152"/>
      <c r="ODF35" s="152"/>
      <c r="ODG35" s="152"/>
      <c r="ODH35" s="152"/>
      <c r="ODI35" s="152"/>
      <c r="ODJ35" s="152"/>
      <c r="ODK35" s="152"/>
      <c r="ODL35" s="152"/>
      <c r="ODM35" s="152"/>
      <c r="ODN35" s="152"/>
      <c r="ODO35" s="152"/>
      <c r="ODP35" s="152"/>
      <c r="ODQ35" s="152"/>
      <c r="ODR35" s="152"/>
      <c r="ODS35" s="152"/>
      <c r="ODT35" s="152"/>
      <c r="ODU35" s="152"/>
      <c r="ODV35" s="152"/>
      <c r="ODW35" s="152"/>
      <c r="ODX35" s="152"/>
      <c r="ODY35" s="152"/>
      <c r="ODZ35" s="152"/>
      <c r="OEA35" s="152"/>
      <c r="OEB35" s="152"/>
      <c r="OEC35" s="152"/>
      <c r="OED35" s="152"/>
      <c r="OEE35" s="152"/>
      <c r="OEF35" s="152"/>
      <c r="OEG35" s="152"/>
      <c r="OEH35" s="152"/>
      <c r="OEI35" s="152"/>
      <c r="OEJ35" s="152"/>
      <c r="OEK35" s="152"/>
      <c r="OEL35" s="152"/>
      <c r="OEM35" s="152"/>
      <c r="OEN35" s="152"/>
      <c r="OEO35" s="152"/>
      <c r="OEP35" s="152"/>
      <c r="OEQ35" s="152"/>
      <c r="OER35" s="152"/>
      <c r="OES35" s="152"/>
      <c r="OET35" s="152"/>
      <c r="OEU35" s="152"/>
      <c r="OEV35" s="152"/>
      <c r="OEW35" s="152"/>
      <c r="OEX35" s="152"/>
      <c r="OEY35" s="152"/>
      <c r="OEZ35" s="152"/>
      <c r="OFA35" s="152"/>
      <c r="OFB35" s="152"/>
      <c r="OFC35" s="152"/>
      <c r="OFD35" s="152"/>
      <c r="OFE35" s="152"/>
      <c r="OFF35" s="152"/>
      <c r="OFG35" s="152"/>
      <c r="OFH35" s="152"/>
      <c r="OFI35" s="152"/>
      <c r="OFJ35" s="152"/>
      <c r="OFK35" s="152"/>
      <c r="OFL35" s="152"/>
      <c r="OFM35" s="152"/>
      <c r="OFN35" s="152"/>
      <c r="OFO35" s="152"/>
      <c r="OFP35" s="152"/>
      <c r="OFQ35" s="152"/>
      <c r="OFR35" s="152"/>
      <c r="OFS35" s="152"/>
      <c r="OFT35" s="152"/>
      <c r="OFU35" s="152"/>
      <c r="OFV35" s="152"/>
      <c r="OFW35" s="152"/>
      <c r="OFX35" s="152"/>
      <c r="OFY35" s="152"/>
      <c r="OFZ35" s="152"/>
      <c r="OGA35" s="152"/>
      <c r="OGB35" s="152"/>
      <c r="OGC35" s="152"/>
      <c r="OGD35" s="152"/>
      <c r="OGE35" s="152"/>
      <c r="OGF35" s="152"/>
      <c r="OGG35" s="152"/>
      <c r="OGH35" s="152"/>
      <c r="OGI35" s="152"/>
      <c r="OGJ35" s="152"/>
      <c r="OGK35" s="152"/>
      <c r="OGL35" s="152"/>
      <c r="OGM35" s="152"/>
      <c r="OGN35" s="152"/>
      <c r="OGO35" s="152"/>
      <c r="OGP35" s="152"/>
      <c r="OGQ35" s="152"/>
      <c r="OGR35" s="152"/>
      <c r="OGS35" s="152"/>
      <c r="OGT35" s="152"/>
      <c r="OGU35" s="152"/>
      <c r="OGV35" s="152"/>
      <c r="OGW35" s="152"/>
      <c r="OGX35" s="152"/>
      <c r="OGY35" s="152"/>
      <c r="OGZ35" s="152"/>
      <c r="OHA35" s="152"/>
      <c r="OHB35" s="152"/>
      <c r="OHC35" s="152"/>
      <c r="OHD35" s="152"/>
      <c r="OHE35" s="152"/>
      <c r="OHF35" s="152"/>
      <c r="OHG35" s="152"/>
      <c r="OHH35" s="152"/>
      <c r="OHI35" s="152"/>
      <c r="OHJ35" s="152"/>
      <c r="OHK35" s="152"/>
      <c r="OHL35" s="152"/>
      <c r="OHM35" s="152"/>
      <c r="OHN35" s="152"/>
      <c r="OHO35" s="152"/>
      <c r="OHP35" s="152"/>
      <c r="OHQ35" s="152"/>
      <c r="OHR35" s="152"/>
      <c r="OHS35" s="152"/>
      <c r="OHT35" s="152"/>
      <c r="OHU35" s="152"/>
      <c r="OHV35" s="152"/>
      <c r="OHW35" s="152"/>
      <c r="OHX35" s="152"/>
      <c r="OHY35" s="152"/>
      <c r="OHZ35" s="152"/>
      <c r="OIA35" s="152"/>
      <c r="OIB35" s="152"/>
      <c r="OIC35" s="152"/>
      <c r="OID35" s="152"/>
      <c r="OIE35" s="152"/>
      <c r="OIF35" s="152"/>
      <c r="OIG35" s="152"/>
      <c r="OIH35" s="152"/>
      <c r="OII35" s="152"/>
      <c r="OIJ35" s="152"/>
      <c r="OIK35" s="152"/>
      <c r="OIL35" s="152"/>
      <c r="OIM35" s="152"/>
      <c r="OIN35" s="152"/>
      <c r="OIO35" s="152"/>
      <c r="OIP35" s="152"/>
      <c r="OIQ35" s="152"/>
      <c r="OIR35" s="152"/>
      <c r="OIS35" s="152"/>
      <c r="OIT35" s="152"/>
      <c r="OIU35" s="152"/>
      <c r="OIV35" s="152"/>
      <c r="OIW35" s="152"/>
      <c r="OIX35" s="152"/>
      <c r="OIY35" s="152"/>
      <c r="OIZ35" s="152"/>
      <c r="OJA35" s="152"/>
      <c r="OJB35" s="152"/>
      <c r="OJC35" s="152"/>
      <c r="OJD35" s="152"/>
      <c r="OJE35" s="152"/>
      <c r="OJF35" s="152"/>
      <c r="OJG35" s="152"/>
      <c r="OJH35" s="152"/>
      <c r="OJI35" s="152"/>
      <c r="OJJ35" s="152"/>
      <c r="OJK35" s="152"/>
      <c r="OJL35" s="152"/>
      <c r="OJM35" s="152"/>
      <c r="OJN35" s="152"/>
      <c r="OJO35" s="152"/>
      <c r="OJP35" s="152"/>
      <c r="OJQ35" s="152"/>
      <c r="OJR35" s="152"/>
      <c r="OJS35" s="152"/>
      <c r="OJT35" s="152"/>
      <c r="OJU35" s="152"/>
      <c r="OJV35" s="152"/>
      <c r="OJW35" s="152"/>
      <c r="OJX35" s="152"/>
      <c r="OJY35" s="152"/>
      <c r="OJZ35" s="152"/>
      <c r="OKA35" s="152"/>
      <c r="OKB35" s="152"/>
      <c r="OKC35" s="152"/>
      <c r="OKD35" s="152"/>
      <c r="OKE35" s="152"/>
      <c r="OKF35" s="152"/>
      <c r="OKG35" s="152"/>
      <c r="OKH35" s="152"/>
      <c r="OKI35" s="152"/>
      <c r="OKJ35" s="152"/>
      <c r="OKK35" s="152"/>
      <c r="OKL35" s="152"/>
      <c r="OKM35" s="152"/>
      <c r="OKN35" s="152"/>
      <c r="OKO35" s="152"/>
      <c r="OKP35" s="152"/>
      <c r="OKQ35" s="152"/>
      <c r="OKR35" s="152"/>
      <c r="OKS35" s="152"/>
      <c r="OKT35" s="152"/>
      <c r="OKU35" s="152"/>
      <c r="OKV35" s="152"/>
      <c r="OKW35" s="152"/>
      <c r="OKX35" s="152"/>
      <c r="OKY35" s="152"/>
      <c r="OKZ35" s="152"/>
      <c r="OLA35" s="152"/>
      <c r="OLB35" s="152"/>
      <c r="OLC35" s="152"/>
      <c r="OLD35" s="152"/>
      <c r="OLE35" s="152"/>
      <c r="OLF35" s="152"/>
      <c r="OLG35" s="152"/>
      <c r="OLH35" s="152"/>
      <c r="OLI35" s="152"/>
      <c r="OLJ35" s="152"/>
      <c r="OLK35" s="152"/>
      <c r="OLL35" s="152"/>
      <c r="OLM35" s="152"/>
      <c r="OLN35" s="152"/>
      <c r="OLO35" s="152"/>
      <c r="OLP35" s="152"/>
      <c r="OLQ35" s="152"/>
      <c r="OLR35" s="152"/>
      <c r="OLS35" s="152"/>
      <c r="OLT35" s="152"/>
      <c r="OLU35" s="152"/>
      <c r="OLV35" s="152"/>
      <c r="OLW35" s="152"/>
      <c r="OLX35" s="152"/>
      <c r="OLY35" s="152"/>
      <c r="OLZ35" s="152"/>
      <c r="OMA35" s="152"/>
      <c r="OMB35" s="152"/>
      <c r="OMC35" s="152"/>
      <c r="OMD35" s="152"/>
      <c r="OME35" s="152"/>
      <c r="OMF35" s="152"/>
      <c r="OMG35" s="152"/>
      <c r="OMH35" s="152"/>
      <c r="OMI35" s="152"/>
      <c r="OMJ35" s="152"/>
      <c r="OMK35" s="152"/>
      <c r="OML35" s="152"/>
      <c r="OMM35" s="152"/>
      <c r="OMN35" s="152"/>
      <c r="OMO35" s="152"/>
      <c r="OMP35" s="152"/>
      <c r="OMQ35" s="152"/>
      <c r="OMR35" s="152"/>
      <c r="OMS35" s="152"/>
      <c r="OMT35" s="152"/>
      <c r="OMU35" s="152"/>
      <c r="OMV35" s="152"/>
      <c r="OMW35" s="152"/>
      <c r="OMX35" s="152"/>
      <c r="OMY35" s="152"/>
      <c r="OMZ35" s="152"/>
      <c r="ONA35" s="152"/>
      <c r="ONB35" s="152"/>
      <c r="ONC35" s="152"/>
      <c r="OND35" s="152"/>
      <c r="ONE35" s="152"/>
      <c r="ONF35" s="152"/>
      <c r="ONG35" s="152"/>
      <c r="ONH35" s="152"/>
      <c r="ONI35" s="152"/>
      <c r="ONJ35" s="152"/>
      <c r="ONK35" s="152"/>
      <c r="ONL35" s="152"/>
      <c r="ONM35" s="152"/>
      <c r="ONN35" s="152"/>
      <c r="ONO35" s="152"/>
      <c r="ONP35" s="152"/>
      <c r="ONQ35" s="152"/>
      <c r="ONR35" s="152"/>
      <c r="ONS35" s="152"/>
      <c r="ONT35" s="152"/>
      <c r="ONU35" s="152"/>
      <c r="ONV35" s="152"/>
      <c r="ONW35" s="152"/>
      <c r="ONX35" s="152"/>
      <c r="ONY35" s="152"/>
      <c r="ONZ35" s="152"/>
      <c r="OOA35" s="152"/>
      <c r="OOB35" s="152"/>
      <c r="OOC35" s="152"/>
      <c r="OOD35" s="152"/>
      <c r="OOE35" s="152"/>
      <c r="OOF35" s="152"/>
      <c r="OOG35" s="152"/>
      <c r="OOH35" s="152"/>
      <c r="OOI35" s="152"/>
      <c r="OOJ35" s="152"/>
      <c r="OOK35" s="152"/>
      <c r="OOL35" s="152"/>
      <c r="OOM35" s="152"/>
      <c r="OON35" s="152"/>
      <c r="OOO35" s="152"/>
      <c r="OOP35" s="152"/>
      <c r="OOQ35" s="152"/>
      <c r="OOR35" s="152"/>
      <c r="OOS35" s="152"/>
      <c r="OOT35" s="152"/>
      <c r="OOU35" s="152"/>
      <c r="OOV35" s="152"/>
      <c r="OOW35" s="152"/>
      <c r="OOX35" s="152"/>
      <c r="OOY35" s="152"/>
      <c r="OOZ35" s="152"/>
      <c r="OPA35" s="152"/>
      <c r="OPB35" s="152"/>
      <c r="OPC35" s="152"/>
      <c r="OPD35" s="152"/>
      <c r="OPE35" s="152"/>
      <c r="OPF35" s="152"/>
      <c r="OPG35" s="152"/>
      <c r="OPH35" s="152"/>
      <c r="OPI35" s="152"/>
      <c r="OPJ35" s="152"/>
      <c r="OPK35" s="152"/>
      <c r="OPL35" s="152"/>
      <c r="OPM35" s="152"/>
      <c r="OPN35" s="152"/>
      <c r="OPO35" s="152"/>
      <c r="OPP35" s="152"/>
      <c r="OPQ35" s="152"/>
      <c r="OPR35" s="152"/>
      <c r="OPS35" s="152"/>
      <c r="OPT35" s="152"/>
      <c r="OPU35" s="152"/>
      <c r="OPV35" s="152"/>
      <c r="OPW35" s="152"/>
      <c r="OPX35" s="152"/>
      <c r="OPY35" s="152"/>
      <c r="OPZ35" s="152"/>
      <c r="OQA35" s="152"/>
      <c r="OQB35" s="152"/>
      <c r="OQC35" s="152"/>
      <c r="OQD35" s="152"/>
      <c r="OQE35" s="152"/>
      <c r="OQF35" s="152"/>
      <c r="OQG35" s="152"/>
      <c r="OQH35" s="152"/>
      <c r="OQI35" s="152"/>
      <c r="OQJ35" s="152"/>
      <c r="OQK35" s="152"/>
      <c r="OQL35" s="152"/>
      <c r="OQM35" s="152"/>
      <c r="OQN35" s="152"/>
      <c r="OQO35" s="152"/>
      <c r="OQP35" s="152"/>
      <c r="OQQ35" s="152"/>
      <c r="OQR35" s="152"/>
      <c r="OQS35" s="152"/>
      <c r="OQT35" s="152"/>
      <c r="OQU35" s="152"/>
      <c r="OQV35" s="152"/>
      <c r="OQW35" s="152"/>
      <c r="OQX35" s="152"/>
      <c r="OQY35" s="152"/>
      <c r="OQZ35" s="152"/>
      <c r="ORA35" s="152"/>
      <c r="ORB35" s="152"/>
      <c r="ORC35" s="152"/>
      <c r="ORD35" s="152"/>
      <c r="ORE35" s="152"/>
      <c r="ORF35" s="152"/>
      <c r="ORG35" s="152"/>
      <c r="ORH35" s="152"/>
      <c r="ORI35" s="152"/>
      <c r="ORJ35" s="152"/>
      <c r="ORK35" s="152"/>
      <c r="ORL35" s="152"/>
      <c r="ORM35" s="152"/>
      <c r="ORN35" s="152"/>
      <c r="ORO35" s="152"/>
      <c r="ORP35" s="152"/>
      <c r="ORQ35" s="152"/>
      <c r="ORR35" s="152"/>
      <c r="ORS35" s="152"/>
      <c r="ORT35" s="152"/>
      <c r="ORU35" s="152"/>
      <c r="ORV35" s="152"/>
      <c r="ORW35" s="152"/>
      <c r="ORX35" s="152"/>
      <c r="ORY35" s="152"/>
      <c r="ORZ35" s="152"/>
      <c r="OSA35" s="152"/>
      <c r="OSB35" s="152"/>
      <c r="OSC35" s="152"/>
      <c r="OSD35" s="152"/>
      <c r="OSE35" s="152"/>
      <c r="OSF35" s="152"/>
      <c r="OSG35" s="152"/>
      <c r="OSH35" s="152"/>
      <c r="OSI35" s="152"/>
      <c r="OSJ35" s="152"/>
      <c r="OSK35" s="152"/>
      <c r="OSL35" s="152"/>
      <c r="OSM35" s="152"/>
      <c r="OSN35" s="152"/>
      <c r="OSO35" s="152"/>
      <c r="OSP35" s="152"/>
      <c r="OSQ35" s="152"/>
      <c r="OSR35" s="152"/>
      <c r="OSS35" s="152"/>
      <c r="OST35" s="152"/>
      <c r="OSU35" s="152"/>
      <c r="OSV35" s="152"/>
      <c r="OSW35" s="152"/>
      <c r="OSX35" s="152"/>
      <c r="OSY35" s="152"/>
      <c r="OSZ35" s="152"/>
      <c r="OTA35" s="152"/>
      <c r="OTB35" s="152"/>
      <c r="OTC35" s="152"/>
      <c r="OTD35" s="152"/>
      <c r="OTE35" s="152"/>
      <c r="OTF35" s="152"/>
      <c r="OTG35" s="152"/>
      <c r="OTH35" s="152"/>
      <c r="OTI35" s="152"/>
      <c r="OTJ35" s="152"/>
      <c r="OTK35" s="152"/>
      <c r="OTL35" s="152"/>
      <c r="OTM35" s="152"/>
      <c r="OTN35" s="152"/>
      <c r="OTO35" s="152"/>
      <c r="OTP35" s="152"/>
      <c r="OTQ35" s="152"/>
      <c r="OTR35" s="152"/>
      <c r="OTS35" s="152"/>
      <c r="OTT35" s="152"/>
      <c r="OTU35" s="152"/>
      <c r="OTV35" s="152"/>
      <c r="OTW35" s="152"/>
      <c r="OTX35" s="152"/>
      <c r="OTY35" s="152"/>
      <c r="OTZ35" s="152"/>
      <c r="OUA35" s="152"/>
      <c r="OUB35" s="152"/>
      <c r="OUC35" s="152"/>
      <c r="OUD35" s="152"/>
      <c r="OUE35" s="152"/>
      <c r="OUF35" s="152"/>
      <c r="OUG35" s="152"/>
      <c r="OUH35" s="152"/>
      <c r="OUI35" s="152"/>
      <c r="OUJ35" s="152"/>
      <c r="OUK35" s="152"/>
      <c r="OUL35" s="152"/>
      <c r="OUM35" s="152"/>
      <c r="OUN35" s="152"/>
      <c r="OUO35" s="152"/>
      <c r="OUP35" s="152"/>
      <c r="OUQ35" s="152"/>
      <c r="OUR35" s="152"/>
      <c r="OUS35" s="152"/>
      <c r="OUT35" s="152"/>
      <c r="OUU35" s="152"/>
      <c r="OUV35" s="152"/>
      <c r="OUW35" s="152"/>
      <c r="OUX35" s="152"/>
      <c r="OUY35" s="152"/>
      <c r="OUZ35" s="152"/>
      <c r="OVA35" s="152"/>
      <c r="OVB35" s="152"/>
      <c r="OVC35" s="152"/>
      <c r="OVD35" s="152"/>
      <c r="OVE35" s="152"/>
      <c r="OVF35" s="152"/>
      <c r="OVG35" s="152"/>
      <c r="OVH35" s="152"/>
      <c r="OVI35" s="152"/>
      <c r="OVJ35" s="152"/>
      <c r="OVK35" s="152"/>
      <c r="OVL35" s="152"/>
      <c r="OVM35" s="152"/>
      <c r="OVN35" s="152"/>
      <c r="OVO35" s="152"/>
      <c r="OVP35" s="152"/>
      <c r="OVQ35" s="152"/>
      <c r="OVR35" s="152"/>
      <c r="OVS35" s="152"/>
      <c r="OVT35" s="152"/>
      <c r="OVU35" s="152"/>
      <c r="OVV35" s="152"/>
      <c r="OVW35" s="152"/>
      <c r="OVX35" s="152"/>
      <c r="OVY35" s="152"/>
      <c r="OVZ35" s="152"/>
      <c r="OWA35" s="152"/>
      <c r="OWB35" s="152"/>
      <c r="OWC35" s="152"/>
      <c r="OWD35" s="152"/>
      <c r="OWE35" s="152"/>
      <c r="OWF35" s="152"/>
      <c r="OWG35" s="152"/>
      <c r="OWH35" s="152"/>
      <c r="OWI35" s="152"/>
      <c r="OWJ35" s="152"/>
      <c r="OWK35" s="152"/>
      <c r="OWL35" s="152"/>
      <c r="OWM35" s="152"/>
      <c r="OWN35" s="152"/>
      <c r="OWO35" s="152"/>
      <c r="OWP35" s="152"/>
      <c r="OWQ35" s="152"/>
      <c r="OWR35" s="152"/>
      <c r="OWS35" s="152"/>
      <c r="OWT35" s="152"/>
      <c r="OWU35" s="152"/>
      <c r="OWV35" s="152"/>
      <c r="OWW35" s="152"/>
      <c r="OWX35" s="152"/>
      <c r="OWY35" s="152"/>
      <c r="OWZ35" s="152"/>
      <c r="OXA35" s="152"/>
      <c r="OXB35" s="152"/>
      <c r="OXC35" s="152"/>
      <c r="OXD35" s="152"/>
      <c r="OXE35" s="152"/>
      <c r="OXF35" s="152"/>
      <c r="OXG35" s="152"/>
      <c r="OXH35" s="152"/>
      <c r="OXI35" s="152"/>
      <c r="OXJ35" s="152"/>
      <c r="OXK35" s="152"/>
      <c r="OXL35" s="152"/>
      <c r="OXM35" s="152"/>
      <c r="OXN35" s="152"/>
      <c r="OXO35" s="152"/>
      <c r="OXP35" s="152"/>
      <c r="OXQ35" s="152"/>
      <c r="OXR35" s="152"/>
      <c r="OXS35" s="152"/>
      <c r="OXT35" s="152"/>
      <c r="OXU35" s="152"/>
      <c r="OXV35" s="152"/>
      <c r="OXW35" s="152"/>
      <c r="OXX35" s="152"/>
      <c r="OXY35" s="152"/>
      <c r="OXZ35" s="152"/>
      <c r="OYA35" s="152"/>
      <c r="OYB35" s="152"/>
      <c r="OYC35" s="152"/>
      <c r="OYD35" s="152"/>
      <c r="OYE35" s="152"/>
      <c r="OYF35" s="152"/>
      <c r="OYG35" s="152"/>
      <c r="OYH35" s="152"/>
      <c r="OYI35" s="152"/>
      <c r="OYJ35" s="152"/>
      <c r="OYK35" s="152"/>
      <c r="OYL35" s="152"/>
      <c r="OYM35" s="152"/>
      <c r="OYN35" s="152"/>
      <c r="OYO35" s="152"/>
      <c r="OYP35" s="152"/>
      <c r="OYQ35" s="152"/>
      <c r="OYR35" s="152"/>
      <c r="OYS35" s="152"/>
      <c r="OYT35" s="152"/>
      <c r="OYU35" s="152"/>
      <c r="OYV35" s="152"/>
      <c r="OYW35" s="152"/>
      <c r="OYX35" s="152"/>
      <c r="OYY35" s="152"/>
      <c r="OYZ35" s="152"/>
      <c r="OZA35" s="152"/>
      <c r="OZB35" s="152"/>
      <c r="OZC35" s="152"/>
      <c r="OZD35" s="152"/>
      <c r="OZE35" s="152"/>
      <c r="OZF35" s="152"/>
      <c r="OZG35" s="152"/>
      <c r="OZH35" s="152"/>
      <c r="OZI35" s="152"/>
      <c r="OZJ35" s="152"/>
      <c r="OZK35" s="152"/>
      <c r="OZL35" s="152"/>
      <c r="OZM35" s="152"/>
      <c r="OZN35" s="152"/>
      <c r="OZO35" s="152"/>
      <c r="OZP35" s="152"/>
      <c r="OZQ35" s="152"/>
      <c r="OZR35" s="152"/>
      <c r="OZS35" s="152"/>
      <c r="OZT35" s="152"/>
      <c r="OZU35" s="152"/>
      <c r="OZV35" s="152"/>
      <c r="OZW35" s="152"/>
      <c r="OZX35" s="152"/>
      <c r="OZY35" s="152"/>
      <c r="OZZ35" s="152"/>
      <c r="PAA35" s="152"/>
      <c r="PAB35" s="152"/>
      <c r="PAC35" s="152"/>
      <c r="PAD35" s="152"/>
      <c r="PAE35" s="152"/>
      <c r="PAF35" s="152"/>
      <c r="PAG35" s="152"/>
      <c r="PAH35" s="152"/>
      <c r="PAI35" s="152"/>
      <c r="PAJ35" s="152"/>
      <c r="PAK35" s="152"/>
      <c r="PAL35" s="152"/>
      <c r="PAM35" s="152"/>
      <c r="PAN35" s="152"/>
      <c r="PAO35" s="152"/>
      <c r="PAP35" s="152"/>
      <c r="PAQ35" s="152"/>
      <c r="PAR35" s="152"/>
      <c r="PAS35" s="152"/>
      <c r="PAT35" s="152"/>
      <c r="PAU35" s="152"/>
      <c r="PAV35" s="152"/>
      <c r="PAW35" s="152"/>
      <c r="PAX35" s="152"/>
      <c r="PAY35" s="152"/>
      <c r="PAZ35" s="152"/>
      <c r="PBA35" s="152"/>
      <c r="PBB35" s="152"/>
      <c r="PBC35" s="152"/>
      <c r="PBD35" s="152"/>
      <c r="PBE35" s="152"/>
      <c r="PBF35" s="152"/>
      <c r="PBG35" s="152"/>
      <c r="PBH35" s="152"/>
      <c r="PBI35" s="152"/>
      <c r="PBJ35" s="152"/>
      <c r="PBK35" s="152"/>
      <c r="PBL35" s="152"/>
      <c r="PBM35" s="152"/>
      <c r="PBN35" s="152"/>
      <c r="PBO35" s="152"/>
      <c r="PBP35" s="152"/>
      <c r="PBQ35" s="152"/>
      <c r="PBR35" s="152"/>
      <c r="PBS35" s="152"/>
      <c r="PBT35" s="152"/>
      <c r="PBU35" s="152"/>
      <c r="PBV35" s="152"/>
      <c r="PBW35" s="152"/>
      <c r="PBX35" s="152"/>
      <c r="PBY35" s="152"/>
      <c r="PBZ35" s="152"/>
      <c r="PCA35" s="152"/>
      <c r="PCB35" s="152"/>
      <c r="PCC35" s="152"/>
      <c r="PCD35" s="152"/>
      <c r="PCE35" s="152"/>
      <c r="PCF35" s="152"/>
      <c r="PCG35" s="152"/>
      <c r="PCH35" s="152"/>
      <c r="PCI35" s="152"/>
      <c r="PCJ35" s="152"/>
      <c r="PCK35" s="152"/>
      <c r="PCL35" s="152"/>
      <c r="PCM35" s="152"/>
      <c r="PCN35" s="152"/>
      <c r="PCO35" s="152"/>
      <c r="PCP35" s="152"/>
      <c r="PCQ35" s="152"/>
      <c r="PCR35" s="152"/>
      <c r="PCS35" s="152"/>
      <c r="PCT35" s="152"/>
      <c r="PCU35" s="152"/>
      <c r="PCV35" s="152"/>
      <c r="PCW35" s="152"/>
      <c r="PCX35" s="152"/>
      <c r="PCY35" s="152"/>
      <c r="PCZ35" s="152"/>
      <c r="PDA35" s="152"/>
      <c r="PDB35" s="152"/>
      <c r="PDC35" s="152"/>
      <c r="PDD35" s="152"/>
      <c r="PDE35" s="152"/>
      <c r="PDF35" s="152"/>
      <c r="PDG35" s="152"/>
      <c r="PDH35" s="152"/>
      <c r="PDI35" s="152"/>
      <c r="PDJ35" s="152"/>
      <c r="PDK35" s="152"/>
      <c r="PDL35" s="152"/>
      <c r="PDM35" s="152"/>
      <c r="PDN35" s="152"/>
      <c r="PDO35" s="152"/>
      <c r="PDP35" s="152"/>
      <c r="PDQ35" s="152"/>
      <c r="PDR35" s="152"/>
      <c r="PDS35" s="152"/>
      <c r="PDT35" s="152"/>
      <c r="PDU35" s="152"/>
      <c r="PDV35" s="152"/>
      <c r="PDW35" s="152"/>
      <c r="PDX35" s="152"/>
      <c r="PDY35" s="152"/>
      <c r="PDZ35" s="152"/>
      <c r="PEA35" s="152"/>
      <c r="PEB35" s="152"/>
      <c r="PEC35" s="152"/>
      <c r="PED35" s="152"/>
      <c r="PEE35" s="152"/>
      <c r="PEF35" s="152"/>
      <c r="PEG35" s="152"/>
      <c r="PEH35" s="152"/>
      <c r="PEI35" s="152"/>
      <c r="PEJ35" s="152"/>
      <c r="PEK35" s="152"/>
      <c r="PEL35" s="152"/>
      <c r="PEM35" s="152"/>
      <c r="PEN35" s="152"/>
      <c r="PEO35" s="152"/>
      <c r="PEP35" s="152"/>
      <c r="PEQ35" s="152"/>
      <c r="PER35" s="152"/>
      <c r="PES35" s="152"/>
      <c r="PET35" s="152"/>
      <c r="PEU35" s="152"/>
      <c r="PEV35" s="152"/>
      <c r="PEW35" s="152"/>
      <c r="PEX35" s="152"/>
      <c r="PEY35" s="152"/>
      <c r="PEZ35" s="152"/>
      <c r="PFA35" s="152"/>
      <c r="PFB35" s="152"/>
      <c r="PFC35" s="152"/>
      <c r="PFD35" s="152"/>
      <c r="PFE35" s="152"/>
      <c r="PFF35" s="152"/>
      <c r="PFG35" s="152"/>
      <c r="PFH35" s="152"/>
      <c r="PFI35" s="152"/>
      <c r="PFJ35" s="152"/>
      <c r="PFK35" s="152"/>
      <c r="PFL35" s="152"/>
      <c r="PFM35" s="152"/>
      <c r="PFN35" s="152"/>
      <c r="PFO35" s="152"/>
      <c r="PFP35" s="152"/>
      <c r="PFQ35" s="152"/>
      <c r="PFR35" s="152"/>
      <c r="PFS35" s="152"/>
      <c r="PFT35" s="152"/>
      <c r="PFU35" s="152"/>
      <c r="PFV35" s="152"/>
      <c r="PFW35" s="152"/>
      <c r="PFX35" s="152"/>
      <c r="PFY35" s="152"/>
      <c r="PFZ35" s="152"/>
      <c r="PGA35" s="152"/>
      <c r="PGB35" s="152"/>
      <c r="PGC35" s="152"/>
      <c r="PGD35" s="152"/>
      <c r="PGE35" s="152"/>
      <c r="PGF35" s="152"/>
      <c r="PGG35" s="152"/>
      <c r="PGH35" s="152"/>
      <c r="PGI35" s="152"/>
      <c r="PGJ35" s="152"/>
      <c r="PGK35" s="152"/>
      <c r="PGL35" s="152"/>
      <c r="PGM35" s="152"/>
      <c r="PGN35" s="152"/>
      <c r="PGO35" s="152"/>
      <c r="PGP35" s="152"/>
      <c r="PGQ35" s="152"/>
      <c r="PGR35" s="152"/>
      <c r="PGS35" s="152"/>
      <c r="PGT35" s="152"/>
      <c r="PGU35" s="152"/>
      <c r="PGV35" s="152"/>
      <c r="PGW35" s="152"/>
      <c r="PGX35" s="152"/>
      <c r="PGY35" s="152"/>
      <c r="PGZ35" s="152"/>
      <c r="PHA35" s="152"/>
      <c r="PHB35" s="152"/>
      <c r="PHC35" s="152"/>
      <c r="PHD35" s="152"/>
      <c r="PHE35" s="152"/>
      <c r="PHF35" s="152"/>
      <c r="PHG35" s="152"/>
      <c r="PHH35" s="152"/>
      <c r="PHI35" s="152"/>
      <c r="PHJ35" s="152"/>
      <c r="PHK35" s="152"/>
      <c r="PHL35" s="152"/>
      <c r="PHM35" s="152"/>
      <c r="PHN35" s="152"/>
      <c r="PHO35" s="152"/>
      <c r="PHP35" s="152"/>
      <c r="PHQ35" s="152"/>
      <c r="PHR35" s="152"/>
      <c r="PHS35" s="152"/>
      <c r="PHT35" s="152"/>
      <c r="PHU35" s="152"/>
      <c r="PHV35" s="152"/>
      <c r="PHW35" s="152"/>
      <c r="PHX35" s="152"/>
      <c r="PHY35" s="152"/>
      <c r="PHZ35" s="152"/>
      <c r="PIA35" s="152"/>
      <c r="PIB35" s="152"/>
      <c r="PIC35" s="152"/>
      <c r="PID35" s="152"/>
      <c r="PIE35" s="152"/>
      <c r="PIF35" s="152"/>
      <c r="PIG35" s="152"/>
      <c r="PIH35" s="152"/>
      <c r="PII35" s="152"/>
      <c r="PIJ35" s="152"/>
      <c r="PIK35" s="152"/>
      <c r="PIL35" s="152"/>
      <c r="PIM35" s="152"/>
      <c r="PIN35" s="152"/>
      <c r="PIO35" s="152"/>
      <c r="PIP35" s="152"/>
      <c r="PIQ35" s="152"/>
      <c r="PIR35" s="152"/>
      <c r="PIS35" s="152"/>
      <c r="PIT35" s="152"/>
      <c r="PIU35" s="152"/>
      <c r="PIV35" s="152"/>
      <c r="PIW35" s="152"/>
      <c r="PIX35" s="152"/>
      <c r="PIY35" s="152"/>
      <c r="PIZ35" s="152"/>
      <c r="PJA35" s="152"/>
      <c r="PJB35" s="152"/>
      <c r="PJC35" s="152"/>
      <c r="PJD35" s="152"/>
      <c r="PJE35" s="152"/>
      <c r="PJF35" s="152"/>
      <c r="PJG35" s="152"/>
      <c r="PJH35" s="152"/>
      <c r="PJI35" s="152"/>
      <c r="PJJ35" s="152"/>
      <c r="PJK35" s="152"/>
      <c r="PJL35" s="152"/>
      <c r="PJM35" s="152"/>
      <c r="PJN35" s="152"/>
      <c r="PJO35" s="152"/>
      <c r="PJP35" s="152"/>
      <c r="PJQ35" s="152"/>
      <c r="PJR35" s="152"/>
      <c r="PJS35" s="152"/>
      <c r="PJT35" s="152"/>
      <c r="PJU35" s="152"/>
      <c r="PJV35" s="152"/>
      <c r="PJW35" s="152"/>
      <c r="PJX35" s="152"/>
      <c r="PJY35" s="152"/>
      <c r="PJZ35" s="152"/>
      <c r="PKA35" s="152"/>
      <c r="PKB35" s="152"/>
      <c r="PKC35" s="152"/>
      <c r="PKD35" s="152"/>
      <c r="PKE35" s="152"/>
      <c r="PKF35" s="152"/>
      <c r="PKG35" s="152"/>
      <c r="PKH35" s="152"/>
      <c r="PKI35" s="152"/>
      <c r="PKJ35" s="152"/>
      <c r="PKK35" s="152"/>
      <c r="PKL35" s="152"/>
      <c r="PKM35" s="152"/>
      <c r="PKN35" s="152"/>
      <c r="PKO35" s="152"/>
      <c r="PKP35" s="152"/>
      <c r="PKQ35" s="152"/>
      <c r="PKR35" s="152"/>
      <c r="PKS35" s="152"/>
      <c r="PKT35" s="152"/>
      <c r="PKU35" s="152"/>
      <c r="PKV35" s="152"/>
      <c r="PKW35" s="152"/>
      <c r="PKX35" s="152"/>
      <c r="PKY35" s="152"/>
      <c r="PKZ35" s="152"/>
      <c r="PLA35" s="152"/>
      <c r="PLB35" s="152"/>
      <c r="PLC35" s="152"/>
      <c r="PLD35" s="152"/>
      <c r="PLE35" s="152"/>
      <c r="PLF35" s="152"/>
      <c r="PLG35" s="152"/>
      <c r="PLH35" s="152"/>
      <c r="PLI35" s="152"/>
      <c r="PLJ35" s="152"/>
      <c r="PLK35" s="152"/>
      <c r="PLL35" s="152"/>
      <c r="PLM35" s="152"/>
      <c r="PLN35" s="152"/>
      <c r="PLO35" s="152"/>
      <c r="PLP35" s="152"/>
      <c r="PLQ35" s="152"/>
      <c r="PLR35" s="152"/>
      <c r="PLS35" s="152"/>
      <c r="PLT35" s="152"/>
      <c r="PLU35" s="152"/>
      <c r="PLV35" s="152"/>
      <c r="PLW35" s="152"/>
      <c r="PLX35" s="152"/>
      <c r="PLY35" s="152"/>
      <c r="PLZ35" s="152"/>
      <c r="PMA35" s="152"/>
      <c r="PMB35" s="152"/>
      <c r="PMC35" s="152"/>
      <c r="PMD35" s="152"/>
      <c r="PME35" s="152"/>
      <c r="PMF35" s="152"/>
      <c r="PMG35" s="152"/>
      <c r="PMH35" s="152"/>
      <c r="PMI35" s="152"/>
      <c r="PMJ35" s="152"/>
      <c r="PMK35" s="152"/>
      <c r="PML35" s="152"/>
      <c r="PMM35" s="152"/>
      <c r="PMN35" s="152"/>
      <c r="PMO35" s="152"/>
      <c r="PMP35" s="152"/>
      <c r="PMQ35" s="152"/>
      <c r="PMR35" s="152"/>
      <c r="PMS35" s="152"/>
      <c r="PMT35" s="152"/>
      <c r="PMU35" s="152"/>
      <c r="PMV35" s="152"/>
      <c r="PMW35" s="152"/>
      <c r="PMX35" s="152"/>
      <c r="PMY35" s="152"/>
      <c r="PMZ35" s="152"/>
      <c r="PNA35" s="152"/>
      <c r="PNB35" s="152"/>
      <c r="PNC35" s="152"/>
      <c r="PND35" s="152"/>
      <c r="PNE35" s="152"/>
      <c r="PNF35" s="152"/>
      <c r="PNG35" s="152"/>
      <c r="PNH35" s="152"/>
      <c r="PNI35" s="152"/>
      <c r="PNJ35" s="152"/>
      <c r="PNK35" s="152"/>
      <c r="PNL35" s="152"/>
      <c r="PNM35" s="152"/>
      <c r="PNN35" s="152"/>
      <c r="PNO35" s="152"/>
      <c r="PNP35" s="152"/>
      <c r="PNQ35" s="152"/>
      <c r="PNR35" s="152"/>
      <c r="PNS35" s="152"/>
      <c r="PNT35" s="152"/>
      <c r="PNU35" s="152"/>
      <c r="PNV35" s="152"/>
      <c r="PNW35" s="152"/>
      <c r="PNX35" s="152"/>
      <c r="PNY35" s="152"/>
      <c r="PNZ35" s="152"/>
      <c r="POA35" s="152"/>
      <c r="POB35" s="152"/>
      <c r="POC35" s="152"/>
      <c r="POD35" s="152"/>
      <c r="POE35" s="152"/>
      <c r="POF35" s="152"/>
      <c r="POG35" s="152"/>
      <c r="POH35" s="152"/>
      <c r="POI35" s="152"/>
      <c r="POJ35" s="152"/>
      <c r="POK35" s="152"/>
      <c r="POL35" s="152"/>
      <c r="POM35" s="152"/>
      <c r="PON35" s="152"/>
      <c r="POO35" s="152"/>
      <c r="POP35" s="152"/>
      <c r="POQ35" s="152"/>
      <c r="POR35" s="152"/>
      <c r="POS35" s="152"/>
      <c r="POT35" s="152"/>
      <c r="POU35" s="152"/>
      <c r="POV35" s="152"/>
      <c r="POW35" s="152"/>
      <c r="POX35" s="152"/>
      <c r="POY35" s="152"/>
      <c r="POZ35" s="152"/>
      <c r="PPA35" s="152"/>
      <c r="PPB35" s="152"/>
      <c r="PPC35" s="152"/>
      <c r="PPD35" s="152"/>
      <c r="PPE35" s="152"/>
      <c r="PPF35" s="152"/>
      <c r="PPG35" s="152"/>
      <c r="PPH35" s="152"/>
      <c r="PPI35" s="152"/>
      <c r="PPJ35" s="152"/>
      <c r="PPK35" s="152"/>
      <c r="PPL35" s="152"/>
      <c r="PPM35" s="152"/>
      <c r="PPN35" s="152"/>
      <c r="PPO35" s="152"/>
      <c r="PPP35" s="152"/>
      <c r="PPQ35" s="152"/>
      <c r="PPR35" s="152"/>
      <c r="PPS35" s="152"/>
      <c r="PPT35" s="152"/>
      <c r="PPU35" s="152"/>
      <c r="PPV35" s="152"/>
      <c r="PPW35" s="152"/>
      <c r="PPX35" s="152"/>
      <c r="PPY35" s="152"/>
      <c r="PPZ35" s="152"/>
      <c r="PQA35" s="152"/>
      <c r="PQB35" s="152"/>
      <c r="PQC35" s="152"/>
      <c r="PQD35" s="152"/>
      <c r="PQE35" s="152"/>
      <c r="PQF35" s="152"/>
      <c r="PQG35" s="152"/>
      <c r="PQH35" s="152"/>
      <c r="PQI35" s="152"/>
      <c r="PQJ35" s="152"/>
      <c r="PQK35" s="152"/>
      <c r="PQL35" s="152"/>
      <c r="PQM35" s="152"/>
      <c r="PQN35" s="152"/>
      <c r="PQO35" s="152"/>
      <c r="PQP35" s="152"/>
      <c r="PQQ35" s="152"/>
      <c r="PQR35" s="152"/>
      <c r="PQS35" s="152"/>
      <c r="PQT35" s="152"/>
      <c r="PQU35" s="152"/>
      <c r="PQV35" s="152"/>
      <c r="PQW35" s="152"/>
      <c r="PQX35" s="152"/>
      <c r="PQY35" s="152"/>
      <c r="PQZ35" s="152"/>
      <c r="PRA35" s="152"/>
      <c r="PRB35" s="152"/>
      <c r="PRC35" s="152"/>
      <c r="PRD35" s="152"/>
      <c r="PRE35" s="152"/>
      <c r="PRF35" s="152"/>
      <c r="PRG35" s="152"/>
      <c r="PRH35" s="152"/>
      <c r="PRI35" s="152"/>
      <c r="PRJ35" s="152"/>
      <c r="PRK35" s="152"/>
      <c r="PRL35" s="152"/>
      <c r="PRM35" s="152"/>
      <c r="PRN35" s="152"/>
      <c r="PRO35" s="152"/>
      <c r="PRP35" s="152"/>
      <c r="PRQ35" s="152"/>
      <c r="PRR35" s="152"/>
      <c r="PRS35" s="152"/>
      <c r="PRT35" s="152"/>
      <c r="PRU35" s="152"/>
      <c r="PRV35" s="152"/>
      <c r="PRW35" s="152"/>
      <c r="PRX35" s="152"/>
      <c r="PRY35" s="152"/>
      <c r="PRZ35" s="152"/>
      <c r="PSA35" s="152"/>
      <c r="PSB35" s="152"/>
      <c r="PSC35" s="152"/>
      <c r="PSD35" s="152"/>
      <c r="PSE35" s="152"/>
      <c r="PSF35" s="152"/>
      <c r="PSG35" s="152"/>
      <c r="PSH35" s="152"/>
      <c r="PSI35" s="152"/>
      <c r="PSJ35" s="152"/>
      <c r="PSK35" s="152"/>
      <c r="PSL35" s="152"/>
      <c r="PSM35" s="152"/>
      <c r="PSN35" s="152"/>
      <c r="PSO35" s="152"/>
      <c r="PSP35" s="152"/>
      <c r="PSQ35" s="152"/>
      <c r="PSR35" s="152"/>
      <c r="PSS35" s="152"/>
      <c r="PST35" s="152"/>
      <c r="PSU35" s="152"/>
      <c r="PSV35" s="152"/>
      <c r="PSW35" s="152"/>
      <c r="PSX35" s="152"/>
      <c r="PSY35" s="152"/>
      <c r="PSZ35" s="152"/>
      <c r="PTA35" s="152"/>
      <c r="PTB35" s="152"/>
      <c r="PTC35" s="152"/>
      <c r="PTD35" s="152"/>
      <c r="PTE35" s="152"/>
      <c r="PTF35" s="152"/>
      <c r="PTG35" s="152"/>
      <c r="PTH35" s="152"/>
      <c r="PTI35" s="152"/>
      <c r="PTJ35" s="152"/>
      <c r="PTK35" s="152"/>
      <c r="PTL35" s="152"/>
      <c r="PTM35" s="152"/>
      <c r="PTN35" s="152"/>
      <c r="PTO35" s="152"/>
      <c r="PTP35" s="152"/>
      <c r="PTQ35" s="152"/>
      <c r="PTR35" s="152"/>
      <c r="PTS35" s="152"/>
      <c r="PTT35" s="152"/>
      <c r="PTU35" s="152"/>
      <c r="PTV35" s="152"/>
      <c r="PTW35" s="152"/>
      <c r="PTX35" s="152"/>
      <c r="PTY35" s="152"/>
      <c r="PTZ35" s="152"/>
      <c r="PUA35" s="152"/>
      <c r="PUB35" s="152"/>
      <c r="PUC35" s="152"/>
      <c r="PUD35" s="152"/>
      <c r="PUE35" s="152"/>
      <c r="PUF35" s="152"/>
      <c r="PUG35" s="152"/>
      <c r="PUH35" s="152"/>
      <c r="PUI35" s="152"/>
      <c r="PUJ35" s="152"/>
      <c r="PUK35" s="152"/>
      <c r="PUL35" s="152"/>
      <c r="PUM35" s="152"/>
      <c r="PUN35" s="152"/>
      <c r="PUO35" s="152"/>
      <c r="PUP35" s="152"/>
      <c r="PUQ35" s="152"/>
      <c r="PUR35" s="152"/>
      <c r="PUS35" s="152"/>
      <c r="PUT35" s="152"/>
      <c r="PUU35" s="152"/>
      <c r="PUV35" s="152"/>
      <c r="PUW35" s="152"/>
      <c r="PUX35" s="152"/>
      <c r="PUY35" s="152"/>
      <c r="PUZ35" s="152"/>
      <c r="PVA35" s="152"/>
      <c r="PVB35" s="152"/>
      <c r="PVC35" s="152"/>
      <c r="PVD35" s="152"/>
      <c r="PVE35" s="152"/>
      <c r="PVF35" s="152"/>
      <c r="PVG35" s="152"/>
      <c r="PVH35" s="152"/>
      <c r="PVI35" s="152"/>
      <c r="PVJ35" s="152"/>
      <c r="PVK35" s="152"/>
      <c r="PVL35" s="152"/>
      <c r="PVM35" s="152"/>
      <c r="PVN35" s="152"/>
      <c r="PVO35" s="152"/>
      <c r="PVP35" s="152"/>
      <c r="PVQ35" s="152"/>
      <c r="PVR35" s="152"/>
      <c r="PVS35" s="152"/>
      <c r="PVT35" s="152"/>
      <c r="PVU35" s="152"/>
      <c r="PVV35" s="152"/>
      <c r="PVW35" s="152"/>
      <c r="PVX35" s="152"/>
      <c r="PVY35" s="152"/>
      <c r="PVZ35" s="152"/>
      <c r="PWA35" s="152"/>
      <c r="PWB35" s="152"/>
      <c r="PWC35" s="152"/>
      <c r="PWD35" s="152"/>
      <c r="PWE35" s="152"/>
      <c r="PWF35" s="152"/>
      <c r="PWG35" s="152"/>
      <c r="PWH35" s="152"/>
      <c r="PWI35" s="152"/>
      <c r="PWJ35" s="152"/>
      <c r="PWK35" s="152"/>
      <c r="PWL35" s="152"/>
      <c r="PWM35" s="152"/>
      <c r="PWN35" s="152"/>
      <c r="PWO35" s="152"/>
      <c r="PWP35" s="152"/>
      <c r="PWQ35" s="152"/>
      <c r="PWR35" s="152"/>
      <c r="PWS35" s="152"/>
      <c r="PWT35" s="152"/>
      <c r="PWU35" s="152"/>
      <c r="PWV35" s="152"/>
      <c r="PWW35" s="152"/>
      <c r="PWX35" s="152"/>
      <c r="PWY35" s="152"/>
      <c r="PWZ35" s="152"/>
      <c r="PXA35" s="152"/>
      <c r="PXB35" s="152"/>
      <c r="PXC35" s="152"/>
      <c r="PXD35" s="152"/>
      <c r="PXE35" s="152"/>
      <c r="PXF35" s="152"/>
      <c r="PXG35" s="152"/>
      <c r="PXH35" s="152"/>
      <c r="PXI35" s="152"/>
      <c r="PXJ35" s="152"/>
      <c r="PXK35" s="152"/>
      <c r="PXL35" s="152"/>
      <c r="PXM35" s="152"/>
      <c r="PXN35" s="152"/>
      <c r="PXO35" s="152"/>
      <c r="PXP35" s="152"/>
      <c r="PXQ35" s="152"/>
      <c r="PXR35" s="152"/>
      <c r="PXS35" s="152"/>
      <c r="PXT35" s="152"/>
      <c r="PXU35" s="152"/>
      <c r="PXV35" s="152"/>
      <c r="PXW35" s="152"/>
      <c r="PXX35" s="152"/>
      <c r="PXY35" s="152"/>
      <c r="PXZ35" s="152"/>
      <c r="PYA35" s="152"/>
      <c r="PYB35" s="152"/>
      <c r="PYC35" s="152"/>
      <c r="PYD35" s="152"/>
      <c r="PYE35" s="152"/>
      <c r="PYF35" s="152"/>
      <c r="PYG35" s="152"/>
      <c r="PYH35" s="152"/>
      <c r="PYI35" s="152"/>
      <c r="PYJ35" s="152"/>
      <c r="PYK35" s="152"/>
      <c r="PYL35" s="152"/>
      <c r="PYM35" s="152"/>
      <c r="PYN35" s="152"/>
      <c r="PYO35" s="152"/>
      <c r="PYP35" s="152"/>
      <c r="PYQ35" s="152"/>
      <c r="PYR35" s="152"/>
      <c r="PYS35" s="152"/>
      <c r="PYT35" s="152"/>
      <c r="PYU35" s="152"/>
      <c r="PYV35" s="152"/>
      <c r="PYW35" s="152"/>
      <c r="PYX35" s="152"/>
      <c r="PYY35" s="152"/>
      <c r="PYZ35" s="152"/>
      <c r="PZA35" s="152"/>
      <c r="PZB35" s="152"/>
      <c r="PZC35" s="152"/>
      <c r="PZD35" s="152"/>
      <c r="PZE35" s="152"/>
      <c r="PZF35" s="152"/>
      <c r="PZG35" s="152"/>
      <c r="PZH35" s="152"/>
      <c r="PZI35" s="152"/>
      <c r="PZJ35" s="152"/>
      <c r="PZK35" s="152"/>
      <c r="PZL35" s="152"/>
      <c r="PZM35" s="152"/>
      <c r="PZN35" s="152"/>
      <c r="PZO35" s="152"/>
      <c r="PZP35" s="152"/>
      <c r="PZQ35" s="152"/>
      <c r="PZR35" s="152"/>
      <c r="PZS35" s="152"/>
      <c r="PZT35" s="152"/>
      <c r="PZU35" s="152"/>
      <c r="PZV35" s="152"/>
      <c r="PZW35" s="152"/>
      <c r="PZX35" s="152"/>
      <c r="PZY35" s="152"/>
      <c r="PZZ35" s="152"/>
      <c r="QAA35" s="152"/>
      <c r="QAB35" s="152"/>
      <c r="QAC35" s="152"/>
      <c r="QAD35" s="152"/>
      <c r="QAE35" s="152"/>
      <c r="QAF35" s="152"/>
      <c r="QAG35" s="152"/>
      <c r="QAH35" s="152"/>
      <c r="QAI35" s="152"/>
      <c r="QAJ35" s="152"/>
      <c r="QAK35" s="152"/>
      <c r="QAL35" s="152"/>
      <c r="QAM35" s="152"/>
      <c r="QAN35" s="152"/>
      <c r="QAO35" s="152"/>
      <c r="QAP35" s="152"/>
      <c r="QAQ35" s="152"/>
      <c r="QAR35" s="152"/>
      <c r="QAS35" s="152"/>
      <c r="QAT35" s="152"/>
      <c r="QAU35" s="152"/>
      <c r="QAV35" s="152"/>
      <c r="QAW35" s="152"/>
      <c r="QAX35" s="152"/>
      <c r="QAY35" s="152"/>
      <c r="QAZ35" s="152"/>
      <c r="QBA35" s="152"/>
      <c r="QBB35" s="152"/>
      <c r="QBC35" s="152"/>
      <c r="QBD35" s="152"/>
      <c r="QBE35" s="152"/>
      <c r="QBF35" s="152"/>
      <c r="QBG35" s="152"/>
      <c r="QBH35" s="152"/>
      <c r="QBI35" s="152"/>
      <c r="QBJ35" s="152"/>
      <c r="QBK35" s="152"/>
      <c r="QBL35" s="152"/>
      <c r="QBM35" s="152"/>
      <c r="QBN35" s="152"/>
      <c r="QBO35" s="152"/>
      <c r="QBP35" s="152"/>
      <c r="QBQ35" s="152"/>
      <c r="QBR35" s="152"/>
      <c r="QBS35" s="152"/>
      <c r="QBT35" s="152"/>
      <c r="QBU35" s="152"/>
      <c r="QBV35" s="152"/>
      <c r="QBW35" s="152"/>
      <c r="QBX35" s="152"/>
      <c r="QBY35" s="152"/>
      <c r="QBZ35" s="152"/>
      <c r="QCA35" s="152"/>
      <c r="QCB35" s="152"/>
      <c r="QCC35" s="152"/>
      <c r="QCD35" s="152"/>
      <c r="QCE35" s="152"/>
      <c r="QCF35" s="152"/>
      <c r="QCG35" s="152"/>
      <c r="QCH35" s="152"/>
      <c r="QCI35" s="152"/>
      <c r="QCJ35" s="152"/>
      <c r="QCK35" s="152"/>
      <c r="QCL35" s="152"/>
      <c r="QCM35" s="152"/>
      <c r="QCN35" s="152"/>
      <c r="QCO35" s="152"/>
      <c r="QCP35" s="152"/>
      <c r="QCQ35" s="152"/>
      <c r="QCR35" s="152"/>
      <c r="QCS35" s="152"/>
      <c r="QCT35" s="152"/>
      <c r="QCU35" s="152"/>
      <c r="QCV35" s="152"/>
      <c r="QCW35" s="152"/>
      <c r="QCX35" s="152"/>
      <c r="QCY35" s="152"/>
      <c r="QCZ35" s="152"/>
      <c r="QDA35" s="152"/>
      <c r="QDB35" s="152"/>
      <c r="QDC35" s="152"/>
      <c r="QDD35" s="152"/>
      <c r="QDE35" s="152"/>
      <c r="QDF35" s="152"/>
      <c r="QDG35" s="152"/>
      <c r="QDH35" s="152"/>
      <c r="QDI35" s="152"/>
      <c r="QDJ35" s="152"/>
      <c r="QDK35" s="152"/>
      <c r="QDL35" s="152"/>
      <c r="QDM35" s="152"/>
      <c r="QDN35" s="152"/>
      <c r="QDO35" s="152"/>
      <c r="QDP35" s="152"/>
      <c r="QDQ35" s="152"/>
      <c r="QDR35" s="152"/>
      <c r="QDS35" s="152"/>
      <c r="QDT35" s="152"/>
      <c r="QDU35" s="152"/>
      <c r="QDV35" s="152"/>
      <c r="QDW35" s="152"/>
      <c r="QDX35" s="152"/>
      <c r="QDY35" s="152"/>
      <c r="QDZ35" s="152"/>
      <c r="QEA35" s="152"/>
      <c r="QEB35" s="152"/>
      <c r="QEC35" s="152"/>
      <c r="QED35" s="152"/>
      <c r="QEE35" s="152"/>
      <c r="QEF35" s="152"/>
      <c r="QEG35" s="152"/>
      <c r="QEH35" s="152"/>
      <c r="QEI35" s="152"/>
      <c r="QEJ35" s="152"/>
      <c r="QEK35" s="152"/>
      <c r="QEL35" s="152"/>
      <c r="QEM35" s="152"/>
      <c r="QEN35" s="152"/>
      <c r="QEO35" s="152"/>
      <c r="QEP35" s="152"/>
      <c r="QEQ35" s="152"/>
      <c r="QER35" s="152"/>
      <c r="QES35" s="152"/>
      <c r="QET35" s="152"/>
      <c r="QEU35" s="152"/>
      <c r="QEV35" s="152"/>
      <c r="QEW35" s="152"/>
      <c r="QEX35" s="152"/>
      <c r="QEY35" s="152"/>
      <c r="QEZ35" s="152"/>
      <c r="QFA35" s="152"/>
      <c r="QFB35" s="152"/>
      <c r="QFC35" s="152"/>
      <c r="QFD35" s="152"/>
      <c r="QFE35" s="152"/>
      <c r="QFF35" s="152"/>
      <c r="QFG35" s="152"/>
      <c r="QFH35" s="152"/>
      <c r="QFI35" s="152"/>
      <c r="QFJ35" s="152"/>
      <c r="QFK35" s="152"/>
      <c r="QFL35" s="152"/>
      <c r="QFM35" s="152"/>
      <c r="QFN35" s="152"/>
      <c r="QFO35" s="152"/>
      <c r="QFP35" s="152"/>
      <c r="QFQ35" s="152"/>
      <c r="QFR35" s="152"/>
      <c r="QFS35" s="152"/>
      <c r="QFT35" s="152"/>
      <c r="QFU35" s="152"/>
      <c r="QFV35" s="152"/>
      <c r="QFW35" s="152"/>
      <c r="QFX35" s="152"/>
      <c r="QFY35" s="152"/>
      <c r="QFZ35" s="152"/>
      <c r="QGA35" s="152"/>
      <c r="QGB35" s="152"/>
      <c r="QGC35" s="152"/>
      <c r="QGD35" s="152"/>
      <c r="QGE35" s="152"/>
      <c r="QGF35" s="152"/>
      <c r="QGG35" s="152"/>
      <c r="QGH35" s="152"/>
      <c r="QGI35" s="152"/>
      <c r="QGJ35" s="152"/>
      <c r="QGK35" s="152"/>
      <c r="QGL35" s="152"/>
      <c r="QGM35" s="152"/>
      <c r="QGN35" s="152"/>
      <c r="QGO35" s="152"/>
      <c r="QGP35" s="152"/>
      <c r="QGQ35" s="152"/>
      <c r="QGR35" s="152"/>
      <c r="QGS35" s="152"/>
      <c r="QGT35" s="152"/>
      <c r="QGU35" s="152"/>
      <c r="QGV35" s="152"/>
      <c r="QGW35" s="152"/>
      <c r="QGX35" s="152"/>
      <c r="QGY35" s="152"/>
      <c r="QGZ35" s="152"/>
      <c r="QHA35" s="152"/>
      <c r="QHB35" s="152"/>
      <c r="QHC35" s="152"/>
      <c r="QHD35" s="152"/>
      <c r="QHE35" s="152"/>
      <c r="QHF35" s="152"/>
      <c r="QHG35" s="152"/>
      <c r="QHH35" s="152"/>
      <c r="QHI35" s="152"/>
      <c r="QHJ35" s="152"/>
      <c r="QHK35" s="152"/>
      <c r="QHL35" s="152"/>
      <c r="QHM35" s="152"/>
      <c r="QHN35" s="152"/>
      <c r="QHO35" s="152"/>
      <c r="QHP35" s="152"/>
      <c r="QHQ35" s="152"/>
      <c r="QHR35" s="152"/>
      <c r="QHS35" s="152"/>
      <c r="QHT35" s="152"/>
      <c r="QHU35" s="152"/>
      <c r="QHV35" s="152"/>
      <c r="QHW35" s="152"/>
      <c r="QHX35" s="152"/>
      <c r="QHY35" s="152"/>
      <c r="QHZ35" s="152"/>
      <c r="QIA35" s="152"/>
      <c r="QIB35" s="152"/>
      <c r="QIC35" s="152"/>
      <c r="QID35" s="152"/>
      <c r="QIE35" s="152"/>
      <c r="QIF35" s="152"/>
      <c r="QIG35" s="152"/>
      <c r="QIH35" s="152"/>
      <c r="QII35" s="152"/>
      <c r="QIJ35" s="152"/>
      <c r="QIK35" s="152"/>
      <c r="QIL35" s="152"/>
      <c r="QIM35" s="152"/>
      <c r="QIN35" s="152"/>
      <c r="QIO35" s="152"/>
      <c r="QIP35" s="152"/>
      <c r="QIQ35" s="152"/>
      <c r="QIR35" s="152"/>
      <c r="QIS35" s="152"/>
      <c r="QIT35" s="152"/>
      <c r="QIU35" s="152"/>
      <c r="QIV35" s="152"/>
      <c r="QIW35" s="152"/>
      <c r="QIX35" s="152"/>
      <c r="QIY35" s="152"/>
      <c r="QIZ35" s="152"/>
      <c r="QJA35" s="152"/>
      <c r="QJB35" s="152"/>
      <c r="QJC35" s="152"/>
      <c r="QJD35" s="152"/>
      <c r="QJE35" s="152"/>
      <c r="QJF35" s="152"/>
      <c r="QJG35" s="152"/>
      <c r="QJH35" s="152"/>
      <c r="QJI35" s="152"/>
      <c r="QJJ35" s="152"/>
      <c r="QJK35" s="152"/>
      <c r="QJL35" s="152"/>
      <c r="QJM35" s="152"/>
      <c r="QJN35" s="152"/>
      <c r="QJO35" s="152"/>
      <c r="QJP35" s="152"/>
      <c r="QJQ35" s="152"/>
      <c r="QJR35" s="152"/>
      <c r="QJS35" s="152"/>
      <c r="QJT35" s="152"/>
      <c r="QJU35" s="152"/>
      <c r="QJV35" s="152"/>
      <c r="QJW35" s="152"/>
      <c r="QJX35" s="152"/>
      <c r="QJY35" s="152"/>
      <c r="QJZ35" s="152"/>
      <c r="QKA35" s="152"/>
      <c r="QKB35" s="152"/>
      <c r="QKC35" s="152"/>
      <c r="QKD35" s="152"/>
      <c r="QKE35" s="152"/>
      <c r="QKF35" s="152"/>
      <c r="QKG35" s="152"/>
      <c r="QKH35" s="152"/>
      <c r="QKI35" s="152"/>
      <c r="QKJ35" s="152"/>
      <c r="QKK35" s="152"/>
      <c r="QKL35" s="152"/>
      <c r="QKM35" s="152"/>
      <c r="QKN35" s="152"/>
      <c r="QKO35" s="152"/>
      <c r="QKP35" s="152"/>
      <c r="QKQ35" s="152"/>
      <c r="QKR35" s="152"/>
      <c r="QKS35" s="152"/>
      <c r="QKT35" s="152"/>
      <c r="QKU35" s="152"/>
      <c r="QKV35" s="152"/>
      <c r="QKW35" s="152"/>
      <c r="QKX35" s="152"/>
      <c r="QKY35" s="152"/>
      <c r="QKZ35" s="152"/>
      <c r="QLA35" s="152"/>
      <c r="QLB35" s="152"/>
      <c r="QLC35" s="152"/>
      <c r="QLD35" s="152"/>
      <c r="QLE35" s="152"/>
      <c r="QLF35" s="152"/>
      <c r="QLG35" s="152"/>
      <c r="QLH35" s="152"/>
      <c r="QLI35" s="152"/>
      <c r="QLJ35" s="152"/>
      <c r="QLK35" s="152"/>
      <c r="QLL35" s="152"/>
      <c r="QLM35" s="152"/>
      <c r="QLN35" s="152"/>
      <c r="QLO35" s="152"/>
      <c r="QLP35" s="152"/>
      <c r="QLQ35" s="152"/>
      <c r="QLR35" s="152"/>
      <c r="QLS35" s="152"/>
      <c r="QLT35" s="152"/>
      <c r="QLU35" s="152"/>
      <c r="QLV35" s="152"/>
      <c r="QLW35" s="152"/>
      <c r="QLX35" s="152"/>
      <c r="QLY35" s="152"/>
      <c r="QLZ35" s="152"/>
      <c r="QMA35" s="152"/>
      <c r="QMB35" s="152"/>
      <c r="QMC35" s="152"/>
      <c r="QMD35" s="152"/>
      <c r="QME35" s="152"/>
      <c r="QMF35" s="152"/>
      <c r="QMG35" s="152"/>
      <c r="QMH35" s="152"/>
      <c r="QMI35" s="152"/>
      <c r="QMJ35" s="152"/>
      <c r="QMK35" s="152"/>
      <c r="QML35" s="152"/>
      <c r="QMM35" s="152"/>
      <c r="QMN35" s="152"/>
      <c r="QMO35" s="152"/>
      <c r="QMP35" s="152"/>
      <c r="QMQ35" s="152"/>
      <c r="QMR35" s="152"/>
      <c r="QMS35" s="152"/>
      <c r="QMT35" s="152"/>
      <c r="QMU35" s="152"/>
      <c r="QMV35" s="152"/>
      <c r="QMW35" s="152"/>
      <c r="QMX35" s="152"/>
      <c r="QMY35" s="152"/>
      <c r="QMZ35" s="152"/>
      <c r="QNA35" s="152"/>
      <c r="QNB35" s="152"/>
      <c r="QNC35" s="152"/>
      <c r="QND35" s="152"/>
      <c r="QNE35" s="152"/>
      <c r="QNF35" s="152"/>
      <c r="QNG35" s="152"/>
      <c r="QNH35" s="152"/>
      <c r="QNI35" s="152"/>
      <c r="QNJ35" s="152"/>
      <c r="QNK35" s="152"/>
      <c r="QNL35" s="152"/>
      <c r="QNM35" s="152"/>
      <c r="QNN35" s="152"/>
      <c r="QNO35" s="152"/>
      <c r="QNP35" s="152"/>
      <c r="QNQ35" s="152"/>
      <c r="QNR35" s="152"/>
      <c r="QNS35" s="152"/>
      <c r="QNT35" s="152"/>
      <c r="QNU35" s="152"/>
      <c r="QNV35" s="152"/>
      <c r="QNW35" s="152"/>
      <c r="QNX35" s="152"/>
      <c r="QNY35" s="152"/>
      <c r="QNZ35" s="152"/>
      <c r="QOA35" s="152"/>
      <c r="QOB35" s="152"/>
      <c r="QOC35" s="152"/>
      <c r="QOD35" s="152"/>
      <c r="QOE35" s="152"/>
      <c r="QOF35" s="152"/>
      <c r="QOG35" s="152"/>
      <c r="QOH35" s="152"/>
      <c r="QOI35" s="152"/>
      <c r="QOJ35" s="152"/>
      <c r="QOK35" s="152"/>
      <c r="QOL35" s="152"/>
      <c r="QOM35" s="152"/>
      <c r="QON35" s="152"/>
      <c r="QOO35" s="152"/>
      <c r="QOP35" s="152"/>
      <c r="QOQ35" s="152"/>
      <c r="QOR35" s="152"/>
      <c r="QOS35" s="152"/>
      <c r="QOT35" s="152"/>
      <c r="QOU35" s="152"/>
      <c r="QOV35" s="152"/>
      <c r="QOW35" s="152"/>
      <c r="QOX35" s="152"/>
      <c r="QOY35" s="152"/>
      <c r="QOZ35" s="152"/>
      <c r="QPA35" s="152"/>
      <c r="QPB35" s="152"/>
      <c r="QPC35" s="152"/>
      <c r="QPD35" s="152"/>
      <c r="QPE35" s="152"/>
      <c r="QPF35" s="152"/>
      <c r="QPG35" s="152"/>
      <c r="QPH35" s="152"/>
      <c r="QPI35" s="152"/>
      <c r="QPJ35" s="152"/>
      <c r="QPK35" s="152"/>
      <c r="QPL35" s="152"/>
      <c r="QPM35" s="152"/>
      <c r="QPN35" s="152"/>
      <c r="QPO35" s="152"/>
      <c r="QPP35" s="152"/>
      <c r="QPQ35" s="152"/>
      <c r="QPR35" s="152"/>
      <c r="QPS35" s="152"/>
      <c r="QPT35" s="152"/>
      <c r="QPU35" s="152"/>
      <c r="QPV35" s="152"/>
      <c r="QPW35" s="152"/>
      <c r="QPX35" s="152"/>
      <c r="QPY35" s="152"/>
      <c r="QPZ35" s="152"/>
      <c r="QQA35" s="152"/>
      <c r="QQB35" s="152"/>
      <c r="QQC35" s="152"/>
      <c r="QQD35" s="152"/>
      <c r="QQE35" s="152"/>
      <c r="QQF35" s="152"/>
      <c r="QQG35" s="152"/>
      <c r="QQH35" s="152"/>
      <c r="QQI35" s="152"/>
      <c r="QQJ35" s="152"/>
      <c r="QQK35" s="152"/>
      <c r="QQL35" s="152"/>
      <c r="QQM35" s="152"/>
      <c r="QQN35" s="152"/>
      <c r="QQO35" s="152"/>
      <c r="QQP35" s="152"/>
      <c r="QQQ35" s="152"/>
      <c r="QQR35" s="152"/>
      <c r="QQS35" s="152"/>
      <c r="QQT35" s="152"/>
      <c r="QQU35" s="152"/>
      <c r="QQV35" s="152"/>
      <c r="QQW35" s="152"/>
      <c r="QQX35" s="152"/>
      <c r="QQY35" s="152"/>
      <c r="QQZ35" s="152"/>
      <c r="QRA35" s="152"/>
      <c r="QRB35" s="152"/>
      <c r="QRC35" s="152"/>
      <c r="QRD35" s="152"/>
      <c r="QRE35" s="152"/>
      <c r="QRF35" s="152"/>
      <c r="QRG35" s="152"/>
      <c r="QRH35" s="152"/>
      <c r="QRI35" s="152"/>
      <c r="QRJ35" s="152"/>
      <c r="QRK35" s="152"/>
      <c r="QRL35" s="152"/>
      <c r="QRM35" s="152"/>
      <c r="QRN35" s="152"/>
      <c r="QRO35" s="152"/>
      <c r="QRP35" s="152"/>
      <c r="QRQ35" s="152"/>
      <c r="QRR35" s="152"/>
      <c r="QRS35" s="152"/>
      <c r="QRT35" s="152"/>
      <c r="QRU35" s="152"/>
      <c r="QRV35" s="152"/>
      <c r="QRW35" s="152"/>
      <c r="QRX35" s="152"/>
      <c r="QRY35" s="152"/>
      <c r="QRZ35" s="152"/>
      <c r="QSA35" s="152"/>
      <c r="QSB35" s="152"/>
      <c r="QSC35" s="152"/>
      <c r="QSD35" s="152"/>
      <c r="QSE35" s="152"/>
      <c r="QSF35" s="152"/>
      <c r="QSG35" s="152"/>
      <c r="QSH35" s="152"/>
      <c r="QSI35" s="152"/>
      <c r="QSJ35" s="152"/>
      <c r="QSK35" s="152"/>
      <c r="QSL35" s="152"/>
      <c r="QSM35" s="152"/>
      <c r="QSN35" s="152"/>
      <c r="QSO35" s="152"/>
      <c r="QSP35" s="152"/>
      <c r="QSQ35" s="152"/>
      <c r="QSR35" s="152"/>
      <c r="QSS35" s="152"/>
      <c r="QST35" s="152"/>
      <c r="QSU35" s="152"/>
      <c r="QSV35" s="152"/>
      <c r="QSW35" s="152"/>
      <c r="QSX35" s="152"/>
      <c r="QSY35" s="152"/>
      <c r="QSZ35" s="152"/>
      <c r="QTA35" s="152"/>
      <c r="QTB35" s="152"/>
      <c r="QTC35" s="152"/>
      <c r="QTD35" s="152"/>
      <c r="QTE35" s="152"/>
      <c r="QTF35" s="152"/>
      <c r="QTG35" s="152"/>
      <c r="QTH35" s="152"/>
      <c r="QTI35" s="152"/>
      <c r="QTJ35" s="152"/>
      <c r="QTK35" s="152"/>
      <c r="QTL35" s="152"/>
      <c r="QTM35" s="152"/>
      <c r="QTN35" s="152"/>
      <c r="QTO35" s="152"/>
      <c r="QTP35" s="152"/>
      <c r="QTQ35" s="152"/>
      <c r="QTR35" s="152"/>
      <c r="QTS35" s="152"/>
      <c r="QTT35" s="152"/>
      <c r="QTU35" s="152"/>
      <c r="QTV35" s="152"/>
      <c r="QTW35" s="152"/>
      <c r="QTX35" s="152"/>
      <c r="QTY35" s="152"/>
      <c r="QTZ35" s="152"/>
      <c r="QUA35" s="152"/>
      <c r="QUB35" s="152"/>
      <c r="QUC35" s="152"/>
      <c r="QUD35" s="152"/>
      <c r="QUE35" s="152"/>
      <c r="QUF35" s="152"/>
      <c r="QUG35" s="152"/>
      <c r="QUH35" s="152"/>
      <c r="QUI35" s="152"/>
      <c r="QUJ35" s="152"/>
      <c r="QUK35" s="152"/>
      <c r="QUL35" s="152"/>
      <c r="QUM35" s="152"/>
      <c r="QUN35" s="152"/>
      <c r="QUO35" s="152"/>
      <c r="QUP35" s="152"/>
      <c r="QUQ35" s="152"/>
      <c r="QUR35" s="152"/>
      <c r="QUS35" s="152"/>
      <c r="QUT35" s="152"/>
      <c r="QUU35" s="152"/>
      <c r="QUV35" s="152"/>
      <c r="QUW35" s="152"/>
      <c r="QUX35" s="152"/>
      <c r="QUY35" s="152"/>
      <c r="QUZ35" s="152"/>
      <c r="QVA35" s="152"/>
      <c r="QVB35" s="152"/>
      <c r="QVC35" s="152"/>
      <c r="QVD35" s="152"/>
      <c r="QVE35" s="152"/>
      <c r="QVF35" s="152"/>
      <c r="QVG35" s="152"/>
      <c r="QVH35" s="152"/>
      <c r="QVI35" s="152"/>
      <c r="QVJ35" s="152"/>
      <c r="QVK35" s="152"/>
      <c r="QVL35" s="152"/>
      <c r="QVM35" s="152"/>
      <c r="QVN35" s="152"/>
      <c r="QVO35" s="152"/>
      <c r="QVP35" s="152"/>
      <c r="QVQ35" s="152"/>
      <c r="QVR35" s="152"/>
      <c r="QVS35" s="152"/>
      <c r="QVT35" s="152"/>
      <c r="QVU35" s="152"/>
      <c r="QVV35" s="152"/>
      <c r="QVW35" s="152"/>
      <c r="QVX35" s="152"/>
      <c r="QVY35" s="152"/>
      <c r="QVZ35" s="152"/>
      <c r="QWA35" s="152"/>
      <c r="QWB35" s="152"/>
      <c r="QWC35" s="152"/>
      <c r="QWD35" s="152"/>
      <c r="QWE35" s="152"/>
      <c r="QWF35" s="152"/>
      <c r="QWG35" s="152"/>
      <c r="QWH35" s="152"/>
      <c r="QWI35" s="152"/>
      <c r="QWJ35" s="152"/>
      <c r="QWK35" s="152"/>
      <c r="QWL35" s="152"/>
      <c r="QWM35" s="152"/>
      <c r="QWN35" s="152"/>
      <c r="QWO35" s="152"/>
      <c r="QWP35" s="152"/>
      <c r="QWQ35" s="152"/>
      <c r="QWR35" s="152"/>
      <c r="QWS35" s="152"/>
      <c r="QWT35" s="152"/>
      <c r="QWU35" s="152"/>
      <c r="QWV35" s="152"/>
      <c r="QWW35" s="152"/>
      <c r="QWX35" s="152"/>
      <c r="QWY35" s="152"/>
      <c r="QWZ35" s="152"/>
      <c r="QXA35" s="152"/>
      <c r="QXB35" s="152"/>
      <c r="QXC35" s="152"/>
      <c r="QXD35" s="152"/>
      <c r="QXE35" s="152"/>
      <c r="QXF35" s="152"/>
      <c r="QXG35" s="152"/>
      <c r="QXH35" s="152"/>
      <c r="QXI35" s="152"/>
      <c r="QXJ35" s="152"/>
      <c r="QXK35" s="152"/>
      <c r="QXL35" s="152"/>
      <c r="QXM35" s="152"/>
      <c r="QXN35" s="152"/>
      <c r="QXO35" s="152"/>
      <c r="QXP35" s="152"/>
      <c r="QXQ35" s="152"/>
      <c r="QXR35" s="152"/>
      <c r="QXS35" s="152"/>
      <c r="QXT35" s="152"/>
      <c r="QXU35" s="152"/>
      <c r="QXV35" s="152"/>
      <c r="QXW35" s="152"/>
      <c r="QXX35" s="152"/>
      <c r="QXY35" s="152"/>
      <c r="QXZ35" s="152"/>
      <c r="QYA35" s="152"/>
      <c r="QYB35" s="152"/>
      <c r="QYC35" s="152"/>
      <c r="QYD35" s="152"/>
      <c r="QYE35" s="152"/>
      <c r="QYF35" s="152"/>
      <c r="QYG35" s="152"/>
      <c r="QYH35" s="152"/>
      <c r="QYI35" s="152"/>
      <c r="QYJ35" s="152"/>
      <c r="QYK35" s="152"/>
      <c r="QYL35" s="152"/>
      <c r="QYM35" s="152"/>
      <c r="QYN35" s="152"/>
      <c r="QYO35" s="152"/>
      <c r="QYP35" s="152"/>
      <c r="QYQ35" s="152"/>
      <c r="QYR35" s="152"/>
      <c r="QYS35" s="152"/>
      <c r="QYT35" s="152"/>
      <c r="QYU35" s="152"/>
      <c r="QYV35" s="152"/>
      <c r="QYW35" s="152"/>
      <c r="QYX35" s="152"/>
      <c r="QYY35" s="152"/>
      <c r="QYZ35" s="152"/>
      <c r="QZA35" s="152"/>
      <c r="QZB35" s="152"/>
      <c r="QZC35" s="152"/>
      <c r="QZD35" s="152"/>
      <c r="QZE35" s="152"/>
      <c r="QZF35" s="152"/>
      <c r="QZG35" s="152"/>
      <c r="QZH35" s="152"/>
      <c r="QZI35" s="152"/>
      <c r="QZJ35" s="152"/>
      <c r="QZK35" s="152"/>
      <c r="QZL35" s="152"/>
      <c r="QZM35" s="152"/>
      <c r="QZN35" s="152"/>
      <c r="QZO35" s="152"/>
      <c r="QZP35" s="152"/>
      <c r="QZQ35" s="152"/>
      <c r="QZR35" s="152"/>
      <c r="QZS35" s="152"/>
      <c r="QZT35" s="152"/>
      <c r="QZU35" s="152"/>
      <c r="QZV35" s="152"/>
      <c r="QZW35" s="152"/>
      <c r="QZX35" s="152"/>
      <c r="QZY35" s="152"/>
      <c r="QZZ35" s="152"/>
      <c r="RAA35" s="152"/>
      <c r="RAB35" s="152"/>
      <c r="RAC35" s="152"/>
      <c r="RAD35" s="152"/>
      <c r="RAE35" s="152"/>
      <c r="RAF35" s="152"/>
      <c r="RAG35" s="152"/>
      <c r="RAH35" s="152"/>
      <c r="RAI35" s="152"/>
      <c r="RAJ35" s="152"/>
      <c r="RAK35" s="152"/>
      <c r="RAL35" s="152"/>
      <c r="RAM35" s="152"/>
      <c r="RAN35" s="152"/>
      <c r="RAO35" s="152"/>
      <c r="RAP35" s="152"/>
      <c r="RAQ35" s="152"/>
      <c r="RAR35" s="152"/>
      <c r="RAS35" s="152"/>
      <c r="RAT35" s="152"/>
      <c r="RAU35" s="152"/>
      <c r="RAV35" s="152"/>
      <c r="RAW35" s="152"/>
      <c r="RAX35" s="152"/>
      <c r="RAY35" s="152"/>
      <c r="RAZ35" s="152"/>
      <c r="RBA35" s="152"/>
      <c r="RBB35" s="152"/>
      <c r="RBC35" s="152"/>
      <c r="RBD35" s="152"/>
      <c r="RBE35" s="152"/>
      <c r="RBF35" s="152"/>
      <c r="RBG35" s="152"/>
      <c r="RBH35" s="152"/>
      <c r="RBI35" s="152"/>
      <c r="RBJ35" s="152"/>
      <c r="RBK35" s="152"/>
      <c r="RBL35" s="152"/>
      <c r="RBM35" s="152"/>
      <c r="RBN35" s="152"/>
      <c r="RBO35" s="152"/>
      <c r="RBP35" s="152"/>
      <c r="RBQ35" s="152"/>
      <c r="RBR35" s="152"/>
      <c r="RBS35" s="152"/>
      <c r="RBT35" s="152"/>
      <c r="RBU35" s="152"/>
      <c r="RBV35" s="152"/>
      <c r="RBW35" s="152"/>
      <c r="RBX35" s="152"/>
      <c r="RBY35" s="152"/>
      <c r="RBZ35" s="152"/>
      <c r="RCA35" s="152"/>
      <c r="RCB35" s="152"/>
      <c r="RCC35" s="152"/>
      <c r="RCD35" s="152"/>
      <c r="RCE35" s="152"/>
      <c r="RCF35" s="152"/>
      <c r="RCG35" s="152"/>
      <c r="RCH35" s="152"/>
      <c r="RCI35" s="152"/>
      <c r="RCJ35" s="152"/>
      <c r="RCK35" s="152"/>
      <c r="RCL35" s="152"/>
      <c r="RCM35" s="152"/>
      <c r="RCN35" s="152"/>
      <c r="RCO35" s="152"/>
      <c r="RCP35" s="152"/>
      <c r="RCQ35" s="152"/>
      <c r="RCR35" s="152"/>
      <c r="RCS35" s="152"/>
      <c r="RCT35" s="152"/>
      <c r="RCU35" s="152"/>
      <c r="RCV35" s="152"/>
      <c r="RCW35" s="152"/>
      <c r="RCX35" s="152"/>
      <c r="RCY35" s="152"/>
      <c r="RCZ35" s="152"/>
      <c r="RDA35" s="152"/>
      <c r="RDB35" s="152"/>
      <c r="RDC35" s="152"/>
      <c r="RDD35" s="152"/>
      <c r="RDE35" s="152"/>
      <c r="RDF35" s="152"/>
      <c r="RDG35" s="152"/>
      <c r="RDH35" s="152"/>
      <c r="RDI35" s="152"/>
      <c r="RDJ35" s="152"/>
      <c r="RDK35" s="152"/>
      <c r="RDL35" s="152"/>
      <c r="RDM35" s="152"/>
      <c r="RDN35" s="152"/>
      <c r="RDO35" s="152"/>
      <c r="RDP35" s="152"/>
      <c r="RDQ35" s="152"/>
      <c r="RDR35" s="152"/>
      <c r="RDS35" s="152"/>
      <c r="RDT35" s="152"/>
      <c r="RDU35" s="152"/>
      <c r="RDV35" s="152"/>
      <c r="RDW35" s="152"/>
      <c r="RDX35" s="152"/>
      <c r="RDY35" s="152"/>
      <c r="RDZ35" s="152"/>
      <c r="REA35" s="152"/>
      <c r="REB35" s="152"/>
      <c r="REC35" s="152"/>
      <c r="RED35" s="152"/>
      <c r="REE35" s="152"/>
      <c r="REF35" s="152"/>
      <c r="REG35" s="152"/>
      <c r="REH35" s="152"/>
      <c r="REI35" s="152"/>
      <c r="REJ35" s="152"/>
      <c r="REK35" s="152"/>
      <c r="REL35" s="152"/>
      <c r="REM35" s="152"/>
      <c r="REN35" s="152"/>
      <c r="REO35" s="152"/>
      <c r="REP35" s="152"/>
      <c r="REQ35" s="152"/>
      <c r="RER35" s="152"/>
      <c r="RES35" s="152"/>
      <c r="RET35" s="152"/>
      <c r="REU35" s="152"/>
      <c r="REV35" s="152"/>
      <c r="REW35" s="152"/>
      <c r="REX35" s="152"/>
      <c r="REY35" s="152"/>
      <c r="REZ35" s="152"/>
      <c r="RFA35" s="152"/>
      <c r="RFB35" s="152"/>
      <c r="RFC35" s="152"/>
      <c r="RFD35" s="152"/>
      <c r="RFE35" s="152"/>
      <c r="RFF35" s="152"/>
      <c r="RFG35" s="152"/>
      <c r="RFH35" s="152"/>
      <c r="RFI35" s="152"/>
      <c r="RFJ35" s="152"/>
      <c r="RFK35" s="152"/>
      <c r="RFL35" s="152"/>
      <c r="RFM35" s="152"/>
      <c r="RFN35" s="152"/>
      <c r="RFO35" s="152"/>
      <c r="RFP35" s="152"/>
      <c r="RFQ35" s="152"/>
      <c r="RFR35" s="152"/>
      <c r="RFS35" s="152"/>
      <c r="RFT35" s="152"/>
      <c r="RFU35" s="152"/>
      <c r="RFV35" s="152"/>
      <c r="RFW35" s="152"/>
      <c r="RFX35" s="152"/>
      <c r="RFY35" s="152"/>
      <c r="RFZ35" s="152"/>
      <c r="RGA35" s="152"/>
      <c r="RGB35" s="152"/>
      <c r="RGC35" s="152"/>
      <c r="RGD35" s="152"/>
      <c r="RGE35" s="152"/>
      <c r="RGF35" s="152"/>
      <c r="RGG35" s="152"/>
      <c r="RGH35" s="152"/>
      <c r="RGI35" s="152"/>
      <c r="RGJ35" s="152"/>
      <c r="RGK35" s="152"/>
      <c r="RGL35" s="152"/>
      <c r="RGM35" s="152"/>
      <c r="RGN35" s="152"/>
      <c r="RGO35" s="152"/>
      <c r="RGP35" s="152"/>
      <c r="RGQ35" s="152"/>
      <c r="RGR35" s="152"/>
      <c r="RGS35" s="152"/>
      <c r="RGT35" s="152"/>
      <c r="RGU35" s="152"/>
      <c r="RGV35" s="152"/>
      <c r="RGW35" s="152"/>
      <c r="RGX35" s="152"/>
      <c r="RGY35" s="152"/>
      <c r="RGZ35" s="152"/>
      <c r="RHA35" s="152"/>
      <c r="RHB35" s="152"/>
      <c r="RHC35" s="152"/>
      <c r="RHD35" s="152"/>
      <c r="RHE35" s="152"/>
      <c r="RHF35" s="152"/>
      <c r="RHG35" s="152"/>
      <c r="RHH35" s="152"/>
      <c r="RHI35" s="152"/>
      <c r="RHJ35" s="152"/>
      <c r="RHK35" s="152"/>
      <c r="RHL35" s="152"/>
      <c r="RHM35" s="152"/>
      <c r="RHN35" s="152"/>
      <c r="RHO35" s="152"/>
      <c r="RHP35" s="152"/>
      <c r="RHQ35" s="152"/>
      <c r="RHR35" s="152"/>
      <c r="RHS35" s="152"/>
      <c r="RHT35" s="152"/>
      <c r="RHU35" s="152"/>
      <c r="RHV35" s="152"/>
      <c r="RHW35" s="152"/>
      <c r="RHX35" s="152"/>
      <c r="RHY35" s="152"/>
      <c r="RHZ35" s="152"/>
      <c r="RIA35" s="152"/>
      <c r="RIB35" s="152"/>
      <c r="RIC35" s="152"/>
      <c r="RID35" s="152"/>
      <c r="RIE35" s="152"/>
      <c r="RIF35" s="152"/>
      <c r="RIG35" s="152"/>
      <c r="RIH35" s="152"/>
      <c r="RII35" s="152"/>
      <c r="RIJ35" s="152"/>
      <c r="RIK35" s="152"/>
      <c r="RIL35" s="152"/>
      <c r="RIM35" s="152"/>
      <c r="RIN35" s="152"/>
      <c r="RIO35" s="152"/>
      <c r="RIP35" s="152"/>
      <c r="RIQ35" s="152"/>
      <c r="RIR35" s="152"/>
      <c r="RIS35" s="152"/>
      <c r="RIT35" s="152"/>
      <c r="RIU35" s="152"/>
      <c r="RIV35" s="152"/>
      <c r="RIW35" s="152"/>
      <c r="RIX35" s="152"/>
      <c r="RIY35" s="152"/>
      <c r="RIZ35" s="152"/>
      <c r="RJA35" s="152"/>
      <c r="RJB35" s="152"/>
      <c r="RJC35" s="152"/>
      <c r="RJD35" s="152"/>
      <c r="RJE35" s="152"/>
      <c r="RJF35" s="152"/>
      <c r="RJG35" s="152"/>
      <c r="RJH35" s="152"/>
      <c r="RJI35" s="152"/>
      <c r="RJJ35" s="152"/>
      <c r="RJK35" s="152"/>
      <c r="RJL35" s="152"/>
      <c r="RJM35" s="152"/>
      <c r="RJN35" s="152"/>
      <c r="RJO35" s="152"/>
      <c r="RJP35" s="152"/>
      <c r="RJQ35" s="152"/>
      <c r="RJR35" s="152"/>
      <c r="RJS35" s="152"/>
      <c r="RJT35" s="152"/>
      <c r="RJU35" s="152"/>
      <c r="RJV35" s="152"/>
      <c r="RJW35" s="152"/>
      <c r="RJX35" s="152"/>
      <c r="RJY35" s="152"/>
      <c r="RJZ35" s="152"/>
      <c r="RKA35" s="152"/>
      <c r="RKB35" s="152"/>
      <c r="RKC35" s="152"/>
      <c r="RKD35" s="152"/>
      <c r="RKE35" s="152"/>
      <c r="RKF35" s="152"/>
      <c r="RKG35" s="152"/>
      <c r="RKH35" s="152"/>
      <c r="RKI35" s="152"/>
      <c r="RKJ35" s="152"/>
      <c r="RKK35" s="152"/>
      <c r="RKL35" s="152"/>
      <c r="RKM35" s="152"/>
      <c r="RKN35" s="152"/>
      <c r="RKO35" s="152"/>
      <c r="RKP35" s="152"/>
      <c r="RKQ35" s="152"/>
      <c r="RKR35" s="152"/>
      <c r="RKS35" s="152"/>
      <c r="RKT35" s="152"/>
      <c r="RKU35" s="152"/>
      <c r="RKV35" s="152"/>
      <c r="RKW35" s="152"/>
      <c r="RKX35" s="152"/>
      <c r="RKY35" s="152"/>
      <c r="RKZ35" s="152"/>
      <c r="RLA35" s="152"/>
      <c r="RLB35" s="152"/>
      <c r="RLC35" s="152"/>
      <c r="RLD35" s="152"/>
      <c r="RLE35" s="152"/>
      <c r="RLF35" s="152"/>
      <c r="RLG35" s="152"/>
      <c r="RLH35" s="152"/>
      <c r="RLI35" s="152"/>
      <c r="RLJ35" s="152"/>
      <c r="RLK35" s="152"/>
      <c r="RLL35" s="152"/>
      <c r="RLM35" s="152"/>
      <c r="RLN35" s="152"/>
      <c r="RLO35" s="152"/>
      <c r="RLP35" s="152"/>
      <c r="RLQ35" s="152"/>
      <c r="RLR35" s="152"/>
      <c r="RLS35" s="152"/>
      <c r="RLT35" s="152"/>
      <c r="RLU35" s="152"/>
      <c r="RLV35" s="152"/>
      <c r="RLW35" s="152"/>
      <c r="RLX35" s="152"/>
      <c r="RLY35" s="152"/>
      <c r="RLZ35" s="152"/>
      <c r="RMA35" s="152"/>
      <c r="RMB35" s="152"/>
      <c r="RMC35" s="152"/>
      <c r="RMD35" s="152"/>
      <c r="RME35" s="152"/>
      <c r="RMF35" s="152"/>
      <c r="RMG35" s="152"/>
      <c r="RMH35" s="152"/>
      <c r="RMI35" s="152"/>
      <c r="RMJ35" s="152"/>
      <c r="RMK35" s="152"/>
      <c r="RML35" s="152"/>
      <c r="RMM35" s="152"/>
      <c r="RMN35" s="152"/>
      <c r="RMO35" s="152"/>
      <c r="RMP35" s="152"/>
      <c r="RMQ35" s="152"/>
      <c r="RMR35" s="152"/>
      <c r="RMS35" s="152"/>
      <c r="RMT35" s="152"/>
      <c r="RMU35" s="152"/>
      <c r="RMV35" s="152"/>
      <c r="RMW35" s="152"/>
      <c r="RMX35" s="152"/>
      <c r="RMY35" s="152"/>
      <c r="RMZ35" s="152"/>
      <c r="RNA35" s="152"/>
      <c r="RNB35" s="152"/>
      <c r="RNC35" s="152"/>
      <c r="RND35" s="152"/>
      <c r="RNE35" s="152"/>
      <c r="RNF35" s="152"/>
      <c r="RNG35" s="152"/>
      <c r="RNH35" s="152"/>
      <c r="RNI35" s="152"/>
      <c r="RNJ35" s="152"/>
      <c r="RNK35" s="152"/>
      <c r="RNL35" s="152"/>
      <c r="RNM35" s="152"/>
      <c r="RNN35" s="152"/>
      <c r="RNO35" s="152"/>
      <c r="RNP35" s="152"/>
      <c r="RNQ35" s="152"/>
      <c r="RNR35" s="152"/>
      <c r="RNS35" s="152"/>
      <c r="RNT35" s="152"/>
      <c r="RNU35" s="152"/>
      <c r="RNV35" s="152"/>
      <c r="RNW35" s="152"/>
      <c r="RNX35" s="152"/>
      <c r="RNY35" s="152"/>
      <c r="RNZ35" s="152"/>
      <c r="ROA35" s="152"/>
      <c r="ROB35" s="152"/>
      <c r="ROC35" s="152"/>
      <c r="ROD35" s="152"/>
      <c r="ROE35" s="152"/>
      <c r="ROF35" s="152"/>
      <c r="ROG35" s="152"/>
      <c r="ROH35" s="152"/>
      <c r="ROI35" s="152"/>
      <c r="ROJ35" s="152"/>
      <c r="ROK35" s="152"/>
      <c r="ROL35" s="152"/>
      <c r="ROM35" s="152"/>
      <c r="RON35" s="152"/>
      <c r="ROO35" s="152"/>
      <c r="ROP35" s="152"/>
      <c r="ROQ35" s="152"/>
      <c r="ROR35" s="152"/>
      <c r="ROS35" s="152"/>
      <c r="ROT35" s="152"/>
      <c r="ROU35" s="152"/>
      <c r="ROV35" s="152"/>
      <c r="ROW35" s="152"/>
      <c r="ROX35" s="152"/>
      <c r="ROY35" s="152"/>
      <c r="ROZ35" s="152"/>
      <c r="RPA35" s="152"/>
      <c r="RPB35" s="152"/>
      <c r="RPC35" s="152"/>
      <c r="RPD35" s="152"/>
      <c r="RPE35" s="152"/>
      <c r="RPF35" s="152"/>
      <c r="RPG35" s="152"/>
      <c r="RPH35" s="152"/>
      <c r="RPI35" s="152"/>
      <c r="RPJ35" s="152"/>
      <c r="RPK35" s="152"/>
      <c r="RPL35" s="152"/>
      <c r="RPM35" s="152"/>
      <c r="RPN35" s="152"/>
      <c r="RPO35" s="152"/>
      <c r="RPP35" s="152"/>
      <c r="RPQ35" s="152"/>
      <c r="RPR35" s="152"/>
      <c r="RPS35" s="152"/>
      <c r="RPT35" s="152"/>
      <c r="RPU35" s="152"/>
      <c r="RPV35" s="152"/>
      <c r="RPW35" s="152"/>
      <c r="RPX35" s="152"/>
      <c r="RPY35" s="152"/>
      <c r="RPZ35" s="152"/>
      <c r="RQA35" s="152"/>
      <c r="RQB35" s="152"/>
      <c r="RQC35" s="152"/>
      <c r="RQD35" s="152"/>
      <c r="RQE35" s="152"/>
      <c r="RQF35" s="152"/>
      <c r="RQG35" s="152"/>
      <c r="RQH35" s="152"/>
      <c r="RQI35" s="152"/>
      <c r="RQJ35" s="152"/>
      <c r="RQK35" s="152"/>
      <c r="RQL35" s="152"/>
      <c r="RQM35" s="152"/>
      <c r="RQN35" s="152"/>
      <c r="RQO35" s="152"/>
      <c r="RQP35" s="152"/>
      <c r="RQQ35" s="152"/>
      <c r="RQR35" s="152"/>
      <c r="RQS35" s="152"/>
      <c r="RQT35" s="152"/>
      <c r="RQU35" s="152"/>
      <c r="RQV35" s="152"/>
      <c r="RQW35" s="152"/>
      <c r="RQX35" s="152"/>
      <c r="RQY35" s="152"/>
      <c r="RQZ35" s="152"/>
      <c r="RRA35" s="152"/>
      <c r="RRB35" s="152"/>
      <c r="RRC35" s="152"/>
      <c r="RRD35" s="152"/>
      <c r="RRE35" s="152"/>
      <c r="RRF35" s="152"/>
      <c r="RRG35" s="152"/>
      <c r="RRH35" s="152"/>
      <c r="RRI35" s="152"/>
      <c r="RRJ35" s="152"/>
      <c r="RRK35" s="152"/>
      <c r="RRL35" s="152"/>
      <c r="RRM35" s="152"/>
      <c r="RRN35" s="152"/>
      <c r="RRO35" s="152"/>
      <c r="RRP35" s="152"/>
      <c r="RRQ35" s="152"/>
      <c r="RRR35" s="152"/>
      <c r="RRS35" s="152"/>
      <c r="RRT35" s="152"/>
      <c r="RRU35" s="152"/>
      <c r="RRV35" s="152"/>
      <c r="RRW35" s="152"/>
      <c r="RRX35" s="152"/>
      <c r="RRY35" s="152"/>
      <c r="RRZ35" s="152"/>
      <c r="RSA35" s="152"/>
      <c r="RSB35" s="152"/>
      <c r="RSC35" s="152"/>
      <c r="RSD35" s="152"/>
      <c r="RSE35" s="152"/>
      <c r="RSF35" s="152"/>
      <c r="RSG35" s="152"/>
      <c r="RSH35" s="152"/>
      <c r="RSI35" s="152"/>
      <c r="RSJ35" s="152"/>
      <c r="RSK35" s="152"/>
      <c r="RSL35" s="152"/>
      <c r="RSM35" s="152"/>
      <c r="RSN35" s="152"/>
      <c r="RSO35" s="152"/>
      <c r="RSP35" s="152"/>
      <c r="RSQ35" s="152"/>
      <c r="RSR35" s="152"/>
      <c r="RSS35" s="152"/>
      <c r="RST35" s="152"/>
      <c r="RSU35" s="152"/>
      <c r="RSV35" s="152"/>
      <c r="RSW35" s="152"/>
      <c r="RSX35" s="152"/>
      <c r="RSY35" s="152"/>
      <c r="RSZ35" s="152"/>
      <c r="RTA35" s="152"/>
      <c r="RTB35" s="152"/>
      <c r="RTC35" s="152"/>
      <c r="RTD35" s="152"/>
      <c r="RTE35" s="152"/>
      <c r="RTF35" s="152"/>
      <c r="RTG35" s="152"/>
      <c r="RTH35" s="152"/>
      <c r="RTI35" s="152"/>
      <c r="RTJ35" s="152"/>
      <c r="RTK35" s="152"/>
      <c r="RTL35" s="152"/>
      <c r="RTM35" s="152"/>
      <c r="RTN35" s="152"/>
      <c r="RTO35" s="152"/>
      <c r="RTP35" s="152"/>
      <c r="RTQ35" s="152"/>
      <c r="RTR35" s="152"/>
      <c r="RTS35" s="152"/>
      <c r="RTT35" s="152"/>
      <c r="RTU35" s="152"/>
      <c r="RTV35" s="152"/>
      <c r="RTW35" s="152"/>
      <c r="RTX35" s="152"/>
      <c r="RTY35" s="152"/>
      <c r="RTZ35" s="152"/>
      <c r="RUA35" s="152"/>
      <c r="RUB35" s="152"/>
      <c r="RUC35" s="152"/>
      <c r="RUD35" s="152"/>
      <c r="RUE35" s="152"/>
      <c r="RUF35" s="152"/>
      <c r="RUG35" s="152"/>
      <c r="RUH35" s="152"/>
      <c r="RUI35" s="152"/>
      <c r="RUJ35" s="152"/>
      <c r="RUK35" s="152"/>
      <c r="RUL35" s="152"/>
      <c r="RUM35" s="152"/>
      <c r="RUN35" s="152"/>
      <c r="RUO35" s="152"/>
      <c r="RUP35" s="152"/>
      <c r="RUQ35" s="152"/>
      <c r="RUR35" s="152"/>
      <c r="RUS35" s="152"/>
      <c r="RUT35" s="152"/>
      <c r="RUU35" s="152"/>
      <c r="RUV35" s="152"/>
      <c r="RUW35" s="152"/>
      <c r="RUX35" s="152"/>
      <c r="RUY35" s="152"/>
      <c r="RUZ35" s="152"/>
      <c r="RVA35" s="152"/>
      <c r="RVB35" s="152"/>
      <c r="RVC35" s="152"/>
      <c r="RVD35" s="152"/>
      <c r="RVE35" s="152"/>
      <c r="RVF35" s="152"/>
      <c r="RVG35" s="152"/>
      <c r="RVH35" s="152"/>
      <c r="RVI35" s="152"/>
      <c r="RVJ35" s="152"/>
      <c r="RVK35" s="152"/>
      <c r="RVL35" s="152"/>
      <c r="RVM35" s="152"/>
      <c r="RVN35" s="152"/>
      <c r="RVO35" s="152"/>
      <c r="RVP35" s="152"/>
      <c r="RVQ35" s="152"/>
      <c r="RVR35" s="152"/>
      <c r="RVS35" s="152"/>
      <c r="RVT35" s="152"/>
      <c r="RVU35" s="152"/>
      <c r="RVV35" s="152"/>
      <c r="RVW35" s="152"/>
      <c r="RVX35" s="152"/>
      <c r="RVY35" s="152"/>
      <c r="RVZ35" s="152"/>
      <c r="RWA35" s="152"/>
      <c r="RWB35" s="152"/>
      <c r="RWC35" s="152"/>
      <c r="RWD35" s="152"/>
      <c r="RWE35" s="152"/>
      <c r="RWF35" s="152"/>
      <c r="RWG35" s="152"/>
      <c r="RWH35" s="152"/>
      <c r="RWI35" s="152"/>
      <c r="RWJ35" s="152"/>
      <c r="RWK35" s="152"/>
      <c r="RWL35" s="152"/>
      <c r="RWM35" s="152"/>
      <c r="RWN35" s="152"/>
      <c r="RWO35" s="152"/>
      <c r="RWP35" s="152"/>
      <c r="RWQ35" s="152"/>
      <c r="RWR35" s="152"/>
      <c r="RWS35" s="152"/>
      <c r="RWT35" s="152"/>
      <c r="RWU35" s="152"/>
      <c r="RWV35" s="152"/>
      <c r="RWW35" s="152"/>
      <c r="RWX35" s="152"/>
      <c r="RWY35" s="152"/>
      <c r="RWZ35" s="152"/>
      <c r="RXA35" s="152"/>
      <c r="RXB35" s="152"/>
      <c r="RXC35" s="152"/>
      <c r="RXD35" s="152"/>
      <c r="RXE35" s="152"/>
      <c r="RXF35" s="152"/>
      <c r="RXG35" s="152"/>
      <c r="RXH35" s="152"/>
      <c r="RXI35" s="152"/>
      <c r="RXJ35" s="152"/>
      <c r="RXK35" s="152"/>
      <c r="RXL35" s="152"/>
      <c r="RXM35" s="152"/>
      <c r="RXN35" s="152"/>
      <c r="RXO35" s="152"/>
      <c r="RXP35" s="152"/>
      <c r="RXQ35" s="152"/>
      <c r="RXR35" s="152"/>
      <c r="RXS35" s="152"/>
      <c r="RXT35" s="152"/>
      <c r="RXU35" s="152"/>
      <c r="RXV35" s="152"/>
      <c r="RXW35" s="152"/>
      <c r="RXX35" s="152"/>
      <c r="RXY35" s="152"/>
      <c r="RXZ35" s="152"/>
      <c r="RYA35" s="152"/>
      <c r="RYB35" s="152"/>
      <c r="RYC35" s="152"/>
      <c r="RYD35" s="152"/>
      <c r="RYE35" s="152"/>
      <c r="RYF35" s="152"/>
      <c r="RYG35" s="152"/>
      <c r="RYH35" s="152"/>
      <c r="RYI35" s="152"/>
      <c r="RYJ35" s="152"/>
      <c r="RYK35" s="152"/>
      <c r="RYL35" s="152"/>
      <c r="RYM35" s="152"/>
      <c r="RYN35" s="152"/>
      <c r="RYO35" s="152"/>
      <c r="RYP35" s="152"/>
      <c r="RYQ35" s="152"/>
      <c r="RYR35" s="152"/>
      <c r="RYS35" s="152"/>
      <c r="RYT35" s="152"/>
      <c r="RYU35" s="152"/>
      <c r="RYV35" s="152"/>
      <c r="RYW35" s="152"/>
      <c r="RYX35" s="152"/>
      <c r="RYY35" s="152"/>
      <c r="RYZ35" s="152"/>
      <c r="RZA35" s="152"/>
      <c r="RZB35" s="152"/>
      <c r="RZC35" s="152"/>
      <c r="RZD35" s="152"/>
      <c r="RZE35" s="152"/>
      <c r="RZF35" s="152"/>
      <c r="RZG35" s="152"/>
      <c r="RZH35" s="152"/>
      <c r="RZI35" s="152"/>
      <c r="RZJ35" s="152"/>
      <c r="RZK35" s="152"/>
      <c r="RZL35" s="152"/>
      <c r="RZM35" s="152"/>
      <c r="RZN35" s="152"/>
      <c r="RZO35" s="152"/>
      <c r="RZP35" s="152"/>
      <c r="RZQ35" s="152"/>
      <c r="RZR35" s="152"/>
      <c r="RZS35" s="152"/>
      <c r="RZT35" s="152"/>
      <c r="RZU35" s="152"/>
      <c r="RZV35" s="152"/>
      <c r="RZW35" s="152"/>
      <c r="RZX35" s="152"/>
      <c r="RZY35" s="152"/>
      <c r="RZZ35" s="152"/>
      <c r="SAA35" s="152"/>
      <c r="SAB35" s="152"/>
      <c r="SAC35" s="152"/>
      <c r="SAD35" s="152"/>
      <c r="SAE35" s="152"/>
      <c r="SAF35" s="152"/>
      <c r="SAG35" s="152"/>
      <c r="SAH35" s="152"/>
      <c r="SAI35" s="152"/>
      <c r="SAJ35" s="152"/>
      <c r="SAK35" s="152"/>
      <c r="SAL35" s="152"/>
      <c r="SAM35" s="152"/>
      <c r="SAN35" s="152"/>
      <c r="SAO35" s="152"/>
      <c r="SAP35" s="152"/>
      <c r="SAQ35" s="152"/>
      <c r="SAR35" s="152"/>
      <c r="SAS35" s="152"/>
      <c r="SAT35" s="152"/>
      <c r="SAU35" s="152"/>
      <c r="SAV35" s="152"/>
      <c r="SAW35" s="152"/>
      <c r="SAX35" s="152"/>
      <c r="SAY35" s="152"/>
      <c r="SAZ35" s="152"/>
      <c r="SBA35" s="152"/>
      <c r="SBB35" s="152"/>
      <c r="SBC35" s="152"/>
      <c r="SBD35" s="152"/>
      <c r="SBE35" s="152"/>
      <c r="SBF35" s="152"/>
      <c r="SBG35" s="152"/>
      <c r="SBH35" s="152"/>
      <c r="SBI35" s="152"/>
      <c r="SBJ35" s="152"/>
      <c r="SBK35" s="152"/>
      <c r="SBL35" s="152"/>
      <c r="SBM35" s="152"/>
      <c r="SBN35" s="152"/>
      <c r="SBO35" s="152"/>
      <c r="SBP35" s="152"/>
      <c r="SBQ35" s="152"/>
      <c r="SBR35" s="152"/>
      <c r="SBS35" s="152"/>
      <c r="SBT35" s="152"/>
      <c r="SBU35" s="152"/>
      <c r="SBV35" s="152"/>
      <c r="SBW35" s="152"/>
      <c r="SBX35" s="152"/>
      <c r="SBY35" s="152"/>
      <c r="SBZ35" s="152"/>
      <c r="SCA35" s="152"/>
      <c r="SCB35" s="152"/>
      <c r="SCC35" s="152"/>
      <c r="SCD35" s="152"/>
      <c r="SCE35" s="152"/>
      <c r="SCF35" s="152"/>
      <c r="SCG35" s="152"/>
      <c r="SCH35" s="152"/>
      <c r="SCI35" s="152"/>
      <c r="SCJ35" s="152"/>
      <c r="SCK35" s="152"/>
      <c r="SCL35" s="152"/>
      <c r="SCM35" s="152"/>
      <c r="SCN35" s="152"/>
      <c r="SCO35" s="152"/>
      <c r="SCP35" s="152"/>
      <c r="SCQ35" s="152"/>
      <c r="SCR35" s="152"/>
      <c r="SCS35" s="152"/>
      <c r="SCT35" s="152"/>
      <c r="SCU35" s="152"/>
      <c r="SCV35" s="152"/>
      <c r="SCW35" s="152"/>
      <c r="SCX35" s="152"/>
      <c r="SCY35" s="152"/>
      <c r="SCZ35" s="152"/>
      <c r="SDA35" s="152"/>
      <c r="SDB35" s="152"/>
      <c r="SDC35" s="152"/>
      <c r="SDD35" s="152"/>
      <c r="SDE35" s="152"/>
      <c r="SDF35" s="152"/>
      <c r="SDG35" s="152"/>
      <c r="SDH35" s="152"/>
      <c r="SDI35" s="152"/>
      <c r="SDJ35" s="152"/>
      <c r="SDK35" s="152"/>
      <c r="SDL35" s="152"/>
      <c r="SDM35" s="152"/>
      <c r="SDN35" s="152"/>
      <c r="SDO35" s="152"/>
      <c r="SDP35" s="152"/>
      <c r="SDQ35" s="152"/>
      <c r="SDR35" s="152"/>
      <c r="SDS35" s="152"/>
      <c r="SDT35" s="152"/>
      <c r="SDU35" s="152"/>
      <c r="SDV35" s="152"/>
      <c r="SDW35" s="152"/>
      <c r="SDX35" s="152"/>
      <c r="SDY35" s="152"/>
      <c r="SDZ35" s="152"/>
      <c r="SEA35" s="152"/>
      <c r="SEB35" s="152"/>
      <c r="SEC35" s="152"/>
      <c r="SED35" s="152"/>
      <c r="SEE35" s="152"/>
      <c r="SEF35" s="152"/>
      <c r="SEG35" s="152"/>
      <c r="SEH35" s="152"/>
      <c r="SEI35" s="152"/>
      <c r="SEJ35" s="152"/>
      <c r="SEK35" s="152"/>
      <c r="SEL35" s="152"/>
      <c r="SEM35" s="152"/>
      <c r="SEN35" s="152"/>
      <c r="SEO35" s="152"/>
      <c r="SEP35" s="152"/>
      <c r="SEQ35" s="152"/>
      <c r="SER35" s="152"/>
      <c r="SES35" s="152"/>
      <c r="SET35" s="152"/>
      <c r="SEU35" s="152"/>
      <c r="SEV35" s="152"/>
      <c r="SEW35" s="152"/>
      <c r="SEX35" s="152"/>
      <c r="SEY35" s="152"/>
      <c r="SEZ35" s="152"/>
      <c r="SFA35" s="152"/>
      <c r="SFB35" s="152"/>
      <c r="SFC35" s="152"/>
      <c r="SFD35" s="152"/>
      <c r="SFE35" s="152"/>
      <c r="SFF35" s="152"/>
      <c r="SFG35" s="152"/>
      <c r="SFH35" s="152"/>
      <c r="SFI35" s="152"/>
      <c r="SFJ35" s="152"/>
      <c r="SFK35" s="152"/>
      <c r="SFL35" s="152"/>
      <c r="SFM35" s="152"/>
      <c r="SFN35" s="152"/>
      <c r="SFO35" s="152"/>
      <c r="SFP35" s="152"/>
      <c r="SFQ35" s="152"/>
      <c r="SFR35" s="152"/>
      <c r="SFS35" s="152"/>
      <c r="SFT35" s="152"/>
      <c r="SFU35" s="152"/>
      <c r="SFV35" s="152"/>
      <c r="SFW35" s="152"/>
      <c r="SFX35" s="152"/>
      <c r="SFY35" s="152"/>
      <c r="SFZ35" s="152"/>
      <c r="SGA35" s="152"/>
      <c r="SGB35" s="152"/>
      <c r="SGC35" s="152"/>
      <c r="SGD35" s="152"/>
      <c r="SGE35" s="152"/>
      <c r="SGF35" s="152"/>
      <c r="SGG35" s="152"/>
      <c r="SGH35" s="152"/>
      <c r="SGI35" s="152"/>
      <c r="SGJ35" s="152"/>
      <c r="SGK35" s="152"/>
      <c r="SGL35" s="152"/>
      <c r="SGM35" s="152"/>
      <c r="SGN35" s="152"/>
      <c r="SGO35" s="152"/>
      <c r="SGP35" s="152"/>
      <c r="SGQ35" s="152"/>
      <c r="SGR35" s="152"/>
      <c r="SGS35" s="152"/>
      <c r="SGT35" s="152"/>
      <c r="SGU35" s="152"/>
      <c r="SGV35" s="152"/>
      <c r="SGW35" s="152"/>
      <c r="SGX35" s="152"/>
      <c r="SGY35" s="152"/>
      <c r="SGZ35" s="152"/>
      <c r="SHA35" s="152"/>
      <c r="SHB35" s="152"/>
      <c r="SHC35" s="152"/>
      <c r="SHD35" s="152"/>
      <c r="SHE35" s="152"/>
      <c r="SHF35" s="152"/>
      <c r="SHG35" s="152"/>
      <c r="SHH35" s="152"/>
      <c r="SHI35" s="152"/>
      <c r="SHJ35" s="152"/>
      <c r="SHK35" s="152"/>
      <c r="SHL35" s="152"/>
      <c r="SHM35" s="152"/>
      <c r="SHN35" s="152"/>
      <c r="SHO35" s="152"/>
      <c r="SHP35" s="152"/>
      <c r="SHQ35" s="152"/>
      <c r="SHR35" s="152"/>
      <c r="SHS35" s="152"/>
      <c r="SHT35" s="152"/>
      <c r="SHU35" s="152"/>
      <c r="SHV35" s="152"/>
      <c r="SHW35" s="152"/>
      <c r="SHX35" s="152"/>
      <c r="SHY35" s="152"/>
      <c r="SHZ35" s="152"/>
      <c r="SIA35" s="152"/>
      <c r="SIB35" s="152"/>
      <c r="SIC35" s="152"/>
      <c r="SID35" s="152"/>
      <c r="SIE35" s="152"/>
      <c r="SIF35" s="152"/>
      <c r="SIG35" s="152"/>
      <c r="SIH35" s="152"/>
      <c r="SII35" s="152"/>
      <c r="SIJ35" s="152"/>
      <c r="SIK35" s="152"/>
      <c r="SIL35" s="152"/>
      <c r="SIM35" s="152"/>
      <c r="SIN35" s="152"/>
      <c r="SIO35" s="152"/>
      <c r="SIP35" s="152"/>
      <c r="SIQ35" s="152"/>
      <c r="SIR35" s="152"/>
      <c r="SIS35" s="152"/>
      <c r="SIT35" s="152"/>
      <c r="SIU35" s="152"/>
      <c r="SIV35" s="152"/>
      <c r="SIW35" s="152"/>
      <c r="SIX35" s="152"/>
      <c r="SIY35" s="152"/>
      <c r="SIZ35" s="152"/>
      <c r="SJA35" s="152"/>
      <c r="SJB35" s="152"/>
      <c r="SJC35" s="152"/>
      <c r="SJD35" s="152"/>
      <c r="SJE35" s="152"/>
      <c r="SJF35" s="152"/>
      <c r="SJG35" s="152"/>
      <c r="SJH35" s="152"/>
      <c r="SJI35" s="152"/>
      <c r="SJJ35" s="152"/>
      <c r="SJK35" s="152"/>
      <c r="SJL35" s="152"/>
      <c r="SJM35" s="152"/>
      <c r="SJN35" s="152"/>
      <c r="SJO35" s="152"/>
      <c r="SJP35" s="152"/>
      <c r="SJQ35" s="152"/>
      <c r="SJR35" s="152"/>
      <c r="SJS35" s="152"/>
      <c r="SJT35" s="152"/>
      <c r="SJU35" s="152"/>
      <c r="SJV35" s="152"/>
      <c r="SJW35" s="152"/>
      <c r="SJX35" s="152"/>
      <c r="SJY35" s="152"/>
      <c r="SJZ35" s="152"/>
      <c r="SKA35" s="152"/>
      <c r="SKB35" s="152"/>
      <c r="SKC35" s="152"/>
      <c r="SKD35" s="152"/>
      <c r="SKE35" s="152"/>
      <c r="SKF35" s="152"/>
      <c r="SKG35" s="152"/>
      <c r="SKH35" s="152"/>
      <c r="SKI35" s="152"/>
      <c r="SKJ35" s="152"/>
      <c r="SKK35" s="152"/>
      <c r="SKL35" s="152"/>
      <c r="SKM35" s="152"/>
      <c r="SKN35" s="152"/>
      <c r="SKO35" s="152"/>
      <c r="SKP35" s="152"/>
      <c r="SKQ35" s="152"/>
      <c r="SKR35" s="152"/>
      <c r="SKS35" s="152"/>
      <c r="SKT35" s="152"/>
      <c r="SKU35" s="152"/>
      <c r="SKV35" s="152"/>
      <c r="SKW35" s="152"/>
      <c r="SKX35" s="152"/>
      <c r="SKY35" s="152"/>
      <c r="SKZ35" s="152"/>
      <c r="SLA35" s="152"/>
      <c r="SLB35" s="152"/>
      <c r="SLC35" s="152"/>
      <c r="SLD35" s="152"/>
      <c r="SLE35" s="152"/>
      <c r="SLF35" s="152"/>
      <c r="SLG35" s="152"/>
      <c r="SLH35" s="152"/>
      <c r="SLI35" s="152"/>
      <c r="SLJ35" s="152"/>
      <c r="SLK35" s="152"/>
      <c r="SLL35" s="152"/>
      <c r="SLM35" s="152"/>
      <c r="SLN35" s="152"/>
      <c r="SLO35" s="152"/>
      <c r="SLP35" s="152"/>
      <c r="SLQ35" s="152"/>
      <c r="SLR35" s="152"/>
      <c r="SLS35" s="152"/>
      <c r="SLT35" s="152"/>
      <c r="SLU35" s="152"/>
      <c r="SLV35" s="152"/>
      <c r="SLW35" s="152"/>
      <c r="SLX35" s="152"/>
      <c r="SLY35" s="152"/>
      <c r="SLZ35" s="152"/>
      <c r="SMA35" s="152"/>
      <c r="SMB35" s="152"/>
      <c r="SMC35" s="152"/>
      <c r="SMD35" s="152"/>
      <c r="SME35" s="152"/>
      <c r="SMF35" s="152"/>
      <c r="SMG35" s="152"/>
      <c r="SMH35" s="152"/>
      <c r="SMI35" s="152"/>
      <c r="SMJ35" s="152"/>
      <c r="SMK35" s="152"/>
      <c r="SML35" s="152"/>
      <c r="SMM35" s="152"/>
      <c r="SMN35" s="152"/>
      <c r="SMO35" s="152"/>
      <c r="SMP35" s="152"/>
      <c r="SMQ35" s="152"/>
      <c r="SMR35" s="152"/>
      <c r="SMS35" s="152"/>
      <c r="SMT35" s="152"/>
      <c r="SMU35" s="152"/>
      <c r="SMV35" s="152"/>
      <c r="SMW35" s="152"/>
      <c r="SMX35" s="152"/>
      <c r="SMY35" s="152"/>
      <c r="SMZ35" s="152"/>
      <c r="SNA35" s="152"/>
      <c r="SNB35" s="152"/>
      <c r="SNC35" s="152"/>
      <c r="SND35" s="152"/>
      <c r="SNE35" s="152"/>
      <c r="SNF35" s="152"/>
      <c r="SNG35" s="152"/>
      <c r="SNH35" s="152"/>
      <c r="SNI35" s="152"/>
      <c r="SNJ35" s="152"/>
      <c r="SNK35" s="152"/>
      <c r="SNL35" s="152"/>
      <c r="SNM35" s="152"/>
      <c r="SNN35" s="152"/>
      <c r="SNO35" s="152"/>
      <c r="SNP35" s="152"/>
      <c r="SNQ35" s="152"/>
      <c r="SNR35" s="152"/>
      <c r="SNS35" s="152"/>
      <c r="SNT35" s="152"/>
      <c r="SNU35" s="152"/>
      <c r="SNV35" s="152"/>
      <c r="SNW35" s="152"/>
      <c r="SNX35" s="152"/>
      <c r="SNY35" s="152"/>
      <c r="SNZ35" s="152"/>
      <c r="SOA35" s="152"/>
      <c r="SOB35" s="152"/>
      <c r="SOC35" s="152"/>
      <c r="SOD35" s="152"/>
      <c r="SOE35" s="152"/>
      <c r="SOF35" s="152"/>
      <c r="SOG35" s="152"/>
      <c r="SOH35" s="152"/>
      <c r="SOI35" s="152"/>
      <c r="SOJ35" s="152"/>
      <c r="SOK35" s="152"/>
      <c r="SOL35" s="152"/>
      <c r="SOM35" s="152"/>
      <c r="SON35" s="152"/>
      <c r="SOO35" s="152"/>
      <c r="SOP35" s="152"/>
      <c r="SOQ35" s="152"/>
      <c r="SOR35" s="152"/>
      <c r="SOS35" s="152"/>
      <c r="SOT35" s="152"/>
      <c r="SOU35" s="152"/>
      <c r="SOV35" s="152"/>
      <c r="SOW35" s="152"/>
      <c r="SOX35" s="152"/>
      <c r="SOY35" s="152"/>
      <c r="SOZ35" s="152"/>
      <c r="SPA35" s="152"/>
      <c r="SPB35" s="152"/>
      <c r="SPC35" s="152"/>
      <c r="SPD35" s="152"/>
      <c r="SPE35" s="152"/>
      <c r="SPF35" s="152"/>
      <c r="SPG35" s="152"/>
      <c r="SPH35" s="152"/>
      <c r="SPI35" s="152"/>
      <c r="SPJ35" s="152"/>
      <c r="SPK35" s="152"/>
      <c r="SPL35" s="152"/>
      <c r="SPM35" s="152"/>
      <c r="SPN35" s="152"/>
      <c r="SPO35" s="152"/>
      <c r="SPP35" s="152"/>
      <c r="SPQ35" s="152"/>
      <c r="SPR35" s="152"/>
      <c r="SPS35" s="152"/>
      <c r="SPT35" s="152"/>
      <c r="SPU35" s="152"/>
      <c r="SPV35" s="152"/>
      <c r="SPW35" s="152"/>
      <c r="SPX35" s="152"/>
      <c r="SPY35" s="152"/>
      <c r="SPZ35" s="152"/>
      <c r="SQA35" s="152"/>
      <c r="SQB35" s="152"/>
      <c r="SQC35" s="152"/>
      <c r="SQD35" s="152"/>
      <c r="SQE35" s="152"/>
      <c r="SQF35" s="152"/>
      <c r="SQG35" s="152"/>
      <c r="SQH35" s="152"/>
      <c r="SQI35" s="152"/>
      <c r="SQJ35" s="152"/>
      <c r="SQK35" s="152"/>
      <c r="SQL35" s="152"/>
      <c r="SQM35" s="152"/>
      <c r="SQN35" s="152"/>
      <c r="SQO35" s="152"/>
      <c r="SQP35" s="152"/>
      <c r="SQQ35" s="152"/>
      <c r="SQR35" s="152"/>
      <c r="SQS35" s="152"/>
      <c r="SQT35" s="152"/>
      <c r="SQU35" s="152"/>
      <c r="SQV35" s="152"/>
      <c r="SQW35" s="152"/>
      <c r="SQX35" s="152"/>
      <c r="SQY35" s="152"/>
      <c r="SQZ35" s="152"/>
      <c r="SRA35" s="152"/>
      <c r="SRB35" s="152"/>
      <c r="SRC35" s="152"/>
      <c r="SRD35" s="152"/>
      <c r="SRE35" s="152"/>
      <c r="SRF35" s="152"/>
      <c r="SRG35" s="152"/>
      <c r="SRH35" s="152"/>
      <c r="SRI35" s="152"/>
      <c r="SRJ35" s="152"/>
      <c r="SRK35" s="152"/>
      <c r="SRL35" s="152"/>
      <c r="SRM35" s="152"/>
      <c r="SRN35" s="152"/>
      <c r="SRO35" s="152"/>
      <c r="SRP35" s="152"/>
      <c r="SRQ35" s="152"/>
      <c r="SRR35" s="152"/>
      <c r="SRS35" s="152"/>
      <c r="SRT35" s="152"/>
      <c r="SRU35" s="152"/>
      <c r="SRV35" s="152"/>
      <c r="SRW35" s="152"/>
      <c r="SRX35" s="152"/>
      <c r="SRY35" s="152"/>
      <c r="SRZ35" s="152"/>
      <c r="SSA35" s="152"/>
      <c r="SSB35" s="152"/>
      <c r="SSC35" s="152"/>
      <c r="SSD35" s="152"/>
      <c r="SSE35" s="152"/>
      <c r="SSF35" s="152"/>
      <c r="SSG35" s="152"/>
      <c r="SSH35" s="152"/>
      <c r="SSI35" s="152"/>
      <c r="SSJ35" s="152"/>
      <c r="SSK35" s="152"/>
      <c r="SSL35" s="152"/>
      <c r="SSM35" s="152"/>
      <c r="SSN35" s="152"/>
      <c r="SSO35" s="152"/>
      <c r="SSP35" s="152"/>
      <c r="SSQ35" s="152"/>
      <c r="SSR35" s="152"/>
      <c r="SSS35" s="152"/>
      <c r="SST35" s="152"/>
      <c r="SSU35" s="152"/>
      <c r="SSV35" s="152"/>
      <c r="SSW35" s="152"/>
      <c r="SSX35" s="152"/>
      <c r="SSY35" s="152"/>
      <c r="SSZ35" s="152"/>
      <c r="STA35" s="152"/>
      <c r="STB35" s="152"/>
      <c r="STC35" s="152"/>
      <c r="STD35" s="152"/>
      <c r="STE35" s="152"/>
      <c r="STF35" s="152"/>
      <c r="STG35" s="152"/>
      <c r="STH35" s="152"/>
      <c r="STI35" s="152"/>
      <c r="STJ35" s="152"/>
      <c r="STK35" s="152"/>
      <c r="STL35" s="152"/>
      <c r="STM35" s="152"/>
      <c r="STN35" s="152"/>
      <c r="STO35" s="152"/>
      <c r="STP35" s="152"/>
      <c r="STQ35" s="152"/>
      <c r="STR35" s="152"/>
      <c r="STS35" s="152"/>
      <c r="STT35" s="152"/>
      <c r="STU35" s="152"/>
      <c r="STV35" s="152"/>
      <c r="STW35" s="152"/>
      <c r="STX35" s="152"/>
      <c r="STY35" s="152"/>
      <c r="STZ35" s="152"/>
      <c r="SUA35" s="152"/>
      <c r="SUB35" s="152"/>
      <c r="SUC35" s="152"/>
      <c r="SUD35" s="152"/>
      <c r="SUE35" s="152"/>
      <c r="SUF35" s="152"/>
      <c r="SUG35" s="152"/>
      <c r="SUH35" s="152"/>
      <c r="SUI35" s="152"/>
      <c r="SUJ35" s="152"/>
      <c r="SUK35" s="152"/>
      <c r="SUL35" s="152"/>
      <c r="SUM35" s="152"/>
      <c r="SUN35" s="152"/>
      <c r="SUO35" s="152"/>
      <c r="SUP35" s="152"/>
      <c r="SUQ35" s="152"/>
      <c r="SUR35" s="152"/>
      <c r="SUS35" s="152"/>
      <c r="SUT35" s="152"/>
      <c r="SUU35" s="152"/>
      <c r="SUV35" s="152"/>
      <c r="SUW35" s="152"/>
      <c r="SUX35" s="152"/>
      <c r="SUY35" s="152"/>
      <c r="SUZ35" s="152"/>
      <c r="SVA35" s="152"/>
      <c r="SVB35" s="152"/>
      <c r="SVC35" s="152"/>
      <c r="SVD35" s="152"/>
      <c r="SVE35" s="152"/>
      <c r="SVF35" s="152"/>
      <c r="SVG35" s="152"/>
      <c r="SVH35" s="152"/>
      <c r="SVI35" s="152"/>
      <c r="SVJ35" s="152"/>
      <c r="SVK35" s="152"/>
      <c r="SVL35" s="152"/>
      <c r="SVM35" s="152"/>
      <c r="SVN35" s="152"/>
      <c r="SVO35" s="152"/>
      <c r="SVP35" s="152"/>
      <c r="SVQ35" s="152"/>
      <c r="SVR35" s="152"/>
      <c r="SVS35" s="152"/>
      <c r="SVT35" s="152"/>
      <c r="SVU35" s="152"/>
      <c r="SVV35" s="152"/>
      <c r="SVW35" s="152"/>
      <c r="SVX35" s="152"/>
      <c r="SVY35" s="152"/>
      <c r="SVZ35" s="152"/>
      <c r="SWA35" s="152"/>
      <c r="SWB35" s="152"/>
      <c r="SWC35" s="152"/>
      <c r="SWD35" s="152"/>
      <c r="SWE35" s="152"/>
      <c r="SWF35" s="152"/>
      <c r="SWG35" s="152"/>
      <c r="SWH35" s="152"/>
      <c r="SWI35" s="152"/>
      <c r="SWJ35" s="152"/>
      <c r="SWK35" s="152"/>
      <c r="SWL35" s="152"/>
      <c r="SWM35" s="152"/>
      <c r="SWN35" s="152"/>
      <c r="SWO35" s="152"/>
      <c r="SWP35" s="152"/>
      <c r="SWQ35" s="152"/>
      <c r="SWR35" s="152"/>
      <c r="SWS35" s="152"/>
      <c r="SWT35" s="152"/>
      <c r="SWU35" s="152"/>
      <c r="SWV35" s="152"/>
      <c r="SWW35" s="152"/>
      <c r="SWX35" s="152"/>
      <c r="SWY35" s="152"/>
      <c r="SWZ35" s="152"/>
      <c r="SXA35" s="152"/>
      <c r="SXB35" s="152"/>
      <c r="SXC35" s="152"/>
      <c r="SXD35" s="152"/>
      <c r="SXE35" s="152"/>
      <c r="SXF35" s="152"/>
      <c r="SXG35" s="152"/>
      <c r="SXH35" s="152"/>
      <c r="SXI35" s="152"/>
      <c r="SXJ35" s="152"/>
      <c r="SXK35" s="152"/>
      <c r="SXL35" s="152"/>
      <c r="SXM35" s="152"/>
      <c r="SXN35" s="152"/>
      <c r="SXO35" s="152"/>
      <c r="SXP35" s="152"/>
      <c r="SXQ35" s="152"/>
      <c r="SXR35" s="152"/>
      <c r="SXS35" s="152"/>
      <c r="SXT35" s="152"/>
      <c r="SXU35" s="152"/>
      <c r="SXV35" s="152"/>
      <c r="SXW35" s="152"/>
      <c r="SXX35" s="152"/>
      <c r="SXY35" s="152"/>
      <c r="SXZ35" s="152"/>
      <c r="SYA35" s="152"/>
      <c r="SYB35" s="152"/>
      <c r="SYC35" s="152"/>
      <c r="SYD35" s="152"/>
      <c r="SYE35" s="152"/>
      <c r="SYF35" s="152"/>
      <c r="SYG35" s="152"/>
      <c r="SYH35" s="152"/>
      <c r="SYI35" s="152"/>
      <c r="SYJ35" s="152"/>
      <c r="SYK35" s="152"/>
      <c r="SYL35" s="152"/>
      <c r="SYM35" s="152"/>
      <c r="SYN35" s="152"/>
      <c r="SYO35" s="152"/>
      <c r="SYP35" s="152"/>
      <c r="SYQ35" s="152"/>
      <c r="SYR35" s="152"/>
      <c r="SYS35" s="152"/>
      <c r="SYT35" s="152"/>
      <c r="SYU35" s="152"/>
      <c r="SYV35" s="152"/>
      <c r="SYW35" s="152"/>
      <c r="SYX35" s="152"/>
      <c r="SYY35" s="152"/>
      <c r="SYZ35" s="152"/>
      <c r="SZA35" s="152"/>
      <c r="SZB35" s="152"/>
      <c r="SZC35" s="152"/>
      <c r="SZD35" s="152"/>
      <c r="SZE35" s="152"/>
      <c r="SZF35" s="152"/>
      <c r="SZG35" s="152"/>
      <c r="SZH35" s="152"/>
      <c r="SZI35" s="152"/>
      <c r="SZJ35" s="152"/>
      <c r="SZK35" s="152"/>
      <c r="SZL35" s="152"/>
      <c r="SZM35" s="152"/>
      <c r="SZN35" s="152"/>
      <c r="SZO35" s="152"/>
      <c r="SZP35" s="152"/>
      <c r="SZQ35" s="152"/>
      <c r="SZR35" s="152"/>
      <c r="SZS35" s="152"/>
      <c r="SZT35" s="152"/>
      <c r="SZU35" s="152"/>
      <c r="SZV35" s="152"/>
      <c r="SZW35" s="152"/>
      <c r="SZX35" s="152"/>
      <c r="SZY35" s="152"/>
      <c r="SZZ35" s="152"/>
      <c r="TAA35" s="152"/>
      <c r="TAB35" s="152"/>
      <c r="TAC35" s="152"/>
      <c r="TAD35" s="152"/>
      <c r="TAE35" s="152"/>
      <c r="TAF35" s="152"/>
      <c r="TAG35" s="152"/>
      <c r="TAH35" s="152"/>
      <c r="TAI35" s="152"/>
      <c r="TAJ35" s="152"/>
      <c r="TAK35" s="152"/>
      <c r="TAL35" s="152"/>
      <c r="TAM35" s="152"/>
      <c r="TAN35" s="152"/>
      <c r="TAO35" s="152"/>
      <c r="TAP35" s="152"/>
      <c r="TAQ35" s="152"/>
      <c r="TAR35" s="152"/>
      <c r="TAS35" s="152"/>
      <c r="TAT35" s="152"/>
      <c r="TAU35" s="152"/>
      <c r="TAV35" s="152"/>
      <c r="TAW35" s="152"/>
      <c r="TAX35" s="152"/>
      <c r="TAY35" s="152"/>
      <c r="TAZ35" s="152"/>
      <c r="TBA35" s="152"/>
      <c r="TBB35" s="152"/>
      <c r="TBC35" s="152"/>
      <c r="TBD35" s="152"/>
      <c r="TBE35" s="152"/>
      <c r="TBF35" s="152"/>
      <c r="TBG35" s="152"/>
      <c r="TBH35" s="152"/>
      <c r="TBI35" s="152"/>
      <c r="TBJ35" s="152"/>
      <c r="TBK35" s="152"/>
      <c r="TBL35" s="152"/>
      <c r="TBM35" s="152"/>
      <c r="TBN35" s="152"/>
      <c r="TBO35" s="152"/>
      <c r="TBP35" s="152"/>
      <c r="TBQ35" s="152"/>
      <c r="TBR35" s="152"/>
      <c r="TBS35" s="152"/>
      <c r="TBT35" s="152"/>
      <c r="TBU35" s="152"/>
      <c r="TBV35" s="152"/>
      <c r="TBW35" s="152"/>
      <c r="TBX35" s="152"/>
      <c r="TBY35" s="152"/>
      <c r="TBZ35" s="152"/>
      <c r="TCA35" s="152"/>
      <c r="TCB35" s="152"/>
      <c r="TCC35" s="152"/>
      <c r="TCD35" s="152"/>
      <c r="TCE35" s="152"/>
      <c r="TCF35" s="152"/>
      <c r="TCG35" s="152"/>
      <c r="TCH35" s="152"/>
      <c r="TCI35" s="152"/>
      <c r="TCJ35" s="152"/>
      <c r="TCK35" s="152"/>
      <c r="TCL35" s="152"/>
      <c r="TCM35" s="152"/>
      <c r="TCN35" s="152"/>
      <c r="TCO35" s="152"/>
      <c r="TCP35" s="152"/>
      <c r="TCQ35" s="152"/>
      <c r="TCR35" s="152"/>
      <c r="TCS35" s="152"/>
      <c r="TCT35" s="152"/>
      <c r="TCU35" s="152"/>
      <c r="TCV35" s="152"/>
      <c r="TCW35" s="152"/>
      <c r="TCX35" s="152"/>
      <c r="TCY35" s="152"/>
      <c r="TCZ35" s="152"/>
      <c r="TDA35" s="152"/>
      <c r="TDB35" s="152"/>
      <c r="TDC35" s="152"/>
      <c r="TDD35" s="152"/>
      <c r="TDE35" s="152"/>
      <c r="TDF35" s="152"/>
      <c r="TDG35" s="152"/>
      <c r="TDH35" s="152"/>
      <c r="TDI35" s="152"/>
      <c r="TDJ35" s="152"/>
      <c r="TDK35" s="152"/>
      <c r="TDL35" s="152"/>
      <c r="TDM35" s="152"/>
      <c r="TDN35" s="152"/>
      <c r="TDO35" s="152"/>
      <c r="TDP35" s="152"/>
      <c r="TDQ35" s="152"/>
      <c r="TDR35" s="152"/>
      <c r="TDS35" s="152"/>
      <c r="TDT35" s="152"/>
      <c r="TDU35" s="152"/>
      <c r="TDV35" s="152"/>
      <c r="TDW35" s="152"/>
      <c r="TDX35" s="152"/>
      <c r="TDY35" s="152"/>
      <c r="TDZ35" s="152"/>
      <c r="TEA35" s="152"/>
      <c r="TEB35" s="152"/>
      <c r="TEC35" s="152"/>
      <c r="TED35" s="152"/>
      <c r="TEE35" s="152"/>
      <c r="TEF35" s="152"/>
      <c r="TEG35" s="152"/>
      <c r="TEH35" s="152"/>
      <c r="TEI35" s="152"/>
      <c r="TEJ35" s="152"/>
      <c r="TEK35" s="152"/>
      <c r="TEL35" s="152"/>
      <c r="TEM35" s="152"/>
      <c r="TEN35" s="152"/>
      <c r="TEO35" s="152"/>
      <c r="TEP35" s="152"/>
      <c r="TEQ35" s="152"/>
      <c r="TER35" s="152"/>
      <c r="TES35" s="152"/>
      <c r="TET35" s="152"/>
      <c r="TEU35" s="152"/>
      <c r="TEV35" s="152"/>
      <c r="TEW35" s="152"/>
      <c r="TEX35" s="152"/>
      <c r="TEY35" s="152"/>
      <c r="TEZ35" s="152"/>
      <c r="TFA35" s="152"/>
      <c r="TFB35" s="152"/>
      <c r="TFC35" s="152"/>
      <c r="TFD35" s="152"/>
      <c r="TFE35" s="152"/>
      <c r="TFF35" s="152"/>
      <c r="TFG35" s="152"/>
      <c r="TFH35" s="152"/>
      <c r="TFI35" s="152"/>
      <c r="TFJ35" s="152"/>
      <c r="TFK35" s="152"/>
      <c r="TFL35" s="152"/>
      <c r="TFM35" s="152"/>
      <c r="TFN35" s="152"/>
      <c r="TFO35" s="152"/>
      <c r="TFP35" s="152"/>
      <c r="TFQ35" s="152"/>
      <c r="TFR35" s="152"/>
      <c r="TFS35" s="152"/>
      <c r="TFT35" s="152"/>
      <c r="TFU35" s="152"/>
      <c r="TFV35" s="152"/>
      <c r="TFW35" s="152"/>
      <c r="TFX35" s="152"/>
      <c r="TFY35" s="152"/>
      <c r="TFZ35" s="152"/>
      <c r="TGA35" s="152"/>
      <c r="TGB35" s="152"/>
      <c r="TGC35" s="152"/>
      <c r="TGD35" s="152"/>
      <c r="TGE35" s="152"/>
      <c r="TGF35" s="152"/>
      <c r="TGG35" s="152"/>
      <c r="TGH35" s="152"/>
      <c r="TGI35" s="152"/>
      <c r="TGJ35" s="152"/>
      <c r="TGK35" s="152"/>
      <c r="TGL35" s="152"/>
      <c r="TGM35" s="152"/>
      <c r="TGN35" s="152"/>
      <c r="TGO35" s="152"/>
      <c r="TGP35" s="152"/>
      <c r="TGQ35" s="152"/>
      <c r="TGR35" s="152"/>
      <c r="TGS35" s="152"/>
      <c r="TGT35" s="152"/>
      <c r="TGU35" s="152"/>
      <c r="TGV35" s="152"/>
      <c r="TGW35" s="152"/>
      <c r="TGX35" s="152"/>
      <c r="TGY35" s="152"/>
      <c r="TGZ35" s="152"/>
      <c r="THA35" s="152"/>
      <c r="THB35" s="152"/>
      <c r="THC35" s="152"/>
      <c r="THD35" s="152"/>
      <c r="THE35" s="152"/>
      <c r="THF35" s="152"/>
      <c r="THG35" s="152"/>
      <c r="THH35" s="152"/>
      <c r="THI35" s="152"/>
      <c r="THJ35" s="152"/>
      <c r="THK35" s="152"/>
      <c r="THL35" s="152"/>
      <c r="THM35" s="152"/>
      <c r="THN35" s="152"/>
      <c r="THO35" s="152"/>
      <c r="THP35" s="152"/>
      <c r="THQ35" s="152"/>
      <c r="THR35" s="152"/>
      <c r="THS35" s="152"/>
      <c r="THT35" s="152"/>
      <c r="THU35" s="152"/>
      <c r="THV35" s="152"/>
      <c r="THW35" s="152"/>
      <c r="THX35" s="152"/>
      <c r="THY35" s="152"/>
      <c r="THZ35" s="152"/>
      <c r="TIA35" s="152"/>
      <c r="TIB35" s="152"/>
      <c r="TIC35" s="152"/>
      <c r="TID35" s="152"/>
      <c r="TIE35" s="152"/>
      <c r="TIF35" s="152"/>
      <c r="TIG35" s="152"/>
      <c r="TIH35" s="152"/>
      <c r="TII35" s="152"/>
      <c r="TIJ35" s="152"/>
      <c r="TIK35" s="152"/>
      <c r="TIL35" s="152"/>
      <c r="TIM35" s="152"/>
      <c r="TIN35" s="152"/>
      <c r="TIO35" s="152"/>
      <c r="TIP35" s="152"/>
      <c r="TIQ35" s="152"/>
      <c r="TIR35" s="152"/>
      <c r="TIS35" s="152"/>
      <c r="TIT35" s="152"/>
      <c r="TIU35" s="152"/>
      <c r="TIV35" s="152"/>
      <c r="TIW35" s="152"/>
      <c r="TIX35" s="152"/>
      <c r="TIY35" s="152"/>
      <c r="TIZ35" s="152"/>
      <c r="TJA35" s="152"/>
      <c r="TJB35" s="152"/>
      <c r="TJC35" s="152"/>
      <c r="TJD35" s="152"/>
      <c r="TJE35" s="152"/>
      <c r="TJF35" s="152"/>
      <c r="TJG35" s="152"/>
      <c r="TJH35" s="152"/>
      <c r="TJI35" s="152"/>
      <c r="TJJ35" s="152"/>
      <c r="TJK35" s="152"/>
      <c r="TJL35" s="152"/>
      <c r="TJM35" s="152"/>
      <c r="TJN35" s="152"/>
      <c r="TJO35" s="152"/>
      <c r="TJP35" s="152"/>
      <c r="TJQ35" s="152"/>
      <c r="TJR35" s="152"/>
      <c r="TJS35" s="152"/>
      <c r="TJT35" s="152"/>
      <c r="TJU35" s="152"/>
      <c r="TJV35" s="152"/>
      <c r="TJW35" s="152"/>
      <c r="TJX35" s="152"/>
      <c r="TJY35" s="152"/>
      <c r="TJZ35" s="152"/>
      <c r="TKA35" s="152"/>
      <c r="TKB35" s="152"/>
      <c r="TKC35" s="152"/>
      <c r="TKD35" s="152"/>
      <c r="TKE35" s="152"/>
      <c r="TKF35" s="152"/>
      <c r="TKG35" s="152"/>
      <c r="TKH35" s="152"/>
      <c r="TKI35" s="152"/>
      <c r="TKJ35" s="152"/>
      <c r="TKK35" s="152"/>
      <c r="TKL35" s="152"/>
      <c r="TKM35" s="152"/>
      <c r="TKN35" s="152"/>
      <c r="TKO35" s="152"/>
      <c r="TKP35" s="152"/>
      <c r="TKQ35" s="152"/>
      <c r="TKR35" s="152"/>
      <c r="TKS35" s="152"/>
      <c r="TKT35" s="152"/>
      <c r="TKU35" s="152"/>
      <c r="TKV35" s="152"/>
      <c r="TKW35" s="152"/>
      <c r="TKX35" s="152"/>
      <c r="TKY35" s="152"/>
      <c r="TKZ35" s="152"/>
      <c r="TLA35" s="152"/>
      <c r="TLB35" s="152"/>
      <c r="TLC35" s="152"/>
      <c r="TLD35" s="152"/>
      <c r="TLE35" s="152"/>
      <c r="TLF35" s="152"/>
      <c r="TLG35" s="152"/>
      <c r="TLH35" s="152"/>
      <c r="TLI35" s="152"/>
      <c r="TLJ35" s="152"/>
      <c r="TLK35" s="152"/>
      <c r="TLL35" s="152"/>
      <c r="TLM35" s="152"/>
      <c r="TLN35" s="152"/>
      <c r="TLO35" s="152"/>
      <c r="TLP35" s="152"/>
      <c r="TLQ35" s="152"/>
      <c r="TLR35" s="152"/>
      <c r="TLS35" s="152"/>
      <c r="TLT35" s="152"/>
      <c r="TLU35" s="152"/>
      <c r="TLV35" s="152"/>
      <c r="TLW35" s="152"/>
      <c r="TLX35" s="152"/>
      <c r="TLY35" s="152"/>
      <c r="TLZ35" s="152"/>
      <c r="TMA35" s="152"/>
      <c r="TMB35" s="152"/>
      <c r="TMC35" s="152"/>
      <c r="TMD35" s="152"/>
      <c r="TME35" s="152"/>
      <c r="TMF35" s="152"/>
      <c r="TMG35" s="152"/>
      <c r="TMH35" s="152"/>
      <c r="TMI35" s="152"/>
      <c r="TMJ35" s="152"/>
      <c r="TMK35" s="152"/>
      <c r="TML35" s="152"/>
      <c r="TMM35" s="152"/>
      <c r="TMN35" s="152"/>
      <c r="TMO35" s="152"/>
      <c r="TMP35" s="152"/>
      <c r="TMQ35" s="152"/>
      <c r="TMR35" s="152"/>
      <c r="TMS35" s="152"/>
      <c r="TMT35" s="152"/>
      <c r="TMU35" s="152"/>
      <c r="TMV35" s="152"/>
      <c r="TMW35" s="152"/>
      <c r="TMX35" s="152"/>
      <c r="TMY35" s="152"/>
      <c r="TMZ35" s="152"/>
      <c r="TNA35" s="152"/>
      <c r="TNB35" s="152"/>
      <c r="TNC35" s="152"/>
      <c r="TND35" s="152"/>
      <c r="TNE35" s="152"/>
      <c r="TNF35" s="152"/>
      <c r="TNG35" s="152"/>
      <c r="TNH35" s="152"/>
      <c r="TNI35" s="152"/>
      <c r="TNJ35" s="152"/>
      <c r="TNK35" s="152"/>
      <c r="TNL35" s="152"/>
      <c r="TNM35" s="152"/>
      <c r="TNN35" s="152"/>
      <c r="TNO35" s="152"/>
      <c r="TNP35" s="152"/>
      <c r="TNQ35" s="152"/>
      <c r="TNR35" s="152"/>
      <c r="TNS35" s="152"/>
      <c r="TNT35" s="152"/>
      <c r="TNU35" s="152"/>
      <c r="TNV35" s="152"/>
      <c r="TNW35" s="152"/>
      <c r="TNX35" s="152"/>
      <c r="TNY35" s="152"/>
      <c r="TNZ35" s="152"/>
      <c r="TOA35" s="152"/>
      <c r="TOB35" s="152"/>
      <c r="TOC35" s="152"/>
      <c r="TOD35" s="152"/>
      <c r="TOE35" s="152"/>
      <c r="TOF35" s="152"/>
      <c r="TOG35" s="152"/>
      <c r="TOH35" s="152"/>
      <c r="TOI35" s="152"/>
      <c r="TOJ35" s="152"/>
      <c r="TOK35" s="152"/>
      <c r="TOL35" s="152"/>
      <c r="TOM35" s="152"/>
      <c r="TON35" s="152"/>
      <c r="TOO35" s="152"/>
      <c r="TOP35" s="152"/>
      <c r="TOQ35" s="152"/>
      <c r="TOR35" s="152"/>
      <c r="TOS35" s="152"/>
      <c r="TOT35" s="152"/>
      <c r="TOU35" s="152"/>
      <c r="TOV35" s="152"/>
      <c r="TOW35" s="152"/>
      <c r="TOX35" s="152"/>
      <c r="TOY35" s="152"/>
      <c r="TOZ35" s="152"/>
      <c r="TPA35" s="152"/>
      <c r="TPB35" s="152"/>
      <c r="TPC35" s="152"/>
      <c r="TPD35" s="152"/>
      <c r="TPE35" s="152"/>
      <c r="TPF35" s="152"/>
      <c r="TPG35" s="152"/>
      <c r="TPH35" s="152"/>
      <c r="TPI35" s="152"/>
      <c r="TPJ35" s="152"/>
      <c r="TPK35" s="152"/>
      <c r="TPL35" s="152"/>
      <c r="TPM35" s="152"/>
      <c r="TPN35" s="152"/>
      <c r="TPO35" s="152"/>
      <c r="TPP35" s="152"/>
      <c r="TPQ35" s="152"/>
      <c r="TPR35" s="152"/>
      <c r="TPS35" s="152"/>
      <c r="TPT35" s="152"/>
      <c r="TPU35" s="152"/>
      <c r="TPV35" s="152"/>
      <c r="TPW35" s="152"/>
      <c r="TPX35" s="152"/>
      <c r="TPY35" s="152"/>
      <c r="TPZ35" s="152"/>
      <c r="TQA35" s="152"/>
      <c r="TQB35" s="152"/>
      <c r="TQC35" s="152"/>
      <c r="TQD35" s="152"/>
      <c r="TQE35" s="152"/>
      <c r="TQF35" s="152"/>
      <c r="TQG35" s="152"/>
      <c r="TQH35" s="152"/>
      <c r="TQI35" s="152"/>
      <c r="TQJ35" s="152"/>
      <c r="TQK35" s="152"/>
      <c r="TQL35" s="152"/>
      <c r="TQM35" s="152"/>
      <c r="TQN35" s="152"/>
      <c r="TQO35" s="152"/>
      <c r="TQP35" s="152"/>
      <c r="TQQ35" s="152"/>
      <c r="TQR35" s="152"/>
      <c r="TQS35" s="152"/>
      <c r="TQT35" s="152"/>
      <c r="TQU35" s="152"/>
      <c r="TQV35" s="152"/>
      <c r="TQW35" s="152"/>
      <c r="TQX35" s="152"/>
      <c r="TQY35" s="152"/>
      <c r="TQZ35" s="152"/>
      <c r="TRA35" s="152"/>
      <c r="TRB35" s="152"/>
      <c r="TRC35" s="152"/>
      <c r="TRD35" s="152"/>
      <c r="TRE35" s="152"/>
      <c r="TRF35" s="152"/>
      <c r="TRG35" s="152"/>
      <c r="TRH35" s="152"/>
      <c r="TRI35" s="152"/>
      <c r="TRJ35" s="152"/>
      <c r="TRK35" s="152"/>
      <c r="TRL35" s="152"/>
      <c r="TRM35" s="152"/>
      <c r="TRN35" s="152"/>
      <c r="TRO35" s="152"/>
      <c r="TRP35" s="152"/>
      <c r="TRQ35" s="152"/>
      <c r="TRR35" s="152"/>
      <c r="TRS35" s="152"/>
      <c r="TRT35" s="152"/>
      <c r="TRU35" s="152"/>
      <c r="TRV35" s="152"/>
      <c r="TRW35" s="152"/>
      <c r="TRX35" s="152"/>
      <c r="TRY35" s="152"/>
      <c r="TRZ35" s="152"/>
      <c r="TSA35" s="152"/>
      <c r="TSB35" s="152"/>
      <c r="TSC35" s="152"/>
      <c r="TSD35" s="152"/>
      <c r="TSE35" s="152"/>
      <c r="TSF35" s="152"/>
      <c r="TSG35" s="152"/>
      <c r="TSH35" s="152"/>
      <c r="TSI35" s="152"/>
      <c r="TSJ35" s="152"/>
      <c r="TSK35" s="152"/>
      <c r="TSL35" s="152"/>
      <c r="TSM35" s="152"/>
      <c r="TSN35" s="152"/>
      <c r="TSO35" s="152"/>
      <c r="TSP35" s="152"/>
      <c r="TSQ35" s="152"/>
      <c r="TSR35" s="152"/>
      <c r="TSS35" s="152"/>
      <c r="TST35" s="152"/>
      <c r="TSU35" s="152"/>
      <c r="TSV35" s="152"/>
      <c r="TSW35" s="152"/>
      <c r="TSX35" s="152"/>
      <c r="TSY35" s="152"/>
      <c r="TSZ35" s="152"/>
      <c r="TTA35" s="152"/>
      <c r="TTB35" s="152"/>
      <c r="TTC35" s="152"/>
      <c r="TTD35" s="152"/>
      <c r="TTE35" s="152"/>
      <c r="TTF35" s="152"/>
      <c r="TTG35" s="152"/>
      <c r="TTH35" s="152"/>
      <c r="TTI35" s="152"/>
      <c r="TTJ35" s="152"/>
      <c r="TTK35" s="152"/>
      <c r="TTL35" s="152"/>
      <c r="TTM35" s="152"/>
      <c r="TTN35" s="152"/>
      <c r="TTO35" s="152"/>
      <c r="TTP35" s="152"/>
      <c r="TTQ35" s="152"/>
      <c r="TTR35" s="152"/>
      <c r="TTS35" s="152"/>
      <c r="TTT35" s="152"/>
      <c r="TTU35" s="152"/>
      <c r="TTV35" s="152"/>
      <c r="TTW35" s="152"/>
      <c r="TTX35" s="152"/>
      <c r="TTY35" s="152"/>
      <c r="TTZ35" s="152"/>
      <c r="TUA35" s="152"/>
      <c r="TUB35" s="152"/>
      <c r="TUC35" s="152"/>
      <c r="TUD35" s="152"/>
      <c r="TUE35" s="152"/>
      <c r="TUF35" s="152"/>
      <c r="TUG35" s="152"/>
      <c r="TUH35" s="152"/>
      <c r="TUI35" s="152"/>
      <c r="TUJ35" s="152"/>
      <c r="TUK35" s="152"/>
      <c r="TUL35" s="152"/>
      <c r="TUM35" s="152"/>
      <c r="TUN35" s="152"/>
      <c r="TUO35" s="152"/>
      <c r="TUP35" s="152"/>
      <c r="TUQ35" s="152"/>
      <c r="TUR35" s="152"/>
      <c r="TUS35" s="152"/>
      <c r="TUT35" s="152"/>
      <c r="TUU35" s="152"/>
      <c r="TUV35" s="152"/>
      <c r="TUW35" s="152"/>
      <c r="TUX35" s="152"/>
      <c r="TUY35" s="152"/>
      <c r="TUZ35" s="152"/>
      <c r="TVA35" s="152"/>
      <c r="TVB35" s="152"/>
      <c r="TVC35" s="152"/>
      <c r="TVD35" s="152"/>
      <c r="TVE35" s="152"/>
      <c r="TVF35" s="152"/>
      <c r="TVG35" s="152"/>
      <c r="TVH35" s="152"/>
      <c r="TVI35" s="152"/>
      <c r="TVJ35" s="152"/>
      <c r="TVK35" s="152"/>
      <c r="TVL35" s="152"/>
      <c r="TVM35" s="152"/>
      <c r="TVN35" s="152"/>
      <c r="TVO35" s="152"/>
      <c r="TVP35" s="152"/>
      <c r="TVQ35" s="152"/>
      <c r="TVR35" s="152"/>
      <c r="TVS35" s="152"/>
      <c r="TVT35" s="152"/>
      <c r="TVU35" s="152"/>
      <c r="TVV35" s="152"/>
      <c r="TVW35" s="152"/>
      <c r="TVX35" s="152"/>
      <c r="TVY35" s="152"/>
      <c r="TVZ35" s="152"/>
      <c r="TWA35" s="152"/>
      <c r="TWB35" s="152"/>
      <c r="TWC35" s="152"/>
      <c r="TWD35" s="152"/>
      <c r="TWE35" s="152"/>
      <c r="TWF35" s="152"/>
      <c r="TWG35" s="152"/>
      <c r="TWH35" s="152"/>
      <c r="TWI35" s="152"/>
      <c r="TWJ35" s="152"/>
      <c r="TWK35" s="152"/>
      <c r="TWL35" s="152"/>
      <c r="TWM35" s="152"/>
      <c r="TWN35" s="152"/>
      <c r="TWO35" s="152"/>
      <c r="TWP35" s="152"/>
      <c r="TWQ35" s="152"/>
      <c r="TWR35" s="152"/>
      <c r="TWS35" s="152"/>
      <c r="TWT35" s="152"/>
      <c r="TWU35" s="152"/>
      <c r="TWV35" s="152"/>
      <c r="TWW35" s="152"/>
      <c r="TWX35" s="152"/>
      <c r="TWY35" s="152"/>
      <c r="TWZ35" s="152"/>
      <c r="TXA35" s="152"/>
      <c r="TXB35" s="152"/>
      <c r="TXC35" s="152"/>
      <c r="TXD35" s="152"/>
      <c r="TXE35" s="152"/>
      <c r="TXF35" s="152"/>
      <c r="TXG35" s="152"/>
      <c r="TXH35" s="152"/>
      <c r="TXI35" s="152"/>
      <c r="TXJ35" s="152"/>
      <c r="TXK35" s="152"/>
      <c r="TXL35" s="152"/>
      <c r="TXM35" s="152"/>
      <c r="TXN35" s="152"/>
      <c r="TXO35" s="152"/>
      <c r="TXP35" s="152"/>
      <c r="TXQ35" s="152"/>
      <c r="TXR35" s="152"/>
      <c r="TXS35" s="152"/>
      <c r="TXT35" s="152"/>
      <c r="TXU35" s="152"/>
      <c r="TXV35" s="152"/>
      <c r="TXW35" s="152"/>
      <c r="TXX35" s="152"/>
      <c r="TXY35" s="152"/>
      <c r="TXZ35" s="152"/>
      <c r="TYA35" s="152"/>
      <c r="TYB35" s="152"/>
      <c r="TYC35" s="152"/>
      <c r="TYD35" s="152"/>
      <c r="TYE35" s="152"/>
      <c r="TYF35" s="152"/>
      <c r="TYG35" s="152"/>
      <c r="TYH35" s="152"/>
      <c r="TYI35" s="152"/>
      <c r="TYJ35" s="152"/>
      <c r="TYK35" s="152"/>
      <c r="TYL35" s="152"/>
      <c r="TYM35" s="152"/>
      <c r="TYN35" s="152"/>
      <c r="TYO35" s="152"/>
      <c r="TYP35" s="152"/>
      <c r="TYQ35" s="152"/>
      <c r="TYR35" s="152"/>
      <c r="TYS35" s="152"/>
      <c r="TYT35" s="152"/>
      <c r="TYU35" s="152"/>
      <c r="TYV35" s="152"/>
      <c r="TYW35" s="152"/>
      <c r="TYX35" s="152"/>
      <c r="TYY35" s="152"/>
      <c r="TYZ35" s="152"/>
      <c r="TZA35" s="152"/>
      <c r="TZB35" s="152"/>
      <c r="TZC35" s="152"/>
      <c r="TZD35" s="152"/>
      <c r="TZE35" s="152"/>
      <c r="TZF35" s="152"/>
      <c r="TZG35" s="152"/>
      <c r="TZH35" s="152"/>
      <c r="TZI35" s="152"/>
      <c r="TZJ35" s="152"/>
      <c r="TZK35" s="152"/>
      <c r="TZL35" s="152"/>
      <c r="TZM35" s="152"/>
      <c r="TZN35" s="152"/>
      <c r="TZO35" s="152"/>
      <c r="TZP35" s="152"/>
      <c r="TZQ35" s="152"/>
      <c r="TZR35" s="152"/>
      <c r="TZS35" s="152"/>
      <c r="TZT35" s="152"/>
      <c r="TZU35" s="152"/>
      <c r="TZV35" s="152"/>
      <c r="TZW35" s="152"/>
      <c r="TZX35" s="152"/>
      <c r="TZY35" s="152"/>
      <c r="TZZ35" s="152"/>
      <c r="UAA35" s="152"/>
      <c r="UAB35" s="152"/>
      <c r="UAC35" s="152"/>
      <c r="UAD35" s="152"/>
      <c r="UAE35" s="152"/>
      <c r="UAF35" s="152"/>
      <c r="UAG35" s="152"/>
      <c r="UAH35" s="152"/>
      <c r="UAI35" s="152"/>
      <c r="UAJ35" s="152"/>
      <c r="UAK35" s="152"/>
      <c r="UAL35" s="152"/>
      <c r="UAM35" s="152"/>
      <c r="UAN35" s="152"/>
      <c r="UAO35" s="152"/>
      <c r="UAP35" s="152"/>
      <c r="UAQ35" s="152"/>
      <c r="UAR35" s="152"/>
      <c r="UAS35" s="152"/>
      <c r="UAT35" s="152"/>
      <c r="UAU35" s="152"/>
      <c r="UAV35" s="152"/>
      <c r="UAW35" s="152"/>
      <c r="UAX35" s="152"/>
      <c r="UAY35" s="152"/>
      <c r="UAZ35" s="152"/>
      <c r="UBA35" s="152"/>
      <c r="UBB35" s="152"/>
      <c r="UBC35" s="152"/>
      <c r="UBD35" s="152"/>
      <c r="UBE35" s="152"/>
      <c r="UBF35" s="152"/>
      <c r="UBG35" s="152"/>
      <c r="UBH35" s="152"/>
      <c r="UBI35" s="152"/>
      <c r="UBJ35" s="152"/>
      <c r="UBK35" s="152"/>
      <c r="UBL35" s="152"/>
      <c r="UBM35" s="152"/>
      <c r="UBN35" s="152"/>
      <c r="UBO35" s="152"/>
      <c r="UBP35" s="152"/>
      <c r="UBQ35" s="152"/>
      <c r="UBR35" s="152"/>
      <c r="UBS35" s="152"/>
      <c r="UBT35" s="152"/>
      <c r="UBU35" s="152"/>
      <c r="UBV35" s="152"/>
      <c r="UBW35" s="152"/>
      <c r="UBX35" s="152"/>
      <c r="UBY35" s="152"/>
      <c r="UBZ35" s="152"/>
      <c r="UCA35" s="152"/>
      <c r="UCB35" s="152"/>
      <c r="UCC35" s="152"/>
      <c r="UCD35" s="152"/>
      <c r="UCE35" s="152"/>
      <c r="UCF35" s="152"/>
      <c r="UCG35" s="152"/>
      <c r="UCH35" s="152"/>
      <c r="UCI35" s="152"/>
      <c r="UCJ35" s="152"/>
      <c r="UCK35" s="152"/>
      <c r="UCL35" s="152"/>
      <c r="UCM35" s="152"/>
      <c r="UCN35" s="152"/>
      <c r="UCO35" s="152"/>
      <c r="UCP35" s="152"/>
      <c r="UCQ35" s="152"/>
      <c r="UCR35" s="152"/>
      <c r="UCS35" s="152"/>
      <c r="UCT35" s="152"/>
      <c r="UCU35" s="152"/>
      <c r="UCV35" s="152"/>
      <c r="UCW35" s="152"/>
      <c r="UCX35" s="152"/>
      <c r="UCY35" s="152"/>
      <c r="UCZ35" s="152"/>
      <c r="UDA35" s="152"/>
      <c r="UDB35" s="152"/>
      <c r="UDC35" s="152"/>
      <c r="UDD35" s="152"/>
      <c r="UDE35" s="152"/>
      <c r="UDF35" s="152"/>
      <c r="UDG35" s="152"/>
      <c r="UDH35" s="152"/>
      <c r="UDI35" s="152"/>
      <c r="UDJ35" s="152"/>
      <c r="UDK35" s="152"/>
      <c r="UDL35" s="152"/>
      <c r="UDM35" s="152"/>
      <c r="UDN35" s="152"/>
      <c r="UDO35" s="152"/>
      <c r="UDP35" s="152"/>
      <c r="UDQ35" s="152"/>
      <c r="UDR35" s="152"/>
      <c r="UDS35" s="152"/>
      <c r="UDT35" s="152"/>
      <c r="UDU35" s="152"/>
      <c r="UDV35" s="152"/>
      <c r="UDW35" s="152"/>
      <c r="UDX35" s="152"/>
      <c r="UDY35" s="152"/>
      <c r="UDZ35" s="152"/>
      <c r="UEA35" s="152"/>
      <c r="UEB35" s="152"/>
      <c r="UEC35" s="152"/>
      <c r="UED35" s="152"/>
      <c r="UEE35" s="152"/>
      <c r="UEF35" s="152"/>
      <c r="UEG35" s="152"/>
      <c r="UEH35" s="152"/>
      <c r="UEI35" s="152"/>
      <c r="UEJ35" s="152"/>
      <c r="UEK35" s="152"/>
      <c r="UEL35" s="152"/>
      <c r="UEM35" s="152"/>
      <c r="UEN35" s="152"/>
      <c r="UEO35" s="152"/>
      <c r="UEP35" s="152"/>
      <c r="UEQ35" s="152"/>
      <c r="UER35" s="152"/>
      <c r="UES35" s="152"/>
      <c r="UET35" s="152"/>
      <c r="UEU35" s="152"/>
      <c r="UEV35" s="152"/>
      <c r="UEW35" s="152"/>
      <c r="UEX35" s="152"/>
      <c r="UEY35" s="152"/>
      <c r="UEZ35" s="152"/>
      <c r="UFA35" s="152"/>
      <c r="UFB35" s="152"/>
      <c r="UFC35" s="152"/>
      <c r="UFD35" s="152"/>
      <c r="UFE35" s="152"/>
      <c r="UFF35" s="152"/>
      <c r="UFG35" s="152"/>
      <c r="UFH35" s="152"/>
      <c r="UFI35" s="152"/>
      <c r="UFJ35" s="152"/>
      <c r="UFK35" s="152"/>
      <c r="UFL35" s="152"/>
      <c r="UFM35" s="152"/>
      <c r="UFN35" s="152"/>
      <c r="UFO35" s="152"/>
      <c r="UFP35" s="152"/>
      <c r="UFQ35" s="152"/>
      <c r="UFR35" s="152"/>
      <c r="UFS35" s="152"/>
      <c r="UFT35" s="152"/>
      <c r="UFU35" s="152"/>
      <c r="UFV35" s="152"/>
      <c r="UFW35" s="152"/>
      <c r="UFX35" s="152"/>
      <c r="UFY35" s="152"/>
      <c r="UFZ35" s="152"/>
      <c r="UGA35" s="152"/>
      <c r="UGB35" s="152"/>
      <c r="UGC35" s="152"/>
      <c r="UGD35" s="152"/>
      <c r="UGE35" s="152"/>
      <c r="UGF35" s="152"/>
      <c r="UGG35" s="152"/>
      <c r="UGH35" s="152"/>
      <c r="UGI35" s="152"/>
      <c r="UGJ35" s="152"/>
      <c r="UGK35" s="152"/>
      <c r="UGL35" s="152"/>
      <c r="UGM35" s="152"/>
      <c r="UGN35" s="152"/>
      <c r="UGO35" s="152"/>
      <c r="UGP35" s="152"/>
      <c r="UGQ35" s="152"/>
      <c r="UGR35" s="152"/>
      <c r="UGS35" s="152"/>
      <c r="UGT35" s="152"/>
      <c r="UGU35" s="152"/>
      <c r="UGV35" s="152"/>
      <c r="UGW35" s="152"/>
      <c r="UGX35" s="152"/>
      <c r="UGY35" s="152"/>
      <c r="UGZ35" s="152"/>
      <c r="UHA35" s="152"/>
      <c r="UHB35" s="152"/>
      <c r="UHC35" s="152"/>
      <c r="UHD35" s="152"/>
      <c r="UHE35" s="152"/>
      <c r="UHF35" s="152"/>
      <c r="UHG35" s="152"/>
      <c r="UHH35" s="152"/>
      <c r="UHI35" s="152"/>
      <c r="UHJ35" s="152"/>
      <c r="UHK35" s="152"/>
      <c r="UHL35" s="152"/>
      <c r="UHM35" s="152"/>
      <c r="UHN35" s="152"/>
      <c r="UHO35" s="152"/>
      <c r="UHP35" s="152"/>
      <c r="UHQ35" s="152"/>
      <c r="UHR35" s="152"/>
      <c r="UHS35" s="152"/>
      <c r="UHT35" s="152"/>
      <c r="UHU35" s="152"/>
      <c r="UHV35" s="152"/>
      <c r="UHW35" s="152"/>
      <c r="UHX35" s="152"/>
      <c r="UHY35" s="152"/>
      <c r="UHZ35" s="152"/>
      <c r="UIA35" s="152"/>
      <c r="UIB35" s="152"/>
      <c r="UIC35" s="152"/>
      <c r="UID35" s="152"/>
      <c r="UIE35" s="152"/>
      <c r="UIF35" s="152"/>
      <c r="UIG35" s="152"/>
      <c r="UIH35" s="152"/>
      <c r="UII35" s="152"/>
      <c r="UIJ35" s="152"/>
      <c r="UIK35" s="152"/>
      <c r="UIL35" s="152"/>
      <c r="UIM35" s="152"/>
      <c r="UIN35" s="152"/>
      <c r="UIO35" s="152"/>
      <c r="UIP35" s="152"/>
      <c r="UIQ35" s="152"/>
      <c r="UIR35" s="152"/>
      <c r="UIS35" s="152"/>
      <c r="UIT35" s="152"/>
      <c r="UIU35" s="152"/>
      <c r="UIV35" s="152"/>
      <c r="UIW35" s="152"/>
      <c r="UIX35" s="152"/>
      <c r="UIY35" s="152"/>
      <c r="UIZ35" s="152"/>
      <c r="UJA35" s="152"/>
      <c r="UJB35" s="152"/>
      <c r="UJC35" s="152"/>
      <c r="UJD35" s="152"/>
      <c r="UJE35" s="152"/>
      <c r="UJF35" s="152"/>
      <c r="UJG35" s="152"/>
      <c r="UJH35" s="152"/>
      <c r="UJI35" s="152"/>
      <c r="UJJ35" s="152"/>
      <c r="UJK35" s="152"/>
      <c r="UJL35" s="152"/>
      <c r="UJM35" s="152"/>
      <c r="UJN35" s="152"/>
      <c r="UJO35" s="152"/>
      <c r="UJP35" s="152"/>
      <c r="UJQ35" s="152"/>
      <c r="UJR35" s="152"/>
      <c r="UJS35" s="152"/>
      <c r="UJT35" s="152"/>
      <c r="UJU35" s="152"/>
      <c r="UJV35" s="152"/>
      <c r="UJW35" s="152"/>
      <c r="UJX35" s="152"/>
      <c r="UJY35" s="152"/>
      <c r="UJZ35" s="152"/>
      <c r="UKA35" s="152"/>
      <c r="UKB35" s="152"/>
      <c r="UKC35" s="152"/>
      <c r="UKD35" s="152"/>
      <c r="UKE35" s="152"/>
      <c r="UKF35" s="152"/>
      <c r="UKG35" s="152"/>
      <c r="UKH35" s="152"/>
      <c r="UKI35" s="152"/>
      <c r="UKJ35" s="152"/>
      <c r="UKK35" s="152"/>
      <c r="UKL35" s="152"/>
      <c r="UKM35" s="152"/>
      <c r="UKN35" s="152"/>
      <c r="UKO35" s="152"/>
      <c r="UKP35" s="152"/>
      <c r="UKQ35" s="152"/>
      <c r="UKR35" s="152"/>
      <c r="UKS35" s="152"/>
      <c r="UKT35" s="152"/>
      <c r="UKU35" s="152"/>
      <c r="UKV35" s="152"/>
      <c r="UKW35" s="152"/>
      <c r="UKX35" s="152"/>
      <c r="UKY35" s="152"/>
      <c r="UKZ35" s="152"/>
      <c r="ULA35" s="152"/>
      <c r="ULB35" s="152"/>
      <c r="ULC35" s="152"/>
      <c r="ULD35" s="152"/>
      <c r="ULE35" s="152"/>
      <c r="ULF35" s="152"/>
      <c r="ULG35" s="152"/>
      <c r="ULH35" s="152"/>
      <c r="ULI35" s="152"/>
      <c r="ULJ35" s="152"/>
      <c r="ULK35" s="152"/>
      <c r="ULL35" s="152"/>
      <c r="ULM35" s="152"/>
      <c r="ULN35" s="152"/>
      <c r="ULO35" s="152"/>
      <c r="ULP35" s="152"/>
      <c r="ULQ35" s="152"/>
      <c r="ULR35" s="152"/>
      <c r="ULS35" s="152"/>
      <c r="ULT35" s="152"/>
      <c r="ULU35" s="152"/>
      <c r="ULV35" s="152"/>
      <c r="ULW35" s="152"/>
      <c r="ULX35" s="152"/>
      <c r="ULY35" s="152"/>
      <c r="ULZ35" s="152"/>
      <c r="UMA35" s="152"/>
      <c r="UMB35" s="152"/>
      <c r="UMC35" s="152"/>
      <c r="UMD35" s="152"/>
      <c r="UME35" s="152"/>
      <c r="UMF35" s="152"/>
      <c r="UMG35" s="152"/>
      <c r="UMH35" s="152"/>
      <c r="UMI35" s="152"/>
      <c r="UMJ35" s="152"/>
      <c r="UMK35" s="152"/>
      <c r="UML35" s="152"/>
      <c r="UMM35" s="152"/>
      <c r="UMN35" s="152"/>
      <c r="UMO35" s="152"/>
      <c r="UMP35" s="152"/>
      <c r="UMQ35" s="152"/>
      <c r="UMR35" s="152"/>
      <c r="UMS35" s="152"/>
      <c r="UMT35" s="152"/>
      <c r="UMU35" s="152"/>
      <c r="UMV35" s="152"/>
      <c r="UMW35" s="152"/>
      <c r="UMX35" s="152"/>
      <c r="UMY35" s="152"/>
      <c r="UMZ35" s="152"/>
      <c r="UNA35" s="152"/>
      <c r="UNB35" s="152"/>
      <c r="UNC35" s="152"/>
      <c r="UND35" s="152"/>
      <c r="UNE35" s="152"/>
      <c r="UNF35" s="152"/>
      <c r="UNG35" s="152"/>
      <c r="UNH35" s="152"/>
      <c r="UNI35" s="152"/>
      <c r="UNJ35" s="152"/>
      <c r="UNK35" s="152"/>
      <c r="UNL35" s="152"/>
      <c r="UNM35" s="152"/>
      <c r="UNN35" s="152"/>
      <c r="UNO35" s="152"/>
      <c r="UNP35" s="152"/>
      <c r="UNQ35" s="152"/>
      <c r="UNR35" s="152"/>
      <c r="UNS35" s="152"/>
      <c r="UNT35" s="152"/>
      <c r="UNU35" s="152"/>
      <c r="UNV35" s="152"/>
      <c r="UNW35" s="152"/>
      <c r="UNX35" s="152"/>
      <c r="UNY35" s="152"/>
      <c r="UNZ35" s="152"/>
      <c r="UOA35" s="152"/>
      <c r="UOB35" s="152"/>
      <c r="UOC35" s="152"/>
      <c r="UOD35" s="152"/>
      <c r="UOE35" s="152"/>
      <c r="UOF35" s="152"/>
      <c r="UOG35" s="152"/>
      <c r="UOH35" s="152"/>
      <c r="UOI35" s="152"/>
      <c r="UOJ35" s="152"/>
      <c r="UOK35" s="152"/>
      <c r="UOL35" s="152"/>
      <c r="UOM35" s="152"/>
      <c r="UON35" s="152"/>
      <c r="UOO35" s="152"/>
      <c r="UOP35" s="152"/>
      <c r="UOQ35" s="152"/>
      <c r="UOR35" s="152"/>
      <c r="UOS35" s="152"/>
      <c r="UOT35" s="152"/>
      <c r="UOU35" s="152"/>
      <c r="UOV35" s="152"/>
      <c r="UOW35" s="152"/>
      <c r="UOX35" s="152"/>
      <c r="UOY35" s="152"/>
      <c r="UOZ35" s="152"/>
      <c r="UPA35" s="152"/>
      <c r="UPB35" s="152"/>
      <c r="UPC35" s="152"/>
      <c r="UPD35" s="152"/>
      <c r="UPE35" s="152"/>
      <c r="UPF35" s="152"/>
      <c r="UPG35" s="152"/>
      <c r="UPH35" s="152"/>
      <c r="UPI35" s="152"/>
      <c r="UPJ35" s="152"/>
      <c r="UPK35" s="152"/>
      <c r="UPL35" s="152"/>
      <c r="UPM35" s="152"/>
      <c r="UPN35" s="152"/>
      <c r="UPO35" s="152"/>
      <c r="UPP35" s="152"/>
      <c r="UPQ35" s="152"/>
      <c r="UPR35" s="152"/>
      <c r="UPS35" s="152"/>
      <c r="UPT35" s="152"/>
      <c r="UPU35" s="152"/>
      <c r="UPV35" s="152"/>
      <c r="UPW35" s="152"/>
      <c r="UPX35" s="152"/>
      <c r="UPY35" s="152"/>
      <c r="UPZ35" s="152"/>
      <c r="UQA35" s="152"/>
      <c r="UQB35" s="152"/>
      <c r="UQC35" s="152"/>
      <c r="UQD35" s="152"/>
      <c r="UQE35" s="152"/>
      <c r="UQF35" s="152"/>
      <c r="UQG35" s="152"/>
      <c r="UQH35" s="152"/>
      <c r="UQI35" s="152"/>
      <c r="UQJ35" s="152"/>
      <c r="UQK35" s="152"/>
      <c r="UQL35" s="152"/>
      <c r="UQM35" s="152"/>
      <c r="UQN35" s="152"/>
      <c r="UQO35" s="152"/>
      <c r="UQP35" s="152"/>
      <c r="UQQ35" s="152"/>
      <c r="UQR35" s="152"/>
      <c r="UQS35" s="152"/>
      <c r="UQT35" s="152"/>
      <c r="UQU35" s="152"/>
      <c r="UQV35" s="152"/>
      <c r="UQW35" s="152"/>
      <c r="UQX35" s="152"/>
      <c r="UQY35" s="152"/>
      <c r="UQZ35" s="152"/>
      <c r="URA35" s="152"/>
      <c r="URB35" s="152"/>
      <c r="URC35" s="152"/>
      <c r="URD35" s="152"/>
      <c r="URE35" s="152"/>
      <c r="URF35" s="152"/>
      <c r="URG35" s="152"/>
      <c r="URH35" s="152"/>
      <c r="URI35" s="152"/>
      <c r="URJ35" s="152"/>
      <c r="URK35" s="152"/>
      <c r="URL35" s="152"/>
      <c r="URM35" s="152"/>
      <c r="URN35" s="152"/>
      <c r="URO35" s="152"/>
      <c r="URP35" s="152"/>
      <c r="URQ35" s="152"/>
      <c r="URR35" s="152"/>
      <c r="URS35" s="152"/>
      <c r="URT35" s="152"/>
      <c r="URU35" s="152"/>
      <c r="URV35" s="152"/>
      <c r="URW35" s="152"/>
      <c r="URX35" s="152"/>
      <c r="URY35" s="152"/>
      <c r="URZ35" s="152"/>
      <c r="USA35" s="152"/>
      <c r="USB35" s="152"/>
      <c r="USC35" s="152"/>
      <c r="USD35" s="152"/>
      <c r="USE35" s="152"/>
      <c r="USF35" s="152"/>
      <c r="USG35" s="152"/>
      <c r="USH35" s="152"/>
      <c r="USI35" s="152"/>
      <c r="USJ35" s="152"/>
      <c r="USK35" s="152"/>
      <c r="USL35" s="152"/>
      <c r="USM35" s="152"/>
      <c r="USN35" s="152"/>
      <c r="USO35" s="152"/>
      <c r="USP35" s="152"/>
      <c r="USQ35" s="152"/>
      <c r="USR35" s="152"/>
      <c r="USS35" s="152"/>
      <c r="UST35" s="152"/>
      <c r="USU35" s="152"/>
      <c r="USV35" s="152"/>
      <c r="USW35" s="152"/>
      <c r="USX35" s="152"/>
      <c r="USY35" s="152"/>
      <c r="USZ35" s="152"/>
      <c r="UTA35" s="152"/>
      <c r="UTB35" s="152"/>
      <c r="UTC35" s="152"/>
      <c r="UTD35" s="152"/>
      <c r="UTE35" s="152"/>
      <c r="UTF35" s="152"/>
      <c r="UTG35" s="152"/>
      <c r="UTH35" s="152"/>
      <c r="UTI35" s="152"/>
      <c r="UTJ35" s="152"/>
      <c r="UTK35" s="152"/>
      <c r="UTL35" s="152"/>
      <c r="UTM35" s="152"/>
      <c r="UTN35" s="152"/>
      <c r="UTO35" s="152"/>
      <c r="UTP35" s="152"/>
      <c r="UTQ35" s="152"/>
      <c r="UTR35" s="152"/>
      <c r="UTS35" s="152"/>
      <c r="UTT35" s="152"/>
      <c r="UTU35" s="152"/>
      <c r="UTV35" s="152"/>
      <c r="UTW35" s="152"/>
      <c r="UTX35" s="152"/>
      <c r="UTY35" s="152"/>
      <c r="UTZ35" s="152"/>
      <c r="UUA35" s="152"/>
      <c r="UUB35" s="152"/>
      <c r="UUC35" s="152"/>
      <c r="UUD35" s="152"/>
      <c r="UUE35" s="152"/>
      <c r="UUF35" s="152"/>
      <c r="UUG35" s="152"/>
      <c r="UUH35" s="152"/>
      <c r="UUI35" s="152"/>
      <c r="UUJ35" s="152"/>
      <c r="UUK35" s="152"/>
      <c r="UUL35" s="152"/>
      <c r="UUM35" s="152"/>
      <c r="UUN35" s="152"/>
      <c r="UUO35" s="152"/>
      <c r="UUP35" s="152"/>
      <c r="UUQ35" s="152"/>
      <c r="UUR35" s="152"/>
      <c r="UUS35" s="152"/>
      <c r="UUT35" s="152"/>
      <c r="UUU35" s="152"/>
      <c r="UUV35" s="152"/>
      <c r="UUW35" s="152"/>
      <c r="UUX35" s="152"/>
      <c r="UUY35" s="152"/>
      <c r="UUZ35" s="152"/>
      <c r="UVA35" s="152"/>
      <c r="UVB35" s="152"/>
      <c r="UVC35" s="152"/>
      <c r="UVD35" s="152"/>
      <c r="UVE35" s="152"/>
      <c r="UVF35" s="152"/>
      <c r="UVG35" s="152"/>
      <c r="UVH35" s="152"/>
      <c r="UVI35" s="152"/>
      <c r="UVJ35" s="152"/>
      <c r="UVK35" s="152"/>
      <c r="UVL35" s="152"/>
      <c r="UVM35" s="152"/>
      <c r="UVN35" s="152"/>
      <c r="UVO35" s="152"/>
      <c r="UVP35" s="152"/>
      <c r="UVQ35" s="152"/>
      <c r="UVR35" s="152"/>
      <c r="UVS35" s="152"/>
      <c r="UVT35" s="152"/>
      <c r="UVU35" s="152"/>
      <c r="UVV35" s="152"/>
      <c r="UVW35" s="152"/>
      <c r="UVX35" s="152"/>
      <c r="UVY35" s="152"/>
      <c r="UVZ35" s="152"/>
      <c r="UWA35" s="152"/>
      <c r="UWB35" s="152"/>
      <c r="UWC35" s="152"/>
      <c r="UWD35" s="152"/>
      <c r="UWE35" s="152"/>
      <c r="UWF35" s="152"/>
      <c r="UWG35" s="152"/>
      <c r="UWH35" s="152"/>
      <c r="UWI35" s="152"/>
      <c r="UWJ35" s="152"/>
      <c r="UWK35" s="152"/>
      <c r="UWL35" s="152"/>
      <c r="UWM35" s="152"/>
      <c r="UWN35" s="152"/>
      <c r="UWO35" s="152"/>
      <c r="UWP35" s="152"/>
      <c r="UWQ35" s="152"/>
      <c r="UWR35" s="152"/>
      <c r="UWS35" s="152"/>
      <c r="UWT35" s="152"/>
      <c r="UWU35" s="152"/>
      <c r="UWV35" s="152"/>
      <c r="UWW35" s="152"/>
      <c r="UWX35" s="152"/>
      <c r="UWY35" s="152"/>
      <c r="UWZ35" s="152"/>
      <c r="UXA35" s="152"/>
      <c r="UXB35" s="152"/>
      <c r="UXC35" s="152"/>
      <c r="UXD35" s="152"/>
      <c r="UXE35" s="152"/>
      <c r="UXF35" s="152"/>
      <c r="UXG35" s="152"/>
      <c r="UXH35" s="152"/>
      <c r="UXI35" s="152"/>
      <c r="UXJ35" s="152"/>
      <c r="UXK35" s="152"/>
      <c r="UXL35" s="152"/>
      <c r="UXM35" s="152"/>
      <c r="UXN35" s="152"/>
      <c r="UXO35" s="152"/>
      <c r="UXP35" s="152"/>
      <c r="UXQ35" s="152"/>
      <c r="UXR35" s="152"/>
      <c r="UXS35" s="152"/>
      <c r="UXT35" s="152"/>
      <c r="UXU35" s="152"/>
      <c r="UXV35" s="152"/>
      <c r="UXW35" s="152"/>
      <c r="UXX35" s="152"/>
      <c r="UXY35" s="152"/>
      <c r="UXZ35" s="152"/>
      <c r="UYA35" s="152"/>
      <c r="UYB35" s="152"/>
      <c r="UYC35" s="152"/>
      <c r="UYD35" s="152"/>
      <c r="UYE35" s="152"/>
      <c r="UYF35" s="152"/>
      <c r="UYG35" s="152"/>
      <c r="UYH35" s="152"/>
      <c r="UYI35" s="152"/>
      <c r="UYJ35" s="152"/>
      <c r="UYK35" s="152"/>
      <c r="UYL35" s="152"/>
      <c r="UYM35" s="152"/>
      <c r="UYN35" s="152"/>
      <c r="UYO35" s="152"/>
      <c r="UYP35" s="152"/>
      <c r="UYQ35" s="152"/>
      <c r="UYR35" s="152"/>
      <c r="UYS35" s="152"/>
      <c r="UYT35" s="152"/>
      <c r="UYU35" s="152"/>
      <c r="UYV35" s="152"/>
      <c r="UYW35" s="152"/>
      <c r="UYX35" s="152"/>
      <c r="UYY35" s="152"/>
      <c r="UYZ35" s="152"/>
      <c r="UZA35" s="152"/>
      <c r="UZB35" s="152"/>
      <c r="UZC35" s="152"/>
      <c r="UZD35" s="152"/>
      <c r="UZE35" s="152"/>
      <c r="UZF35" s="152"/>
      <c r="UZG35" s="152"/>
      <c r="UZH35" s="152"/>
      <c r="UZI35" s="152"/>
      <c r="UZJ35" s="152"/>
      <c r="UZK35" s="152"/>
      <c r="UZL35" s="152"/>
      <c r="UZM35" s="152"/>
      <c r="UZN35" s="152"/>
      <c r="UZO35" s="152"/>
      <c r="UZP35" s="152"/>
      <c r="UZQ35" s="152"/>
      <c r="UZR35" s="152"/>
      <c r="UZS35" s="152"/>
      <c r="UZT35" s="152"/>
      <c r="UZU35" s="152"/>
      <c r="UZV35" s="152"/>
      <c r="UZW35" s="152"/>
      <c r="UZX35" s="152"/>
      <c r="UZY35" s="152"/>
      <c r="UZZ35" s="152"/>
      <c r="VAA35" s="152"/>
      <c r="VAB35" s="152"/>
      <c r="VAC35" s="152"/>
      <c r="VAD35" s="152"/>
      <c r="VAE35" s="152"/>
      <c r="VAF35" s="152"/>
      <c r="VAG35" s="152"/>
      <c r="VAH35" s="152"/>
      <c r="VAI35" s="152"/>
      <c r="VAJ35" s="152"/>
      <c r="VAK35" s="152"/>
      <c r="VAL35" s="152"/>
      <c r="VAM35" s="152"/>
      <c r="VAN35" s="152"/>
      <c r="VAO35" s="152"/>
      <c r="VAP35" s="152"/>
      <c r="VAQ35" s="152"/>
      <c r="VAR35" s="152"/>
      <c r="VAS35" s="152"/>
      <c r="VAT35" s="152"/>
      <c r="VAU35" s="152"/>
      <c r="VAV35" s="152"/>
      <c r="VAW35" s="152"/>
      <c r="VAX35" s="152"/>
      <c r="VAY35" s="152"/>
      <c r="VAZ35" s="152"/>
      <c r="VBA35" s="152"/>
      <c r="VBB35" s="152"/>
      <c r="VBC35" s="152"/>
      <c r="VBD35" s="152"/>
      <c r="VBE35" s="152"/>
      <c r="VBF35" s="152"/>
      <c r="VBG35" s="152"/>
      <c r="VBH35" s="152"/>
      <c r="VBI35" s="152"/>
      <c r="VBJ35" s="152"/>
      <c r="VBK35" s="152"/>
      <c r="VBL35" s="152"/>
      <c r="VBM35" s="152"/>
      <c r="VBN35" s="152"/>
      <c r="VBO35" s="152"/>
      <c r="VBP35" s="152"/>
      <c r="VBQ35" s="152"/>
      <c r="VBR35" s="152"/>
      <c r="VBS35" s="152"/>
      <c r="VBT35" s="152"/>
      <c r="VBU35" s="152"/>
      <c r="VBV35" s="152"/>
      <c r="VBW35" s="152"/>
      <c r="VBX35" s="152"/>
      <c r="VBY35" s="152"/>
      <c r="VBZ35" s="152"/>
      <c r="VCA35" s="152"/>
      <c r="VCB35" s="152"/>
      <c r="VCC35" s="152"/>
      <c r="VCD35" s="152"/>
      <c r="VCE35" s="152"/>
      <c r="VCF35" s="152"/>
      <c r="VCG35" s="152"/>
      <c r="VCH35" s="152"/>
      <c r="VCI35" s="152"/>
      <c r="VCJ35" s="152"/>
      <c r="VCK35" s="152"/>
      <c r="VCL35" s="152"/>
      <c r="VCM35" s="152"/>
      <c r="VCN35" s="152"/>
      <c r="VCO35" s="152"/>
      <c r="VCP35" s="152"/>
      <c r="VCQ35" s="152"/>
      <c r="VCR35" s="152"/>
      <c r="VCS35" s="152"/>
      <c r="VCT35" s="152"/>
      <c r="VCU35" s="152"/>
      <c r="VCV35" s="152"/>
      <c r="VCW35" s="152"/>
      <c r="VCX35" s="152"/>
      <c r="VCY35" s="152"/>
      <c r="VCZ35" s="152"/>
      <c r="VDA35" s="152"/>
      <c r="VDB35" s="152"/>
      <c r="VDC35" s="152"/>
      <c r="VDD35" s="152"/>
      <c r="VDE35" s="152"/>
      <c r="VDF35" s="152"/>
      <c r="VDG35" s="152"/>
      <c r="VDH35" s="152"/>
      <c r="VDI35" s="152"/>
      <c r="VDJ35" s="152"/>
      <c r="VDK35" s="152"/>
      <c r="VDL35" s="152"/>
      <c r="VDM35" s="152"/>
      <c r="VDN35" s="152"/>
      <c r="VDO35" s="152"/>
      <c r="VDP35" s="152"/>
      <c r="VDQ35" s="152"/>
      <c r="VDR35" s="152"/>
      <c r="VDS35" s="152"/>
      <c r="VDT35" s="152"/>
      <c r="VDU35" s="152"/>
      <c r="VDV35" s="152"/>
      <c r="VDW35" s="152"/>
      <c r="VDX35" s="152"/>
      <c r="VDY35" s="152"/>
      <c r="VDZ35" s="152"/>
      <c r="VEA35" s="152"/>
      <c r="VEB35" s="152"/>
      <c r="VEC35" s="152"/>
      <c r="VED35" s="152"/>
      <c r="VEE35" s="152"/>
      <c r="VEF35" s="152"/>
      <c r="VEG35" s="152"/>
      <c r="VEH35" s="152"/>
      <c r="VEI35" s="152"/>
      <c r="VEJ35" s="152"/>
      <c r="VEK35" s="152"/>
      <c r="VEL35" s="152"/>
      <c r="VEM35" s="152"/>
      <c r="VEN35" s="152"/>
      <c r="VEO35" s="152"/>
      <c r="VEP35" s="152"/>
      <c r="VEQ35" s="152"/>
      <c r="VER35" s="152"/>
      <c r="VES35" s="152"/>
      <c r="VET35" s="152"/>
      <c r="VEU35" s="152"/>
      <c r="VEV35" s="152"/>
      <c r="VEW35" s="152"/>
      <c r="VEX35" s="152"/>
      <c r="VEY35" s="152"/>
      <c r="VEZ35" s="152"/>
      <c r="VFA35" s="152"/>
      <c r="VFB35" s="152"/>
      <c r="VFC35" s="152"/>
      <c r="VFD35" s="152"/>
      <c r="VFE35" s="152"/>
      <c r="VFF35" s="152"/>
      <c r="VFG35" s="152"/>
      <c r="VFH35" s="152"/>
      <c r="VFI35" s="152"/>
      <c r="VFJ35" s="152"/>
      <c r="VFK35" s="152"/>
      <c r="VFL35" s="152"/>
      <c r="VFM35" s="152"/>
      <c r="VFN35" s="152"/>
      <c r="VFO35" s="152"/>
      <c r="VFP35" s="152"/>
      <c r="VFQ35" s="152"/>
      <c r="VFR35" s="152"/>
      <c r="VFS35" s="152"/>
      <c r="VFT35" s="152"/>
      <c r="VFU35" s="152"/>
      <c r="VFV35" s="152"/>
      <c r="VFW35" s="152"/>
      <c r="VFX35" s="152"/>
      <c r="VFY35" s="152"/>
      <c r="VFZ35" s="152"/>
      <c r="VGA35" s="152"/>
      <c r="VGB35" s="152"/>
      <c r="VGC35" s="152"/>
      <c r="VGD35" s="152"/>
      <c r="VGE35" s="152"/>
      <c r="VGF35" s="152"/>
      <c r="VGG35" s="152"/>
      <c r="VGH35" s="152"/>
      <c r="VGI35" s="152"/>
      <c r="VGJ35" s="152"/>
      <c r="VGK35" s="152"/>
      <c r="VGL35" s="152"/>
      <c r="VGM35" s="152"/>
      <c r="VGN35" s="152"/>
      <c r="VGO35" s="152"/>
      <c r="VGP35" s="152"/>
      <c r="VGQ35" s="152"/>
      <c r="VGR35" s="152"/>
      <c r="VGS35" s="152"/>
      <c r="VGT35" s="152"/>
      <c r="VGU35" s="152"/>
      <c r="VGV35" s="152"/>
      <c r="VGW35" s="152"/>
      <c r="VGX35" s="152"/>
      <c r="VGY35" s="152"/>
      <c r="VGZ35" s="152"/>
      <c r="VHA35" s="152"/>
      <c r="VHB35" s="152"/>
      <c r="VHC35" s="152"/>
      <c r="VHD35" s="152"/>
      <c r="VHE35" s="152"/>
      <c r="VHF35" s="152"/>
      <c r="VHG35" s="152"/>
      <c r="VHH35" s="152"/>
      <c r="VHI35" s="152"/>
      <c r="VHJ35" s="152"/>
      <c r="VHK35" s="152"/>
      <c r="VHL35" s="152"/>
      <c r="VHM35" s="152"/>
      <c r="VHN35" s="152"/>
      <c r="VHO35" s="152"/>
      <c r="VHP35" s="152"/>
      <c r="VHQ35" s="152"/>
      <c r="VHR35" s="152"/>
      <c r="VHS35" s="152"/>
      <c r="VHT35" s="152"/>
      <c r="VHU35" s="152"/>
      <c r="VHV35" s="152"/>
      <c r="VHW35" s="152"/>
      <c r="VHX35" s="152"/>
      <c r="VHY35" s="152"/>
      <c r="VHZ35" s="152"/>
      <c r="VIA35" s="152"/>
      <c r="VIB35" s="152"/>
      <c r="VIC35" s="152"/>
      <c r="VID35" s="152"/>
      <c r="VIE35" s="152"/>
      <c r="VIF35" s="152"/>
      <c r="VIG35" s="152"/>
      <c r="VIH35" s="152"/>
      <c r="VII35" s="152"/>
      <c r="VIJ35" s="152"/>
      <c r="VIK35" s="152"/>
      <c r="VIL35" s="152"/>
      <c r="VIM35" s="152"/>
      <c r="VIN35" s="152"/>
      <c r="VIO35" s="152"/>
      <c r="VIP35" s="152"/>
      <c r="VIQ35" s="152"/>
      <c r="VIR35" s="152"/>
      <c r="VIS35" s="152"/>
      <c r="VIT35" s="152"/>
      <c r="VIU35" s="152"/>
      <c r="VIV35" s="152"/>
      <c r="VIW35" s="152"/>
      <c r="VIX35" s="152"/>
      <c r="VIY35" s="152"/>
      <c r="VIZ35" s="152"/>
      <c r="VJA35" s="152"/>
      <c r="VJB35" s="152"/>
      <c r="VJC35" s="152"/>
      <c r="VJD35" s="152"/>
      <c r="VJE35" s="152"/>
      <c r="VJF35" s="152"/>
      <c r="VJG35" s="152"/>
      <c r="VJH35" s="152"/>
      <c r="VJI35" s="152"/>
      <c r="VJJ35" s="152"/>
      <c r="VJK35" s="152"/>
      <c r="VJL35" s="152"/>
      <c r="VJM35" s="152"/>
      <c r="VJN35" s="152"/>
      <c r="VJO35" s="152"/>
      <c r="VJP35" s="152"/>
      <c r="VJQ35" s="152"/>
      <c r="VJR35" s="152"/>
      <c r="VJS35" s="152"/>
      <c r="VJT35" s="152"/>
      <c r="VJU35" s="152"/>
      <c r="VJV35" s="152"/>
      <c r="VJW35" s="152"/>
      <c r="VJX35" s="152"/>
      <c r="VJY35" s="152"/>
      <c r="VJZ35" s="152"/>
      <c r="VKA35" s="152"/>
      <c r="VKB35" s="152"/>
      <c r="VKC35" s="152"/>
      <c r="VKD35" s="152"/>
      <c r="VKE35" s="152"/>
      <c r="VKF35" s="152"/>
      <c r="VKG35" s="152"/>
      <c r="VKH35" s="152"/>
      <c r="VKI35" s="152"/>
      <c r="VKJ35" s="152"/>
      <c r="VKK35" s="152"/>
      <c r="VKL35" s="152"/>
      <c r="VKM35" s="152"/>
      <c r="VKN35" s="152"/>
      <c r="VKO35" s="152"/>
      <c r="VKP35" s="152"/>
      <c r="VKQ35" s="152"/>
      <c r="VKR35" s="152"/>
      <c r="VKS35" s="152"/>
      <c r="VKT35" s="152"/>
      <c r="VKU35" s="152"/>
      <c r="VKV35" s="152"/>
      <c r="VKW35" s="152"/>
      <c r="VKX35" s="152"/>
      <c r="VKY35" s="152"/>
      <c r="VKZ35" s="152"/>
      <c r="VLA35" s="152"/>
      <c r="VLB35" s="152"/>
      <c r="VLC35" s="152"/>
      <c r="VLD35" s="152"/>
      <c r="VLE35" s="152"/>
      <c r="VLF35" s="152"/>
      <c r="VLG35" s="152"/>
      <c r="VLH35" s="152"/>
      <c r="VLI35" s="152"/>
      <c r="VLJ35" s="152"/>
      <c r="VLK35" s="152"/>
      <c r="VLL35" s="152"/>
      <c r="VLM35" s="152"/>
      <c r="VLN35" s="152"/>
      <c r="VLO35" s="152"/>
      <c r="VLP35" s="152"/>
      <c r="VLQ35" s="152"/>
      <c r="VLR35" s="152"/>
      <c r="VLS35" s="152"/>
      <c r="VLT35" s="152"/>
      <c r="VLU35" s="152"/>
      <c r="VLV35" s="152"/>
      <c r="VLW35" s="152"/>
      <c r="VLX35" s="152"/>
      <c r="VLY35" s="152"/>
      <c r="VLZ35" s="152"/>
      <c r="VMA35" s="152"/>
      <c r="VMB35" s="152"/>
      <c r="VMC35" s="152"/>
      <c r="VMD35" s="152"/>
      <c r="VME35" s="152"/>
      <c r="VMF35" s="152"/>
      <c r="VMG35" s="152"/>
      <c r="VMH35" s="152"/>
      <c r="VMI35" s="152"/>
      <c r="VMJ35" s="152"/>
      <c r="VMK35" s="152"/>
      <c r="VML35" s="152"/>
      <c r="VMM35" s="152"/>
      <c r="VMN35" s="152"/>
      <c r="VMO35" s="152"/>
      <c r="VMP35" s="152"/>
      <c r="VMQ35" s="152"/>
      <c r="VMR35" s="152"/>
      <c r="VMS35" s="152"/>
      <c r="VMT35" s="152"/>
      <c r="VMU35" s="152"/>
      <c r="VMV35" s="152"/>
      <c r="VMW35" s="152"/>
      <c r="VMX35" s="152"/>
      <c r="VMY35" s="152"/>
      <c r="VMZ35" s="152"/>
      <c r="VNA35" s="152"/>
      <c r="VNB35" s="152"/>
      <c r="VNC35" s="152"/>
      <c r="VND35" s="152"/>
      <c r="VNE35" s="152"/>
      <c r="VNF35" s="152"/>
      <c r="VNG35" s="152"/>
      <c r="VNH35" s="152"/>
      <c r="VNI35" s="152"/>
      <c r="VNJ35" s="152"/>
      <c r="VNK35" s="152"/>
      <c r="VNL35" s="152"/>
      <c r="VNM35" s="152"/>
      <c r="VNN35" s="152"/>
      <c r="VNO35" s="152"/>
      <c r="VNP35" s="152"/>
      <c r="VNQ35" s="152"/>
      <c r="VNR35" s="152"/>
      <c r="VNS35" s="152"/>
      <c r="VNT35" s="152"/>
      <c r="VNU35" s="152"/>
      <c r="VNV35" s="152"/>
      <c r="VNW35" s="152"/>
      <c r="VNX35" s="152"/>
      <c r="VNY35" s="152"/>
      <c r="VNZ35" s="152"/>
      <c r="VOA35" s="152"/>
      <c r="VOB35" s="152"/>
      <c r="VOC35" s="152"/>
      <c r="VOD35" s="152"/>
      <c r="VOE35" s="152"/>
      <c r="VOF35" s="152"/>
      <c r="VOG35" s="152"/>
      <c r="VOH35" s="152"/>
      <c r="VOI35" s="152"/>
      <c r="VOJ35" s="152"/>
      <c r="VOK35" s="152"/>
      <c r="VOL35" s="152"/>
      <c r="VOM35" s="152"/>
      <c r="VON35" s="152"/>
      <c r="VOO35" s="152"/>
      <c r="VOP35" s="152"/>
      <c r="VOQ35" s="152"/>
      <c r="VOR35" s="152"/>
      <c r="VOS35" s="152"/>
      <c r="VOT35" s="152"/>
      <c r="VOU35" s="152"/>
      <c r="VOV35" s="152"/>
      <c r="VOW35" s="152"/>
      <c r="VOX35" s="152"/>
      <c r="VOY35" s="152"/>
      <c r="VOZ35" s="152"/>
      <c r="VPA35" s="152"/>
      <c r="VPB35" s="152"/>
      <c r="VPC35" s="152"/>
      <c r="VPD35" s="152"/>
      <c r="VPE35" s="152"/>
      <c r="VPF35" s="152"/>
      <c r="VPG35" s="152"/>
      <c r="VPH35" s="152"/>
      <c r="VPI35" s="152"/>
      <c r="VPJ35" s="152"/>
      <c r="VPK35" s="152"/>
      <c r="VPL35" s="152"/>
      <c r="VPM35" s="152"/>
      <c r="VPN35" s="152"/>
      <c r="VPO35" s="152"/>
      <c r="VPP35" s="152"/>
      <c r="VPQ35" s="152"/>
      <c r="VPR35" s="152"/>
      <c r="VPS35" s="152"/>
      <c r="VPT35" s="152"/>
      <c r="VPU35" s="152"/>
      <c r="VPV35" s="152"/>
      <c r="VPW35" s="152"/>
      <c r="VPX35" s="152"/>
      <c r="VPY35" s="152"/>
      <c r="VPZ35" s="152"/>
      <c r="VQA35" s="152"/>
      <c r="VQB35" s="152"/>
      <c r="VQC35" s="152"/>
      <c r="VQD35" s="152"/>
      <c r="VQE35" s="152"/>
      <c r="VQF35" s="152"/>
      <c r="VQG35" s="152"/>
      <c r="VQH35" s="152"/>
      <c r="VQI35" s="152"/>
      <c r="VQJ35" s="152"/>
      <c r="VQK35" s="152"/>
      <c r="VQL35" s="152"/>
      <c r="VQM35" s="152"/>
      <c r="VQN35" s="152"/>
      <c r="VQO35" s="152"/>
      <c r="VQP35" s="152"/>
      <c r="VQQ35" s="152"/>
      <c r="VQR35" s="152"/>
      <c r="VQS35" s="152"/>
      <c r="VQT35" s="152"/>
      <c r="VQU35" s="152"/>
      <c r="VQV35" s="152"/>
      <c r="VQW35" s="152"/>
      <c r="VQX35" s="152"/>
      <c r="VQY35" s="152"/>
      <c r="VQZ35" s="152"/>
      <c r="VRA35" s="152"/>
      <c r="VRB35" s="152"/>
      <c r="VRC35" s="152"/>
      <c r="VRD35" s="152"/>
      <c r="VRE35" s="152"/>
      <c r="VRF35" s="152"/>
      <c r="VRG35" s="152"/>
      <c r="VRH35" s="152"/>
      <c r="VRI35" s="152"/>
      <c r="VRJ35" s="152"/>
      <c r="VRK35" s="152"/>
      <c r="VRL35" s="152"/>
      <c r="VRM35" s="152"/>
      <c r="VRN35" s="152"/>
      <c r="VRO35" s="152"/>
      <c r="VRP35" s="152"/>
      <c r="VRQ35" s="152"/>
      <c r="VRR35" s="152"/>
      <c r="VRS35" s="152"/>
      <c r="VRT35" s="152"/>
      <c r="VRU35" s="152"/>
      <c r="VRV35" s="152"/>
      <c r="VRW35" s="152"/>
      <c r="VRX35" s="152"/>
      <c r="VRY35" s="152"/>
      <c r="VRZ35" s="152"/>
      <c r="VSA35" s="152"/>
      <c r="VSB35" s="152"/>
      <c r="VSC35" s="152"/>
      <c r="VSD35" s="152"/>
      <c r="VSE35" s="152"/>
      <c r="VSF35" s="152"/>
      <c r="VSG35" s="152"/>
      <c r="VSH35" s="152"/>
      <c r="VSI35" s="152"/>
      <c r="VSJ35" s="152"/>
      <c r="VSK35" s="152"/>
      <c r="VSL35" s="152"/>
      <c r="VSM35" s="152"/>
      <c r="VSN35" s="152"/>
      <c r="VSO35" s="152"/>
      <c r="VSP35" s="152"/>
      <c r="VSQ35" s="152"/>
      <c r="VSR35" s="152"/>
      <c r="VSS35" s="152"/>
      <c r="VST35" s="152"/>
      <c r="VSU35" s="152"/>
      <c r="VSV35" s="152"/>
      <c r="VSW35" s="152"/>
      <c r="VSX35" s="152"/>
      <c r="VSY35" s="152"/>
      <c r="VSZ35" s="152"/>
      <c r="VTA35" s="152"/>
      <c r="VTB35" s="152"/>
      <c r="VTC35" s="152"/>
      <c r="VTD35" s="152"/>
      <c r="VTE35" s="152"/>
      <c r="VTF35" s="152"/>
      <c r="VTG35" s="152"/>
      <c r="VTH35" s="152"/>
      <c r="VTI35" s="152"/>
      <c r="VTJ35" s="152"/>
      <c r="VTK35" s="152"/>
      <c r="VTL35" s="152"/>
      <c r="VTM35" s="152"/>
      <c r="VTN35" s="152"/>
      <c r="VTO35" s="152"/>
      <c r="VTP35" s="152"/>
      <c r="VTQ35" s="152"/>
      <c r="VTR35" s="152"/>
      <c r="VTS35" s="152"/>
      <c r="VTT35" s="152"/>
      <c r="VTU35" s="152"/>
      <c r="VTV35" s="152"/>
      <c r="VTW35" s="152"/>
      <c r="VTX35" s="152"/>
      <c r="VTY35" s="152"/>
      <c r="VTZ35" s="152"/>
      <c r="VUA35" s="152"/>
      <c r="VUB35" s="152"/>
      <c r="VUC35" s="152"/>
      <c r="VUD35" s="152"/>
      <c r="VUE35" s="152"/>
      <c r="VUF35" s="152"/>
      <c r="VUG35" s="152"/>
      <c r="VUH35" s="152"/>
      <c r="VUI35" s="152"/>
      <c r="VUJ35" s="152"/>
      <c r="VUK35" s="152"/>
      <c r="VUL35" s="152"/>
      <c r="VUM35" s="152"/>
      <c r="VUN35" s="152"/>
      <c r="VUO35" s="152"/>
      <c r="VUP35" s="152"/>
      <c r="VUQ35" s="152"/>
      <c r="VUR35" s="152"/>
      <c r="VUS35" s="152"/>
      <c r="VUT35" s="152"/>
      <c r="VUU35" s="152"/>
      <c r="VUV35" s="152"/>
      <c r="VUW35" s="152"/>
      <c r="VUX35" s="152"/>
      <c r="VUY35" s="152"/>
      <c r="VUZ35" s="152"/>
      <c r="VVA35" s="152"/>
      <c r="VVB35" s="152"/>
      <c r="VVC35" s="152"/>
      <c r="VVD35" s="152"/>
      <c r="VVE35" s="152"/>
      <c r="VVF35" s="152"/>
      <c r="VVG35" s="152"/>
      <c r="VVH35" s="152"/>
      <c r="VVI35" s="152"/>
      <c r="VVJ35" s="152"/>
      <c r="VVK35" s="152"/>
      <c r="VVL35" s="152"/>
      <c r="VVM35" s="152"/>
      <c r="VVN35" s="152"/>
      <c r="VVO35" s="152"/>
      <c r="VVP35" s="152"/>
      <c r="VVQ35" s="152"/>
      <c r="VVR35" s="152"/>
      <c r="VVS35" s="152"/>
      <c r="VVT35" s="152"/>
      <c r="VVU35" s="152"/>
      <c r="VVV35" s="152"/>
      <c r="VVW35" s="152"/>
      <c r="VVX35" s="152"/>
      <c r="VVY35" s="152"/>
      <c r="VVZ35" s="152"/>
      <c r="VWA35" s="152"/>
      <c r="VWB35" s="152"/>
      <c r="VWC35" s="152"/>
      <c r="VWD35" s="152"/>
      <c r="VWE35" s="152"/>
      <c r="VWF35" s="152"/>
      <c r="VWG35" s="152"/>
      <c r="VWH35" s="152"/>
      <c r="VWI35" s="152"/>
      <c r="VWJ35" s="152"/>
      <c r="VWK35" s="152"/>
      <c r="VWL35" s="152"/>
      <c r="VWM35" s="152"/>
      <c r="VWN35" s="152"/>
      <c r="VWO35" s="152"/>
      <c r="VWP35" s="152"/>
      <c r="VWQ35" s="152"/>
      <c r="VWR35" s="152"/>
      <c r="VWS35" s="152"/>
      <c r="VWT35" s="152"/>
      <c r="VWU35" s="152"/>
      <c r="VWV35" s="152"/>
      <c r="VWW35" s="152"/>
      <c r="VWX35" s="152"/>
      <c r="VWY35" s="152"/>
      <c r="VWZ35" s="152"/>
      <c r="VXA35" s="152"/>
      <c r="VXB35" s="152"/>
      <c r="VXC35" s="152"/>
      <c r="VXD35" s="152"/>
      <c r="VXE35" s="152"/>
      <c r="VXF35" s="152"/>
      <c r="VXG35" s="152"/>
      <c r="VXH35" s="152"/>
      <c r="VXI35" s="152"/>
      <c r="VXJ35" s="152"/>
      <c r="VXK35" s="152"/>
      <c r="VXL35" s="152"/>
      <c r="VXM35" s="152"/>
      <c r="VXN35" s="152"/>
      <c r="VXO35" s="152"/>
      <c r="VXP35" s="152"/>
      <c r="VXQ35" s="152"/>
      <c r="VXR35" s="152"/>
      <c r="VXS35" s="152"/>
      <c r="VXT35" s="152"/>
      <c r="VXU35" s="152"/>
      <c r="VXV35" s="152"/>
      <c r="VXW35" s="152"/>
      <c r="VXX35" s="152"/>
      <c r="VXY35" s="152"/>
      <c r="VXZ35" s="152"/>
      <c r="VYA35" s="152"/>
      <c r="VYB35" s="152"/>
      <c r="VYC35" s="152"/>
      <c r="VYD35" s="152"/>
      <c r="VYE35" s="152"/>
      <c r="VYF35" s="152"/>
      <c r="VYG35" s="152"/>
      <c r="VYH35" s="152"/>
      <c r="VYI35" s="152"/>
      <c r="VYJ35" s="152"/>
      <c r="VYK35" s="152"/>
      <c r="VYL35" s="152"/>
      <c r="VYM35" s="152"/>
      <c r="VYN35" s="152"/>
      <c r="VYO35" s="152"/>
      <c r="VYP35" s="152"/>
      <c r="VYQ35" s="152"/>
      <c r="VYR35" s="152"/>
      <c r="VYS35" s="152"/>
      <c r="VYT35" s="152"/>
      <c r="VYU35" s="152"/>
      <c r="VYV35" s="152"/>
      <c r="VYW35" s="152"/>
      <c r="VYX35" s="152"/>
      <c r="VYY35" s="152"/>
      <c r="VYZ35" s="152"/>
      <c r="VZA35" s="152"/>
      <c r="VZB35" s="152"/>
      <c r="VZC35" s="152"/>
      <c r="VZD35" s="152"/>
      <c r="VZE35" s="152"/>
      <c r="VZF35" s="152"/>
      <c r="VZG35" s="152"/>
      <c r="VZH35" s="152"/>
      <c r="VZI35" s="152"/>
      <c r="VZJ35" s="152"/>
      <c r="VZK35" s="152"/>
      <c r="VZL35" s="152"/>
      <c r="VZM35" s="152"/>
      <c r="VZN35" s="152"/>
      <c r="VZO35" s="152"/>
      <c r="VZP35" s="152"/>
      <c r="VZQ35" s="152"/>
      <c r="VZR35" s="152"/>
      <c r="VZS35" s="152"/>
      <c r="VZT35" s="152"/>
      <c r="VZU35" s="152"/>
      <c r="VZV35" s="152"/>
      <c r="VZW35" s="152"/>
      <c r="VZX35" s="152"/>
      <c r="VZY35" s="152"/>
      <c r="VZZ35" s="152"/>
      <c r="WAA35" s="152"/>
      <c r="WAB35" s="152"/>
      <c r="WAC35" s="152"/>
      <c r="WAD35" s="152"/>
      <c r="WAE35" s="152"/>
      <c r="WAF35" s="152"/>
      <c r="WAG35" s="152"/>
      <c r="WAH35" s="152"/>
      <c r="WAI35" s="152"/>
      <c r="WAJ35" s="152"/>
      <c r="WAK35" s="152"/>
      <c r="WAL35" s="152"/>
      <c r="WAM35" s="152"/>
      <c r="WAN35" s="152"/>
      <c r="WAO35" s="152"/>
      <c r="WAP35" s="152"/>
      <c r="WAQ35" s="152"/>
      <c r="WAR35" s="152"/>
      <c r="WAS35" s="152"/>
      <c r="WAT35" s="152"/>
      <c r="WAU35" s="152"/>
      <c r="WAV35" s="152"/>
      <c r="WAW35" s="152"/>
      <c r="WAX35" s="152"/>
      <c r="WAY35" s="152"/>
      <c r="WAZ35" s="152"/>
      <c r="WBA35" s="152"/>
      <c r="WBB35" s="152"/>
      <c r="WBC35" s="152"/>
      <c r="WBD35" s="152"/>
      <c r="WBE35" s="152"/>
      <c r="WBF35" s="152"/>
      <c r="WBG35" s="152"/>
      <c r="WBH35" s="152"/>
      <c r="WBI35" s="152"/>
      <c r="WBJ35" s="152"/>
      <c r="WBK35" s="152"/>
      <c r="WBL35" s="152"/>
      <c r="WBM35" s="152"/>
      <c r="WBN35" s="152"/>
      <c r="WBO35" s="152"/>
      <c r="WBP35" s="152"/>
      <c r="WBQ35" s="152"/>
      <c r="WBR35" s="152"/>
      <c r="WBS35" s="152"/>
      <c r="WBT35" s="152"/>
      <c r="WBU35" s="152"/>
      <c r="WBV35" s="152"/>
      <c r="WBW35" s="152"/>
      <c r="WBX35" s="152"/>
      <c r="WBY35" s="152"/>
      <c r="WBZ35" s="152"/>
      <c r="WCA35" s="152"/>
      <c r="WCB35" s="152"/>
      <c r="WCC35" s="152"/>
      <c r="WCD35" s="152"/>
      <c r="WCE35" s="152"/>
      <c r="WCF35" s="152"/>
      <c r="WCG35" s="152"/>
      <c r="WCH35" s="152"/>
      <c r="WCI35" s="152"/>
      <c r="WCJ35" s="152"/>
      <c r="WCK35" s="152"/>
      <c r="WCL35" s="152"/>
      <c r="WCM35" s="152"/>
      <c r="WCN35" s="152"/>
      <c r="WCO35" s="152"/>
      <c r="WCP35" s="152"/>
      <c r="WCQ35" s="152"/>
      <c r="WCR35" s="152"/>
      <c r="WCS35" s="152"/>
      <c r="WCT35" s="152"/>
      <c r="WCU35" s="152"/>
      <c r="WCV35" s="152"/>
      <c r="WCW35" s="152"/>
      <c r="WCX35" s="152"/>
      <c r="WCY35" s="152"/>
      <c r="WCZ35" s="152"/>
      <c r="WDA35" s="152"/>
      <c r="WDB35" s="152"/>
      <c r="WDC35" s="152"/>
      <c r="WDD35" s="152"/>
      <c r="WDE35" s="152"/>
      <c r="WDF35" s="152"/>
      <c r="WDG35" s="152"/>
      <c r="WDH35" s="152"/>
      <c r="WDI35" s="152"/>
      <c r="WDJ35" s="152"/>
      <c r="WDK35" s="152"/>
      <c r="WDL35" s="152"/>
      <c r="WDM35" s="152"/>
      <c r="WDN35" s="152"/>
      <c r="WDO35" s="152"/>
      <c r="WDP35" s="152"/>
      <c r="WDQ35" s="152"/>
      <c r="WDR35" s="152"/>
      <c r="WDS35" s="152"/>
      <c r="WDT35" s="152"/>
      <c r="WDU35" s="152"/>
      <c r="WDV35" s="152"/>
      <c r="WDW35" s="152"/>
      <c r="WDX35" s="152"/>
      <c r="WDY35" s="152"/>
      <c r="WDZ35" s="152"/>
      <c r="WEA35" s="152"/>
      <c r="WEB35" s="152"/>
      <c r="WEC35" s="152"/>
      <c r="WED35" s="152"/>
      <c r="WEE35" s="152"/>
      <c r="WEF35" s="152"/>
      <c r="WEG35" s="152"/>
      <c r="WEH35" s="152"/>
      <c r="WEI35" s="152"/>
      <c r="WEJ35" s="152"/>
      <c r="WEK35" s="152"/>
      <c r="WEL35" s="152"/>
      <c r="WEM35" s="152"/>
      <c r="WEN35" s="152"/>
      <c r="WEO35" s="152"/>
      <c r="WEP35" s="152"/>
      <c r="WEQ35" s="152"/>
      <c r="WER35" s="152"/>
      <c r="WES35" s="152"/>
      <c r="WET35" s="152"/>
      <c r="WEU35" s="152"/>
      <c r="WEV35" s="152"/>
      <c r="WEW35" s="152"/>
      <c r="WEX35" s="152"/>
      <c r="WEY35" s="152"/>
      <c r="WEZ35" s="152"/>
      <c r="WFA35" s="152"/>
      <c r="WFB35" s="152"/>
      <c r="WFC35" s="152"/>
      <c r="WFD35" s="152"/>
      <c r="WFE35" s="152"/>
      <c r="WFF35" s="152"/>
      <c r="WFG35" s="152"/>
      <c r="WFH35" s="152"/>
      <c r="WFI35" s="152"/>
      <c r="WFJ35" s="152"/>
      <c r="WFK35" s="152"/>
      <c r="WFL35" s="152"/>
      <c r="WFM35" s="152"/>
      <c r="WFN35" s="152"/>
      <c r="WFO35" s="152"/>
      <c r="WFP35" s="152"/>
      <c r="WFQ35" s="152"/>
      <c r="WFR35" s="152"/>
      <c r="WFS35" s="152"/>
      <c r="WFT35" s="152"/>
      <c r="WFU35" s="152"/>
      <c r="WFV35" s="152"/>
      <c r="WFW35" s="152"/>
      <c r="WFX35" s="152"/>
      <c r="WFY35" s="152"/>
      <c r="WFZ35" s="152"/>
      <c r="WGA35" s="152"/>
      <c r="WGB35" s="152"/>
      <c r="WGC35" s="152"/>
      <c r="WGD35" s="152"/>
      <c r="WGE35" s="152"/>
      <c r="WGF35" s="152"/>
      <c r="WGG35" s="152"/>
      <c r="WGH35" s="152"/>
      <c r="WGI35" s="152"/>
      <c r="WGJ35" s="152"/>
      <c r="WGK35" s="152"/>
      <c r="WGL35" s="152"/>
      <c r="WGM35" s="152"/>
      <c r="WGN35" s="152"/>
      <c r="WGO35" s="152"/>
      <c r="WGP35" s="152"/>
      <c r="WGQ35" s="152"/>
      <c r="WGR35" s="152"/>
      <c r="WGS35" s="152"/>
      <c r="WGT35" s="152"/>
      <c r="WGU35" s="152"/>
      <c r="WGV35" s="152"/>
      <c r="WGW35" s="152"/>
      <c r="WGX35" s="152"/>
      <c r="WGY35" s="152"/>
      <c r="WGZ35" s="152"/>
      <c r="WHA35" s="152"/>
      <c r="WHB35" s="152"/>
      <c r="WHC35" s="152"/>
      <c r="WHD35" s="152"/>
      <c r="WHE35" s="152"/>
      <c r="WHF35" s="152"/>
      <c r="WHG35" s="152"/>
      <c r="WHH35" s="152"/>
      <c r="WHI35" s="152"/>
      <c r="WHJ35" s="152"/>
      <c r="WHK35" s="152"/>
      <c r="WHL35" s="152"/>
      <c r="WHM35" s="152"/>
      <c r="WHN35" s="152"/>
      <c r="WHO35" s="152"/>
      <c r="WHP35" s="152"/>
      <c r="WHQ35" s="152"/>
      <c r="WHR35" s="152"/>
      <c r="WHS35" s="152"/>
      <c r="WHT35" s="152"/>
      <c r="WHU35" s="152"/>
      <c r="WHV35" s="152"/>
      <c r="WHW35" s="152"/>
      <c r="WHX35" s="152"/>
      <c r="WHY35" s="152"/>
      <c r="WHZ35" s="152"/>
      <c r="WIA35" s="152"/>
      <c r="WIB35" s="152"/>
      <c r="WIC35" s="152"/>
      <c r="WID35" s="152"/>
      <c r="WIE35" s="152"/>
      <c r="WIF35" s="152"/>
      <c r="WIG35" s="152"/>
      <c r="WIH35" s="152"/>
      <c r="WII35" s="152"/>
      <c r="WIJ35" s="152"/>
      <c r="WIK35" s="152"/>
      <c r="WIL35" s="152"/>
      <c r="WIM35" s="152"/>
      <c r="WIN35" s="152"/>
      <c r="WIO35" s="152"/>
      <c r="WIP35" s="152"/>
      <c r="WIQ35" s="152"/>
      <c r="WIR35" s="152"/>
      <c r="WIS35" s="152"/>
      <c r="WIT35" s="152"/>
      <c r="WIU35" s="152"/>
      <c r="WIV35" s="152"/>
      <c r="WIW35" s="152"/>
      <c r="WIX35" s="152"/>
      <c r="WIY35" s="152"/>
      <c r="WIZ35" s="152"/>
      <c r="WJA35" s="152"/>
      <c r="WJB35" s="152"/>
      <c r="WJC35" s="152"/>
      <c r="WJD35" s="152"/>
      <c r="WJE35" s="152"/>
      <c r="WJF35" s="152"/>
      <c r="WJG35" s="152"/>
      <c r="WJH35" s="152"/>
      <c r="WJI35" s="152"/>
      <c r="WJJ35" s="152"/>
      <c r="WJK35" s="152"/>
      <c r="WJL35" s="152"/>
      <c r="WJM35" s="152"/>
      <c r="WJN35" s="152"/>
      <c r="WJO35" s="152"/>
      <c r="WJP35" s="152"/>
      <c r="WJQ35" s="152"/>
      <c r="WJR35" s="152"/>
      <c r="WJS35" s="152"/>
      <c r="WJT35" s="152"/>
      <c r="WJU35" s="152"/>
      <c r="WJV35" s="152"/>
      <c r="WJW35" s="152"/>
      <c r="WJX35" s="152"/>
      <c r="WJY35" s="152"/>
      <c r="WJZ35" s="152"/>
      <c r="WKA35" s="152"/>
      <c r="WKB35" s="152"/>
      <c r="WKC35" s="152"/>
      <c r="WKD35" s="152"/>
      <c r="WKE35" s="152"/>
      <c r="WKF35" s="152"/>
      <c r="WKG35" s="152"/>
      <c r="WKH35" s="152"/>
      <c r="WKI35" s="152"/>
      <c r="WKJ35" s="152"/>
      <c r="WKK35" s="152"/>
      <c r="WKL35" s="152"/>
      <c r="WKM35" s="152"/>
      <c r="WKN35" s="152"/>
      <c r="WKO35" s="152"/>
      <c r="WKP35" s="152"/>
      <c r="WKQ35" s="152"/>
      <c r="WKR35" s="152"/>
      <c r="WKS35" s="152"/>
      <c r="WKT35" s="152"/>
      <c r="WKU35" s="152"/>
      <c r="WKV35" s="152"/>
      <c r="WKW35" s="152"/>
      <c r="WKX35" s="152"/>
      <c r="WKY35" s="152"/>
      <c r="WKZ35" s="152"/>
      <c r="WLA35" s="152"/>
      <c r="WLB35" s="152"/>
      <c r="WLC35" s="152"/>
      <c r="WLD35" s="152"/>
      <c r="WLE35" s="152"/>
      <c r="WLF35" s="152"/>
      <c r="WLG35" s="152"/>
      <c r="WLH35" s="152"/>
      <c r="WLI35" s="152"/>
      <c r="WLJ35" s="152"/>
      <c r="WLK35" s="152"/>
      <c r="WLL35" s="152"/>
      <c r="WLM35" s="152"/>
      <c r="WLN35" s="152"/>
      <c r="WLO35" s="152"/>
      <c r="WLP35" s="152"/>
      <c r="WLQ35" s="152"/>
      <c r="WLR35" s="152"/>
      <c r="WLS35" s="152"/>
      <c r="WLT35" s="152"/>
      <c r="WLU35" s="152"/>
      <c r="WLV35" s="152"/>
      <c r="WLW35" s="152"/>
      <c r="WLX35" s="152"/>
      <c r="WLY35" s="152"/>
      <c r="WLZ35" s="152"/>
      <c r="WMA35" s="152"/>
      <c r="WMB35" s="152"/>
      <c r="WMC35" s="152"/>
      <c r="WMD35" s="152"/>
      <c r="WME35" s="152"/>
      <c r="WMF35" s="152"/>
      <c r="WMG35" s="152"/>
      <c r="WMH35" s="152"/>
      <c r="WMI35" s="152"/>
      <c r="WMJ35" s="152"/>
      <c r="WMK35" s="152"/>
      <c r="WML35" s="152"/>
      <c r="WMM35" s="152"/>
      <c r="WMN35" s="152"/>
      <c r="WMO35" s="152"/>
      <c r="WMP35" s="152"/>
      <c r="WMQ35" s="152"/>
      <c r="WMR35" s="152"/>
      <c r="WMS35" s="152"/>
      <c r="WMT35" s="152"/>
      <c r="WMU35" s="152"/>
      <c r="WMV35" s="152"/>
      <c r="WMW35" s="152"/>
      <c r="WMX35" s="152"/>
      <c r="WMY35" s="152"/>
      <c r="WMZ35" s="152"/>
      <c r="WNA35" s="152"/>
      <c r="WNB35" s="152"/>
      <c r="WNC35" s="152"/>
      <c r="WND35" s="152"/>
      <c r="WNE35" s="152"/>
      <c r="WNF35" s="152"/>
      <c r="WNG35" s="152"/>
      <c r="WNH35" s="152"/>
      <c r="WNI35" s="152"/>
      <c r="WNJ35" s="152"/>
      <c r="WNK35" s="152"/>
      <c r="WNL35" s="152"/>
      <c r="WNM35" s="152"/>
      <c r="WNN35" s="152"/>
      <c r="WNO35" s="152"/>
      <c r="WNP35" s="152"/>
      <c r="WNQ35" s="152"/>
      <c r="WNR35" s="152"/>
      <c r="WNS35" s="152"/>
      <c r="WNT35" s="152"/>
      <c r="WNU35" s="152"/>
      <c r="WNV35" s="152"/>
      <c r="WNW35" s="152"/>
      <c r="WNX35" s="152"/>
      <c r="WNY35" s="152"/>
      <c r="WNZ35" s="152"/>
      <c r="WOA35" s="152"/>
      <c r="WOB35" s="152"/>
      <c r="WOC35" s="152"/>
      <c r="WOD35" s="152"/>
      <c r="WOE35" s="152"/>
      <c r="WOF35" s="152"/>
      <c r="WOG35" s="152"/>
      <c r="WOH35" s="152"/>
      <c r="WOI35" s="152"/>
      <c r="WOJ35" s="152"/>
      <c r="WOK35" s="152"/>
      <c r="WOL35" s="152"/>
      <c r="WOM35" s="152"/>
      <c r="WON35" s="152"/>
      <c r="WOO35" s="152"/>
      <c r="WOP35" s="152"/>
      <c r="WOQ35" s="152"/>
      <c r="WOR35" s="152"/>
      <c r="WOS35" s="152"/>
      <c r="WOT35" s="152"/>
      <c r="WOU35" s="152"/>
      <c r="WOV35" s="152"/>
      <c r="WOW35" s="152"/>
      <c r="WOX35" s="152"/>
      <c r="WOY35" s="152"/>
      <c r="WOZ35" s="152"/>
      <c r="WPA35" s="152"/>
      <c r="WPB35" s="152"/>
      <c r="WPC35" s="152"/>
      <c r="WPD35" s="152"/>
      <c r="WPE35" s="152"/>
      <c r="WPF35" s="152"/>
      <c r="WPG35" s="152"/>
      <c r="WPH35" s="152"/>
      <c r="WPI35" s="152"/>
      <c r="WPJ35" s="152"/>
      <c r="WPK35" s="152"/>
      <c r="WPL35" s="152"/>
      <c r="WPM35" s="152"/>
      <c r="WPN35" s="152"/>
      <c r="WPO35" s="152"/>
      <c r="WPP35" s="152"/>
      <c r="WPQ35" s="152"/>
      <c r="WPR35" s="152"/>
      <c r="WPS35" s="152"/>
      <c r="WPT35" s="152"/>
      <c r="WPU35" s="152"/>
      <c r="WPV35" s="152"/>
      <c r="WPW35" s="152"/>
      <c r="WPX35" s="152"/>
      <c r="WPY35" s="152"/>
      <c r="WPZ35" s="152"/>
      <c r="WQA35" s="152"/>
      <c r="WQB35" s="152"/>
      <c r="WQC35" s="152"/>
      <c r="WQD35" s="152"/>
      <c r="WQE35" s="152"/>
      <c r="WQF35" s="152"/>
      <c r="WQG35" s="152"/>
      <c r="WQH35" s="152"/>
      <c r="WQI35" s="152"/>
      <c r="WQJ35" s="152"/>
      <c r="WQK35" s="152"/>
      <c r="WQL35" s="152"/>
      <c r="WQM35" s="152"/>
      <c r="WQN35" s="152"/>
      <c r="WQO35" s="152"/>
      <c r="WQP35" s="152"/>
      <c r="WQQ35" s="152"/>
      <c r="WQR35" s="152"/>
      <c r="WQS35" s="152"/>
      <c r="WQT35" s="152"/>
      <c r="WQU35" s="152"/>
      <c r="WQV35" s="152"/>
      <c r="WQW35" s="152"/>
      <c r="WQX35" s="152"/>
      <c r="WQY35" s="152"/>
      <c r="WQZ35" s="152"/>
      <c r="WRA35" s="152"/>
      <c r="WRB35" s="152"/>
      <c r="WRC35" s="152"/>
      <c r="WRD35" s="152"/>
      <c r="WRE35" s="152"/>
      <c r="WRF35" s="152"/>
      <c r="WRG35" s="152"/>
      <c r="WRH35" s="152"/>
      <c r="WRI35" s="152"/>
      <c r="WRJ35" s="152"/>
      <c r="WRK35" s="152"/>
      <c r="WRL35" s="152"/>
      <c r="WRM35" s="152"/>
      <c r="WRN35" s="152"/>
      <c r="WRO35" s="152"/>
      <c r="WRP35" s="152"/>
      <c r="WRQ35" s="152"/>
      <c r="WRR35" s="152"/>
      <c r="WRS35" s="152"/>
      <c r="WRT35" s="152"/>
      <c r="WRU35" s="152"/>
      <c r="WRV35" s="152"/>
      <c r="WRW35" s="152"/>
      <c r="WRX35" s="152"/>
      <c r="WRY35" s="152"/>
      <c r="WRZ35" s="152"/>
      <c r="WSA35" s="152"/>
      <c r="WSB35" s="152"/>
      <c r="WSC35" s="152"/>
      <c r="WSD35" s="152"/>
      <c r="WSE35" s="152"/>
      <c r="WSF35" s="152"/>
      <c r="WSG35" s="152"/>
      <c r="WSH35" s="152"/>
      <c r="WSI35" s="152"/>
      <c r="WSJ35" s="152"/>
      <c r="WSK35" s="152"/>
      <c r="WSL35" s="152"/>
      <c r="WSM35" s="152"/>
      <c r="WSN35" s="152"/>
      <c r="WSO35" s="152"/>
      <c r="WSP35" s="152"/>
      <c r="WSQ35" s="152"/>
      <c r="WSR35" s="152"/>
      <c r="WSS35" s="152"/>
      <c r="WST35" s="152"/>
      <c r="WSU35" s="152"/>
      <c r="WSV35" s="152"/>
      <c r="WSW35" s="152"/>
      <c r="WSX35" s="152"/>
      <c r="WSY35" s="152"/>
      <c r="WSZ35" s="152"/>
      <c r="WTA35" s="152"/>
      <c r="WTB35" s="152"/>
      <c r="WTC35" s="152"/>
      <c r="WTD35" s="152"/>
      <c r="WTE35" s="152"/>
      <c r="WTF35" s="152"/>
      <c r="WTG35" s="152"/>
      <c r="WTH35" s="152"/>
      <c r="WTI35" s="152"/>
      <c r="WTJ35" s="152"/>
      <c r="WTK35" s="152"/>
      <c r="WTL35" s="152"/>
      <c r="WTM35" s="152"/>
      <c r="WTN35" s="152"/>
      <c r="WTO35" s="152"/>
      <c r="WTP35" s="152"/>
      <c r="WTQ35" s="152"/>
      <c r="WTR35" s="152"/>
      <c r="WTS35" s="152"/>
      <c r="WTT35" s="152"/>
      <c r="WTU35" s="152"/>
      <c r="WTV35" s="152"/>
      <c r="WTW35" s="152"/>
      <c r="WTX35" s="152"/>
      <c r="WTY35" s="152"/>
      <c r="WTZ35" s="152"/>
      <c r="WUA35" s="152"/>
      <c r="WUB35" s="152"/>
      <c r="WUC35" s="152"/>
      <c r="WUD35" s="152"/>
      <c r="WUE35" s="152"/>
      <c r="WUF35" s="152"/>
      <c r="WUG35" s="152"/>
      <c r="WUH35" s="152"/>
      <c r="WUI35" s="152"/>
      <c r="WUJ35" s="152"/>
      <c r="WUK35" s="152"/>
      <c r="WUL35" s="152"/>
      <c r="WUM35" s="152"/>
      <c r="WUN35" s="152"/>
      <c r="WUO35" s="152"/>
      <c r="WUP35" s="152"/>
      <c r="WUQ35" s="152"/>
      <c r="WUR35" s="152"/>
      <c r="WUS35" s="152"/>
      <c r="WUT35" s="152"/>
      <c r="WUU35" s="152"/>
      <c r="WUV35" s="152"/>
      <c r="WUW35" s="152"/>
      <c r="WUX35" s="152"/>
      <c r="WUY35" s="152"/>
      <c r="WUZ35" s="152"/>
      <c r="WVA35" s="152"/>
      <c r="WVB35" s="152"/>
      <c r="WVC35" s="152"/>
      <c r="WVD35" s="152"/>
      <c r="WVE35" s="152"/>
      <c r="WVF35" s="152"/>
      <c r="WVG35" s="152"/>
      <c r="WVH35" s="152"/>
      <c r="WVI35" s="152"/>
      <c r="WVJ35" s="152"/>
      <c r="WVK35" s="152"/>
      <c r="WVL35" s="152"/>
      <c r="WVM35" s="152"/>
      <c r="WVN35" s="152"/>
      <c r="WVO35" s="152"/>
      <c r="WVP35" s="152"/>
      <c r="WVQ35" s="152"/>
      <c r="WVR35" s="152"/>
      <c r="WVS35" s="152"/>
      <c r="WVT35" s="152"/>
      <c r="WVU35" s="152"/>
      <c r="WVV35" s="152"/>
      <c r="WVW35" s="152"/>
      <c r="WVX35" s="152"/>
      <c r="WVY35" s="152"/>
      <c r="WVZ35" s="152"/>
      <c r="WWA35" s="152"/>
      <c r="WWB35" s="152"/>
      <c r="WWC35" s="152"/>
      <c r="WWD35" s="152"/>
      <c r="WWE35" s="152"/>
      <c r="WWF35" s="152"/>
      <c r="WWG35" s="152"/>
      <c r="WWH35" s="152"/>
      <c r="WWI35" s="152"/>
      <c r="WWJ35" s="152"/>
      <c r="WWK35" s="152"/>
      <c r="WWL35" s="152"/>
      <c r="WWM35" s="152"/>
      <c r="WWN35" s="152"/>
      <c r="WWO35" s="152"/>
      <c r="WWP35" s="152"/>
      <c r="WWQ35" s="152"/>
      <c r="WWR35" s="152"/>
      <c r="WWS35" s="152"/>
      <c r="WWT35" s="152"/>
      <c r="WWU35" s="152"/>
      <c r="WWV35" s="152"/>
      <c r="WWW35" s="152"/>
      <c r="WWX35" s="152"/>
      <c r="WWY35" s="152"/>
      <c r="WWZ35" s="152"/>
      <c r="WXA35" s="152"/>
      <c r="WXB35" s="152"/>
      <c r="WXC35" s="152"/>
      <c r="WXD35" s="152"/>
      <c r="WXE35" s="152"/>
      <c r="WXF35" s="152"/>
      <c r="WXG35" s="152"/>
      <c r="WXH35" s="152"/>
      <c r="WXI35" s="152"/>
      <c r="WXJ35" s="152"/>
      <c r="WXK35" s="152"/>
      <c r="WXL35" s="152"/>
      <c r="WXM35" s="152"/>
      <c r="WXN35" s="152"/>
      <c r="WXO35" s="152"/>
      <c r="WXP35" s="152"/>
      <c r="WXQ35" s="152"/>
      <c r="WXR35" s="152"/>
      <c r="WXS35" s="152"/>
      <c r="WXT35" s="152"/>
      <c r="WXU35" s="152"/>
      <c r="WXV35" s="152"/>
      <c r="WXW35" s="152"/>
      <c r="WXX35" s="152"/>
      <c r="WXY35" s="152"/>
      <c r="WXZ35" s="152"/>
      <c r="WYA35" s="152"/>
      <c r="WYB35" s="152"/>
      <c r="WYC35" s="152"/>
      <c r="WYD35" s="152"/>
      <c r="WYE35" s="152"/>
      <c r="WYF35" s="152"/>
      <c r="WYG35" s="152"/>
      <c r="WYH35" s="152"/>
      <c r="WYI35" s="152"/>
      <c r="WYJ35" s="152"/>
      <c r="WYK35" s="152"/>
      <c r="WYL35" s="152"/>
      <c r="WYM35" s="152"/>
      <c r="WYN35" s="152"/>
      <c r="WYO35" s="152"/>
      <c r="WYP35" s="152"/>
      <c r="WYQ35" s="152"/>
      <c r="WYR35" s="152"/>
      <c r="WYS35" s="152"/>
      <c r="WYT35" s="152"/>
      <c r="WYU35" s="152"/>
      <c r="WYV35" s="152"/>
      <c r="WYW35" s="152"/>
      <c r="WYX35" s="152"/>
      <c r="WYY35" s="152"/>
      <c r="WYZ35" s="152"/>
      <c r="WZA35" s="152"/>
      <c r="WZB35" s="152"/>
      <c r="WZC35" s="152"/>
      <c r="WZD35" s="152"/>
      <c r="WZE35" s="152"/>
      <c r="WZF35" s="152"/>
      <c r="WZG35" s="152"/>
      <c r="WZH35" s="152"/>
      <c r="WZI35" s="152"/>
      <c r="WZJ35" s="152"/>
      <c r="WZK35" s="152"/>
      <c r="WZL35" s="152"/>
      <c r="WZM35" s="152"/>
      <c r="WZN35" s="152"/>
      <c r="WZO35" s="152"/>
      <c r="WZP35" s="152"/>
      <c r="WZQ35" s="152"/>
      <c r="WZR35" s="152"/>
      <c r="WZS35" s="152"/>
      <c r="WZT35" s="152"/>
      <c r="WZU35" s="152"/>
      <c r="WZV35" s="152"/>
      <c r="WZW35" s="152"/>
      <c r="WZX35" s="152"/>
      <c r="WZY35" s="152"/>
      <c r="WZZ35" s="152"/>
      <c r="XAA35" s="152"/>
      <c r="XAB35" s="152"/>
      <c r="XAC35" s="152"/>
      <c r="XAD35" s="152"/>
      <c r="XAE35" s="152"/>
      <c r="XAF35" s="152"/>
      <c r="XAG35" s="152"/>
      <c r="XAH35" s="152"/>
      <c r="XAI35" s="152"/>
      <c r="XAJ35" s="152"/>
      <c r="XAK35" s="152"/>
      <c r="XAL35" s="152"/>
      <c r="XAM35" s="152"/>
      <c r="XAN35" s="152"/>
      <c r="XAO35" s="152"/>
      <c r="XAP35" s="152"/>
      <c r="XAQ35" s="152"/>
      <c r="XAR35" s="152"/>
      <c r="XAS35" s="152"/>
      <c r="XAT35" s="152"/>
      <c r="XAU35" s="152"/>
      <c r="XAV35" s="152"/>
      <c r="XAW35" s="152"/>
      <c r="XAX35" s="152"/>
      <c r="XAY35" s="152"/>
      <c r="XAZ35" s="152"/>
      <c r="XBA35" s="152"/>
      <c r="XBB35" s="152"/>
      <c r="XBC35" s="152"/>
      <c r="XBD35" s="152"/>
      <c r="XBE35" s="152"/>
      <c r="XBF35" s="152"/>
      <c r="XBG35" s="152"/>
      <c r="XBH35" s="152"/>
      <c r="XBI35" s="152"/>
      <c r="XBJ35" s="152"/>
      <c r="XBK35" s="152"/>
      <c r="XBL35" s="152"/>
      <c r="XBM35" s="152"/>
      <c r="XBN35" s="152"/>
      <c r="XBO35" s="152"/>
      <c r="XBP35" s="152"/>
      <c r="XBQ35" s="152"/>
      <c r="XBR35" s="152"/>
      <c r="XBS35" s="152"/>
      <c r="XBT35" s="152"/>
      <c r="XBU35" s="152"/>
      <c r="XBV35" s="152"/>
      <c r="XBW35" s="152"/>
      <c r="XBX35" s="152"/>
      <c r="XBY35" s="152"/>
      <c r="XBZ35" s="152"/>
      <c r="XCA35" s="152"/>
      <c r="XCB35" s="152"/>
      <c r="XCC35" s="152"/>
      <c r="XCD35" s="152"/>
      <c r="XCE35" s="152"/>
      <c r="XCF35" s="152"/>
      <c r="XCG35" s="152"/>
      <c r="XCH35" s="152"/>
      <c r="XCI35" s="152"/>
      <c r="XCJ35" s="152"/>
      <c r="XCK35" s="152"/>
      <c r="XCL35" s="152"/>
      <c r="XCM35" s="152"/>
      <c r="XCN35" s="152"/>
      <c r="XCO35" s="152"/>
      <c r="XCP35" s="152"/>
      <c r="XCQ35" s="152"/>
      <c r="XCR35" s="152"/>
      <c r="XCS35" s="152"/>
      <c r="XCT35" s="152"/>
      <c r="XCU35" s="152"/>
      <c r="XCV35" s="152"/>
      <c r="XCW35" s="152"/>
      <c r="XCX35" s="152"/>
      <c r="XCY35" s="152"/>
      <c r="XCZ35" s="152"/>
      <c r="XDA35" s="152"/>
      <c r="XDB35" s="152"/>
      <c r="XDC35" s="152"/>
      <c r="XDD35" s="152"/>
      <c r="XDE35" s="152"/>
      <c r="XDF35" s="152"/>
      <c r="XDG35" s="152"/>
      <c r="XDH35" s="152"/>
      <c r="XDI35" s="152"/>
      <c r="XDJ35" s="152"/>
      <c r="XDK35" s="152"/>
      <c r="XDL35" s="152"/>
      <c r="XDM35" s="152"/>
      <c r="XDN35" s="152"/>
      <c r="XDO35" s="152"/>
      <c r="XDP35" s="152"/>
      <c r="XDQ35" s="152"/>
      <c r="XDR35" s="152"/>
      <c r="XDS35" s="152"/>
      <c r="XDT35" s="152"/>
      <c r="XDU35" s="152"/>
      <c r="XDV35" s="152"/>
      <c r="XDW35" s="152"/>
      <c r="XDX35" s="152"/>
      <c r="XDY35" s="152"/>
      <c r="XDZ35" s="152"/>
      <c r="XEA35" s="152"/>
      <c r="XEB35" s="152"/>
      <c r="XEC35" s="152"/>
      <c r="XED35" s="152"/>
      <c r="XEE35" s="152"/>
      <c r="XEF35" s="152"/>
      <c r="XEG35" s="152"/>
      <c r="XEH35" s="152"/>
      <c r="XEI35" s="152"/>
      <c r="XEJ35" s="152"/>
      <c r="XEK35" s="152"/>
      <c r="XEL35" s="152"/>
      <c r="XEM35" s="152"/>
      <c r="XEN35" s="152"/>
      <c r="XEO35" s="152"/>
      <c r="XEP35" s="152"/>
      <c r="XEQ35" s="152"/>
      <c r="XER35" s="152"/>
      <c r="XES35" s="152"/>
      <c r="XET35" s="152"/>
      <c r="XEU35" s="152"/>
      <c r="XEV35" s="152"/>
      <c r="XEW35" s="152"/>
      <c r="XEX35" s="152"/>
      <c r="XEY35" s="152"/>
      <c r="XEZ35" s="152"/>
    </row>
    <row r="36" spans="1:16380" x14ac:dyDescent="0.25">
      <c r="A36" s="4"/>
      <c r="I36" s="1"/>
      <c r="J36" s="293" t="s">
        <v>288</v>
      </c>
      <c r="K36" s="294">
        <f t="shared" ref="K36:AX36" si="140">SUM(K8,K16,K25,K33)</f>
        <v>700</v>
      </c>
      <c r="L36" s="294">
        <f t="shared" si="140"/>
        <v>702.625</v>
      </c>
      <c r="M36" s="294">
        <f t="shared" si="140"/>
        <v>1059.5587500000001</v>
      </c>
      <c r="N36" s="294">
        <f t="shared" si="140"/>
        <v>2349.6981809999997</v>
      </c>
      <c r="O36" s="294">
        <f t="shared" si="140"/>
        <v>3727.68522000555</v>
      </c>
      <c r="P36" s="294">
        <f t="shared" si="140"/>
        <v>5197.1986164460059</v>
      </c>
      <c r="Q36" s="294">
        <f t="shared" si="140"/>
        <v>6762.3281440327119</v>
      </c>
      <c r="R36" s="294">
        <f t="shared" si="140"/>
        <v>8427.5711401829085</v>
      </c>
      <c r="S36" s="294">
        <f t="shared" si="140"/>
        <v>10197.835625279753</v>
      </c>
      <c r="T36" s="294">
        <f t="shared" si="140"/>
        <v>12078.449190933748</v>
      </c>
      <c r="U36" s="294">
        <f t="shared" si="140"/>
        <v>14075.173052457354</v>
      </c>
      <c r="V36" s="294">
        <f t="shared" si="140"/>
        <v>16194.220829538726</v>
      </c>
      <c r="W36" s="294">
        <f t="shared" si="140"/>
        <v>18442.281758408775</v>
      </c>
      <c r="X36" s="294">
        <f t="shared" si="140"/>
        <v>18442.281758408775</v>
      </c>
      <c r="Y36" s="294">
        <f t="shared" si="140"/>
        <v>20739.956342999008</v>
      </c>
      <c r="Z36" s="294">
        <f t="shared" si="140"/>
        <v>23156.062719902638</v>
      </c>
      <c r="AA36" s="294">
        <f t="shared" si="140"/>
        <v>25695.680394454237</v>
      </c>
      <c r="AB36" s="294">
        <f t="shared" si="140"/>
        <v>28364.131224820798</v>
      </c>
      <c r="AC36" s="294">
        <f t="shared" si="140"/>
        <v>31166.989719243305</v>
      </c>
      <c r="AD36" s="294">
        <f t="shared" si="140"/>
        <v>34110.094061278796</v>
      </c>
      <c r="AE36" s="294">
        <f t="shared" si="140"/>
        <v>37199.557866109681</v>
      </c>
      <c r="AF36" s="294">
        <f t="shared" si="140"/>
        <v>40441.782678366908</v>
      </c>
      <c r="AG36" s="294">
        <f t="shared" si="140"/>
        <v>43843.471228283568</v>
      </c>
      <c r="AH36" s="294">
        <f t="shared" si="140"/>
        <v>47411.641468583293</v>
      </c>
      <c r="AI36" s="294">
        <f t="shared" si="140"/>
        <v>51153.641419499421</v>
      </c>
      <c r="AJ36" s="294">
        <f t="shared" si="140"/>
        <v>55077.16485386448</v>
      </c>
      <c r="AK36" s="294">
        <f t="shared" si="140"/>
        <v>55077.16485386448</v>
      </c>
      <c r="AL36" s="294">
        <f t="shared" si="140"/>
        <v>58943.119007201822</v>
      </c>
      <c r="AM36" s="294">
        <f t="shared" si="140"/>
        <v>62957.856608854869</v>
      </c>
      <c r="AN36" s="294">
        <f t="shared" si="140"/>
        <v>67127.197301380831</v>
      </c>
      <c r="AO36" s="294">
        <f t="shared" si="140"/>
        <v>71457.097984034059</v>
      </c>
      <c r="AP36" s="294">
        <f t="shared" si="140"/>
        <v>75953.667177917785</v>
      </c>
      <c r="AQ36" s="294">
        <f t="shared" si="140"/>
        <v>80623.177980455192</v>
      </c>
      <c r="AR36" s="294">
        <f t="shared" si="140"/>
        <v>85472.07993348263</v>
      </c>
      <c r="AS36" s="294">
        <f t="shared" si="140"/>
        <v>90507.010065984708</v>
      </c>
      <c r="AT36" s="294">
        <f t="shared" si="140"/>
        <v>95734.803321902247</v>
      </c>
      <c r="AU36" s="294">
        <f t="shared" si="140"/>
        <v>101162.50254301276</v>
      </c>
      <c r="AV36" s="294">
        <f t="shared" si="140"/>
        <v>106797.36814457948</v>
      </c>
      <c r="AW36" s="294">
        <f t="shared" si="140"/>
        <v>112646.88759566605</v>
      </c>
      <c r="AX36" s="294">
        <f t="shared" si="140"/>
        <v>112646.88759566605</v>
      </c>
      <c r="AY36" s="152"/>
      <c r="AZ36" s="152"/>
      <c r="BA36" s="152"/>
      <c r="BB36" s="152"/>
      <c r="BC36" s="152"/>
      <c r="BD36" s="152"/>
      <c r="BE36" s="152"/>
      <c r="BG36" s="152"/>
      <c r="BH36" s="152"/>
      <c r="BI36" s="152"/>
      <c r="BJ36" s="152"/>
      <c r="BK36" s="152"/>
      <c r="BL36" s="152"/>
      <c r="BM36" s="152"/>
      <c r="BN36" s="152"/>
      <c r="BO36" s="152"/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  <c r="CF36" s="152"/>
      <c r="CG36" s="152"/>
      <c r="CH36" s="152"/>
      <c r="CI36" s="152"/>
      <c r="CJ36" s="152"/>
      <c r="CK36" s="152"/>
      <c r="CL36" s="152"/>
      <c r="CM36" s="152"/>
      <c r="CN36" s="152"/>
      <c r="CO36" s="152"/>
      <c r="CP36" s="152"/>
      <c r="CQ36" s="152"/>
      <c r="CR36" s="152"/>
      <c r="CS36" s="152"/>
      <c r="CT36" s="152"/>
      <c r="CU36" s="152"/>
      <c r="CV36" s="152"/>
      <c r="CW36" s="152"/>
      <c r="CX36" s="152"/>
      <c r="CY36" s="152"/>
      <c r="CZ36" s="152"/>
      <c r="DA36" s="152"/>
      <c r="DB36" s="152"/>
      <c r="DC36" s="152"/>
      <c r="DD36" s="152"/>
      <c r="DE36" s="152"/>
      <c r="DF36" s="152"/>
      <c r="DG36" s="152"/>
      <c r="DH36" s="152"/>
      <c r="DI36" s="152"/>
      <c r="DJ36" s="152"/>
      <c r="DK36" s="152"/>
      <c r="DL36" s="152"/>
      <c r="DM36" s="152"/>
      <c r="DN36" s="152"/>
      <c r="DO36" s="152"/>
      <c r="DP36" s="152"/>
      <c r="DQ36" s="152"/>
      <c r="DR36" s="152"/>
      <c r="DS36" s="152"/>
      <c r="DT36" s="152"/>
      <c r="DU36" s="152"/>
      <c r="DV36" s="152"/>
      <c r="DW36" s="152"/>
      <c r="DX36" s="152"/>
      <c r="DY36" s="152"/>
      <c r="DZ36" s="152"/>
      <c r="EA36" s="152"/>
      <c r="EB36" s="152"/>
      <c r="EC36" s="152"/>
      <c r="ED36" s="152"/>
      <c r="EE36" s="152"/>
      <c r="EF36" s="152"/>
      <c r="EG36" s="152"/>
      <c r="EH36" s="152"/>
      <c r="EI36" s="152"/>
      <c r="EJ36" s="152"/>
      <c r="EK36" s="152"/>
      <c r="EL36" s="152"/>
      <c r="EM36" s="152"/>
      <c r="EN36" s="152"/>
      <c r="EO36" s="152"/>
      <c r="EP36" s="152"/>
      <c r="EQ36" s="152"/>
      <c r="ER36" s="152"/>
      <c r="ES36" s="152"/>
      <c r="ET36" s="152"/>
      <c r="EU36" s="152"/>
      <c r="EV36" s="152"/>
      <c r="EW36" s="152"/>
      <c r="EX36" s="152"/>
      <c r="EY36" s="152"/>
      <c r="EZ36" s="152"/>
      <c r="FA36" s="152"/>
      <c r="FB36" s="152"/>
      <c r="FC36" s="152"/>
      <c r="FD36" s="152"/>
      <c r="FE36" s="152"/>
      <c r="FF36" s="152"/>
      <c r="FG36" s="152"/>
      <c r="FH36" s="152"/>
      <c r="FI36" s="152"/>
      <c r="FJ36" s="152"/>
      <c r="FK36" s="152"/>
      <c r="FL36" s="152"/>
      <c r="FM36" s="152"/>
      <c r="FN36" s="152"/>
      <c r="FO36" s="152"/>
      <c r="FP36" s="152"/>
      <c r="FQ36" s="152"/>
      <c r="FR36" s="152"/>
      <c r="FS36" s="152"/>
      <c r="FT36" s="152"/>
      <c r="FU36" s="152"/>
      <c r="FV36" s="152"/>
      <c r="FW36" s="152"/>
      <c r="FX36" s="152"/>
      <c r="FY36" s="152"/>
      <c r="FZ36" s="152"/>
      <c r="GA36" s="152"/>
      <c r="GB36" s="152"/>
      <c r="GC36" s="152"/>
      <c r="GD36" s="152"/>
      <c r="GE36" s="152"/>
      <c r="GF36" s="152"/>
      <c r="GG36" s="152"/>
      <c r="GH36" s="152"/>
      <c r="GI36" s="152"/>
      <c r="GJ36" s="152"/>
      <c r="GK36" s="152"/>
      <c r="GL36" s="152"/>
      <c r="GM36" s="152"/>
      <c r="GN36" s="152"/>
      <c r="GO36" s="152"/>
      <c r="GP36" s="152"/>
      <c r="GQ36" s="152"/>
      <c r="GR36" s="152"/>
      <c r="GS36" s="152"/>
      <c r="GT36" s="152"/>
      <c r="GU36" s="152"/>
      <c r="GV36" s="152"/>
      <c r="GW36" s="152"/>
      <c r="GX36" s="152"/>
      <c r="GY36" s="152"/>
      <c r="GZ36" s="152"/>
      <c r="HA36" s="152"/>
      <c r="HB36" s="152"/>
      <c r="HC36" s="152"/>
      <c r="HD36" s="152"/>
      <c r="HE36" s="152"/>
      <c r="HF36" s="152"/>
      <c r="HG36" s="152"/>
      <c r="HH36" s="152"/>
      <c r="HI36" s="152"/>
      <c r="HJ36" s="152"/>
      <c r="HK36" s="152"/>
      <c r="HL36" s="152"/>
      <c r="HM36" s="152"/>
      <c r="HN36" s="152"/>
      <c r="HO36" s="152"/>
      <c r="HP36" s="152"/>
      <c r="HQ36" s="152"/>
      <c r="HR36" s="152"/>
      <c r="HS36" s="152"/>
      <c r="HT36" s="152"/>
      <c r="HU36" s="152"/>
      <c r="HV36" s="152"/>
      <c r="HW36" s="152"/>
      <c r="HX36" s="152"/>
      <c r="HY36" s="152"/>
      <c r="HZ36" s="152"/>
      <c r="IA36" s="152"/>
      <c r="IB36" s="152"/>
      <c r="IC36" s="152"/>
      <c r="ID36" s="152"/>
      <c r="IE36" s="152"/>
      <c r="IF36" s="152"/>
      <c r="IG36" s="152"/>
      <c r="IH36" s="152"/>
      <c r="II36" s="152"/>
      <c r="IJ36" s="152"/>
      <c r="IK36" s="152"/>
      <c r="IL36" s="152"/>
      <c r="IM36" s="152"/>
      <c r="IN36" s="152"/>
      <c r="IO36" s="152"/>
      <c r="IP36" s="152"/>
      <c r="IQ36" s="152"/>
      <c r="IR36" s="152"/>
      <c r="IS36" s="152"/>
      <c r="IT36" s="152"/>
      <c r="IU36" s="152"/>
      <c r="IV36" s="152"/>
      <c r="IW36" s="152"/>
      <c r="IX36" s="152"/>
      <c r="IY36" s="152"/>
      <c r="IZ36" s="152"/>
      <c r="JA36" s="152"/>
      <c r="JB36" s="152"/>
      <c r="JC36" s="152"/>
      <c r="JD36" s="152"/>
      <c r="JE36" s="152"/>
      <c r="JF36" s="152"/>
      <c r="JG36" s="152"/>
      <c r="JH36" s="152"/>
      <c r="JI36" s="152"/>
      <c r="JJ36" s="152"/>
      <c r="JK36" s="152"/>
      <c r="JL36" s="152"/>
      <c r="JM36" s="152"/>
      <c r="JN36" s="152"/>
      <c r="JO36" s="152"/>
      <c r="JP36" s="152"/>
      <c r="JQ36" s="152"/>
      <c r="JR36" s="152"/>
      <c r="JS36" s="152"/>
      <c r="JT36" s="152"/>
      <c r="JU36" s="152"/>
      <c r="JV36" s="152"/>
      <c r="JW36" s="152"/>
      <c r="JX36" s="152"/>
      <c r="JY36" s="152"/>
      <c r="JZ36" s="152"/>
      <c r="KA36" s="152"/>
      <c r="KB36" s="152"/>
      <c r="KC36" s="152"/>
      <c r="KD36" s="152"/>
      <c r="KE36" s="152"/>
      <c r="KF36" s="152"/>
      <c r="KG36" s="152"/>
      <c r="KH36" s="152"/>
      <c r="KI36" s="152"/>
      <c r="KJ36" s="152"/>
      <c r="KK36" s="152"/>
      <c r="KL36" s="152"/>
      <c r="KM36" s="152"/>
      <c r="KN36" s="152"/>
      <c r="KO36" s="152"/>
      <c r="KP36" s="152"/>
      <c r="KQ36" s="152"/>
      <c r="KR36" s="152"/>
      <c r="KS36" s="152"/>
      <c r="KT36" s="152"/>
      <c r="KU36" s="152"/>
      <c r="KV36" s="152"/>
      <c r="KW36" s="152"/>
      <c r="KX36" s="152"/>
      <c r="KY36" s="152"/>
      <c r="KZ36" s="152"/>
      <c r="LA36" s="152"/>
      <c r="LB36" s="152"/>
      <c r="LC36" s="152"/>
      <c r="LD36" s="152"/>
      <c r="LE36" s="152"/>
      <c r="LF36" s="152"/>
      <c r="LG36" s="152"/>
      <c r="LH36" s="152"/>
      <c r="LI36" s="152"/>
      <c r="LJ36" s="152"/>
      <c r="LK36" s="152"/>
      <c r="LL36" s="152"/>
      <c r="LM36" s="152"/>
      <c r="LN36" s="152"/>
      <c r="LO36" s="152"/>
      <c r="LP36" s="152"/>
      <c r="LQ36" s="152"/>
      <c r="LR36" s="152"/>
      <c r="LS36" s="152"/>
      <c r="LT36" s="152"/>
      <c r="LU36" s="152"/>
      <c r="LV36" s="152"/>
      <c r="LW36" s="152"/>
      <c r="LX36" s="152"/>
      <c r="LY36" s="152"/>
      <c r="LZ36" s="152"/>
      <c r="MA36" s="152"/>
      <c r="MB36" s="152"/>
      <c r="MC36" s="152"/>
      <c r="MD36" s="152"/>
      <c r="ME36" s="152"/>
      <c r="MF36" s="152"/>
      <c r="MG36" s="152"/>
      <c r="MH36" s="152"/>
      <c r="MI36" s="152"/>
      <c r="MJ36" s="152"/>
      <c r="MK36" s="152"/>
      <c r="ML36" s="152"/>
      <c r="MM36" s="152"/>
      <c r="MN36" s="152"/>
      <c r="MO36" s="152"/>
      <c r="MP36" s="152"/>
      <c r="MQ36" s="152"/>
      <c r="MR36" s="152"/>
      <c r="MS36" s="152"/>
      <c r="MT36" s="152"/>
      <c r="MU36" s="152"/>
      <c r="MV36" s="152"/>
      <c r="MW36" s="152"/>
      <c r="MX36" s="152"/>
      <c r="MY36" s="152"/>
      <c r="MZ36" s="152"/>
      <c r="NA36" s="152"/>
      <c r="NB36" s="152"/>
      <c r="NC36" s="152"/>
      <c r="ND36" s="152"/>
      <c r="NE36" s="152"/>
      <c r="NF36" s="152"/>
      <c r="NG36" s="152"/>
      <c r="NH36" s="152"/>
      <c r="NI36" s="152"/>
      <c r="NJ36" s="152"/>
      <c r="NK36" s="152"/>
      <c r="NL36" s="152"/>
      <c r="NM36" s="152"/>
      <c r="NN36" s="152"/>
      <c r="NO36" s="152"/>
      <c r="NP36" s="152"/>
      <c r="NQ36" s="152"/>
      <c r="NR36" s="152"/>
      <c r="NS36" s="152"/>
      <c r="NT36" s="152"/>
      <c r="NU36" s="152"/>
      <c r="NV36" s="152"/>
      <c r="NW36" s="152"/>
      <c r="NX36" s="152"/>
      <c r="NY36" s="152"/>
      <c r="NZ36" s="152"/>
      <c r="OA36" s="152"/>
      <c r="OB36" s="152"/>
      <c r="OC36" s="152"/>
      <c r="OD36" s="152"/>
      <c r="OE36" s="152"/>
      <c r="OF36" s="152"/>
      <c r="OG36" s="152"/>
      <c r="OH36" s="152"/>
      <c r="OI36" s="152"/>
      <c r="OJ36" s="152"/>
      <c r="OK36" s="152"/>
      <c r="OL36" s="152"/>
      <c r="OM36" s="152"/>
      <c r="ON36" s="152"/>
      <c r="OO36" s="152"/>
      <c r="OP36" s="152"/>
      <c r="OQ36" s="152"/>
      <c r="OR36" s="152"/>
      <c r="OS36" s="152"/>
      <c r="OT36" s="152"/>
      <c r="OU36" s="152"/>
      <c r="OV36" s="152"/>
      <c r="OW36" s="152"/>
      <c r="OX36" s="152"/>
      <c r="OY36" s="152"/>
      <c r="OZ36" s="152"/>
      <c r="PA36" s="152"/>
      <c r="PB36" s="152"/>
      <c r="PC36" s="152"/>
      <c r="PD36" s="152"/>
      <c r="PE36" s="152"/>
      <c r="PF36" s="152"/>
      <c r="PG36" s="152"/>
      <c r="PH36" s="152"/>
      <c r="PI36" s="152"/>
      <c r="PJ36" s="152"/>
      <c r="PK36" s="152"/>
      <c r="PL36" s="152"/>
      <c r="PM36" s="152"/>
      <c r="PN36" s="152"/>
      <c r="PO36" s="152"/>
      <c r="PP36" s="152"/>
      <c r="PQ36" s="152"/>
      <c r="PR36" s="152"/>
      <c r="PS36" s="152"/>
      <c r="PT36" s="152"/>
      <c r="PU36" s="152"/>
      <c r="PV36" s="152"/>
      <c r="PW36" s="152"/>
      <c r="PX36" s="152"/>
      <c r="PY36" s="152"/>
      <c r="PZ36" s="152"/>
      <c r="QA36" s="152"/>
      <c r="QB36" s="152"/>
      <c r="QC36" s="152"/>
      <c r="QD36" s="152"/>
      <c r="QE36" s="152"/>
      <c r="QF36" s="152"/>
      <c r="QG36" s="152"/>
      <c r="QH36" s="152"/>
      <c r="QI36" s="152"/>
      <c r="QJ36" s="152"/>
      <c r="QK36" s="152"/>
      <c r="QL36" s="152"/>
      <c r="QM36" s="152"/>
      <c r="QN36" s="152"/>
      <c r="QO36" s="152"/>
      <c r="QP36" s="152"/>
      <c r="QQ36" s="152"/>
      <c r="QR36" s="152"/>
      <c r="QS36" s="152"/>
      <c r="QT36" s="152"/>
      <c r="QU36" s="152"/>
      <c r="QV36" s="152"/>
      <c r="QW36" s="152"/>
      <c r="QX36" s="152"/>
      <c r="QY36" s="152"/>
      <c r="QZ36" s="152"/>
      <c r="RA36" s="152"/>
      <c r="RB36" s="152"/>
      <c r="RC36" s="152"/>
      <c r="RD36" s="152"/>
      <c r="RE36" s="152"/>
      <c r="RF36" s="152"/>
      <c r="RG36" s="152"/>
      <c r="RH36" s="152"/>
      <c r="RI36" s="152"/>
      <c r="RJ36" s="152"/>
      <c r="RK36" s="152"/>
      <c r="RL36" s="152"/>
      <c r="RM36" s="152"/>
      <c r="RN36" s="152"/>
      <c r="RO36" s="152"/>
      <c r="RP36" s="152"/>
      <c r="RQ36" s="152"/>
      <c r="RR36" s="152"/>
      <c r="RS36" s="152"/>
      <c r="RT36" s="152"/>
      <c r="RU36" s="152"/>
      <c r="RV36" s="152"/>
      <c r="RW36" s="152"/>
      <c r="RX36" s="152"/>
      <c r="RY36" s="152"/>
      <c r="RZ36" s="152"/>
      <c r="SA36" s="152"/>
      <c r="SB36" s="152"/>
      <c r="SC36" s="152"/>
      <c r="SD36" s="152"/>
      <c r="SE36" s="152"/>
      <c r="SF36" s="152"/>
      <c r="SG36" s="152"/>
      <c r="SH36" s="152"/>
      <c r="SI36" s="152"/>
      <c r="SJ36" s="152"/>
      <c r="SK36" s="152"/>
      <c r="SL36" s="152"/>
      <c r="SM36" s="152"/>
      <c r="SN36" s="152"/>
      <c r="SO36" s="152"/>
      <c r="SP36" s="152"/>
      <c r="SQ36" s="152"/>
      <c r="SR36" s="152"/>
      <c r="SS36" s="152"/>
      <c r="ST36" s="152"/>
      <c r="SU36" s="152"/>
      <c r="SV36" s="152"/>
      <c r="SW36" s="152"/>
      <c r="SX36" s="152"/>
      <c r="SY36" s="152"/>
      <c r="SZ36" s="152"/>
      <c r="TA36" s="152"/>
      <c r="TB36" s="152"/>
      <c r="TC36" s="152"/>
      <c r="TD36" s="152"/>
      <c r="TE36" s="152"/>
      <c r="TF36" s="152"/>
      <c r="TG36" s="152"/>
      <c r="TH36" s="152"/>
      <c r="TI36" s="152"/>
      <c r="TJ36" s="152"/>
      <c r="TK36" s="152"/>
      <c r="TL36" s="152"/>
      <c r="TM36" s="152"/>
      <c r="TN36" s="152"/>
      <c r="TO36" s="152"/>
      <c r="TP36" s="152"/>
      <c r="TQ36" s="152"/>
      <c r="TR36" s="152"/>
      <c r="TS36" s="152"/>
      <c r="TT36" s="152"/>
      <c r="TU36" s="152"/>
      <c r="TV36" s="152"/>
      <c r="TW36" s="152"/>
      <c r="TX36" s="152"/>
      <c r="TY36" s="152"/>
      <c r="TZ36" s="152"/>
      <c r="UA36" s="152"/>
      <c r="UB36" s="152"/>
      <c r="UC36" s="152"/>
      <c r="UD36" s="152"/>
      <c r="UE36" s="152"/>
      <c r="UF36" s="152"/>
      <c r="UG36" s="152"/>
      <c r="UH36" s="152"/>
      <c r="UI36" s="152"/>
      <c r="UJ36" s="152"/>
      <c r="UK36" s="152"/>
      <c r="UL36" s="152"/>
      <c r="UM36" s="152"/>
      <c r="UN36" s="152"/>
      <c r="UO36" s="152"/>
      <c r="UP36" s="152"/>
      <c r="UQ36" s="152"/>
      <c r="UR36" s="152"/>
      <c r="US36" s="152"/>
      <c r="UT36" s="152"/>
      <c r="UU36" s="152"/>
      <c r="UV36" s="152"/>
      <c r="UW36" s="152"/>
      <c r="UX36" s="152"/>
      <c r="UY36" s="152"/>
      <c r="UZ36" s="152"/>
      <c r="VA36" s="152"/>
      <c r="VB36" s="152"/>
      <c r="VC36" s="152"/>
      <c r="VD36" s="152"/>
      <c r="VE36" s="152"/>
      <c r="VF36" s="152"/>
      <c r="VG36" s="152"/>
      <c r="VH36" s="152"/>
      <c r="VI36" s="152"/>
      <c r="VJ36" s="152"/>
      <c r="VK36" s="152"/>
      <c r="VL36" s="152"/>
      <c r="VM36" s="152"/>
      <c r="VN36" s="152"/>
      <c r="VO36" s="152"/>
      <c r="VP36" s="152"/>
      <c r="VQ36" s="152"/>
      <c r="VR36" s="152"/>
      <c r="VS36" s="152"/>
      <c r="VT36" s="152"/>
      <c r="VU36" s="152"/>
      <c r="VV36" s="152"/>
      <c r="VW36" s="152"/>
      <c r="VX36" s="152"/>
      <c r="VY36" s="152"/>
      <c r="VZ36" s="152"/>
      <c r="WA36" s="152"/>
      <c r="WB36" s="152"/>
      <c r="WC36" s="152"/>
      <c r="WD36" s="152"/>
      <c r="WE36" s="152"/>
      <c r="WF36" s="152"/>
      <c r="WG36" s="152"/>
      <c r="WH36" s="152"/>
      <c r="WI36" s="152"/>
      <c r="WJ36" s="152"/>
      <c r="WK36" s="152"/>
      <c r="WL36" s="152"/>
      <c r="WM36" s="152"/>
      <c r="WN36" s="152"/>
      <c r="WO36" s="152"/>
      <c r="WP36" s="152"/>
      <c r="WQ36" s="152"/>
      <c r="WR36" s="152"/>
      <c r="WS36" s="152"/>
      <c r="WT36" s="152"/>
      <c r="WU36" s="152"/>
      <c r="WV36" s="152"/>
      <c r="WW36" s="152"/>
      <c r="WX36" s="152"/>
      <c r="WY36" s="152"/>
      <c r="WZ36" s="152"/>
      <c r="XA36" s="152"/>
      <c r="XB36" s="152"/>
      <c r="XC36" s="152"/>
      <c r="XD36" s="152"/>
      <c r="XE36" s="152"/>
      <c r="XF36" s="152"/>
      <c r="XG36" s="152"/>
      <c r="XH36" s="152"/>
      <c r="XI36" s="152"/>
      <c r="XJ36" s="152"/>
      <c r="XK36" s="152"/>
      <c r="XL36" s="152"/>
      <c r="XM36" s="152"/>
      <c r="XN36" s="152"/>
      <c r="XO36" s="152"/>
      <c r="XP36" s="152"/>
      <c r="XQ36" s="152"/>
      <c r="XR36" s="152"/>
      <c r="XS36" s="152"/>
      <c r="XT36" s="152"/>
      <c r="XU36" s="152"/>
      <c r="XV36" s="152"/>
      <c r="XW36" s="152"/>
      <c r="XX36" s="152"/>
      <c r="XY36" s="152"/>
      <c r="XZ36" s="152"/>
      <c r="YA36" s="152"/>
      <c r="YB36" s="152"/>
      <c r="YC36" s="152"/>
      <c r="YD36" s="152"/>
      <c r="YE36" s="152"/>
      <c r="YF36" s="152"/>
      <c r="YG36" s="152"/>
      <c r="YH36" s="152"/>
      <c r="YI36" s="152"/>
      <c r="YJ36" s="152"/>
      <c r="YK36" s="152"/>
      <c r="YL36" s="152"/>
      <c r="YM36" s="152"/>
      <c r="YN36" s="152"/>
      <c r="YO36" s="152"/>
      <c r="YP36" s="152"/>
      <c r="YQ36" s="152"/>
      <c r="YR36" s="152"/>
      <c r="YS36" s="152"/>
      <c r="YT36" s="152"/>
      <c r="YU36" s="152"/>
      <c r="YV36" s="152"/>
      <c r="YW36" s="152"/>
      <c r="YX36" s="152"/>
      <c r="YY36" s="152"/>
      <c r="YZ36" s="152"/>
      <c r="ZA36" s="152"/>
      <c r="ZB36" s="152"/>
      <c r="ZC36" s="152"/>
      <c r="ZD36" s="152"/>
      <c r="ZE36" s="152"/>
      <c r="ZF36" s="152"/>
      <c r="ZG36" s="152"/>
      <c r="ZH36" s="152"/>
      <c r="ZI36" s="152"/>
      <c r="ZJ36" s="152"/>
      <c r="ZK36" s="152"/>
      <c r="ZL36" s="152"/>
      <c r="ZM36" s="152"/>
      <c r="ZN36" s="152"/>
      <c r="ZO36" s="152"/>
      <c r="ZP36" s="152"/>
      <c r="ZQ36" s="152"/>
      <c r="ZR36" s="152"/>
      <c r="ZS36" s="152"/>
      <c r="ZT36" s="152"/>
      <c r="ZU36" s="152"/>
      <c r="ZV36" s="152"/>
      <c r="ZW36" s="152"/>
      <c r="ZX36" s="152"/>
      <c r="ZY36" s="152"/>
      <c r="ZZ36" s="152"/>
      <c r="AAA36" s="152"/>
      <c r="AAB36" s="152"/>
      <c r="AAC36" s="152"/>
      <c r="AAD36" s="152"/>
      <c r="AAE36" s="152"/>
      <c r="AAF36" s="152"/>
      <c r="AAG36" s="152"/>
      <c r="AAH36" s="152"/>
      <c r="AAI36" s="152"/>
      <c r="AAJ36" s="152"/>
      <c r="AAK36" s="152"/>
      <c r="AAL36" s="152"/>
      <c r="AAM36" s="152"/>
      <c r="AAN36" s="152"/>
      <c r="AAO36" s="152"/>
      <c r="AAP36" s="152"/>
      <c r="AAQ36" s="152"/>
      <c r="AAR36" s="152"/>
      <c r="AAS36" s="152"/>
      <c r="AAT36" s="152"/>
      <c r="AAU36" s="152"/>
      <c r="AAV36" s="152"/>
      <c r="AAW36" s="152"/>
      <c r="AAX36" s="152"/>
      <c r="AAY36" s="152"/>
      <c r="AAZ36" s="152"/>
      <c r="ABA36" s="152"/>
      <c r="ABB36" s="152"/>
      <c r="ABC36" s="152"/>
      <c r="ABD36" s="152"/>
      <c r="ABE36" s="152"/>
      <c r="ABF36" s="152"/>
      <c r="ABG36" s="152"/>
      <c r="ABH36" s="152"/>
      <c r="ABI36" s="152"/>
      <c r="ABJ36" s="152"/>
      <c r="ABK36" s="152"/>
      <c r="ABL36" s="152"/>
      <c r="ABM36" s="152"/>
      <c r="ABN36" s="152"/>
      <c r="ABO36" s="152"/>
      <c r="ABP36" s="152"/>
      <c r="ABQ36" s="152"/>
      <c r="ABR36" s="152"/>
      <c r="ABS36" s="152"/>
      <c r="ABT36" s="152"/>
      <c r="ABU36" s="152"/>
      <c r="ABV36" s="152"/>
      <c r="ABW36" s="152"/>
      <c r="ABX36" s="152"/>
      <c r="ABY36" s="152"/>
      <c r="ABZ36" s="152"/>
      <c r="ACA36" s="152"/>
      <c r="ACB36" s="152"/>
      <c r="ACC36" s="152"/>
      <c r="ACD36" s="152"/>
      <c r="ACE36" s="152"/>
      <c r="ACF36" s="152"/>
      <c r="ACG36" s="152"/>
      <c r="ACH36" s="152"/>
      <c r="ACI36" s="152"/>
      <c r="ACJ36" s="152"/>
      <c r="ACK36" s="152"/>
      <c r="ACL36" s="152"/>
      <c r="ACM36" s="152"/>
      <c r="ACN36" s="152"/>
      <c r="ACO36" s="152"/>
      <c r="ACP36" s="152"/>
      <c r="ACQ36" s="152"/>
      <c r="ACR36" s="152"/>
      <c r="ACS36" s="152"/>
      <c r="ACT36" s="152"/>
      <c r="ACU36" s="152"/>
      <c r="ACV36" s="152"/>
      <c r="ACW36" s="152"/>
      <c r="ACX36" s="152"/>
      <c r="ACY36" s="152"/>
      <c r="ACZ36" s="152"/>
      <c r="ADA36" s="152"/>
      <c r="ADB36" s="152"/>
      <c r="ADC36" s="152"/>
      <c r="ADD36" s="152"/>
      <c r="ADE36" s="152"/>
      <c r="ADF36" s="152"/>
      <c r="ADG36" s="152"/>
      <c r="ADH36" s="152"/>
      <c r="ADI36" s="152"/>
      <c r="ADJ36" s="152"/>
      <c r="ADK36" s="152"/>
      <c r="ADL36" s="152"/>
      <c r="ADM36" s="152"/>
      <c r="ADN36" s="152"/>
      <c r="ADO36" s="152"/>
      <c r="ADP36" s="152"/>
      <c r="ADQ36" s="152"/>
      <c r="ADR36" s="152"/>
      <c r="ADS36" s="152"/>
      <c r="ADT36" s="152"/>
      <c r="ADU36" s="152"/>
      <c r="ADV36" s="152"/>
      <c r="ADW36" s="152"/>
      <c r="ADX36" s="152"/>
      <c r="ADY36" s="152"/>
      <c r="ADZ36" s="152"/>
      <c r="AEA36" s="152"/>
      <c r="AEB36" s="152"/>
      <c r="AEC36" s="152"/>
      <c r="AED36" s="152"/>
      <c r="AEE36" s="152"/>
      <c r="AEF36" s="152"/>
      <c r="AEG36" s="152"/>
      <c r="AEH36" s="152"/>
      <c r="AEI36" s="152"/>
      <c r="AEJ36" s="152"/>
      <c r="AEK36" s="152"/>
      <c r="AEL36" s="152"/>
      <c r="AEM36" s="152"/>
      <c r="AEN36" s="152"/>
      <c r="AEO36" s="152"/>
      <c r="AEP36" s="152"/>
      <c r="AEQ36" s="152"/>
      <c r="AER36" s="152"/>
      <c r="AES36" s="152"/>
      <c r="AET36" s="152"/>
      <c r="AEU36" s="152"/>
      <c r="AEV36" s="152"/>
      <c r="AEW36" s="152"/>
      <c r="AEX36" s="152"/>
      <c r="AEY36" s="152"/>
      <c r="AEZ36" s="152"/>
      <c r="AFA36" s="152"/>
      <c r="AFB36" s="152"/>
      <c r="AFC36" s="152"/>
      <c r="AFD36" s="152"/>
      <c r="AFE36" s="152"/>
      <c r="AFF36" s="152"/>
      <c r="AFG36" s="152"/>
      <c r="AFH36" s="152"/>
      <c r="AFI36" s="152"/>
      <c r="AFJ36" s="152"/>
      <c r="AFK36" s="152"/>
      <c r="AFL36" s="152"/>
      <c r="AFM36" s="152"/>
      <c r="AFN36" s="152"/>
      <c r="AFO36" s="152"/>
      <c r="AFP36" s="152"/>
      <c r="AFQ36" s="152"/>
      <c r="AFR36" s="152"/>
      <c r="AFS36" s="152"/>
      <c r="AFT36" s="152"/>
      <c r="AFU36" s="152"/>
      <c r="AFV36" s="152"/>
      <c r="AFW36" s="152"/>
      <c r="AFX36" s="152"/>
      <c r="AFY36" s="152"/>
      <c r="AFZ36" s="152"/>
      <c r="AGA36" s="152"/>
      <c r="AGB36" s="152"/>
      <c r="AGC36" s="152"/>
      <c r="AGD36" s="152"/>
      <c r="AGE36" s="152"/>
      <c r="AGF36" s="152"/>
      <c r="AGG36" s="152"/>
      <c r="AGH36" s="152"/>
      <c r="AGI36" s="152"/>
      <c r="AGJ36" s="152"/>
      <c r="AGK36" s="152"/>
      <c r="AGL36" s="152"/>
      <c r="AGM36" s="152"/>
      <c r="AGN36" s="152"/>
      <c r="AGO36" s="152"/>
      <c r="AGP36" s="152"/>
      <c r="AGQ36" s="152"/>
      <c r="AGR36" s="152"/>
      <c r="AGS36" s="152"/>
      <c r="AGT36" s="152"/>
      <c r="AGU36" s="152"/>
      <c r="AGV36" s="152"/>
      <c r="AGW36" s="152"/>
      <c r="AGX36" s="152"/>
      <c r="AGY36" s="152"/>
      <c r="AGZ36" s="152"/>
      <c r="AHA36" s="152"/>
      <c r="AHB36" s="152"/>
      <c r="AHC36" s="152"/>
      <c r="AHD36" s="152"/>
      <c r="AHE36" s="152"/>
      <c r="AHF36" s="152"/>
      <c r="AHG36" s="152"/>
      <c r="AHH36" s="152"/>
      <c r="AHI36" s="152"/>
      <c r="AHJ36" s="152"/>
      <c r="AHK36" s="152"/>
      <c r="AHL36" s="152"/>
      <c r="AHM36" s="152"/>
      <c r="AHN36" s="152"/>
      <c r="AHO36" s="152"/>
      <c r="AHP36" s="152"/>
      <c r="AHQ36" s="152"/>
      <c r="AHR36" s="152"/>
      <c r="AHS36" s="152"/>
      <c r="AHT36" s="152"/>
      <c r="AHU36" s="152"/>
      <c r="AHV36" s="152"/>
      <c r="AHW36" s="152"/>
      <c r="AHX36" s="152"/>
      <c r="AHY36" s="152"/>
      <c r="AHZ36" s="152"/>
      <c r="AIA36" s="152"/>
      <c r="AIB36" s="152"/>
      <c r="AIC36" s="152"/>
      <c r="AID36" s="152"/>
      <c r="AIE36" s="152"/>
      <c r="AIF36" s="152"/>
      <c r="AIG36" s="152"/>
      <c r="AIH36" s="152"/>
      <c r="AII36" s="152"/>
      <c r="AIJ36" s="152"/>
      <c r="AIK36" s="152"/>
      <c r="AIL36" s="152"/>
      <c r="AIM36" s="152"/>
      <c r="AIN36" s="152"/>
      <c r="AIO36" s="152"/>
      <c r="AIP36" s="152"/>
      <c r="AIQ36" s="152"/>
      <c r="AIR36" s="152"/>
      <c r="AIS36" s="152"/>
      <c r="AIT36" s="152"/>
      <c r="AIU36" s="152"/>
      <c r="AIV36" s="152"/>
      <c r="AIW36" s="152"/>
      <c r="AIX36" s="152"/>
      <c r="AIY36" s="152"/>
      <c r="AIZ36" s="152"/>
      <c r="AJA36" s="152"/>
      <c r="AJB36" s="152"/>
      <c r="AJC36" s="152"/>
      <c r="AJD36" s="152"/>
      <c r="AJE36" s="152"/>
      <c r="AJF36" s="152"/>
      <c r="AJG36" s="152"/>
      <c r="AJH36" s="152"/>
      <c r="AJI36" s="152"/>
      <c r="AJJ36" s="152"/>
      <c r="AJK36" s="152"/>
      <c r="AJL36" s="152"/>
      <c r="AJM36" s="152"/>
      <c r="AJN36" s="152"/>
      <c r="AJO36" s="152"/>
      <c r="AJP36" s="152"/>
      <c r="AJQ36" s="152"/>
      <c r="AJR36" s="152"/>
      <c r="AJS36" s="152"/>
      <c r="AJT36" s="152"/>
      <c r="AJU36" s="152"/>
      <c r="AJV36" s="152"/>
      <c r="AJW36" s="152"/>
      <c r="AJX36" s="152"/>
      <c r="AJY36" s="152"/>
      <c r="AJZ36" s="152"/>
      <c r="AKA36" s="152"/>
      <c r="AKB36" s="152"/>
      <c r="AKC36" s="152"/>
      <c r="AKD36" s="152"/>
      <c r="AKE36" s="152"/>
      <c r="AKF36" s="152"/>
      <c r="AKG36" s="152"/>
      <c r="AKH36" s="152"/>
      <c r="AKI36" s="152"/>
      <c r="AKJ36" s="152"/>
      <c r="AKK36" s="152"/>
      <c r="AKL36" s="152"/>
      <c r="AKM36" s="152"/>
      <c r="AKN36" s="152"/>
      <c r="AKO36" s="152"/>
      <c r="AKP36" s="152"/>
      <c r="AKQ36" s="152"/>
      <c r="AKR36" s="152"/>
      <c r="AKS36" s="152"/>
      <c r="AKT36" s="152"/>
      <c r="AKU36" s="152"/>
      <c r="AKV36" s="152"/>
      <c r="AKW36" s="152"/>
      <c r="AKX36" s="152"/>
      <c r="AKY36" s="152"/>
      <c r="AKZ36" s="152"/>
      <c r="ALA36" s="152"/>
      <c r="ALB36" s="152"/>
      <c r="ALC36" s="152"/>
      <c r="ALD36" s="152"/>
      <c r="ALE36" s="152"/>
      <c r="ALF36" s="152"/>
      <c r="ALG36" s="152"/>
      <c r="ALH36" s="152"/>
      <c r="ALI36" s="152"/>
      <c r="ALJ36" s="152"/>
      <c r="ALK36" s="152"/>
      <c r="ALL36" s="152"/>
      <c r="ALM36" s="152"/>
      <c r="ALN36" s="152"/>
      <c r="ALO36" s="152"/>
      <c r="ALP36" s="152"/>
      <c r="ALQ36" s="152"/>
      <c r="ALR36" s="152"/>
      <c r="ALS36" s="152"/>
      <c r="ALT36" s="152"/>
      <c r="ALU36" s="152"/>
      <c r="ALV36" s="152"/>
      <c r="ALW36" s="152"/>
      <c r="ALX36" s="152"/>
      <c r="ALY36" s="152"/>
      <c r="ALZ36" s="152"/>
      <c r="AMA36" s="152"/>
      <c r="AMB36" s="152"/>
      <c r="AMC36" s="152"/>
      <c r="AMD36" s="152"/>
      <c r="AME36" s="152"/>
      <c r="AMF36" s="152"/>
      <c r="AMG36" s="152"/>
      <c r="AMH36" s="152"/>
      <c r="AMI36" s="152"/>
      <c r="AMJ36" s="152"/>
      <c r="AMK36" s="152"/>
      <c r="AML36" s="152"/>
      <c r="AMM36" s="152"/>
      <c r="AMN36" s="152"/>
      <c r="AMO36" s="152"/>
      <c r="AMP36" s="152"/>
      <c r="AMQ36" s="152"/>
      <c r="AMR36" s="152"/>
      <c r="AMS36" s="152"/>
      <c r="AMT36" s="152"/>
      <c r="AMU36" s="152"/>
      <c r="AMV36" s="152"/>
      <c r="AMW36" s="152"/>
      <c r="AMX36" s="152"/>
      <c r="AMY36" s="152"/>
      <c r="AMZ36" s="152"/>
      <c r="ANA36" s="152"/>
      <c r="ANB36" s="152"/>
      <c r="ANC36" s="152"/>
      <c r="AND36" s="152"/>
      <c r="ANE36" s="152"/>
      <c r="ANF36" s="152"/>
      <c r="ANG36" s="152"/>
      <c r="ANH36" s="152"/>
      <c r="ANI36" s="152"/>
      <c r="ANJ36" s="152"/>
      <c r="ANK36" s="152"/>
      <c r="ANL36" s="152"/>
      <c r="ANM36" s="152"/>
      <c r="ANN36" s="152"/>
      <c r="ANO36" s="152"/>
      <c r="ANP36" s="152"/>
      <c r="ANQ36" s="152"/>
      <c r="ANR36" s="152"/>
      <c r="ANS36" s="152"/>
      <c r="ANT36" s="152"/>
      <c r="ANU36" s="152"/>
      <c r="ANV36" s="152"/>
      <c r="ANW36" s="152"/>
      <c r="ANX36" s="152"/>
      <c r="ANY36" s="152"/>
      <c r="ANZ36" s="152"/>
      <c r="AOA36" s="152"/>
      <c r="AOB36" s="152"/>
      <c r="AOC36" s="152"/>
      <c r="AOD36" s="152"/>
      <c r="AOE36" s="152"/>
      <c r="AOF36" s="152"/>
      <c r="AOG36" s="152"/>
      <c r="AOH36" s="152"/>
      <c r="AOI36" s="152"/>
      <c r="AOJ36" s="152"/>
      <c r="AOK36" s="152"/>
      <c r="AOL36" s="152"/>
      <c r="AOM36" s="152"/>
      <c r="AON36" s="152"/>
      <c r="AOO36" s="152"/>
      <c r="AOP36" s="152"/>
      <c r="AOQ36" s="152"/>
      <c r="AOR36" s="152"/>
      <c r="AOS36" s="152"/>
      <c r="AOT36" s="152"/>
      <c r="AOU36" s="152"/>
      <c r="AOV36" s="152"/>
      <c r="AOW36" s="152"/>
      <c r="AOX36" s="152"/>
      <c r="AOY36" s="152"/>
      <c r="AOZ36" s="152"/>
      <c r="APA36" s="152"/>
      <c r="APB36" s="152"/>
      <c r="APC36" s="152"/>
      <c r="APD36" s="152"/>
      <c r="APE36" s="152"/>
      <c r="APF36" s="152"/>
      <c r="APG36" s="152"/>
      <c r="APH36" s="152"/>
      <c r="API36" s="152"/>
      <c r="APJ36" s="152"/>
      <c r="APK36" s="152"/>
      <c r="APL36" s="152"/>
      <c r="APM36" s="152"/>
      <c r="APN36" s="152"/>
      <c r="APO36" s="152"/>
      <c r="APP36" s="152"/>
      <c r="APQ36" s="152"/>
      <c r="APR36" s="152"/>
      <c r="APS36" s="152"/>
      <c r="APT36" s="152"/>
      <c r="APU36" s="152"/>
      <c r="APV36" s="152"/>
      <c r="APW36" s="152"/>
      <c r="APX36" s="152"/>
      <c r="APY36" s="152"/>
      <c r="APZ36" s="152"/>
      <c r="AQA36" s="152"/>
      <c r="AQB36" s="152"/>
      <c r="AQC36" s="152"/>
      <c r="AQD36" s="152"/>
      <c r="AQE36" s="152"/>
      <c r="AQF36" s="152"/>
      <c r="AQG36" s="152"/>
      <c r="AQH36" s="152"/>
      <c r="AQI36" s="152"/>
      <c r="AQJ36" s="152"/>
      <c r="AQK36" s="152"/>
      <c r="AQL36" s="152"/>
      <c r="AQM36" s="152"/>
      <c r="AQN36" s="152"/>
      <c r="AQO36" s="152"/>
      <c r="AQP36" s="152"/>
      <c r="AQQ36" s="152"/>
      <c r="AQR36" s="152"/>
      <c r="AQS36" s="152"/>
      <c r="AQT36" s="152"/>
      <c r="AQU36" s="152"/>
      <c r="AQV36" s="152"/>
      <c r="AQW36" s="152"/>
      <c r="AQX36" s="152"/>
      <c r="AQY36" s="152"/>
      <c r="AQZ36" s="152"/>
      <c r="ARA36" s="152"/>
      <c r="ARB36" s="152"/>
      <c r="ARC36" s="152"/>
      <c r="ARD36" s="152"/>
      <c r="ARE36" s="152"/>
      <c r="ARF36" s="152"/>
      <c r="ARG36" s="152"/>
      <c r="ARH36" s="152"/>
      <c r="ARI36" s="152"/>
      <c r="ARJ36" s="152"/>
      <c r="ARK36" s="152"/>
      <c r="ARL36" s="152"/>
      <c r="ARM36" s="152"/>
      <c r="ARN36" s="152"/>
      <c r="ARO36" s="152"/>
      <c r="ARP36" s="152"/>
      <c r="ARQ36" s="152"/>
      <c r="ARR36" s="152"/>
      <c r="ARS36" s="152"/>
      <c r="ART36" s="152"/>
      <c r="ARU36" s="152"/>
      <c r="ARV36" s="152"/>
      <c r="ARW36" s="152"/>
      <c r="ARX36" s="152"/>
      <c r="ARY36" s="152"/>
      <c r="ARZ36" s="152"/>
      <c r="ASA36" s="152"/>
      <c r="ASB36" s="152"/>
      <c r="ASC36" s="152"/>
      <c r="ASD36" s="152"/>
      <c r="ASE36" s="152"/>
      <c r="ASF36" s="152"/>
      <c r="ASG36" s="152"/>
      <c r="ASH36" s="152"/>
      <c r="ASI36" s="152"/>
      <c r="ASJ36" s="152"/>
      <c r="ASK36" s="152"/>
      <c r="ASL36" s="152"/>
      <c r="ASM36" s="152"/>
      <c r="ASN36" s="152"/>
      <c r="ASO36" s="152"/>
      <c r="ASP36" s="152"/>
      <c r="ASQ36" s="152"/>
      <c r="ASR36" s="152"/>
      <c r="ASS36" s="152"/>
      <c r="AST36" s="152"/>
      <c r="ASU36" s="152"/>
      <c r="ASV36" s="152"/>
      <c r="ASW36" s="152"/>
      <c r="ASX36" s="152"/>
      <c r="ASY36" s="152"/>
      <c r="ASZ36" s="152"/>
      <c r="ATA36" s="152"/>
      <c r="ATB36" s="152"/>
      <c r="ATC36" s="152"/>
      <c r="ATD36" s="152"/>
      <c r="ATE36" s="152"/>
      <c r="ATF36" s="152"/>
      <c r="ATG36" s="152"/>
      <c r="ATH36" s="152"/>
      <c r="ATI36" s="152"/>
      <c r="ATJ36" s="152"/>
      <c r="ATK36" s="152"/>
      <c r="ATL36" s="152"/>
      <c r="ATM36" s="152"/>
      <c r="ATN36" s="152"/>
      <c r="ATO36" s="152"/>
      <c r="ATP36" s="152"/>
      <c r="ATQ36" s="152"/>
      <c r="ATR36" s="152"/>
      <c r="ATS36" s="152"/>
      <c r="ATT36" s="152"/>
      <c r="ATU36" s="152"/>
      <c r="ATV36" s="152"/>
      <c r="ATW36" s="152"/>
      <c r="ATX36" s="152"/>
      <c r="ATY36" s="152"/>
      <c r="ATZ36" s="152"/>
      <c r="AUA36" s="152"/>
      <c r="AUB36" s="152"/>
      <c r="AUC36" s="152"/>
      <c r="AUD36" s="152"/>
      <c r="AUE36" s="152"/>
      <c r="AUF36" s="152"/>
      <c r="AUG36" s="152"/>
      <c r="AUH36" s="152"/>
      <c r="AUI36" s="152"/>
      <c r="AUJ36" s="152"/>
      <c r="AUK36" s="152"/>
      <c r="AUL36" s="152"/>
      <c r="AUM36" s="152"/>
      <c r="AUN36" s="152"/>
      <c r="AUO36" s="152"/>
      <c r="AUP36" s="152"/>
      <c r="AUQ36" s="152"/>
      <c r="AUR36" s="152"/>
      <c r="AUS36" s="152"/>
      <c r="AUT36" s="152"/>
      <c r="AUU36" s="152"/>
      <c r="AUV36" s="152"/>
      <c r="AUW36" s="152"/>
      <c r="AUX36" s="152"/>
      <c r="AUY36" s="152"/>
      <c r="AUZ36" s="152"/>
      <c r="AVA36" s="152"/>
      <c r="AVB36" s="152"/>
      <c r="AVC36" s="152"/>
      <c r="AVD36" s="152"/>
      <c r="AVE36" s="152"/>
      <c r="AVF36" s="152"/>
      <c r="AVG36" s="152"/>
      <c r="AVH36" s="152"/>
      <c r="AVI36" s="152"/>
      <c r="AVJ36" s="152"/>
      <c r="AVK36" s="152"/>
      <c r="AVL36" s="152"/>
      <c r="AVM36" s="152"/>
      <c r="AVN36" s="152"/>
      <c r="AVO36" s="152"/>
      <c r="AVP36" s="152"/>
      <c r="AVQ36" s="152"/>
      <c r="AVR36" s="152"/>
      <c r="AVS36" s="152"/>
      <c r="AVT36" s="152"/>
      <c r="AVU36" s="152"/>
      <c r="AVV36" s="152"/>
      <c r="AVW36" s="152"/>
      <c r="AVX36" s="152"/>
      <c r="AVY36" s="152"/>
      <c r="AVZ36" s="152"/>
      <c r="AWA36" s="152"/>
      <c r="AWB36" s="152"/>
      <c r="AWC36" s="152"/>
      <c r="AWD36" s="152"/>
      <c r="AWE36" s="152"/>
      <c r="AWF36" s="152"/>
      <c r="AWG36" s="152"/>
      <c r="AWH36" s="152"/>
      <c r="AWI36" s="152"/>
      <c r="AWJ36" s="152"/>
      <c r="AWK36" s="152"/>
      <c r="AWL36" s="152"/>
      <c r="AWM36" s="152"/>
      <c r="AWN36" s="152"/>
      <c r="AWO36" s="152"/>
      <c r="AWP36" s="152"/>
      <c r="AWQ36" s="152"/>
      <c r="AWR36" s="152"/>
      <c r="AWS36" s="152"/>
      <c r="AWT36" s="152"/>
      <c r="AWU36" s="152"/>
      <c r="AWV36" s="152"/>
      <c r="AWW36" s="152"/>
      <c r="AWX36" s="152"/>
      <c r="AWY36" s="152"/>
      <c r="AWZ36" s="152"/>
      <c r="AXA36" s="152"/>
      <c r="AXB36" s="152"/>
      <c r="AXC36" s="152"/>
      <c r="AXD36" s="152"/>
      <c r="AXE36" s="152"/>
      <c r="AXF36" s="152"/>
      <c r="AXG36" s="152"/>
      <c r="AXH36" s="152"/>
      <c r="AXI36" s="152"/>
      <c r="AXJ36" s="152"/>
      <c r="AXK36" s="152"/>
      <c r="AXL36" s="152"/>
      <c r="AXM36" s="152"/>
      <c r="AXN36" s="152"/>
      <c r="AXO36" s="152"/>
      <c r="AXP36" s="152"/>
      <c r="AXQ36" s="152"/>
      <c r="AXR36" s="152"/>
      <c r="AXS36" s="152"/>
      <c r="AXT36" s="152"/>
      <c r="AXU36" s="152"/>
      <c r="AXV36" s="152"/>
      <c r="AXW36" s="152"/>
      <c r="AXX36" s="152"/>
      <c r="AXY36" s="152"/>
      <c r="AXZ36" s="152"/>
      <c r="AYA36" s="152"/>
      <c r="AYB36" s="152"/>
      <c r="AYC36" s="152"/>
      <c r="AYD36" s="152"/>
      <c r="AYE36" s="152"/>
      <c r="AYF36" s="152"/>
      <c r="AYG36" s="152"/>
      <c r="AYH36" s="152"/>
      <c r="AYI36" s="152"/>
      <c r="AYJ36" s="152"/>
      <c r="AYK36" s="152"/>
      <c r="AYL36" s="152"/>
      <c r="AYM36" s="152"/>
      <c r="AYN36" s="152"/>
      <c r="AYO36" s="152"/>
      <c r="AYP36" s="152"/>
      <c r="AYQ36" s="152"/>
      <c r="AYR36" s="152"/>
      <c r="AYS36" s="152"/>
      <c r="AYT36" s="152"/>
      <c r="AYU36" s="152"/>
      <c r="AYV36" s="152"/>
      <c r="AYW36" s="152"/>
      <c r="AYX36" s="152"/>
      <c r="AYY36" s="152"/>
      <c r="AYZ36" s="152"/>
      <c r="AZA36" s="152"/>
      <c r="AZB36" s="152"/>
      <c r="AZC36" s="152"/>
      <c r="AZD36" s="152"/>
      <c r="AZE36" s="152"/>
      <c r="AZF36" s="152"/>
      <c r="AZG36" s="152"/>
      <c r="AZH36" s="152"/>
      <c r="AZI36" s="152"/>
      <c r="AZJ36" s="152"/>
      <c r="AZK36" s="152"/>
      <c r="AZL36" s="152"/>
      <c r="AZM36" s="152"/>
      <c r="AZN36" s="152"/>
      <c r="AZO36" s="152"/>
      <c r="AZP36" s="152"/>
      <c r="AZQ36" s="152"/>
      <c r="AZR36" s="152"/>
      <c r="AZS36" s="152"/>
      <c r="AZT36" s="152"/>
      <c r="AZU36" s="152"/>
      <c r="AZV36" s="152"/>
      <c r="AZW36" s="152"/>
      <c r="AZX36" s="152"/>
      <c r="AZY36" s="152"/>
      <c r="AZZ36" s="152"/>
      <c r="BAA36" s="152"/>
      <c r="BAB36" s="152"/>
      <c r="BAC36" s="152"/>
      <c r="BAD36" s="152"/>
      <c r="BAE36" s="152"/>
      <c r="BAF36" s="152"/>
      <c r="BAG36" s="152"/>
      <c r="BAH36" s="152"/>
      <c r="BAI36" s="152"/>
      <c r="BAJ36" s="152"/>
      <c r="BAK36" s="152"/>
      <c r="BAL36" s="152"/>
      <c r="BAM36" s="152"/>
      <c r="BAN36" s="152"/>
      <c r="BAO36" s="152"/>
      <c r="BAP36" s="152"/>
      <c r="BAQ36" s="152"/>
      <c r="BAR36" s="152"/>
      <c r="BAS36" s="152"/>
      <c r="BAT36" s="152"/>
      <c r="BAU36" s="152"/>
      <c r="BAV36" s="152"/>
      <c r="BAW36" s="152"/>
      <c r="BAX36" s="152"/>
      <c r="BAY36" s="152"/>
      <c r="BAZ36" s="152"/>
      <c r="BBA36" s="152"/>
      <c r="BBB36" s="152"/>
      <c r="BBC36" s="152"/>
      <c r="BBD36" s="152"/>
      <c r="BBE36" s="152"/>
      <c r="BBF36" s="152"/>
      <c r="BBG36" s="152"/>
      <c r="BBH36" s="152"/>
      <c r="BBI36" s="152"/>
      <c r="BBJ36" s="152"/>
      <c r="BBK36" s="152"/>
      <c r="BBL36" s="152"/>
      <c r="BBM36" s="152"/>
      <c r="BBN36" s="152"/>
      <c r="BBO36" s="152"/>
      <c r="BBP36" s="152"/>
      <c r="BBQ36" s="152"/>
      <c r="BBR36" s="152"/>
      <c r="BBS36" s="152"/>
      <c r="BBT36" s="152"/>
      <c r="BBU36" s="152"/>
      <c r="BBV36" s="152"/>
      <c r="BBW36" s="152"/>
      <c r="BBX36" s="152"/>
      <c r="BBY36" s="152"/>
      <c r="BBZ36" s="152"/>
      <c r="BCA36" s="152"/>
      <c r="BCB36" s="152"/>
      <c r="BCC36" s="152"/>
      <c r="BCD36" s="152"/>
      <c r="BCE36" s="152"/>
      <c r="BCF36" s="152"/>
      <c r="BCG36" s="152"/>
      <c r="BCH36" s="152"/>
      <c r="BCI36" s="152"/>
      <c r="BCJ36" s="152"/>
      <c r="BCK36" s="152"/>
      <c r="BCL36" s="152"/>
      <c r="BCM36" s="152"/>
      <c r="BCN36" s="152"/>
      <c r="BCO36" s="152"/>
      <c r="BCP36" s="152"/>
      <c r="BCQ36" s="152"/>
      <c r="BCR36" s="152"/>
      <c r="BCS36" s="152"/>
      <c r="BCT36" s="152"/>
      <c r="BCU36" s="152"/>
      <c r="BCV36" s="152"/>
      <c r="BCW36" s="152"/>
      <c r="BCX36" s="152"/>
      <c r="BCY36" s="152"/>
      <c r="BCZ36" s="152"/>
      <c r="BDA36" s="152"/>
      <c r="BDB36" s="152"/>
      <c r="BDC36" s="152"/>
      <c r="BDD36" s="152"/>
      <c r="BDE36" s="152"/>
      <c r="BDF36" s="152"/>
      <c r="BDG36" s="152"/>
      <c r="BDH36" s="152"/>
      <c r="BDI36" s="152"/>
      <c r="BDJ36" s="152"/>
      <c r="BDK36" s="152"/>
      <c r="BDL36" s="152"/>
      <c r="BDM36" s="152"/>
      <c r="BDN36" s="152"/>
      <c r="BDO36" s="152"/>
      <c r="BDP36" s="152"/>
      <c r="BDQ36" s="152"/>
      <c r="BDR36" s="152"/>
      <c r="BDS36" s="152"/>
      <c r="BDT36" s="152"/>
      <c r="BDU36" s="152"/>
      <c r="BDV36" s="152"/>
      <c r="BDW36" s="152"/>
      <c r="BDX36" s="152"/>
      <c r="BDY36" s="152"/>
      <c r="BDZ36" s="152"/>
      <c r="BEA36" s="152"/>
      <c r="BEB36" s="152"/>
      <c r="BEC36" s="152"/>
      <c r="BED36" s="152"/>
      <c r="BEE36" s="152"/>
      <c r="BEF36" s="152"/>
      <c r="BEG36" s="152"/>
      <c r="BEH36" s="152"/>
      <c r="BEI36" s="152"/>
      <c r="BEJ36" s="152"/>
      <c r="BEK36" s="152"/>
      <c r="BEL36" s="152"/>
      <c r="BEM36" s="152"/>
      <c r="BEN36" s="152"/>
      <c r="BEO36" s="152"/>
      <c r="BEP36" s="152"/>
      <c r="BEQ36" s="152"/>
      <c r="BER36" s="152"/>
      <c r="BES36" s="152"/>
      <c r="BET36" s="152"/>
      <c r="BEU36" s="152"/>
      <c r="BEV36" s="152"/>
      <c r="BEW36" s="152"/>
      <c r="BEX36" s="152"/>
      <c r="BEY36" s="152"/>
      <c r="BEZ36" s="152"/>
      <c r="BFA36" s="152"/>
      <c r="BFB36" s="152"/>
      <c r="BFC36" s="152"/>
      <c r="BFD36" s="152"/>
      <c r="BFE36" s="152"/>
      <c r="BFF36" s="152"/>
      <c r="BFG36" s="152"/>
      <c r="BFH36" s="152"/>
      <c r="BFI36" s="152"/>
      <c r="BFJ36" s="152"/>
      <c r="BFK36" s="152"/>
      <c r="BFL36" s="152"/>
      <c r="BFM36" s="152"/>
      <c r="BFN36" s="152"/>
      <c r="BFO36" s="152"/>
      <c r="BFP36" s="152"/>
      <c r="BFQ36" s="152"/>
      <c r="BFR36" s="152"/>
      <c r="BFS36" s="152"/>
      <c r="BFT36" s="152"/>
      <c r="BFU36" s="152"/>
      <c r="BFV36" s="152"/>
      <c r="BFW36" s="152"/>
      <c r="BFX36" s="152"/>
      <c r="BFY36" s="152"/>
      <c r="BFZ36" s="152"/>
      <c r="BGA36" s="152"/>
      <c r="BGB36" s="152"/>
      <c r="BGC36" s="152"/>
      <c r="BGD36" s="152"/>
      <c r="BGE36" s="152"/>
      <c r="BGF36" s="152"/>
      <c r="BGG36" s="152"/>
      <c r="BGH36" s="152"/>
      <c r="BGI36" s="152"/>
      <c r="BGJ36" s="152"/>
      <c r="BGK36" s="152"/>
      <c r="BGL36" s="152"/>
      <c r="BGM36" s="152"/>
      <c r="BGN36" s="152"/>
      <c r="BGO36" s="152"/>
      <c r="BGP36" s="152"/>
      <c r="BGQ36" s="152"/>
      <c r="BGR36" s="152"/>
      <c r="BGS36" s="152"/>
      <c r="BGT36" s="152"/>
      <c r="BGU36" s="152"/>
      <c r="BGV36" s="152"/>
      <c r="BGW36" s="152"/>
      <c r="BGX36" s="152"/>
      <c r="BGY36" s="152"/>
      <c r="BGZ36" s="152"/>
      <c r="BHA36" s="152"/>
      <c r="BHB36" s="152"/>
      <c r="BHC36" s="152"/>
      <c r="BHD36" s="152"/>
      <c r="BHE36" s="152"/>
      <c r="BHF36" s="152"/>
      <c r="BHG36" s="152"/>
      <c r="BHH36" s="152"/>
      <c r="BHI36" s="152"/>
      <c r="BHJ36" s="152"/>
      <c r="BHK36" s="152"/>
      <c r="BHL36" s="152"/>
      <c r="BHM36" s="152"/>
      <c r="BHN36" s="152"/>
      <c r="BHO36" s="152"/>
      <c r="BHP36" s="152"/>
      <c r="BHQ36" s="152"/>
      <c r="BHR36" s="152"/>
      <c r="BHS36" s="152"/>
      <c r="BHT36" s="152"/>
      <c r="BHU36" s="152"/>
      <c r="BHV36" s="152"/>
      <c r="BHW36" s="152"/>
      <c r="BHX36" s="152"/>
      <c r="BHY36" s="152"/>
      <c r="BHZ36" s="152"/>
      <c r="BIA36" s="152"/>
      <c r="BIB36" s="152"/>
      <c r="BIC36" s="152"/>
      <c r="BID36" s="152"/>
      <c r="BIE36" s="152"/>
      <c r="BIF36" s="152"/>
      <c r="BIG36" s="152"/>
      <c r="BIH36" s="152"/>
      <c r="BII36" s="152"/>
      <c r="BIJ36" s="152"/>
      <c r="BIK36" s="152"/>
      <c r="BIL36" s="152"/>
      <c r="BIM36" s="152"/>
      <c r="BIN36" s="152"/>
      <c r="BIO36" s="152"/>
      <c r="BIP36" s="152"/>
      <c r="BIQ36" s="152"/>
      <c r="BIR36" s="152"/>
      <c r="BIS36" s="152"/>
      <c r="BIT36" s="152"/>
      <c r="BIU36" s="152"/>
      <c r="BIV36" s="152"/>
      <c r="BIW36" s="152"/>
      <c r="BIX36" s="152"/>
      <c r="BIY36" s="152"/>
      <c r="BIZ36" s="152"/>
      <c r="BJA36" s="152"/>
      <c r="BJB36" s="152"/>
      <c r="BJC36" s="152"/>
      <c r="BJD36" s="152"/>
      <c r="BJE36" s="152"/>
      <c r="BJF36" s="152"/>
      <c r="BJG36" s="152"/>
      <c r="BJH36" s="152"/>
      <c r="BJI36" s="152"/>
      <c r="BJJ36" s="152"/>
      <c r="BJK36" s="152"/>
      <c r="BJL36" s="152"/>
      <c r="BJM36" s="152"/>
      <c r="BJN36" s="152"/>
      <c r="BJO36" s="152"/>
      <c r="BJP36" s="152"/>
      <c r="BJQ36" s="152"/>
      <c r="BJR36" s="152"/>
      <c r="BJS36" s="152"/>
      <c r="BJT36" s="152"/>
      <c r="BJU36" s="152"/>
      <c r="BJV36" s="152"/>
      <c r="BJW36" s="152"/>
      <c r="BJX36" s="152"/>
      <c r="BJY36" s="152"/>
      <c r="BJZ36" s="152"/>
      <c r="BKA36" s="152"/>
      <c r="BKB36" s="152"/>
      <c r="BKC36" s="152"/>
      <c r="BKD36" s="152"/>
      <c r="BKE36" s="152"/>
      <c r="BKF36" s="152"/>
      <c r="BKG36" s="152"/>
      <c r="BKH36" s="152"/>
      <c r="BKI36" s="152"/>
      <c r="BKJ36" s="152"/>
      <c r="BKK36" s="152"/>
      <c r="BKL36" s="152"/>
      <c r="BKM36" s="152"/>
      <c r="BKN36" s="152"/>
      <c r="BKO36" s="152"/>
      <c r="BKP36" s="152"/>
      <c r="BKQ36" s="152"/>
      <c r="BKR36" s="152"/>
      <c r="BKS36" s="152"/>
      <c r="BKT36" s="152"/>
      <c r="BKU36" s="152"/>
      <c r="BKV36" s="152"/>
      <c r="BKW36" s="152"/>
      <c r="BKX36" s="152"/>
      <c r="BKY36" s="152"/>
      <c r="BKZ36" s="152"/>
      <c r="BLA36" s="152"/>
      <c r="BLB36" s="152"/>
      <c r="BLC36" s="152"/>
      <c r="BLD36" s="152"/>
      <c r="BLE36" s="152"/>
      <c r="BLF36" s="152"/>
      <c r="BLG36" s="152"/>
      <c r="BLH36" s="152"/>
      <c r="BLI36" s="152"/>
      <c r="BLJ36" s="152"/>
      <c r="BLK36" s="152"/>
      <c r="BLL36" s="152"/>
      <c r="BLM36" s="152"/>
      <c r="BLN36" s="152"/>
      <c r="BLO36" s="152"/>
      <c r="BLP36" s="152"/>
      <c r="BLQ36" s="152"/>
      <c r="BLR36" s="152"/>
      <c r="BLS36" s="152"/>
      <c r="BLT36" s="152"/>
      <c r="BLU36" s="152"/>
      <c r="BLV36" s="152"/>
      <c r="BLW36" s="152"/>
      <c r="BLX36" s="152"/>
      <c r="BLY36" s="152"/>
      <c r="BLZ36" s="152"/>
      <c r="BMA36" s="152"/>
      <c r="BMB36" s="152"/>
      <c r="BMC36" s="152"/>
      <c r="BMD36" s="152"/>
      <c r="BME36" s="152"/>
      <c r="BMF36" s="152"/>
      <c r="BMG36" s="152"/>
      <c r="BMH36" s="152"/>
      <c r="BMI36" s="152"/>
      <c r="BMJ36" s="152"/>
      <c r="BMK36" s="152"/>
      <c r="BML36" s="152"/>
      <c r="BMM36" s="152"/>
      <c r="BMN36" s="152"/>
      <c r="BMO36" s="152"/>
      <c r="BMP36" s="152"/>
      <c r="BMQ36" s="152"/>
      <c r="BMR36" s="152"/>
      <c r="BMS36" s="152"/>
      <c r="BMT36" s="152"/>
      <c r="BMU36" s="152"/>
      <c r="BMV36" s="152"/>
      <c r="BMW36" s="152"/>
      <c r="BMX36" s="152"/>
      <c r="BMY36" s="152"/>
      <c r="BMZ36" s="152"/>
      <c r="BNA36" s="152"/>
      <c r="BNB36" s="152"/>
      <c r="BNC36" s="152"/>
      <c r="BND36" s="152"/>
      <c r="BNE36" s="152"/>
      <c r="BNF36" s="152"/>
      <c r="BNG36" s="152"/>
      <c r="BNH36" s="152"/>
      <c r="BNI36" s="152"/>
      <c r="BNJ36" s="152"/>
      <c r="BNK36" s="152"/>
      <c r="BNL36" s="152"/>
      <c r="BNM36" s="152"/>
      <c r="BNN36" s="152"/>
      <c r="BNO36" s="152"/>
      <c r="BNP36" s="152"/>
      <c r="BNQ36" s="152"/>
      <c r="BNR36" s="152"/>
      <c r="BNS36" s="152"/>
      <c r="BNT36" s="152"/>
      <c r="BNU36" s="152"/>
      <c r="BNV36" s="152"/>
      <c r="BNW36" s="152"/>
      <c r="BNX36" s="152"/>
      <c r="BNY36" s="152"/>
      <c r="BNZ36" s="152"/>
      <c r="BOA36" s="152"/>
      <c r="BOB36" s="152"/>
      <c r="BOC36" s="152"/>
      <c r="BOD36" s="152"/>
      <c r="BOE36" s="152"/>
      <c r="BOF36" s="152"/>
      <c r="BOG36" s="152"/>
      <c r="BOH36" s="152"/>
      <c r="BOI36" s="152"/>
      <c r="BOJ36" s="152"/>
      <c r="BOK36" s="152"/>
      <c r="BOL36" s="152"/>
      <c r="BOM36" s="152"/>
      <c r="BON36" s="152"/>
      <c r="BOO36" s="152"/>
      <c r="BOP36" s="152"/>
      <c r="BOQ36" s="152"/>
      <c r="BOR36" s="152"/>
      <c r="BOS36" s="152"/>
      <c r="BOT36" s="152"/>
      <c r="BOU36" s="152"/>
      <c r="BOV36" s="152"/>
      <c r="BOW36" s="152"/>
      <c r="BOX36" s="152"/>
      <c r="BOY36" s="152"/>
      <c r="BOZ36" s="152"/>
      <c r="BPA36" s="152"/>
      <c r="BPB36" s="152"/>
      <c r="BPC36" s="152"/>
      <c r="BPD36" s="152"/>
      <c r="BPE36" s="152"/>
      <c r="BPF36" s="152"/>
      <c r="BPG36" s="152"/>
      <c r="BPH36" s="152"/>
      <c r="BPI36" s="152"/>
      <c r="BPJ36" s="152"/>
      <c r="BPK36" s="152"/>
      <c r="BPL36" s="152"/>
      <c r="BPM36" s="152"/>
      <c r="BPN36" s="152"/>
      <c r="BPO36" s="152"/>
      <c r="BPP36" s="152"/>
      <c r="BPQ36" s="152"/>
      <c r="BPR36" s="152"/>
      <c r="BPS36" s="152"/>
      <c r="BPT36" s="152"/>
      <c r="BPU36" s="152"/>
      <c r="BPV36" s="152"/>
      <c r="BPW36" s="152"/>
      <c r="BPX36" s="152"/>
      <c r="BPY36" s="152"/>
      <c r="BPZ36" s="152"/>
      <c r="BQA36" s="152"/>
      <c r="BQB36" s="152"/>
      <c r="BQC36" s="152"/>
      <c r="BQD36" s="152"/>
      <c r="BQE36" s="152"/>
      <c r="BQF36" s="152"/>
      <c r="BQG36" s="152"/>
      <c r="BQH36" s="152"/>
      <c r="BQI36" s="152"/>
      <c r="BQJ36" s="152"/>
      <c r="BQK36" s="152"/>
      <c r="BQL36" s="152"/>
      <c r="BQM36" s="152"/>
      <c r="BQN36" s="152"/>
      <c r="BQO36" s="152"/>
      <c r="BQP36" s="152"/>
      <c r="BQQ36" s="152"/>
      <c r="BQR36" s="152"/>
      <c r="BQS36" s="152"/>
      <c r="BQT36" s="152"/>
      <c r="BQU36" s="152"/>
      <c r="BQV36" s="152"/>
      <c r="BQW36" s="152"/>
      <c r="BQX36" s="152"/>
      <c r="BQY36" s="152"/>
      <c r="BQZ36" s="152"/>
      <c r="BRA36" s="152"/>
      <c r="BRB36" s="152"/>
      <c r="BRC36" s="152"/>
      <c r="BRD36" s="152"/>
      <c r="BRE36" s="152"/>
      <c r="BRF36" s="152"/>
      <c r="BRG36" s="152"/>
      <c r="BRH36" s="152"/>
      <c r="BRI36" s="152"/>
      <c r="BRJ36" s="152"/>
      <c r="BRK36" s="152"/>
      <c r="BRL36" s="152"/>
      <c r="BRM36" s="152"/>
      <c r="BRN36" s="152"/>
      <c r="BRO36" s="152"/>
      <c r="BRP36" s="152"/>
      <c r="BRQ36" s="152"/>
      <c r="BRR36" s="152"/>
      <c r="BRS36" s="152"/>
      <c r="BRT36" s="152"/>
      <c r="BRU36" s="152"/>
      <c r="BRV36" s="152"/>
      <c r="BRW36" s="152"/>
      <c r="BRX36" s="152"/>
      <c r="BRY36" s="152"/>
      <c r="BRZ36" s="152"/>
      <c r="BSA36" s="152"/>
      <c r="BSB36" s="152"/>
      <c r="BSC36" s="152"/>
      <c r="BSD36" s="152"/>
      <c r="BSE36" s="152"/>
      <c r="BSF36" s="152"/>
      <c r="BSG36" s="152"/>
      <c r="BSH36" s="152"/>
      <c r="BSI36" s="152"/>
      <c r="BSJ36" s="152"/>
      <c r="BSK36" s="152"/>
      <c r="BSL36" s="152"/>
      <c r="BSM36" s="152"/>
      <c r="BSN36" s="152"/>
      <c r="BSO36" s="152"/>
      <c r="BSP36" s="152"/>
      <c r="BSQ36" s="152"/>
      <c r="BSR36" s="152"/>
      <c r="BSS36" s="152"/>
      <c r="BST36" s="152"/>
      <c r="BSU36" s="152"/>
      <c r="BSV36" s="152"/>
      <c r="BSW36" s="152"/>
      <c r="BSX36" s="152"/>
      <c r="BSY36" s="152"/>
      <c r="BSZ36" s="152"/>
      <c r="BTA36" s="152"/>
      <c r="BTB36" s="152"/>
      <c r="BTC36" s="152"/>
      <c r="BTD36" s="152"/>
      <c r="BTE36" s="152"/>
      <c r="BTF36" s="152"/>
      <c r="BTG36" s="152"/>
      <c r="BTH36" s="152"/>
      <c r="BTI36" s="152"/>
      <c r="BTJ36" s="152"/>
      <c r="BTK36" s="152"/>
      <c r="BTL36" s="152"/>
      <c r="BTM36" s="152"/>
      <c r="BTN36" s="152"/>
      <c r="BTO36" s="152"/>
      <c r="BTP36" s="152"/>
      <c r="BTQ36" s="152"/>
      <c r="BTR36" s="152"/>
      <c r="BTS36" s="152"/>
      <c r="BTT36" s="152"/>
      <c r="BTU36" s="152"/>
      <c r="BTV36" s="152"/>
      <c r="BTW36" s="152"/>
      <c r="BTX36" s="152"/>
      <c r="BTY36" s="152"/>
      <c r="BTZ36" s="152"/>
      <c r="BUA36" s="152"/>
      <c r="BUB36" s="152"/>
      <c r="BUC36" s="152"/>
      <c r="BUD36" s="152"/>
      <c r="BUE36" s="152"/>
      <c r="BUF36" s="152"/>
      <c r="BUG36" s="152"/>
      <c r="BUH36" s="152"/>
      <c r="BUI36" s="152"/>
      <c r="BUJ36" s="152"/>
      <c r="BUK36" s="152"/>
      <c r="BUL36" s="152"/>
      <c r="BUM36" s="152"/>
      <c r="BUN36" s="152"/>
      <c r="BUO36" s="152"/>
      <c r="BUP36" s="152"/>
      <c r="BUQ36" s="152"/>
      <c r="BUR36" s="152"/>
      <c r="BUS36" s="152"/>
      <c r="BUT36" s="152"/>
      <c r="BUU36" s="152"/>
      <c r="BUV36" s="152"/>
      <c r="BUW36" s="152"/>
      <c r="BUX36" s="152"/>
      <c r="BUY36" s="152"/>
      <c r="BUZ36" s="152"/>
      <c r="BVA36" s="152"/>
      <c r="BVB36" s="152"/>
      <c r="BVC36" s="152"/>
      <c r="BVD36" s="152"/>
      <c r="BVE36" s="152"/>
      <c r="BVF36" s="152"/>
      <c r="BVG36" s="152"/>
      <c r="BVH36" s="152"/>
      <c r="BVI36" s="152"/>
      <c r="BVJ36" s="152"/>
      <c r="BVK36" s="152"/>
      <c r="BVL36" s="152"/>
      <c r="BVM36" s="152"/>
      <c r="BVN36" s="152"/>
      <c r="BVO36" s="152"/>
      <c r="BVP36" s="152"/>
      <c r="BVQ36" s="152"/>
      <c r="BVR36" s="152"/>
      <c r="BVS36" s="152"/>
      <c r="BVT36" s="152"/>
      <c r="BVU36" s="152"/>
      <c r="BVV36" s="152"/>
      <c r="BVW36" s="152"/>
      <c r="BVX36" s="152"/>
      <c r="BVY36" s="152"/>
      <c r="BVZ36" s="152"/>
      <c r="BWA36" s="152"/>
      <c r="BWB36" s="152"/>
      <c r="BWC36" s="152"/>
      <c r="BWD36" s="152"/>
      <c r="BWE36" s="152"/>
      <c r="BWF36" s="152"/>
      <c r="BWG36" s="152"/>
      <c r="BWH36" s="152"/>
      <c r="BWI36" s="152"/>
      <c r="BWJ36" s="152"/>
      <c r="BWK36" s="152"/>
      <c r="BWL36" s="152"/>
      <c r="BWM36" s="152"/>
      <c r="BWN36" s="152"/>
      <c r="BWO36" s="152"/>
      <c r="BWP36" s="152"/>
      <c r="BWQ36" s="152"/>
      <c r="BWR36" s="152"/>
      <c r="BWS36" s="152"/>
      <c r="BWT36" s="152"/>
      <c r="BWU36" s="152"/>
      <c r="BWV36" s="152"/>
      <c r="BWW36" s="152"/>
      <c r="BWX36" s="152"/>
      <c r="BWY36" s="152"/>
      <c r="BWZ36" s="152"/>
      <c r="BXA36" s="152"/>
      <c r="BXB36" s="152"/>
      <c r="BXC36" s="152"/>
      <c r="BXD36" s="152"/>
      <c r="BXE36" s="152"/>
      <c r="BXF36" s="152"/>
      <c r="BXG36" s="152"/>
      <c r="BXH36" s="152"/>
      <c r="BXI36" s="152"/>
      <c r="BXJ36" s="152"/>
      <c r="BXK36" s="152"/>
      <c r="BXL36" s="152"/>
      <c r="BXM36" s="152"/>
      <c r="BXN36" s="152"/>
      <c r="BXO36" s="152"/>
      <c r="BXP36" s="152"/>
      <c r="BXQ36" s="152"/>
      <c r="BXR36" s="152"/>
      <c r="BXS36" s="152"/>
      <c r="BXT36" s="152"/>
      <c r="BXU36" s="152"/>
      <c r="BXV36" s="152"/>
      <c r="BXW36" s="152"/>
      <c r="BXX36" s="152"/>
      <c r="BXY36" s="152"/>
      <c r="BXZ36" s="152"/>
      <c r="BYA36" s="152"/>
      <c r="BYB36" s="152"/>
      <c r="BYC36" s="152"/>
      <c r="BYD36" s="152"/>
      <c r="BYE36" s="152"/>
      <c r="BYF36" s="152"/>
      <c r="BYG36" s="152"/>
      <c r="BYH36" s="152"/>
      <c r="BYI36" s="152"/>
      <c r="BYJ36" s="152"/>
      <c r="BYK36" s="152"/>
      <c r="BYL36" s="152"/>
      <c r="BYM36" s="152"/>
      <c r="BYN36" s="152"/>
      <c r="BYO36" s="152"/>
      <c r="BYP36" s="152"/>
      <c r="BYQ36" s="152"/>
      <c r="BYR36" s="152"/>
      <c r="BYS36" s="152"/>
      <c r="BYT36" s="152"/>
      <c r="BYU36" s="152"/>
      <c r="BYV36" s="152"/>
      <c r="BYW36" s="152"/>
      <c r="BYX36" s="152"/>
      <c r="BYY36" s="152"/>
      <c r="BYZ36" s="152"/>
      <c r="BZA36" s="152"/>
      <c r="BZB36" s="152"/>
      <c r="BZC36" s="152"/>
      <c r="BZD36" s="152"/>
      <c r="BZE36" s="152"/>
      <c r="BZF36" s="152"/>
      <c r="BZG36" s="152"/>
      <c r="BZH36" s="152"/>
      <c r="BZI36" s="152"/>
      <c r="BZJ36" s="152"/>
      <c r="BZK36" s="152"/>
      <c r="BZL36" s="152"/>
      <c r="BZM36" s="152"/>
      <c r="BZN36" s="152"/>
      <c r="BZO36" s="152"/>
      <c r="BZP36" s="152"/>
      <c r="BZQ36" s="152"/>
      <c r="BZR36" s="152"/>
      <c r="BZS36" s="152"/>
      <c r="BZT36" s="152"/>
      <c r="BZU36" s="152"/>
      <c r="BZV36" s="152"/>
      <c r="BZW36" s="152"/>
      <c r="BZX36" s="152"/>
      <c r="BZY36" s="152"/>
      <c r="BZZ36" s="152"/>
      <c r="CAA36" s="152"/>
      <c r="CAB36" s="152"/>
      <c r="CAC36" s="152"/>
      <c r="CAD36" s="152"/>
      <c r="CAE36" s="152"/>
      <c r="CAF36" s="152"/>
      <c r="CAG36" s="152"/>
      <c r="CAH36" s="152"/>
      <c r="CAI36" s="152"/>
      <c r="CAJ36" s="152"/>
      <c r="CAK36" s="152"/>
      <c r="CAL36" s="152"/>
      <c r="CAM36" s="152"/>
      <c r="CAN36" s="152"/>
      <c r="CAO36" s="152"/>
      <c r="CAP36" s="152"/>
      <c r="CAQ36" s="152"/>
      <c r="CAR36" s="152"/>
      <c r="CAS36" s="152"/>
      <c r="CAT36" s="152"/>
      <c r="CAU36" s="152"/>
      <c r="CAV36" s="152"/>
      <c r="CAW36" s="152"/>
      <c r="CAX36" s="152"/>
      <c r="CAY36" s="152"/>
      <c r="CAZ36" s="152"/>
      <c r="CBA36" s="152"/>
      <c r="CBB36" s="152"/>
      <c r="CBC36" s="152"/>
      <c r="CBD36" s="152"/>
      <c r="CBE36" s="152"/>
      <c r="CBF36" s="152"/>
      <c r="CBG36" s="152"/>
      <c r="CBH36" s="152"/>
      <c r="CBI36" s="152"/>
      <c r="CBJ36" s="152"/>
      <c r="CBK36" s="152"/>
      <c r="CBL36" s="152"/>
      <c r="CBM36" s="152"/>
      <c r="CBN36" s="152"/>
      <c r="CBO36" s="152"/>
      <c r="CBP36" s="152"/>
      <c r="CBQ36" s="152"/>
      <c r="CBR36" s="152"/>
      <c r="CBS36" s="152"/>
      <c r="CBT36" s="152"/>
      <c r="CBU36" s="152"/>
      <c r="CBV36" s="152"/>
      <c r="CBW36" s="152"/>
      <c r="CBX36" s="152"/>
      <c r="CBY36" s="152"/>
      <c r="CBZ36" s="152"/>
      <c r="CCA36" s="152"/>
      <c r="CCB36" s="152"/>
      <c r="CCC36" s="152"/>
      <c r="CCD36" s="152"/>
      <c r="CCE36" s="152"/>
      <c r="CCF36" s="152"/>
      <c r="CCG36" s="152"/>
      <c r="CCH36" s="152"/>
      <c r="CCI36" s="152"/>
      <c r="CCJ36" s="152"/>
      <c r="CCK36" s="152"/>
      <c r="CCL36" s="152"/>
      <c r="CCM36" s="152"/>
      <c r="CCN36" s="152"/>
      <c r="CCO36" s="152"/>
      <c r="CCP36" s="152"/>
      <c r="CCQ36" s="152"/>
      <c r="CCR36" s="152"/>
      <c r="CCS36" s="152"/>
      <c r="CCT36" s="152"/>
      <c r="CCU36" s="152"/>
      <c r="CCV36" s="152"/>
      <c r="CCW36" s="152"/>
      <c r="CCX36" s="152"/>
      <c r="CCY36" s="152"/>
      <c r="CCZ36" s="152"/>
      <c r="CDA36" s="152"/>
      <c r="CDB36" s="152"/>
      <c r="CDC36" s="152"/>
      <c r="CDD36" s="152"/>
      <c r="CDE36" s="152"/>
      <c r="CDF36" s="152"/>
      <c r="CDG36" s="152"/>
      <c r="CDH36" s="152"/>
      <c r="CDI36" s="152"/>
      <c r="CDJ36" s="152"/>
      <c r="CDK36" s="152"/>
      <c r="CDL36" s="152"/>
      <c r="CDM36" s="152"/>
      <c r="CDN36" s="152"/>
      <c r="CDO36" s="152"/>
      <c r="CDP36" s="152"/>
      <c r="CDQ36" s="152"/>
      <c r="CDR36" s="152"/>
      <c r="CDS36" s="152"/>
      <c r="CDT36" s="152"/>
      <c r="CDU36" s="152"/>
      <c r="CDV36" s="152"/>
      <c r="CDW36" s="152"/>
      <c r="CDX36" s="152"/>
      <c r="CDY36" s="152"/>
      <c r="CDZ36" s="152"/>
      <c r="CEA36" s="152"/>
      <c r="CEB36" s="152"/>
      <c r="CEC36" s="152"/>
      <c r="CED36" s="152"/>
      <c r="CEE36" s="152"/>
      <c r="CEF36" s="152"/>
      <c r="CEG36" s="152"/>
      <c r="CEH36" s="152"/>
      <c r="CEI36" s="152"/>
      <c r="CEJ36" s="152"/>
      <c r="CEK36" s="152"/>
      <c r="CEL36" s="152"/>
      <c r="CEM36" s="152"/>
      <c r="CEN36" s="152"/>
      <c r="CEO36" s="152"/>
      <c r="CEP36" s="152"/>
      <c r="CEQ36" s="152"/>
      <c r="CER36" s="152"/>
      <c r="CES36" s="152"/>
      <c r="CET36" s="152"/>
      <c r="CEU36" s="152"/>
      <c r="CEV36" s="152"/>
      <c r="CEW36" s="152"/>
      <c r="CEX36" s="152"/>
      <c r="CEY36" s="152"/>
      <c r="CEZ36" s="152"/>
      <c r="CFA36" s="152"/>
      <c r="CFB36" s="152"/>
      <c r="CFC36" s="152"/>
      <c r="CFD36" s="152"/>
      <c r="CFE36" s="152"/>
      <c r="CFF36" s="152"/>
      <c r="CFG36" s="152"/>
      <c r="CFH36" s="152"/>
      <c r="CFI36" s="152"/>
      <c r="CFJ36" s="152"/>
      <c r="CFK36" s="152"/>
      <c r="CFL36" s="152"/>
      <c r="CFM36" s="152"/>
      <c r="CFN36" s="152"/>
      <c r="CFO36" s="152"/>
      <c r="CFP36" s="152"/>
      <c r="CFQ36" s="152"/>
      <c r="CFR36" s="152"/>
      <c r="CFS36" s="152"/>
      <c r="CFT36" s="152"/>
      <c r="CFU36" s="152"/>
      <c r="CFV36" s="152"/>
      <c r="CFW36" s="152"/>
      <c r="CFX36" s="152"/>
      <c r="CFY36" s="152"/>
      <c r="CFZ36" s="152"/>
      <c r="CGA36" s="152"/>
      <c r="CGB36" s="152"/>
      <c r="CGC36" s="152"/>
      <c r="CGD36" s="152"/>
      <c r="CGE36" s="152"/>
      <c r="CGF36" s="152"/>
      <c r="CGG36" s="152"/>
      <c r="CGH36" s="152"/>
      <c r="CGI36" s="152"/>
      <c r="CGJ36" s="152"/>
      <c r="CGK36" s="152"/>
      <c r="CGL36" s="152"/>
      <c r="CGM36" s="152"/>
      <c r="CGN36" s="152"/>
      <c r="CGO36" s="152"/>
      <c r="CGP36" s="152"/>
      <c r="CGQ36" s="152"/>
      <c r="CGR36" s="152"/>
      <c r="CGS36" s="152"/>
      <c r="CGT36" s="152"/>
      <c r="CGU36" s="152"/>
      <c r="CGV36" s="152"/>
      <c r="CGW36" s="152"/>
      <c r="CGX36" s="152"/>
      <c r="CGY36" s="152"/>
      <c r="CGZ36" s="152"/>
      <c r="CHA36" s="152"/>
      <c r="CHB36" s="152"/>
      <c r="CHC36" s="152"/>
      <c r="CHD36" s="152"/>
      <c r="CHE36" s="152"/>
      <c r="CHF36" s="152"/>
      <c r="CHG36" s="152"/>
      <c r="CHH36" s="152"/>
      <c r="CHI36" s="152"/>
      <c r="CHJ36" s="152"/>
      <c r="CHK36" s="152"/>
      <c r="CHL36" s="152"/>
      <c r="CHM36" s="152"/>
      <c r="CHN36" s="152"/>
      <c r="CHO36" s="152"/>
      <c r="CHP36" s="152"/>
      <c r="CHQ36" s="152"/>
      <c r="CHR36" s="152"/>
      <c r="CHS36" s="152"/>
      <c r="CHT36" s="152"/>
      <c r="CHU36" s="152"/>
      <c r="CHV36" s="152"/>
      <c r="CHW36" s="152"/>
      <c r="CHX36" s="152"/>
      <c r="CHY36" s="152"/>
      <c r="CHZ36" s="152"/>
      <c r="CIA36" s="152"/>
      <c r="CIB36" s="152"/>
      <c r="CIC36" s="152"/>
      <c r="CID36" s="152"/>
      <c r="CIE36" s="152"/>
      <c r="CIF36" s="152"/>
      <c r="CIG36" s="152"/>
      <c r="CIH36" s="152"/>
      <c r="CII36" s="152"/>
      <c r="CIJ36" s="152"/>
      <c r="CIK36" s="152"/>
      <c r="CIL36" s="152"/>
      <c r="CIM36" s="152"/>
      <c r="CIN36" s="152"/>
      <c r="CIO36" s="152"/>
      <c r="CIP36" s="152"/>
      <c r="CIQ36" s="152"/>
      <c r="CIR36" s="152"/>
      <c r="CIS36" s="152"/>
      <c r="CIT36" s="152"/>
      <c r="CIU36" s="152"/>
      <c r="CIV36" s="152"/>
      <c r="CIW36" s="152"/>
      <c r="CIX36" s="152"/>
      <c r="CIY36" s="152"/>
      <c r="CIZ36" s="152"/>
      <c r="CJA36" s="152"/>
      <c r="CJB36" s="152"/>
      <c r="CJC36" s="152"/>
      <c r="CJD36" s="152"/>
      <c r="CJE36" s="152"/>
      <c r="CJF36" s="152"/>
      <c r="CJG36" s="152"/>
      <c r="CJH36" s="152"/>
      <c r="CJI36" s="152"/>
      <c r="CJJ36" s="152"/>
      <c r="CJK36" s="152"/>
      <c r="CJL36" s="152"/>
      <c r="CJM36" s="152"/>
      <c r="CJN36" s="152"/>
      <c r="CJO36" s="152"/>
      <c r="CJP36" s="152"/>
      <c r="CJQ36" s="152"/>
      <c r="CJR36" s="152"/>
      <c r="CJS36" s="152"/>
      <c r="CJT36" s="152"/>
      <c r="CJU36" s="152"/>
      <c r="CJV36" s="152"/>
      <c r="CJW36" s="152"/>
      <c r="CJX36" s="152"/>
      <c r="CJY36" s="152"/>
      <c r="CJZ36" s="152"/>
      <c r="CKA36" s="152"/>
      <c r="CKB36" s="152"/>
      <c r="CKC36" s="152"/>
      <c r="CKD36" s="152"/>
      <c r="CKE36" s="152"/>
      <c r="CKF36" s="152"/>
      <c r="CKG36" s="152"/>
      <c r="CKH36" s="152"/>
      <c r="CKI36" s="152"/>
      <c r="CKJ36" s="152"/>
      <c r="CKK36" s="152"/>
      <c r="CKL36" s="152"/>
      <c r="CKM36" s="152"/>
      <c r="CKN36" s="152"/>
      <c r="CKO36" s="152"/>
      <c r="CKP36" s="152"/>
      <c r="CKQ36" s="152"/>
      <c r="CKR36" s="152"/>
      <c r="CKS36" s="152"/>
      <c r="CKT36" s="152"/>
      <c r="CKU36" s="152"/>
      <c r="CKV36" s="152"/>
      <c r="CKW36" s="152"/>
      <c r="CKX36" s="152"/>
      <c r="CKY36" s="152"/>
      <c r="CKZ36" s="152"/>
      <c r="CLA36" s="152"/>
      <c r="CLB36" s="152"/>
      <c r="CLC36" s="152"/>
      <c r="CLD36" s="152"/>
      <c r="CLE36" s="152"/>
      <c r="CLF36" s="152"/>
      <c r="CLG36" s="152"/>
      <c r="CLH36" s="152"/>
      <c r="CLI36" s="152"/>
      <c r="CLJ36" s="152"/>
      <c r="CLK36" s="152"/>
      <c r="CLL36" s="152"/>
      <c r="CLM36" s="152"/>
      <c r="CLN36" s="152"/>
      <c r="CLO36" s="152"/>
      <c r="CLP36" s="152"/>
      <c r="CLQ36" s="152"/>
      <c r="CLR36" s="152"/>
      <c r="CLS36" s="152"/>
      <c r="CLT36" s="152"/>
      <c r="CLU36" s="152"/>
      <c r="CLV36" s="152"/>
      <c r="CLW36" s="152"/>
      <c r="CLX36" s="152"/>
      <c r="CLY36" s="152"/>
      <c r="CLZ36" s="152"/>
      <c r="CMA36" s="152"/>
      <c r="CMB36" s="152"/>
      <c r="CMC36" s="152"/>
      <c r="CMD36" s="152"/>
      <c r="CME36" s="152"/>
      <c r="CMF36" s="152"/>
      <c r="CMG36" s="152"/>
      <c r="CMH36" s="152"/>
      <c r="CMI36" s="152"/>
      <c r="CMJ36" s="152"/>
      <c r="CMK36" s="152"/>
      <c r="CML36" s="152"/>
      <c r="CMM36" s="152"/>
      <c r="CMN36" s="152"/>
      <c r="CMO36" s="152"/>
      <c r="CMP36" s="152"/>
      <c r="CMQ36" s="152"/>
      <c r="CMR36" s="152"/>
      <c r="CMS36" s="152"/>
      <c r="CMT36" s="152"/>
      <c r="CMU36" s="152"/>
      <c r="CMV36" s="152"/>
      <c r="CMW36" s="152"/>
      <c r="CMX36" s="152"/>
      <c r="CMY36" s="152"/>
      <c r="CMZ36" s="152"/>
      <c r="CNA36" s="152"/>
      <c r="CNB36" s="152"/>
      <c r="CNC36" s="152"/>
      <c r="CND36" s="152"/>
      <c r="CNE36" s="152"/>
      <c r="CNF36" s="152"/>
      <c r="CNG36" s="152"/>
      <c r="CNH36" s="152"/>
      <c r="CNI36" s="152"/>
      <c r="CNJ36" s="152"/>
      <c r="CNK36" s="152"/>
      <c r="CNL36" s="152"/>
      <c r="CNM36" s="152"/>
      <c r="CNN36" s="152"/>
      <c r="CNO36" s="152"/>
      <c r="CNP36" s="152"/>
      <c r="CNQ36" s="152"/>
      <c r="CNR36" s="152"/>
      <c r="CNS36" s="152"/>
      <c r="CNT36" s="152"/>
      <c r="CNU36" s="152"/>
      <c r="CNV36" s="152"/>
      <c r="CNW36" s="152"/>
      <c r="CNX36" s="152"/>
      <c r="CNY36" s="152"/>
      <c r="CNZ36" s="152"/>
      <c r="COA36" s="152"/>
      <c r="COB36" s="152"/>
      <c r="COC36" s="152"/>
      <c r="COD36" s="152"/>
      <c r="COE36" s="152"/>
      <c r="COF36" s="152"/>
      <c r="COG36" s="152"/>
      <c r="COH36" s="152"/>
      <c r="COI36" s="152"/>
      <c r="COJ36" s="152"/>
      <c r="COK36" s="152"/>
      <c r="COL36" s="152"/>
      <c r="COM36" s="152"/>
      <c r="CON36" s="152"/>
      <c r="COO36" s="152"/>
      <c r="COP36" s="152"/>
      <c r="COQ36" s="152"/>
      <c r="COR36" s="152"/>
      <c r="COS36" s="152"/>
      <c r="COT36" s="152"/>
      <c r="COU36" s="152"/>
      <c r="COV36" s="152"/>
      <c r="COW36" s="152"/>
      <c r="COX36" s="152"/>
      <c r="COY36" s="152"/>
      <c r="COZ36" s="152"/>
      <c r="CPA36" s="152"/>
      <c r="CPB36" s="152"/>
      <c r="CPC36" s="152"/>
      <c r="CPD36" s="152"/>
      <c r="CPE36" s="152"/>
      <c r="CPF36" s="152"/>
      <c r="CPG36" s="152"/>
      <c r="CPH36" s="152"/>
      <c r="CPI36" s="152"/>
      <c r="CPJ36" s="152"/>
      <c r="CPK36" s="152"/>
      <c r="CPL36" s="152"/>
      <c r="CPM36" s="152"/>
      <c r="CPN36" s="152"/>
      <c r="CPO36" s="152"/>
      <c r="CPP36" s="152"/>
      <c r="CPQ36" s="152"/>
      <c r="CPR36" s="152"/>
      <c r="CPS36" s="152"/>
      <c r="CPT36" s="152"/>
      <c r="CPU36" s="152"/>
      <c r="CPV36" s="152"/>
      <c r="CPW36" s="152"/>
      <c r="CPX36" s="152"/>
      <c r="CPY36" s="152"/>
      <c r="CPZ36" s="152"/>
      <c r="CQA36" s="152"/>
      <c r="CQB36" s="152"/>
      <c r="CQC36" s="152"/>
      <c r="CQD36" s="152"/>
      <c r="CQE36" s="152"/>
      <c r="CQF36" s="152"/>
      <c r="CQG36" s="152"/>
      <c r="CQH36" s="152"/>
      <c r="CQI36" s="152"/>
      <c r="CQJ36" s="152"/>
      <c r="CQK36" s="152"/>
      <c r="CQL36" s="152"/>
      <c r="CQM36" s="152"/>
      <c r="CQN36" s="152"/>
      <c r="CQO36" s="152"/>
      <c r="CQP36" s="152"/>
      <c r="CQQ36" s="152"/>
      <c r="CQR36" s="152"/>
      <c r="CQS36" s="152"/>
      <c r="CQT36" s="152"/>
      <c r="CQU36" s="152"/>
      <c r="CQV36" s="152"/>
      <c r="CQW36" s="152"/>
      <c r="CQX36" s="152"/>
      <c r="CQY36" s="152"/>
      <c r="CQZ36" s="152"/>
      <c r="CRA36" s="152"/>
      <c r="CRB36" s="152"/>
      <c r="CRC36" s="152"/>
      <c r="CRD36" s="152"/>
      <c r="CRE36" s="152"/>
      <c r="CRF36" s="152"/>
      <c r="CRG36" s="152"/>
      <c r="CRH36" s="152"/>
      <c r="CRI36" s="152"/>
      <c r="CRJ36" s="152"/>
      <c r="CRK36" s="152"/>
      <c r="CRL36" s="152"/>
      <c r="CRM36" s="152"/>
      <c r="CRN36" s="152"/>
      <c r="CRO36" s="152"/>
      <c r="CRP36" s="152"/>
      <c r="CRQ36" s="152"/>
      <c r="CRR36" s="152"/>
      <c r="CRS36" s="152"/>
      <c r="CRT36" s="152"/>
      <c r="CRU36" s="152"/>
      <c r="CRV36" s="152"/>
      <c r="CRW36" s="152"/>
      <c r="CRX36" s="152"/>
      <c r="CRY36" s="152"/>
      <c r="CRZ36" s="152"/>
      <c r="CSA36" s="152"/>
      <c r="CSB36" s="152"/>
      <c r="CSC36" s="152"/>
      <c r="CSD36" s="152"/>
      <c r="CSE36" s="152"/>
      <c r="CSF36" s="152"/>
      <c r="CSG36" s="152"/>
      <c r="CSH36" s="152"/>
      <c r="CSI36" s="152"/>
      <c r="CSJ36" s="152"/>
      <c r="CSK36" s="152"/>
      <c r="CSL36" s="152"/>
      <c r="CSM36" s="152"/>
      <c r="CSN36" s="152"/>
      <c r="CSO36" s="152"/>
      <c r="CSP36" s="152"/>
      <c r="CSQ36" s="152"/>
      <c r="CSR36" s="152"/>
      <c r="CSS36" s="152"/>
      <c r="CST36" s="152"/>
      <c r="CSU36" s="152"/>
      <c r="CSV36" s="152"/>
      <c r="CSW36" s="152"/>
      <c r="CSX36" s="152"/>
      <c r="CSY36" s="152"/>
      <c r="CSZ36" s="152"/>
      <c r="CTA36" s="152"/>
      <c r="CTB36" s="152"/>
      <c r="CTC36" s="152"/>
      <c r="CTD36" s="152"/>
      <c r="CTE36" s="152"/>
      <c r="CTF36" s="152"/>
      <c r="CTG36" s="152"/>
      <c r="CTH36" s="152"/>
      <c r="CTI36" s="152"/>
      <c r="CTJ36" s="152"/>
      <c r="CTK36" s="152"/>
      <c r="CTL36" s="152"/>
      <c r="CTM36" s="152"/>
      <c r="CTN36" s="152"/>
      <c r="CTO36" s="152"/>
      <c r="CTP36" s="152"/>
      <c r="CTQ36" s="152"/>
      <c r="CTR36" s="152"/>
      <c r="CTS36" s="152"/>
      <c r="CTT36" s="152"/>
      <c r="CTU36" s="152"/>
      <c r="CTV36" s="152"/>
      <c r="CTW36" s="152"/>
      <c r="CTX36" s="152"/>
      <c r="CTY36" s="152"/>
      <c r="CTZ36" s="152"/>
      <c r="CUA36" s="152"/>
      <c r="CUB36" s="152"/>
      <c r="CUC36" s="152"/>
      <c r="CUD36" s="152"/>
      <c r="CUE36" s="152"/>
      <c r="CUF36" s="152"/>
      <c r="CUG36" s="152"/>
      <c r="CUH36" s="152"/>
      <c r="CUI36" s="152"/>
      <c r="CUJ36" s="152"/>
      <c r="CUK36" s="152"/>
      <c r="CUL36" s="152"/>
      <c r="CUM36" s="152"/>
      <c r="CUN36" s="152"/>
      <c r="CUO36" s="152"/>
      <c r="CUP36" s="152"/>
      <c r="CUQ36" s="152"/>
      <c r="CUR36" s="152"/>
      <c r="CUS36" s="152"/>
      <c r="CUT36" s="152"/>
      <c r="CUU36" s="152"/>
      <c r="CUV36" s="152"/>
      <c r="CUW36" s="152"/>
      <c r="CUX36" s="152"/>
      <c r="CUY36" s="152"/>
      <c r="CUZ36" s="152"/>
      <c r="CVA36" s="152"/>
      <c r="CVB36" s="152"/>
      <c r="CVC36" s="152"/>
      <c r="CVD36" s="152"/>
      <c r="CVE36" s="152"/>
      <c r="CVF36" s="152"/>
      <c r="CVG36" s="152"/>
      <c r="CVH36" s="152"/>
      <c r="CVI36" s="152"/>
      <c r="CVJ36" s="152"/>
      <c r="CVK36" s="152"/>
      <c r="CVL36" s="152"/>
      <c r="CVM36" s="152"/>
      <c r="CVN36" s="152"/>
      <c r="CVO36" s="152"/>
      <c r="CVP36" s="152"/>
      <c r="CVQ36" s="152"/>
      <c r="CVR36" s="152"/>
      <c r="CVS36" s="152"/>
      <c r="CVT36" s="152"/>
      <c r="CVU36" s="152"/>
      <c r="CVV36" s="152"/>
      <c r="CVW36" s="152"/>
      <c r="CVX36" s="152"/>
      <c r="CVY36" s="152"/>
      <c r="CVZ36" s="152"/>
      <c r="CWA36" s="152"/>
      <c r="CWB36" s="152"/>
      <c r="CWC36" s="152"/>
      <c r="CWD36" s="152"/>
      <c r="CWE36" s="152"/>
      <c r="CWF36" s="152"/>
      <c r="CWG36" s="152"/>
      <c r="CWH36" s="152"/>
      <c r="CWI36" s="152"/>
      <c r="CWJ36" s="152"/>
      <c r="CWK36" s="152"/>
      <c r="CWL36" s="152"/>
      <c r="CWM36" s="152"/>
      <c r="CWN36" s="152"/>
      <c r="CWO36" s="152"/>
      <c r="CWP36" s="152"/>
      <c r="CWQ36" s="152"/>
      <c r="CWR36" s="152"/>
      <c r="CWS36" s="152"/>
      <c r="CWT36" s="152"/>
      <c r="CWU36" s="152"/>
      <c r="CWV36" s="152"/>
      <c r="CWW36" s="152"/>
      <c r="CWX36" s="152"/>
      <c r="CWY36" s="152"/>
      <c r="CWZ36" s="152"/>
      <c r="CXA36" s="152"/>
      <c r="CXB36" s="152"/>
      <c r="CXC36" s="152"/>
      <c r="CXD36" s="152"/>
      <c r="CXE36" s="152"/>
      <c r="CXF36" s="152"/>
      <c r="CXG36" s="152"/>
      <c r="CXH36" s="152"/>
      <c r="CXI36" s="152"/>
      <c r="CXJ36" s="152"/>
      <c r="CXK36" s="152"/>
      <c r="CXL36" s="152"/>
      <c r="CXM36" s="152"/>
      <c r="CXN36" s="152"/>
      <c r="CXO36" s="152"/>
      <c r="CXP36" s="152"/>
      <c r="CXQ36" s="152"/>
      <c r="CXR36" s="152"/>
      <c r="CXS36" s="152"/>
      <c r="CXT36" s="152"/>
      <c r="CXU36" s="152"/>
      <c r="CXV36" s="152"/>
      <c r="CXW36" s="152"/>
      <c r="CXX36" s="152"/>
      <c r="CXY36" s="152"/>
      <c r="CXZ36" s="152"/>
      <c r="CYA36" s="152"/>
      <c r="CYB36" s="152"/>
      <c r="CYC36" s="152"/>
      <c r="CYD36" s="152"/>
      <c r="CYE36" s="152"/>
      <c r="CYF36" s="152"/>
      <c r="CYG36" s="152"/>
      <c r="CYH36" s="152"/>
      <c r="CYI36" s="152"/>
      <c r="CYJ36" s="152"/>
      <c r="CYK36" s="152"/>
      <c r="CYL36" s="152"/>
      <c r="CYM36" s="152"/>
      <c r="CYN36" s="152"/>
      <c r="CYO36" s="152"/>
      <c r="CYP36" s="152"/>
      <c r="CYQ36" s="152"/>
      <c r="CYR36" s="152"/>
      <c r="CYS36" s="152"/>
      <c r="CYT36" s="152"/>
      <c r="CYU36" s="152"/>
      <c r="CYV36" s="152"/>
      <c r="CYW36" s="152"/>
      <c r="CYX36" s="152"/>
      <c r="CYY36" s="152"/>
      <c r="CYZ36" s="152"/>
      <c r="CZA36" s="152"/>
      <c r="CZB36" s="152"/>
      <c r="CZC36" s="152"/>
      <c r="CZD36" s="152"/>
      <c r="CZE36" s="152"/>
      <c r="CZF36" s="152"/>
      <c r="CZG36" s="152"/>
      <c r="CZH36" s="152"/>
      <c r="CZI36" s="152"/>
      <c r="CZJ36" s="152"/>
      <c r="CZK36" s="152"/>
      <c r="CZL36" s="152"/>
      <c r="CZM36" s="152"/>
      <c r="CZN36" s="152"/>
      <c r="CZO36" s="152"/>
      <c r="CZP36" s="152"/>
      <c r="CZQ36" s="152"/>
      <c r="CZR36" s="152"/>
      <c r="CZS36" s="152"/>
      <c r="CZT36" s="152"/>
      <c r="CZU36" s="152"/>
      <c r="CZV36" s="152"/>
      <c r="CZW36" s="152"/>
      <c r="CZX36" s="152"/>
      <c r="CZY36" s="152"/>
      <c r="CZZ36" s="152"/>
      <c r="DAA36" s="152"/>
      <c r="DAB36" s="152"/>
      <c r="DAC36" s="152"/>
      <c r="DAD36" s="152"/>
      <c r="DAE36" s="152"/>
      <c r="DAF36" s="152"/>
      <c r="DAG36" s="152"/>
      <c r="DAH36" s="152"/>
      <c r="DAI36" s="152"/>
      <c r="DAJ36" s="152"/>
      <c r="DAK36" s="152"/>
      <c r="DAL36" s="152"/>
      <c r="DAM36" s="152"/>
      <c r="DAN36" s="152"/>
      <c r="DAO36" s="152"/>
      <c r="DAP36" s="152"/>
      <c r="DAQ36" s="152"/>
      <c r="DAR36" s="152"/>
      <c r="DAS36" s="152"/>
      <c r="DAT36" s="152"/>
      <c r="DAU36" s="152"/>
      <c r="DAV36" s="152"/>
      <c r="DAW36" s="152"/>
      <c r="DAX36" s="152"/>
      <c r="DAY36" s="152"/>
      <c r="DAZ36" s="152"/>
      <c r="DBA36" s="152"/>
      <c r="DBB36" s="152"/>
      <c r="DBC36" s="152"/>
      <c r="DBD36" s="152"/>
      <c r="DBE36" s="152"/>
      <c r="DBF36" s="152"/>
      <c r="DBG36" s="152"/>
      <c r="DBH36" s="152"/>
      <c r="DBI36" s="152"/>
      <c r="DBJ36" s="152"/>
      <c r="DBK36" s="152"/>
      <c r="DBL36" s="152"/>
      <c r="DBM36" s="152"/>
      <c r="DBN36" s="152"/>
      <c r="DBO36" s="152"/>
      <c r="DBP36" s="152"/>
      <c r="DBQ36" s="152"/>
      <c r="DBR36" s="152"/>
      <c r="DBS36" s="152"/>
      <c r="DBT36" s="152"/>
      <c r="DBU36" s="152"/>
      <c r="DBV36" s="152"/>
      <c r="DBW36" s="152"/>
      <c r="DBX36" s="152"/>
      <c r="DBY36" s="152"/>
      <c r="DBZ36" s="152"/>
      <c r="DCA36" s="152"/>
      <c r="DCB36" s="152"/>
      <c r="DCC36" s="152"/>
      <c r="DCD36" s="152"/>
      <c r="DCE36" s="152"/>
      <c r="DCF36" s="152"/>
      <c r="DCG36" s="152"/>
      <c r="DCH36" s="152"/>
      <c r="DCI36" s="152"/>
      <c r="DCJ36" s="152"/>
      <c r="DCK36" s="152"/>
      <c r="DCL36" s="152"/>
      <c r="DCM36" s="152"/>
      <c r="DCN36" s="152"/>
      <c r="DCO36" s="152"/>
      <c r="DCP36" s="152"/>
      <c r="DCQ36" s="152"/>
      <c r="DCR36" s="152"/>
      <c r="DCS36" s="152"/>
      <c r="DCT36" s="152"/>
      <c r="DCU36" s="152"/>
      <c r="DCV36" s="152"/>
      <c r="DCW36" s="152"/>
      <c r="DCX36" s="152"/>
      <c r="DCY36" s="152"/>
      <c r="DCZ36" s="152"/>
      <c r="DDA36" s="152"/>
      <c r="DDB36" s="152"/>
      <c r="DDC36" s="152"/>
      <c r="DDD36" s="152"/>
      <c r="DDE36" s="152"/>
      <c r="DDF36" s="152"/>
      <c r="DDG36" s="152"/>
      <c r="DDH36" s="152"/>
      <c r="DDI36" s="152"/>
      <c r="DDJ36" s="152"/>
      <c r="DDK36" s="152"/>
      <c r="DDL36" s="152"/>
      <c r="DDM36" s="152"/>
      <c r="DDN36" s="152"/>
      <c r="DDO36" s="152"/>
      <c r="DDP36" s="152"/>
      <c r="DDQ36" s="152"/>
      <c r="DDR36" s="152"/>
      <c r="DDS36" s="152"/>
      <c r="DDT36" s="152"/>
      <c r="DDU36" s="152"/>
      <c r="DDV36" s="152"/>
      <c r="DDW36" s="152"/>
      <c r="DDX36" s="152"/>
      <c r="DDY36" s="152"/>
      <c r="DDZ36" s="152"/>
      <c r="DEA36" s="152"/>
      <c r="DEB36" s="152"/>
      <c r="DEC36" s="152"/>
      <c r="DED36" s="152"/>
      <c r="DEE36" s="152"/>
      <c r="DEF36" s="152"/>
      <c r="DEG36" s="152"/>
      <c r="DEH36" s="152"/>
      <c r="DEI36" s="152"/>
      <c r="DEJ36" s="152"/>
      <c r="DEK36" s="152"/>
      <c r="DEL36" s="152"/>
      <c r="DEM36" s="152"/>
      <c r="DEN36" s="152"/>
      <c r="DEO36" s="152"/>
      <c r="DEP36" s="152"/>
      <c r="DEQ36" s="152"/>
      <c r="DER36" s="152"/>
      <c r="DES36" s="152"/>
      <c r="DET36" s="152"/>
      <c r="DEU36" s="152"/>
      <c r="DEV36" s="152"/>
      <c r="DEW36" s="152"/>
      <c r="DEX36" s="152"/>
      <c r="DEY36" s="152"/>
      <c r="DEZ36" s="152"/>
      <c r="DFA36" s="152"/>
      <c r="DFB36" s="152"/>
      <c r="DFC36" s="152"/>
      <c r="DFD36" s="152"/>
      <c r="DFE36" s="152"/>
      <c r="DFF36" s="152"/>
      <c r="DFG36" s="152"/>
      <c r="DFH36" s="152"/>
      <c r="DFI36" s="152"/>
      <c r="DFJ36" s="152"/>
      <c r="DFK36" s="152"/>
      <c r="DFL36" s="152"/>
      <c r="DFM36" s="152"/>
      <c r="DFN36" s="152"/>
      <c r="DFO36" s="152"/>
      <c r="DFP36" s="152"/>
      <c r="DFQ36" s="152"/>
      <c r="DFR36" s="152"/>
      <c r="DFS36" s="152"/>
      <c r="DFT36" s="152"/>
      <c r="DFU36" s="152"/>
      <c r="DFV36" s="152"/>
      <c r="DFW36" s="152"/>
      <c r="DFX36" s="152"/>
      <c r="DFY36" s="152"/>
      <c r="DFZ36" s="152"/>
      <c r="DGA36" s="152"/>
      <c r="DGB36" s="152"/>
      <c r="DGC36" s="152"/>
      <c r="DGD36" s="152"/>
      <c r="DGE36" s="152"/>
      <c r="DGF36" s="152"/>
      <c r="DGG36" s="152"/>
      <c r="DGH36" s="152"/>
      <c r="DGI36" s="152"/>
      <c r="DGJ36" s="152"/>
      <c r="DGK36" s="152"/>
      <c r="DGL36" s="152"/>
      <c r="DGM36" s="152"/>
      <c r="DGN36" s="152"/>
      <c r="DGO36" s="152"/>
      <c r="DGP36" s="152"/>
      <c r="DGQ36" s="152"/>
      <c r="DGR36" s="152"/>
      <c r="DGS36" s="152"/>
      <c r="DGT36" s="152"/>
      <c r="DGU36" s="152"/>
      <c r="DGV36" s="152"/>
      <c r="DGW36" s="152"/>
      <c r="DGX36" s="152"/>
      <c r="DGY36" s="152"/>
      <c r="DGZ36" s="152"/>
      <c r="DHA36" s="152"/>
      <c r="DHB36" s="152"/>
      <c r="DHC36" s="152"/>
      <c r="DHD36" s="152"/>
      <c r="DHE36" s="152"/>
      <c r="DHF36" s="152"/>
      <c r="DHG36" s="152"/>
      <c r="DHH36" s="152"/>
      <c r="DHI36" s="152"/>
      <c r="DHJ36" s="152"/>
      <c r="DHK36" s="152"/>
      <c r="DHL36" s="152"/>
      <c r="DHM36" s="152"/>
      <c r="DHN36" s="152"/>
      <c r="DHO36" s="152"/>
      <c r="DHP36" s="152"/>
      <c r="DHQ36" s="152"/>
      <c r="DHR36" s="152"/>
      <c r="DHS36" s="152"/>
      <c r="DHT36" s="152"/>
      <c r="DHU36" s="152"/>
      <c r="DHV36" s="152"/>
      <c r="DHW36" s="152"/>
      <c r="DHX36" s="152"/>
      <c r="DHY36" s="152"/>
      <c r="DHZ36" s="152"/>
      <c r="DIA36" s="152"/>
      <c r="DIB36" s="152"/>
      <c r="DIC36" s="152"/>
      <c r="DID36" s="152"/>
      <c r="DIE36" s="152"/>
      <c r="DIF36" s="152"/>
      <c r="DIG36" s="152"/>
      <c r="DIH36" s="152"/>
      <c r="DII36" s="152"/>
      <c r="DIJ36" s="152"/>
      <c r="DIK36" s="152"/>
      <c r="DIL36" s="152"/>
      <c r="DIM36" s="152"/>
      <c r="DIN36" s="152"/>
      <c r="DIO36" s="152"/>
      <c r="DIP36" s="152"/>
      <c r="DIQ36" s="152"/>
      <c r="DIR36" s="152"/>
      <c r="DIS36" s="152"/>
      <c r="DIT36" s="152"/>
      <c r="DIU36" s="152"/>
      <c r="DIV36" s="152"/>
      <c r="DIW36" s="152"/>
      <c r="DIX36" s="152"/>
      <c r="DIY36" s="152"/>
      <c r="DIZ36" s="152"/>
      <c r="DJA36" s="152"/>
      <c r="DJB36" s="152"/>
      <c r="DJC36" s="152"/>
      <c r="DJD36" s="152"/>
      <c r="DJE36" s="152"/>
      <c r="DJF36" s="152"/>
      <c r="DJG36" s="152"/>
      <c r="DJH36" s="152"/>
      <c r="DJI36" s="152"/>
      <c r="DJJ36" s="152"/>
      <c r="DJK36" s="152"/>
      <c r="DJL36" s="152"/>
      <c r="DJM36" s="152"/>
      <c r="DJN36" s="152"/>
      <c r="DJO36" s="152"/>
      <c r="DJP36" s="152"/>
      <c r="DJQ36" s="152"/>
      <c r="DJR36" s="152"/>
      <c r="DJS36" s="152"/>
      <c r="DJT36" s="152"/>
      <c r="DJU36" s="152"/>
      <c r="DJV36" s="152"/>
      <c r="DJW36" s="152"/>
      <c r="DJX36" s="152"/>
      <c r="DJY36" s="152"/>
      <c r="DJZ36" s="152"/>
      <c r="DKA36" s="152"/>
      <c r="DKB36" s="152"/>
      <c r="DKC36" s="152"/>
      <c r="DKD36" s="152"/>
      <c r="DKE36" s="152"/>
      <c r="DKF36" s="152"/>
      <c r="DKG36" s="152"/>
      <c r="DKH36" s="152"/>
      <c r="DKI36" s="152"/>
      <c r="DKJ36" s="152"/>
      <c r="DKK36" s="152"/>
      <c r="DKL36" s="152"/>
      <c r="DKM36" s="152"/>
      <c r="DKN36" s="152"/>
      <c r="DKO36" s="152"/>
      <c r="DKP36" s="152"/>
      <c r="DKQ36" s="152"/>
      <c r="DKR36" s="152"/>
      <c r="DKS36" s="152"/>
      <c r="DKT36" s="152"/>
      <c r="DKU36" s="152"/>
      <c r="DKV36" s="152"/>
      <c r="DKW36" s="152"/>
      <c r="DKX36" s="152"/>
      <c r="DKY36" s="152"/>
      <c r="DKZ36" s="152"/>
      <c r="DLA36" s="152"/>
      <c r="DLB36" s="152"/>
      <c r="DLC36" s="152"/>
      <c r="DLD36" s="152"/>
      <c r="DLE36" s="152"/>
      <c r="DLF36" s="152"/>
      <c r="DLG36" s="152"/>
      <c r="DLH36" s="152"/>
      <c r="DLI36" s="152"/>
      <c r="DLJ36" s="152"/>
      <c r="DLK36" s="152"/>
      <c r="DLL36" s="152"/>
      <c r="DLM36" s="152"/>
      <c r="DLN36" s="152"/>
      <c r="DLO36" s="152"/>
      <c r="DLP36" s="152"/>
      <c r="DLQ36" s="152"/>
      <c r="DLR36" s="152"/>
      <c r="DLS36" s="152"/>
      <c r="DLT36" s="152"/>
      <c r="DLU36" s="152"/>
      <c r="DLV36" s="152"/>
      <c r="DLW36" s="152"/>
      <c r="DLX36" s="152"/>
      <c r="DLY36" s="152"/>
      <c r="DLZ36" s="152"/>
      <c r="DMA36" s="152"/>
      <c r="DMB36" s="152"/>
      <c r="DMC36" s="152"/>
      <c r="DMD36" s="152"/>
      <c r="DME36" s="152"/>
      <c r="DMF36" s="152"/>
      <c r="DMG36" s="152"/>
      <c r="DMH36" s="152"/>
      <c r="DMI36" s="152"/>
      <c r="DMJ36" s="152"/>
      <c r="DMK36" s="152"/>
      <c r="DML36" s="152"/>
      <c r="DMM36" s="152"/>
      <c r="DMN36" s="152"/>
      <c r="DMO36" s="152"/>
      <c r="DMP36" s="152"/>
      <c r="DMQ36" s="152"/>
      <c r="DMR36" s="152"/>
      <c r="DMS36" s="152"/>
      <c r="DMT36" s="152"/>
      <c r="DMU36" s="152"/>
      <c r="DMV36" s="152"/>
      <c r="DMW36" s="152"/>
      <c r="DMX36" s="152"/>
      <c r="DMY36" s="152"/>
      <c r="DMZ36" s="152"/>
      <c r="DNA36" s="152"/>
      <c r="DNB36" s="152"/>
      <c r="DNC36" s="152"/>
      <c r="DND36" s="152"/>
      <c r="DNE36" s="152"/>
      <c r="DNF36" s="152"/>
      <c r="DNG36" s="152"/>
      <c r="DNH36" s="152"/>
      <c r="DNI36" s="152"/>
      <c r="DNJ36" s="152"/>
      <c r="DNK36" s="152"/>
      <c r="DNL36" s="152"/>
      <c r="DNM36" s="152"/>
      <c r="DNN36" s="152"/>
      <c r="DNO36" s="152"/>
      <c r="DNP36" s="152"/>
      <c r="DNQ36" s="152"/>
      <c r="DNR36" s="152"/>
      <c r="DNS36" s="152"/>
      <c r="DNT36" s="152"/>
      <c r="DNU36" s="152"/>
      <c r="DNV36" s="152"/>
      <c r="DNW36" s="152"/>
      <c r="DNX36" s="152"/>
      <c r="DNY36" s="152"/>
      <c r="DNZ36" s="152"/>
      <c r="DOA36" s="152"/>
      <c r="DOB36" s="152"/>
      <c r="DOC36" s="152"/>
      <c r="DOD36" s="152"/>
      <c r="DOE36" s="152"/>
      <c r="DOF36" s="152"/>
      <c r="DOG36" s="152"/>
      <c r="DOH36" s="152"/>
      <c r="DOI36" s="152"/>
      <c r="DOJ36" s="152"/>
      <c r="DOK36" s="152"/>
      <c r="DOL36" s="152"/>
      <c r="DOM36" s="152"/>
      <c r="DON36" s="152"/>
      <c r="DOO36" s="152"/>
      <c r="DOP36" s="152"/>
      <c r="DOQ36" s="152"/>
      <c r="DOR36" s="152"/>
      <c r="DOS36" s="152"/>
      <c r="DOT36" s="152"/>
      <c r="DOU36" s="152"/>
      <c r="DOV36" s="152"/>
      <c r="DOW36" s="152"/>
      <c r="DOX36" s="152"/>
      <c r="DOY36" s="152"/>
      <c r="DOZ36" s="152"/>
      <c r="DPA36" s="152"/>
      <c r="DPB36" s="152"/>
      <c r="DPC36" s="152"/>
      <c r="DPD36" s="152"/>
      <c r="DPE36" s="152"/>
      <c r="DPF36" s="152"/>
      <c r="DPG36" s="152"/>
      <c r="DPH36" s="152"/>
      <c r="DPI36" s="152"/>
      <c r="DPJ36" s="152"/>
      <c r="DPK36" s="152"/>
      <c r="DPL36" s="152"/>
      <c r="DPM36" s="152"/>
      <c r="DPN36" s="152"/>
      <c r="DPO36" s="152"/>
      <c r="DPP36" s="152"/>
      <c r="DPQ36" s="152"/>
      <c r="DPR36" s="152"/>
      <c r="DPS36" s="152"/>
      <c r="DPT36" s="152"/>
      <c r="DPU36" s="152"/>
      <c r="DPV36" s="152"/>
      <c r="DPW36" s="152"/>
      <c r="DPX36" s="152"/>
      <c r="DPY36" s="152"/>
      <c r="DPZ36" s="152"/>
      <c r="DQA36" s="152"/>
      <c r="DQB36" s="152"/>
      <c r="DQC36" s="152"/>
      <c r="DQD36" s="152"/>
      <c r="DQE36" s="152"/>
      <c r="DQF36" s="152"/>
      <c r="DQG36" s="152"/>
      <c r="DQH36" s="152"/>
      <c r="DQI36" s="152"/>
      <c r="DQJ36" s="152"/>
      <c r="DQK36" s="152"/>
      <c r="DQL36" s="152"/>
      <c r="DQM36" s="152"/>
      <c r="DQN36" s="152"/>
      <c r="DQO36" s="152"/>
      <c r="DQP36" s="152"/>
      <c r="DQQ36" s="152"/>
      <c r="DQR36" s="152"/>
      <c r="DQS36" s="152"/>
      <c r="DQT36" s="152"/>
      <c r="DQU36" s="152"/>
      <c r="DQV36" s="152"/>
      <c r="DQW36" s="152"/>
      <c r="DQX36" s="152"/>
      <c r="DQY36" s="152"/>
      <c r="DQZ36" s="152"/>
      <c r="DRA36" s="152"/>
      <c r="DRB36" s="152"/>
      <c r="DRC36" s="152"/>
      <c r="DRD36" s="152"/>
      <c r="DRE36" s="152"/>
      <c r="DRF36" s="152"/>
      <c r="DRG36" s="152"/>
      <c r="DRH36" s="152"/>
      <c r="DRI36" s="152"/>
      <c r="DRJ36" s="152"/>
      <c r="DRK36" s="152"/>
      <c r="DRL36" s="152"/>
      <c r="DRM36" s="152"/>
      <c r="DRN36" s="152"/>
      <c r="DRO36" s="152"/>
      <c r="DRP36" s="152"/>
      <c r="DRQ36" s="152"/>
      <c r="DRR36" s="152"/>
      <c r="DRS36" s="152"/>
      <c r="DRT36" s="152"/>
      <c r="DRU36" s="152"/>
      <c r="DRV36" s="152"/>
      <c r="DRW36" s="152"/>
      <c r="DRX36" s="152"/>
      <c r="DRY36" s="152"/>
      <c r="DRZ36" s="152"/>
      <c r="DSA36" s="152"/>
      <c r="DSB36" s="152"/>
      <c r="DSC36" s="152"/>
      <c r="DSD36" s="152"/>
      <c r="DSE36" s="152"/>
      <c r="DSF36" s="152"/>
      <c r="DSG36" s="152"/>
      <c r="DSH36" s="152"/>
      <c r="DSI36" s="152"/>
      <c r="DSJ36" s="152"/>
      <c r="DSK36" s="152"/>
      <c r="DSL36" s="152"/>
      <c r="DSM36" s="152"/>
      <c r="DSN36" s="152"/>
      <c r="DSO36" s="152"/>
      <c r="DSP36" s="152"/>
      <c r="DSQ36" s="152"/>
      <c r="DSR36" s="152"/>
      <c r="DSS36" s="152"/>
      <c r="DST36" s="152"/>
      <c r="DSU36" s="152"/>
      <c r="DSV36" s="152"/>
      <c r="DSW36" s="152"/>
      <c r="DSX36" s="152"/>
      <c r="DSY36" s="152"/>
      <c r="DSZ36" s="152"/>
      <c r="DTA36" s="152"/>
      <c r="DTB36" s="152"/>
      <c r="DTC36" s="152"/>
      <c r="DTD36" s="152"/>
      <c r="DTE36" s="152"/>
      <c r="DTF36" s="152"/>
      <c r="DTG36" s="152"/>
      <c r="DTH36" s="152"/>
      <c r="DTI36" s="152"/>
      <c r="DTJ36" s="152"/>
      <c r="DTK36" s="152"/>
      <c r="DTL36" s="152"/>
      <c r="DTM36" s="152"/>
      <c r="DTN36" s="152"/>
      <c r="DTO36" s="152"/>
      <c r="DTP36" s="152"/>
      <c r="DTQ36" s="152"/>
      <c r="DTR36" s="152"/>
      <c r="DTS36" s="152"/>
      <c r="DTT36" s="152"/>
      <c r="DTU36" s="152"/>
      <c r="DTV36" s="152"/>
      <c r="DTW36" s="152"/>
      <c r="DTX36" s="152"/>
      <c r="DTY36" s="152"/>
      <c r="DTZ36" s="152"/>
      <c r="DUA36" s="152"/>
      <c r="DUB36" s="152"/>
      <c r="DUC36" s="152"/>
      <c r="DUD36" s="152"/>
      <c r="DUE36" s="152"/>
      <c r="DUF36" s="152"/>
      <c r="DUG36" s="152"/>
      <c r="DUH36" s="152"/>
      <c r="DUI36" s="152"/>
      <c r="DUJ36" s="152"/>
      <c r="DUK36" s="152"/>
      <c r="DUL36" s="152"/>
      <c r="DUM36" s="152"/>
      <c r="DUN36" s="152"/>
      <c r="DUO36" s="152"/>
      <c r="DUP36" s="152"/>
      <c r="DUQ36" s="152"/>
      <c r="DUR36" s="152"/>
      <c r="DUS36" s="152"/>
      <c r="DUT36" s="152"/>
      <c r="DUU36" s="152"/>
      <c r="DUV36" s="152"/>
      <c r="DUW36" s="152"/>
      <c r="DUX36" s="152"/>
      <c r="DUY36" s="152"/>
      <c r="DUZ36" s="152"/>
      <c r="DVA36" s="152"/>
      <c r="DVB36" s="152"/>
      <c r="DVC36" s="152"/>
      <c r="DVD36" s="152"/>
      <c r="DVE36" s="152"/>
      <c r="DVF36" s="152"/>
      <c r="DVG36" s="152"/>
      <c r="DVH36" s="152"/>
      <c r="DVI36" s="152"/>
      <c r="DVJ36" s="152"/>
      <c r="DVK36" s="152"/>
      <c r="DVL36" s="152"/>
      <c r="DVM36" s="152"/>
      <c r="DVN36" s="152"/>
      <c r="DVO36" s="152"/>
      <c r="DVP36" s="152"/>
      <c r="DVQ36" s="152"/>
      <c r="DVR36" s="152"/>
      <c r="DVS36" s="152"/>
      <c r="DVT36" s="152"/>
      <c r="DVU36" s="152"/>
      <c r="DVV36" s="152"/>
      <c r="DVW36" s="152"/>
      <c r="DVX36" s="152"/>
      <c r="DVY36" s="152"/>
      <c r="DVZ36" s="152"/>
      <c r="DWA36" s="152"/>
      <c r="DWB36" s="152"/>
      <c r="DWC36" s="152"/>
      <c r="DWD36" s="152"/>
      <c r="DWE36" s="152"/>
      <c r="DWF36" s="152"/>
      <c r="DWG36" s="152"/>
      <c r="DWH36" s="152"/>
      <c r="DWI36" s="152"/>
      <c r="DWJ36" s="152"/>
      <c r="DWK36" s="152"/>
      <c r="DWL36" s="152"/>
      <c r="DWM36" s="152"/>
      <c r="DWN36" s="152"/>
      <c r="DWO36" s="152"/>
      <c r="DWP36" s="152"/>
      <c r="DWQ36" s="152"/>
      <c r="DWR36" s="152"/>
      <c r="DWS36" s="152"/>
      <c r="DWT36" s="152"/>
      <c r="DWU36" s="152"/>
      <c r="DWV36" s="152"/>
      <c r="DWW36" s="152"/>
      <c r="DWX36" s="152"/>
      <c r="DWY36" s="152"/>
      <c r="DWZ36" s="152"/>
      <c r="DXA36" s="152"/>
      <c r="DXB36" s="152"/>
      <c r="DXC36" s="152"/>
      <c r="DXD36" s="152"/>
      <c r="DXE36" s="152"/>
      <c r="DXF36" s="152"/>
      <c r="DXG36" s="152"/>
      <c r="DXH36" s="152"/>
      <c r="DXI36" s="152"/>
      <c r="DXJ36" s="152"/>
      <c r="DXK36" s="152"/>
      <c r="DXL36" s="152"/>
      <c r="DXM36" s="152"/>
      <c r="DXN36" s="152"/>
      <c r="DXO36" s="152"/>
      <c r="DXP36" s="152"/>
      <c r="DXQ36" s="152"/>
      <c r="DXR36" s="152"/>
      <c r="DXS36" s="152"/>
      <c r="DXT36" s="152"/>
      <c r="DXU36" s="152"/>
      <c r="DXV36" s="152"/>
      <c r="DXW36" s="152"/>
      <c r="DXX36" s="152"/>
      <c r="DXY36" s="152"/>
      <c r="DXZ36" s="152"/>
      <c r="DYA36" s="152"/>
      <c r="DYB36" s="152"/>
      <c r="DYC36" s="152"/>
      <c r="DYD36" s="152"/>
      <c r="DYE36" s="152"/>
      <c r="DYF36" s="152"/>
      <c r="DYG36" s="152"/>
      <c r="DYH36" s="152"/>
      <c r="DYI36" s="152"/>
      <c r="DYJ36" s="152"/>
      <c r="DYK36" s="152"/>
      <c r="DYL36" s="152"/>
      <c r="DYM36" s="152"/>
      <c r="DYN36" s="152"/>
      <c r="DYO36" s="152"/>
      <c r="DYP36" s="152"/>
      <c r="DYQ36" s="152"/>
      <c r="DYR36" s="152"/>
      <c r="DYS36" s="152"/>
      <c r="DYT36" s="152"/>
      <c r="DYU36" s="152"/>
      <c r="DYV36" s="152"/>
      <c r="DYW36" s="152"/>
      <c r="DYX36" s="152"/>
      <c r="DYY36" s="152"/>
      <c r="DYZ36" s="152"/>
      <c r="DZA36" s="152"/>
      <c r="DZB36" s="152"/>
      <c r="DZC36" s="152"/>
      <c r="DZD36" s="152"/>
      <c r="DZE36" s="152"/>
      <c r="DZF36" s="152"/>
      <c r="DZG36" s="152"/>
      <c r="DZH36" s="152"/>
      <c r="DZI36" s="152"/>
      <c r="DZJ36" s="152"/>
      <c r="DZK36" s="152"/>
      <c r="DZL36" s="152"/>
      <c r="DZM36" s="152"/>
      <c r="DZN36" s="152"/>
      <c r="DZO36" s="152"/>
      <c r="DZP36" s="152"/>
      <c r="DZQ36" s="152"/>
      <c r="DZR36" s="152"/>
      <c r="DZS36" s="152"/>
      <c r="DZT36" s="152"/>
      <c r="DZU36" s="152"/>
      <c r="DZV36" s="152"/>
      <c r="DZW36" s="152"/>
      <c r="DZX36" s="152"/>
      <c r="DZY36" s="152"/>
      <c r="DZZ36" s="152"/>
      <c r="EAA36" s="152"/>
      <c r="EAB36" s="152"/>
      <c r="EAC36" s="152"/>
      <c r="EAD36" s="152"/>
      <c r="EAE36" s="152"/>
      <c r="EAF36" s="152"/>
      <c r="EAG36" s="152"/>
      <c r="EAH36" s="152"/>
      <c r="EAI36" s="152"/>
      <c r="EAJ36" s="152"/>
      <c r="EAK36" s="152"/>
      <c r="EAL36" s="152"/>
      <c r="EAM36" s="152"/>
      <c r="EAN36" s="152"/>
      <c r="EAO36" s="152"/>
      <c r="EAP36" s="152"/>
      <c r="EAQ36" s="152"/>
      <c r="EAR36" s="152"/>
      <c r="EAS36" s="152"/>
      <c r="EAT36" s="152"/>
      <c r="EAU36" s="152"/>
      <c r="EAV36" s="152"/>
      <c r="EAW36" s="152"/>
      <c r="EAX36" s="152"/>
      <c r="EAY36" s="152"/>
      <c r="EAZ36" s="152"/>
      <c r="EBA36" s="152"/>
      <c r="EBB36" s="152"/>
      <c r="EBC36" s="152"/>
      <c r="EBD36" s="152"/>
      <c r="EBE36" s="152"/>
      <c r="EBF36" s="152"/>
      <c r="EBG36" s="152"/>
      <c r="EBH36" s="152"/>
      <c r="EBI36" s="152"/>
      <c r="EBJ36" s="152"/>
      <c r="EBK36" s="152"/>
      <c r="EBL36" s="152"/>
      <c r="EBM36" s="152"/>
      <c r="EBN36" s="152"/>
      <c r="EBO36" s="152"/>
      <c r="EBP36" s="152"/>
      <c r="EBQ36" s="152"/>
      <c r="EBR36" s="152"/>
      <c r="EBS36" s="152"/>
      <c r="EBT36" s="152"/>
      <c r="EBU36" s="152"/>
      <c r="EBV36" s="152"/>
      <c r="EBW36" s="152"/>
      <c r="EBX36" s="152"/>
      <c r="EBY36" s="152"/>
      <c r="EBZ36" s="152"/>
      <c r="ECA36" s="152"/>
      <c r="ECB36" s="152"/>
      <c r="ECC36" s="152"/>
      <c r="ECD36" s="152"/>
      <c r="ECE36" s="152"/>
      <c r="ECF36" s="152"/>
      <c r="ECG36" s="152"/>
      <c r="ECH36" s="152"/>
      <c r="ECI36" s="152"/>
      <c r="ECJ36" s="152"/>
      <c r="ECK36" s="152"/>
      <c r="ECL36" s="152"/>
      <c r="ECM36" s="152"/>
      <c r="ECN36" s="152"/>
      <c r="ECO36" s="152"/>
      <c r="ECP36" s="152"/>
      <c r="ECQ36" s="152"/>
      <c r="ECR36" s="152"/>
      <c r="ECS36" s="152"/>
      <c r="ECT36" s="152"/>
      <c r="ECU36" s="152"/>
      <c r="ECV36" s="152"/>
      <c r="ECW36" s="152"/>
      <c r="ECX36" s="152"/>
      <c r="ECY36" s="152"/>
      <c r="ECZ36" s="152"/>
      <c r="EDA36" s="152"/>
      <c r="EDB36" s="152"/>
      <c r="EDC36" s="152"/>
      <c r="EDD36" s="152"/>
      <c r="EDE36" s="152"/>
      <c r="EDF36" s="152"/>
      <c r="EDG36" s="152"/>
      <c r="EDH36" s="152"/>
      <c r="EDI36" s="152"/>
      <c r="EDJ36" s="152"/>
      <c r="EDK36" s="152"/>
      <c r="EDL36" s="152"/>
      <c r="EDM36" s="152"/>
      <c r="EDN36" s="152"/>
      <c r="EDO36" s="152"/>
      <c r="EDP36" s="152"/>
      <c r="EDQ36" s="152"/>
      <c r="EDR36" s="152"/>
      <c r="EDS36" s="152"/>
      <c r="EDT36" s="152"/>
      <c r="EDU36" s="152"/>
      <c r="EDV36" s="152"/>
      <c r="EDW36" s="152"/>
      <c r="EDX36" s="152"/>
      <c r="EDY36" s="152"/>
      <c r="EDZ36" s="152"/>
      <c r="EEA36" s="152"/>
      <c r="EEB36" s="152"/>
      <c r="EEC36" s="152"/>
      <c r="EED36" s="152"/>
      <c r="EEE36" s="152"/>
      <c r="EEF36" s="152"/>
      <c r="EEG36" s="152"/>
      <c r="EEH36" s="152"/>
      <c r="EEI36" s="152"/>
      <c r="EEJ36" s="152"/>
      <c r="EEK36" s="152"/>
      <c r="EEL36" s="152"/>
      <c r="EEM36" s="152"/>
      <c r="EEN36" s="152"/>
      <c r="EEO36" s="152"/>
      <c r="EEP36" s="152"/>
      <c r="EEQ36" s="152"/>
      <c r="EER36" s="152"/>
      <c r="EES36" s="152"/>
      <c r="EET36" s="152"/>
      <c r="EEU36" s="152"/>
      <c r="EEV36" s="152"/>
      <c r="EEW36" s="152"/>
      <c r="EEX36" s="152"/>
      <c r="EEY36" s="152"/>
      <c r="EEZ36" s="152"/>
      <c r="EFA36" s="152"/>
      <c r="EFB36" s="152"/>
      <c r="EFC36" s="152"/>
      <c r="EFD36" s="152"/>
      <c r="EFE36" s="152"/>
      <c r="EFF36" s="152"/>
      <c r="EFG36" s="152"/>
      <c r="EFH36" s="152"/>
      <c r="EFI36" s="152"/>
      <c r="EFJ36" s="152"/>
      <c r="EFK36" s="152"/>
      <c r="EFL36" s="152"/>
      <c r="EFM36" s="152"/>
      <c r="EFN36" s="152"/>
      <c r="EFO36" s="152"/>
      <c r="EFP36" s="152"/>
      <c r="EFQ36" s="152"/>
      <c r="EFR36" s="152"/>
      <c r="EFS36" s="152"/>
      <c r="EFT36" s="152"/>
      <c r="EFU36" s="152"/>
      <c r="EFV36" s="152"/>
      <c r="EFW36" s="152"/>
      <c r="EFX36" s="152"/>
      <c r="EFY36" s="152"/>
      <c r="EFZ36" s="152"/>
      <c r="EGA36" s="152"/>
      <c r="EGB36" s="152"/>
      <c r="EGC36" s="152"/>
      <c r="EGD36" s="152"/>
      <c r="EGE36" s="152"/>
      <c r="EGF36" s="152"/>
      <c r="EGG36" s="152"/>
      <c r="EGH36" s="152"/>
      <c r="EGI36" s="152"/>
      <c r="EGJ36" s="152"/>
      <c r="EGK36" s="152"/>
      <c r="EGL36" s="152"/>
      <c r="EGM36" s="152"/>
      <c r="EGN36" s="152"/>
      <c r="EGO36" s="152"/>
      <c r="EGP36" s="152"/>
      <c r="EGQ36" s="152"/>
      <c r="EGR36" s="152"/>
      <c r="EGS36" s="152"/>
      <c r="EGT36" s="152"/>
      <c r="EGU36" s="152"/>
      <c r="EGV36" s="152"/>
      <c r="EGW36" s="152"/>
      <c r="EGX36" s="152"/>
      <c r="EGY36" s="152"/>
      <c r="EGZ36" s="152"/>
      <c r="EHA36" s="152"/>
      <c r="EHB36" s="152"/>
      <c r="EHC36" s="152"/>
      <c r="EHD36" s="152"/>
      <c r="EHE36" s="152"/>
      <c r="EHF36" s="152"/>
      <c r="EHG36" s="152"/>
      <c r="EHH36" s="152"/>
      <c r="EHI36" s="152"/>
      <c r="EHJ36" s="152"/>
      <c r="EHK36" s="152"/>
      <c r="EHL36" s="152"/>
      <c r="EHM36" s="152"/>
      <c r="EHN36" s="152"/>
      <c r="EHO36" s="152"/>
      <c r="EHP36" s="152"/>
      <c r="EHQ36" s="152"/>
      <c r="EHR36" s="152"/>
      <c r="EHS36" s="152"/>
      <c r="EHT36" s="152"/>
      <c r="EHU36" s="152"/>
      <c r="EHV36" s="152"/>
      <c r="EHW36" s="152"/>
      <c r="EHX36" s="152"/>
      <c r="EHY36" s="152"/>
      <c r="EHZ36" s="152"/>
      <c r="EIA36" s="152"/>
      <c r="EIB36" s="152"/>
      <c r="EIC36" s="152"/>
      <c r="EID36" s="152"/>
      <c r="EIE36" s="152"/>
      <c r="EIF36" s="152"/>
      <c r="EIG36" s="152"/>
      <c r="EIH36" s="152"/>
      <c r="EII36" s="152"/>
      <c r="EIJ36" s="152"/>
      <c r="EIK36" s="152"/>
      <c r="EIL36" s="152"/>
      <c r="EIM36" s="152"/>
      <c r="EIN36" s="152"/>
      <c r="EIO36" s="152"/>
      <c r="EIP36" s="152"/>
      <c r="EIQ36" s="152"/>
      <c r="EIR36" s="152"/>
      <c r="EIS36" s="152"/>
      <c r="EIT36" s="152"/>
      <c r="EIU36" s="152"/>
      <c r="EIV36" s="152"/>
      <c r="EIW36" s="152"/>
      <c r="EIX36" s="152"/>
      <c r="EIY36" s="152"/>
      <c r="EIZ36" s="152"/>
      <c r="EJA36" s="152"/>
      <c r="EJB36" s="152"/>
      <c r="EJC36" s="152"/>
      <c r="EJD36" s="152"/>
      <c r="EJE36" s="152"/>
      <c r="EJF36" s="152"/>
      <c r="EJG36" s="152"/>
      <c r="EJH36" s="152"/>
      <c r="EJI36" s="152"/>
      <c r="EJJ36" s="152"/>
      <c r="EJK36" s="152"/>
      <c r="EJL36" s="152"/>
      <c r="EJM36" s="152"/>
      <c r="EJN36" s="152"/>
      <c r="EJO36" s="152"/>
      <c r="EJP36" s="152"/>
      <c r="EJQ36" s="152"/>
      <c r="EJR36" s="152"/>
      <c r="EJS36" s="152"/>
      <c r="EJT36" s="152"/>
      <c r="EJU36" s="152"/>
      <c r="EJV36" s="152"/>
      <c r="EJW36" s="152"/>
      <c r="EJX36" s="152"/>
      <c r="EJY36" s="152"/>
      <c r="EJZ36" s="152"/>
      <c r="EKA36" s="152"/>
      <c r="EKB36" s="152"/>
      <c r="EKC36" s="152"/>
      <c r="EKD36" s="152"/>
      <c r="EKE36" s="152"/>
      <c r="EKF36" s="152"/>
      <c r="EKG36" s="152"/>
      <c r="EKH36" s="152"/>
      <c r="EKI36" s="152"/>
      <c r="EKJ36" s="152"/>
      <c r="EKK36" s="152"/>
      <c r="EKL36" s="152"/>
      <c r="EKM36" s="152"/>
      <c r="EKN36" s="152"/>
      <c r="EKO36" s="152"/>
      <c r="EKP36" s="152"/>
      <c r="EKQ36" s="152"/>
      <c r="EKR36" s="152"/>
      <c r="EKS36" s="152"/>
      <c r="EKT36" s="152"/>
      <c r="EKU36" s="152"/>
      <c r="EKV36" s="152"/>
      <c r="EKW36" s="152"/>
      <c r="EKX36" s="152"/>
      <c r="EKY36" s="152"/>
      <c r="EKZ36" s="152"/>
      <c r="ELA36" s="152"/>
      <c r="ELB36" s="152"/>
      <c r="ELC36" s="152"/>
      <c r="ELD36" s="152"/>
      <c r="ELE36" s="152"/>
      <c r="ELF36" s="152"/>
      <c r="ELG36" s="152"/>
      <c r="ELH36" s="152"/>
      <c r="ELI36" s="152"/>
      <c r="ELJ36" s="152"/>
      <c r="ELK36" s="152"/>
      <c r="ELL36" s="152"/>
      <c r="ELM36" s="152"/>
      <c r="ELN36" s="152"/>
      <c r="ELO36" s="152"/>
      <c r="ELP36" s="152"/>
      <c r="ELQ36" s="152"/>
      <c r="ELR36" s="152"/>
      <c r="ELS36" s="152"/>
      <c r="ELT36" s="152"/>
      <c r="ELU36" s="152"/>
      <c r="ELV36" s="152"/>
      <c r="ELW36" s="152"/>
      <c r="ELX36" s="152"/>
      <c r="ELY36" s="152"/>
      <c r="ELZ36" s="152"/>
      <c r="EMA36" s="152"/>
      <c r="EMB36" s="152"/>
      <c r="EMC36" s="152"/>
      <c r="EMD36" s="152"/>
      <c r="EME36" s="152"/>
      <c r="EMF36" s="152"/>
      <c r="EMG36" s="152"/>
      <c r="EMH36" s="152"/>
      <c r="EMI36" s="152"/>
      <c r="EMJ36" s="152"/>
      <c r="EMK36" s="152"/>
      <c r="EML36" s="152"/>
      <c r="EMM36" s="152"/>
      <c r="EMN36" s="152"/>
      <c r="EMO36" s="152"/>
      <c r="EMP36" s="152"/>
      <c r="EMQ36" s="152"/>
      <c r="EMR36" s="152"/>
      <c r="EMS36" s="152"/>
      <c r="EMT36" s="152"/>
      <c r="EMU36" s="152"/>
      <c r="EMV36" s="152"/>
      <c r="EMW36" s="152"/>
      <c r="EMX36" s="152"/>
      <c r="EMY36" s="152"/>
      <c r="EMZ36" s="152"/>
      <c r="ENA36" s="152"/>
      <c r="ENB36" s="152"/>
      <c r="ENC36" s="152"/>
      <c r="END36" s="152"/>
      <c r="ENE36" s="152"/>
      <c r="ENF36" s="152"/>
      <c r="ENG36" s="152"/>
      <c r="ENH36" s="152"/>
      <c r="ENI36" s="152"/>
      <c r="ENJ36" s="152"/>
      <c r="ENK36" s="152"/>
      <c r="ENL36" s="152"/>
      <c r="ENM36" s="152"/>
      <c r="ENN36" s="152"/>
      <c r="ENO36" s="152"/>
      <c r="ENP36" s="152"/>
      <c r="ENQ36" s="152"/>
      <c r="ENR36" s="152"/>
      <c r="ENS36" s="152"/>
      <c r="ENT36" s="152"/>
      <c r="ENU36" s="152"/>
      <c r="ENV36" s="152"/>
      <c r="ENW36" s="152"/>
      <c r="ENX36" s="152"/>
      <c r="ENY36" s="152"/>
      <c r="ENZ36" s="152"/>
      <c r="EOA36" s="152"/>
      <c r="EOB36" s="152"/>
      <c r="EOC36" s="152"/>
      <c r="EOD36" s="152"/>
      <c r="EOE36" s="152"/>
      <c r="EOF36" s="152"/>
      <c r="EOG36" s="152"/>
      <c r="EOH36" s="152"/>
      <c r="EOI36" s="152"/>
      <c r="EOJ36" s="152"/>
      <c r="EOK36" s="152"/>
      <c r="EOL36" s="152"/>
      <c r="EOM36" s="152"/>
      <c r="EON36" s="152"/>
      <c r="EOO36" s="152"/>
      <c r="EOP36" s="152"/>
      <c r="EOQ36" s="152"/>
      <c r="EOR36" s="152"/>
      <c r="EOS36" s="152"/>
      <c r="EOT36" s="152"/>
      <c r="EOU36" s="152"/>
      <c r="EOV36" s="152"/>
      <c r="EOW36" s="152"/>
      <c r="EOX36" s="152"/>
      <c r="EOY36" s="152"/>
      <c r="EOZ36" s="152"/>
      <c r="EPA36" s="152"/>
      <c r="EPB36" s="152"/>
      <c r="EPC36" s="152"/>
      <c r="EPD36" s="152"/>
      <c r="EPE36" s="152"/>
      <c r="EPF36" s="152"/>
      <c r="EPG36" s="152"/>
      <c r="EPH36" s="152"/>
      <c r="EPI36" s="152"/>
      <c r="EPJ36" s="152"/>
      <c r="EPK36" s="152"/>
      <c r="EPL36" s="152"/>
      <c r="EPM36" s="152"/>
      <c r="EPN36" s="152"/>
      <c r="EPO36" s="152"/>
      <c r="EPP36" s="152"/>
      <c r="EPQ36" s="152"/>
      <c r="EPR36" s="152"/>
      <c r="EPS36" s="152"/>
      <c r="EPT36" s="152"/>
      <c r="EPU36" s="152"/>
      <c r="EPV36" s="152"/>
      <c r="EPW36" s="152"/>
      <c r="EPX36" s="152"/>
      <c r="EPY36" s="152"/>
      <c r="EPZ36" s="152"/>
      <c r="EQA36" s="152"/>
      <c r="EQB36" s="152"/>
      <c r="EQC36" s="152"/>
      <c r="EQD36" s="152"/>
      <c r="EQE36" s="152"/>
      <c r="EQF36" s="152"/>
      <c r="EQG36" s="152"/>
      <c r="EQH36" s="152"/>
      <c r="EQI36" s="152"/>
      <c r="EQJ36" s="152"/>
      <c r="EQK36" s="152"/>
      <c r="EQL36" s="152"/>
      <c r="EQM36" s="152"/>
      <c r="EQN36" s="152"/>
      <c r="EQO36" s="152"/>
      <c r="EQP36" s="152"/>
      <c r="EQQ36" s="152"/>
      <c r="EQR36" s="152"/>
      <c r="EQS36" s="152"/>
      <c r="EQT36" s="152"/>
      <c r="EQU36" s="152"/>
      <c r="EQV36" s="152"/>
      <c r="EQW36" s="152"/>
      <c r="EQX36" s="152"/>
      <c r="EQY36" s="152"/>
      <c r="EQZ36" s="152"/>
      <c r="ERA36" s="152"/>
      <c r="ERB36" s="152"/>
      <c r="ERC36" s="152"/>
      <c r="ERD36" s="152"/>
      <c r="ERE36" s="152"/>
      <c r="ERF36" s="152"/>
      <c r="ERG36" s="152"/>
      <c r="ERH36" s="152"/>
      <c r="ERI36" s="152"/>
      <c r="ERJ36" s="152"/>
      <c r="ERK36" s="152"/>
      <c r="ERL36" s="152"/>
      <c r="ERM36" s="152"/>
      <c r="ERN36" s="152"/>
      <c r="ERO36" s="152"/>
      <c r="ERP36" s="152"/>
      <c r="ERQ36" s="152"/>
      <c r="ERR36" s="152"/>
      <c r="ERS36" s="152"/>
      <c r="ERT36" s="152"/>
      <c r="ERU36" s="152"/>
      <c r="ERV36" s="152"/>
      <c r="ERW36" s="152"/>
      <c r="ERX36" s="152"/>
      <c r="ERY36" s="152"/>
      <c r="ERZ36" s="152"/>
      <c r="ESA36" s="152"/>
      <c r="ESB36" s="152"/>
      <c r="ESC36" s="152"/>
      <c r="ESD36" s="152"/>
      <c r="ESE36" s="152"/>
      <c r="ESF36" s="152"/>
      <c r="ESG36" s="152"/>
      <c r="ESH36" s="152"/>
      <c r="ESI36" s="152"/>
      <c r="ESJ36" s="152"/>
      <c r="ESK36" s="152"/>
      <c r="ESL36" s="152"/>
      <c r="ESM36" s="152"/>
      <c r="ESN36" s="152"/>
      <c r="ESO36" s="152"/>
      <c r="ESP36" s="152"/>
      <c r="ESQ36" s="152"/>
      <c r="ESR36" s="152"/>
      <c r="ESS36" s="152"/>
      <c r="EST36" s="152"/>
      <c r="ESU36" s="152"/>
      <c r="ESV36" s="152"/>
      <c r="ESW36" s="152"/>
      <c r="ESX36" s="152"/>
      <c r="ESY36" s="152"/>
      <c r="ESZ36" s="152"/>
      <c r="ETA36" s="152"/>
      <c r="ETB36" s="152"/>
      <c r="ETC36" s="152"/>
      <c r="ETD36" s="152"/>
      <c r="ETE36" s="152"/>
      <c r="ETF36" s="152"/>
      <c r="ETG36" s="152"/>
      <c r="ETH36" s="152"/>
      <c r="ETI36" s="152"/>
      <c r="ETJ36" s="152"/>
      <c r="ETK36" s="152"/>
      <c r="ETL36" s="152"/>
      <c r="ETM36" s="152"/>
      <c r="ETN36" s="152"/>
      <c r="ETO36" s="152"/>
      <c r="ETP36" s="152"/>
      <c r="ETQ36" s="152"/>
      <c r="ETR36" s="152"/>
      <c r="ETS36" s="152"/>
      <c r="ETT36" s="152"/>
      <c r="ETU36" s="152"/>
      <c r="ETV36" s="152"/>
      <c r="ETW36" s="152"/>
      <c r="ETX36" s="152"/>
      <c r="ETY36" s="152"/>
      <c r="ETZ36" s="152"/>
      <c r="EUA36" s="152"/>
      <c r="EUB36" s="152"/>
      <c r="EUC36" s="152"/>
      <c r="EUD36" s="152"/>
      <c r="EUE36" s="152"/>
      <c r="EUF36" s="152"/>
      <c r="EUG36" s="152"/>
      <c r="EUH36" s="152"/>
      <c r="EUI36" s="152"/>
      <c r="EUJ36" s="152"/>
      <c r="EUK36" s="152"/>
      <c r="EUL36" s="152"/>
      <c r="EUM36" s="152"/>
      <c r="EUN36" s="152"/>
      <c r="EUO36" s="152"/>
      <c r="EUP36" s="152"/>
      <c r="EUQ36" s="152"/>
      <c r="EUR36" s="152"/>
      <c r="EUS36" s="152"/>
      <c r="EUT36" s="152"/>
      <c r="EUU36" s="152"/>
      <c r="EUV36" s="152"/>
      <c r="EUW36" s="152"/>
      <c r="EUX36" s="152"/>
      <c r="EUY36" s="152"/>
      <c r="EUZ36" s="152"/>
      <c r="EVA36" s="152"/>
      <c r="EVB36" s="152"/>
      <c r="EVC36" s="152"/>
      <c r="EVD36" s="152"/>
      <c r="EVE36" s="152"/>
      <c r="EVF36" s="152"/>
      <c r="EVG36" s="152"/>
      <c r="EVH36" s="152"/>
      <c r="EVI36" s="152"/>
      <c r="EVJ36" s="152"/>
      <c r="EVK36" s="152"/>
      <c r="EVL36" s="152"/>
      <c r="EVM36" s="152"/>
      <c r="EVN36" s="152"/>
      <c r="EVO36" s="152"/>
      <c r="EVP36" s="152"/>
      <c r="EVQ36" s="152"/>
      <c r="EVR36" s="152"/>
      <c r="EVS36" s="152"/>
      <c r="EVT36" s="152"/>
      <c r="EVU36" s="152"/>
      <c r="EVV36" s="152"/>
      <c r="EVW36" s="152"/>
      <c r="EVX36" s="152"/>
      <c r="EVY36" s="152"/>
      <c r="EVZ36" s="152"/>
      <c r="EWA36" s="152"/>
      <c r="EWB36" s="152"/>
      <c r="EWC36" s="152"/>
      <c r="EWD36" s="152"/>
      <c r="EWE36" s="152"/>
      <c r="EWF36" s="152"/>
      <c r="EWG36" s="152"/>
      <c r="EWH36" s="152"/>
      <c r="EWI36" s="152"/>
      <c r="EWJ36" s="152"/>
      <c r="EWK36" s="152"/>
      <c r="EWL36" s="152"/>
      <c r="EWM36" s="152"/>
      <c r="EWN36" s="152"/>
      <c r="EWO36" s="152"/>
      <c r="EWP36" s="152"/>
      <c r="EWQ36" s="152"/>
      <c r="EWR36" s="152"/>
      <c r="EWS36" s="152"/>
      <c r="EWT36" s="152"/>
      <c r="EWU36" s="152"/>
      <c r="EWV36" s="152"/>
      <c r="EWW36" s="152"/>
      <c r="EWX36" s="152"/>
      <c r="EWY36" s="152"/>
      <c r="EWZ36" s="152"/>
      <c r="EXA36" s="152"/>
      <c r="EXB36" s="152"/>
      <c r="EXC36" s="152"/>
      <c r="EXD36" s="152"/>
      <c r="EXE36" s="152"/>
      <c r="EXF36" s="152"/>
      <c r="EXG36" s="152"/>
      <c r="EXH36" s="152"/>
      <c r="EXI36" s="152"/>
      <c r="EXJ36" s="152"/>
      <c r="EXK36" s="152"/>
      <c r="EXL36" s="152"/>
      <c r="EXM36" s="152"/>
      <c r="EXN36" s="152"/>
      <c r="EXO36" s="152"/>
      <c r="EXP36" s="152"/>
      <c r="EXQ36" s="152"/>
      <c r="EXR36" s="152"/>
      <c r="EXS36" s="152"/>
      <c r="EXT36" s="152"/>
      <c r="EXU36" s="152"/>
      <c r="EXV36" s="152"/>
      <c r="EXW36" s="152"/>
      <c r="EXX36" s="152"/>
      <c r="EXY36" s="152"/>
      <c r="EXZ36" s="152"/>
      <c r="EYA36" s="152"/>
      <c r="EYB36" s="152"/>
      <c r="EYC36" s="152"/>
      <c r="EYD36" s="152"/>
      <c r="EYE36" s="152"/>
      <c r="EYF36" s="152"/>
      <c r="EYG36" s="152"/>
      <c r="EYH36" s="152"/>
      <c r="EYI36" s="152"/>
      <c r="EYJ36" s="152"/>
      <c r="EYK36" s="152"/>
      <c r="EYL36" s="152"/>
      <c r="EYM36" s="152"/>
      <c r="EYN36" s="152"/>
      <c r="EYO36" s="152"/>
      <c r="EYP36" s="152"/>
      <c r="EYQ36" s="152"/>
      <c r="EYR36" s="152"/>
      <c r="EYS36" s="152"/>
      <c r="EYT36" s="152"/>
      <c r="EYU36" s="152"/>
      <c r="EYV36" s="152"/>
      <c r="EYW36" s="152"/>
      <c r="EYX36" s="152"/>
      <c r="EYY36" s="152"/>
      <c r="EYZ36" s="152"/>
      <c r="EZA36" s="152"/>
      <c r="EZB36" s="152"/>
      <c r="EZC36" s="152"/>
      <c r="EZD36" s="152"/>
      <c r="EZE36" s="152"/>
      <c r="EZF36" s="152"/>
      <c r="EZG36" s="152"/>
      <c r="EZH36" s="152"/>
      <c r="EZI36" s="152"/>
      <c r="EZJ36" s="152"/>
      <c r="EZK36" s="152"/>
      <c r="EZL36" s="152"/>
      <c r="EZM36" s="152"/>
      <c r="EZN36" s="152"/>
      <c r="EZO36" s="152"/>
      <c r="EZP36" s="152"/>
      <c r="EZQ36" s="152"/>
      <c r="EZR36" s="152"/>
      <c r="EZS36" s="152"/>
      <c r="EZT36" s="152"/>
      <c r="EZU36" s="152"/>
      <c r="EZV36" s="152"/>
      <c r="EZW36" s="152"/>
      <c r="EZX36" s="152"/>
      <c r="EZY36" s="152"/>
      <c r="EZZ36" s="152"/>
      <c r="FAA36" s="152"/>
      <c r="FAB36" s="152"/>
      <c r="FAC36" s="152"/>
      <c r="FAD36" s="152"/>
      <c r="FAE36" s="152"/>
      <c r="FAF36" s="152"/>
      <c r="FAG36" s="152"/>
      <c r="FAH36" s="152"/>
      <c r="FAI36" s="152"/>
      <c r="FAJ36" s="152"/>
      <c r="FAK36" s="152"/>
      <c r="FAL36" s="152"/>
      <c r="FAM36" s="152"/>
      <c r="FAN36" s="152"/>
      <c r="FAO36" s="152"/>
      <c r="FAP36" s="152"/>
      <c r="FAQ36" s="152"/>
      <c r="FAR36" s="152"/>
      <c r="FAS36" s="152"/>
      <c r="FAT36" s="152"/>
      <c r="FAU36" s="152"/>
      <c r="FAV36" s="152"/>
      <c r="FAW36" s="152"/>
      <c r="FAX36" s="152"/>
      <c r="FAY36" s="152"/>
      <c r="FAZ36" s="152"/>
      <c r="FBA36" s="152"/>
      <c r="FBB36" s="152"/>
      <c r="FBC36" s="152"/>
      <c r="FBD36" s="152"/>
      <c r="FBE36" s="152"/>
      <c r="FBF36" s="152"/>
      <c r="FBG36" s="152"/>
      <c r="FBH36" s="152"/>
      <c r="FBI36" s="152"/>
      <c r="FBJ36" s="152"/>
      <c r="FBK36" s="152"/>
      <c r="FBL36" s="152"/>
      <c r="FBM36" s="152"/>
      <c r="FBN36" s="152"/>
      <c r="FBO36" s="152"/>
      <c r="FBP36" s="152"/>
      <c r="FBQ36" s="152"/>
      <c r="FBR36" s="152"/>
      <c r="FBS36" s="152"/>
      <c r="FBT36" s="152"/>
      <c r="FBU36" s="152"/>
      <c r="FBV36" s="152"/>
      <c r="FBW36" s="152"/>
      <c r="FBX36" s="152"/>
      <c r="FBY36" s="152"/>
      <c r="FBZ36" s="152"/>
      <c r="FCA36" s="152"/>
      <c r="FCB36" s="152"/>
      <c r="FCC36" s="152"/>
      <c r="FCD36" s="152"/>
      <c r="FCE36" s="152"/>
      <c r="FCF36" s="152"/>
      <c r="FCG36" s="152"/>
      <c r="FCH36" s="152"/>
      <c r="FCI36" s="152"/>
      <c r="FCJ36" s="152"/>
      <c r="FCK36" s="152"/>
      <c r="FCL36" s="152"/>
      <c r="FCM36" s="152"/>
      <c r="FCN36" s="152"/>
      <c r="FCO36" s="152"/>
      <c r="FCP36" s="152"/>
      <c r="FCQ36" s="152"/>
      <c r="FCR36" s="152"/>
      <c r="FCS36" s="152"/>
      <c r="FCT36" s="152"/>
      <c r="FCU36" s="152"/>
      <c r="FCV36" s="152"/>
      <c r="FCW36" s="152"/>
      <c r="FCX36" s="152"/>
      <c r="FCY36" s="152"/>
      <c r="FCZ36" s="152"/>
      <c r="FDA36" s="152"/>
      <c r="FDB36" s="152"/>
      <c r="FDC36" s="152"/>
      <c r="FDD36" s="152"/>
      <c r="FDE36" s="152"/>
      <c r="FDF36" s="152"/>
      <c r="FDG36" s="152"/>
      <c r="FDH36" s="152"/>
      <c r="FDI36" s="152"/>
      <c r="FDJ36" s="152"/>
      <c r="FDK36" s="152"/>
      <c r="FDL36" s="152"/>
      <c r="FDM36" s="152"/>
      <c r="FDN36" s="152"/>
      <c r="FDO36" s="152"/>
      <c r="FDP36" s="152"/>
      <c r="FDQ36" s="152"/>
      <c r="FDR36" s="152"/>
      <c r="FDS36" s="152"/>
      <c r="FDT36" s="152"/>
      <c r="FDU36" s="152"/>
      <c r="FDV36" s="152"/>
      <c r="FDW36" s="152"/>
      <c r="FDX36" s="152"/>
      <c r="FDY36" s="152"/>
      <c r="FDZ36" s="152"/>
      <c r="FEA36" s="152"/>
      <c r="FEB36" s="152"/>
      <c r="FEC36" s="152"/>
      <c r="FED36" s="152"/>
      <c r="FEE36" s="152"/>
      <c r="FEF36" s="152"/>
      <c r="FEG36" s="152"/>
      <c r="FEH36" s="152"/>
      <c r="FEI36" s="152"/>
      <c r="FEJ36" s="152"/>
      <c r="FEK36" s="152"/>
      <c r="FEL36" s="152"/>
      <c r="FEM36" s="152"/>
      <c r="FEN36" s="152"/>
      <c r="FEO36" s="152"/>
      <c r="FEP36" s="152"/>
      <c r="FEQ36" s="152"/>
      <c r="FER36" s="152"/>
      <c r="FES36" s="152"/>
      <c r="FET36" s="152"/>
      <c r="FEU36" s="152"/>
      <c r="FEV36" s="152"/>
      <c r="FEW36" s="152"/>
      <c r="FEX36" s="152"/>
      <c r="FEY36" s="152"/>
      <c r="FEZ36" s="152"/>
      <c r="FFA36" s="152"/>
      <c r="FFB36" s="152"/>
      <c r="FFC36" s="152"/>
      <c r="FFD36" s="152"/>
      <c r="FFE36" s="152"/>
      <c r="FFF36" s="152"/>
      <c r="FFG36" s="152"/>
      <c r="FFH36" s="152"/>
      <c r="FFI36" s="152"/>
      <c r="FFJ36" s="152"/>
      <c r="FFK36" s="152"/>
      <c r="FFL36" s="152"/>
      <c r="FFM36" s="152"/>
      <c r="FFN36" s="152"/>
      <c r="FFO36" s="152"/>
      <c r="FFP36" s="152"/>
      <c r="FFQ36" s="152"/>
      <c r="FFR36" s="152"/>
      <c r="FFS36" s="152"/>
      <c r="FFT36" s="152"/>
      <c r="FFU36" s="152"/>
      <c r="FFV36" s="152"/>
      <c r="FFW36" s="152"/>
      <c r="FFX36" s="152"/>
      <c r="FFY36" s="152"/>
      <c r="FFZ36" s="152"/>
      <c r="FGA36" s="152"/>
      <c r="FGB36" s="152"/>
      <c r="FGC36" s="152"/>
      <c r="FGD36" s="152"/>
      <c r="FGE36" s="152"/>
      <c r="FGF36" s="152"/>
      <c r="FGG36" s="152"/>
      <c r="FGH36" s="152"/>
      <c r="FGI36" s="152"/>
      <c r="FGJ36" s="152"/>
      <c r="FGK36" s="152"/>
      <c r="FGL36" s="152"/>
      <c r="FGM36" s="152"/>
      <c r="FGN36" s="152"/>
      <c r="FGO36" s="152"/>
      <c r="FGP36" s="152"/>
      <c r="FGQ36" s="152"/>
      <c r="FGR36" s="152"/>
      <c r="FGS36" s="152"/>
      <c r="FGT36" s="152"/>
      <c r="FGU36" s="152"/>
      <c r="FGV36" s="152"/>
      <c r="FGW36" s="152"/>
      <c r="FGX36" s="152"/>
      <c r="FGY36" s="152"/>
      <c r="FGZ36" s="152"/>
      <c r="FHA36" s="152"/>
      <c r="FHB36" s="152"/>
      <c r="FHC36" s="152"/>
      <c r="FHD36" s="152"/>
      <c r="FHE36" s="152"/>
      <c r="FHF36" s="152"/>
      <c r="FHG36" s="152"/>
      <c r="FHH36" s="152"/>
      <c r="FHI36" s="152"/>
      <c r="FHJ36" s="152"/>
      <c r="FHK36" s="152"/>
      <c r="FHL36" s="152"/>
      <c r="FHM36" s="152"/>
      <c r="FHN36" s="152"/>
      <c r="FHO36" s="152"/>
      <c r="FHP36" s="152"/>
      <c r="FHQ36" s="152"/>
      <c r="FHR36" s="152"/>
      <c r="FHS36" s="152"/>
      <c r="FHT36" s="152"/>
      <c r="FHU36" s="152"/>
      <c r="FHV36" s="152"/>
      <c r="FHW36" s="152"/>
      <c r="FHX36" s="152"/>
      <c r="FHY36" s="152"/>
      <c r="FHZ36" s="152"/>
      <c r="FIA36" s="152"/>
      <c r="FIB36" s="152"/>
      <c r="FIC36" s="152"/>
      <c r="FID36" s="152"/>
      <c r="FIE36" s="152"/>
      <c r="FIF36" s="152"/>
      <c r="FIG36" s="152"/>
      <c r="FIH36" s="152"/>
      <c r="FII36" s="152"/>
      <c r="FIJ36" s="152"/>
      <c r="FIK36" s="152"/>
      <c r="FIL36" s="152"/>
      <c r="FIM36" s="152"/>
      <c r="FIN36" s="152"/>
      <c r="FIO36" s="152"/>
      <c r="FIP36" s="152"/>
      <c r="FIQ36" s="152"/>
      <c r="FIR36" s="152"/>
      <c r="FIS36" s="152"/>
      <c r="FIT36" s="152"/>
      <c r="FIU36" s="152"/>
      <c r="FIV36" s="152"/>
      <c r="FIW36" s="152"/>
      <c r="FIX36" s="152"/>
      <c r="FIY36" s="152"/>
      <c r="FIZ36" s="152"/>
      <c r="FJA36" s="152"/>
      <c r="FJB36" s="152"/>
      <c r="FJC36" s="152"/>
      <c r="FJD36" s="152"/>
      <c r="FJE36" s="152"/>
      <c r="FJF36" s="152"/>
      <c r="FJG36" s="152"/>
      <c r="FJH36" s="152"/>
      <c r="FJI36" s="152"/>
      <c r="FJJ36" s="152"/>
      <c r="FJK36" s="152"/>
      <c r="FJL36" s="152"/>
      <c r="FJM36" s="152"/>
      <c r="FJN36" s="152"/>
      <c r="FJO36" s="152"/>
      <c r="FJP36" s="152"/>
      <c r="FJQ36" s="152"/>
      <c r="FJR36" s="152"/>
      <c r="FJS36" s="152"/>
      <c r="FJT36" s="152"/>
      <c r="FJU36" s="152"/>
      <c r="FJV36" s="152"/>
      <c r="FJW36" s="152"/>
      <c r="FJX36" s="152"/>
      <c r="FJY36" s="152"/>
      <c r="FJZ36" s="152"/>
      <c r="FKA36" s="152"/>
      <c r="FKB36" s="152"/>
      <c r="FKC36" s="152"/>
      <c r="FKD36" s="152"/>
      <c r="FKE36" s="152"/>
      <c r="FKF36" s="152"/>
      <c r="FKG36" s="152"/>
      <c r="FKH36" s="152"/>
      <c r="FKI36" s="152"/>
      <c r="FKJ36" s="152"/>
      <c r="FKK36" s="152"/>
      <c r="FKL36" s="152"/>
      <c r="FKM36" s="152"/>
      <c r="FKN36" s="152"/>
      <c r="FKO36" s="152"/>
      <c r="FKP36" s="152"/>
      <c r="FKQ36" s="152"/>
      <c r="FKR36" s="152"/>
      <c r="FKS36" s="152"/>
      <c r="FKT36" s="152"/>
      <c r="FKU36" s="152"/>
      <c r="FKV36" s="152"/>
      <c r="FKW36" s="152"/>
      <c r="FKX36" s="152"/>
      <c r="FKY36" s="152"/>
      <c r="FKZ36" s="152"/>
      <c r="FLA36" s="152"/>
      <c r="FLB36" s="152"/>
      <c r="FLC36" s="152"/>
      <c r="FLD36" s="152"/>
      <c r="FLE36" s="152"/>
      <c r="FLF36" s="152"/>
      <c r="FLG36" s="152"/>
      <c r="FLH36" s="152"/>
      <c r="FLI36" s="152"/>
      <c r="FLJ36" s="152"/>
      <c r="FLK36" s="152"/>
      <c r="FLL36" s="152"/>
      <c r="FLM36" s="152"/>
      <c r="FLN36" s="152"/>
      <c r="FLO36" s="152"/>
      <c r="FLP36" s="152"/>
      <c r="FLQ36" s="152"/>
      <c r="FLR36" s="152"/>
      <c r="FLS36" s="152"/>
      <c r="FLT36" s="152"/>
      <c r="FLU36" s="152"/>
      <c r="FLV36" s="152"/>
      <c r="FLW36" s="152"/>
      <c r="FLX36" s="152"/>
      <c r="FLY36" s="152"/>
      <c r="FLZ36" s="152"/>
      <c r="FMA36" s="152"/>
      <c r="FMB36" s="152"/>
      <c r="FMC36" s="152"/>
      <c r="FMD36" s="152"/>
      <c r="FME36" s="152"/>
      <c r="FMF36" s="152"/>
      <c r="FMG36" s="152"/>
      <c r="FMH36" s="152"/>
      <c r="FMI36" s="152"/>
      <c r="FMJ36" s="152"/>
      <c r="FMK36" s="152"/>
      <c r="FML36" s="152"/>
      <c r="FMM36" s="152"/>
      <c r="FMN36" s="152"/>
      <c r="FMO36" s="152"/>
      <c r="FMP36" s="152"/>
      <c r="FMQ36" s="152"/>
      <c r="FMR36" s="152"/>
      <c r="FMS36" s="152"/>
      <c r="FMT36" s="152"/>
      <c r="FMU36" s="152"/>
      <c r="FMV36" s="152"/>
      <c r="FMW36" s="152"/>
      <c r="FMX36" s="152"/>
      <c r="FMY36" s="152"/>
      <c r="FMZ36" s="152"/>
      <c r="FNA36" s="152"/>
      <c r="FNB36" s="152"/>
      <c r="FNC36" s="152"/>
      <c r="FND36" s="152"/>
      <c r="FNE36" s="152"/>
      <c r="FNF36" s="152"/>
      <c r="FNG36" s="152"/>
      <c r="FNH36" s="152"/>
      <c r="FNI36" s="152"/>
      <c r="FNJ36" s="152"/>
      <c r="FNK36" s="152"/>
      <c r="FNL36" s="152"/>
      <c r="FNM36" s="152"/>
      <c r="FNN36" s="152"/>
      <c r="FNO36" s="152"/>
      <c r="FNP36" s="152"/>
      <c r="FNQ36" s="152"/>
      <c r="FNR36" s="152"/>
      <c r="FNS36" s="152"/>
      <c r="FNT36" s="152"/>
      <c r="FNU36" s="152"/>
      <c r="FNV36" s="152"/>
      <c r="FNW36" s="152"/>
      <c r="FNX36" s="152"/>
      <c r="FNY36" s="152"/>
      <c r="FNZ36" s="152"/>
      <c r="FOA36" s="152"/>
      <c r="FOB36" s="152"/>
      <c r="FOC36" s="152"/>
      <c r="FOD36" s="152"/>
      <c r="FOE36" s="152"/>
      <c r="FOF36" s="152"/>
      <c r="FOG36" s="152"/>
      <c r="FOH36" s="152"/>
      <c r="FOI36" s="152"/>
      <c r="FOJ36" s="152"/>
      <c r="FOK36" s="152"/>
      <c r="FOL36" s="152"/>
      <c r="FOM36" s="152"/>
      <c r="FON36" s="152"/>
      <c r="FOO36" s="152"/>
      <c r="FOP36" s="152"/>
      <c r="FOQ36" s="152"/>
      <c r="FOR36" s="152"/>
      <c r="FOS36" s="152"/>
      <c r="FOT36" s="152"/>
      <c r="FOU36" s="152"/>
      <c r="FOV36" s="152"/>
      <c r="FOW36" s="152"/>
      <c r="FOX36" s="152"/>
      <c r="FOY36" s="152"/>
      <c r="FOZ36" s="152"/>
      <c r="FPA36" s="152"/>
      <c r="FPB36" s="152"/>
      <c r="FPC36" s="152"/>
      <c r="FPD36" s="152"/>
      <c r="FPE36" s="152"/>
      <c r="FPF36" s="152"/>
      <c r="FPG36" s="152"/>
      <c r="FPH36" s="152"/>
      <c r="FPI36" s="152"/>
      <c r="FPJ36" s="152"/>
      <c r="FPK36" s="152"/>
      <c r="FPL36" s="152"/>
      <c r="FPM36" s="152"/>
      <c r="FPN36" s="152"/>
      <c r="FPO36" s="152"/>
      <c r="FPP36" s="152"/>
      <c r="FPQ36" s="152"/>
      <c r="FPR36" s="152"/>
      <c r="FPS36" s="152"/>
      <c r="FPT36" s="152"/>
      <c r="FPU36" s="152"/>
      <c r="FPV36" s="152"/>
      <c r="FPW36" s="152"/>
      <c r="FPX36" s="152"/>
      <c r="FPY36" s="152"/>
      <c r="FPZ36" s="152"/>
      <c r="FQA36" s="152"/>
      <c r="FQB36" s="152"/>
      <c r="FQC36" s="152"/>
      <c r="FQD36" s="152"/>
      <c r="FQE36" s="152"/>
      <c r="FQF36" s="152"/>
      <c r="FQG36" s="152"/>
      <c r="FQH36" s="152"/>
      <c r="FQI36" s="152"/>
      <c r="FQJ36" s="152"/>
      <c r="FQK36" s="152"/>
      <c r="FQL36" s="152"/>
      <c r="FQM36" s="152"/>
      <c r="FQN36" s="152"/>
      <c r="FQO36" s="152"/>
      <c r="FQP36" s="152"/>
      <c r="FQQ36" s="152"/>
      <c r="FQR36" s="152"/>
      <c r="FQS36" s="152"/>
      <c r="FQT36" s="152"/>
      <c r="FQU36" s="152"/>
      <c r="FQV36" s="152"/>
      <c r="FQW36" s="152"/>
      <c r="FQX36" s="152"/>
      <c r="FQY36" s="152"/>
      <c r="FQZ36" s="152"/>
      <c r="FRA36" s="152"/>
      <c r="FRB36" s="152"/>
      <c r="FRC36" s="152"/>
      <c r="FRD36" s="152"/>
      <c r="FRE36" s="152"/>
      <c r="FRF36" s="152"/>
      <c r="FRG36" s="152"/>
      <c r="FRH36" s="152"/>
      <c r="FRI36" s="152"/>
      <c r="FRJ36" s="152"/>
      <c r="FRK36" s="152"/>
      <c r="FRL36" s="152"/>
      <c r="FRM36" s="152"/>
      <c r="FRN36" s="152"/>
      <c r="FRO36" s="152"/>
      <c r="FRP36" s="152"/>
      <c r="FRQ36" s="152"/>
      <c r="FRR36" s="152"/>
      <c r="FRS36" s="152"/>
      <c r="FRT36" s="152"/>
      <c r="FRU36" s="152"/>
      <c r="FRV36" s="152"/>
      <c r="FRW36" s="152"/>
      <c r="FRX36" s="152"/>
      <c r="FRY36" s="152"/>
      <c r="FRZ36" s="152"/>
      <c r="FSA36" s="152"/>
      <c r="FSB36" s="152"/>
      <c r="FSC36" s="152"/>
      <c r="FSD36" s="152"/>
      <c r="FSE36" s="152"/>
      <c r="FSF36" s="152"/>
      <c r="FSG36" s="152"/>
      <c r="FSH36" s="152"/>
      <c r="FSI36" s="152"/>
      <c r="FSJ36" s="152"/>
      <c r="FSK36" s="152"/>
      <c r="FSL36" s="152"/>
      <c r="FSM36" s="152"/>
      <c r="FSN36" s="152"/>
      <c r="FSO36" s="152"/>
      <c r="FSP36" s="152"/>
      <c r="FSQ36" s="152"/>
      <c r="FSR36" s="152"/>
      <c r="FSS36" s="152"/>
      <c r="FST36" s="152"/>
      <c r="FSU36" s="152"/>
      <c r="FSV36" s="152"/>
      <c r="FSW36" s="152"/>
      <c r="FSX36" s="152"/>
      <c r="FSY36" s="152"/>
      <c r="FSZ36" s="152"/>
      <c r="FTA36" s="152"/>
      <c r="FTB36" s="152"/>
      <c r="FTC36" s="152"/>
      <c r="FTD36" s="152"/>
      <c r="FTE36" s="152"/>
      <c r="FTF36" s="152"/>
      <c r="FTG36" s="152"/>
      <c r="FTH36" s="152"/>
      <c r="FTI36" s="152"/>
      <c r="FTJ36" s="152"/>
      <c r="FTK36" s="152"/>
      <c r="FTL36" s="152"/>
      <c r="FTM36" s="152"/>
      <c r="FTN36" s="152"/>
      <c r="FTO36" s="152"/>
      <c r="FTP36" s="152"/>
      <c r="FTQ36" s="152"/>
      <c r="FTR36" s="152"/>
      <c r="FTS36" s="152"/>
      <c r="FTT36" s="152"/>
      <c r="FTU36" s="152"/>
      <c r="FTV36" s="152"/>
      <c r="FTW36" s="152"/>
      <c r="FTX36" s="152"/>
      <c r="FTY36" s="152"/>
      <c r="FTZ36" s="152"/>
      <c r="FUA36" s="152"/>
      <c r="FUB36" s="152"/>
      <c r="FUC36" s="152"/>
      <c r="FUD36" s="152"/>
      <c r="FUE36" s="152"/>
      <c r="FUF36" s="152"/>
      <c r="FUG36" s="152"/>
      <c r="FUH36" s="152"/>
      <c r="FUI36" s="152"/>
      <c r="FUJ36" s="152"/>
      <c r="FUK36" s="152"/>
      <c r="FUL36" s="152"/>
      <c r="FUM36" s="152"/>
      <c r="FUN36" s="152"/>
      <c r="FUO36" s="152"/>
      <c r="FUP36" s="152"/>
      <c r="FUQ36" s="152"/>
      <c r="FUR36" s="152"/>
      <c r="FUS36" s="152"/>
      <c r="FUT36" s="152"/>
      <c r="FUU36" s="152"/>
      <c r="FUV36" s="152"/>
      <c r="FUW36" s="152"/>
      <c r="FUX36" s="152"/>
      <c r="FUY36" s="152"/>
      <c r="FUZ36" s="152"/>
      <c r="FVA36" s="152"/>
      <c r="FVB36" s="152"/>
      <c r="FVC36" s="152"/>
      <c r="FVD36" s="152"/>
      <c r="FVE36" s="152"/>
      <c r="FVF36" s="152"/>
      <c r="FVG36" s="152"/>
      <c r="FVH36" s="152"/>
      <c r="FVI36" s="152"/>
      <c r="FVJ36" s="152"/>
      <c r="FVK36" s="152"/>
      <c r="FVL36" s="152"/>
      <c r="FVM36" s="152"/>
      <c r="FVN36" s="152"/>
      <c r="FVO36" s="152"/>
      <c r="FVP36" s="152"/>
      <c r="FVQ36" s="152"/>
      <c r="FVR36" s="152"/>
      <c r="FVS36" s="152"/>
      <c r="FVT36" s="152"/>
      <c r="FVU36" s="152"/>
      <c r="FVV36" s="152"/>
      <c r="FVW36" s="152"/>
      <c r="FVX36" s="152"/>
      <c r="FVY36" s="152"/>
      <c r="FVZ36" s="152"/>
      <c r="FWA36" s="152"/>
      <c r="FWB36" s="152"/>
      <c r="FWC36" s="152"/>
      <c r="FWD36" s="152"/>
      <c r="FWE36" s="152"/>
      <c r="FWF36" s="152"/>
      <c r="FWG36" s="152"/>
      <c r="FWH36" s="152"/>
      <c r="FWI36" s="152"/>
      <c r="FWJ36" s="152"/>
      <c r="FWK36" s="152"/>
      <c r="FWL36" s="152"/>
      <c r="FWM36" s="152"/>
      <c r="FWN36" s="152"/>
      <c r="FWO36" s="152"/>
      <c r="FWP36" s="152"/>
      <c r="FWQ36" s="152"/>
      <c r="FWR36" s="152"/>
      <c r="FWS36" s="152"/>
      <c r="FWT36" s="152"/>
      <c r="FWU36" s="152"/>
      <c r="FWV36" s="152"/>
      <c r="FWW36" s="152"/>
      <c r="FWX36" s="152"/>
      <c r="FWY36" s="152"/>
      <c r="FWZ36" s="152"/>
      <c r="FXA36" s="152"/>
      <c r="FXB36" s="152"/>
      <c r="FXC36" s="152"/>
      <c r="FXD36" s="152"/>
      <c r="FXE36" s="152"/>
      <c r="FXF36" s="152"/>
      <c r="FXG36" s="152"/>
      <c r="FXH36" s="152"/>
      <c r="FXI36" s="152"/>
      <c r="FXJ36" s="152"/>
      <c r="FXK36" s="152"/>
      <c r="FXL36" s="152"/>
      <c r="FXM36" s="152"/>
      <c r="FXN36" s="152"/>
      <c r="FXO36" s="152"/>
      <c r="FXP36" s="152"/>
      <c r="FXQ36" s="152"/>
      <c r="FXR36" s="152"/>
      <c r="FXS36" s="152"/>
      <c r="FXT36" s="152"/>
      <c r="FXU36" s="152"/>
      <c r="FXV36" s="152"/>
      <c r="FXW36" s="152"/>
      <c r="FXX36" s="152"/>
      <c r="FXY36" s="152"/>
      <c r="FXZ36" s="152"/>
      <c r="FYA36" s="152"/>
      <c r="FYB36" s="152"/>
      <c r="FYC36" s="152"/>
      <c r="FYD36" s="152"/>
      <c r="FYE36" s="152"/>
      <c r="FYF36" s="152"/>
      <c r="FYG36" s="152"/>
      <c r="FYH36" s="152"/>
      <c r="FYI36" s="152"/>
      <c r="FYJ36" s="152"/>
      <c r="FYK36" s="152"/>
      <c r="FYL36" s="152"/>
      <c r="FYM36" s="152"/>
      <c r="FYN36" s="152"/>
      <c r="FYO36" s="152"/>
      <c r="FYP36" s="152"/>
      <c r="FYQ36" s="152"/>
      <c r="FYR36" s="152"/>
      <c r="FYS36" s="152"/>
      <c r="FYT36" s="152"/>
      <c r="FYU36" s="152"/>
      <c r="FYV36" s="152"/>
      <c r="FYW36" s="152"/>
      <c r="FYX36" s="152"/>
      <c r="FYY36" s="152"/>
      <c r="FYZ36" s="152"/>
      <c r="FZA36" s="152"/>
      <c r="FZB36" s="152"/>
      <c r="FZC36" s="152"/>
      <c r="FZD36" s="152"/>
      <c r="FZE36" s="152"/>
      <c r="FZF36" s="152"/>
      <c r="FZG36" s="152"/>
      <c r="FZH36" s="152"/>
      <c r="FZI36" s="152"/>
      <c r="FZJ36" s="152"/>
      <c r="FZK36" s="152"/>
      <c r="FZL36" s="152"/>
      <c r="FZM36" s="152"/>
      <c r="FZN36" s="152"/>
      <c r="FZO36" s="152"/>
      <c r="FZP36" s="152"/>
      <c r="FZQ36" s="152"/>
      <c r="FZR36" s="152"/>
      <c r="FZS36" s="152"/>
      <c r="FZT36" s="152"/>
      <c r="FZU36" s="152"/>
      <c r="FZV36" s="152"/>
      <c r="FZW36" s="152"/>
      <c r="FZX36" s="152"/>
      <c r="FZY36" s="152"/>
      <c r="FZZ36" s="152"/>
      <c r="GAA36" s="152"/>
      <c r="GAB36" s="152"/>
      <c r="GAC36" s="152"/>
      <c r="GAD36" s="152"/>
      <c r="GAE36" s="152"/>
      <c r="GAF36" s="152"/>
      <c r="GAG36" s="152"/>
      <c r="GAH36" s="152"/>
      <c r="GAI36" s="152"/>
      <c r="GAJ36" s="152"/>
      <c r="GAK36" s="152"/>
      <c r="GAL36" s="152"/>
      <c r="GAM36" s="152"/>
      <c r="GAN36" s="152"/>
      <c r="GAO36" s="152"/>
      <c r="GAP36" s="152"/>
      <c r="GAQ36" s="152"/>
      <c r="GAR36" s="152"/>
      <c r="GAS36" s="152"/>
      <c r="GAT36" s="152"/>
      <c r="GAU36" s="152"/>
      <c r="GAV36" s="152"/>
      <c r="GAW36" s="152"/>
      <c r="GAX36" s="152"/>
      <c r="GAY36" s="152"/>
      <c r="GAZ36" s="152"/>
      <c r="GBA36" s="152"/>
      <c r="GBB36" s="152"/>
      <c r="GBC36" s="152"/>
      <c r="GBD36" s="152"/>
      <c r="GBE36" s="152"/>
      <c r="GBF36" s="152"/>
      <c r="GBG36" s="152"/>
      <c r="GBH36" s="152"/>
      <c r="GBI36" s="152"/>
      <c r="GBJ36" s="152"/>
      <c r="GBK36" s="152"/>
      <c r="GBL36" s="152"/>
      <c r="GBM36" s="152"/>
      <c r="GBN36" s="152"/>
      <c r="GBO36" s="152"/>
      <c r="GBP36" s="152"/>
      <c r="GBQ36" s="152"/>
      <c r="GBR36" s="152"/>
      <c r="GBS36" s="152"/>
      <c r="GBT36" s="152"/>
      <c r="GBU36" s="152"/>
      <c r="GBV36" s="152"/>
      <c r="GBW36" s="152"/>
      <c r="GBX36" s="152"/>
      <c r="GBY36" s="152"/>
      <c r="GBZ36" s="152"/>
      <c r="GCA36" s="152"/>
      <c r="GCB36" s="152"/>
      <c r="GCC36" s="152"/>
      <c r="GCD36" s="152"/>
      <c r="GCE36" s="152"/>
      <c r="GCF36" s="152"/>
      <c r="GCG36" s="152"/>
      <c r="GCH36" s="152"/>
      <c r="GCI36" s="152"/>
      <c r="GCJ36" s="152"/>
      <c r="GCK36" s="152"/>
      <c r="GCL36" s="152"/>
      <c r="GCM36" s="152"/>
      <c r="GCN36" s="152"/>
      <c r="GCO36" s="152"/>
      <c r="GCP36" s="152"/>
      <c r="GCQ36" s="152"/>
      <c r="GCR36" s="152"/>
      <c r="GCS36" s="152"/>
      <c r="GCT36" s="152"/>
      <c r="GCU36" s="152"/>
      <c r="GCV36" s="152"/>
      <c r="GCW36" s="152"/>
      <c r="GCX36" s="152"/>
      <c r="GCY36" s="152"/>
      <c r="GCZ36" s="152"/>
      <c r="GDA36" s="152"/>
      <c r="GDB36" s="152"/>
      <c r="GDC36" s="152"/>
      <c r="GDD36" s="152"/>
      <c r="GDE36" s="152"/>
      <c r="GDF36" s="152"/>
      <c r="GDG36" s="152"/>
      <c r="GDH36" s="152"/>
      <c r="GDI36" s="152"/>
      <c r="GDJ36" s="152"/>
      <c r="GDK36" s="152"/>
      <c r="GDL36" s="152"/>
      <c r="GDM36" s="152"/>
      <c r="GDN36" s="152"/>
      <c r="GDO36" s="152"/>
      <c r="GDP36" s="152"/>
      <c r="GDQ36" s="152"/>
      <c r="GDR36" s="152"/>
      <c r="GDS36" s="152"/>
      <c r="GDT36" s="152"/>
      <c r="GDU36" s="152"/>
      <c r="GDV36" s="152"/>
      <c r="GDW36" s="152"/>
      <c r="GDX36" s="152"/>
      <c r="GDY36" s="152"/>
      <c r="GDZ36" s="152"/>
      <c r="GEA36" s="152"/>
      <c r="GEB36" s="152"/>
      <c r="GEC36" s="152"/>
      <c r="GED36" s="152"/>
      <c r="GEE36" s="152"/>
      <c r="GEF36" s="152"/>
      <c r="GEG36" s="152"/>
      <c r="GEH36" s="152"/>
      <c r="GEI36" s="152"/>
      <c r="GEJ36" s="152"/>
      <c r="GEK36" s="152"/>
      <c r="GEL36" s="152"/>
      <c r="GEM36" s="152"/>
      <c r="GEN36" s="152"/>
      <c r="GEO36" s="152"/>
      <c r="GEP36" s="152"/>
      <c r="GEQ36" s="152"/>
      <c r="GER36" s="152"/>
      <c r="GES36" s="152"/>
      <c r="GET36" s="152"/>
      <c r="GEU36" s="152"/>
      <c r="GEV36" s="152"/>
      <c r="GEW36" s="152"/>
      <c r="GEX36" s="152"/>
      <c r="GEY36" s="152"/>
      <c r="GEZ36" s="152"/>
      <c r="GFA36" s="152"/>
      <c r="GFB36" s="152"/>
      <c r="GFC36" s="152"/>
      <c r="GFD36" s="152"/>
      <c r="GFE36" s="152"/>
      <c r="GFF36" s="152"/>
      <c r="GFG36" s="152"/>
      <c r="GFH36" s="152"/>
      <c r="GFI36" s="152"/>
      <c r="GFJ36" s="152"/>
      <c r="GFK36" s="152"/>
      <c r="GFL36" s="152"/>
      <c r="GFM36" s="152"/>
      <c r="GFN36" s="152"/>
      <c r="GFO36" s="152"/>
      <c r="GFP36" s="152"/>
      <c r="GFQ36" s="152"/>
      <c r="GFR36" s="152"/>
      <c r="GFS36" s="152"/>
      <c r="GFT36" s="152"/>
      <c r="GFU36" s="152"/>
      <c r="GFV36" s="152"/>
      <c r="GFW36" s="152"/>
      <c r="GFX36" s="152"/>
      <c r="GFY36" s="152"/>
      <c r="GFZ36" s="152"/>
      <c r="GGA36" s="152"/>
      <c r="GGB36" s="152"/>
      <c r="GGC36" s="152"/>
      <c r="GGD36" s="152"/>
      <c r="GGE36" s="152"/>
      <c r="GGF36" s="152"/>
      <c r="GGG36" s="152"/>
      <c r="GGH36" s="152"/>
      <c r="GGI36" s="152"/>
      <c r="GGJ36" s="152"/>
      <c r="GGK36" s="152"/>
      <c r="GGL36" s="152"/>
      <c r="GGM36" s="152"/>
      <c r="GGN36" s="152"/>
      <c r="GGO36" s="152"/>
      <c r="GGP36" s="152"/>
      <c r="GGQ36" s="152"/>
      <c r="GGR36" s="152"/>
      <c r="GGS36" s="152"/>
      <c r="GGT36" s="152"/>
      <c r="GGU36" s="152"/>
      <c r="GGV36" s="152"/>
      <c r="GGW36" s="152"/>
      <c r="GGX36" s="152"/>
      <c r="GGY36" s="152"/>
      <c r="GGZ36" s="152"/>
      <c r="GHA36" s="152"/>
      <c r="GHB36" s="152"/>
      <c r="GHC36" s="152"/>
      <c r="GHD36" s="152"/>
      <c r="GHE36" s="152"/>
      <c r="GHF36" s="152"/>
      <c r="GHG36" s="152"/>
      <c r="GHH36" s="152"/>
      <c r="GHI36" s="152"/>
      <c r="GHJ36" s="152"/>
      <c r="GHK36" s="152"/>
      <c r="GHL36" s="152"/>
      <c r="GHM36" s="152"/>
      <c r="GHN36" s="152"/>
      <c r="GHO36" s="152"/>
      <c r="GHP36" s="152"/>
      <c r="GHQ36" s="152"/>
      <c r="GHR36" s="152"/>
      <c r="GHS36" s="152"/>
      <c r="GHT36" s="152"/>
      <c r="GHU36" s="152"/>
      <c r="GHV36" s="152"/>
      <c r="GHW36" s="152"/>
      <c r="GHX36" s="152"/>
      <c r="GHY36" s="152"/>
      <c r="GHZ36" s="152"/>
      <c r="GIA36" s="152"/>
      <c r="GIB36" s="152"/>
      <c r="GIC36" s="152"/>
      <c r="GID36" s="152"/>
      <c r="GIE36" s="152"/>
      <c r="GIF36" s="152"/>
      <c r="GIG36" s="152"/>
      <c r="GIH36" s="152"/>
      <c r="GII36" s="152"/>
      <c r="GIJ36" s="152"/>
      <c r="GIK36" s="152"/>
      <c r="GIL36" s="152"/>
      <c r="GIM36" s="152"/>
      <c r="GIN36" s="152"/>
      <c r="GIO36" s="152"/>
      <c r="GIP36" s="152"/>
      <c r="GIQ36" s="152"/>
      <c r="GIR36" s="152"/>
      <c r="GIS36" s="152"/>
      <c r="GIT36" s="152"/>
      <c r="GIU36" s="152"/>
      <c r="GIV36" s="152"/>
      <c r="GIW36" s="152"/>
      <c r="GIX36" s="152"/>
      <c r="GIY36" s="152"/>
      <c r="GIZ36" s="152"/>
      <c r="GJA36" s="152"/>
      <c r="GJB36" s="152"/>
      <c r="GJC36" s="152"/>
      <c r="GJD36" s="152"/>
      <c r="GJE36" s="152"/>
      <c r="GJF36" s="152"/>
      <c r="GJG36" s="152"/>
      <c r="GJH36" s="152"/>
      <c r="GJI36" s="152"/>
      <c r="GJJ36" s="152"/>
      <c r="GJK36" s="152"/>
      <c r="GJL36" s="152"/>
      <c r="GJM36" s="152"/>
      <c r="GJN36" s="152"/>
      <c r="GJO36" s="152"/>
      <c r="GJP36" s="152"/>
      <c r="GJQ36" s="152"/>
      <c r="GJR36" s="152"/>
      <c r="GJS36" s="152"/>
      <c r="GJT36" s="152"/>
      <c r="GJU36" s="152"/>
      <c r="GJV36" s="152"/>
      <c r="GJW36" s="152"/>
      <c r="GJX36" s="152"/>
      <c r="GJY36" s="152"/>
      <c r="GJZ36" s="152"/>
      <c r="GKA36" s="152"/>
      <c r="GKB36" s="152"/>
      <c r="GKC36" s="152"/>
      <c r="GKD36" s="152"/>
      <c r="GKE36" s="152"/>
      <c r="GKF36" s="152"/>
      <c r="GKG36" s="152"/>
      <c r="GKH36" s="152"/>
      <c r="GKI36" s="152"/>
      <c r="GKJ36" s="152"/>
      <c r="GKK36" s="152"/>
      <c r="GKL36" s="152"/>
      <c r="GKM36" s="152"/>
      <c r="GKN36" s="152"/>
      <c r="GKO36" s="152"/>
      <c r="GKP36" s="152"/>
      <c r="GKQ36" s="152"/>
      <c r="GKR36" s="152"/>
      <c r="GKS36" s="152"/>
      <c r="GKT36" s="152"/>
      <c r="GKU36" s="152"/>
      <c r="GKV36" s="152"/>
      <c r="GKW36" s="152"/>
      <c r="GKX36" s="152"/>
      <c r="GKY36" s="152"/>
      <c r="GKZ36" s="152"/>
      <c r="GLA36" s="152"/>
      <c r="GLB36" s="152"/>
      <c r="GLC36" s="152"/>
      <c r="GLD36" s="152"/>
      <c r="GLE36" s="152"/>
      <c r="GLF36" s="152"/>
      <c r="GLG36" s="152"/>
      <c r="GLH36" s="152"/>
      <c r="GLI36" s="152"/>
      <c r="GLJ36" s="152"/>
      <c r="GLK36" s="152"/>
      <c r="GLL36" s="152"/>
      <c r="GLM36" s="152"/>
      <c r="GLN36" s="152"/>
      <c r="GLO36" s="152"/>
      <c r="GLP36" s="152"/>
      <c r="GLQ36" s="152"/>
      <c r="GLR36" s="152"/>
      <c r="GLS36" s="152"/>
      <c r="GLT36" s="152"/>
      <c r="GLU36" s="152"/>
      <c r="GLV36" s="152"/>
      <c r="GLW36" s="152"/>
      <c r="GLX36" s="152"/>
      <c r="GLY36" s="152"/>
      <c r="GLZ36" s="152"/>
      <c r="GMA36" s="152"/>
      <c r="GMB36" s="152"/>
      <c r="GMC36" s="152"/>
      <c r="GMD36" s="152"/>
      <c r="GME36" s="152"/>
      <c r="GMF36" s="152"/>
      <c r="GMG36" s="152"/>
      <c r="GMH36" s="152"/>
      <c r="GMI36" s="152"/>
      <c r="GMJ36" s="152"/>
      <c r="GMK36" s="152"/>
      <c r="GML36" s="152"/>
      <c r="GMM36" s="152"/>
      <c r="GMN36" s="152"/>
      <c r="GMO36" s="152"/>
      <c r="GMP36" s="152"/>
      <c r="GMQ36" s="152"/>
      <c r="GMR36" s="152"/>
      <c r="GMS36" s="152"/>
      <c r="GMT36" s="152"/>
      <c r="GMU36" s="152"/>
      <c r="GMV36" s="152"/>
      <c r="GMW36" s="152"/>
      <c r="GMX36" s="152"/>
      <c r="GMY36" s="152"/>
      <c r="GMZ36" s="152"/>
      <c r="GNA36" s="152"/>
      <c r="GNB36" s="152"/>
      <c r="GNC36" s="152"/>
      <c r="GND36" s="152"/>
      <c r="GNE36" s="152"/>
      <c r="GNF36" s="152"/>
      <c r="GNG36" s="152"/>
      <c r="GNH36" s="152"/>
      <c r="GNI36" s="152"/>
      <c r="GNJ36" s="152"/>
      <c r="GNK36" s="152"/>
      <c r="GNL36" s="152"/>
      <c r="GNM36" s="152"/>
      <c r="GNN36" s="152"/>
      <c r="GNO36" s="152"/>
      <c r="GNP36" s="152"/>
      <c r="GNQ36" s="152"/>
      <c r="GNR36" s="152"/>
      <c r="GNS36" s="152"/>
      <c r="GNT36" s="152"/>
      <c r="GNU36" s="152"/>
      <c r="GNV36" s="152"/>
      <c r="GNW36" s="152"/>
      <c r="GNX36" s="152"/>
      <c r="GNY36" s="152"/>
      <c r="GNZ36" s="152"/>
      <c r="GOA36" s="152"/>
      <c r="GOB36" s="152"/>
      <c r="GOC36" s="152"/>
      <c r="GOD36" s="152"/>
      <c r="GOE36" s="152"/>
      <c r="GOF36" s="152"/>
      <c r="GOG36" s="152"/>
      <c r="GOH36" s="152"/>
      <c r="GOI36" s="152"/>
      <c r="GOJ36" s="152"/>
      <c r="GOK36" s="152"/>
      <c r="GOL36" s="152"/>
      <c r="GOM36" s="152"/>
      <c r="GON36" s="152"/>
      <c r="GOO36" s="152"/>
      <c r="GOP36" s="152"/>
      <c r="GOQ36" s="152"/>
      <c r="GOR36" s="152"/>
      <c r="GOS36" s="152"/>
      <c r="GOT36" s="152"/>
      <c r="GOU36" s="152"/>
      <c r="GOV36" s="152"/>
      <c r="GOW36" s="152"/>
      <c r="GOX36" s="152"/>
      <c r="GOY36" s="152"/>
      <c r="GOZ36" s="152"/>
      <c r="GPA36" s="152"/>
      <c r="GPB36" s="152"/>
      <c r="GPC36" s="152"/>
      <c r="GPD36" s="152"/>
      <c r="GPE36" s="152"/>
      <c r="GPF36" s="152"/>
      <c r="GPG36" s="152"/>
      <c r="GPH36" s="152"/>
      <c r="GPI36" s="152"/>
      <c r="GPJ36" s="152"/>
      <c r="GPK36" s="152"/>
      <c r="GPL36" s="152"/>
      <c r="GPM36" s="152"/>
      <c r="GPN36" s="152"/>
      <c r="GPO36" s="152"/>
      <c r="GPP36" s="152"/>
      <c r="GPQ36" s="152"/>
      <c r="GPR36" s="152"/>
      <c r="GPS36" s="152"/>
      <c r="GPT36" s="152"/>
      <c r="GPU36" s="152"/>
      <c r="GPV36" s="152"/>
      <c r="GPW36" s="152"/>
      <c r="GPX36" s="152"/>
      <c r="GPY36" s="152"/>
      <c r="GPZ36" s="152"/>
      <c r="GQA36" s="152"/>
      <c r="GQB36" s="152"/>
      <c r="GQC36" s="152"/>
      <c r="GQD36" s="152"/>
      <c r="GQE36" s="152"/>
      <c r="GQF36" s="152"/>
      <c r="GQG36" s="152"/>
      <c r="GQH36" s="152"/>
      <c r="GQI36" s="152"/>
      <c r="GQJ36" s="152"/>
      <c r="GQK36" s="152"/>
      <c r="GQL36" s="152"/>
      <c r="GQM36" s="152"/>
      <c r="GQN36" s="152"/>
      <c r="GQO36" s="152"/>
      <c r="GQP36" s="152"/>
      <c r="GQQ36" s="152"/>
      <c r="GQR36" s="152"/>
      <c r="GQS36" s="152"/>
      <c r="GQT36" s="152"/>
      <c r="GQU36" s="152"/>
      <c r="GQV36" s="152"/>
      <c r="GQW36" s="152"/>
      <c r="GQX36" s="152"/>
      <c r="GQY36" s="152"/>
      <c r="GQZ36" s="152"/>
      <c r="GRA36" s="152"/>
      <c r="GRB36" s="152"/>
      <c r="GRC36" s="152"/>
      <c r="GRD36" s="152"/>
      <c r="GRE36" s="152"/>
      <c r="GRF36" s="152"/>
      <c r="GRG36" s="152"/>
      <c r="GRH36" s="152"/>
      <c r="GRI36" s="152"/>
      <c r="GRJ36" s="152"/>
      <c r="GRK36" s="152"/>
      <c r="GRL36" s="152"/>
      <c r="GRM36" s="152"/>
      <c r="GRN36" s="152"/>
      <c r="GRO36" s="152"/>
      <c r="GRP36" s="152"/>
      <c r="GRQ36" s="152"/>
      <c r="GRR36" s="152"/>
      <c r="GRS36" s="152"/>
      <c r="GRT36" s="152"/>
      <c r="GRU36" s="152"/>
      <c r="GRV36" s="152"/>
      <c r="GRW36" s="152"/>
      <c r="GRX36" s="152"/>
      <c r="GRY36" s="152"/>
      <c r="GRZ36" s="152"/>
      <c r="GSA36" s="152"/>
      <c r="GSB36" s="152"/>
      <c r="GSC36" s="152"/>
      <c r="GSD36" s="152"/>
      <c r="GSE36" s="152"/>
      <c r="GSF36" s="152"/>
      <c r="GSG36" s="152"/>
      <c r="GSH36" s="152"/>
      <c r="GSI36" s="152"/>
      <c r="GSJ36" s="152"/>
      <c r="GSK36" s="152"/>
      <c r="GSL36" s="152"/>
      <c r="GSM36" s="152"/>
      <c r="GSN36" s="152"/>
      <c r="GSO36" s="152"/>
      <c r="GSP36" s="152"/>
      <c r="GSQ36" s="152"/>
      <c r="GSR36" s="152"/>
      <c r="GSS36" s="152"/>
      <c r="GST36" s="152"/>
      <c r="GSU36" s="152"/>
      <c r="GSV36" s="152"/>
      <c r="GSW36" s="152"/>
      <c r="GSX36" s="152"/>
      <c r="GSY36" s="152"/>
      <c r="GSZ36" s="152"/>
      <c r="GTA36" s="152"/>
      <c r="GTB36" s="152"/>
      <c r="GTC36" s="152"/>
      <c r="GTD36" s="152"/>
      <c r="GTE36" s="152"/>
      <c r="GTF36" s="152"/>
      <c r="GTG36" s="152"/>
      <c r="GTH36" s="152"/>
      <c r="GTI36" s="152"/>
      <c r="GTJ36" s="152"/>
      <c r="GTK36" s="152"/>
      <c r="GTL36" s="152"/>
      <c r="GTM36" s="152"/>
      <c r="GTN36" s="152"/>
      <c r="GTO36" s="152"/>
      <c r="GTP36" s="152"/>
      <c r="GTQ36" s="152"/>
      <c r="GTR36" s="152"/>
      <c r="GTS36" s="152"/>
      <c r="GTT36" s="152"/>
      <c r="GTU36" s="152"/>
      <c r="GTV36" s="152"/>
      <c r="GTW36" s="152"/>
      <c r="GTX36" s="152"/>
      <c r="GTY36" s="152"/>
      <c r="GTZ36" s="152"/>
      <c r="GUA36" s="152"/>
      <c r="GUB36" s="152"/>
      <c r="GUC36" s="152"/>
      <c r="GUD36" s="152"/>
      <c r="GUE36" s="152"/>
      <c r="GUF36" s="152"/>
      <c r="GUG36" s="152"/>
      <c r="GUH36" s="152"/>
      <c r="GUI36" s="152"/>
      <c r="GUJ36" s="152"/>
      <c r="GUK36" s="152"/>
      <c r="GUL36" s="152"/>
      <c r="GUM36" s="152"/>
      <c r="GUN36" s="152"/>
      <c r="GUO36" s="152"/>
      <c r="GUP36" s="152"/>
      <c r="GUQ36" s="152"/>
      <c r="GUR36" s="152"/>
      <c r="GUS36" s="152"/>
      <c r="GUT36" s="152"/>
      <c r="GUU36" s="152"/>
      <c r="GUV36" s="152"/>
      <c r="GUW36" s="152"/>
      <c r="GUX36" s="152"/>
      <c r="GUY36" s="152"/>
      <c r="GUZ36" s="152"/>
      <c r="GVA36" s="152"/>
      <c r="GVB36" s="152"/>
      <c r="GVC36" s="152"/>
      <c r="GVD36" s="152"/>
      <c r="GVE36" s="152"/>
      <c r="GVF36" s="152"/>
      <c r="GVG36" s="152"/>
      <c r="GVH36" s="152"/>
      <c r="GVI36" s="152"/>
      <c r="GVJ36" s="152"/>
      <c r="GVK36" s="152"/>
      <c r="GVL36" s="152"/>
      <c r="GVM36" s="152"/>
      <c r="GVN36" s="152"/>
      <c r="GVO36" s="152"/>
      <c r="GVP36" s="152"/>
      <c r="GVQ36" s="152"/>
      <c r="GVR36" s="152"/>
      <c r="GVS36" s="152"/>
      <c r="GVT36" s="152"/>
      <c r="GVU36" s="152"/>
      <c r="GVV36" s="152"/>
      <c r="GVW36" s="152"/>
      <c r="GVX36" s="152"/>
      <c r="GVY36" s="152"/>
      <c r="GVZ36" s="152"/>
      <c r="GWA36" s="152"/>
      <c r="GWB36" s="152"/>
      <c r="GWC36" s="152"/>
      <c r="GWD36" s="152"/>
      <c r="GWE36" s="152"/>
      <c r="GWF36" s="152"/>
      <c r="GWG36" s="152"/>
      <c r="GWH36" s="152"/>
      <c r="GWI36" s="152"/>
      <c r="GWJ36" s="152"/>
      <c r="GWK36" s="152"/>
      <c r="GWL36" s="152"/>
      <c r="GWM36" s="152"/>
      <c r="GWN36" s="152"/>
      <c r="GWO36" s="152"/>
      <c r="GWP36" s="152"/>
      <c r="GWQ36" s="152"/>
      <c r="GWR36" s="152"/>
      <c r="GWS36" s="152"/>
      <c r="GWT36" s="152"/>
      <c r="GWU36" s="152"/>
      <c r="GWV36" s="152"/>
      <c r="GWW36" s="152"/>
      <c r="GWX36" s="152"/>
      <c r="GWY36" s="152"/>
      <c r="GWZ36" s="152"/>
      <c r="GXA36" s="152"/>
      <c r="GXB36" s="152"/>
      <c r="GXC36" s="152"/>
      <c r="GXD36" s="152"/>
      <c r="GXE36" s="152"/>
      <c r="GXF36" s="152"/>
      <c r="GXG36" s="152"/>
      <c r="GXH36" s="152"/>
      <c r="GXI36" s="152"/>
      <c r="GXJ36" s="152"/>
      <c r="GXK36" s="152"/>
      <c r="GXL36" s="152"/>
      <c r="GXM36" s="152"/>
      <c r="GXN36" s="152"/>
      <c r="GXO36" s="152"/>
      <c r="GXP36" s="152"/>
      <c r="GXQ36" s="152"/>
      <c r="GXR36" s="152"/>
      <c r="GXS36" s="152"/>
      <c r="GXT36" s="152"/>
      <c r="GXU36" s="152"/>
      <c r="GXV36" s="152"/>
      <c r="GXW36" s="152"/>
      <c r="GXX36" s="152"/>
      <c r="GXY36" s="152"/>
      <c r="GXZ36" s="152"/>
      <c r="GYA36" s="152"/>
      <c r="GYB36" s="152"/>
      <c r="GYC36" s="152"/>
      <c r="GYD36" s="152"/>
      <c r="GYE36" s="152"/>
      <c r="GYF36" s="152"/>
      <c r="GYG36" s="152"/>
      <c r="GYH36" s="152"/>
      <c r="GYI36" s="152"/>
      <c r="GYJ36" s="152"/>
      <c r="GYK36" s="152"/>
      <c r="GYL36" s="152"/>
      <c r="GYM36" s="152"/>
      <c r="GYN36" s="152"/>
      <c r="GYO36" s="152"/>
      <c r="GYP36" s="152"/>
      <c r="GYQ36" s="152"/>
      <c r="GYR36" s="152"/>
      <c r="GYS36" s="152"/>
      <c r="GYT36" s="152"/>
      <c r="GYU36" s="152"/>
      <c r="GYV36" s="152"/>
      <c r="GYW36" s="152"/>
      <c r="GYX36" s="152"/>
      <c r="GYY36" s="152"/>
      <c r="GYZ36" s="152"/>
      <c r="GZA36" s="152"/>
      <c r="GZB36" s="152"/>
      <c r="GZC36" s="152"/>
      <c r="GZD36" s="152"/>
      <c r="GZE36" s="152"/>
      <c r="GZF36" s="152"/>
      <c r="GZG36" s="152"/>
      <c r="GZH36" s="152"/>
      <c r="GZI36" s="152"/>
      <c r="GZJ36" s="152"/>
      <c r="GZK36" s="152"/>
      <c r="GZL36" s="152"/>
      <c r="GZM36" s="152"/>
      <c r="GZN36" s="152"/>
      <c r="GZO36" s="152"/>
      <c r="GZP36" s="152"/>
      <c r="GZQ36" s="152"/>
      <c r="GZR36" s="152"/>
      <c r="GZS36" s="152"/>
      <c r="GZT36" s="152"/>
      <c r="GZU36" s="152"/>
      <c r="GZV36" s="152"/>
      <c r="GZW36" s="152"/>
      <c r="GZX36" s="152"/>
      <c r="GZY36" s="152"/>
      <c r="GZZ36" s="152"/>
      <c r="HAA36" s="152"/>
      <c r="HAB36" s="152"/>
      <c r="HAC36" s="152"/>
      <c r="HAD36" s="152"/>
      <c r="HAE36" s="152"/>
      <c r="HAF36" s="152"/>
      <c r="HAG36" s="152"/>
      <c r="HAH36" s="152"/>
      <c r="HAI36" s="152"/>
      <c r="HAJ36" s="152"/>
      <c r="HAK36" s="152"/>
      <c r="HAL36" s="152"/>
      <c r="HAM36" s="152"/>
      <c r="HAN36" s="152"/>
      <c r="HAO36" s="152"/>
      <c r="HAP36" s="152"/>
      <c r="HAQ36" s="152"/>
      <c r="HAR36" s="152"/>
      <c r="HAS36" s="152"/>
      <c r="HAT36" s="152"/>
      <c r="HAU36" s="152"/>
      <c r="HAV36" s="152"/>
      <c r="HAW36" s="152"/>
      <c r="HAX36" s="152"/>
      <c r="HAY36" s="152"/>
      <c r="HAZ36" s="152"/>
      <c r="HBA36" s="152"/>
      <c r="HBB36" s="152"/>
      <c r="HBC36" s="152"/>
      <c r="HBD36" s="152"/>
      <c r="HBE36" s="152"/>
      <c r="HBF36" s="152"/>
      <c r="HBG36" s="152"/>
      <c r="HBH36" s="152"/>
      <c r="HBI36" s="152"/>
      <c r="HBJ36" s="152"/>
      <c r="HBK36" s="152"/>
      <c r="HBL36" s="152"/>
      <c r="HBM36" s="152"/>
      <c r="HBN36" s="152"/>
      <c r="HBO36" s="152"/>
      <c r="HBP36" s="152"/>
      <c r="HBQ36" s="152"/>
      <c r="HBR36" s="152"/>
      <c r="HBS36" s="152"/>
      <c r="HBT36" s="152"/>
      <c r="HBU36" s="152"/>
      <c r="HBV36" s="152"/>
      <c r="HBW36" s="152"/>
      <c r="HBX36" s="152"/>
      <c r="HBY36" s="152"/>
      <c r="HBZ36" s="152"/>
      <c r="HCA36" s="152"/>
      <c r="HCB36" s="152"/>
      <c r="HCC36" s="152"/>
      <c r="HCD36" s="152"/>
      <c r="HCE36" s="152"/>
      <c r="HCF36" s="152"/>
      <c r="HCG36" s="152"/>
      <c r="HCH36" s="152"/>
      <c r="HCI36" s="152"/>
      <c r="HCJ36" s="152"/>
      <c r="HCK36" s="152"/>
      <c r="HCL36" s="152"/>
      <c r="HCM36" s="152"/>
      <c r="HCN36" s="152"/>
      <c r="HCO36" s="152"/>
      <c r="HCP36" s="152"/>
      <c r="HCQ36" s="152"/>
      <c r="HCR36" s="152"/>
      <c r="HCS36" s="152"/>
      <c r="HCT36" s="152"/>
      <c r="HCU36" s="152"/>
      <c r="HCV36" s="152"/>
      <c r="HCW36" s="152"/>
      <c r="HCX36" s="152"/>
      <c r="HCY36" s="152"/>
      <c r="HCZ36" s="152"/>
      <c r="HDA36" s="152"/>
      <c r="HDB36" s="152"/>
      <c r="HDC36" s="152"/>
      <c r="HDD36" s="152"/>
      <c r="HDE36" s="152"/>
      <c r="HDF36" s="152"/>
      <c r="HDG36" s="152"/>
      <c r="HDH36" s="152"/>
      <c r="HDI36" s="152"/>
      <c r="HDJ36" s="152"/>
      <c r="HDK36" s="152"/>
      <c r="HDL36" s="152"/>
      <c r="HDM36" s="152"/>
      <c r="HDN36" s="152"/>
      <c r="HDO36" s="152"/>
      <c r="HDP36" s="152"/>
      <c r="HDQ36" s="152"/>
      <c r="HDR36" s="152"/>
      <c r="HDS36" s="152"/>
      <c r="HDT36" s="152"/>
      <c r="HDU36" s="152"/>
      <c r="HDV36" s="152"/>
      <c r="HDW36" s="152"/>
      <c r="HDX36" s="152"/>
      <c r="HDY36" s="152"/>
      <c r="HDZ36" s="152"/>
      <c r="HEA36" s="152"/>
      <c r="HEB36" s="152"/>
      <c r="HEC36" s="152"/>
      <c r="HED36" s="152"/>
      <c r="HEE36" s="152"/>
      <c r="HEF36" s="152"/>
      <c r="HEG36" s="152"/>
      <c r="HEH36" s="152"/>
      <c r="HEI36" s="152"/>
      <c r="HEJ36" s="152"/>
      <c r="HEK36" s="152"/>
      <c r="HEL36" s="152"/>
      <c r="HEM36" s="152"/>
      <c r="HEN36" s="152"/>
      <c r="HEO36" s="152"/>
      <c r="HEP36" s="152"/>
      <c r="HEQ36" s="152"/>
      <c r="HER36" s="152"/>
      <c r="HES36" s="152"/>
      <c r="HET36" s="152"/>
      <c r="HEU36" s="152"/>
      <c r="HEV36" s="152"/>
      <c r="HEW36" s="152"/>
      <c r="HEX36" s="152"/>
      <c r="HEY36" s="152"/>
      <c r="HEZ36" s="152"/>
      <c r="HFA36" s="152"/>
      <c r="HFB36" s="152"/>
      <c r="HFC36" s="152"/>
      <c r="HFD36" s="152"/>
      <c r="HFE36" s="152"/>
      <c r="HFF36" s="152"/>
      <c r="HFG36" s="152"/>
      <c r="HFH36" s="152"/>
      <c r="HFI36" s="152"/>
      <c r="HFJ36" s="152"/>
      <c r="HFK36" s="152"/>
      <c r="HFL36" s="152"/>
      <c r="HFM36" s="152"/>
      <c r="HFN36" s="152"/>
      <c r="HFO36" s="152"/>
      <c r="HFP36" s="152"/>
      <c r="HFQ36" s="152"/>
      <c r="HFR36" s="152"/>
      <c r="HFS36" s="152"/>
      <c r="HFT36" s="152"/>
      <c r="HFU36" s="152"/>
      <c r="HFV36" s="152"/>
      <c r="HFW36" s="152"/>
      <c r="HFX36" s="152"/>
      <c r="HFY36" s="152"/>
      <c r="HFZ36" s="152"/>
      <c r="HGA36" s="152"/>
      <c r="HGB36" s="152"/>
      <c r="HGC36" s="152"/>
      <c r="HGD36" s="152"/>
      <c r="HGE36" s="152"/>
      <c r="HGF36" s="152"/>
      <c r="HGG36" s="152"/>
      <c r="HGH36" s="152"/>
      <c r="HGI36" s="152"/>
      <c r="HGJ36" s="152"/>
      <c r="HGK36" s="152"/>
      <c r="HGL36" s="152"/>
      <c r="HGM36" s="152"/>
      <c r="HGN36" s="152"/>
      <c r="HGO36" s="152"/>
      <c r="HGP36" s="152"/>
      <c r="HGQ36" s="152"/>
      <c r="HGR36" s="152"/>
      <c r="HGS36" s="152"/>
      <c r="HGT36" s="152"/>
      <c r="HGU36" s="152"/>
      <c r="HGV36" s="152"/>
      <c r="HGW36" s="152"/>
      <c r="HGX36" s="152"/>
      <c r="HGY36" s="152"/>
      <c r="HGZ36" s="152"/>
      <c r="HHA36" s="152"/>
      <c r="HHB36" s="152"/>
      <c r="HHC36" s="152"/>
      <c r="HHD36" s="152"/>
      <c r="HHE36" s="152"/>
      <c r="HHF36" s="152"/>
      <c r="HHG36" s="152"/>
      <c r="HHH36" s="152"/>
      <c r="HHI36" s="152"/>
      <c r="HHJ36" s="152"/>
      <c r="HHK36" s="152"/>
      <c r="HHL36" s="152"/>
      <c r="HHM36" s="152"/>
      <c r="HHN36" s="152"/>
      <c r="HHO36" s="152"/>
      <c r="HHP36" s="152"/>
      <c r="HHQ36" s="152"/>
      <c r="HHR36" s="152"/>
      <c r="HHS36" s="152"/>
      <c r="HHT36" s="152"/>
      <c r="HHU36" s="152"/>
      <c r="HHV36" s="152"/>
      <c r="HHW36" s="152"/>
      <c r="HHX36" s="152"/>
      <c r="HHY36" s="152"/>
      <c r="HHZ36" s="152"/>
      <c r="HIA36" s="152"/>
      <c r="HIB36" s="152"/>
      <c r="HIC36" s="152"/>
      <c r="HID36" s="152"/>
      <c r="HIE36" s="152"/>
      <c r="HIF36" s="152"/>
      <c r="HIG36" s="152"/>
      <c r="HIH36" s="152"/>
      <c r="HII36" s="152"/>
      <c r="HIJ36" s="152"/>
      <c r="HIK36" s="152"/>
      <c r="HIL36" s="152"/>
      <c r="HIM36" s="152"/>
      <c r="HIN36" s="152"/>
      <c r="HIO36" s="152"/>
      <c r="HIP36" s="152"/>
      <c r="HIQ36" s="152"/>
      <c r="HIR36" s="152"/>
      <c r="HIS36" s="152"/>
      <c r="HIT36" s="152"/>
      <c r="HIU36" s="152"/>
      <c r="HIV36" s="152"/>
      <c r="HIW36" s="152"/>
      <c r="HIX36" s="152"/>
      <c r="HIY36" s="152"/>
      <c r="HIZ36" s="152"/>
      <c r="HJA36" s="152"/>
      <c r="HJB36" s="152"/>
      <c r="HJC36" s="152"/>
      <c r="HJD36" s="152"/>
      <c r="HJE36" s="152"/>
      <c r="HJF36" s="152"/>
      <c r="HJG36" s="152"/>
      <c r="HJH36" s="152"/>
      <c r="HJI36" s="152"/>
      <c r="HJJ36" s="152"/>
      <c r="HJK36" s="152"/>
      <c r="HJL36" s="152"/>
      <c r="HJM36" s="152"/>
      <c r="HJN36" s="152"/>
      <c r="HJO36" s="152"/>
      <c r="HJP36" s="152"/>
      <c r="HJQ36" s="152"/>
      <c r="HJR36" s="152"/>
      <c r="HJS36" s="152"/>
      <c r="HJT36" s="152"/>
      <c r="HJU36" s="152"/>
      <c r="HJV36" s="152"/>
      <c r="HJW36" s="152"/>
      <c r="HJX36" s="152"/>
      <c r="HJY36" s="152"/>
      <c r="HJZ36" s="152"/>
      <c r="HKA36" s="152"/>
      <c r="HKB36" s="152"/>
      <c r="HKC36" s="152"/>
      <c r="HKD36" s="152"/>
      <c r="HKE36" s="152"/>
      <c r="HKF36" s="152"/>
      <c r="HKG36" s="152"/>
      <c r="HKH36" s="152"/>
      <c r="HKI36" s="152"/>
      <c r="HKJ36" s="152"/>
      <c r="HKK36" s="152"/>
      <c r="HKL36" s="152"/>
      <c r="HKM36" s="152"/>
      <c r="HKN36" s="152"/>
      <c r="HKO36" s="152"/>
      <c r="HKP36" s="152"/>
      <c r="HKQ36" s="152"/>
      <c r="HKR36" s="152"/>
      <c r="HKS36" s="152"/>
      <c r="HKT36" s="152"/>
      <c r="HKU36" s="152"/>
      <c r="HKV36" s="152"/>
      <c r="HKW36" s="152"/>
      <c r="HKX36" s="152"/>
      <c r="HKY36" s="152"/>
      <c r="HKZ36" s="152"/>
      <c r="HLA36" s="152"/>
      <c r="HLB36" s="152"/>
      <c r="HLC36" s="152"/>
      <c r="HLD36" s="152"/>
      <c r="HLE36" s="152"/>
      <c r="HLF36" s="152"/>
      <c r="HLG36" s="152"/>
      <c r="HLH36" s="152"/>
      <c r="HLI36" s="152"/>
      <c r="HLJ36" s="152"/>
      <c r="HLK36" s="152"/>
      <c r="HLL36" s="152"/>
      <c r="HLM36" s="152"/>
      <c r="HLN36" s="152"/>
      <c r="HLO36" s="152"/>
      <c r="HLP36" s="152"/>
      <c r="HLQ36" s="152"/>
      <c r="HLR36" s="152"/>
      <c r="HLS36" s="152"/>
      <c r="HLT36" s="152"/>
      <c r="HLU36" s="152"/>
      <c r="HLV36" s="152"/>
      <c r="HLW36" s="152"/>
      <c r="HLX36" s="152"/>
      <c r="HLY36" s="152"/>
      <c r="HLZ36" s="152"/>
      <c r="HMA36" s="152"/>
      <c r="HMB36" s="152"/>
      <c r="HMC36" s="152"/>
      <c r="HMD36" s="152"/>
      <c r="HME36" s="152"/>
      <c r="HMF36" s="152"/>
      <c r="HMG36" s="152"/>
      <c r="HMH36" s="152"/>
      <c r="HMI36" s="152"/>
      <c r="HMJ36" s="152"/>
      <c r="HMK36" s="152"/>
      <c r="HML36" s="152"/>
      <c r="HMM36" s="152"/>
      <c r="HMN36" s="152"/>
      <c r="HMO36" s="152"/>
      <c r="HMP36" s="152"/>
      <c r="HMQ36" s="152"/>
      <c r="HMR36" s="152"/>
      <c r="HMS36" s="152"/>
      <c r="HMT36" s="152"/>
      <c r="HMU36" s="152"/>
      <c r="HMV36" s="152"/>
      <c r="HMW36" s="152"/>
      <c r="HMX36" s="152"/>
      <c r="HMY36" s="152"/>
      <c r="HMZ36" s="152"/>
      <c r="HNA36" s="152"/>
      <c r="HNB36" s="152"/>
      <c r="HNC36" s="152"/>
      <c r="HND36" s="152"/>
      <c r="HNE36" s="152"/>
      <c r="HNF36" s="152"/>
      <c r="HNG36" s="152"/>
      <c r="HNH36" s="152"/>
      <c r="HNI36" s="152"/>
      <c r="HNJ36" s="152"/>
      <c r="HNK36" s="152"/>
      <c r="HNL36" s="152"/>
      <c r="HNM36" s="152"/>
      <c r="HNN36" s="152"/>
      <c r="HNO36" s="152"/>
      <c r="HNP36" s="152"/>
      <c r="HNQ36" s="152"/>
      <c r="HNR36" s="152"/>
      <c r="HNS36" s="152"/>
      <c r="HNT36" s="152"/>
      <c r="HNU36" s="152"/>
      <c r="HNV36" s="152"/>
      <c r="HNW36" s="152"/>
      <c r="HNX36" s="152"/>
      <c r="HNY36" s="152"/>
      <c r="HNZ36" s="152"/>
      <c r="HOA36" s="152"/>
      <c r="HOB36" s="152"/>
      <c r="HOC36" s="152"/>
      <c r="HOD36" s="152"/>
      <c r="HOE36" s="152"/>
      <c r="HOF36" s="152"/>
      <c r="HOG36" s="152"/>
      <c r="HOH36" s="152"/>
      <c r="HOI36" s="152"/>
      <c r="HOJ36" s="152"/>
      <c r="HOK36" s="152"/>
      <c r="HOL36" s="152"/>
      <c r="HOM36" s="152"/>
      <c r="HON36" s="152"/>
      <c r="HOO36" s="152"/>
      <c r="HOP36" s="152"/>
      <c r="HOQ36" s="152"/>
      <c r="HOR36" s="152"/>
      <c r="HOS36" s="152"/>
      <c r="HOT36" s="152"/>
      <c r="HOU36" s="152"/>
      <c r="HOV36" s="152"/>
      <c r="HOW36" s="152"/>
      <c r="HOX36" s="152"/>
      <c r="HOY36" s="152"/>
      <c r="HOZ36" s="152"/>
      <c r="HPA36" s="152"/>
      <c r="HPB36" s="152"/>
      <c r="HPC36" s="152"/>
      <c r="HPD36" s="152"/>
      <c r="HPE36" s="152"/>
      <c r="HPF36" s="152"/>
      <c r="HPG36" s="152"/>
      <c r="HPH36" s="152"/>
      <c r="HPI36" s="152"/>
      <c r="HPJ36" s="152"/>
      <c r="HPK36" s="152"/>
      <c r="HPL36" s="152"/>
      <c r="HPM36" s="152"/>
      <c r="HPN36" s="152"/>
      <c r="HPO36" s="152"/>
      <c r="HPP36" s="152"/>
      <c r="HPQ36" s="152"/>
      <c r="HPR36" s="152"/>
      <c r="HPS36" s="152"/>
      <c r="HPT36" s="152"/>
      <c r="HPU36" s="152"/>
      <c r="HPV36" s="152"/>
      <c r="HPW36" s="152"/>
      <c r="HPX36" s="152"/>
      <c r="HPY36" s="152"/>
      <c r="HPZ36" s="152"/>
      <c r="HQA36" s="152"/>
      <c r="HQB36" s="152"/>
      <c r="HQC36" s="152"/>
      <c r="HQD36" s="152"/>
      <c r="HQE36" s="152"/>
      <c r="HQF36" s="152"/>
      <c r="HQG36" s="152"/>
      <c r="HQH36" s="152"/>
      <c r="HQI36" s="152"/>
      <c r="HQJ36" s="152"/>
      <c r="HQK36" s="152"/>
      <c r="HQL36" s="152"/>
      <c r="HQM36" s="152"/>
      <c r="HQN36" s="152"/>
      <c r="HQO36" s="152"/>
      <c r="HQP36" s="152"/>
      <c r="HQQ36" s="152"/>
      <c r="HQR36" s="152"/>
      <c r="HQS36" s="152"/>
      <c r="HQT36" s="152"/>
      <c r="HQU36" s="152"/>
      <c r="HQV36" s="152"/>
      <c r="HQW36" s="152"/>
      <c r="HQX36" s="152"/>
      <c r="HQY36" s="152"/>
      <c r="HQZ36" s="152"/>
      <c r="HRA36" s="152"/>
      <c r="HRB36" s="152"/>
      <c r="HRC36" s="152"/>
      <c r="HRD36" s="152"/>
      <c r="HRE36" s="152"/>
      <c r="HRF36" s="152"/>
      <c r="HRG36" s="152"/>
      <c r="HRH36" s="152"/>
      <c r="HRI36" s="152"/>
      <c r="HRJ36" s="152"/>
      <c r="HRK36" s="152"/>
      <c r="HRL36" s="152"/>
      <c r="HRM36" s="152"/>
      <c r="HRN36" s="152"/>
      <c r="HRO36" s="152"/>
      <c r="HRP36" s="152"/>
      <c r="HRQ36" s="152"/>
      <c r="HRR36" s="152"/>
      <c r="HRS36" s="152"/>
      <c r="HRT36" s="152"/>
      <c r="HRU36" s="152"/>
      <c r="HRV36" s="152"/>
      <c r="HRW36" s="152"/>
      <c r="HRX36" s="152"/>
      <c r="HRY36" s="152"/>
      <c r="HRZ36" s="152"/>
      <c r="HSA36" s="152"/>
      <c r="HSB36" s="152"/>
      <c r="HSC36" s="152"/>
      <c r="HSD36" s="152"/>
      <c r="HSE36" s="152"/>
      <c r="HSF36" s="152"/>
      <c r="HSG36" s="152"/>
      <c r="HSH36" s="152"/>
      <c r="HSI36" s="152"/>
      <c r="HSJ36" s="152"/>
      <c r="HSK36" s="152"/>
      <c r="HSL36" s="152"/>
      <c r="HSM36" s="152"/>
      <c r="HSN36" s="152"/>
      <c r="HSO36" s="152"/>
      <c r="HSP36" s="152"/>
      <c r="HSQ36" s="152"/>
      <c r="HSR36" s="152"/>
      <c r="HSS36" s="152"/>
      <c r="HST36" s="152"/>
      <c r="HSU36" s="152"/>
      <c r="HSV36" s="152"/>
      <c r="HSW36" s="152"/>
      <c r="HSX36" s="152"/>
      <c r="HSY36" s="152"/>
      <c r="HSZ36" s="152"/>
      <c r="HTA36" s="152"/>
      <c r="HTB36" s="152"/>
      <c r="HTC36" s="152"/>
      <c r="HTD36" s="152"/>
      <c r="HTE36" s="152"/>
      <c r="HTF36" s="152"/>
      <c r="HTG36" s="152"/>
      <c r="HTH36" s="152"/>
      <c r="HTI36" s="152"/>
      <c r="HTJ36" s="152"/>
      <c r="HTK36" s="152"/>
      <c r="HTL36" s="152"/>
      <c r="HTM36" s="152"/>
      <c r="HTN36" s="152"/>
      <c r="HTO36" s="152"/>
      <c r="HTP36" s="152"/>
      <c r="HTQ36" s="152"/>
      <c r="HTR36" s="152"/>
      <c r="HTS36" s="152"/>
      <c r="HTT36" s="152"/>
      <c r="HTU36" s="152"/>
      <c r="HTV36" s="152"/>
      <c r="HTW36" s="152"/>
      <c r="HTX36" s="152"/>
      <c r="HTY36" s="152"/>
      <c r="HTZ36" s="152"/>
      <c r="HUA36" s="152"/>
      <c r="HUB36" s="152"/>
      <c r="HUC36" s="152"/>
      <c r="HUD36" s="152"/>
      <c r="HUE36" s="152"/>
      <c r="HUF36" s="152"/>
      <c r="HUG36" s="152"/>
      <c r="HUH36" s="152"/>
      <c r="HUI36" s="152"/>
      <c r="HUJ36" s="152"/>
      <c r="HUK36" s="152"/>
      <c r="HUL36" s="152"/>
      <c r="HUM36" s="152"/>
      <c r="HUN36" s="152"/>
      <c r="HUO36" s="152"/>
      <c r="HUP36" s="152"/>
      <c r="HUQ36" s="152"/>
      <c r="HUR36" s="152"/>
      <c r="HUS36" s="152"/>
      <c r="HUT36" s="152"/>
      <c r="HUU36" s="152"/>
      <c r="HUV36" s="152"/>
      <c r="HUW36" s="152"/>
      <c r="HUX36" s="152"/>
      <c r="HUY36" s="152"/>
      <c r="HUZ36" s="152"/>
      <c r="HVA36" s="152"/>
      <c r="HVB36" s="152"/>
      <c r="HVC36" s="152"/>
      <c r="HVD36" s="152"/>
      <c r="HVE36" s="152"/>
      <c r="HVF36" s="152"/>
      <c r="HVG36" s="152"/>
      <c r="HVH36" s="152"/>
      <c r="HVI36" s="152"/>
      <c r="HVJ36" s="152"/>
      <c r="HVK36" s="152"/>
      <c r="HVL36" s="152"/>
      <c r="HVM36" s="152"/>
      <c r="HVN36" s="152"/>
      <c r="HVO36" s="152"/>
      <c r="HVP36" s="152"/>
      <c r="HVQ36" s="152"/>
      <c r="HVR36" s="152"/>
      <c r="HVS36" s="152"/>
      <c r="HVT36" s="152"/>
      <c r="HVU36" s="152"/>
      <c r="HVV36" s="152"/>
      <c r="HVW36" s="152"/>
      <c r="HVX36" s="152"/>
      <c r="HVY36" s="152"/>
      <c r="HVZ36" s="152"/>
      <c r="HWA36" s="152"/>
      <c r="HWB36" s="152"/>
      <c r="HWC36" s="152"/>
      <c r="HWD36" s="152"/>
      <c r="HWE36" s="152"/>
      <c r="HWF36" s="152"/>
      <c r="HWG36" s="152"/>
      <c r="HWH36" s="152"/>
      <c r="HWI36" s="152"/>
      <c r="HWJ36" s="152"/>
      <c r="HWK36" s="152"/>
      <c r="HWL36" s="152"/>
      <c r="HWM36" s="152"/>
      <c r="HWN36" s="152"/>
      <c r="HWO36" s="152"/>
      <c r="HWP36" s="152"/>
      <c r="HWQ36" s="152"/>
      <c r="HWR36" s="152"/>
      <c r="HWS36" s="152"/>
      <c r="HWT36" s="152"/>
      <c r="HWU36" s="152"/>
      <c r="HWV36" s="152"/>
      <c r="HWW36" s="152"/>
      <c r="HWX36" s="152"/>
      <c r="HWY36" s="152"/>
      <c r="HWZ36" s="152"/>
      <c r="HXA36" s="152"/>
      <c r="HXB36" s="152"/>
      <c r="HXC36" s="152"/>
      <c r="HXD36" s="152"/>
      <c r="HXE36" s="152"/>
      <c r="HXF36" s="152"/>
      <c r="HXG36" s="152"/>
      <c r="HXH36" s="152"/>
      <c r="HXI36" s="152"/>
      <c r="HXJ36" s="152"/>
      <c r="HXK36" s="152"/>
      <c r="HXL36" s="152"/>
      <c r="HXM36" s="152"/>
      <c r="HXN36" s="152"/>
      <c r="HXO36" s="152"/>
      <c r="HXP36" s="152"/>
      <c r="HXQ36" s="152"/>
      <c r="HXR36" s="152"/>
      <c r="HXS36" s="152"/>
      <c r="HXT36" s="152"/>
      <c r="HXU36" s="152"/>
      <c r="HXV36" s="152"/>
      <c r="HXW36" s="152"/>
      <c r="HXX36" s="152"/>
      <c r="HXY36" s="152"/>
      <c r="HXZ36" s="152"/>
      <c r="HYA36" s="152"/>
      <c r="HYB36" s="152"/>
      <c r="HYC36" s="152"/>
      <c r="HYD36" s="152"/>
      <c r="HYE36" s="152"/>
      <c r="HYF36" s="152"/>
      <c r="HYG36" s="152"/>
      <c r="HYH36" s="152"/>
      <c r="HYI36" s="152"/>
      <c r="HYJ36" s="152"/>
      <c r="HYK36" s="152"/>
      <c r="HYL36" s="152"/>
      <c r="HYM36" s="152"/>
      <c r="HYN36" s="152"/>
      <c r="HYO36" s="152"/>
      <c r="HYP36" s="152"/>
      <c r="HYQ36" s="152"/>
      <c r="HYR36" s="152"/>
      <c r="HYS36" s="152"/>
      <c r="HYT36" s="152"/>
      <c r="HYU36" s="152"/>
      <c r="HYV36" s="152"/>
      <c r="HYW36" s="152"/>
      <c r="HYX36" s="152"/>
      <c r="HYY36" s="152"/>
      <c r="HYZ36" s="152"/>
      <c r="HZA36" s="152"/>
      <c r="HZB36" s="152"/>
      <c r="HZC36" s="152"/>
      <c r="HZD36" s="152"/>
      <c r="HZE36" s="152"/>
      <c r="HZF36" s="152"/>
      <c r="HZG36" s="152"/>
      <c r="HZH36" s="152"/>
      <c r="HZI36" s="152"/>
      <c r="HZJ36" s="152"/>
      <c r="HZK36" s="152"/>
      <c r="HZL36" s="152"/>
      <c r="HZM36" s="152"/>
      <c r="HZN36" s="152"/>
      <c r="HZO36" s="152"/>
      <c r="HZP36" s="152"/>
      <c r="HZQ36" s="152"/>
      <c r="HZR36" s="152"/>
      <c r="HZS36" s="152"/>
      <c r="HZT36" s="152"/>
      <c r="HZU36" s="152"/>
      <c r="HZV36" s="152"/>
      <c r="HZW36" s="152"/>
      <c r="HZX36" s="152"/>
      <c r="HZY36" s="152"/>
      <c r="HZZ36" s="152"/>
      <c r="IAA36" s="152"/>
      <c r="IAB36" s="152"/>
      <c r="IAC36" s="152"/>
      <c r="IAD36" s="152"/>
      <c r="IAE36" s="152"/>
      <c r="IAF36" s="152"/>
      <c r="IAG36" s="152"/>
      <c r="IAH36" s="152"/>
      <c r="IAI36" s="152"/>
      <c r="IAJ36" s="152"/>
      <c r="IAK36" s="152"/>
      <c r="IAL36" s="152"/>
      <c r="IAM36" s="152"/>
      <c r="IAN36" s="152"/>
      <c r="IAO36" s="152"/>
      <c r="IAP36" s="152"/>
      <c r="IAQ36" s="152"/>
      <c r="IAR36" s="152"/>
      <c r="IAS36" s="152"/>
      <c r="IAT36" s="152"/>
      <c r="IAU36" s="152"/>
      <c r="IAV36" s="152"/>
      <c r="IAW36" s="152"/>
      <c r="IAX36" s="152"/>
      <c r="IAY36" s="152"/>
      <c r="IAZ36" s="152"/>
      <c r="IBA36" s="152"/>
      <c r="IBB36" s="152"/>
      <c r="IBC36" s="152"/>
      <c r="IBD36" s="152"/>
      <c r="IBE36" s="152"/>
      <c r="IBF36" s="152"/>
      <c r="IBG36" s="152"/>
      <c r="IBH36" s="152"/>
      <c r="IBI36" s="152"/>
      <c r="IBJ36" s="152"/>
      <c r="IBK36" s="152"/>
      <c r="IBL36" s="152"/>
      <c r="IBM36" s="152"/>
      <c r="IBN36" s="152"/>
      <c r="IBO36" s="152"/>
      <c r="IBP36" s="152"/>
      <c r="IBQ36" s="152"/>
      <c r="IBR36" s="152"/>
      <c r="IBS36" s="152"/>
      <c r="IBT36" s="152"/>
      <c r="IBU36" s="152"/>
      <c r="IBV36" s="152"/>
      <c r="IBW36" s="152"/>
      <c r="IBX36" s="152"/>
      <c r="IBY36" s="152"/>
      <c r="IBZ36" s="152"/>
      <c r="ICA36" s="152"/>
      <c r="ICB36" s="152"/>
      <c r="ICC36" s="152"/>
      <c r="ICD36" s="152"/>
      <c r="ICE36" s="152"/>
      <c r="ICF36" s="152"/>
      <c r="ICG36" s="152"/>
      <c r="ICH36" s="152"/>
      <c r="ICI36" s="152"/>
      <c r="ICJ36" s="152"/>
      <c r="ICK36" s="152"/>
      <c r="ICL36" s="152"/>
      <c r="ICM36" s="152"/>
      <c r="ICN36" s="152"/>
      <c r="ICO36" s="152"/>
      <c r="ICP36" s="152"/>
      <c r="ICQ36" s="152"/>
      <c r="ICR36" s="152"/>
      <c r="ICS36" s="152"/>
      <c r="ICT36" s="152"/>
      <c r="ICU36" s="152"/>
      <c r="ICV36" s="152"/>
      <c r="ICW36" s="152"/>
      <c r="ICX36" s="152"/>
      <c r="ICY36" s="152"/>
      <c r="ICZ36" s="152"/>
      <c r="IDA36" s="152"/>
      <c r="IDB36" s="152"/>
      <c r="IDC36" s="152"/>
      <c r="IDD36" s="152"/>
      <c r="IDE36" s="152"/>
      <c r="IDF36" s="152"/>
      <c r="IDG36" s="152"/>
      <c r="IDH36" s="152"/>
      <c r="IDI36" s="152"/>
      <c r="IDJ36" s="152"/>
      <c r="IDK36" s="152"/>
      <c r="IDL36" s="152"/>
      <c r="IDM36" s="152"/>
      <c r="IDN36" s="152"/>
      <c r="IDO36" s="152"/>
      <c r="IDP36" s="152"/>
      <c r="IDQ36" s="152"/>
      <c r="IDR36" s="152"/>
      <c r="IDS36" s="152"/>
      <c r="IDT36" s="152"/>
      <c r="IDU36" s="152"/>
      <c r="IDV36" s="152"/>
      <c r="IDW36" s="152"/>
      <c r="IDX36" s="152"/>
      <c r="IDY36" s="152"/>
      <c r="IDZ36" s="152"/>
      <c r="IEA36" s="152"/>
      <c r="IEB36" s="152"/>
      <c r="IEC36" s="152"/>
      <c r="IED36" s="152"/>
      <c r="IEE36" s="152"/>
      <c r="IEF36" s="152"/>
      <c r="IEG36" s="152"/>
      <c r="IEH36" s="152"/>
      <c r="IEI36" s="152"/>
      <c r="IEJ36" s="152"/>
      <c r="IEK36" s="152"/>
      <c r="IEL36" s="152"/>
      <c r="IEM36" s="152"/>
      <c r="IEN36" s="152"/>
      <c r="IEO36" s="152"/>
      <c r="IEP36" s="152"/>
      <c r="IEQ36" s="152"/>
      <c r="IER36" s="152"/>
      <c r="IES36" s="152"/>
      <c r="IET36" s="152"/>
      <c r="IEU36" s="152"/>
      <c r="IEV36" s="152"/>
      <c r="IEW36" s="152"/>
      <c r="IEX36" s="152"/>
      <c r="IEY36" s="152"/>
      <c r="IEZ36" s="152"/>
      <c r="IFA36" s="152"/>
      <c r="IFB36" s="152"/>
      <c r="IFC36" s="152"/>
      <c r="IFD36" s="152"/>
      <c r="IFE36" s="152"/>
      <c r="IFF36" s="152"/>
      <c r="IFG36" s="152"/>
      <c r="IFH36" s="152"/>
      <c r="IFI36" s="152"/>
      <c r="IFJ36" s="152"/>
      <c r="IFK36" s="152"/>
      <c r="IFL36" s="152"/>
      <c r="IFM36" s="152"/>
      <c r="IFN36" s="152"/>
      <c r="IFO36" s="152"/>
      <c r="IFP36" s="152"/>
      <c r="IFQ36" s="152"/>
      <c r="IFR36" s="152"/>
      <c r="IFS36" s="152"/>
      <c r="IFT36" s="152"/>
      <c r="IFU36" s="152"/>
      <c r="IFV36" s="152"/>
      <c r="IFW36" s="152"/>
      <c r="IFX36" s="152"/>
      <c r="IFY36" s="152"/>
      <c r="IFZ36" s="152"/>
      <c r="IGA36" s="152"/>
      <c r="IGB36" s="152"/>
      <c r="IGC36" s="152"/>
      <c r="IGD36" s="152"/>
      <c r="IGE36" s="152"/>
      <c r="IGF36" s="152"/>
      <c r="IGG36" s="152"/>
      <c r="IGH36" s="152"/>
      <c r="IGI36" s="152"/>
      <c r="IGJ36" s="152"/>
      <c r="IGK36" s="152"/>
      <c r="IGL36" s="152"/>
      <c r="IGM36" s="152"/>
      <c r="IGN36" s="152"/>
      <c r="IGO36" s="152"/>
      <c r="IGP36" s="152"/>
      <c r="IGQ36" s="152"/>
      <c r="IGR36" s="152"/>
      <c r="IGS36" s="152"/>
      <c r="IGT36" s="152"/>
      <c r="IGU36" s="152"/>
      <c r="IGV36" s="152"/>
      <c r="IGW36" s="152"/>
      <c r="IGX36" s="152"/>
      <c r="IGY36" s="152"/>
      <c r="IGZ36" s="152"/>
      <c r="IHA36" s="152"/>
      <c r="IHB36" s="152"/>
      <c r="IHC36" s="152"/>
      <c r="IHD36" s="152"/>
      <c r="IHE36" s="152"/>
      <c r="IHF36" s="152"/>
      <c r="IHG36" s="152"/>
      <c r="IHH36" s="152"/>
      <c r="IHI36" s="152"/>
      <c r="IHJ36" s="152"/>
      <c r="IHK36" s="152"/>
      <c r="IHL36" s="152"/>
      <c r="IHM36" s="152"/>
      <c r="IHN36" s="152"/>
      <c r="IHO36" s="152"/>
      <c r="IHP36" s="152"/>
      <c r="IHQ36" s="152"/>
      <c r="IHR36" s="152"/>
      <c r="IHS36" s="152"/>
      <c r="IHT36" s="152"/>
      <c r="IHU36" s="152"/>
      <c r="IHV36" s="152"/>
      <c r="IHW36" s="152"/>
      <c r="IHX36" s="152"/>
      <c r="IHY36" s="152"/>
      <c r="IHZ36" s="152"/>
      <c r="IIA36" s="152"/>
      <c r="IIB36" s="152"/>
      <c r="IIC36" s="152"/>
      <c r="IID36" s="152"/>
      <c r="IIE36" s="152"/>
      <c r="IIF36" s="152"/>
      <c r="IIG36" s="152"/>
      <c r="IIH36" s="152"/>
      <c r="III36" s="152"/>
      <c r="IIJ36" s="152"/>
      <c r="IIK36" s="152"/>
      <c r="IIL36" s="152"/>
      <c r="IIM36" s="152"/>
      <c r="IIN36" s="152"/>
      <c r="IIO36" s="152"/>
      <c r="IIP36" s="152"/>
      <c r="IIQ36" s="152"/>
      <c r="IIR36" s="152"/>
      <c r="IIS36" s="152"/>
      <c r="IIT36" s="152"/>
      <c r="IIU36" s="152"/>
      <c r="IIV36" s="152"/>
      <c r="IIW36" s="152"/>
      <c r="IIX36" s="152"/>
      <c r="IIY36" s="152"/>
      <c r="IIZ36" s="152"/>
      <c r="IJA36" s="152"/>
      <c r="IJB36" s="152"/>
      <c r="IJC36" s="152"/>
      <c r="IJD36" s="152"/>
      <c r="IJE36" s="152"/>
      <c r="IJF36" s="152"/>
      <c r="IJG36" s="152"/>
      <c r="IJH36" s="152"/>
      <c r="IJI36" s="152"/>
      <c r="IJJ36" s="152"/>
      <c r="IJK36" s="152"/>
      <c r="IJL36" s="152"/>
      <c r="IJM36" s="152"/>
      <c r="IJN36" s="152"/>
      <c r="IJO36" s="152"/>
      <c r="IJP36" s="152"/>
      <c r="IJQ36" s="152"/>
      <c r="IJR36" s="152"/>
      <c r="IJS36" s="152"/>
      <c r="IJT36" s="152"/>
      <c r="IJU36" s="152"/>
      <c r="IJV36" s="152"/>
      <c r="IJW36" s="152"/>
      <c r="IJX36" s="152"/>
      <c r="IJY36" s="152"/>
      <c r="IJZ36" s="152"/>
      <c r="IKA36" s="152"/>
      <c r="IKB36" s="152"/>
      <c r="IKC36" s="152"/>
      <c r="IKD36" s="152"/>
      <c r="IKE36" s="152"/>
      <c r="IKF36" s="152"/>
      <c r="IKG36" s="152"/>
      <c r="IKH36" s="152"/>
      <c r="IKI36" s="152"/>
      <c r="IKJ36" s="152"/>
      <c r="IKK36" s="152"/>
      <c r="IKL36" s="152"/>
      <c r="IKM36" s="152"/>
      <c r="IKN36" s="152"/>
      <c r="IKO36" s="152"/>
      <c r="IKP36" s="152"/>
      <c r="IKQ36" s="152"/>
      <c r="IKR36" s="152"/>
      <c r="IKS36" s="152"/>
      <c r="IKT36" s="152"/>
      <c r="IKU36" s="152"/>
      <c r="IKV36" s="152"/>
      <c r="IKW36" s="152"/>
      <c r="IKX36" s="152"/>
      <c r="IKY36" s="152"/>
      <c r="IKZ36" s="152"/>
      <c r="ILA36" s="152"/>
      <c r="ILB36" s="152"/>
      <c r="ILC36" s="152"/>
      <c r="ILD36" s="152"/>
      <c r="ILE36" s="152"/>
      <c r="ILF36" s="152"/>
      <c r="ILG36" s="152"/>
      <c r="ILH36" s="152"/>
      <c r="ILI36" s="152"/>
      <c r="ILJ36" s="152"/>
      <c r="ILK36" s="152"/>
      <c r="ILL36" s="152"/>
      <c r="ILM36" s="152"/>
      <c r="ILN36" s="152"/>
      <c r="ILO36" s="152"/>
      <c r="ILP36" s="152"/>
      <c r="ILQ36" s="152"/>
      <c r="ILR36" s="152"/>
      <c r="ILS36" s="152"/>
      <c r="ILT36" s="152"/>
      <c r="ILU36" s="152"/>
      <c r="ILV36" s="152"/>
      <c r="ILW36" s="152"/>
      <c r="ILX36" s="152"/>
      <c r="ILY36" s="152"/>
      <c r="ILZ36" s="152"/>
      <c r="IMA36" s="152"/>
      <c r="IMB36" s="152"/>
      <c r="IMC36" s="152"/>
      <c r="IMD36" s="152"/>
      <c r="IME36" s="152"/>
      <c r="IMF36" s="152"/>
      <c r="IMG36" s="152"/>
      <c r="IMH36" s="152"/>
      <c r="IMI36" s="152"/>
      <c r="IMJ36" s="152"/>
      <c r="IMK36" s="152"/>
      <c r="IML36" s="152"/>
      <c r="IMM36" s="152"/>
      <c r="IMN36" s="152"/>
      <c r="IMO36" s="152"/>
      <c r="IMP36" s="152"/>
      <c r="IMQ36" s="152"/>
      <c r="IMR36" s="152"/>
      <c r="IMS36" s="152"/>
      <c r="IMT36" s="152"/>
      <c r="IMU36" s="152"/>
      <c r="IMV36" s="152"/>
      <c r="IMW36" s="152"/>
      <c r="IMX36" s="152"/>
      <c r="IMY36" s="152"/>
      <c r="IMZ36" s="152"/>
      <c r="INA36" s="152"/>
      <c r="INB36" s="152"/>
      <c r="INC36" s="152"/>
      <c r="IND36" s="152"/>
      <c r="INE36" s="152"/>
      <c r="INF36" s="152"/>
      <c r="ING36" s="152"/>
      <c r="INH36" s="152"/>
      <c r="INI36" s="152"/>
      <c r="INJ36" s="152"/>
      <c r="INK36" s="152"/>
      <c r="INL36" s="152"/>
      <c r="INM36" s="152"/>
      <c r="INN36" s="152"/>
      <c r="INO36" s="152"/>
      <c r="INP36" s="152"/>
      <c r="INQ36" s="152"/>
      <c r="INR36" s="152"/>
      <c r="INS36" s="152"/>
      <c r="INT36" s="152"/>
      <c r="INU36" s="152"/>
      <c r="INV36" s="152"/>
      <c r="INW36" s="152"/>
      <c r="INX36" s="152"/>
      <c r="INY36" s="152"/>
      <c r="INZ36" s="152"/>
      <c r="IOA36" s="152"/>
      <c r="IOB36" s="152"/>
      <c r="IOC36" s="152"/>
      <c r="IOD36" s="152"/>
      <c r="IOE36" s="152"/>
      <c r="IOF36" s="152"/>
      <c r="IOG36" s="152"/>
      <c r="IOH36" s="152"/>
      <c r="IOI36" s="152"/>
      <c r="IOJ36" s="152"/>
      <c r="IOK36" s="152"/>
      <c r="IOL36" s="152"/>
      <c r="IOM36" s="152"/>
      <c r="ION36" s="152"/>
      <c r="IOO36" s="152"/>
      <c r="IOP36" s="152"/>
      <c r="IOQ36" s="152"/>
      <c r="IOR36" s="152"/>
      <c r="IOS36" s="152"/>
      <c r="IOT36" s="152"/>
      <c r="IOU36" s="152"/>
      <c r="IOV36" s="152"/>
      <c r="IOW36" s="152"/>
      <c r="IOX36" s="152"/>
      <c r="IOY36" s="152"/>
      <c r="IOZ36" s="152"/>
      <c r="IPA36" s="152"/>
      <c r="IPB36" s="152"/>
      <c r="IPC36" s="152"/>
      <c r="IPD36" s="152"/>
      <c r="IPE36" s="152"/>
      <c r="IPF36" s="152"/>
      <c r="IPG36" s="152"/>
      <c r="IPH36" s="152"/>
      <c r="IPI36" s="152"/>
      <c r="IPJ36" s="152"/>
      <c r="IPK36" s="152"/>
      <c r="IPL36" s="152"/>
      <c r="IPM36" s="152"/>
      <c r="IPN36" s="152"/>
      <c r="IPO36" s="152"/>
      <c r="IPP36" s="152"/>
      <c r="IPQ36" s="152"/>
      <c r="IPR36" s="152"/>
      <c r="IPS36" s="152"/>
      <c r="IPT36" s="152"/>
      <c r="IPU36" s="152"/>
      <c r="IPV36" s="152"/>
      <c r="IPW36" s="152"/>
      <c r="IPX36" s="152"/>
      <c r="IPY36" s="152"/>
      <c r="IPZ36" s="152"/>
      <c r="IQA36" s="152"/>
      <c r="IQB36" s="152"/>
      <c r="IQC36" s="152"/>
      <c r="IQD36" s="152"/>
      <c r="IQE36" s="152"/>
      <c r="IQF36" s="152"/>
      <c r="IQG36" s="152"/>
      <c r="IQH36" s="152"/>
      <c r="IQI36" s="152"/>
      <c r="IQJ36" s="152"/>
      <c r="IQK36" s="152"/>
      <c r="IQL36" s="152"/>
      <c r="IQM36" s="152"/>
      <c r="IQN36" s="152"/>
      <c r="IQO36" s="152"/>
      <c r="IQP36" s="152"/>
      <c r="IQQ36" s="152"/>
      <c r="IQR36" s="152"/>
      <c r="IQS36" s="152"/>
      <c r="IQT36" s="152"/>
      <c r="IQU36" s="152"/>
      <c r="IQV36" s="152"/>
      <c r="IQW36" s="152"/>
      <c r="IQX36" s="152"/>
      <c r="IQY36" s="152"/>
      <c r="IQZ36" s="152"/>
      <c r="IRA36" s="152"/>
      <c r="IRB36" s="152"/>
      <c r="IRC36" s="152"/>
      <c r="IRD36" s="152"/>
      <c r="IRE36" s="152"/>
      <c r="IRF36" s="152"/>
      <c r="IRG36" s="152"/>
      <c r="IRH36" s="152"/>
      <c r="IRI36" s="152"/>
      <c r="IRJ36" s="152"/>
      <c r="IRK36" s="152"/>
      <c r="IRL36" s="152"/>
      <c r="IRM36" s="152"/>
      <c r="IRN36" s="152"/>
      <c r="IRO36" s="152"/>
      <c r="IRP36" s="152"/>
      <c r="IRQ36" s="152"/>
      <c r="IRR36" s="152"/>
      <c r="IRS36" s="152"/>
      <c r="IRT36" s="152"/>
      <c r="IRU36" s="152"/>
      <c r="IRV36" s="152"/>
      <c r="IRW36" s="152"/>
      <c r="IRX36" s="152"/>
      <c r="IRY36" s="152"/>
      <c r="IRZ36" s="152"/>
      <c r="ISA36" s="152"/>
      <c r="ISB36" s="152"/>
      <c r="ISC36" s="152"/>
      <c r="ISD36" s="152"/>
      <c r="ISE36" s="152"/>
      <c r="ISF36" s="152"/>
      <c r="ISG36" s="152"/>
      <c r="ISH36" s="152"/>
      <c r="ISI36" s="152"/>
      <c r="ISJ36" s="152"/>
      <c r="ISK36" s="152"/>
      <c r="ISL36" s="152"/>
      <c r="ISM36" s="152"/>
      <c r="ISN36" s="152"/>
      <c r="ISO36" s="152"/>
      <c r="ISP36" s="152"/>
      <c r="ISQ36" s="152"/>
      <c r="ISR36" s="152"/>
      <c r="ISS36" s="152"/>
      <c r="IST36" s="152"/>
      <c r="ISU36" s="152"/>
      <c r="ISV36" s="152"/>
      <c r="ISW36" s="152"/>
      <c r="ISX36" s="152"/>
      <c r="ISY36" s="152"/>
      <c r="ISZ36" s="152"/>
      <c r="ITA36" s="152"/>
      <c r="ITB36" s="152"/>
      <c r="ITC36" s="152"/>
      <c r="ITD36" s="152"/>
      <c r="ITE36" s="152"/>
      <c r="ITF36" s="152"/>
      <c r="ITG36" s="152"/>
      <c r="ITH36" s="152"/>
      <c r="ITI36" s="152"/>
      <c r="ITJ36" s="152"/>
      <c r="ITK36" s="152"/>
      <c r="ITL36" s="152"/>
      <c r="ITM36" s="152"/>
      <c r="ITN36" s="152"/>
      <c r="ITO36" s="152"/>
      <c r="ITP36" s="152"/>
      <c r="ITQ36" s="152"/>
      <c r="ITR36" s="152"/>
      <c r="ITS36" s="152"/>
      <c r="ITT36" s="152"/>
      <c r="ITU36" s="152"/>
      <c r="ITV36" s="152"/>
      <c r="ITW36" s="152"/>
      <c r="ITX36" s="152"/>
      <c r="ITY36" s="152"/>
      <c r="ITZ36" s="152"/>
      <c r="IUA36" s="152"/>
      <c r="IUB36" s="152"/>
      <c r="IUC36" s="152"/>
      <c r="IUD36" s="152"/>
      <c r="IUE36" s="152"/>
      <c r="IUF36" s="152"/>
      <c r="IUG36" s="152"/>
      <c r="IUH36" s="152"/>
      <c r="IUI36" s="152"/>
      <c r="IUJ36" s="152"/>
      <c r="IUK36" s="152"/>
      <c r="IUL36" s="152"/>
      <c r="IUM36" s="152"/>
      <c r="IUN36" s="152"/>
      <c r="IUO36" s="152"/>
      <c r="IUP36" s="152"/>
      <c r="IUQ36" s="152"/>
      <c r="IUR36" s="152"/>
      <c r="IUS36" s="152"/>
      <c r="IUT36" s="152"/>
      <c r="IUU36" s="152"/>
      <c r="IUV36" s="152"/>
      <c r="IUW36" s="152"/>
      <c r="IUX36" s="152"/>
      <c r="IUY36" s="152"/>
      <c r="IUZ36" s="152"/>
      <c r="IVA36" s="152"/>
      <c r="IVB36" s="152"/>
      <c r="IVC36" s="152"/>
      <c r="IVD36" s="152"/>
      <c r="IVE36" s="152"/>
      <c r="IVF36" s="152"/>
      <c r="IVG36" s="152"/>
      <c r="IVH36" s="152"/>
      <c r="IVI36" s="152"/>
      <c r="IVJ36" s="152"/>
      <c r="IVK36" s="152"/>
      <c r="IVL36" s="152"/>
      <c r="IVM36" s="152"/>
      <c r="IVN36" s="152"/>
      <c r="IVO36" s="152"/>
      <c r="IVP36" s="152"/>
      <c r="IVQ36" s="152"/>
      <c r="IVR36" s="152"/>
      <c r="IVS36" s="152"/>
      <c r="IVT36" s="152"/>
      <c r="IVU36" s="152"/>
      <c r="IVV36" s="152"/>
      <c r="IVW36" s="152"/>
      <c r="IVX36" s="152"/>
      <c r="IVY36" s="152"/>
      <c r="IVZ36" s="152"/>
      <c r="IWA36" s="152"/>
      <c r="IWB36" s="152"/>
      <c r="IWC36" s="152"/>
      <c r="IWD36" s="152"/>
      <c r="IWE36" s="152"/>
      <c r="IWF36" s="152"/>
      <c r="IWG36" s="152"/>
      <c r="IWH36" s="152"/>
      <c r="IWI36" s="152"/>
      <c r="IWJ36" s="152"/>
      <c r="IWK36" s="152"/>
      <c r="IWL36" s="152"/>
      <c r="IWM36" s="152"/>
      <c r="IWN36" s="152"/>
      <c r="IWO36" s="152"/>
      <c r="IWP36" s="152"/>
      <c r="IWQ36" s="152"/>
      <c r="IWR36" s="152"/>
      <c r="IWS36" s="152"/>
      <c r="IWT36" s="152"/>
      <c r="IWU36" s="152"/>
      <c r="IWV36" s="152"/>
      <c r="IWW36" s="152"/>
      <c r="IWX36" s="152"/>
      <c r="IWY36" s="152"/>
      <c r="IWZ36" s="152"/>
      <c r="IXA36" s="152"/>
      <c r="IXB36" s="152"/>
      <c r="IXC36" s="152"/>
      <c r="IXD36" s="152"/>
      <c r="IXE36" s="152"/>
      <c r="IXF36" s="152"/>
      <c r="IXG36" s="152"/>
      <c r="IXH36" s="152"/>
      <c r="IXI36" s="152"/>
      <c r="IXJ36" s="152"/>
      <c r="IXK36" s="152"/>
      <c r="IXL36" s="152"/>
      <c r="IXM36" s="152"/>
      <c r="IXN36" s="152"/>
      <c r="IXO36" s="152"/>
      <c r="IXP36" s="152"/>
      <c r="IXQ36" s="152"/>
      <c r="IXR36" s="152"/>
      <c r="IXS36" s="152"/>
      <c r="IXT36" s="152"/>
      <c r="IXU36" s="152"/>
      <c r="IXV36" s="152"/>
      <c r="IXW36" s="152"/>
      <c r="IXX36" s="152"/>
      <c r="IXY36" s="152"/>
      <c r="IXZ36" s="152"/>
      <c r="IYA36" s="152"/>
      <c r="IYB36" s="152"/>
      <c r="IYC36" s="152"/>
      <c r="IYD36" s="152"/>
      <c r="IYE36" s="152"/>
      <c r="IYF36" s="152"/>
      <c r="IYG36" s="152"/>
      <c r="IYH36" s="152"/>
      <c r="IYI36" s="152"/>
      <c r="IYJ36" s="152"/>
      <c r="IYK36" s="152"/>
      <c r="IYL36" s="152"/>
      <c r="IYM36" s="152"/>
      <c r="IYN36" s="152"/>
      <c r="IYO36" s="152"/>
      <c r="IYP36" s="152"/>
      <c r="IYQ36" s="152"/>
      <c r="IYR36" s="152"/>
      <c r="IYS36" s="152"/>
      <c r="IYT36" s="152"/>
      <c r="IYU36" s="152"/>
      <c r="IYV36" s="152"/>
      <c r="IYW36" s="152"/>
      <c r="IYX36" s="152"/>
      <c r="IYY36" s="152"/>
      <c r="IYZ36" s="152"/>
      <c r="IZA36" s="152"/>
      <c r="IZB36" s="152"/>
      <c r="IZC36" s="152"/>
      <c r="IZD36" s="152"/>
      <c r="IZE36" s="152"/>
      <c r="IZF36" s="152"/>
      <c r="IZG36" s="152"/>
      <c r="IZH36" s="152"/>
      <c r="IZI36" s="152"/>
      <c r="IZJ36" s="152"/>
      <c r="IZK36" s="152"/>
      <c r="IZL36" s="152"/>
      <c r="IZM36" s="152"/>
      <c r="IZN36" s="152"/>
      <c r="IZO36" s="152"/>
      <c r="IZP36" s="152"/>
      <c r="IZQ36" s="152"/>
      <c r="IZR36" s="152"/>
      <c r="IZS36" s="152"/>
      <c r="IZT36" s="152"/>
      <c r="IZU36" s="152"/>
      <c r="IZV36" s="152"/>
      <c r="IZW36" s="152"/>
      <c r="IZX36" s="152"/>
      <c r="IZY36" s="152"/>
      <c r="IZZ36" s="152"/>
      <c r="JAA36" s="152"/>
      <c r="JAB36" s="152"/>
      <c r="JAC36" s="152"/>
      <c r="JAD36" s="152"/>
      <c r="JAE36" s="152"/>
      <c r="JAF36" s="152"/>
      <c r="JAG36" s="152"/>
      <c r="JAH36" s="152"/>
      <c r="JAI36" s="152"/>
      <c r="JAJ36" s="152"/>
      <c r="JAK36" s="152"/>
      <c r="JAL36" s="152"/>
      <c r="JAM36" s="152"/>
      <c r="JAN36" s="152"/>
      <c r="JAO36" s="152"/>
      <c r="JAP36" s="152"/>
      <c r="JAQ36" s="152"/>
      <c r="JAR36" s="152"/>
      <c r="JAS36" s="152"/>
      <c r="JAT36" s="152"/>
      <c r="JAU36" s="152"/>
      <c r="JAV36" s="152"/>
      <c r="JAW36" s="152"/>
      <c r="JAX36" s="152"/>
      <c r="JAY36" s="152"/>
      <c r="JAZ36" s="152"/>
      <c r="JBA36" s="152"/>
      <c r="JBB36" s="152"/>
      <c r="JBC36" s="152"/>
      <c r="JBD36" s="152"/>
      <c r="JBE36" s="152"/>
      <c r="JBF36" s="152"/>
      <c r="JBG36" s="152"/>
      <c r="JBH36" s="152"/>
      <c r="JBI36" s="152"/>
      <c r="JBJ36" s="152"/>
      <c r="JBK36" s="152"/>
      <c r="JBL36" s="152"/>
      <c r="JBM36" s="152"/>
      <c r="JBN36" s="152"/>
      <c r="JBO36" s="152"/>
      <c r="JBP36" s="152"/>
      <c r="JBQ36" s="152"/>
      <c r="JBR36" s="152"/>
      <c r="JBS36" s="152"/>
      <c r="JBT36" s="152"/>
      <c r="JBU36" s="152"/>
      <c r="JBV36" s="152"/>
      <c r="JBW36" s="152"/>
      <c r="JBX36" s="152"/>
      <c r="JBY36" s="152"/>
      <c r="JBZ36" s="152"/>
      <c r="JCA36" s="152"/>
      <c r="JCB36" s="152"/>
      <c r="JCC36" s="152"/>
      <c r="JCD36" s="152"/>
      <c r="JCE36" s="152"/>
      <c r="JCF36" s="152"/>
      <c r="JCG36" s="152"/>
      <c r="JCH36" s="152"/>
      <c r="JCI36" s="152"/>
      <c r="JCJ36" s="152"/>
      <c r="JCK36" s="152"/>
      <c r="JCL36" s="152"/>
      <c r="JCM36" s="152"/>
      <c r="JCN36" s="152"/>
      <c r="JCO36" s="152"/>
      <c r="JCP36" s="152"/>
      <c r="JCQ36" s="152"/>
      <c r="JCR36" s="152"/>
      <c r="JCS36" s="152"/>
      <c r="JCT36" s="152"/>
      <c r="JCU36" s="152"/>
      <c r="JCV36" s="152"/>
      <c r="JCW36" s="152"/>
      <c r="JCX36" s="152"/>
      <c r="JCY36" s="152"/>
      <c r="JCZ36" s="152"/>
      <c r="JDA36" s="152"/>
      <c r="JDB36" s="152"/>
      <c r="JDC36" s="152"/>
      <c r="JDD36" s="152"/>
      <c r="JDE36" s="152"/>
      <c r="JDF36" s="152"/>
      <c r="JDG36" s="152"/>
      <c r="JDH36" s="152"/>
      <c r="JDI36" s="152"/>
      <c r="JDJ36" s="152"/>
      <c r="JDK36" s="152"/>
      <c r="JDL36" s="152"/>
      <c r="JDM36" s="152"/>
      <c r="JDN36" s="152"/>
      <c r="JDO36" s="152"/>
      <c r="JDP36" s="152"/>
      <c r="JDQ36" s="152"/>
      <c r="JDR36" s="152"/>
      <c r="JDS36" s="152"/>
      <c r="JDT36" s="152"/>
      <c r="JDU36" s="152"/>
      <c r="JDV36" s="152"/>
      <c r="JDW36" s="152"/>
      <c r="JDX36" s="152"/>
      <c r="JDY36" s="152"/>
      <c r="JDZ36" s="152"/>
      <c r="JEA36" s="152"/>
      <c r="JEB36" s="152"/>
      <c r="JEC36" s="152"/>
      <c r="JED36" s="152"/>
      <c r="JEE36" s="152"/>
      <c r="JEF36" s="152"/>
      <c r="JEG36" s="152"/>
      <c r="JEH36" s="152"/>
      <c r="JEI36" s="152"/>
      <c r="JEJ36" s="152"/>
      <c r="JEK36" s="152"/>
      <c r="JEL36" s="152"/>
      <c r="JEM36" s="152"/>
      <c r="JEN36" s="152"/>
      <c r="JEO36" s="152"/>
      <c r="JEP36" s="152"/>
      <c r="JEQ36" s="152"/>
      <c r="JER36" s="152"/>
      <c r="JES36" s="152"/>
      <c r="JET36" s="152"/>
      <c r="JEU36" s="152"/>
      <c r="JEV36" s="152"/>
      <c r="JEW36" s="152"/>
      <c r="JEX36" s="152"/>
      <c r="JEY36" s="152"/>
      <c r="JEZ36" s="152"/>
      <c r="JFA36" s="152"/>
      <c r="JFB36" s="152"/>
      <c r="JFC36" s="152"/>
      <c r="JFD36" s="152"/>
      <c r="JFE36" s="152"/>
      <c r="JFF36" s="152"/>
      <c r="JFG36" s="152"/>
      <c r="JFH36" s="152"/>
      <c r="JFI36" s="152"/>
      <c r="JFJ36" s="152"/>
      <c r="JFK36" s="152"/>
      <c r="JFL36" s="152"/>
      <c r="JFM36" s="152"/>
      <c r="JFN36" s="152"/>
      <c r="JFO36" s="152"/>
      <c r="JFP36" s="152"/>
      <c r="JFQ36" s="152"/>
      <c r="JFR36" s="152"/>
      <c r="JFS36" s="152"/>
      <c r="JFT36" s="152"/>
      <c r="JFU36" s="152"/>
      <c r="JFV36" s="152"/>
      <c r="JFW36" s="152"/>
      <c r="JFX36" s="152"/>
      <c r="JFY36" s="152"/>
      <c r="JFZ36" s="152"/>
      <c r="JGA36" s="152"/>
      <c r="JGB36" s="152"/>
      <c r="JGC36" s="152"/>
      <c r="JGD36" s="152"/>
      <c r="JGE36" s="152"/>
      <c r="JGF36" s="152"/>
      <c r="JGG36" s="152"/>
      <c r="JGH36" s="152"/>
      <c r="JGI36" s="152"/>
      <c r="JGJ36" s="152"/>
      <c r="JGK36" s="152"/>
      <c r="JGL36" s="152"/>
      <c r="JGM36" s="152"/>
      <c r="JGN36" s="152"/>
      <c r="JGO36" s="152"/>
      <c r="JGP36" s="152"/>
      <c r="JGQ36" s="152"/>
      <c r="JGR36" s="152"/>
      <c r="JGS36" s="152"/>
      <c r="JGT36" s="152"/>
      <c r="JGU36" s="152"/>
      <c r="JGV36" s="152"/>
      <c r="JGW36" s="152"/>
      <c r="JGX36" s="152"/>
      <c r="JGY36" s="152"/>
      <c r="JGZ36" s="152"/>
      <c r="JHA36" s="152"/>
      <c r="JHB36" s="152"/>
      <c r="JHC36" s="152"/>
      <c r="JHD36" s="152"/>
      <c r="JHE36" s="152"/>
      <c r="JHF36" s="152"/>
      <c r="JHG36" s="152"/>
      <c r="JHH36" s="152"/>
      <c r="JHI36" s="152"/>
      <c r="JHJ36" s="152"/>
      <c r="JHK36" s="152"/>
      <c r="JHL36" s="152"/>
      <c r="JHM36" s="152"/>
      <c r="JHN36" s="152"/>
      <c r="JHO36" s="152"/>
      <c r="JHP36" s="152"/>
      <c r="JHQ36" s="152"/>
      <c r="JHR36" s="152"/>
      <c r="JHS36" s="152"/>
      <c r="JHT36" s="152"/>
      <c r="JHU36" s="152"/>
      <c r="JHV36" s="152"/>
      <c r="JHW36" s="152"/>
      <c r="JHX36" s="152"/>
      <c r="JHY36" s="152"/>
      <c r="JHZ36" s="152"/>
      <c r="JIA36" s="152"/>
      <c r="JIB36" s="152"/>
      <c r="JIC36" s="152"/>
      <c r="JID36" s="152"/>
      <c r="JIE36" s="152"/>
      <c r="JIF36" s="152"/>
      <c r="JIG36" s="152"/>
      <c r="JIH36" s="152"/>
      <c r="JII36" s="152"/>
      <c r="JIJ36" s="152"/>
      <c r="JIK36" s="152"/>
      <c r="JIL36" s="152"/>
      <c r="JIM36" s="152"/>
      <c r="JIN36" s="152"/>
      <c r="JIO36" s="152"/>
      <c r="JIP36" s="152"/>
      <c r="JIQ36" s="152"/>
      <c r="JIR36" s="152"/>
      <c r="JIS36" s="152"/>
      <c r="JIT36" s="152"/>
      <c r="JIU36" s="152"/>
      <c r="JIV36" s="152"/>
      <c r="JIW36" s="152"/>
      <c r="JIX36" s="152"/>
      <c r="JIY36" s="152"/>
      <c r="JIZ36" s="152"/>
      <c r="JJA36" s="152"/>
      <c r="JJB36" s="152"/>
      <c r="JJC36" s="152"/>
      <c r="JJD36" s="152"/>
      <c r="JJE36" s="152"/>
      <c r="JJF36" s="152"/>
      <c r="JJG36" s="152"/>
      <c r="JJH36" s="152"/>
      <c r="JJI36" s="152"/>
      <c r="JJJ36" s="152"/>
      <c r="JJK36" s="152"/>
      <c r="JJL36" s="152"/>
      <c r="JJM36" s="152"/>
      <c r="JJN36" s="152"/>
      <c r="JJO36" s="152"/>
      <c r="JJP36" s="152"/>
      <c r="JJQ36" s="152"/>
      <c r="JJR36" s="152"/>
      <c r="JJS36" s="152"/>
      <c r="JJT36" s="152"/>
      <c r="JJU36" s="152"/>
      <c r="JJV36" s="152"/>
      <c r="JJW36" s="152"/>
      <c r="JJX36" s="152"/>
      <c r="JJY36" s="152"/>
      <c r="JJZ36" s="152"/>
      <c r="JKA36" s="152"/>
      <c r="JKB36" s="152"/>
      <c r="JKC36" s="152"/>
      <c r="JKD36" s="152"/>
      <c r="JKE36" s="152"/>
      <c r="JKF36" s="152"/>
      <c r="JKG36" s="152"/>
      <c r="JKH36" s="152"/>
      <c r="JKI36" s="152"/>
      <c r="JKJ36" s="152"/>
      <c r="JKK36" s="152"/>
      <c r="JKL36" s="152"/>
      <c r="JKM36" s="152"/>
      <c r="JKN36" s="152"/>
      <c r="JKO36" s="152"/>
      <c r="JKP36" s="152"/>
      <c r="JKQ36" s="152"/>
      <c r="JKR36" s="152"/>
      <c r="JKS36" s="152"/>
      <c r="JKT36" s="152"/>
      <c r="JKU36" s="152"/>
      <c r="JKV36" s="152"/>
      <c r="JKW36" s="152"/>
      <c r="JKX36" s="152"/>
      <c r="JKY36" s="152"/>
      <c r="JKZ36" s="152"/>
      <c r="JLA36" s="152"/>
      <c r="JLB36" s="152"/>
      <c r="JLC36" s="152"/>
      <c r="JLD36" s="152"/>
      <c r="JLE36" s="152"/>
      <c r="JLF36" s="152"/>
      <c r="JLG36" s="152"/>
      <c r="JLH36" s="152"/>
      <c r="JLI36" s="152"/>
      <c r="JLJ36" s="152"/>
      <c r="JLK36" s="152"/>
      <c r="JLL36" s="152"/>
      <c r="JLM36" s="152"/>
      <c r="JLN36" s="152"/>
      <c r="JLO36" s="152"/>
      <c r="JLP36" s="152"/>
      <c r="JLQ36" s="152"/>
      <c r="JLR36" s="152"/>
      <c r="JLS36" s="152"/>
      <c r="JLT36" s="152"/>
      <c r="JLU36" s="152"/>
      <c r="JLV36" s="152"/>
      <c r="JLW36" s="152"/>
      <c r="JLX36" s="152"/>
      <c r="JLY36" s="152"/>
      <c r="JLZ36" s="152"/>
      <c r="JMA36" s="152"/>
      <c r="JMB36" s="152"/>
      <c r="JMC36" s="152"/>
      <c r="JMD36" s="152"/>
      <c r="JME36" s="152"/>
      <c r="JMF36" s="152"/>
      <c r="JMG36" s="152"/>
      <c r="JMH36" s="152"/>
      <c r="JMI36" s="152"/>
      <c r="JMJ36" s="152"/>
      <c r="JMK36" s="152"/>
      <c r="JML36" s="152"/>
      <c r="JMM36" s="152"/>
      <c r="JMN36" s="152"/>
      <c r="JMO36" s="152"/>
      <c r="JMP36" s="152"/>
      <c r="JMQ36" s="152"/>
      <c r="JMR36" s="152"/>
      <c r="JMS36" s="152"/>
      <c r="JMT36" s="152"/>
      <c r="JMU36" s="152"/>
      <c r="JMV36" s="152"/>
      <c r="JMW36" s="152"/>
      <c r="JMX36" s="152"/>
      <c r="JMY36" s="152"/>
      <c r="JMZ36" s="152"/>
      <c r="JNA36" s="152"/>
      <c r="JNB36" s="152"/>
      <c r="JNC36" s="152"/>
      <c r="JND36" s="152"/>
      <c r="JNE36" s="152"/>
      <c r="JNF36" s="152"/>
      <c r="JNG36" s="152"/>
      <c r="JNH36" s="152"/>
      <c r="JNI36" s="152"/>
      <c r="JNJ36" s="152"/>
      <c r="JNK36" s="152"/>
      <c r="JNL36" s="152"/>
      <c r="JNM36" s="152"/>
      <c r="JNN36" s="152"/>
      <c r="JNO36" s="152"/>
      <c r="JNP36" s="152"/>
      <c r="JNQ36" s="152"/>
      <c r="JNR36" s="152"/>
      <c r="JNS36" s="152"/>
      <c r="JNT36" s="152"/>
      <c r="JNU36" s="152"/>
      <c r="JNV36" s="152"/>
      <c r="JNW36" s="152"/>
      <c r="JNX36" s="152"/>
      <c r="JNY36" s="152"/>
      <c r="JNZ36" s="152"/>
      <c r="JOA36" s="152"/>
      <c r="JOB36" s="152"/>
      <c r="JOC36" s="152"/>
      <c r="JOD36" s="152"/>
      <c r="JOE36" s="152"/>
      <c r="JOF36" s="152"/>
      <c r="JOG36" s="152"/>
      <c r="JOH36" s="152"/>
      <c r="JOI36" s="152"/>
      <c r="JOJ36" s="152"/>
      <c r="JOK36" s="152"/>
      <c r="JOL36" s="152"/>
      <c r="JOM36" s="152"/>
      <c r="JON36" s="152"/>
      <c r="JOO36" s="152"/>
      <c r="JOP36" s="152"/>
      <c r="JOQ36" s="152"/>
      <c r="JOR36" s="152"/>
      <c r="JOS36" s="152"/>
      <c r="JOT36" s="152"/>
      <c r="JOU36" s="152"/>
      <c r="JOV36" s="152"/>
      <c r="JOW36" s="152"/>
      <c r="JOX36" s="152"/>
      <c r="JOY36" s="152"/>
      <c r="JOZ36" s="152"/>
      <c r="JPA36" s="152"/>
      <c r="JPB36" s="152"/>
      <c r="JPC36" s="152"/>
      <c r="JPD36" s="152"/>
      <c r="JPE36" s="152"/>
      <c r="JPF36" s="152"/>
      <c r="JPG36" s="152"/>
      <c r="JPH36" s="152"/>
      <c r="JPI36" s="152"/>
      <c r="JPJ36" s="152"/>
      <c r="JPK36" s="152"/>
      <c r="JPL36" s="152"/>
      <c r="JPM36" s="152"/>
      <c r="JPN36" s="152"/>
      <c r="JPO36" s="152"/>
      <c r="JPP36" s="152"/>
      <c r="JPQ36" s="152"/>
      <c r="JPR36" s="152"/>
      <c r="JPS36" s="152"/>
      <c r="JPT36" s="152"/>
      <c r="JPU36" s="152"/>
      <c r="JPV36" s="152"/>
      <c r="JPW36" s="152"/>
      <c r="JPX36" s="152"/>
      <c r="JPY36" s="152"/>
      <c r="JPZ36" s="152"/>
      <c r="JQA36" s="152"/>
      <c r="JQB36" s="152"/>
      <c r="JQC36" s="152"/>
      <c r="JQD36" s="152"/>
      <c r="JQE36" s="152"/>
      <c r="JQF36" s="152"/>
      <c r="JQG36" s="152"/>
      <c r="JQH36" s="152"/>
      <c r="JQI36" s="152"/>
      <c r="JQJ36" s="152"/>
      <c r="JQK36" s="152"/>
      <c r="JQL36" s="152"/>
      <c r="JQM36" s="152"/>
      <c r="JQN36" s="152"/>
      <c r="JQO36" s="152"/>
      <c r="JQP36" s="152"/>
      <c r="JQQ36" s="152"/>
      <c r="JQR36" s="152"/>
      <c r="JQS36" s="152"/>
      <c r="JQT36" s="152"/>
      <c r="JQU36" s="152"/>
      <c r="JQV36" s="152"/>
      <c r="JQW36" s="152"/>
      <c r="JQX36" s="152"/>
      <c r="JQY36" s="152"/>
      <c r="JQZ36" s="152"/>
      <c r="JRA36" s="152"/>
      <c r="JRB36" s="152"/>
      <c r="JRC36" s="152"/>
      <c r="JRD36" s="152"/>
      <c r="JRE36" s="152"/>
      <c r="JRF36" s="152"/>
      <c r="JRG36" s="152"/>
      <c r="JRH36" s="152"/>
      <c r="JRI36" s="152"/>
      <c r="JRJ36" s="152"/>
      <c r="JRK36" s="152"/>
      <c r="JRL36" s="152"/>
      <c r="JRM36" s="152"/>
      <c r="JRN36" s="152"/>
      <c r="JRO36" s="152"/>
      <c r="JRP36" s="152"/>
      <c r="JRQ36" s="152"/>
      <c r="JRR36" s="152"/>
      <c r="JRS36" s="152"/>
      <c r="JRT36" s="152"/>
      <c r="JRU36" s="152"/>
      <c r="JRV36" s="152"/>
      <c r="JRW36" s="152"/>
      <c r="JRX36" s="152"/>
      <c r="JRY36" s="152"/>
      <c r="JRZ36" s="152"/>
      <c r="JSA36" s="152"/>
      <c r="JSB36" s="152"/>
      <c r="JSC36" s="152"/>
      <c r="JSD36" s="152"/>
      <c r="JSE36" s="152"/>
      <c r="JSF36" s="152"/>
      <c r="JSG36" s="152"/>
      <c r="JSH36" s="152"/>
      <c r="JSI36" s="152"/>
      <c r="JSJ36" s="152"/>
      <c r="JSK36" s="152"/>
      <c r="JSL36" s="152"/>
      <c r="JSM36" s="152"/>
      <c r="JSN36" s="152"/>
      <c r="JSO36" s="152"/>
      <c r="JSP36" s="152"/>
      <c r="JSQ36" s="152"/>
      <c r="JSR36" s="152"/>
      <c r="JSS36" s="152"/>
      <c r="JST36" s="152"/>
      <c r="JSU36" s="152"/>
      <c r="JSV36" s="152"/>
      <c r="JSW36" s="152"/>
      <c r="JSX36" s="152"/>
      <c r="JSY36" s="152"/>
      <c r="JSZ36" s="152"/>
      <c r="JTA36" s="152"/>
      <c r="JTB36" s="152"/>
      <c r="JTC36" s="152"/>
      <c r="JTD36" s="152"/>
      <c r="JTE36" s="152"/>
      <c r="JTF36" s="152"/>
      <c r="JTG36" s="152"/>
      <c r="JTH36" s="152"/>
      <c r="JTI36" s="152"/>
      <c r="JTJ36" s="152"/>
      <c r="JTK36" s="152"/>
      <c r="JTL36" s="152"/>
      <c r="JTM36" s="152"/>
      <c r="JTN36" s="152"/>
      <c r="JTO36" s="152"/>
      <c r="JTP36" s="152"/>
      <c r="JTQ36" s="152"/>
      <c r="JTR36" s="152"/>
      <c r="JTS36" s="152"/>
      <c r="JTT36" s="152"/>
      <c r="JTU36" s="152"/>
      <c r="JTV36" s="152"/>
      <c r="JTW36" s="152"/>
      <c r="JTX36" s="152"/>
      <c r="JTY36" s="152"/>
      <c r="JTZ36" s="152"/>
      <c r="JUA36" s="152"/>
      <c r="JUB36" s="152"/>
      <c r="JUC36" s="152"/>
      <c r="JUD36" s="152"/>
      <c r="JUE36" s="152"/>
      <c r="JUF36" s="152"/>
      <c r="JUG36" s="152"/>
      <c r="JUH36" s="152"/>
      <c r="JUI36" s="152"/>
      <c r="JUJ36" s="152"/>
      <c r="JUK36" s="152"/>
      <c r="JUL36" s="152"/>
      <c r="JUM36" s="152"/>
      <c r="JUN36" s="152"/>
      <c r="JUO36" s="152"/>
      <c r="JUP36" s="152"/>
      <c r="JUQ36" s="152"/>
      <c r="JUR36" s="152"/>
      <c r="JUS36" s="152"/>
      <c r="JUT36" s="152"/>
      <c r="JUU36" s="152"/>
      <c r="JUV36" s="152"/>
      <c r="JUW36" s="152"/>
      <c r="JUX36" s="152"/>
      <c r="JUY36" s="152"/>
      <c r="JUZ36" s="152"/>
      <c r="JVA36" s="152"/>
      <c r="JVB36" s="152"/>
      <c r="JVC36" s="152"/>
      <c r="JVD36" s="152"/>
      <c r="JVE36" s="152"/>
      <c r="JVF36" s="152"/>
      <c r="JVG36" s="152"/>
      <c r="JVH36" s="152"/>
      <c r="JVI36" s="152"/>
      <c r="JVJ36" s="152"/>
      <c r="JVK36" s="152"/>
      <c r="JVL36" s="152"/>
      <c r="JVM36" s="152"/>
      <c r="JVN36" s="152"/>
      <c r="JVO36" s="152"/>
      <c r="JVP36" s="152"/>
      <c r="JVQ36" s="152"/>
      <c r="JVR36" s="152"/>
      <c r="JVS36" s="152"/>
      <c r="JVT36" s="152"/>
      <c r="JVU36" s="152"/>
      <c r="JVV36" s="152"/>
      <c r="JVW36" s="152"/>
      <c r="JVX36" s="152"/>
      <c r="JVY36" s="152"/>
      <c r="JVZ36" s="152"/>
      <c r="JWA36" s="152"/>
      <c r="JWB36" s="152"/>
      <c r="JWC36" s="152"/>
      <c r="JWD36" s="152"/>
      <c r="JWE36" s="152"/>
      <c r="JWF36" s="152"/>
      <c r="JWG36" s="152"/>
      <c r="JWH36" s="152"/>
      <c r="JWI36" s="152"/>
      <c r="JWJ36" s="152"/>
      <c r="JWK36" s="152"/>
      <c r="JWL36" s="152"/>
      <c r="JWM36" s="152"/>
      <c r="JWN36" s="152"/>
      <c r="JWO36" s="152"/>
      <c r="JWP36" s="152"/>
      <c r="JWQ36" s="152"/>
      <c r="JWR36" s="152"/>
      <c r="JWS36" s="152"/>
      <c r="JWT36" s="152"/>
      <c r="JWU36" s="152"/>
      <c r="JWV36" s="152"/>
      <c r="JWW36" s="152"/>
      <c r="JWX36" s="152"/>
      <c r="JWY36" s="152"/>
      <c r="JWZ36" s="152"/>
      <c r="JXA36" s="152"/>
      <c r="JXB36" s="152"/>
      <c r="JXC36" s="152"/>
      <c r="JXD36" s="152"/>
      <c r="JXE36" s="152"/>
      <c r="JXF36" s="152"/>
      <c r="JXG36" s="152"/>
      <c r="JXH36" s="152"/>
      <c r="JXI36" s="152"/>
      <c r="JXJ36" s="152"/>
      <c r="JXK36" s="152"/>
      <c r="JXL36" s="152"/>
      <c r="JXM36" s="152"/>
      <c r="JXN36" s="152"/>
      <c r="JXO36" s="152"/>
      <c r="JXP36" s="152"/>
      <c r="JXQ36" s="152"/>
      <c r="JXR36" s="152"/>
      <c r="JXS36" s="152"/>
      <c r="JXT36" s="152"/>
      <c r="JXU36" s="152"/>
      <c r="JXV36" s="152"/>
      <c r="JXW36" s="152"/>
      <c r="JXX36" s="152"/>
      <c r="JXY36" s="152"/>
      <c r="JXZ36" s="152"/>
      <c r="JYA36" s="152"/>
      <c r="JYB36" s="152"/>
      <c r="JYC36" s="152"/>
      <c r="JYD36" s="152"/>
      <c r="JYE36" s="152"/>
      <c r="JYF36" s="152"/>
      <c r="JYG36" s="152"/>
      <c r="JYH36" s="152"/>
      <c r="JYI36" s="152"/>
      <c r="JYJ36" s="152"/>
      <c r="JYK36" s="152"/>
      <c r="JYL36" s="152"/>
      <c r="JYM36" s="152"/>
      <c r="JYN36" s="152"/>
      <c r="JYO36" s="152"/>
      <c r="JYP36" s="152"/>
      <c r="JYQ36" s="152"/>
      <c r="JYR36" s="152"/>
      <c r="JYS36" s="152"/>
      <c r="JYT36" s="152"/>
      <c r="JYU36" s="152"/>
      <c r="JYV36" s="152"/>
      <c r="JYW36" s="152"/>
      <c r="JYX36" s="152"/>
      <c r="JYY36" s="152"/>
      <c r="JYZ36" s="152"/>
      <c r="JZA36" s="152"/>
      <c r="JZB36" s="152"/>
      <c r="JZC36" s="152"/>
      <c r="JZD36" s="152"/>
      <c r="JZE36" s="152"/>
      <c r="JZF36" s="152"/>
      <c r="JZG36" s="152"/>
      <c r="JZH36" s="152"/>
      <c r="JZI36" s="152"/>
      <c r="JZJ36" s="152"/>
      <c r="JZK36" s="152"/>
      <c r="JZL36" s="152"/>
      <c r="JZM36" s="152"/>
      <c r="JZN36" s="152"/>
      <c r="JZO36" s="152"/>
      <c r="JZP36" s="152"/>
      <c r="JZQ36" s="152"/>
      <c r="JZR36" s="152"/>
      <c r="JZS36" s="152"/>
      <c r="JZT36" s="152"/>
      <c r="JZU36" s="152"/>
      <c r="JZV36" s="152"/>
      <c r="JZW36" s="152"/>
      <c r="JZX36" s="152"/>
      <c r="JZY36" s="152"/>
      <c r="JZZ36" s="152"/>
      <c r="KAA36" s="152"/>
      <c r="KAB36" s="152"/>
      <c r="KAC36" s="152"/>
      <c r="KAD36" s="152"/>
      <c r="KAE36" s="152"/>
      <c r="KAF36" s="152"/>
      <c r="KAG36" s="152"/>
      <c r="KAH36" s="152"/>
      <c r="KAI36" s="152"/>
      <c r="KAJ36" s="152"/>
      <c r="KAK36" s="152"/>
      <c r="KAL36" s="152"/>
      <c r="KAM36" s="152"/>
      <c r="KAN36" s="152"/>
      <c r="KAO36" s="152"/>
      <c r="KAP36" s="152"/>
      <c r="KAQ36" s="152"/>
      <c r="KAR36" s="152"/>
      <c r="KAS36" s="152"/>
      <c r="KAT36" s="152"/>
      <c r="KAU36" s="152"/>
      <c r="KAV36" s="152"/>
      <c r="KAW36" s="152"/>
      <c r="KAX36" s="152"/>
      <c r="KAY36" s="152"/>
      <c r="KAZ36" s="152"/>
      <c r="KBA36" s="152"/>
      <c r="KBB36" s="152"/>
      <c r="KBC36" s="152"/>
      <c r="KBD36" s="152"/>
      <c r="KBE36" s="152"/>
      <c r="KBF36" s="152"/>
      <c r="KBG36" s="152"/>
      <c r="KBH36" s="152"/>
      <c r="KBI36" s="152"/>
      <c r="KBJ36" s="152"/>
      <c r="KBK36" s="152"/>
      <c r="KBL36" s="152"/>
      <c r="KBM36" s="152"/>
      <c r="KBN36" s="152"/>
      <c r="KBO36" s="152"/>
      <c r="KBP36" s="152"/>
      <c r="KBQ36" s="152"/>
      <c r="KBR36" s="152"/>
      <c r="KBS36" s="152"/>
      <c r="KBT36" s="152"/>
      <c r="KBU36" s="152"/>
      <c r="KBV36" s="152"/>
      <c r="KBW36" s="152"/>
      <c r="KBX36" s="152"/>
      <c r="KBY36" s="152"/>
      <c r="KBZ36" s="152"/>
      <c r="KCA36" s="152"/>
      <c r="KCB36" s="152"/>
      <c r="KCC36" s="152"/>
      <c r="KCD36" s="152"/>
      <c r="KCE36" s="152"/>
      <c r="KCF36" s="152"/>
      <c r="KCG36" s="152"/>
      <c r="KCH36" s="152"/>
      <c r="KCI36" s="152"/>
      <c r="KCJ36" s="152"/>
      <c r="KCK36" s="152"/>
      <c r="KCL36" s="152"/>
      <c r="KCM36" s="152"/>
      <c r="KCN36" s="152"/>
      <c r="KCO36" s="152"/>
      <c r="KCP36" s="152"/>
      <c r="KCQ36" s="152"/>
      <c r="KCR36" s="152"/>
      <c r="KCS36" s="152"/>
      <c r="KCT36" s="152"/>
      <c r="KCU36" s="152"/>
      <c r="KCV36" s="152"/>
      <c r="KCW36" s="152"/>
      <c r="KCX36" s="152"/>
      <c r="KCY36" s="152"/>
      <c r="KCZ36" s="152"/>
      <c r="KDA36" s="152"/>
      <c r="KDB36" s="152"/>
      <c r="KDC36" s="152"/>
      <c r="KDD36" s="152"/>
      <c r="KDE36" s="152"/>
      <c r="KDF36" s="152"/>
      <c r="KDG36" s="152"/>
      <c r="KDH36" s="152"/>
      <c r="KDI36" s="152"/>
      <c r="KDJ36" s="152"/>
      <c r="KDK36" s="152"/>
      <c r="KDL36" s="152"/>
      <c r="KDM36" s="152"/>
      <c r="KDN36" s="152"/>
      <c r="KDO36" s="152"/>
      <c r="KDP36" s="152"/>
      <c r="KDQ36" s="152"/>
      <c r="KDR36" s="152"/>
      <c r="KDS36" s="152"/>
      <c r="KDT36" s="152"/>
      <c r="KDU36" s="152"/>
      <c r="KDV36" s="152"/>
      <c r="KDW36" s="152"/>
      <c r="KDX36" s="152"/>
      <c r="KDY36" s="152"/>
      <c r="KDZ36" s="152"/>
      <c r="KEA36" s="152"/>
      <c r="KEB36" s="152"/>
      <c r="KEC36" s="152"/>
      <c r="KED36" s="152"/>
      <c r="KEE36" s="152"/>
      <c r="KEF36" s="152"/>
      <c r="KEG36" s="152"/>
      <c r="KEH36" s="152"/>
      <c r="KEI36" s="152"/>
      <c r="KEJ36" s="152"/>
      <c r="KEK36" s="152"/>
      <c r="KEL36" s="152"/>
      <c r="KEM36" s="152"/>
      <c r="KEN36" s="152"/>
      <c r="KEO36" s="152"/>
      <c r="KEP36" s="152"/>
      <c r="KEQ36" s="152"/>
      <c r="KER36" s="152"/>
      <c r="KES36" s="152"/>
      <c r="KET36" s="152"/>
      <c r="KEU36" s="152"/>
      <c r="KEV36" s="152"/>
      <c r="KEW36" s="152"/>
      <c r="KEX36" s="152"/>
      <c r="KEY36" s="152"/>
      <c r="KEZ36" s="152"/>
      <c r="KFA36" s="152"/>
      <c r="KFB36" s="152"/>
      <c r="KFC36" s="152"/>
      <c r="KFD36" s="152"/>
      <c r="KFE36" s="152"/>
      <c r="KFF36" s="152"/>
      <c r="KFG36" s="152"/>
      <c r="KFH36" s="152"/>
      <c r="KFI36" s="152"/>
      <c r="KFJ36" s="152"/>
      <c r="KFK36" s="152"/>
      <c r="KFL36" s="152"/>
      <c r="KFM36" s="152"/>
      <c r="KFN36" s="152"/>
      <c r="KFO36" s="152"/>
      <c r="KFP36" s="152"/>
      <c r="KFQ36" s="152"/>
      <c r="KFR36" s="152"/>
      <c r="KFS36" s="152"/>
      <c r="KFT36" s="152"/>
      <c r="KFU36" s="152"/>
      <c r="KFV36" s="152"/>
      <c r="KFW36" s="152"/>
      <c r="KFX36" s="152"/>
      <c r="KFY36" s="152"/>
      <c r="KFZ36" s="152"/>
      <c r="KGA36" s="152"/>
      <c r="KGB36" s="152"/>
      <c r="KGC36" s="152"/>
      <c r="KGD36" s="152"/>
      <c r="KGE36" s="152"/>
      <c r="KGF36" s="152"/>
      <c r="KGG36" s="152"/>
      <c r="KGH36" s="152"/>
      <c r="KGI36" s="152"/>
      <c r="KGJ36" s="152"/>
      <c r="KGK36" s="152"/>
      <c r="KGL36" s="152"/>
      <c r="KGM36" s="152"/>
      <c r="KGN36" s="152"/>
      <c r="KGO36" s="152"/>
      <c r="KGP36" s="152"/>
      <c r="KGQ36" s="152"/>
      <c r="KGR36" s="152"/>
      <c r="KGS36" s="152"/>
      <c r="KGT36" s="152"/>
      <c r="KGU36" s="152"/>
      <c r="KGV36" s="152"/>
      <c r="KGW36" s="152"/>
      <c r="KGX36" s="152"/>
      <c r="KGY36" s="152"/>
      <c r="KGZ36" s="152"/>
      <c r="KHA36" s="152"/>
      <c r="KHB36" s="152"/>
      <c r="KHC36" s="152"/>
      <c r="KHD36" s="152"/>
      <c r="KHE36" s="152"/>
      <c r="KHF36" s="152"/>
      <c r="KHG36" s="152"/>
      <c r="KHH36" s="152"/>
      <c r="KHI36" s="152"/>
      <c r="KHJ36" s="152"/>
      <c r="KHK36" s="152"/>
      <c r="KHL36" s="152"/>
      <c r="KHM36" s="152"/>
      <c r="KHN36" s="152"/>
      <c r="KHO36" s="152"/>
      <c r="KHP36" s="152"/>
      <c r="KHQ36" s="152"/>
      <c r="KHR36" s="152"/>
      <c r="KHS36" s="152"/>
      <c r="KHT36" s="152"/>
      <c r="KHU36" s="152"/>
      <c r="KHV36" s="152"/>
      <c r="KHW36" s="152"/>
      <c r="KHX36" s="152"/>
      <c r="KHY36" s="152"/>
      <c r="KHZ36" s="152"/>
      <c r="KIA36" s="152"/>
      <c r="KIB36" s="152"/>
      <c r="KIC36" s="152"/>
      <c r="KID36" s="152"/>
      <c r="KIE36" s="152"/>
      <c r="KIF36" s="152"/>
      <c r="KIG36" s="152"/>
      <c r="KIH36" s="152"/>
      <c r="KII36" s="152"/>
      <c r="KIJ36" s="152"/>
      <c r="KIK36" s="152"/>
      <c r="KIL36" s="152"/>
      <c r="KIM36" s="152"/>
      <c r="KIN36" s="152"/>
      <c r="KIO36" s="152"/>
      <c r="KIP36" s="152"/>
      <c r="KIQ36" s="152"/>
      <c r="KIR36" s="152"/>
      <c r="KIS36" s="152"/>
      <c r="KIT36" s="152"/>
      <c r="KIU36" s="152"/>
      <c r="KIV36" s="152"/>
      <c r="KIW36" s="152"/>
      <c r="KIX36" s="152"/>
      <c r="KIY36" s="152"/>
      <c r="KIZ36" s="152"/>
      <c r="KJA36" s="152"/>
      <c r="KJB36" s="152"/>
      <c r="KJC36" s="152"/>
      <c r="KJD36" s="152"/>
      <c r="KJE36" s="152"/>
      <c r="KJF36" s="152"/>
      <c r="KJG36" s="152"/>
      <c r="KJH36" s="152"/>
      <c r="KJI36" s="152"/>
      <c r="KJJ36" s="152"/>
      <c r="KJK36" s="152"/>
      <c r="KJL36" s="152"/>
      <c r="KJM36" s="152"/>
      <c r="KJN36" s="152"/>
      <c r="KJO36" s="152"/>
      <c r="KJP36" s="152"/>
      <c r="KJQ36" s="152"/>
      <c r="KJR36" s="152"/>
      <c r="KJS36" s="152"/>
      <c r="KJT36" s="152"/>
      <c r="KJU36" s="152"/>
      <c r="KJV36" s="152"/>
      <c r="KJW36" s="152"/>
      <c r="KJX36" s="152"/>
      <c r="KJY36" s="152"/>
      <c r="KJZ36" s="152"/>
      <c r="KKA36" s="152"/>
      <c r="KKB36" s="152"/>
      <c r="KKC36" s="152"/>
      <c r="KKD36" s="152"/>
      <c r="KKE36" s="152"/>
      <c r="KKF36" s="152"/>
      <c r="KKG36" s="152"/>
      <c r="KKH36" s="152"/>
      <c r="KKI36" s="152"/>
      <c r="KKJ36" s="152"/>
      <c r="KKK36" s="152"/>
      <c r="KKL36" s="152"/>
      <c r="KKM36" s="152"/>
      <c r="KKN36" s="152"/>
      <c r="KKO36" s="152"/>
      <c r="KKP36" s="152"/>
      <c r="KKQ36" s="152"/>
      <c r="KKR36" s="152"/>
      <c r="KKS36" s="152"/>
      <c r="KKT36" s="152"/>
      <c r="KKU36" s="152"/>
      <c r="KKV36" s="152"/>
      <c r="KKW36" s="152"/>
      <c r="KKX36" s="152"/>
      <c r="KKY36" s="152"/>
      <c r="KKZ36" s="152"/>
      <c r="KLA36" s="152"/>
      <c r="KLB36" s="152"/>
      <c r="KLC36" s="152"/>
      <c r="KLD36" s="152"/>
      <c r="KLE36" s="152"/>
      <c r="KLF36" s="152"/>
      <c r="KLG36" s="152"/>
      <c r="KLH36" s="152"/>
      <c r="KLI36" s="152"/>
      <c r="KLJ36" s="152"/>
      <c r="KLK36" s="152"/>
      <c r="KLL36" s="152"/>
      <c r="KLM36" s="152"/>
      <c r="KLN36" s="152"/>
      <c r="KLO36" s="152"/>
      <c r="KLP36" s="152"/>
      <c r="KLQ36" s="152"/>
      <c r="KLR36" s="152"/>
      <c r="KLS36" s="152"/>
      <c r="KLT36" s="152"/>
      <c r="KLU36" s="152"/>
      <c r="KLV36" s="152"/>
      <c r="KLW36" s="152"/>
      <c r="KLX36" s="152"/>
      <c r="KLY36" s="152"/>
      <c r="KLZ36" s="152"/>
      <c r="KMA36" s="152"/>
      <c r="KMB36" s="152"/>
      <c r="KMC36" s="152"/>
      <c r="KMD36" s="152"/>
      <c r="KME36" s="152"/>
      <c r="KMF36" s="152"/>
      <c r="KMG36" s="152"/>
      <c r="KMH36" s="152"/>
      <c r="KMI36" s="152"/>
      <c r="KMJ36" s="152"/>
      <c r="KMK36" s="152"/>
      <c r="KML36" s="152"/>
      <c r="KMM36" s="152"/>
      <c r="KMN36" s="152"/>
      <c r="KMO36" s="152"/>
      <c r="KMP36" s="152"/>
      <c r="KMQ36" s="152"/>
      <c r="KMR36" s="152"/>
      <c r="KMS36" s="152"/>
      <c r="KMT36" s="152"/>
      <c r="KMU36" s="152"/>
      <c r="KMV36" s="152"/>
      <c r="KMW36" s="152"/>
      <c r="KMX36" s="152"/>
      <c r="KMY36" s="152"/>
      <c r="KMZ36" s="152"/>
      <c r="KNA36" s="152"/>
      <c r="KNB36" s="152"/>
      <c r="KNC36" s="152"/>
      <c r="KND36" s="152"/>
      <c r="KNE36" s="152"/>
      <c r="KNF36" s="152"/>
      <c r="KNG36" s="152"/>
      <c r="KNH36" s="152"/>
      <c r="KNI36" s="152"/>
      <c r="KNJ36" s="152"/>
      <c r="KNK36" s="152"/>
      <c r="KNL36" s="152"/>
      <c r="KNM36" s="152"/>
      <c r="KNN36" s="152"/>
      <c r="KNO36" s="152"/>
      <c r="KNP36" s="152"/>
      <c r="KNQ36" s="152"/>
      <c r="KNR36" s="152"/>
      <c r="KNS36" s="152"/>
      <c r="KNT36" s="152"/>
      <c r="KNU36" s="152"/>
      <c r="KNV36" s="152"/>
      <c r="KNW36" s="152"/>
      <c r="KNX36" s="152"/>
      <c r="KNY36" s="152"/>
      <c r="KNZ36" s="152"/>
      <c r="KOA36" s="152"/>
      <c r="KOB36" s="152"/>
      <c r="KOC36" s="152"/>
      <c r="KOD36" s="152"/>
      <c r="KOE36" s="152"/>
      <c r="KOF36" s="152"/>
      <c r="KOG36" s="152"/>
      <c r="KOH36" s="152"/>
      <c r="KOI36" s="152"/>
      <c r="KOJ36" s="152"/>
      <c r="KOK36" s="152"/>
      <c r="KOL36" s="152"/>
      <c r="KOM36" s="152"/>
      <c r="KON36" s="152"/>
      <c r="KOO36" s="152"/>
      <c r="KOP36" s="152"/>
      <c r="KOQ36" s="152"/>
      <c r="KOR36" s="152"/>
      <c r="KOS36" s="152"/>
      <c r="KOT36" s="152"/>
      <c r="KOU36" s="152"/>
      <c r="KOV36" s="152"/>
      <c r="KOW36" s="152"/>
      <c r="KOX36" s="152"/>
      <c r="KOY36" s="152"/>
      <c r="KOZ36" s="152"/>
      <c r="KPA36" s="152"/>
      <c r="KPB36" s="152"/>
      <c r="KPC36" s="152"/>
      <c r="KPD36" s="152"/>
      <c r="KPE36" s="152"/>
      <c r="KPF36" s="152"/>
      <c r="KPG36" s="152"/>
      <c r="KPH36" s="152"/>
      <c r="KPI36" s="152"/>
      <c r="KPJ36" s="152"/>
      <c r="KPK36" s="152"/>
      <c r="KPL36" s="152"/>
      <c r="KPM36" s="152"/>
      <c r="KPN36" s="152"/>
      <c r="KPO36" s="152"/>
      <c r="KPP36" s="152"/>
      <c r="KPQ36" s="152"/>
      <c r="KPR36" s="152"/>
      <c r="KPS36" s="152"/>
      <c r="KPT36" s="152"/>
      <c r="KPU36" s="152"/>
      <c r="KPV36" s="152"/>
      <c r="KPW36" s="152"/>
      <c r="KPX36" s="152"/>
      <c r="KPY36" s="152"/>
      <c r="KPZ36" s="152"/>
      <c r="KQA36" s="152"/>
      <c r="KQB36" s="152"/>
      <c r="KQC36" s="152"/>
      <c r="KQD36" s="152"/>
      <c r="KQE36" s="152"/>
      <c r="KQF36" s="152"/>
      <c r="KQG36" s="152"/>
      <c r="KQH36" s="152"/>
      <c r="KQI36" s="152"/>
      <c r="KQJ36" s="152"/>
      <c r="KQK36" s="152"/>
      <c r="KQL36" s="152"/>
      <c r="KQM36" s="152"/>
      <c r="KQN36" s="152"/>
      <c r="KQO36" s="152"/>
      <c r="KQP36" s="152"/>
      <c r="KQQ36" s="152"/>
      <c r="KQR36" s="152"/>
      <c r="KQS36" s="152"/>
      <c r="KQT36" s="152"/>
      <c r="KQU36" s="152"/>
      <c r="KQV36" s="152"/>
      <c r="KQW36" s="152"/>
      <c r="KQX36" s="152"/>
      <c r="KQY36" s="152"/>
      <c r="KQZ36" s="152"/>
      <c r="KRA36" s="152"/>
      <c r="KRB36" s="152"/>
      <c r="KRC36" s="152"/>
      <c r="KRD36" s="152"/>
      <c r="KRE36" s="152"/>
      <c r="KRF36" s="152"/>
      <c r="KRG36" s="152"/>
      <c r="KRH36" s="152"/>
      <c r="KRI36" s="152"/>
      <c r="KRJ36" s="152"/>
      <c r="KRK36" s="152"/>
      <c r="KRL36" s="152"/>
      <c r="KRM36" s="152"/>
      <c r="KRN36" s="152"/>
      <c r="KRO36" s="152"/>
      <c r="KRP36" s="152"/>
      <c r="KRQ36" s="152"/>
      <c r="KRR36" s="152"/>
      <c r="KRS36" s="152"/>
      <c r="KRT36" s="152"/>
      <c r="KRU36" s="152"/>
      <c r="KRV36" s="152"/>
      <c r="KRW36" s="152"/>
      <c r="KRX36" s="152"/>
      <c r="KRY36" s="152"/>
      <c r="KRZ36" s="152"/>
      <c r="KSA36" s="152"/>
      <c r="KSB36" s="152"/>
      <c r="KSC36" s="152"/>
      <c r="KSD36" s="152"/>
      <c r="KSE36" s="152"/>
      <c r="KSF36" s="152"/>
      <c r="KSG36" s="152"/>
      <c r="KSH36" s="152"/>
      <c r="KSI36" s="152"/>
      <c r="KSJ36" s="152"/>
      <c r="KSK36" s="152"/>
      <c r="KSL36" s="152"/>
      <c r="KSM36" s="152"/>
      <c r="KSN36" s="152"/>
      <c r="KSO36" s="152"/>
      <c r="KSP36" s="152"/>
      <c r="KSQ36" s="152"/>
      <c r="KSR36" s="152"/>
      <c r="KSS36" s="152"/>
      <c r="KST36" s="152"/>
      <c r="KSU36" s="152"/>
      <c r="KSV36" s="152"/>
      <c r="KSW36" s="152"/>
      <c r="KSX36" s="152"/>
      <c r="KSY36" s="152"/>
      <c r="KSZ36" s="152"/>
      <c r="KTA36" s="152"/>
      <c r="KTB36" s="152"/>
      <c r="KTC36" s="152"/>
      <c r="KTD36" s="152"/>
      <c r="KTE36" s="152"/>
      <c r="KTF36" s="152"/>
      <c r="KTG36" s="152"/>
      <c r="KTH36" s="152"/>
      <c r="KTI36" s="152"/>
      <c r="KTJ36" s="152"/>
      <c r="KTK36" s="152"/>
      <c r="KTL36" s="152"/>
      <c r="KTM36" s="152"/>
      <c r="KTN36" s="152"/>
      <c r="KTO36" s="152"/>
      <c r="KTP36" s="152"/>
      <c r="KTQ36" s="152"/>
      <c r="KTR36" s="152"/>
      <c r="KTS36" s="152"/>
      <c r="KTT36" s="152"/>
      <c r="KTU36" s="152"/>
      <c r="KTV36" s="152"/>
      <c r="KTW36" s="152"/>
      <c r="KTX36" s="152"/>
      <c r="KTY36" s="152"/>
      <c r="KTZ36" s="152"/>
      <c r="KUA36" s="152"/>
      <c r="KUB36" s="152"/>
      <c r="KUC36" s="152"/>
      <c r="KUD36" s="152"/>
      <c r="KUE36" s="152"/>
      <c r="KUF36" s="152"/>
      <c r="KUG36" s="152"/>
      <c r="KUH36" s="152"/>
      <c r="KUI36" s="152"/>
      <c r="KUJ36" s="152"/>
      <c r="KUK36" s="152"/>
      <c r="KUL36" s="152"/>
      <c r="KUM36" s="152"/>
      <c r="KUN36" s="152"/>
      <c r="KUO36" s="152"/>
      <c r="KUP36" s="152"/>
      <c r="KUQ36" s="152"/>
      <c r="KUR36" s="152"/>
      <c r="KUS36" s="152"/>
      <c r="KUT36" s="152"/>
      <c r="KUU36" s="152"/>
      <c r="KUV36" s="152"/>
      <c r="KUW36" s="152"/>
      <c r="KUX36" s="152"/>
      <c r="KUY36" s="152"/>
      <c r="KUZ36" s="152"/>
      <c r="KVA36" s="152"/>
      <c r="KVB36" s="152"/>
      <c r="KVC36" s="152"/>
      <c r="KVD36" s="152"/>
      <c r="KVE36" s="152"/>
      <c r="KVF36" s="152"/>
      <c r="KVG36" s="152"/>
      <c r="KVH36" s="152"/>
      <c r="KVI36" s="152"/>
      <c r="KVJ36" s="152"/>
      <c r="KVK36" s="152"/>
      <c r="KVL36" s="152"/>
      <c r="KVM36" s="152"/>
      <c r="KVN36" s="152"/>
      <c r="KVO36" s="152"/>
      <c r="KVP36" s="152"/>
      <c r="KVQ36" s="152"/>
      <c r="KVR36" s="152"/>
      <c r="KVS36" s="152"/>
      <c r="KVT36" s="152"/>
      <c r="KVU36" s="152"/>
      <c r="KVV36" s="152"/>
      <c r="KVW36" s="152"/>
      <c r="KVX36" s="152"/>
      <c r="KVY36" s="152"/>
      <c r="KVZ36" s="152"/>
      <c r="KWA36" s="152"/>
      <c r="KWB36" s="152"/>
      <c r="KWC36" s="152"/>
      <c r="KWD36" s="152"/>
      <c r="KWE36" s="152"/>
      <c r="KWF36" s="152"/>
      <c r="KWG36" s="152"/>
      <c r="KWH36" s="152"/>
      <c r="KWI36" s="152"/>
      <c r="KWJ36" s="152"/>
      <c r="KWK36" s="152"/>
      <c r="KWL36" s="152"/>
      <c r="KWM36" s="152"/>
      <c r="KWN36" s="152"/>
      <c r="KWO36" s="152"/>
      <c r="KWP36" s="152"/>
      <c r="KWQ36" s="152"/>
      <c r="KWR36" s="152"/>
      <c r="KWS36" s="152"/>
      <c r="KWT36" s="152"/>
      <c r="KWU36" s="152"/>
      <c r="KWV36" s="152"/>
      <c r="KWW36" s="152"/>
      <c r="KWX36" s="152"/>
      <c r="KWY36" s="152"/>
      <c r="KWZ36" s="152"/>
      <c r="KXA36" s="152"/>
      <c r="KXB36" s="152"/>
      <c r="KXC36" s="152"/>
      <c r="KXD36" s="152"/>
      <c r="KXE36" s="152"/>
      <c r="KXF36" s="152"/>
      <c r="KXG36" s="152"/>
      <c r="KXH36" s="152"/>
      <c r="KXI36" s="152"/>
      <c r="KXJ36" s="152"/>
      <c r="KXK36" s="152"/>
      <c r="KXL36" s="152"/>
      <c r="KXM36" s="152"/>
      <c r="KXN36" s="152"/>
      <c r="KXO36" s="152"/>
      <c r="KXP36" s="152"/>
      <c r="KXQ36" s="152"/>
      <c r="KXR36" s="152"/>
      <c r="KXS36" s="152"/>
      <c r="KXT36" s="152"/>
      <c r="KXU36" s="152"/>
      <c r="KXV36" s="152"/>
      <c r="KXW36" s="152"/>
      <c r="KXX36" s="152"/>
      <c r="KXY36" s="152"/>
      <c r="KXZ36" s="152"/>
      <c r="KYA36" s="152"/>
      <c r="KYB36" s="152"/>
      <c r="KYC36" s="152"/>
      <c r="KYD36" s="152"/>
      <c r="KYE36" s="152"/>
      <c r="KYF36" s="152"/>
      <c r="KYG36" s="152"/>
      <c r="KYH36" s="152"/>
      <c r="KYI36" s="152"/>
      <c r="KYJ36" s="152"/>
      <c r="KYK36" s="152"/>
      <c r="KYL36" s="152"/>
      <c r="KYM36" s="152"/>
      <c r="KYN36" s="152"/>
      <c r="KYO36" s="152"/>
      <c r="KYP36" s="152"/>
      <c r="KYQ36" s="152"/>
      <c r="KYR36" s="152"/>
      <c r="KYS36" s="152"/>
      <c r="KYT36" s="152"/>
      <c r="KYU36" s="152"/>
      <c r="KYV36" s="152"/>
      <c r="KYW36" s="152"/>
      <c r="KYX36" s="152"/>
      <c r="KYY36" s="152"/>
      <c r="KYZ36" s="152"/>
      <c r="KZA36" s="152"/>
      <c r="KZB36" s="152"/>
      <c r="KZC36" s="152"/>
      <c r="KZD36" s="152"/>
      <c r="KZE36" s="152"/>
      <c r="KZF36" s="152"/>
      <c r="KZG36" s="152"/>
      <c r="KZH36" s="152"/>
      <c r="KZI36" s="152"/>
      <c r="KZJ36" s="152"/>
      <c r="KZK36" s="152"/>
      <c r="KZL36" s="152"/>
      <c r="KZM36" s="152"/>
      <c r="KZN36" s="152"/>
      <c r="KZO36" s="152"/>
      <c r="KZP36" s="152"/>
      <c r="KZQ36" s="152"/>
      <c r="KZR36" s="152"/>
      <c r="KZS36" s="152"/>
      <c r="KZT36" s="152"/>
      <c r="KZU36" s="152"/>
      <c r="KZV36" s="152"/>
      <c r="KZW36" s="152"/>
      <c r="KZX36" s="152"/>
      <c r="KZY36" s="152"/>
      <c r="KZZ36" s="152"/>
      <c r="LAA36" s="152"/>
      <c r="LAB36" s="152"/>
      <c r="LAC36" s="152"/>
      <c r="LAD36" s="152"/>
      <c r="LAE36" s="152"/>
      <c r="LAF36" s="152"/>
      <c r="LAG36" s="152"/>
      <c r="LAH36" s="152"/>
      <c r="LAI36" s="152"/>
      <c r="LAJ36" s="152"/>
      <c r="LAK36" s="152"/>
      <c r="LAL36" s="152"/>
      <c r="LAM36" s="152"/>
      <c r="LAN36" s="152"/>
      <c r="LAO36" s="152"/>
      <c r="LAP36" s="152"/>
      <c r="LAQ36" s="152"/>
      <c r="LAR36" s="152"/>
      <c r="LAS36" s="152"/>
      <c r="LAT36" s="152"/>
      <c r="LAU36" s="152"/>
      <c r="LAV36" s="152"/>
      <c r="LAW36" s="152"/>
      <c r="LAX36" s="152"/>
      <c r="LAY36" s="152"/>
      <c r="LAZ36" s="152"/>
      <c r="LBA36" s="152"/>
      <c r="LBB36" s="152"/>
      <c r="LBC36" s="152"/>
      <c r="LBD36" s="152"/>
      <c r="LBE36" s="152"/>
      <c r="LBF36" s="152"/>
      <c r="LBG36" s="152"/>
      <c r="LBH36" s="152"/>
      <c r="LBI36" s="152"/>
      <c r="LBJ36" s="152"/>
      <c r="LBK36" s="152"/>
      <c r="LBL36" s="152"/>
      <c r="LBM36" s="152"/>
      <c r="LBN36" s="152"/>
      <c r="LBO36" s="152"/>
      <c r="LBP36" s="152"/>
      <c r="LBQ36" s="152"/>
      <c r="LBR36" s="152"/>
      <c r="LBS36" s="152"/>
      <c r="LBT36" s="152"/>
      <c r="LBU36" s="152"/>
      <c r="LBV36" s="152"/>
      <c r="LBW36" s="152"/>
      <c r="LBX36" s="152"/>
      <c r="LBY36" s="152"/>
      <c r="LBZ36" s="152"/>
      <c r="LCA36" s="152"/>
      <c r="LCB36" s="152"/>
      <c r="LCC36" s="152"/>
      <c r="LCD36" s="152"/>
      <c r="LCE36" s="152"/>
      <c r="LCF36" s="152"/>
      <c r="LCG36" s="152"/>
      <c r="LCH36" s="152"/>
      <c r="LCI36" s="152"/>
      <c r="LCJ36" s="152"/>
      <c r="LCK36" s="152"/>
      <c r="LCL36" s="152"/>
      <c r="LCM36" s="152"/>
      <c r="LCN36" s="152"/>
      <c r="LCO36" s="152"/>
      <c r="LCP36" s="152"/>
      <c r="LCQ36" s="152"/>
      <c r="LCR36" s="152"/>
      <c r="LCS36" s="152"/>
      <c r="LCT36" s="152"/>
      <c r="LCU36" s="152"/>
      <c r="LCV36" s="152"/>
      <c r="LCW36" s="152"/>
      <c r="LCX36" s="152"/>
      <c r="LCY36" s="152"/>
      <c r="LCZ36" s="152"/>
      <c r="LDA36" s="152"/>
      <c r="LDB36" s="152"/>
      <c r="LDC36" s="152"/>
      <c r="LDD36" s="152"/>
      <c r="LDE36" s="152"/>
      <c r="LDF36" s="152"/>
      <c r="LDG36" s="152"/>
      <c r="LDH36" s="152"/>
      <c r="LDI36" s="152"/>
      <c r="LDJ36" s="152"/>
      <c r="LDK36" s="152"/>
      <c r="LDL36" s="152"/>
      <c r="LDM36" s="152"/>
      <c r="LDN36" s="152"/>
      <c r="LDO36" s="152"/>
      <c r="LDP36" s="152"/>
      <c r="LDQ36" s="152"/>
      <c r="LDR36" s="152"/>
      <c r="LDS36" s="152"/>
      <c r="LDT36" s="152"/>
      <c r="LDU36" s="152"/>
      <c r="LDV36" s="152"/>
      <c r="LDW36" s="152"/>
      <c r="LDX36" s="152"/>
      <c r="LDY36" s="152"/>
      <c r="LDZ36" s="152"/>
      <c r="LEA36" s="152"/>
      <c r="LEB36" s="152"/>
      <c r="LEC36" s="152"/>
      <c r="LED36" s="152"/>
      <c r="LEE36" s="152"/>
      <c r="LEF36" s="152"/>
      <c r="LEG36" s="152"/>
      <c r="LEH36" s="152"/>
      <c r="LEI36" s="152"/>
      <c r="LEJ36" s="152"/>
      <c r="LEK36" s="152"/>
      <c r="LEL36" s="152"/>
      <c r="LEM36" s="152"/>
      <c r="LEN36" s="152"/>
      <c r="LEO36" s="152"/>
      <c r="LEP36" s="152"/>
      <c r="LEQ36" s="152"/>
      <c r="LER36" s="152"/>
      <c r="LES36" s="152"/>
      <c r="LET36" s="152"/>
      <c r="LEU36" s="152"/>
      <c r="LEV36" s="152"/>
      <c r="LEW36" s="152"/>
      <c r="LEX36" s="152"/>
      <c r="LEY36" s="152"/>
      <c r="LEZ36" s="152"/>
      <c r="LFA36" s="152"/>
      <c r="LFB36" s="152"/>
      <c r="LFC36" s="152"/>
      <c r="LFD36" s="152"/>
      <c r="LFE36" s="152"/>
      <c r="LFF36" s="152"/>
      <c r="LFG36" s="152"/>
      <c r="LFH36" s="152"/>
      <c r="LFI36" s="152"/>
      <c r="LFJ36" s="152"/>
      <c r="LFK36" s="152"/>
      <c r="LFL36" s="152"/>
      <c r="LFM36" s="152"/>
      <c r="LFN36" s="152"/>
      <c r="LFO36" s="152"/>
      <c r="LFP36" s="152"/>
      <c r="LFQ36" s="152"/>
      <c r="LFR36" s="152"/>
      <c r="LFS36" s="152"/>
      <c r="LFT36" s="152"/>
      <c r="LFU36" s="152"/>
      <c r="LFV36" s="152"/>
      <c r="LFW36" s="152"/>
      <c r="LFX36" s="152"/>
      <c r="LFY36" s="152"/>
      <c r="LFZ36" s="152"/>
      <c r="LGA36" s="152"/>
      <c r="LGB36" s="152"/>
      <c r="LGC36" s="152"/>
      <c r="LGD36" s="152"/>
      <c r="LGE36" s="152"/>
      <c r="LGF36" s="152"/>
      <c r="LGG36" s="152"/>
      <c r="LGH36" s="152"/>
      <c r="LGI36" s="152"/>
      <c r="LGJ36" s="152"/>
      <c r="LGK36" s="152"/>
      <c r="LGL36" s="152"/>
      <c r="LGM36" s="152"/>
      <c r="LGN36" s="152"/>
      <c r="LGO36" s="152"/>
      <c r="LGP36" s="152"/>
      <c r="LGQ36" s="152"/>
      <c r="LGR36" s="152"/>
      <c r="LGS36" s="152"/>
      <c r="LGT36" s="152"/>
      <c r="LGU36" s="152"/>
      <c r="LGV36" s="152"/>
      <c r="LGW36" s="152"/>
      <c r="LGX36" s="152"/>
      <c r="LGY36" s="152"/>
      <c r="LGZ36" s="152"/>
      <c r="LHA36" s="152"/>
      <c r="LHB36" s="152"/>
      <c r="LHC36" s="152"/>
      <c r="LHD36" s="152"/>
      <c r="LHE36" s="152"/>
      <c r="LHF36" s="152"/>
      <c r="LHG36" s="152"/>
      <c r="LHH36" s="152"/>
      <c r="LHI36" s="152"/>
      <c r="LHJ36" s="152"/>
      <c r="LHK36" s="152"/>
      <c r="LHL36" s="152"/>
      <c r="LHM36" s="152"/>
      <c r="LHN36" s="152"/>
      <c r="LHO36" s="152"/>
      <c r="LHP36" s="152"/>
      <c r="LHQ36" s="152"/>
      <c r="LHR36" s="152"/>
      <c r="LHS36" s="152"/>
      <c r="LHT36" s="152"/>
      <c r="LHU36" s="152"/>
      <c r="LHV36" s="152"/>
      <c r="LHW36" s="152"/>
      <c r="LHX36" s="152"/>
      <c r="LHY36" s="152"/>
      <c r="LHZ36" s="152"/>
      <c r="LIA36" s="152"/>
      <c r="LIB36" s="152"/>
      <c r="LIC36" s="152"/>
      <c r="LID36" s="152"/>
      <c r="LIE36" s="152"/>
      <c r="LIF36" s="152"/>
      <c r="LIG36" s="152"/>
      <c r="LIH36" s="152"/>
      <c r="LII36" s="152"/>
      <c r="LIJ36" s="152"/>
      <c r="LIK36" s="152"/>
      <c r="LIL36" s="152"/>
      <c r="LIM36" s="152"/>
      <c r="LIN36" s="152"/>
      <c r="LIO36" s="152"/>
      <c r="LIP36" s="152"/>
      <c r="LIQ36" s="152"/>
      <c r="LIR36" s="152"/>
      <c r="LIS36" s="152"/>
      <c r="LIT36" s="152"/>
      <c r="LIU36" s="152"/>
      <c r="LIV36" s="152"/>
      <c r="LIW36" s="152"/>
      <c r="LIX36" s="152"/>
      <c r="LIY36" s="152"/>
      <c r="LIZ36" s="152"/>
      <c r="LJA36" s="152"/>
      <c r="LJB36" s="152"/>
      <c r="LJC36" s="152"/>
      <c r="LJD36" s="152"/>
      <c r="LJE36" s="152"/>
      <c r="LJF36" s="152"/>
      <c r="LJG36" s="152"/>
      <c r="LJH36" s="152"/>
      <c r="LJI36" s="152"/>
      <c r="LJJ36" s="152"/>
      <c r="LJK36" s="152"/>
      <c r="LJL36" s="152"/>
      <c r="LJM36" s="152"/>
      <c r="LJN36" s="152"/>
      <c r="LJO36" s="152"/>
      <c r="LJP36" s="152"/>
      <c r="LJQ36" s="152"/>
      <c r="LJR36" s="152"/>
      <c r="LJS36" s="152"/>
      <c r="LJT36" s="152"/>
      <c r="LJU36" s="152"/>
      <c r="LJV36" s="152"/>
      <c r="LJW36" s="152"/>
      <c r="LJX36" s="152"/>
      <c r="LJY36" s="152"/>
      <c r="LJZ36" s="152"/>
      <c r="LKA36" s="152"/>
      <c r="LKB36" s="152"/>
      <c r="LKC36" s="152"/>
      <c r="LKD36" s="152"/>
      <c r="LKE36" s="152"/>
      <c r="LKF36" s="152"/>
      <c r="LKG36" s="152"/>
      <c r="LKH36" s="152"/>
      <c r="LKI36" s="152"/>
      <c r="LKJ36" s="152"/>
      <c r="LKK36" s="152"/>
      <c r="LKL36" s="152"/>
      <c r="LKM36" s="152"/>
      <c r="LKN36" s="152"/>
      <c r="LKO36" s="152"/>
      <c r="LKP36" s="152"/>
      <c r="LKQ36" s="152"/>
      <c r="LKR36" s="152"/>
      <c r="LKS36" s="152"/>
      <c r="LKT36" s="152"/>
      <c r="LKU36" s="152"/>
      <c r="LKV36" s="152"/>
      <c r="LKW36" s="152"/>
      <c r="LKX36" s="152"/>
      <c r="LKY36" s="152"/>
      <c r="LKZ36" s="152"/>
      <c r="LLA36" s="152"/>
      <c r="LLB36" s="152"/>
      <c r="LLC36" s="152"/>
      <c r="LLD36" s="152"/>
      <c r="LLE36" s="152"/>
      <c r="LLF36" s="152"/>
      <c r="LLG36" s="152"/>
      <c r="LLH36" s="152"/>
      <c r="LLI36" s="152"/>
      <c r="LLJ36" s="152"/>
      <c r="LLK36" s="152"/>
      <c r="LLL36" s="152"/>
      <c r="LLM36" s="152"/>
      <c r="LLN36" s="152"/>
      <c r="LLO36" s="152"/>
      <c r="LLP36" s="152"/>
      <c r="LLQ36" s="152"/>
      <c r="LLR36" s="152"/>
      <c r="LLS36" s="152"/>
      <c r="LLT36" s="152"/>
      <c r="LLU36" s="152"/>
      <c r="LLV36" s="152"/>
      <c r="LLW36" s="152"/>
      <c r="LLX36" s="152"/>
      <c r="LLY36" s="152"/>
      <c r="LLZ36" s="152"/>
      <c r="LMA36" s="152"/>
      <c r="LMB36" s="152"/>
      <c r="LMC36" s="152"/>
      <c r="LMD36" s="152"/>
      <c r="LME36" s="152"/>
      <c r="LMF36" s="152"/>
      <c r="LMG36" s="152"/>
      <c r="LMH36" s="152"/>
      <c r="LMI36" s="152"/>
      <c r="LMJ36" s="152"/>
      <c r="LMK36" s="152"/>
      <c r="LML36" s="152"/>
      <c r="LMM36" s="152"/>
      <c r="LMN36" s="152"/>
      <c r="LMO36" s="152"/>
      <c r="LMP36" s="152"/>
      <c r="LMQ36" s="152"/>
      <c r="LMR36" s="152"/>
      <c r="LMS36" s="152"/>
      <c r="LMT36" s="152"/>
      <c r="LMU36" s="152"/>
      <c r="LMV36" s="152"/>
      <c r="LMW36" s="152"/>
      <c r="LMX36" s="152"/>
      <c r="LMY36" s="152"/>
      <c r="LMZ36" s="152"/>
      <c r="LNA36" s="152"/>
      <c r="LNB36" s="152"/>
      <c r="LNC36" s="152"/>
      <c r="LND36" s="152"/>
      <c r="LNE36" s="152"/>
      <c r="LNF36" s="152"/>
      <c r="LNG36" s="152"/>
      <c r="LNH36" s="152"/>
      <c r="LNI36" s="152"/>
      <c r="LNJ36" s="152"/>
      <c r="LNK36" s="152"/>
      <c r="LNL36" s="152"/>
      <c r="LNM36" s="152"/>
      <c r="LNN36" s="152"/>
      <c r="LNO36" s="152"/>
      <c r="LNP36" s="152"/>
      <c r="LNQ36" s="152"/>
      <c r="LNR36" s="152"/>
      <c r="LNS36" s="152"/>
      <c r="LNT36" s="152"/>
      <c r="LNU36" s="152"/>
      <c r="LNV36" s="152"/>
      <c r="LNW36" s="152"/>
      <c r="LNX36" s="152"/>
      <c r="LNY36" s="152"/>
      <c r="LNZ36" s="152"/>
      <c r="LOA36" s="152"/>
      <c r="LOB36" s="152"/>
      <c r="LOC36" s="152"/>
      <c r="LOD36" s="152"/>
      <c r="LOE36" s="152"/>
      <c r="LOF36" s="152"/>
      <c r="LOG36" s="152"/>
      <c r="LOH36" s="152"/>
      <c r="LOI36" s="152"/>
      <c r="LOJ36" s="152"/>
      <c r="LOK36" s="152"/>
      <c r="LOL36" s="152"/>
      <c r="LOM36" s="152"/>
      <c r="LON36" s="152"/>
      <c r="LOO36" s="152"/>
      <c r="LOP36" s="152"/>
      <c r="LOQ36" s="152"/>
      <c r="LOR36" s="152"/>
      <c r="LOS36" s="152"/>
      <c r="LOT36" s="152"/>
      <c r="LOU36" s="152"/>
      <c r="LOV36" s="152"/>
      <c r="LOW36" s="152"/>
      <c r="LOX36" s="152"/>
      <c r="LOY36" s="152"/>
      <c r="LOZ36" s="152"/>
      <c r="LPA36" s="152"/>
      <c r="LPB36" s="152"/>
      <c r="LPC36" s="152"/>
      <c r="LPD36" s="152"/>
      <c r="LPE36" s="152"/>
      <c r="LPF36" s="152"/>
      <c r="LPG36" s="152"/>
      <c r="LPH36" s="152"/>
      <c r="LPI36" s="152"/>
      <c r="LPJ36" s="152"/>
      <c r="LPK36" s="152"/>
      <c r="LPL36" s="152"/>
      <c r="LPM36" s="152"/>
      <c r="LPN36" s="152"/>
      <c r="LPO36" s="152"/>
      <c r="LPP36" s="152"/>
      <c r="LPQ36" s="152"/>
      <c r="LPR36" s="152"/>
      <c r="LPS36" s="152"/>
      <c r="LPT36" s="152"/>
      <c r="LPU36" s="152"/>
      <c r="LPV36" s="152"/>
      <c r="LPW36" s="152"/>
      <c r="LPX36" s="152"/>
      <c r="LPY36" s="152"/>
      <c r="LPZ36" s="152"/>
      <c r="LQA36" s="152"/>
      <c r="LQB36" s="152"/>
      <c r="LQC36" s="152"/>
      <c r="LQD36" s="152"/>
      <c r="LQE36" s="152"/>
      <c r="LQF36" s="152"/>
      <c r="LQG36" s="152"/>
      <c r="LQH36" s="152"/>
      <c r="LQI36" s="152"/>
      <c r="LQJ36" s="152"/>
      <c r="LQK36" s="152"/>
      <c r="LQL36" s="152"/>
      <c r="LQM36" s="152"/>
      <c r="LQN36" s="152"/>
      <c r="LQO36" s="152"/>
      <c r="LQP36" s="152"/>
      <c r="LQQ36" s="152"/>
      <c r="LQR36" s="152"/>
      <c r="LQS36" s="152"/>
      <c r="LQT36" s="152"/>
      <c r="LQU36" s="152"/>
      <c r="LQV36" s="152"/>
      <c r="LQW36" s="152"/>
      <c r="LQX36" s="152"/>
      <c r="LQY36" s="152"/>
      <c r="LQZ36" s="152"/>
      <c r="LRA36" s="152"/>
      <c r="LRB36" s="152"/>
      <c r="LRC36" s="152"/>
      <c r="LRD36" s="152"/>
      <c r="LRE36" s="152"/>
      <c r="LRF36" s="152"/>
      <c r="LRG36" s="152"/>
      <c r="LRH36" s="152"/>
      <c r="LRI36" s="152"/>
      <c r="LRJ36" s="152"/>
      <c r="LRK36" s="152"/>
      <c r="LRL36" s="152"/>
      <c r="LRM36" s="152"/>
      <c r="LRN36" s="152"/>
      <c r="LRO36" s="152"/>
      <c r="LRP36" s="152"/>
      <c r="LRQ36" s="152"/>
      <c r="LRR36" s="152"/>
      <c r="LRS36" s="152"/>
      <c r="LRT36" s="152"/>
      <c r="LRU36" s="152"/>
      <c r="LRV36" s="152"/>
      <c r="LRW36" s="152"/>
      <c r="LRX36" s="152"/>
      <c r="LRY36" s="152"/>
      <c r="LRZ36" s="152"/>
      <c r="LSA36" s="152"/>
      <c r="LSB36" s="152"/>
      <c r="LSC36" s="152"/>
      <c r="LSD36" s="152"/>
      <c r="LSE36" s="152"/>
      <c r="LSF36" s="152"/>
      <c r="LSG36" s="152"/>
      <c r="LSH36" s="152"/>
      <c r="LSI36" s="152"/>
      <c r="LSJ36" s="152"/>
      <c r="LSK36" s="152"/>
      <c r="LSL36" s="152"/>
      <c r="LSM36" s="152"/>
      <c r="LSN36" s="152"/>
      <c r="LSO36" s="152"/>
      <c r="LSP36" s="152"/>
      <c r="LSQ36" s="152"/>
      <c r="LSR36" s="152"/>
      <c r="LSS36" s="152"/>
      <c r="LST36" s="152"/>
      <c r="LSU36" s="152"/>
      <c r="LSV36" s="152"/>
      <c r="LSW36" s="152"/>
      <c r="LSX36" s="152"/>
      <c r="LSY36" s="152"/>
      <c r="LSZ36" s="152"/>
      <c r="LTA36" s="152"/>
      <c r="LTB36" s="152"/>
      <c r="LTC36" s="152"/>
      <c r="LTD36" s="152"/>
      <c r="LTE36" s="152"/>
      <c r="LTF36" s="152"/>
      <c r="LTG36" s="152"/>
      <c r="LTH36" s="152"/>
      <c r="LTI36" s="152"/>
      <c r="LTJ36" s="152"/>
      <c r="LTK36" s="152"/>
      <c r="LTL36" s="152"/>
      <c r="LTM36" s="152"/>
      <c r="LTN36" s="152"/>
      <c r="LTO36" s="152"/>
      <c r="LTP36" s="152"/>
      <c r="LTQ36" s="152"/>
      <c r="LTR36" s="152"/>
      <c r="LTS36" s="152"/>
      <c r="LTT36" s="152"/>
      <c r="LTU36" s="152"/>
      <c r="LTV36" s="152"/>
      <c r="LTW36" s="152"/>
      <c r="LTX36" s="152"/>
      <c r="LTY36" s="152"/>
      <c r="LTZ36" s="152"/>
      <c r="LUA36" s="152"/>
      <c r="LUB36" s="152"/>
      <c r="LUC36" s="152"/>
      <c r="LUD36" s="152"/>
      <c r="LUE36" s="152"/>
      <c r="LUF36" s="152"/>
      <c r="LUG36" s="152"/>
      <c r="LUH36" s="152"/>
      <c r="LUI36" s="152"/>
      <c r="LUJ36" s="152"/>
      <c r="LUK36" s="152"/>
      <c r="LUL36" s="152"/>
      <c r="LUM36" s="152"/>
      <c r="LUN36" s="152"/>
      <c r="LUO36" s="152"/>
      <c r="LUP36" s="152"/>
      <c r="LUQ36" s="152"/>
      <c r="LUR36" s="152"/>
      <c r="LUS36" s="152"/>
      <c r="LUT36" s="152"/>
      <c r="LUU36" s="152"/>
      <c r="LUV36" s="152"/>
      <c r="LUW36" s="152"/>
      <c r="LUX36" s="152"/>
      <c r="LUY36" s="152"/>
      <c r="LUZ36" s="152"/>
      <c r="LVA36" s="152"/>
      <c r="LVB36" s="152"/>
      <c r="LVC36" s="152"/>
      <c r="LVD36" s="152"/>
      <c r="LVE36" s="152"/>
      <c r="LVF36" s="152"/>
      <c r="LVG36" s="152"/>
      <c r="LVH36" s="152"/>
      <c r="LVI36" s="152"/>
      <c r="LVJ36" s="152"/>
      <c r="LVK36" s="152"/>
      <c r="LVL36" s="152"/>
      <c r="LVM36" s="152"/>
      <c r="LVN36" s="152"/>
      <c r="LVO36" s="152"/>
      <c r="LVP36" s="152"/>
      <c r="LVQ36" s="152"/>
      <c r="LVR36" s="152"/>
      <c r="LVS36" s="152"/>
      <c r="LVT36" s="152"/>
      <c r="LVU36" s="152"/>
      <c r="LVV36" s="152"/>
      <c r="LVW36" s="152"/>
      <c r="LVX36" s="152"/>
      <c r="LVY36" s="152"/>
      <c r="LVZ36" s="152"/>
      <c r="LWA36" s="152"/>
      <c r="LWB36" s="152"/>
      <c r="LWC36" s="152"/>
      <c r="LWD36" s="152"/>
      <c r="LWE36" s="152"/>
      <c r="LWF36" s="152"/>
      <c r="LWG36" s="152"/>
      <c r="LWH36" s="152"/>
      <c r="LWI36" s="152"/>
      <c r="LWJ36" s="152"/>
      <c r="LWK36" s="152"/>
      <c r="LWL36" s="152"/>
      <c r="LWM36" s="152"/>
      <c r="LWN36" s="152"/>
      <c r="LWO36" s="152"/>
      <c r="LWP36" s="152"/>
      <c r="LWQ36" s="152"/>
      <c r="LWR36" s="152"/>
      <c r="LWS36" s="152"/>
      <c r="LWT36" s="152"/>
      <c r="LWU36" s="152"/>
      <c r="LWV36" s="152"/>
      <c r="LWW36" s="152"/>
      <c r="LWX36" s="152"/>
      <c r="LWY36" s="152"/>
      <c r="LWZ36" s="152"/>
      <c r="LXA36" s="152"/>
      <c r="LXB36" s="152"/>
      <c r="LXC36" s="152"/>
      <c r="LXD36" s="152"/>
      <c r="LXE36" s="152"/>
      <c r="LXF36" s="152"/>
      <c r="LXG36" s="152"/>
      <c r="LXH36" s="152"/>
      <c r="LXI36" s="152"/>
      <c r="LXJ36" s="152"/>
      <c r="LXK36" s="152"/>
      <c r="LXL36" s="152"/>
      <c r="LXM36" s="152"/>
      <c r="LXN36" s="152"/>
      <c r="LXO36" s="152"/>
      <c r="LXP36" s="152"/>
      <c r="LXQ36" s="152"/>
      <c r="LXR36" s="152"/>
      <c r="LXS36" s="152"/>
      <c r="LXT36" s="152"/>
      <c r="LXU36" s="152"/>
      <c r="LXV36" s="152"/>
      <c r="LXW36" s="152"/>
      <c r="LXX36" s="152"/>
      <c r="LXY36" s="152"/>
      <c r="LXZ36" s="152"/>
      <c r="LYA36" s="152"/>
      <c r="LYB36" s="152"/>
      <c r="LYC36" s="152"/>
      <c r="LYD36" s="152"/>
      <c r="LYE36" s="152"/>
      <c r="LYF36" s="152"/>
      <c r="LYG36" s="152"/>
      <c r="LYH36" s="152"/>
      <c r="LYI36" s="152"/>
      <c r="LYJ36" s="152"/>
      <c r="LYK36" s="152"/>
      <c r="LYL36" s="152"/>
      <c r="LYM36" s="152"/>
      <c r="LYN36" s="152"/>
      <c r="LYO36" s="152"/>
      <c r="LYP36" s="152"/>
      <c r="LYQ36" s="152"/>
      <c r="LYR36" s="152"/>
      <c r="LYS36" s="152"/>
      <c r="LYT36" s="152"/>
      <c r="LYU36" s="152"/>
      <c r="LYV36" s="152"/>
      <c r="LYW36" s="152"/>
      <c r="LYX36" s="152"/>
      <c r="LYY36" s="152"/>
      <c r="LYZ36" s="152"/>
      <c r="LZA36" s="152"/>
      <c r="LZB36" s="152"/>
      <c r="LZC36" s="152"/>
      <c r="LZD36" s="152"/>
      <c r="LZE36" s="152"/>
      <c r="LZF36" s="152"/>
      <c r="LZG36" s="152"/>
      <c r="LZH36" s="152"/>
      <c r="LZI36" s="152"/>
      <c r="LZJ36" s="152"/>
      <c r="LZK36" s="152"/>
      <c r="LZL36" s="152"/>
      <c r="LZM36" s="152"/>
      <c r="LZN36" s="152"/>
      <c r="LZO36" s="152"/>
      <c r="LZP36" s="152"/>
      <c r="LZQ36" s="152"/>
      <c r="LZR36" s="152"/>
      <c r="LZS36" s="152"/>
      <c r="LZT36" s="152"/>
      <c r="LZU36" s="152"/>
      <c r="LZV36" s="152"/>
      <c r="LZW36" s="152"/>
      <c r="LZX36" s="152"/>
      <c r="LZY36" s="152"/>
      <c r="LZZ36" s="152"/>
      <c r="MAA36" s="152"/>
      <c r="MAB36" s="152"/>
      <c r="MAC36" s="152"/>
      <c r="MAD36" s="152"/>
      <c r="MAE36" s="152"/>
      <c r="MAF36" s="152"/>
      <c r="MAG36" s="152"/>
      <c r="MAH36" s="152"/>
      <c r="MAI36" s="152"/>
      <c r="MAJ36" s="152"/>
      <c r="MAK36" s="152"/>
      <c r="MAL36" s="152"/>
      <c r="MAM36" s="152"/>
      <c r="MAN36" s="152"/>
      <c r="MAO36" s="152"/>
      <c r="MAP36" s="152"/>
      <c r="MAQ36" s="152"/>
      <c r="MAR36" s="152"/>
      <c r="MAS36" s="152"/>
      <c r="MAT36" s="152"/>
      <c r="MAU36" s="152"/>
      <c r="MAV36" s="152"/>
      <c r="MAW36" s="152"/>
      <c r="MAX36" s="152"/>
      <c r="MAY36" s="152"/>
      <c r="MAZ36" s="152"/>
      <c r="MBA36" s="152"/>
      <c r="MBB36" s="152"/>
      <c r="MBC36" s="152"/>
      <c r="MBD36" s="152"/>
      <c r="MBE36" s="152"/>
      <c r="MBF36" s="152"/>
      <c r="MBG36" s="152"/>
      <c r="MBH36" s="152"/>
      <c r="MBI36" s="152"/>
      <c r="MBJ36" s="152"/>
      <c r="MBK36" s="152"/>
      <c r="MBL36" s="152"/>
      <c r="MBM36" s="152"/>
      <c r="MBN36" s="152"/>
      <c r="MBO36" s="152"/>
      <c r="MBP36" s="152"/>
      <c r="MBQ36" s="152"/>
      <c r="MBR36" s="152"/>
      <c r="MBS36" s="152"/>
      <c r="MBT36" s="152"/>
      <c r="MBU36" s="152"/>
      <c r="MBV36" s="152"/>
      <c r="MBW36" s="152"/>
      <c r="MBX36" s="152"/>
      <c r="MBY36" s="152"/>
      <c r="MBZ36" s="152"/>
      <c r="MCA36" s="152"/>
      <c r="MCB36" s="152"/>
      <c r="MCC36" s="152"/>
      <c r="MCD36" s="152"/>
      <c r="MCE36" s="152"/>
      <c r="MCF36" s="152"/>
      <c r="MCG36" s="152"/>
      <c r="MCH36" s="152"/>
      <c r="MCI36" s="152"/>
      <c r="MCJ36" s="152"/>
      <c r="MCK36" s="152"/>
      <c r="MCL36" s="152"/>
      <c r="MCM36" s="152"/>
      <c r="MCN36" s="152"/>
      <c r="MCO36" s="152"/>
      <c r="MCP36" s="152"/>
      <c r="MCQ36" s="152"/>
      <c r="MCR36" s="152"/>
      <c r="MCS36" s="152"/>
      <c r="MCT36" s="152"/>
      <c r="MCU36" s="152"/>
      <c r="MCV36" s="152"/>
      <c r="MCW36" s="152"/>
      <c r="MCX36" s="152"/>
      <c r="MCY36" s="152"/>
      <c r="MCZ36" s="152"/>
      <c r="MDA36" s="152"/>
      <c r="MDB36" s="152"/>
      <c r="MDC36" s="152"/>
      <c r="MDD36" s="152"/>
      <c r="MDE36" s="152"/>
      <c r="MDF36" s="152"/>
      <c r="MDG36" s="152"/>
      <c r="MDH36" s="152"/>
      <c r="MDI36" s="152"/>
      <c r="MDJ36" s="152"/>
      <c r="MDK36" s="152"/>
      <c r="MDL36" s="152"/>
      <c r="MDM36" s="152"/>
      <c r="MDN36" s="152"/>
      <c r="MDO36" s="152"/>
      <c r="MDP36" s="152"/>
      <c r="MDQ36" s="152"/>
      <c r="MDR36" s="152"/>
      <c r="MDS36" s="152"/>
      <c r="MDT36" s="152"/>
      <c r="MDU36" s="152"/>
      <c r="MDV36" s="152"/>
      <c r="MDW36" s="152"/>
      <c r="MDX36" s="152"/>
      <c r="MDY36" s="152"/>
      <c r="MDZ36" s="152"/>
      <c r="MEA36" s="152"/>
      <c r="MEB36" s="152"/>
      <c r="MEC36" s="152"/>
      <c r="MED36" s="152"/>
      <c r="MEE36" s="152"/>
      <c r="MEF36" s="152"/>
      <c r="MEG36" s="152"/>
      <c r="MEH36" s="152"/>
      <c r="MEI36" s="152"/>
      <c r="MEJ36" s="152"/>
      <c r="MEK36" s="152"/>
      <c r="MEL36" s="152"/>
      <c r="MEM36" s="152"/>
      <c r="MEN36" s="152"/>
      <c r="MEO36" s="152"/>
      <c r="MEP36" s="152"/>
      <c r="MEQ36" s="152"/>
      <c r="MER36" s="152"/>
      <c r="MES36" s="152"/>
      <c r="MET36" s="152"/>
      <c r="MEU36" s="152"/>
      <c r="MEV36" s="152"/>
      <c r="MEW36" s="152"/>
      <c r="MEX36" s="152"/>
      <c r="MEY36" s="152"/>
      <c r="MEZ36" s="152"/>
      <c r="MFA36" s="152"/>
      <c r="MFB36" s="152"/>
      <c r="MFC36" s="152"/>
      <c r="MFD36" s="152"/>
      <c r="MFE36" s="152"/>
      <c r="MFF36" s="152"/>
      <c r="MFG36" s="152"/>
      <c r="MFH36" s="152"/>
      <c r="MFI36" s="152"/>
      <c r="MFJ36" s="152"/>
      <c r="MFK36" s="152"/>
      <c r="MFL36" s="152"/>
      <c r="MFM36" s="152"/>
      <c r="MFN36" s="152"/>
      <c r="MFO36" s="152"/>
      <c r="MFP36" s="152"/>
      <c r="MFQ36" s="152"/>
      <c r="MFR36" s="152"/>
      <c r="MFS36" s="152"/>
      <c r="MFT36" s="152"/>
      <c r="MFU36" s="152"/>
      <c r="MFV36" s="152"/>
      <c r="MFW36" s="152"/>
      <c r="MFX36" s="152"/>
      <c r="MFY36" s="152"/>
      <c r="MFZ36" s="152"/>
      <c r="MGA36" s="152"/>
      <c r="MGB36" s="152"/>
      <c r="MGC36" s="152"/>
      <c r="MGD36" s="152"/>
      <c r="MGE36" s="152"/>
      <c r="MGF36" s="152"/>
      <c r="MGG36" s="152"/>
      <c r="MGH36" s="152"/>
      <c r="MGI36" s="152"/>
      <c r="MGJ36" s="152"/>
      <c r="MGK36" s="152"/>
      <c r="MGL36" s="152"/>
      <c r="MGM36" s="152"/>
      <c r="MGN36" s="152"/>
      <c r="MGO36" s="152"/>
      <c r="MGP36" s="152"/>
      <c r="MGQ36" s="152"/>
      <c r="MGR36" s="152"/>
      <c r="MGS36" s="152"/>
      <c r="MGT36" s="152"/>
      <c r="MGU36" s="152"/>
      <c r="MGV36" s="152"/>
      <c r="MGW36" s="152"/>
      <c r="MGX36" s="152"/>
      <c r="MGY36" s="152"/>
      <c r="MGZ36" s="152"/>
      <c r="MHA36" s="152"/>
      <c r="MHB36" s="152"/>
      <c r="MHC36" s="152"/>
      <c r="MHD36" s="152"/>
      <c r="MHE36" s="152"/>
      <c r="MHF36" s="152"/>
      <c r="MHG36" s="152"/>
      <c r="MHH36" s="152"/>
      <c r="MHI36" s="152"/>
      <c r="MHJ36" s="152"/>
      <c r="MHK36" s="152"/>
      <c r="MHL36" s="152"/>
      <c r="MHM36" s="152"/>
      <c r="MHN36" s="152"/>
      <c r="MHO36" s="152"/>
      <c r="MHP36" s="152"/>
      <c r="MHQ36" s="152"/>
      <c r="MHR36" s="152"/>
      <c r="MHS36" s="152"/>
      <c r="MHT36" s="152"/>
      <c r="MHU36" s="152"/>
      <c r="MHV36" s="152"/>
      <c r="MHW36" s="152"/>
      <c r="MHX36" s="152"/>
      <c r="MHY36" s="152"/>
      <c r="MHZ36" s="152"/>
      <c r="MIA36" s="152"/>
      <c r="MIB36" s="152"/>
      <c r="MIC36" s="152"/>
      <c r="MID36" s="152"/>
      <c r="MIE36" s="152"/>
      <c r="MIF36" s="152"/>
      <c r="MIG36" s="152"/>
      <c r="MIH36" s="152"/>
      <c r="MII36" s="152"/>
      <c r="MIJ36" s="152"/>
      <c r="MIK36" s="152"/>
      <c r="MIL36" s="152"/>
      <c r="MIM36" s="152"/>
      <c r="MIN36" s="152"/>
      <c r="MIO36" s="152"/>
      <c r="MIP36" s="152"/>
      <c r="MIQ36" s="152"/>
      <c r="MIR36" s="152"/>
      <c r="MIS36" s="152"/>
      <c r="MIT36" s="152"/>
      <c r="MIU36" s="152"/>
      <c r="MIV36" s="152"/>
      <c r="MIW36" s="152"/>
      <c r="MIX36" s="152"/>
      <c r="MIY36" s="152"/>
      <c r="MIZ36" s="152"/>
      <c r="MJA36" s="152"/>
      <c r="MJB36" s="152"/>
      <c r="MJC36" s="152"/>
      <c r="MJD36" s="152"/>
      <c r="MJE36" s="152"/>
      <c r="MJF36" s="152"/>
      <c r="MJG36" s="152"/>
      <c r="MJH36" s="152"/>
      <c r="MJI36" s="152"/>
      <c r="MJJ36" s="152"/>
      <c r="MJK36" s="152"/>
      <c r="MJL36" s="152"/>
      <c r="MJM36" s="152"/>
      <c r="MJN36" s="152"/>
      <c r="MJO36" s="152"/>
      <c r="MJP36" s="152"/>
      <c r="MJQ36" s="152"/>
      <c r="MJR36" s="152"/>
      <c r="MJS36" s="152"/>
      <c r="MJT36" s="152"/>
      <c r="MJU36" s="152"/>
      <c r="MJV36" s="152"/>
      <c r="MJW36" s="152"/>
      <c r="MJX36" s="152"/>
      <c r="MJY36" s="152"/>
      <c r="MJZ36" s="152"/>
      <c r="MKA36" s="152"/>
      <c r="MKB36" s="152"/>
      <c r="MKC36" s="152"/>
      <c r="MKD36" s="152"/>
      <c r="MKE36" s="152"/>
      <c r="MKF36" s="152"/>
      <c r="MKG36" s="152"/>
      <c r="MKH36" s="152"/>
      <c r="MKI36" s="152"/>
      <c r="MKJ36" s="152"/>
      <c r="MKK36" s="152"/>
      <c r="MKL36" s="152"/>
      <c r="MKM36" s="152"/>
      <c r="MKN36" s="152"/>
      <c r="MKO36" s="152"/>
      <c r="MKP36" s="152"/>
      <c r="MKQ36" s="152"/>
      <c r="MKR36" s="152"/>
      <c r="MKS36" s="152"/>
      <c r="MKT36" s="152"/>
      <c r="MKU36" s="152"/>
      <c r="MKV36" s="152"/>
      <c r="MKW36" s="152"/>
      <c r="MKX36" s="152"/>
      <c r="MKY36" s="152"/>
      <c r="MKZ36" s="152"/>
      <c r="MLA36" s="152"/>
      <c r="MLB36" s="152"/>
      <c r="MLC36" s="152"/>
      <c r="MLD36" s="152"/>
      <c r="MLE36" s="152"/>
      <c r="MLF36" s="152"/>
      <c r="MLG36" s="152"/>
      <c r="MLH36" s="152"/>
      <c r="MLI36" s="152"/>
      <c r="MLJ36" s="152"/>
      <c r="MLK36" s="152"/>
      <c r="MLL36" s="152"/>
      <c r="MLM36" s="152"/>
      <c r="MLN36" s="152"/>
      <c r="MLO36" s="152"/>
      <c r="MLP36" s="152"/>
      <c r="MLQ36" s="152"/>
      <c r="MLR36" s="152"/>
      <c r="MLS36" s="152"/>
      <c r="MLT36" s="152"/>
      <c r="MLU36" s="152"/>
      <c r="MLV36" s="152"/>
      <c r="MLW36" s="152"/>
      <c r="MLX36" s="152"/>
      <c r="MLY36" s="152"/>
      <c r="MLZ36" s="152"/>
      <c r="MMA36" s="152"/>
      <c r="MMB36" s="152"/>
      <c r="MMC36" s="152"/>
      <c r="MMD36" s="152"/>
      <c r="MME36" s="152"/>
      <c r="MMF36" s="152"/>
      <c r="MMG36" s="152"/>
      <c r="MMH36" s="152"/>
      <c r="MMI36" s="152"/>
      <c r="MMJ36" s="152"/>
      <c r="MMK36" s="152"/>
      <c r="MML36" s="152"/>
      <c r="MMM36" s="152"/>
      <c r="MMN36" s="152"/>
      <c r="MMO36" s="152"/>
      <c r="MMP36" s="152"/>
      <c r="MMQ36" s="152"/>
      <c r="MMR36" s="152"/>
      <c r="MMS36" s="152"/>
      <c r="MMT36" s="152"/>
      <c r="MMU36" s="152"/>
      <c r="MMV36" s="152"/>
      <c r="MMW36" s="152"/>
      <c r="MMX36" s="152"/>
      <c r="MMY36" s="152"/>
      <c r="MMZ36" s="152"/>
      <c r="MNA36" s="152"/>
      <c r="MNB36" s="152"/>
      <c r="MNC36" s="152"/>
      <c r="MND36" s="152"/>
      <c r="MNE36" s="152"/>
      <c r="MNF36" s="152"/>
      <c r="MNG36" s="152"/>
      <c r="MNH36" s="152"/>
      <c r="MNI36" s="152"/>
      <c r="MNJ36" s="152"/>
      <c r="MNK36" s="152"/>
      <c r="MNL36" s="152"/>
      <c r="MNM36" s="152"/>
      <c r="MNN36" s="152"/>
      <c r="MNO36" s="152"/>
      <c r="MNP36" s="152"/>
      <c r="MNQ36" s="152"/>
      <c r="MNR36" s="152"/>
      <c r="MNS36" s="152"/>
      <c r="MNT36" s="152"/>
      <c r="MNU36" s="152"/>
      <c r="MNV36" s="152"/>
      <c r="MNW36" s="152"/>
      <c r="MNX36" s="152"/>
      <c r="MNY36" s="152"/>
      <c r="MNZ36" s="152"/>
      <c r="MOA36" s="152"/>
      <c r="MOB36" s="152"/>
      <c r="MOC36" s="152"/>
      <c r="MOD36" s="152"/>
      <c r="MOE36" s="152"/>
      <c r="MOF36" s="152"/>
      <c r="MOG36" s="152"/>
      <c r="MOH36" s="152"/>
      <c r="MOI36" s="152"/>
      <c r="MOJ36" s="152"/>
      <c r="MOK36" s="152"/>
      <c r="MOL36" s="152"/>
      <c r="MOM36" s="152"/>
      <c r="MON36" s="152"/>
      <c r="MOO36" s="152"/>
      <c r="MOP36" s="152"/>
      <c r="MOQ36" s="152"/>
      <c r="MOR36" s="152"/>
      <c r="MOS36" s="152"/>
      <c r="MOT36" s="152"/>
      <c r="MOU36" s="152"/>
      <c r="MOV36" s="152"/>
      <c r="MOW36" s="152"/>
      <c r="MOX36" s="152"/>
      <c r="MOY36" s="152"/>
      <c r="MOZ36" s="152"/>
      <c r="MPA36" s="152"/>
      <c r="MPB36" s="152"/>
      <c r="MPC36" s="152"/>
      <c r="MPD36" s="152"/>
      <c r="MPE36" s="152"/>
      <c r="MPF36" s="152"/>
      <c r="MPG36" s="152"/>
      <c r="MPH36" s="152"/>
      <c r="MPI36" s="152"/>
      <c r="MPJ36" s="152"/>
      <c r="MPK36" s="152"/>
      <c r="MPL36" s="152"/>
      <c r="MPM36" s="152"/>
      <c r="MPN36" s="152"/>
      <c r="MPO36" s="152"/>
      <c r="MPP36" s="152"/>
      <c r="MPQ36" s="152"/>
      <c r="MPR36" s="152"/>
      <c r="MPS36" s="152"/>
      <c r="MPT36" s="152"/>
      <c r="MPU36" s="152"/>
      <c r="MPV36" s="152"/>
      <c r="MPW36" s="152"/>
      <c r="MPX36" s="152"/>
      <c r="MPY36" s="152"/>
      <c r="MPZ36" s="152"/>
      <c r="MQA36" s="152"/>
      <c r="MQB36" s="152"/>
      <c r="MQC36" s="152"/>
      <c r="MQD36" s="152"/>
      <c r="MQE36" s="152"/>
      <c r="MQF36" s="152"/>
      <c r="MQG36" s="152"/>
      <c r="MQH36" s="152"/>
      <c r="MQI36" s="152"/>
      <c r="MQJ36" s="152"/>
      <c r="MQK36" s="152"/>
      <c r="MQL36" s="152"/>
      <c r="MQM36" s="152"/>
      <c r="MQN36" s="152"/>
      <c r="MQO36" s="152"/>
      <c r="MQP36" s="152"/>
      <c r="MQQ36" s="152"/>
      <c r="MQR36" s="152"/>
      <c r="MQS36" s="152"/>
      <c r="MQT36" s="152"/>
      <c r="MQU36" s="152"/>
      <c r="MQV36" s="152"/>
      <c r="MQW36" s="152"/>
      <c r="MQX36" s="152"/>
      <c r="MQY36" s="152"/>
      <c r="MQZ36" s="152"/>
      <c r="MRA36" s="152"/>
      <c r="MRB36" s="152"/>
      <c r="MRC36" s="152"/>
      <c r="MRD36" s="152"/>
      <c r="MRE36" s="152"/>
      <c r="MRF36" s="152"/>
      <c r="MRG36" s="152"/>
      <c r="MRH36" s="152"/>
      <c r="MRI36" s="152"/>
      <c r="MRJ36" s="152"/>
      <c r="MRK36" s="152"/>
      <c r="MRL36" s="152"/>
      <c r="MRM36" s="152"/>
      <c r="MRN36" s="152"/>
      <c r="MRO36" s="152"/>
      <c r="MRP36" s="152"/>
      <c r="MRQ36" s="152"/>
      <c r="MRR36" s="152"/>
      <c r="MRS36" s="152"/>
      <c r="MRT36" s="152"/>
      <c r="MRU36" s="152"/>
      <c r="MRV36" s="152"/>
      <c r="MRW36" s="152"/>
      <c r="MRX36" s="152"/>
      <c r="MRY36" s="152"/>
      <c r="MRZ36" s="152"/>
      <c r="MSA36" s="152"/>
      <c r="MSB36" s="152"/>
      <c r="MSC36" s="152"/>
      <c r="MSD36" s="152"/>
      <c r="MSE36" s="152"/>
      <c r="MSF36" s="152"/>
      <c r="MSG36" s="152"/>
      <c r="MSH36" s="152"/>
      <c r="MSI36" s="152"/>
      <c r="MSJ36" s="152"/>
      <c r="MSK36" s="152"/>
      <c r="MSL36" s="152"/>
      <c r="MSM36" s="152"/>
      <c r="MSN36" s="152"/>
      <c r="MSO36" s="152"/>
      <c r="MSP36" s="152"/>
      <c r="MSQ36" s="152"/>
      <c r="MSR36" s="152"/>
      <c r="MSS36" s="152"/>
      <c r="MST36" s="152"/>
      <c r="MSU36" s="152"/>
      <c r="MSV36" s="152"/>
      <c r="MSW36" s="152"/>
      <c r="MSX36" s="152"/>
      <c r="MSY36" s="152"/>
      <c r="MSZ36" s="152"/>
      <c r="MTA36" s="152"/>
      <c r="MTB36" s="152"/>
      <c r="MTC36" s="152"/>
      <c r="MTD36" s="152"/>
      <c r="MTE36" s="152"/>
      <c r="MTF36" s="152"/>
      <c r="MTG36" s="152"/>
      <c r="MTH36" s="152"/>
      <c r="MTI36" s="152"/>
      <c r="MTJ36" s="152"/>
      <c r="MTK36" s="152"/>
      <c r="MTL36" s="152"/>
      <c r="MTM36" s="152"/>
      <c r="MTN36" s="152"/>
      <c r="MTO36" s="152"/>
      <c r="MTP36" s="152"/>
      <c r="MTQ36" s="152"/>
      <c r="MTR36" s="152"/>
      <c r="MTS36" s="152"/>
      <c r="MTT36" s="152"/>
      <c r="MTU36" s="152"/>
      <c r="MTV36" s="152"/>
      <c r="MTW36" s="152"/>
      <c r="MTX36" s="152"/>
      <c r="MTY36" s="152"/>
      <c r="MTZ36" s="152"/>
      <c r="MUA36" s="152"/>
      <c r="MUB36" s="152"/>
      <c r="MUC36" s="152"/>
      <c r="MUD36" s="152"/>
      <c r="MUE36" s="152"/>
      <c r="MUF36" s="152"/>
      <c r="MUG36" s="152"/>
      <c r="MUH36" s="152"/>
      <c r="MUI36" s="152"/>
      <c r="MUJ36" s="152"/>
      <c r="MUK36" s="152"/>
      <c r="MUL36" s="152"/>
      <c r="MUM36" s="152"/>
      <c r="MUN36" s="152"/>
      <c r="MUO36" s="152"/>
      <c r="MUP36" s="152"/>
      <c r="MUQ36" s="152"/>
      <c r="MUR36" s="152"/>
      <c r="MUS36" s="152"/>
      <c r="MUT36" s="152"/>
      <c r="MUU36" s="152"/>
      <c r="MUV36" s="152"/>
      <c r="MUW36" s="152"/>
      <c r="MUX36" s="152"/>
      <c r="MUY36" s="152"/>
      <c r="MUZ36" s="152"/>
      <c r="MVA36" s="152"/>
      <c r="MVB36" s="152"/>
      <c r="MVC36" s="152"/>
      <c r="MVD36" s="152"/>
      <c r="MVE36" s="152"/>
      <c r="MVF36" s="152"/>
      <c r="MVG36" s="152"/>
      <c r="MVH36" s="152"/>
      <c r="MVI36" s="152"/>
      <c r="MVJ36" s="152"/>
      <c r="MVK36" s="152"/>
      <c r="MVL36" s="152"/>
      <c r="MVM36" s="152"/>
      <c r="MVN36" s="152"/>
      <c r="MVO36" s="152"/>
      <c r="MVP36" s="152"/>
      <c r="MVQ36" s="152"/>
      <c r="MVR36" s="152"/>
      <c r="MVS36" s="152"/>
      <c r="MVT36" s="152"/>
      <c r="MVU36" s="152"/>
      <c r="MVV36" s="152"/>
      <c r="MVW36" s="152"/>
      <c r="MVX36" s="152"/>
      <c r="MVY36" s="152"/>
      <c r="MVZ36" s="152"/>
      <c r="MWA36" s="152"/>
      <c r="MWB36" s="152"/>
      <c r="MWC36" s="152"/>
      <c r="MWD36" s="152"/>
      <c r="MWE36" s="152"/>
      <c r="MWF36" s="152"/>
      <c r="MWG36" s="152"/>
      <c r="MWH36" s="152"/>
      <c r="MWI36" s="152"/>
      <c r="MWJ36" s="152"/>
      <c r="MWK36" s="152"/>
      <c r="MWL36" s="152"/>
      <c r="MWM36" s="152"/>
      <c r="MWN36" s="152"/>
      <c r="MWO36" s="152"/>
      <c r="MWP36" s="152"/>
      <c r="MWQ36" s="152"/>
      <c r="MWR36" s="152"/>
      <c r="MWS36" s="152"/>
      <c r="MWT36" s="152"/>
      <c r="MWU36" s="152"/>
      <c r="MWV36" s="152"/>
      <c r="MWW36" s="152"/>
      <c r="MWX36" s="152"/>
      <c r="MWY36" s="152"/>
      <c r="MWZ36" s="152"/>
      <c r="MXA36" s="152"/>
      <c r="MXB36" s="152"/>
      <c r="MXC36" s="152"/>
      <c r="MXD36" s="152"/>
      <c r="MXE36" s="152"/>
      <c r="MXF36" s="152"/>
      <c r="MXG36" s="152"/>
      <c r="MXH36" s="152"/>
      <c r="MXI36" s="152"/>
      <c r="MXJ36" s="152"/>
      <c r="MXK36" s="152"/>
      <c r="MXL36" s="152"/>
      <c r="MXM36" s="152"/>
      <c r="MXN36" s="152"/>
      <c r="MXO36" s="152"/>
      <c r="MXP36" s="152"/>
      <c r="MXQ36" s="152"/>
      <c r="MXR36" s="152"/>
      <c r="MXS36" s="152"/>
      <c r="MXT36" s="152"/>
      <c r="MXU36" s="152"/>
      <c r="MXV36" s="152"/>
      <c r="MXW36" s="152"/>
      <c r="MXX36" s="152"/>
      <c r="MXY36" s="152"/>
      <c r="MXZ36" s="152"/>
      <c r="MYA36" s="152"/>
      <c r="MYB36" s="152"/>
      <c r="MYC36" s="152"/>
      <c r="MYD36" s="152"/>
      <c r="MYE36" s="152"/>
      <c r="MYF36" s="152"/>
      <c r="MYG36" s="152"/>
      <c r="MYH36" s="152"/>
      <c r="MYI36" s="152"/>
      <c r="MYJ36" s="152"/>
      <c r="MYK36" s="152"/>
      <c r="MYL36" s="152"/>
      <c r="MYM36" s="152"/>
      <c r="MYN36" s="152"/>
      <c r="MYO36" s="152"/>
      <c r="MYP36" s="152"/>
      <c r="MYQ36" s="152"/>
      <c r="MYR36" s="152"/>
      <c r="MYS36" s="152"/>
      <c r="MYT36" s="152"/>
      <c r="MYU36" s="152"/>
      <c r="MYV36" s="152"/>
      <c r="MYW36" s="152"/>
      <c r="MYX36" s="152"/>
      <c r="MYY36" s="152"/>
      <c r="MYZ36" s="152"/>
      <c r="MZA36" s="152"/>
      <c r="MZB36" s="152"/>
      <c r="MZC36" s="152"/>
      <c r="MZD36" s="152"/>
      <c r="MZE36" s="152"/>
      <c r="MZF36" s="152"/>
      <c r="MZG36" s="152"/>
      <c r="MZH36" s="152"/>
      <c r="MZI36" s="152"/>
      <c r="MZJ36" s="152"/>
      <c r="MZK36" s="152"/>
      <c r="MZL36" s="152"/>
      <c r="MZM36" s="152"/>
      <c r="MZN36" s="152"/>
      <c r="MZO36" s="152"/>
      <c r="MZP36" s="152"/>
      <c r="MZQ36" s="152"/>
      <c r="MZR36" s="152"/>
      <c r="MZS36" s="152"/>
      <c r="MZT36" s="152"/>
      <c r="MZU36" s="152"/>
      <c r="MZV36" s="152"/>
      <c r="MZW36" s="152"/>
      <c r="MZX36" s="152"/>
      <c r="MZY36" s="152"/>
      <c r="MZZ36" s="152"/>
      <c r="NAA36" s="152"/>
      <c r="NAB36" s="152"/>
      <c r="NAC36" s="152"/>
      <c r="NAD36" s="152"/>
      <c r="NAE36" s="152"/>
      <c r="NAF36" s="152"/>
      <c r="NAG36" s="152"/>
      <c r="NAH36" s="152"/>
      <c r="NAI36" s="152"/>
      <c r="NAJ36" s="152"/>
      <c r="NAK36" s="152"/>
      <c r="NAL36" s="152"/>
      <c r="NAM36" s="152"/>
      <c r="NAN36" s="152"/>
      <c r="NAO36" s="152"/>
      <c r="NAP36" s="152"/>
      <c r="NAQ36" s="152"/>
      <c r="NAR36" s="152"/>
      <c r="NAS36" s="152"/>
      <c r="NAT36" s="152"/>
      <c r="NAU36" s="152"/>
      <c r="NAV36" s="152"/>
      <c r="NAW36" s="152"/>
      <c r="NAX36" s="152"/>
      <c r="NAY36" s="152"/>
      <c r="NAZ36" s="152"/>
      <c r="NBA36" s="152"/>
      <c r="NBB36" s="152"/>
      <c r="NBC36" s="152"/>
      <c r="NBD36" s="152"/>
      <c r="NBE36" s="152"/>
      <c r="NBF36" s="152"/>
      <c r="NBG36" s="152"/>
      <c r="NBH36" s="152"/>
      <c r="NBI36" s="152"/>
      <c r="NBJ36" s="152"/>
      <c r="NBK36" s="152"/>
      <c r="NBL36" s="152"/>
      <c r="NBM36" s="152"/>
      <c r="NBN36" s="152"/>
      <c r="NBO36" s="152"/>
      <c r="NBP36" s="152"/>
      <c r="NBQ36" s="152"/>
      <c r="NBR36" s="152"/>
      <c r="NBS36" s="152"/>
      <c r="NBT36" s="152"/>
      <c r="NBU36" s="152"/>
      <c r="NBV36" s="152"/>
      <c r="NBW36" s="152"/>
      <c r="NBX36" s="152"/>
      <c r="NBY36" s="152"/>
      <c r="NBZ36" s="152"/>
      <c r="NCA36" s="152"/>
      <c r="NCB36" s="152"/>
      <c r="NCC36" s="152"/>
      <c r="NCD36" s="152"/>
      <c r="NCE36" s="152"/>
      <c r="NCF36" s="152"/>
      <c r="NCG36" s="152"/>
      <c r="NCH36" s="152"/>
      <c r="NCI36" s="152"/>
      <c r="NCJ36" s="152"/>
      <c r="NCK36" s="152"/>
      <c r="NCL36" s="152"/>
      <c r="NCM36" s="152"/>
      <c r="NCN36" s="152"/>
      <c r="NCO36" s="152"/>
      <c r="NCP36" s="152"/>
      <c r="NCQ36" s="152"/>
      <c r="NCR36" s="152"/>
      <c r="NCS36" s="152"/>
      <c r="NCT36" s="152"/>
      <c r="NCU36" s="152"/>
      <c r="NCV36" s="152"/>
      <c r="NCW36" s="152"/>
      <c r="NCX36" s="152"/>
      <c r="NCY36" s="152"/>
      <c r="NCZ36" s="152"/>
      <c r="NDA36" s="152"/>
      <c r="NDB36" s="152"/>
      <c r="NDC36" s="152"/>
      <c r="NDD36" s="152"/>
      <c r="NDE36" s="152"/>
      <c r="NDF36" s="152"/>
      <c r="NDG36" s="152"/>
      <c r="NDH36" s="152"/>
      <c r="NDI36" s="152"/>
      <c r="NDJ36" s="152"/>
      <c r="NDK36" s="152"/>
      <c r="NDL36" s="152"/>
      <c r="NDM36" s="152"/>
      <c r="NDN36" s="152"/>
      <c r="NDO36" s="152"/>
      <c r="NDP36" s="152"/>
      <c r="NDQ36" s="152"/>
      <c r="NDR36" s="152"/>
      <c r="NDS36" s="152"/>
      <c r="NDT36" s="152"/>
      <c r="NDU36" s="152"/>
      <c r="NDV36" s="152"/>
      <c r="NDW36" s="152"/>
      <c r="NDX36" s="152"/>
      <c r="NDY36" s="152"/>
      <c r="NDZ36" s="152"/>
      <c r="NEA36" s="152"/>
      <c r="NEB36" s="152"/>
      <c r="NEC36" s="152"/>
      <c r="NED36" s="152"/>
      <c r="NEE36" s="152"/>
      <c r="NEF36" s="152"/>
      <c r="NEG36" s="152"/>
      <c r="NEH36" s="152"/>
      <c r="NEI36" s="152"/>
      <c r="NEJ36" s="152"/>
      <c r="NEK36" s="152"/>
      <c r="NEL36" s="152"/>
      <c r="NEM36" s="152"/>
      <c r="NEN36" s="152"/>
      <c r="NEO36" s="152"/>
      <c r="NEP36" s="152"/>
      <c r="NEQ36" s="152"/>
      <c r="NER36" s="152"/>
      <c r="NES36" s="152"/>
      <c r="NET36" s="152"/>
      <c r="NEU36" s="152"/>
      <c r="NEV36" s="152"/>
      <c r="NEW36" s="152"/>
      <c r="NEX36" s="152"/>
      <c r="NEY36" s="152"/>
      <c r="NEZ36" s="152"/>
      <c r="NFA36" s="152"/>
      <c r="NFB36" s="152"/>
      <c r="NFC36" s="152"/>
      <c r="NFD36" s="152"/>
      <c r="NFE36" s="152"/>
      <c r="NFF36" s="152"/>
      <c r="NFG36" s="152"/>
      <c r="NFH36" s="152"/>
      <c r="NFI36" s="152"/>
      <c r="NFJ36" s="152"/>
      <c r="NFK36" s="152"/>
      <c r="NFL36" s="152"/>
      <c r="NFM36" s="152"/>
      <c r="NFN36" s="152"/>
      <c r="NFO36" s="152"/>
      <c r="NFP36" s="152"/>
      <c r="NFQ36" s="152"/>
      <c r="NFR36" s="152"/>
      <c r="NFS36" s="152"/>
      <c r="NFT36" s="152"/>
      <c r="NFU36" s="152"/>
      <c r="NFV36" s="152"/>
      <c r="NFW36" s="152"/>
      <c r="NFX36" s="152"/>
      <c r="NFY36" s="152"/>
      <c r="NFZ36" s="152"/>
      <c r="NGA36" s="152"/>
      <c r="NGB36" s="152"/>
      <c r="NGC36" s="152"/>
      <c r="NGD36" s="152"/>
      <c r="NGE36" s="152"/>
      <c r="NGF36" s="152"/>
      <c r="NGG36" s="152"/>
      <c r="NGH36" s="152"/>
      <c r="NGI36" s="152"/>
      <c r="NGJ36" s="152"/>
      <c r="NGK36" s="152"/>
      <c r="NGL36" s="152"/>
      <c r="NGM36" s="152"/>
      <c r="NGN36" s="152"/>
      <c r="NGO36" s="152"/>
      <c r="NGP36" s="152"/>
      <c r="NGQ36" s="152"/>
      <c r="NGR36" s="152"/>
      <c r="NGS36" s="152"/>
      <c r="NGT36" s="152"/>
      <c r="NGU36" s="152"/>
      <c r="NGV36" s="152"/>
      <c r="NGW36" s="152"/>
      <c r="NGX36" s="152"/>
      <c r="NGY36" s="152"/>
      <c r="NGZ36" s="152"/>
      <c r="NHA36" s="152"/>
      <c r="NHB36" s="152"/>
      <c r="NHC36" s="152"/>
      <c r="NHD36" s="152"/>
      <c r="NHE36" s="152"/>
      <c r="NHF36" s="152"/>
      <c r="NHG36" s="152"/>
      <c r="NHH36" s="152"/>
      <c r="NHI36" s="152"/>
      <c r="NHJ36" s="152"/>
      <c r="NHK36" s="152"/>
      <c r="NHL36" s="152"/>
      <c r="NHM36" s="152"/>
      <c r="NHN36" s="152"/>
      <c r="NHO36" s="152"/>
      <c r="NHP36" s="152"/>
      <c r="NHQ36" s="152"/>
      <c r="NHR36" s="152"/>
      <c r="NHS36" s="152"/>
      <c r="NHT36" s="152"/>
      <c r="NHU36" s="152"/>
      <c r="NHV36" s="152"/>
      <c r="NHW36" s="152"/>
      <c r="NHX36" s="152"/>
      <c r="NHY36" s="152"/>
      <c r="NHZ36" s="152"/>
      <c r="NIA36" s="152"/>
      <c r="NIB36" s="152"/>
      <c r="NIC36" s="152"/>
      <c r="NID36" s="152"/>
      <c r="NIE36" s="152"/>
      <c r="NIF36" s="152"/>
      <c r="NIG36" s="152"/>
      <c r="NIH36" s="152"/>
      <c r="NII36" s="152"/>
      <c r="NIJ36" s="152"/>
      <c r="NIK36" s="152"/>
      <c r="NIL36" s="152"/>
      <c r="NIM36" s="152"/>
      <c r="NIN36" s="152"/>
      <c r="NIO36" s="152"/>
      <c r="NIP36" s="152"/>
      <c r="NIQ36" s="152"/>
      <c r="NIR36" s="152"/>
      <c r="NIS36" s="152"/>
      <c r="NIT36" s="152"/>
      <c r="NIU36" s="152"/>
      <c r="NIV36" s="152"/>
      <c r="NIW36" s="152"/>
      <c r="NIX36" s="152"/>
      <c r="NIY36" s="152"/>
      <c r="NIZ36" s="152"/>
      <c r="NJA36" s="152"/>
      <c r="NJB36" s="152"/>
      <c r="NJC36" s="152"/>
      <c r="NJD36" s="152"/>
      <c r="NJE36" s="152"/>
      <c r="NJF36" s="152"/>
      <c r="NJG36" s="152"/>
      <c r="NJH36" s="152"/>
      <c r="NJI36" s="152"/>
      <c r="NJJ36" s="152"/>
      <c r="NJK36" s="152"/>
      <c r="NJL36" s="152"/>
      <c r="NJM36" s="152"/>
      <c r="NJN36" s="152"/>
      <c r="NJO36" s="152"/>
      <c r="NJP36" s="152"/>
      <c r="NJQ36" s="152"/>
      <c r="NJR36" s="152"/>
      <c r="NJS36" s="152"/>
      <c r="NJT36" s="152"/>
      <c r="NJU36" s="152"/>
      <c r="NJV36" s="152"/>
      <c r="NJW36" s="152"/>
      <c r="NJX36" s="152"/>
      <c r="NJY36" s="152"/>
      <c r="NJZ36" s="152"/>
      <c r="NKA36" s="152"/>
      <c r="NKB36" s="152"/>
      <c r="NKC36" s="152"/>
      <c r="NKD36" s="152"/>
      <c r="NKE36" s="152"/>
      <c r="NKF36" s="152"/>
      <c r="NKG36" s="152"/>
      <c r="NKH36" s="152"/>
      <c r="NKI36" s="152"/>
      <c r="NKJ36" s="152"/>
      <c r="NKK36" s="152"/>
      <c r="NKL36" s="152"/>
      <c r="NKM36" s="152"/>
      <c r="NKN36" s="152"/>
      <c r="NKO36" s="152"/>
      <c r="NKP36" s="152"/>
      <c r="NKQ36" s="152"/>
      <c r="NKR36" s="152"/>
      <c r="NKS36" s="152"/>
      <c r="NKT36" s="152"/>
      <c r="NKU36" s="152"/>
      <c r="NKV36" s="152"/>
      <c r="NKW36" s="152"/>
      <c r="NKX36" s="152"/>
      <c r="NKY36" s="152"/>
      <c r="NKZ36" s="152"/>
      <c r="NLA36" s="152"/>
      <c r="NLB36" s="152"/>
      <c r="NLC36" s="152"/>
      <c r="NLD36" s="152"/>
      <c r="NLE36" s="152"/>
      <c r="NLF36" s="152"/>
      <c r="NLG36" s="152"/>
      <c r="NLH36" s="152"/>
      <c r="NLI36" s="152"/>
      <c r="NLJ36" s="152"/>
      <c r="NLK36" s="152"/>
      <c r="NLL36" s="152"/>
      <c r="NLM36" s="152"/>
      <c r="NLN36" s="152"/>
      <c r="NLO36" s="152"/>
      <c r="NLP36" s="152"/>
      <c r="NLQ36" s="152"/>
      <c r="NLR36" s="152"/>
      <c r="NLS36" s="152"/>
      <c r="NLT36" s="152"/>
      <c r="NLU36" s="152"/>
      <c r="NLV36" s="152"/>
      <c r="NLW36" s="152"/>
      <c r="NLX36" s="152"/>
      <c r="NLY36" s="152"/>
      <c r="NLZ36" s="152"/>
      <c r="NMA36" s="152"/>
      <c r="NMB36" s="152"/>
      <c r="NMC36" s="152"/>
      <c r="NMD36" s="152"/>
      <c r="NME36" s="152"/>
      <c r="NMF36" s="152"/>
      <c r="NMG36" s="152"/>
      <c r="NMH36" s="152"/>
      <c r="NMI36" s="152"/>
      <c r="NMJ36" s="152"/>
      <c r="NMK36" s="152"/>
      <c r="NML36" s="152"/>
      <c r="NMM36" s="152"/>
      <c r="NMN36" s="152"/>
      <c r="NMO36" s="152"/>
      <c r="NMP36" s="152"/>
      <c r="NMQ36" s="152"/>
      <c r="NMR36" s="152"/>
      <c r="NMS36" s="152"/>
      <c r="NMT36" s="152"/>
      <c r="NMU36" s="152"/>
      <c r="NMV36" s="152"/>
      <c r="NMW36" s="152"/>
      <c r="NMX36" s="152"/>
      <c r="NMY36" s="152"/>
      <c r="NMZ36" s="152"/>
      <c r="NNA36" s="152"/>
      <c r="NNB36" s="152"/>
      <c r="NNC36" s="152"/>
      <c r="NND36" s="152"/>
      <c r="NNE36" s="152"/>
      <c r="NNF36" s="152"/>
      <c r="NNG36" s="152"/>
      <c r="NNH36" s="152"/>
      <c r="NNI36" s="152"/>
      <c r="NNJ36" s="152"/>
      <c r="NNK36" s="152"/>
      <c r="NNL36" s="152"/>
      <c r="NNM36" s="152"/>
      <c r="NNN36" s="152"/>
      <c r="NNO36" s="152"/>
      <c r="NNP36" s="152"/>
      <c r="NNQ36" s="152"/>
      <c r="NNR36" s="152"/>
      <c r="NNS36" s="152"/>
      <c r="NNT36" s="152"/>
      <c r="NNU36" s="152"/>
      <c r="NNV36" s="152"/>
      <c r="NNW36" s="152"/>
      <c r="NNX36" s="152"/>
      <c r="NNY36" s="152"/>
      <c r="NNZ36" s="152"/>
      <c r="NOA36" s="152"/>
      <c r="NOB36" s="152"/>
      <c r="NOC36" s="152"/>
      <c r="NOD36" s="152"/>
      <c r="NOE36" s="152"/>
      <c r="NOF36" s="152"/>
      <c r="NOG36" s="152"/>
      <c r="NOH36" s="152"/>
      <c r="NOI36" s="152"/>
      <c r="NOJ36" s="152"/>
      <c r="NOK36" s="152"/>
      <c r="NOL36" s="152"/>
      <c r="NOM36" s="152"/>
      <c r="NON36" s="152"/>
      <c r="NOO36" s="152"/>
      <c r="NOP36" s="152"/>
      <c r="NOQ36" s="152"/>
      <c r="NOR36" s="152"/>
      <c r="NOS36" s="152"/>
      <c r="NOT36" s="152"/>
      <c r="NOU36" s="152"/>
      <c r="NOV36" s="152"/>
      <c r="NOW36" s="152"/>
      <c r="NOX36" s="152"/>
      <c r="NOY36" s="152"/>
      <c r="NOZ36" s="152"/>
      <c r="NPA36" s="152"/>
      <c r="NPB36" s="152"/>
      <c r="NPC36" s="152"/>
      <c r="NPD36" s="152"/>
      <c r="NPE36" s="152"/>
      <c r="NPF36" s="152"/>
      <c r="NPG36" s="152"/>
      <c r="NPH36" s="152"/>
      <c r="NPI36" s="152"/>
      <c r="NPJ36" s="152"/>
      <c r="NPK36" s="152"/>
      <c r="NPL36" s="152"/>
      <c r="NPM36" s="152"/>
      <c r="NPN36" s="152"/>
      <c r="NPO36" s="152"/>
      <c r="NPP36" s="152"/>
      <c r="NPQ36" s="152"/>
      <c r="NPR36" s="152"/>
      <c r="NPS36" s="152"/>
      <c r="NPT36" s="152"/>
      <c r="NPU36" s="152"/>
      <c r="NPV36" s="152"/>
      <c r="NPW36" s="152"/>
      <c r="NPX36" s="152"/>
      <c r="NPY36" s="152"/>
      <c r="NPZ36" s="152"/>
      <c r="NQA36" s="152"/>
      <c r="NQB36" s="152"/>
      <c r="NQC36" s="152"/>
      <c r="NQD36" s="152"/>
      <c r="NQE36" s="152"/>
      <c r="NQF36" s="152"/>
      <c r="NQG36" s="152"/>
      <c r="NQH36" s="152"/>
      <c r="NQI36" s="152"/>
      <c r="NQJ36" s="152"/>
      <c r="NQK36" s="152"/>
      <c r="NQL36" s="152"/>
      <c r="NQM36" s="152"/>
      <c r="NQN36" s="152"/>
      <c r="NQO36" s="152"/>
      <c r="NQP36" s="152"/>
      <c r="NQQ36" s="152"/>
      <c r="NQR36" s="152"/>
      <c r="NQS36" s="152"/>
      <c r="NQT36" s="152"/>
      <c r="NQU36" s="152"/>
      <c r="NQV36" s="152"/>
      <c r="NQW36" s="152"/>
      <c r="NQX36" s="152"/>
      <c r="NQY36" s="152"/>
      <c r="NQZ36" s="152"/>
      <c r="NRA36" s="152"/>
      <c r="NRB36" s="152"/>
      <c r="NRC36" s="152"/>
      <c r="NRD36" s="152"/>
      <c r="NRE36" s="152"/>
      <c r="NRF36" s="152"/>
      <c r="NRG36" s="152"/>
      <c r="NRH36" s="152"/>
      <c r="NRI36" s="152"/>
      <c r="NRJ36" s="152"/>
      <c r="NRK36" s="152"/>
      <c r="NRL36" s="152"/>
      <c r="NRM36" s="152"/>
      <c r="NRN36" s="152"/>
      <c r="NRO36" s="152"/>
      <c r="NRP36" s="152"/>
      <c r="NRQ36" s="152"/>
      <c r="NRR36" s="152"/>
      <c r="NRS36" s="152"/>
      <c r="NRT36" s="152"/>
      <c r="NRU36" s="152"/>
      <c r="NRV36" s="152"/>
      <c r="NRW36" s="152"/>
      <c r="NRX36" s="152"/>
      <c r="NRY36" s="152"/>
      <c r="NRZ36" s="152"/>
      <c r="NSA36" s="152"/>
      <c r="NSB36" s="152"/>
      <c r="NSC36" s="152"/>
      <c r="NSD36" s="152"/>
      <c r="NSE36" s="152"/>
      <c r="NSF36" s="152"/>
      <c r="NSG36" s="152"/>
      <c r="NSH36" s="152"/>
      <c r="NSI36" s="152"/>
      <c r="NSJ36" s="152"/>
      <c r="NSK36" s="152"/>
      <c r="NSL36" s="152"/>
      <c r="NSM36" s="152"/>
      <c r="NSN36" s="152"/>
      <c r="NSO36" s="152"/>
      <c r="NSP36" s="152"/>
      <c r="NSQ36" s="152"/>
      <c r="NSR36" s="152"/>
      <c r="NSS36" s="152"/>
      <c r="NST36" s="152"/>
      <c r="NSU36" s="152"/>
      <c r="NSV36" s="152"/>
      <c r="NSW36" s="152"/>
      <c r="NSX36" s="152"/>
      <c r="NSY36" s="152"/>
      <c r="NSZ36" s="152"/>
      <c r="NTA36" s="152"/>
      <c r="NTB36" s="152"/>
      <c r="NTC36" s="152"/>
      <c r="NTD36" s="152"/>
      <c r="NTE36" s="152"/>
      <c r="NTF36" s="152"/>
      <c r="NTG36" s="152"/>
      <c r="NTH36" s="152"/>
      <c r="NTI36" s="152"/>
      <c r="NTJ36" s="152"/>
      <c r="NTK36" s="152"/>
      <c r="NTL36" s="152"/>
      <c r="NTM36" s="152"/>
      <c r="NTN36" s="152"/>
      <c r="NTO36" s="152"/>
      <c r="NTP36" s="152"/>
      <c r="NTQ36" s="152"/>
      <c r="NTR36" s="152"/>
      <c r="NTS36" s="152"/>
      <c r="NTT36" s="152"/>
      <c r="NTU36" s="152"/>
      <c r="NTV36" s="152"/>
      <c r="NTW36" s="152"/>
      <c r="NTX36" s="152"/>
      <c r="NTY36" s="152"/>
      <c r="NTZ36" s="152"/>
      <c r="NUA36" s="152"/>
      <c r="NUB36" s="152"/>
      <c r="NUC36" s="152"/>
      <c r="NUD36" s="152"/>
      <c r="NUE36" s="152"/>
      <c r="NUF36" s="152"/>
      <c r="NUG36" s="152"/>
      <c r="NUH36" s="152"/>
      <c r="NUI36" s="152"/>
      <c r="NUJ36" s="152"/>
      <c r="NUK36" s="152"/>
      <c r="NUL36" s="152"/>
      <c r="NUM36" s="152"/>
      <c r="NUN36" s="152"/>
      <c r="NUO36" s="152"/>
      <c r="NUP36" s="152"/>
      <c r="NUQ36" s="152"/>
      <c r="NUR36" s="152"/>
      <c r="NUS36" s="152"/>
      <c r="NUT36" s="152"/>
      <c r="NUU36" s="152"/>
      <c r="NUV36" s="152"/>
      <c r="NUW36" s="152"/>
      <c r="NUX36" s="152"/>
      <c r="NUY36" s="152"/>
      <c r="NUZ36" s="152"/>
      <c r="NVA36" s="152"/>
      <c r="NVB36" s="152"/>
      <c r="NVC36" s="152"/>
      <c r="NVD36" s="152"/>
      <c r="NVE36" s="152"/>
      <c r="NVF36" s="152"/>
      <c r="NVG36" s="152"/>
      <c r="NVH36" s="152"/>
      <c r="NVI36" s="152"/>
      <c r="NVJ36" s="152"/>
      <c r="NVK36" s="152"/>
      <c r="NVL36" s="152"/>
      <c r="NVM36" s="152"/>
      <c r="NVN36" s="152"/>
      <c r="NVO36" s="152"/>
      <c r="NVP36" s="152"/>
      <c r="NVQ36" s="152"/>
      <c r="NVR36" s="152"/>
      <c r="NVS36" s="152"/>
      <c r="NVT36" s="152"/>
      <c r="NVU36" s="152"/>
      <c r="NVV36" s="152"/>
      <c r="NVW36" s="152"/>
      <c r="NVX36" s="152"/>
      <c r="NVY36" s="152"/>
      <c r="NVZ36" s="152"/>
      <c r="NWA36" s="152"/>
      <c r="NWB36" s="152"/>
      <c r="NWC36" s="152"/>
      <c r="NWD36" s="152"/>
      <c r="NWE36" s="152"/>
      <c r="NWF36" s="152"/>
      <c r="NWG36" s="152"/>
      <c r="NWH36" s="152"/>
      <c r="NWI36" s="152"/>
      <c r="NWJ36" s="152"/>
      <c r="NWK36" s="152"/>
      <c r="NWL36" s="152"/>
      <c r="NWM36" s="152"/>
      <c r="NWN36" s="152"/>
      <c r="NWO36" s="152"/>
      <c r="NWP36" s="152"/>
      <c r="NWQ36" s="152"/>
      <c r="NWR36" s="152"/>
      <c r="NWS36" s="152"/>
      <c r="NWT36" s="152"/>
      <c r="NWU36" s="152"/>
      <c r="NWV36" s="152"/>
      <c r="NWW36" s="152"/>
      <c r="NWX36" s="152"/>
      <c r="NWY36" s="152"/>
      <c r="NWZ36" s="152"/>
      <c r="NXA36" s="152"/>
      <c r="NXB36" s="152"/>
      <c r="NXC36" s="152"/>
      <c r="NXD36" s="152"/>
      <c r="NXE36" s="152"/>
      <c r="NXF36" s="152"/>
      <c r="NXG36" s="152"/>
      <c r="NXH36" s="152"/>
      <c r="NXI36" s="152"/>
      <c r="NXJ36" s="152"/>
      <c r="NXK36" s="152"/>
      <c r="NXL36" s="152"/>
      <c r="NXM36" s="152"/>
      <c r="NXN36" s="152"/>
      <c r="NXO36" s="152"/>
      <c r="NXP36" s="152"/>
      <c r="NXQ36" s="152"/>
      <c r="NXR36" s="152"/>
      <c r="NXS36" s="152"/>
      <c r="NXT36" s="152"/>
      <c r="NXU36" s="152"/>
      <c r="NXV36" s="152"/>
      <c r="NXW36" s="152"/>
      <c r="NXX36" s="152"/>
      <c r="NXY36" s="152"/>
      <c r="NXZ36" s="152"/>
      <c r="NYA36" s="152"/>
      <c r="NYB36" s="152"/>
      <c r="NYC36" s="152"/>
      <c r="NYD36" s="152"/>
      <c r="NYE36" s="152"/>
      <c r="NYF36" s="152"/>
      <c r="NYG36" s="152"/>
      <c r="NYH36" s="152"/>
      <c r="NYI36" s="152"/>
      <c r="NYJ36" s="152"/>
      <c r="NYK36" s="152"/>
      <c r="NYL36" s="152"/>
      <c r="NYM36" s="152"/>
      <c r="NYN36" s="152"/>
      <c r="NYO36" s="152"/>
      <c r="NYP36" s="152"/>
      <c r="NYQ36" s="152"/>
      <c r="NYR36" s="152"/>
      <c r="NYS36" s="152"/>
      <c r="NYT36" s="152"/>
      <c r="NYU36" s="152"/>
      <c r="NYV36" s="152"/>
      <c r="NYW36" s="152"/>
      <c r="NYX36" s="152"/>
      <c r="NYY36" s="152"/>
      <c r="NYZ36" s="152"/>
      <c r="NZA36" s="152"/>
      <c r="NZB36" s="152"/>
      <c r="NZC36" s="152"/>
      <c r="NZD36" s="152"/>
      <c r="NZE36" s="152"/>
      <c r="NZF36" s="152"/>
      <c r="NZG36" s="152"/>
      <c r="NZH36" s="152"/>
      <c r="NZI36" s="152"/>
      <c r="NZJ36" s="152"/>
      <c r="NZK36" s="152"/>
      <c r="NZL36" s="152"/>
      <c r="NZM36" s="152"/>
      <c r="NZN36" s="152"/>
      <c r="NZO36" s="152"/>
      <c r="NZP36" s="152"/>
      <c r="NZQ36" s="152"/>
      <c r="NZR36" s="152"/>
      <c r="NZS36" s="152"/>
      <c r="NZT36" s="152"/>
      <c r="NZU36" s="152"/>
      <c r="NZV36" s="152"/>
      <c r="NZW36" s="152"/>
      <c r="NZX36" s="152"/>
      <c r="NZY36" s="152"/>
      <c r="NZZ36" s="152"/>
      <c r="OAA36" s="152"/>
      <c r="OAB36" s="152"/>
      <c r="OAC36" s="152"/>
      <c r="OAD36" s="152"/>
      <c r="OAE36" s="152"/>
      <c r="OAF36" s="152"/>
      <c r="OAG36" s="152"/>
      <c r="OAH36" s="152"/>
      <c r="OAI36" s="152"/>
      <c r="OAJ36" s="152"/>
      <c r="OAK36" s="152"/>
      <c r="OAL36" s="152"/>
      <c r="OAM36" s="152"/>
      <c r="OAN36" s="152"/>
      <c r="OAO36" s="152"/>
      <c r="OAP36" s="152"/>
      <c r="OAQ36" s="152"/>
      <c r="OAR36" s="152"/>
      <c r="OAS36" s="152"/>
      <c r="OAT36" s="152"/>
      <c r="OAU36" s="152"/>
      <c r="OAV36" s="152"/>
      <c r="OAW36" s="152"/>
      <c r="OAX36" s="152"/>
      <c r="OAY36" s="152"/>
      <c r="OAZ36" s="152"/>
      <c r="OBA36" s="152"/>
      <c r="OBB36" s="152"/>
      <c r="OBC36" s="152"/>
      <c r="OBD36" s="152"/>
      <c r="OBE36" s="152"/>
      <c r="OBF36" s="152"/>
      <c r="OBG36" s="152"/>
      <c r="OBH36" s="152"/>
      <c r="OBI36" s="152"/>
      <c r="OBJ36" s="152"/>
      <c r="OBK36" s="152"/>
      <c r="OBL36" s="152"/>
      <c r="OBM36" s="152"/>
      <c r="OBN36" s="152"/>
      <c r="OBO36" s="152"/>
      <c r="OBP36" s="152"/>
      <c r="OBQ36" s="152"/>
      <c r="OBR36" s="152"/>
      <c r="OBS36" s="152"/>
      <c r="OBT36" s="152"/>
      <c r="OBU36" s="152"/>
      <c r="OBV36" s="152"/>
      <c r="OBW36" s="152"/>
      <c r="OBX36" s="152"/>
      <c r="OBY36" s="152"/>
      <c r="OBZ36" s="152"/>
      <c r="OCA36" s="152"/>
      <c r="OCB36" s="152"/>
      <c r="OCC36" s="152"/>
      <c r="OCD36" s="152"/>
      <c r="OCE36" s="152"/>
      <c r="OCF36" s="152"/>
      <c r="OCG36" s="152"/>
      <c r="OCH36" s="152"/>
      <c r="OCI36" s="152"/>
      <c r="OCJ36" s="152"/>
      <c r="OCK36" s="152"/>
      <c r="OCL36" s="152"/>
      <c r="OCM36" s="152"/>
      <c r="OCN36" s="152"/>
      <c r="OCO36" s="152"/>
      <c r="OCP36" s="152"/>
      <c r="OCQ36" s="152"/>
      <c r="OCR36" s="152"/>
      <c r="OCS36" s="152"/>
      <c r="OCT36" s="152"/>
      <c r="OCU36" s="152"/>
      <c r="OCV36" s="152"/>
      <c r="OCW36" s="152"/>
      <c r="OCX36" s="152"/>
      <c r="OCY36" s="152"/>
      <c r="OCZ36" s="152"/>
      <c r="ODA36" s="152"/>
      <c r="ODB36" s="152"/>
      <c r="ODC36" s="152"/>
      <c r="ODD36" s="152"/>
      <c r="ODE36" s="152"/>
      <c r="ODF36" s="152"/>
      <c r="ODG36" s="152"/>
      <c r="ODH36" s="152"/>
      <c r="ODI36" s="152"/>
      <c r="ODJ36" s="152"/>
      <c r="ODK36" s="152"/>
      <c r="ODL36" s="152"/>
      <c r="ODM36" s="152"/>
      <c r="ODN36" s="152"/>
      <c r="ODO36" s="152"/>
      <c r="ODP36" s="152"/>
      <c r="ODQ36" s="152"/>
      <c r="ODR36" s="152"/>
      <c r="ODS36" s="152"/>
      <c r="ODT36" s="152"/>
      <c r="ODU36" s="152"/>
      <c r="ODV36" s="152"/>
      <c r="ODW36" s="152"/>
      <c r="ODX36" s="152"/>
      <c r="ODY36" s="152"/>
      <c r="ODZ36" s="152"/>
      <c r="OEA36" s="152"/>
      <c r="OEB36" s="152"/>
      <c r="OEC36" s="152"/>
      <c r="OED36" s="152"/>
      <c r="OEE36" s="152"/>
      <c r="OEF36" s="152"/>
      <c r="OEG36" s="152"/>
      <c r="OEH36" s="152"/>
      <c r="OEI36" s="152"/>
      <c r="OEJ36" s="152"/>
      <c r="OEK36" s="152"/>
      <c r="OEL36" s="152"/>
      <c r="OEM36" s="152"/>
      <c r="OEN36" s="152"/>
      <c r="OEO36" s="152"/>
      <c r="OEP36" s="152"/>
      <c r="OEQ36" s="152"/>
      <c r="OER36" s="152"/>
      <c r="OES36" s="152"/>
      <c r="OET36" s="152"/>
      <c r="OEU36" s="152"/>
      <c r="OEV36" s="152"/>
      <c r="OEW36" s="152"/>
      <c r="OEX36" s="152"/>
      <c r="OEY36" s="152"/>
      <c r="OEZ36" s="152"/>
      <c r="OFA36" s="152"/>
      <c r="OFB36" s="152"/>
      <c r="OFC36" s="152"/>
      <c r="OFD36" s="152"/>
      <c r="OFE36" s="152"/>
      <c r="OFF36" s="152"/>
      <c r="OFG36" s="152"/>
      <c r="OFH36" s="152"/>
      <c r="OFI36" s="152"/>
      <c r="OFJ36" s="152"/>
      <c r="OFK36" s="152"/>
      <c r="OFL36" s="152"/>
      <c r="OFM36" s="152"/>
      <c r="OFN36" s="152"/>
      <c r="OFO36" s="152"/>
      <c r="OFP36" s="152"/>
      <c r="OFQ36" s="152"/>
      <c r="OFR36" s="152"/>
      <c r="OFS36" s="152"/>
      <c r="OFT36" s="152"/>
      <c r="OFU36" s="152"/>
      <c r="OFV36" s="152"/>
      <c r="OFW36" s="152"/>
      <c r="OFX36" s="152"/>
      <c r="OFY36" s="152"/>
      <c r="OFZ36" s="152"/>
      <c r="OGA36" s="152"/>
      <c r="OGB36" s="152"/>
      <c r="OGC36" s="152"/>
      <c r="OGD36" s="152"/>
      <c r="OGE36" s="152"/>
      <c r="OGF36" s="152"/>
      <c r="OGG36" s="152"/>
      <c r="OGH36" s="152"/>
      <c r="OGI36" s="152"/>
      <c r="OGJ36" s="152"/>
      <c r="OGK36" s="152"/>
      <c r="OGL36" s="152"/>
      <c r="OGM36" s="152"/>
      <c r="OGN36" s="152"/>
      <c r="OGO36" s="152"/>
      <c r="OGP36" s="152"/>
      <c r="OGQ36" s="152"/>
      <c r="OGR36" s="152"/>
      <c r="OGS36" s="152"/>
      <c r="OGT36" s="152"/>
      <c r="OGU36" s="152"/>
      <c r="OGV36" s="152"/>
      <c r="OGW36" s="152"/>
      <c r="OGX36" s="152"/>
      <c r="OGY36" s="152"/>
      <c r="OGZ36" s="152"/>
      <c r="OHA36" s="152"/>
      <c r="OHB36" s="152"/>
      <c r="OHC36" s="152"/>
      <c r="OHD36" s="152"/>
      <c r="OHE36" s="152"/>
      <c r="OHF36" s="152"/>
      <c r="OHG36" s="152"/>
      <c r="OHH36" s="152"/>
      <c r="OHI36" s="152"/>
      <c r="OHJ36" s="152"/>
      <c r="OHK36" s="152"/>
      <c r="OHL36" s="152"/>
      <c r="OHM36" s="152"/>
      <c r="OHN36" s="152"/>
      <c r="OHO36" s="152"/>
      <c r="OHP36" s="152"/>
      <c r="OHQ36" s="152"/>
      <c r="OHR36" s="152"/>
      <c r="OHS36" s="152"/>
      <c r="OHT36" s="152"/>
      <c r="OHU36" s="152"/>
      <c r="OHV36" s="152"/>
      <c r="OHW36" s="152"/>
      <c r="OHX36" s="152"/>
      <c r="OHY36" s="152"/>
      <c r="OHZ36" s="152"/>
      <c r="OIA36" s="152"/>
      <c r="OIB36" s="152"/>
      <c r="OIC36" s="152"/>
      <c r="OID36" s="152"/>
      <c r="OIE36" s="152"/>
      <c r="OIF36" s="152"/>
      <c r="OIG36" s="152"/>
      <c r="OIH36" s="152"/>
      <c r="OII36" s="152"/>
      <c r="OIJ36" s="152"/>
      <c r="OIK36" s="152"/>
      <c r="OIL36" s="152"/>
      <c r="OIM36" s="152"/>
      <c r="OIN36" s="152"/>
      <c r="OIO36" s="152"/>
      <c r="OIP36" s="152"/>
      <c r="OIQ36" s="152"/>
      <c r="OIR36" s="152"/>
      <c r="OIS36" s="152"/>
      <c r="OIT36" s="152"/>
      <c r="OIU36" s="152"/>
      <c r="OIV36" s="152"/>
      <c r="OIW36" s="152"/>
      <c r="OIX36" s="152"/>
      <c r="OIY36" s="152"/>
      <c r="OIZ36" s="152"/>
      <c r="OJA36" s="152"/>
      <c r="OJB36" s="152"/>
      <c r="OJC36" s="152"/>
      <c r="OJD36" s="152"/>
      <c r="OJE36" s="152"/>
      <c r="OJF36" s="152"/>
      <c r="OJG36" s="152"/>
      <c r="OJH36" s="152"/>
      <c r="OJI36" s="152"/>
      <c r="OJJ36" s="152"/>
      <c r="OJK36" s="152"/>
      <c r="OJL36" s="152"/>
      <c r="OJM36" s="152"/>
      <c r="OJN36" s="152"/>
      <c r="OJO36" s="152"/>
      <c r="OJP36" s="152"/>
      <c r="OJQ36" s="152"/>
      <c r="OJR36" s="152"/>
      <c r="OJS36" s="152"/>
      <c r="OJT36" s="152"/>
      <c r="OJU36" s="152"/>
      <c r="OJV36" s="152"/>
      <c r="OJW36" s="152"/>
      <c r="OJX36" s="152"/>
      <c r="OJY36" s="152"/>
      <c r="OJZ36" s="152"/>
      <c r="OKA36" s="152"/>
      <c r="OKB36" s="152"/>
      <c r="OKC36" s="152"/>
      <c r="OKD36" s="152"/>
      <c r="OKE36" s="152"/>
      <c r="OKF36" s="152"/>
      <c r="OKG36" s="152"/>
      <c r="OKH36" s="152"/>
      <c r="OKI36" s="152"/>
      <c r="OKJ36" s="152"/>
      <c r="OKK36" s="152"/>
      <c r="OKL36" s="152"/>
      <c r="OKM36" s="152"/>
      <c r="OKN36" s="152"/>
      <c r="OKO36" s="152"/>
      <c r="OKP36" s="152"/>
      <c r="OKQ36" s="152"/>
      <c r="OKR36" s="152"/>
      <c r="OKS36" s="152"/>
      <c r="OKT36" s="152"/>
      <c r="OKU36" s="152"/>
      <c r="OKV36" s="152"/>
      <c r="OKW36" s="152"/>
      <c r="OKX36" s="152"/>
      <c r="OKY36" s="152"/>
      <c r="OKZ36" s="152"/>
      <c r="OLA36" s="152"/>
      <c r="OLB36" s="152"/>
      <c r="OLC36" s="152"/>
      <c r="OLD36" s="152"/>
      <c r="OLE36" s="152"/>
      <c r="OLF36" s="152"/>
      <c r="OLG36" s="152"/>
      <c r="OLH36" s="152"/>
      <c r="OLI36" s="152"/>
      <c r="OLJ36" s="152"/>
      <c r="OLK36" s="152"/>
      <c r="OLL36" s="152"/>
      <c r="OLM36" s="152"/>
      <c r="OLN36" s="152"/>
      <c r="OLO36" s="152"/>
      <c r="OLP36" s="152"/>
      <c r="OLQ36" s="152"/>
      <c r="OLR36" s="152"/>
      <c r="OLS36" s="152"/>
      <c r="OLT36" s="152"/>
      <c r="OLU36" s="152"/>
      <c r="OLV36" s="152"/>
      <c r="OLW36" s="152"/>
      <c r="OLX36" s="152"/>
      <c r="OLY36" s="152"/>
      <c r="OLZ36" s="152"/>
      <c r="OMA36" s="152"/>
      <c r="OMB36" s="152"/>
      <c r="OMC36" s="152"/>
      <c r="OMD36" s="152"/>
      <c r="OME36" s="152"/>
      <c r="OMF36" s="152"/>
      <c r="OMG36" s="152"/>
      <c r="OMH36" s="152"/>
      <c r="OMI36" s="152"/>
      <c r="OMJ36" s="152"/>
      <c r="OMK36" s="152"/>
      <c r="OML36" s="152"/>
      <c r="OMM36" s="152"/>
      <c r="OMN36" s="152"/>
      <c r="OMO36" s="152"/>
      <c r="OMP36" s="152"/>
      <c r="OMQ36" s="152"/>
      <c r="OMR36" s="152"/>
      <c r="OMS36" s="152"/>
      <c r="OMT36" s="152"/>
      <c r="OMU36" s="152"/>
      <c r="OMV36" s="152"/>
      <c r="OMW36" s="152"/>
      <c r="OMX36" s="152"/>
      <c r="OMY36" s="152"/>
      <c r="OMZ36" s="152"/>
      <c r="ONA36" s="152"/>
      <c r="ONB36" s="152"/>
      <c r="ONC36" s="152"/>
      <c r="OND36" s="152"/>
      <c r="ONE36" s="152"/>
      <c r="ONF36" s="152"/>
      <c r="ONG36" s="152"/>
      <c r="ONH36" s="152"/>
      <c r="ONI36" s="152"/>
      <c r="ONJ36" s="152"/>
      <c r="ONK36" s="152"/>
      <c r="ONL36" s="152"/>
      <c r="ONM36" s="152"/>
      <c r="ONN36" s="152"/>
      <c r="ONO36" s="152"/>
      <c r="ONP36" s="152"/>
      <c r="ONQ36" s="152"/>
      <c r="ONR36" s="152"/>
      <c r="ONS36" s="152"/>
      <c r="ONT36" s="152"/>
      <c r="ONU36" s="152"/>
      <c r="ONV36" s="152"/>
      <c r="ONW36" s="152"/>
      <c r="ONX36" s="152"/>
      <c r="ONY36" s="152"/>
      <c r="ONZ36" s="152"/>
      <c r="OOA36" s="152"/>
      <c r="OOB36" s="152"/>
      <c r="OOC36" s="152"/>
      <c r="OOD36" s="152"/>
      <c r="OOE36" s="152"/>
      <c r="OOF36" s="152"/>
      <c r="OOG36" s="152"/>
      <c r="OOH36" s="152"/>
      <c r="OOI36" s="152"/>
      <c r="OOJ36" s="152"/>
      <c r="OOK36" s="152"/>
      <c r="OOL36" s="152"/>
      <c r="OOM36" s="152"/>
      <c r="OON36" s="152"/>
      <c r="OOO36" s="152"/>
      <c r="OOP36" s="152"/>
      <c r="OOQ36" s="152"/>
      <c r="OOR36" s="152"/>
      <c r="OOS36" s="152"/>
      <c r="OOT36" s="152"/>
      <c r="OOU36" s="152"/>
      <c r="OOV36" s="152"/>
      <c r="OOW36" s="152"/>
      <c r="OOX36" s="152"/>
      <c r="OOY36" s="152"/>
      <c r="OOZ36" s="152"/>
      <c r="OPA36" s="152"/>
      <c r="OPB36" s="152"/>
      <c r="OPC36" s="152"/>
      <c r="OPD36" s="152"/>
      <c r="OPE36" s="152"/>
      <c r="OPF36" s="152"/>
      <c r="OPG36" s="152"/>
      <c r="OPH36" s="152"/>
      <c r="OPI36" s="152"/>
      <c r="OPJ36" s="152"/>
      <c r="OPK36" s="152"/>
      <c r="OPL36" s="152"/>
      <c r="OPM36" s="152"/>
      <c r="OPN36" s="152"/>
      <c r="OPO36" s="152"/>
      <c r="OPP36" s="152"/>
      <c r="OPQ36" s="152"/>
      <c r="OPR36" s="152"/>
      <c r="OPS36" s="152"/>
      <c r="OPT36" s="152"/>
      <c r="OPU36" s="152"/>
      <c r="OPV36" s="152"/>
      <c r="OPW36" s="152"/>
      <c r="OPX36" s="152"/>
      <c r="OPY36" s="152"/>
      <c r="OPZ36" s="152"/>
      <c r="OQA36" s="152"/>
      <c r="OQB36" s="152"/>
      <c r="OQC36" s="152"/>
      <c r="OQD36" s="152"/>
      <c r="OQE36" s="152"/>
      <c r="OQF36" s="152"/>
      <c r="OQG36" s="152"/>
      <c r="OQH36" s="152"/>
      <c r="OQI36" s="152"/>
      <c r="OQJ36" s="152"/>
      <c r="OQK36" s="152"/>
      <c r="OQL36" s="152"/>
      <c r="OQM36" s="152"/>
      <c r="OQN36" s="152"/>
      <c r="OQO36" s="152"/>
      <c r="OQP36" s="152"/>
      <c r="OQQ36" s="152"/>
      <c r="OQR36" s="152"/>
      <c r="OQS36" s="152"/>
      <c r="OQT36" s="152"/>
      <c r="OQU36" s="152"/>
      <c r="OQV36" s="152"/>
      <c r="OQW36" s="152"/>
      <c r="OQX36" s="152"/>
      <c r="OQY36" s="152"/>
      <c r="OQZ36" s="152"/>
      <c r="ORA36" s="152"/>
      <c r="ORB36" s="152"/>
      <c r="ORC36" s="152"/>
      <c r="ORD36" s="152"/>
      <c r="ORE36" s="152"/>
      <c r="ORF36" s="152"/>
      <c r="ORG36" s="152"/>
      <c r="ORH36" s="152"/>
      <c r="ORI36" s="152"/>
      <c r="ORJ36" s="152"/>
      <c r="ORK36" s="152"/>
      <c r="ORL36" s="152"/>
      <c r="ORM36" s="152"/>
      <c r="ORN36" s="152"/>
      <c r="ORO36" s="152"/>
      <c r="ORP36" s="152"/>
      <c r="ORQ36" s="152"/>
      <c r="ORR36" s="152"/>
      <c r="ORS36" s="152"/>
      <c r="ORT36" s="152"/>
      <c r="ORU36" s="152"/>
      <c r="ORV36" s="152"/>
      <c r="ORW36" s="152"/>
      <c r="ORX36" s="152"/>
      <c r="ORY36" s="152"/>
      <c r="ORZ36" s="152"/>
      <c r="OSA36" s="152"/>
      <c r="OSB36" s="152"/>
      <c r="OSC36" s="152"/>
      <c r="OSD36" s="152"/>
      <c r="OSE36" s="152"/>
      <c r="OSF36" s="152"/>
      <c r="OSG36" s="152"/>
      <c r="OSH36" s="152"/>
      <c r="OSI36" s="152"/>
      <c r="OSJ36" s="152"/>
      <c r="OSK36" s="152"/>
      <c r="OSL36" s="152"/>
      <c r="OSM36" s="152"/>
      <c r="OSN36" s="152"/>
      <c r="OSO36" s="152"/>
      <c r="OSP36" s="152"/>
      <c r="OSQ36" s="152"/>
      <c r="OSR36" s="152"/>
      <c r="OSS36" s="152"/>
      <c r="OST36" s="152"/>
      <c r="OSU36" s="152"/>
      <c r="OSV36" s="152"/>
      <c r="OSW36" s="152"/>
      <c r="OSX36" s="152"/>
      <c r="OSY36" s="152"/>
      <c r="OSZ36" s="152"/>
      <c r="OTA36" s="152"/>
      <c r="OTB36" s="152"/>
      <c r="OTC36" s="152"/>
      <c r="OTD36" s="152"/>
      <c r="OTE36" s="152"/>
      <c r="OTF36" s="152"/>
      <c r="OTG36" s="152"/>
      <c r="OTH36" s="152"/>
      <c r="OTI36" s="152"/>
      <c r="OTJ36" s="152"/>
      <c r="OTK36" s="152"/>
      <c r="OTL36" s="152"/>
      <c r="OTM36" s="152"/>
      <c r="OTN36" s="152"/>
      <c r="OTO36" s="152"/>
      <c r="OTP36" s="152"/>
      <c r="OTQ36" s="152"/>
      <c r="OTR36" s="152"/>
      <c r="OTS36" s="152"/>
      <c r="OTT36" s="152"/>
      <c r="OTU36" s="152"/>
      <c r="OTV36" s="152"/>
      <c r="OTW36" s="152"/>
      <c r="OTX36" s="152"/>
      <c r="OTY36" s="152"/>
      <c r="OTZ36" s="152"/>
      <c r="OUA36" s="152"/>
      <c r="OUB36" s="152"/>
      <c r="OUC36" s="152"/>
      <c r="OUD36" s="152"/>
      <c r="OUE36" s="152"/>
      <c r="OUF36" s="152"/>
      <c r="OUG36" s="152"/>
      <c r="OUH36" s="152"/>
      <c r="OUI36" s="152"/>
      <c r="OUJ36" s="152"/>
      <c r="OUK36" s="152"/>
      <c r="OUL36" s="152"/>
      <c r="OUM36" s="152"/>
      <c r="OUN36" s="152"/>
      <c r="OUO36" s="152"/>
      <c r="OUP36" s="152"/>
      <c r="OUQ36" s="152"/>
      <c r="OUR36" s="152"/>
      <c r="OUS36" s="152"/>
      <c r="OUT36" s="152"/>
      <c r="OUU36" s="152"/>
      <c r="OUV36" s="152"/>
      <c r="OUW36" s="152"/>
      <c r="OUX36" s="152"/>
      <c r="OUY36" s="152"/>
      <c r="OUZ36" s="152"/>
      <c r="OVA36" s="152"/>
      <c r="OVB36" s="152"/>
      <c r="OVC36" s="152"/>
      <c r="OVD36" s="152"/>
      <c r="OVE36" s="152"/>
      <c r="OVF36" s="152"/>
      <c r="OVG36" s="152"/>
      <c r="OVH36" s="152"/>
      <c r="OVI36" s="152"/>
      <c r="OVJ36" s="152"/>
      <c r="OVK36" s="152"/>
      <c r="OVL36" s="152"/>
      <c r="OVM36" s="152"/>
      <c r="OVN36" s="152"/>
      <c r="OVO36" s="152"/>
      <c r="OVP36" s="152"/>
      <c r="OVQ36" s="152"/>
      <c r="OVR36" s="152"/>
      <c r="OVS36" s="152"/>
      <c r="OVT36" s="152"/>
      <c r="OVU36" s="152"/>
      <c r="OVV36" s="152"/>
      <c r="OVW36" s="152"/>
      <c r="OVX36" s="152"/>
      <c r="OVY36" s="152"/>
      <c r="OVZ36" s="152"/>
      <c r="OWA36" s="152"/>
      <c r="OWB36" s="152"/>
      <c r="OWC36" s="152"/>
      <c r="OWD36" s="152"/>
      <c r="OWE36" s="152"/>
      <c r="OWF36" s="152"/>
      <c r="OWG36" s="152"/>
      <c r="OWH36" s="152"/>
      <c r="OWI36" s="152"/>
      <c r="OWJ36" s="152"/>
      <c r="OWK36" s="152"/>
      <c r="OWL36" s="152"/>
      <c r="OWM36" s="152"/>
      <c r="OWN36" s="152"/>
      <c r="OWO36" s="152"/>
      <c r="OWP36" s="152"/>
      <c r="OWQ36" s="152"/>
      <c r="OWR36" s="152"/>
      <c r="OWS36" s="152"/>
      <c r="OWT36" s="152"/>
      <c r="OWU36" s="152"/>
      <c r="OWV36" s="152"/>
      <c r="OWW36" s="152"/>
      <c r="OWX36" s="152"/>
      <c r="OWY36" s="152"/>
      <c r="OWZ36" s="152"/>
      <c r="OXA36" s="152"/>
      <c r="OXB36" s="152"/>
      <c r="OXC36" s="152"/>
      <c r="OXD36" s="152"/>
      <c r="OXE36" s="152"/>
      <c r="OXF36" s="152"/>
      <c r="OXG36" s="152"/>
      <c r="OXH36" s="152"/>
      <c r="OXI36" s="152"/>
      <c r="OXJ36" s="152"/>
      <c r="OXK36" s="152"/>
      <c r="OXL36" s="152"/>
      <c r="OXM36" s="152"/>
      <c r="OXN36" s="152"/>
      <c r="OXO36" s="152"/>
      <c r="OXP36" s="152"/>
      <c r="OXQ36" s="152"/>
      <c r="OXR36" s="152"/>
      <c r="OXS36" s="152"/>
      <c r="OXT36" s="152"/>
      <c r="OXU36" s="152"/>
      <c r="OXV36" s="152"/>
      <c r="OXW36" s="152"/>
      <c r="OXX36" s="152"/>
      <c r="OXY36" s="152"/>
      <c r="OXZ36" s="152"/>
      <c r="OYA36" s="152"/>
      <c r="OYB36" s="152"/>
      <c r="OYC36" s="152"/>
      <c r="OYD36" s="152"/>
      <c r="OYE36" s="152"/>
      <c r="OYF36" s="152"/>
      <c r="OYG36" s="152"/>
      <c r="OYH36" s="152"/>
      <c r="OYI36" s="152"/>
      <c r="OYJ36" s="152"/>
      <c r="OYK36" s="152"/>
      <c r="OYL36" s="152"/>
      <c r="OYM36" s="152"/>
      <c r="OYN36" s="152"/>
      <c r="OYO36" s="152"/>
      <c r="OYP36" s="152"/>
      <c r="OYQ36" s="152"/>
      <c r="OYR36" s="152"/>
      <c r="OYS36" s="152"/>
      <c r="OYT36" s="152"/>
      <c r="OYU36" s="152"/>
      <c r="OYV36" s="152"/>
      <c r="OYW36" s="152"/>
      <c r="OYX36" s="152"/>
      <c r="OYY36" s="152"/>
      <c r="OYZ36" s="152"/>
      <c r="OZA36" s="152"/>
      <c r="OZB36" s="152"/>
      <c r="OZC36" s="152"/>
      <c r="OZD36" s="152"/>
      <c r="OZE36" s="152"/>
      <c r="OZF36" s="152"/>
      <c r="OZG36" s="152"/>
      <c r="OZH36" s="152"/>
      <c r="OZI36" s="152"/>
      <c r="OZJ36" s="152"/>
      <c r="OZK36" s="152"/>
      <c r="OZL36" s="152"/>
      <c r="OZM36" s="152"/>
      <c r="OZN36" s="152"/>
      <c r="OZO36" s="152"/>
      <c r="OZP36" s="152"/>
      <c r="OZQ36" s="152"/>
      <c r="OZR36" s="152"/>
      <c r="OZS36" s="152"/>
      <c r="OZT36" s="152"/>
      <c r="OZU36" s="152"/>
      <c r="OZV36" s="152"/>
      <c r="OZW36" s="152"/>
      <c r="OZX36" s="152"/>
      <c r="OZY36" s="152"/>
      <c r="OZZ36" s="152"/>
      <c r="PAA36" s="152"/>
      <c r="PAB36" s="152"/>
      <c r="PAC36" s="152"/>
      <c r="PAD36" s="152"/>
      <c r="PAE36" s="152"/>
      <c r="PAF36" s="152"/>
      <c r="PAG36" s="152"/>
      <c r="PAH36" s="152"/>
      <c r="PAI36" s="152"/>
      <c r="PAJ36" s="152"/>
      <c r="PAK36" s="152"/>
      <c r="PAL36" s="152"/>
      <c r="PAM36" s="152"/>
      <c r="PAN36" s="152"/>
      <c r="PAO36" s="152"/>
      <c r="PAP36" s="152"/>
      <c r="PAQ36" s="152"/>
      <c r="PAR36" s="152"/>
      <c r="PAS36" s="152"/>
      <c r="PAT36" s="152"/>
      <c r="PAU36" s="152"/>
      <c r="PAV36" s="152"/>
      <c r="PAW36" s="152"/>
      <c r="PAX36" s="152"/>
      <c r="PAY36" s="152"/>
      <c r="PAZ36" s="152"/>
      <c r="PBA36" s="152"/>
      <c r="PBB36" s="152"/>
      <c r="PBC36" s="152"/>
      <c r="PBD36" s="152"/>
      <c r="PBE36" s="152"/>
      <c r="PBF36" s="152"/>
      <c r="PBG36" s="152"/>
      <c r="PBH36" s="152"/>
      <c r="PBI36" s="152"/>
      <c r="PBJ36" s="152"/>
      <c r="PBK36" s="152"/>
      <c r="PBL36" s="152"/>
      <c r="PBM36" s="152"/>
      <c r="PBN36" s="152"/>
      <c r="PBO36" s="152"/>
      <c r="PBP36" s="152"/>
      <c r="PBQ36" s="152"/>
      <c r="PBR36" s="152"/>
      <c r="PBS36" s="152"/>
      <c r="PBT36" s="152"/>
      <c r="PBU36" s="152"/>
      <c r="PBV36" s="152"/>
      <c r="PBW36" s="152"/>
      <c r="PBX36" s="152"/>
      <c r="PBY36" s="152"/>
      <c r="PBZ36" s="152"/>
      <c r="PCA36" s="152"/>
      <c r="PCB36" s="152"/>
      <c r="PCC36" s="152"/>
      <c r="PCD36" s="152"/>
      <c r="PCE36" s="152"/>
      <c r="PCF36" s="152"/>
      <c r="PCG36" s="152"/>
      <c r="PCH36" s="152"/>
      <c r="PCI36" s="152"/>
      <c r="PCJ36" s="152"/>
      <c r="PCK36" s="152"/>
      <c r="PCL36" s="152"/>
      <c r="PCM36" s="152"/>
      <c r="PCN36" s="152"/>
      <c r="PCO36" s="152"/>
      <c r="PCP36" s="152"/>
      <c r="PCQ36" s="152"/>
      <c r="PCR36" s="152"/>
      <c r="PCS36" s="152"/>
      <c r="PCT36" s="152"/>
      <c r="PCU36" s="152"/>
      <c r="PCV36" s="152"/>
      <c r="PCW36" s="152"/>
      <c r="PCX36" s="152"/>
      <c r="PCY36" s="152"/>
      <c r="PCZ36" s="152"/>
      <c r="PDA36" s="152"/>
      <c r="PDB36" s="152"/>
      <c r="PDC36" s="152"/>
      <c r="PDD36" s="152"/>
      <c r="PDE36" s="152"/>
      <c r="PDF36" s="152"/>
      <c r="PDG36" s="152"/>
      <c r="PDH36" s="152"/>
      <c r="PDI36" s="152"/>
      <c r="PDJ36" s="152"/>
      <c r="PDK36" s="152"/>
      <c r="PDL36" s="152"/>
      <c r="PDM36" s="152"/>
      <c r="PDN36" s="152"/>
      <c r="PDO36" s="152"/>
      <c r="PDP36" s="152"/>
      <c r="PDQ36" s="152"/>
      <c r="PDR36" s="152"/>
      <c r="PDS36" s="152"/>
      <c r="PDT36" s="152"/>
      <c r="PDU36" s="152"/>
      <c r="PDV36" s="152"/>
      <c r="PDW36" s="152"/>
      <c r="PDX36" s="152"/>
      <c r="PDY36" s="152"/>
      <c r="PDZ36" s="152"/>
      <c r="PEA36" s="152"/>
      <c r="PEB36" s="152"/>
      <c r="PEC36" s="152"/>
      <c r="PED36" s="152"/>
      <c r="PEE36" s="152"/>
      <c r="PEF36" s="152"/>
      <c r="PEG36" s="152"/>
      <c r="PEH36" s="152"/>
      <c r="PEI36" s="152"/>
      <c r="PEJ36" s="152"/>
      <c r="PEK36" s="152"/>
      <c r="PEL36" s="152"/>
      <c r="PEM36" s="152"/>
      <c r="PEN36" s="152"/>
      <c r="PEO36" s="152"/>
      <c r="PEP36" s="152"/>
      <c r="PEQ36" s="152"/>
      <c r="PER36" s="152"/>
      <c r="PES36" s="152"/>
      <c r="PET36" s="152"/>
      <c r="PEU36" s="152"/>
      <c r="PEV36" s="152"/>
      <c r="PEW36" s="152"/>
      <c r="PEX36" s="152"/>
      <c r="PEY36" s="152"/>
      <c r="PEZ36" s="152"/>
      <c r="PFA36" s="152"/>
      <c r="PFB36" s="152"/>
      <c r="PFC36" s="152"/>
      <c r="PFD36" s="152"/>
      <c r="PFE36" s="152"/>
      <c r="PFF36" s="152"/>
      <c r="PFG36" s="152"/>
      <c r="PFH36" s="152"/>
      <c r="PFI36" s="152"/>
      <c r="PFJ36" s="152"/>
      <c r="PFK36" s="152"/>
      <c r="PFL36" s="152"/>
      <c r="PFM36" s="152"/>
      <c r="PFN36" s="152"/>
      <c r="PFO36" s="152"/>
      <c r="PFP36" s="152"/>
      <c r="PFQ36" s="152"/>
      <c r="PFR36" s="152"/>
      <c r="PFS36" s="152"/>
      <c r="PFT36" s="152"/>
      <c r="PFU36" s="152"/>
      <c r="PFV36" s="152"/>
      <c r="PFW36" s="152"/>
      <c r="PFX36" s="152"/>
      <c r="PFY36" s="152"/>
      <c r="PFZ36" s="152"/>
      <c r="PGA36" s="152"/>
      <c r="PGB36" s="152"/>
      <c r="PGC36" s="152"/>
      <c r="PGD36" s="152"/>
      <c r="PGE36" s="152"/>
      <c r="PGF36" s="152"/>
      <c r="PGG36" s="152"/>
      <c r="PGH36" s="152"/>
      <c r="PGI36" s="152"/>
      <c r="PGJ36" s="152"/>
      <c r="PGK36" s="152"/>
      <c r="PGL36" s="152"/>
      <c r="PGM36" s="152"/>
      <c r="PGN36" s="152"/>
      <c r="PGO36" s="152"/>
      <c r="PGP36" s="152"/>
      <c r="PGQ36" s="152"/>
      <c r="PGR36" s="152"/>
      <c r="PGS36" s="152"/>
      <c r="PGT36" s="152"/>
      <c r="PGU36" s="152"/>
      <c r="PGV36" s="152"/>
      <c r="PGW36" s="152"/>
      <c r="PGX36" s="152"/>
      <c r="PGY36" s="152"/>
      <c r="PGZ36" s="152"/>
      <c r="PHA36" s="152"/>
      <c r="PHB36" s="152"/>
      <c r="PHC36" s="152"/>
      <c r="PHD36" s="152"/>
      <c r="PHE36" s="152"/>
      <c r="PHF36" s="152"/>
      <c r="PHG36" s="152"/>
      <c r="PHH36" s="152"/>
      <c r="PHI36" s="152"/>
      <c r="PHJ36" s="152"/>
      <c r="PHK36" s="152"/>
      <c r="PHL36" s="152"/>
      <c r="PHM36" s="152"/>
      <c r="PHN36" s="152"/>
      <c r="PHO36" s="152"/>
      <c r="PHP36" s="152"/>
      <c r="PHQ36" s="152"/>
      <c r="PHR36" s="152"/>
      <c r="PHS36" s="152"/>
      <c r="PHT36" s="152"/>
      <c r="PHU36" s="152"/>
      <c r="PHV36" s="152"/>
      <c r="PHW36" s="152"/>
      <c r="PHX36" s="152"/>
      <c r="PHY36" s="152"/>
      <c r="PHZ36" s="152"/>
      <c r="PIA36" s="152"/>
      <c r="PIB36" s="152"/>
      <c r="PIC36" s="152"/>
      <c r="PID36" s="152"/>
      <c r="PIE36" s="152"/>
      <c r="PIF36" s="152"/>
      <c r="PIG36" s="152"/>
      <c r="PIH36" s="152"/>
      <c r="PII36" s="152"/>
      <c r="PIJ36" s="152"/>
      <c r="PIK36" s="152"/>
      <c r="PIL36" s="152"/>
      <c r="PIM36" s="152"/>
      <c r="PIN36" s="152"/>
      <c r="PIO36" s="152"/>
      <c r="PIP36" s="152"/>
      <c r="PIQ36" s="152"/>
      <c r="PIR36" s="152"/>
      <c r="PIS36" s="152"/>
      <c r="PIT36" s="152"/>
      <c r="PIU36" s="152"/>
      <c r="PIV36" s="152"/>
      <c r="PIW36" s="152"/>
      <c r="PIX36" s="152"/>
      <c r="PIY36" s="152"/>
      <c r="PIZ36" s="152"/>
      <c r="PJA36" s="152"/>
      <c r="PJB36" s="152"/>
      <c r="PJC36" s="152"/>
      <c r="PJD36" s="152"/>
      <c r="PJE36" s="152"/>
      <c r="PJF36" s="152"/>
      <c r="PJG36" s="152"/>
      <c r="PJH36" s="152"/>
      <c r="PJI36" s="152"/>
      <c r="PJJ36" s="152"/>
      <c r="PJK36" s="152"/>
      <c r="PJL36" s="152"/>
      <c r="PJM36" s="152"/>
      <c r="PJN36" s="152"/>
      <c r="PJO36" s="152"/>
      <c r="PJP36" s="152"/>
      <c r="PJQ36" s="152"/>
      <c r="PJR36" s="152"/>
      <c r="PJS36" s="152"/>
      <c r="PJT36" s="152"/>
      <c r="PJU36" s="152"/>
      <c r="PJV36" s="152"/>
      <c r="PJW36" s="152"/>
      <c r="PJX36" s="152"/>
      <c r="PJY36" s="152"/>
      <c r="PJZ36" s="152"/>
      <c r="PKA36" s="152"/>
      <c r="PKB36" s="152"/>
      <c r="PKC36" s="152"/>
      <c r="PKD36" s="152"/>
      <c r="PKE36" s="152"/>
      <c r="PKF36" s="152"/>
      <c r="PKG36" s="152"/>
      <c r="PKH36" s="152"/>
      <c r="PKI36" s="152"/>
      <c r="PKJ36" s="152"/>
      <c r="PKK36" s="152"/>
      <c r="PKL36" s="152"/>
      <c r="PKM36" s="152"/>
      <c r="PKN36" s="152"/>
      <c r="PKO36" s="152"/>
      <c r="PKP36" s="152"/>
      <c r="PKQ36" s="152"/>
      <c r="PKR36" s="152"/>
      <c r="PKS36" s="152"/>
      <c r="PKT36" s="152"/>
      <c r="PKU36" s="152"/>
      <c r="PKV36" s="152"/>
      <c r="PKW36" s="152"/>
      <c r="PKX36" s="152"/>
      <c r="PKY36" s="152"/>
      <c r="PKZ36" s="152"/>
      <c r="PLA36" s="152"/>
      <c r="PLB36" s="152"/>
      <c r="PLC36" s="152"/>
      <c r="PLD36" s="152"/>
      <c r="PLE36" s="152"/>
      <c r="PLF36" s="152"/>
      <c r="PLG36" s="152"/>
      <c r="PLH36" s="152"/>
      <c r="PLI36" s="152"/>
      <c r="PLJ36" s="152"/>
      <c r="PLK36" s="152"/>
      <c r="PLL36" s="152"/>
      <c r="PLM36" s="152"/>
      <c r="PLN36" s="152"/>
      <c r="PLO36" s="152"/>
      <c r="PLP36" s="152"/>
      <c r="PLQ36" s="152"/>
      <c r="PLR36" s="152"/>
      <c r="PLS36" s="152"/>
      <c r="PLT36" s="152"/>
      <c r="PLU36" s="152"/>
      <c r="PLV36" s="152"/>
      <c r="PLW36" s="152"/>
      <c r="PLX36" s="152"/>
      <c r="PLY36" s="152"/>
      <c r="PLZ36" s="152"/>
      <c r="PMA36" s="152"/>
      <c r="PMB36" s="152"/>
      <c r="PMC36" s="152"/>
      <c r="PMD36" s="152"/>
      <c r="PME36" s="152"/>
      <c r="PMF36" s="152"/>
      <c r="PMG36" s="152"/>
      <c r="PMH36" s="152"/>
      <c r="PMI36" s="152"/>
      <c r="PMJ36" s="152"/>
      <c r="PMK36" s="152"/>
      <c r="PML36" s="152"/>
      <c r="PMM36" s="152"/>
      <c r="PMN36" s="152"/>
      <c r="PMO36" s="152"/>
      <c r="PMP36" s="152"/>
      <c r="PMQ36" s="152"/>
      <c r="PMR36" s="152"/>
      <c r="PMS36" s="152"/>
      <c r="PMT36" s="152"/>
      <c r="PMU36" s="152"/>
      <c r="PMV36" s="152"/>
      <c r="PMW36" s="152"/>
      <c r="PMX36" s="152"/>
      <c r="PMY36" s="152"/>
      <c r="PMZ36" s="152"/>
      <c r="PNA36" s="152"/>
      <c r="PNB36" s="152"/>
      <c r="PNC36" s="152"/>
      <c r="PND36" s="152"/>
      <c r="PNE36" s="152"/>
      <c r="PNF36" s="152"/>
      <c r="PNG36" s="152"/>
      <c r="PNH36" s="152"/>
      <c r="PNI36" s="152"/>
      <c r="PNJ36" s="152"/>
      <c r="PNK36" s="152"/>
      <c r="PNL36" s="152"/>
      <c r="PNM36" s="152"/>
      <c r="PNN36" s="152"/>
      <c r="PNO36" s="152"/>
      <c r="PNP36" s="152"/>
      <c r="PNQ36" s="152"/>
      <c r="PNR36" s="152"/>
      <c r="PNS36" s="152"/>
      <c r="PNT36" s="152"/>
      <c r="PNU36" s="152"/>
      <c r="PNV36" s="152"/>
      <c r="PNW36" s="152"/>
      <c r="PNX36" s="152"/>
      <c r="PNY36" s="152"/>
      <c r="PNZ36" s="152"/>
      <c r="POA36" s="152"/>
      <c r="POB36" s="152"/>
      <c r="POC36" s="152"/>
      <c r="POD36" s="152"/>
      <c r="POE36" s="152"/>
      <c r="POF36" s="152"/>
      <c r="POG36" s="152"/>
      <c r="POH36" s="152"/>
      <c r="POI36" s="152"/>
      <c r="POJ36" s="152"/>
      <c r="POK36" s="152"/>
      <c r="POL36" s="152"/>
      <c r="POM36" s="152"/>
      <c r="PON36" s="152"/>
      <c r="POO36" s="152"/>
      <c r="POP36" s="152"/>
      <c r="POQ36" s="152"/>
      <c r="POR36" s="152"/>
      <c r="POS36" s="152"/>
      <c r="POT36" s="152"/>
      <c r="POU36" s="152"/>
      <c r="POV36" s="152"/>
      <c r="POW36" s="152"/>
      <c r="POX36" s="152"/>
      <c r="POY36" s="152"/>
      <c r="POZ36" s="152"/>
      <c r="PPA36" s="152"/>
      <c r="PPB36" s="152"/>
      <c r="PPC36" s="152"/>
      <c r="PPD36" s="152"/>
      <c r="PPE36" s="152"/>
      <c r="PPF36" s="152"/>
      <c r="PPG36" s="152"/>
      <c r="PPH36" s="152"/>
      <c r="PPI36" s="152"/>
      <c r="PPJ36" s="152"/>
      <c r="PPK36" s="152"/>
      <c r="PPL36" s="152"/>
      <c r="PPM36" s="152"/>
      <c r="PPN36" s="152"/>
      <c r="PPO36" s="152"/>
      <c r="PPP36" s="152"/>
      <c r="PPQ36" s="152"/>
      <c r="PPR36" s="152"/>
      <c r="PPS36" s="152"/>
      <c r="PPT36" s="152"/>
      <c r="PPU36" s="152"/>
      <c r="PPV36" s="152"/>
      <c r="PPW36" s="152"/>
      <c r="PPX36" s="152"/>
      <c r="PPY36" s="152"/>
      <c r="PPZ36" s="152"/>
      <c r="PQA36" s="152"/>
      <c r="PQB36" s="152"/>
      <c r="PQC36" s="152"/>
      <c r="PQD36" s="152"/>
      <c r="PQE36" s="152"/>
      <c r="PQF36" s="152"/>
      <c r="PQG36" s="152"/>
      <c r="PQH36" s="152"/>
      <c r="PQI36" s="152"/>
      <c r="PQJ36" s="152"/>
      <c r="PQK36" s="152"/>
      <c r="PQL36" s="152"/>
      <c r="PQM36" s="152"/>
      <c r="PQN36" s="152"/>
      <c r="PQO36" s="152"/>
      <c r="PQP36" s="152"/>
      <c r="PQQ36" s="152"/>
      <c r="PQR36" s="152"/>
      <c r="PQS36" s="152"/>
      <c r="PQT36" s="152"/>
      <c r="PQU36" s="152"/>
      <c r="PQV36" s="152"/>
      <c r="PQW36" s="152"/>
      <c r="PQX36" s="152"/>
      <c r="PQY36" s="152"/>
      <c r="PQZ36" s="152"/>
      <c r="PRA36" s="152"/>
      <c r="PRB36" s="152"/>
      <c r="PRC36" s="152"/>
      <c r="PRD36" s="152"/>
      <c r="PRE36" s="152"/>
      <c r="PRF36" s="152"/>
      <c r="PRG36" s="152"/>
      <c r="PRH36" s="152"/>
      <c r="PRI36" s="152"/>
      <c r="PRJ36" s="152"/>
      <c r="PRK36" s="152"/>
      <c r="PRL36" s="152"/>
      <c r="PRM36" s="152"/>
      <c r="PRN36" s="152"/>
      <c r="PRO36" s="152"/>
      <c r="PRP36" s="152"/>
      <c r="PRQ36" s="152"/>
      <c r="PRR36" s="152"/>
      <c r="PRS36" s="152"/>
      <c r="PRT36" s="152"/>
      <c r="PRU36" s="152"/>
      <c r="PRV36" s="152"/>
      <c r="PRW36" s="152"/>
      <c r="PRX36" s="152"/>
      <c r="PRY36" s="152"/>
      <c r="PRZ36" s="152"/>
      <c r="PSA36" s="152"/>
      <c r="PSB36" s="152"/>
      <c r="PSC36" s="152"/>
      <c r="PSD36" s="152"/>
      <c r="PSE36" s="152"/>
      <c r="PSF36" s="152"/>
      <c r="PSG36" s="152"/>
      <c r="PSH36" s="152"/>
      <c r="PSI36" s="152"/>
      <c r="PSJ36" s="152"/>
      <c r="PSK36" s="152"/>
      <c r="PSL36" s="152"/>
      <c r="PSM36" s="152"/>
      <c r="PSN36" s="152"/>
      <c r="PSO36" s="152"/>
      <c r="PSP36" s="152"/>
      <c r="PSQ36" s="152"/>
      <c r="PSR36" s="152"/>
      <c r="PSS36" s="152"/>
      <c r="PST36" s="152"/>
      <c r="PSU36" s="152"/>
      <c r="PSV36" s="152"/>
      <c r="PSW36" s="152"/>
      <c r="PSX36" s="152"/>
      <c r="PSY36" s="152"/>
      <c r="PSZ36" s="152"/>
      <c r="PTA36" s="152"/>
      <c r="PTB36" s="152"/>
      <c r="PTC36" s="152"/>
      <c r="PTD36" s="152"/>
      <c r="PTE36" s="152"/>
      <c r="PTF36" s="152"/>
      <c r="PTG36" s="152"/>
      <c r="PTH36" s="152"/>
      <c r="PTI36" s="152"/>
      <c r="PTJ36" s="152"/>
      <c r="PTK36" s="152"/>
      <c r="PTL36" s="152"/>
      <c r="PTM36" s="152"/>
      <c r="PTN36" s="152"/>
      <c r="PTO36" s="152"/>
      <c r="PTP36" s="152"/>
      <c r="PTQ36" s="152"/>
      <c r="PTR36" s="152"/>
      <c r="PTS36" s="152"/>
      <c r="PTT36" s="152"/>
      <c r="PTU36" s="152"/>
      <c r="PTV36" s="152"/>
      <c r="PTW36" s="152"/>
      <c r="PTX36" s="152"/>
      <c r="PTY36" s="152"/>
      <c r="PTZ36" s="152"/>
      <c r="PUA36" s="152"/>
      <c r="PUB36" s="152"/>
      <c r="PUC36" s="152"/>
      <c r="PUD36" s="152"/>
      <c r="PUE36" s="152"/>
      <c r="PUF36" s="152"/>
      <c r="PUG36" s="152"/>
      <c r="PUH36" s="152"/>
      <c r="PUI36" s="152"/>
      <c r="PUJ36" s="152"/>
      <c r="PUK36" s="152"/>
      <c r="PUL36" s="152"/>
      <c r="PUM36" s="152"/>
      <c r="PUN36" s="152"/>
      <c r="PUO36" s="152"/>
      <c r="PUP36" s="152"/>
      <c r="PUQ36" s="152"/>
      <c r="PUR36" s="152"/>
      <c r="PUS36" s="152"/>
      <c r="PUT36" s="152"/>
      <c r="PUU36" s="152"/>
      <c r="PUV36" s="152"/>
      <c r="PUW36" s="152"/>
      <c r="PUX36" s="152"/>
      <c r="PUY36" s="152"/>
      <c r="PUZ36" s="152"/>
      <c r="PVA36" s="152"/>
      <c r="PVB36" s="152"/>
      <c r="PVC36" s="152"/>
      <c r="PVD36" s="152"/>
      <c r="PVE36" s="152"/>
      <c r="PVF36" s="152"/>
      <c r="PVG36" s="152"/>
      <c r="PVH36" s="152"/>
      <c r="PVI36" s="152"/>
      <c r="PVJ36" s="152"/>
      <c r="PVK36" s="152"/>
      <c r="PVL36" s="152"/>
      <c r="PVM36" s="152"/>
      <c r="PVN36" s="152"/>
      <c r="PVO36" s="152"/>
      <c r="PVP36" s="152"/>
      <c r="PVQ36" s="152"/>
      <c r="PVR36" s="152"/>
      <c r="PVS36" s="152"/>
      <c r="PVT36" s="152"/>
      <c r="PVU36" s="152"/>
      <c r="PVV36" s="152"/>
      <c r="PVW36" s="152"/>
      <c r="PVX36" s="152"/>
      <c r="PVY36" s="152"/>
      <c r="PVZ36" s="152"/>
      <c r="PWA36" s="152"/>
      <c r="PWB36" s="152"/>
      <c r="PWC36" s="152"/>
      <c r="PWD36" s="152"/>
      <c r="PWE36" s="152"/>
      <c r="PWF36" s="152"/>
      <c r="PWG36" s="152"/>
      <c r="PWH36" s="152"/>
      <c r="PWI36" s="152"/>
      <c r="PWJ36" s="152"/>
      <c r="PWK36" s="152"/>
      <c r="PWL36" s="152"/>
      <c r="PWM36" s="152"/>
      <c r="PWN36" s="152"/>
      <c r="PWO36" s="152"/>
      <c r="PWP36" s="152"/>
      <c r="PWQ36" s="152"/>
      <c r="PWR36" s="152"/>
      <c r="PWS36" s="152"/>
      <c r="PWT36" s="152"/>
      <c r="PWU36" s="152"/>
      <c r="PWV36" s="152"/>
      <c r="PWW36" s="152"/>
      <c r="PWX36" s="152"/>
      <c r="PWY36" s="152"/>
      <c r="PWZ36" s="152"/>
      <c r="PXA36" s="152"/>
      <c r="PXB36" s="152"/>
      <c r="PXC36" s="152"/>
      <c r="PXD36" s="152"/>
      <c r="PXE36" s="152"/>
      <c r="PXF36" s="152"/>
      <c r="PXG36" s="152"/>
      <c r="PXH36" s="152"/>
      <c r="PXI36" s="152"/>
      <c r="PXJ36" s="152"/>
      <c r="PXK36" s="152"/>
      <c r="PXL36" s="152"/>
      <c r="PXM36" s="152"/>
      <c r="PXN36" s="152"/>
      <c r="PXO36" s="152"/>
      <c r="PXP36" s="152"/>
      <c r="PXQ36" s="152"/>
      <c r="PXR36" s="152"/>
      <c r="PXS36" s="152"/>
      <c r="PXT36" s="152"/>
      <c r="PXU36" s="152"/>
      <c r="PXV36" s="152"/>
      <c r="PXW36" s="152"/>
      <c r="PXX36" s="152"/>
      <c r="PXY36" s="152"/>
      <c r="PXZ36" s="152"/>
      <c r="PYA36" s="152"/>
      <c r="PYB36" s="152"/>
      <c r="PYC36" s="152"/>
      <c r="PYD36" s="152"/>
      <c r="PYE36" s="152"/>
      <c r="PYF36" s="152"/>
      <c r="PYG36" s="152"/>
      <c r="PYH36" s="152"/>
      <c r="PYI36" s="152"/>
      <c r="PYJ36" s="152"/>
      <c r="PYK36" s="152"/>
      <c r="PYL36" s="152"/>
      <c r="PYM36" s="152"/>
      <c r="PYN36" s="152"/>
      <c r="PYO36" s="152"/>
      <c r="PYP36" s="152"/>
      <c r="PYQ36" s="152"/>
      <c r="PYR36" s="152"/>
      <c r="PYS36" s="152"/>
      <c r="PYT36" s="152"/>
      <c r="PYU36" s="152"/>
      <c r="PYV36" s="152"/>
      <c r="PYW36" s="152"/>
      <c r="PYX36" s="152"/>
      <c r="PYY36" s="152"/>
      <c r="PYZ36" s="152"/>
      <c r="PZA36" s="152"/>
      <c r="PZB36" s="152"/>
      <c r="PZC36" s="152"/>
      <c r="PZD36" s="152"/>
      <c r="PZE36" s="152"/>
      <c r="PZF36" s="152"/>
      <c r="PZG36" s="152"/>
      <c r="PZH36" s="152"/>
      <c r="PZI36" s="152"/>
      <c r="PZJ36" s="152"/>
      <c r="PZK36" s="152"/>
      <c r="PZL36" s="152"/>
      <c r="PZM36" s="152"/>
      <c r="PZN36" s="152"/>
      <c r="PZO36" s="152"/>
      <c r="PZP36" s="152"/>
      <c r="PZQ36" s="152"/>
      <c r="PZR36" s="152"/>
      <c r="PZS36" s="152"/>
      <c r="PZT36" s="152"/>
      <c r="PZU36" s="152"/>
      <c r="PZV36" s="152"/>
      <c r="PZW36" s="152"/>
      <c r="PZX36" s="152"/>
      <c r="PZY36" s="152"/>
      <c r="PZZ36" s="152"/>
      <c r="QAA36" s="152"/>
      <c r="QAB36" s="152"/>
      <c r="QAC36" s="152"/>
      <c r="QAD36" s="152"/>
      <c r="QAE36" s="152"/>
      <c r="QAF36" s="152"/>
      <c r="QAG36" s="152"/>
      <c r="QAH36" s="152"/>
      <c r="QAI36" s="152"/>
      <c r="QAJ36" s="152"/>
      <c r="QAK36" s="152"/>
      <c r="QAL36" s="152"/>
      <c r="QAM36" s="152"/>
      <c r="QAN36" s="152"/>
      <c r="QAO36" s="152"/>
      <c r="QAP36" s="152"/>
      <c r="QAQ36" s="152"/>
      <c r="QAR36" s="152"/>
      <c r="QAS36" s="152"/>
      <c r="QAT36" s="152"/>
      <c r="QAU36" s="152"/>
      <c r="QAV36" s="152"/>
      <c r="QAW36" s="152"/>
      <c r="QAX36" s="152"/>
      <c r="QAY36" s="152"/>
      <c r="QAZ36" s="152"/>
      <c r="QBA36" s="152"/>
      <c r="QBB36" s="152"/>
      <c r="QBC36" s="152"/>
      <c r="QBD36" s="152"/>
      <c r="QBE36" s="152"/>
      <c r="QBF36" s="152"/>
      <c r="QBG36" s="152"/>
      <c r="QBH36" s="152"/>
      <c r="QBI36" s="152"/>
      <c r="QBJ36" s="152"/>
      <c r="QBK36" s="152"/>
      <c r="QBL36" s="152"/>
      <c r="QBM36" s="152"/>
      <c r="QBN36" s="152"/>
      <c r="QBO36" s="152"/>
      <c r="QBP36" s="152"/>
      <c r="QBQ36" s="152"/>
      <c r="QBR36" s="152"/>
      <c r="QBS36" s="152"/>
      <c r="QBT36" s="152"/>
      <c r="QBU36" s="152"/>
      <c r="QBV36" s="152"/>
      <c r="QBW36" s="152"/>
      <c r="QBX36" s="152"/>
      <c r="QBY36" s="152"/>
      <c r="QBZ36" s="152"/>
      <c r="QCA36" s="152"/>
      <c r="QCB36" s="152"/>
      <c r="QCC36" s="152"/>
      <c r="QCD36" s="152"/>
      <c r="QCE36" s="152"/>
      <c r="QCF36" s="152"/>
      <c r="QCG36" s="152"/>
      <c r="QCH36" s="152"/>
      <c r="QCI36" s="152"/>
      <c r="QCJ36" s="152"/>
      <c r="QCK36" s="152"/>
      <c r="QCL36" s="152"/>
      <c r="QCM36" s="152"/>
      <c r="QCN36" s="152"/>
      <c r="QCO36" s="152"/>
      <c r="QCP36" s="152"/>
      <c r="QCQ36" s="152"/>
      <c r="QCR36" s="152"/>
      <c r="QCS36" s="152"/>
      <c r="QCT36" s="152"/>
      <c r="QCU36" s="152"/>
      <c r="QCV36" s="152"/>
      <c r="QCW36" s="152"/>
      <c r="QCX36" s="152"/>
      <c r="QCY36" s="152"/>
      <c r="QCZ36" s="152"/>
      <c r="QDA36" s="152"/>
      <c r="QDB36" s="152"/>
      <c r="QDC36" s="152"/>
      <c r="QDD36" s="152"/>
      <c r="QDE36" s="152"/>
      <c r="QDF36" s="152"/>
      <c r="QDG36" s="152"/>
      <c r="QDH36" s="152"/>
      <c r="QDI36" s="152"/>
      <c r="QDJ36" s="152"/>
      <c r="QDK36" s="152"/>
      <c r="QDL36" s="152"/>
      <c r="QDM36" s="152"/>
      <c r="QDN36" s="152"/>
      <c r="QDO36" s="152"/>
      <c r="QDP36" s="152"/>
      <c r="QDQ36" s="152"/>
      <c r="QDR36" s="152"/>
      <c r="QDS36" s="152"/>
      <c r="QDT36" s="152"/>
      <c r="QDU36" s="152"/>
      <c r="QDV36" s="152"/>
      <c r="QDW36" s="152"/>
      <c r="QDX36" s="152"/>
      <c r="QDY36" s="152"/>
      <c r="QDZ36" s="152"/>
      <c r="QEA36" s="152"/>
      <c r="QEB36" s="152"/>
      <c r="QEC36" s="152"/>
      <c r="QED36" s="152"/>
      <c r="QEE36" s="152"/>
      <c r="QEF36" s="152"/>
      <c r="QEG36" s="152"/>
      <c r="QEH36" s="152"/>
      <c r="QEI36" s="152"/>
      <c r="QEJ36" s="152"/>
      <c r="QEK36" s="152"/>
      <c r="QEL36" s="152"/>
      <c r="QEM36" s="152"/>
      <c r="QEN36" s="152"/>
      <c r="QEO36" s="152"/>
      <c r="QEP36" s="152"/>
      <c r="QEQ36" s="152"/>
      <c r="QER36" s="152"/>
      <c r="QES36" s="152"/>
      <c r="QET36" s="152"/>
      <c r="QEU36" s="152"/>
      <c r="QEV36" s="152"/>
      <c r="QEW36" s="152"/>
      <c r="QEX36" s="152"/>
      <c r="QEY36" s="152"/>
      <c r="QEZ36" s="152"/>
      <c r="QFA36" s="152"/>
      <c r="QFB36" s="152"/>
      <c r="QFC36" s="152"/>
      <c r="QFD36" s="152"/>
      <c r="QFE36" s="152"/>
      <c r="QFF36" s="152"/>
      <c r="QFG36" s="152"/>
      <c r="QFH36" s="152"/>
      <c r="QFI36" s="152"/>
      <c r="QFJ36" s="152"/>
      <c r="QFK36" s="152"/>
      <c r="QFL36" s="152"/>
      <c r="QFM36" s="152"/>
      <c r="QFN36" s="152"/>
      <c r="QFO36" s="152"/>
      <c r="QFP36" s="152"/>
      <c r="QFQ36" s="152"/>
      <c r="QFR36" s="152"/>
      <c r="QFS36" s="152"/>
      <c r="QFT36" s="152"/>
      <c r="QFU36" s="152"/>
      <c r="QFV36" s="152"/>
      <c r="QFW36" s="152"/>
      <c r="QFX36" s="152"/>
      <c r="QFY36" s="152"/>
      <c r="QFZ36" s="152"/>
      <c r="QGA36" s="152"/>
      <c r="QGB36" s="152"/>
      <c r="QGC36" s="152"/>
      <c r="QGD36" s="152"/>
      <c r="QGE36" s="152"/>
      <c r="QGF36" s="152"/>
      <c r="QGG36" s="152"/>
      <c r="QGH36" s="152"/>
      <c r="QGI36" s="152"/>
      <c r="QGJ36" s="152"/>
      <c r="QGK36" s="152"/>
      <c r="QGL36" s="152"/>
      <c r="QGM36" s="152"/>
      <c r="QGN36" s="152"/>
      <c r="QGO36" s="152"/>
      <c r="QGP36" s="152"/>
      <c r="QGQ36" s="152"/>
      <c r="QGR36" s="152"/>
      <c r="QGS36" s="152"/>
      <c r="QGT36" s="152"/>
      <c r="QGU36" s="152"/>
      <c r="QGV36" s="152"/>
      <c r="QGW36" s="152"/>
      <c r="QGX36" s="152"/>
      <c r="QGY36" s="152"/>
      <c r="QGZ36" s="152"/>
      <c r="QHA36" s="152"/>
      <c r="QHB36" s="152"/>
      <c r="QHC36" s="152"/>
      <c r="QHD36" s="152"/>
      <c r="QHE36" s="152"/>
      <c r="QHF36" s="152"/>
      <c r="QHG36" s="152"/>
      <c r="QHH36" s="152"/>
      <c r="QHI36" s="152"/>
      <c r="QHJ36" s="152"/>
      <c r="QHK36" s="152"/>
      <c r="QHL36" s="152"/>
      <c r="QHM36" s="152"/>
      <c r="QHN36" s="152"/>
      <c r="QHO36" s="152"/>
      <c r="QHP36" s="152"/>
      <c r="QHQ36" s="152"/>
      <c r="QHR36" s="152"/>
      <c r="QHS36" s="152"/>
      <c r="QHT36" s="152"/>
      <c r="QHU36" s="152"/>
      <c r="QHV36" s="152"/>
      <c r="QHW36" s="152"/>
      <c r="QHX36" s="152"/>
      <c r="QHY36" s="152"/>
      <c r="QHZ36" s="152"/>
      <c r="QIA36" s="152"/>
      <c r="QIB36" s="152"/>
      <c r="QIC36" s="152"/>
      <c r="QID36" s="152"/>
      <c r="QIE36" s="152"/>
      <c r="QIF36" s="152"/>
      <c r="QIG36" s="152"/>
      <c r="QIH36" s="152"/>
      <c r="QII36" s="152"/>
      <c r="QIJ36" s="152"/>
      <c r="QIK36" s="152"/>
      <c r="QIL36" s="152"/>
      <c r="QIM36" s="152"/>
      <c r="QIN36" s="152"/>
      <c r="QIO36" s="152"/>
      <c r="QIP36" s="152"/>
      <c r="QIQ36" s="152"/>
      <c r="QIR36" s="152"/>
      <c r="QIS36" s="152"/>
      <c r="QIT36" s="152"/>
      <c r="QIU36" s="152"/>
      <c r="QIV36" s="152"/>
      <c r="QIW36" s="152"/>
      <c r="QIX36" s="152"/>
      <c r="QIY36" s="152"/>
      <c r="QIZ36" s="152"/>
      <c r="QJA36" s="152"/>
      <c r="QJB36" s="152"/>
      <c r="QJC36" s="152"/>
      <c r="QJD36" s="152"/>
      <c r="QJE36" s="152"/>
      <c r="QJF36" s="152"/>
      <c r="QJG36" s="152"/>
      <c r="QJH36" s="152"/>
      <c r="QJI36" s="152"/>
      <c r="QJJ36" s="152"/>
      <c r="QJK36" s="152"/>
      <c r="QJL36" s="152"/>
      <c r="QJM36" s="152"/>
      <c r="QJN36" s="152"/>
      <c r="QJO36" s="152"/>
      <c r="QJP36" s="152"/>
      <c r="QJQ36" s="152"/>
      <c r="QJR36" s="152"/>
      <c r="QJS36" s="152"/>
      <c r="QJT36" s="152"/>
      <c r="QJU36" s="152"/>
      <c r="QJV36" s="152"/>
      <c r="QJW36" s="152"/>
      <c r="QJX36" s="152"/>
      <c r="QJY36" s="152"/>
      <c r="QJZ36" s="152"/>
      <c r="QKA36" s="152"/>
      <c r="QKB36" s="152"/>
      <c r="QKC36" s="152"/>
      <c r="QKD36" s="152"/>
      <c r="QKE36" s="152"/>
      <c r="QKF36" s="152"/>
      <c r="QKG36" s="152"/>
      <c r="QKH36" s="152"/>
      <c r="QKI36" s="152"/>
      <c r="QKJ36" s="152"/>
      <c r="QKK36" s="152"/>
      <c r="QKL36" s="152"/>
      <c r="QKM36" s="152"/>
      <c r="QKN36" s="152"/>
      <c r="QKO36" s="152"/>
      <c r="QKP36" s="152"/>
      <c r="QKQ36" s="152"/>
      <c r="QKR36" s="152"/>
      <c r="QKS36" s="152"/>
      <c r="QKT36" s="152"/>
      <c r="QKU36" s="152"/>
      <c r="QKV36" s="152"/>
      <c r="QKW36" s="152"/>
      <c r="QKX36" s="152"/>
      <c r="QKY36" s="152"/>
      <c r="QKZ36" s="152"/>
      <c r="QLA36" s="152"/>
      <c r="QLB36" s="152"/>
      <c r="QLC36" s="152"/>
      <c r="QLD36" s="152"/>
      <c r="QLE36" s="152"/>
      <c r="QLF36" s="152"/>
      <c r="QLG36" s="152"/>
      <c r="QLH36" s="152"/>
      <c r="QLI36" s="152"/>
      <c r="QLJ36" s="152"/>
      <c r="QLK36" s="152"/>
      <c r="QLL36" s="152"/>
      <c r="QLM36" s="152"/>
      <c r="QLN36" s="152"/>
      <c r="QLO36" s="152"/>
      <c r="QLP36" s="152"/>
      <c r="QLQ36" s="152"/>
      <c r="QLR36" s="152"/>
      <c r="QLS36" s="152"/>
      <c r="QLT36" s="152"/>
      <c r="QLU36" s="152"/>
      <c r="QLV36" s="152"/>
      <c r="QLW36" s="152"/>
      <c r="QLX36" s="152"/>
      <c r="QLY36" s="152"/>
      <c r="QLZ36" s="152"/>
      <c r="QMA36" s="152"/>
      <c r="QMB36" s="152"/>
      <c r="QMC36" s="152"/>
      <c r="QMD36" s="152"/>
      <c r="QME36" s="152"/>
      <c r="QMF36" s="152"/>
      <c r="QMG36" s="152"/>
      <c r="QMH36" s="152"/>
      <c r="QMI36" s="152"/>
      <c r="QMJ36" s="152"/>
      <c r="QMK36" s="152"/>
      <c r="QML36" s="152"/>
      <c r="QMM36" s="152"/>
      <c r="QMN36" s="152"/>
      <c r="QMO36" s="152"/>
      <c r="QMP36" s="152"/>
      <c r="QMQ36" s="152"/>
      <c r="QMR36" s="152"/>
      <c r="QMS36" s="152"/>
      <c r="QMT36" s="152"/>
      <c r="QMU36" s="152"/>
      <c r="QMV36" s="152"/>
      <c r="QMW36" s="152"/>
      <c r="QMX36" s="152"/>
      <c r="QMY36" s="152"/>
      <c r="QMZ36" s="152"/>
      <c r="QNA36" s="152"/>
      <c r="QNB36" s="152"/>
      <c r="QNC36" s="152"/>
      <c r="QND36" s="152"/>
      <c r="QNE36" s="152"/>
      <c r="QNF36" s="152"/>
      <c r="QNG36" s="152"/>
      <c r="QNH36" s="152"/>
      <c r="QNI36" s="152"/>
      <c r="QNJ36" s="152"/>
      <c r="QNK36" s="152"/>
      <c r="QNL36" s="152"/>
      <c r="QNM36" s="152"/>
      <c r="QNN36" s="152"/>
      <c r="QNO36" s="152"/>
      <c r="QNP36" s="152"/>
      <c r="QNQ36" s="152"/>
      <c r="QNR36" s="152"/>
      <c r="QNS36" s="152"/>
      <c r="QNT36" s="152"/>
      <c r="QNU36" s="152"/>
      <c r="QNV36" s="152"/>
      <c r="QNW36" s="152"/>
      <c r="QNX36" s="152"/>
      <c r="QNY36" s="152"/>
      <c r="QNZ36" s="152"/>
      <c r="QOA36" s="152"/>
      <c r="QOB36" s="152"/>
      <c r="QOC36" s="152"/>
      <c r="QOD36" s="152"/>
      <c r="QOE36" s="152"/>
      <c r="QOF36" s="152"/>
      <c r="QOG36" s="152"/>
      <c r="QOH36" s="152"/>
      <c r="QOI36" s="152"/>
      <c r="QOJ36" s="152"/>
      <c r="QOK36" s="152"/>
      <c r="QOL36" s="152"/>
      <c r="QOM36" s="152"/>
      <c r="QON36" s="152"/>
      <c r="QOO36" s="152"/>
      <c r="QOP36" s="152"/>
      <c r="QOQ36" s="152"/>
      <c r="QOR36" s="152"/>
      <c r="QOS36" s="152"/>
      <c r="QOT36" s="152"/>
      <c r="QOU36" s="152"/>
      <c r="QOV36" s="152"/>
      <c r="QOW36" s="152"/>
      <c r="QOX36" s="152"/>
      <c r="QOY36" s="152"/>
      <c r="QOZ36" s="152"/>
      <c r="QPA36" s="152"/>
      <c r="QPB36" s="152"/>
      <c r="QPC36" s="152"/>
      <c r="QPD36" s="152"/>
      <c r="QPE36" s="152"/>
      <c r="QPF36" s="152"/>
      <c r="QPG36" s="152"/>
      <c r="QPH36" s="152"/>
      <c r="QPI36" s="152"/>
      <c r="QPJ36" s="152"/>
      <c r="QPK36" s="152"/>
      <c r="QPL36" s="152"/>
      <c r="QPM36" s="152"/>
      <c r="QPN36" s="152"/>
      <c r="QPO36" s="152"/>
      <c r="QPP36" s="152"/>
      <c r="QPQ36" s="152"/>
      <c r="QPR36" s="152"/>
      <c r="QPS36" s="152"/>
      <c r="QPT36" s="152"/>
      <c r="QPU36" s="152"/>
      <c r="QPV36" s="152"/>
      <c r="QPW36" s="152"/>
      <c r="QPX36" s="152"/>
      <c r="QPY36" s="152"/>
      <c r="QPZ36" s="152"/>
      <c r="QQA36" s="152"/>
      <c r="QQB36" s="152"/>
      <c r="QQC36" s="152"/>
      <c r="QQD36" s="152"/>
      <c r="QQE36" s="152"/>
      <c r="QQF36" s="152"/>
      <c r="QQG36" s="152"/>
      <c r="QQH36" s="152"/>
      <c r="QQI36" s="152"/>
      <c r="QQJ36" s="152"/>
      <c r="QQK36" s="152"/>
      <c r="QQL36" s="152"/>
      <c r="QQM36" s="152"/>
      <c r="QQN36" s="152"/>
      <c r="QQO36" s="152"/>
      <c r="QQP36" s="152"/>
      <c r="QQQ36" s="152"/>
      <c r="QQR36" s="152"/>
      <c r="QQS36" s="152"/>
      <c r="QQT36" s="152"/>
      <c r="QQU36" s="152"/>
      <c r="QQV36" s="152"/>
      <c r="QQW36" s="152"/>
      <c r="QQX36" s="152"/>
      <c r="QQY36" s="152"/>
      <c r="QQZ36" s="152"/>
      <c r="QRA36" s="152"/>
      <c r="QRB36" s="152"/>
      <c r="QRC36" s="152"/>
      <c r="QRD36" s="152"/>
      <c r="QRE36" s="152"/>
      <c r="QRF36" s="152"/>
      <c r="QRG36" s="152"/>
      <c r="QRH36" s="152"/>
      <c r="QRI36" s="152"/>
      <c r="QRJ36" s="152"/>
      <c r="QRK36" s="152"/>
      <c r="QRL36" s="152"/>
      <c r="QRM36" s="152"/>
      <c r="QRN36" s="152"/>
      <c r="QRO36" s="152"/>
      <c r="QRP36" s="152"/>
      <c r="QRQ36" s="152"/>
      <c r="QRR36" s="152"/>
      <c r="QRS36" s="152"/>
      <c r="QRT36" s="152"/>
      <c r="QRU36" s="152"/>
      <c r="QRV36" s="152"/>
      <c r="QRW36" s="152"/>
      <c r="QRX36" s="152"/>
      <c r="QRY36" s="152"/>
      <c r="QRZ36" s="152"/>
      <c r="QSA36" s="152"/>
      <c r="QSB36" s="152"/>
      <c r="QSC36" s="152"/>
      <c r="QSD36" s="152"/>
      <c r="QSE36" s="152"/>
      <c r="QSF36" s="152"/>
      <c r="QSG36" s="152"/>
      <c r="QSH36" s="152"/>
      <c r="QSI36" s="152"/>
      <c r="QSJ36" s="152"/>
      <c r="QSK36" s="152"/>
      <c r="QSL36" s="152"/>
      <c r="QSM36" s="152"/>
      <c r="QSN36" s="152"/>
      <c r="QSO36" s="152"/>
      <c r="QSP36" s="152"/>
      <c r="QSQ36" s="152"/>
      <c r="QSR36" s="152"/>
      <c r="QSS36" s="152"/>
      <c r="QST36" s="152"/>
      <c r="QSU36" s="152"/>
      <c r="QSV36" s="152"/>
      <c r="QSW36" s="152"/>
      <c r="QSX36" s="152"/>
      <c r="QSY36" s="152"/>
      <c r="QSZ36" s="152"/>
      <c r="QTA36" s="152"/>
      <c r="QTB36" s="152"/>
      <c r="QTC36" s="152"/>
      <c r="QTD36" s="152"/>
      <c r="QTE36" s="152"/>
      <c r="QTF36" s="152"/>
      <c r="QTG36" s="152"/>
      <c r="QTH36" s="152"/>
      <c r="QTI36" s="152"/>
      <c r="QTJ36" s="152"/>
      <c r="QTK36" s="152"/>
      <c r="QTL36" s="152"/>
      <c r="QTM36" s="152"/>
      <c r="QTN36" s="152"/>
      <c r="QTO36" s="152"/>
      <c r="QTP36" s="152"/>
      <c r="QTQ36" s="152"/>
      <c r="QTR36" s="152"/>
      <c r="QTS36" s="152"/>
      <c r="QTT36" s="152"/>
      <c r="QTU36" s="152"/>
      <c r="QTV36" s="152"/>
      <c r="QTW36" s="152"/>
      <c r="QTX36" s="152"/>
      <c r="QTY36" s="152"/>
      <c r="QTZ36" s="152"/>
      <c r="QUA36" s="152"/>
      <c r="QUB36" s="152"/>
      <c r="QUC36" s="152"/>
      <c r="QUD36" s="152"/>
      <c r="QUE36" s="152"/>
      <c r="QUF36" s="152"/>
      <c r="QUG36" s="152"/>
      <c r="QUH36" s="152"/>
      <c r="QUI36" s="152"/>
      <c r="QUJ36" s="152"/>
      <c r="QUK36" s="152"/>
      <c r="QUL36" s="152"/>
      <c r="QUM36" s="152"/>
      <c r="QUN36" s="152"/>
      <c r="QUO36" s="152"/>
      <c r="QUP36" s="152"/>
      <c r="QUQ36" s="152"/>
      <c r="QUR36" s="152"/>
      <c r="QUS36" s="152"/>
      <c r="QUT36" s="152"/>
      <c r="QUU36" s="152"/>
      <c r="QUV36" s="152"/>
      <c r="QUW36" s="152"/>
      <c r="QUX36" s="152"/>
      <c r="QUY36" s="152"/>
      <c r="QUZ36" s="152"/>
      <c r="QVA36" s="152"/>
      <c r="QVB36" s="152"/>
      <c r="QVC36" s="152"/>
      <c r="QVD36" s="152"/>
      <c r="QVE36" s="152"/>
      <c r="QVF36" s="152"/>
      <c r="QVG36" s="152"/>
      <c r="QVH36" s="152"/>
      <c r="QVI36" s="152"/>
      <c r="QVJ36" s="152"/>
      <c r="QVK36" s="152"/>
      <c r="QVL36" s="152"/>
      <c r="QVM36" s="152"/>
      <c r="QVN36" s="152"/>
      <c r="QVO36" s="152"/>
      <c r="QVP36" s="152"/>
      <c r="QVQ36" s="152"/>
      <c r="QVR36" s="152"/>
      <c r="QVS36" s="152"/>
      <c r="QVT36" s="152"/>
      <c r="QVU36" s="152"/>
      <c r="QVV36" s="152"/>
      <c r="QVW36" s="152"/>
      <c r="QVX36" s="152"/>
      <c r="QVY36" s="152"/>
      <c r="QVZ36" s="152"/>
      <c r="QWA36" s="152"/>
      <c r="QWB36" s="152"/>
      <c r="QWC36" s="152"/>
      <c r="QWD36" s="152"/>
      <c r="QWE36" s="152"/>
      <c r="QWF36" s="152"/>
      <c r="QWG36" s="152"/>
      <c r="QWH36" s="152"/>
      <c r="QWI36" s="152"/>
      <c r="QWJ36" s="152"/>
      <c r="QWK36" s="152"/>
      <c r="QWL36" s="152"/>
      <c r="QWM36" s="152"/>
      <c r="QWN36" s="152"/>
      <c r="QWO36" s="152"/>
      <c r="QWP36" s="152"/>
      <c r="QWQ36" s="152"/>
      <c r="QWR36" s="152"/>
      <c r="QWS36" s="152"/>
      <c r="QWT36" s="152"/>
      <c r="QWU36" s="152"/>
      <c r="QWV36" s="152"/>
      <c r="QWW36" s="152"/>
      <c r="QWX36" s="152"/>
      <c r="QWY36" s="152"/>
      <c r="QWZ36" s="152"/>
      <c r="QXA36" s="152"/>
      <c r="QXB36" s="152"/>
      <c r="QXC36" s="152"/>
      <c r="QXD36" s="152"/>
      <c r="QXE36" s="152"/>
      <c r="QXF36" s="152"/>
      <c r="QXG36" s="152"/>
      <c r="QXH36" s="152"/>
      <c r="QXI36" s="152"/>
      <c r="QXJ36" s="152"/>
      <c r="QXK36" s="152"/>
      <c r="QXL36" s="152"/>
      <c r="QXM36" s="152"/>
      <c r="QXN36" s="152"/>
      <c r="QXO36" s="152"/>
      <c r="QXP36" s="152"/>
      <c r="QXQ36" s="152"/>
      <c r="QXR36" s="152"/>
      <c r="QXS36" s="152"/>
      <c r="QXT36" s="152"/>
      <c r="QXU36" s="152"/>
      <c r="QXV36" s="152"/>
      <c r="QXW36" s="152"/>
      <c r="QXX36" s="152"/>
      <c r="QXY36" s="152"/>
      <c r="QXZ36" s="152"/>
      <c r="QYA36" s="152"/>
      <c r="QYB36" s="152"/>
      <c r="QYC36" s="152"/>
      <c r="QYD36" s="152"/>
      <c r="QYE36" s="152"/>
      <c r="QYF36" s="152"/>
      <c r="QYG36" s="152"/>
      <c r="QYH36" s="152"/>
      <c r="QYI36" s="152"/>
      <c r="QYJ36" s="152"/>
      <c r="QYK36" s="152"/>
      <c r="QYL36" s="152"/>
      <c r="QYM36" s="152"/>
      <c r="QYN36" s="152"/>
      <c r="QYO36" s="152"/>
      <c r="QYP36" s="152"/>
      <c r="QYQ36" s="152"/>
      <c r="QYR36" s="152"/>
      <c r="QYS36" s="152"/>
      <c r="QYT36" s="152"/>
      <c r="QYU36" s="152"/>
      <c r="QYV36" s="152"/>
      <c r="QYW36" s="152"/>
      <c r="QYX36" s="152"/>
      <c r="QYY36" s="152"/>
      <c r="QYZ36" s="152"/>
      <c r="QZA36" s="152"/>
      <c r="QZB36" s="152"/>
      <c r="QZC36" s="152"/>
      <c r="QZD36" s="152"/>
      <c r="QZE36" s="152"/>
      <c r="QZF36" s="152"/>
      <c r="QZG36" s="152"/>
      <c r="QZH36" s="152"/>
      <c r="QZI36" s="152"/>
      <c r="QZJ36" s="152"/>
      <c r="QZK36" s="152"/>
      <c r="QZL36" s="152"/>
      <c r="QZM36" s="152"/>
      <c r="QZN36" s="152"/>
      <c r="QZO36" s="152"/>
      <c r="QZP36" s="152"/>
      <c r="QZQ36" s="152"/>
      <c r="QZR36" s="152"/>
      <c r="QZS36" s="152"/>
      <c r="QZT36" s="152"/>
      <c r="QZU36" s="152"/>
      <c r="QZV36" s="152"/>
      <c r="QZW36" s="152"/>
      <c r="QZX36" s="152"/>
      <c r="QZY36" s="152"/>
      <c r="QZZ36" s="152"/>
      <c r="RAA36" s="152"/>
      <c r="RAB36" s="152"/>
      <c r="RAC36" s="152"/>
      <c r="RAD36" s="152"/>
      <c r="RAE36" s="152"/>
      <c r="RAF36" s="152"/>
      <c r="RAG36" s="152"/>
      <c r="RAH36" s="152"/>
      <c r="RAI36" s="152"/>
      <c r="RAJ36" s="152"/>
      <c r="RAK36" s="152"/>
      <c r="RAL36" s="152"/>
      <c r="RAM36" s="152"/>
      <c r="RAN36" s="152"/>
      <c r="RAO36" s="152"/>
      <c r="RAP36" s="152"/>
      <c r="RAQ36" s="152"/>
      <c r="RAR36" s="152"/>
      <c r="RAS36" s="152"/>
      <c r="RAT36" s="152"/>
      <c r="RAU36" s="152"/>
      <c r="RAV36" s="152"/>
      <c r="RAW36" s="152"/>
      <c r="RAX36" s="152"/>
      <c r="RAY36" s="152"/>
      <c r="RAZ36" s="152"/>
      <c r="RBA36" s="152"/>
      <c r="RBB36" s="152"/>
      <c r="RBC36" s="152"/>
      <c r="RBD36" s="152"/>
      <c r="RBE36" s="152"/>
      <c r="RBF36" s="152"/>
      <c r="RBG36" s="152"/>
      <c r="RBH36" s="152"/>
      <c r="RBI36" s="152"/>
      <c r="RBJ36" s="152"/>
      <c r="RBK36" s="152"/>
      <c r="RBL36" s="152"/>
      <c r="RBM36" s="152"/>
      <c r="RBN36" s="152"/>
      <c r="RBO36" s="152"/>
      <c r="RBP36" s="152"/>
      <c r="RBQ36" s="152"/>
      <c r="RBR36" s="152"/>
      <c r="RBS36" s="152"/>
      <c r="RBT36" s="152"/>
      <c r="RBU36" s="152"/>
      <c r="RBV36" s="152"/>
      <c r="RBW36" s="152"/>
      <c r="RBX36" s="152"/>
      <c r="RBY36" s="152"/>
      <c r="RBZ36" s="152"/>
      <c r="RCA36" s="152"/>
      <c r="RCB36" s="152"/>
      <c r="RCC36" s="152"/>
      <c r="RCD36" s="152"/>
      <c r="RCE36" s="152"/>
      <c r="RCF36" s="152"/>
      <c r="RCG36" s="152"/>
      <c r="RCH36" s="152"/>
      <c r="RCI36" s="152"/>
      <c r="RCJ36" s="152"/>
      <c r="RCK36" s="152"/>
      <c r="RCL36" s="152"/>
      <c r="RCM36" s="152"/>
      <c r="RCN36" s="152"/>
      <c r="RCO36" s="152"/>
      <c r="RCP36" s="152"/>
      <c r="RCQ36" s="152"/>
      <c r="RCR36" s="152"/>
      <c r="RCS36" s="152"/>
      <c r="RCT36" s="152"/>
      <c r="RCU36" s="152"/>
      <c r="RCV36" s="152"/>
      <c r="RCW36" s="152"/>
      <c r="RCX36" s="152"/>
      <c r="RCY36" s="152"/>
      <c r="RCZ36" s="152"/>
      <c r="RDA36" s="152"/>
      <c r="RDB36" s="152"/>
      <c r="RDC36" s="152"/>
      <c r="RDD36" s="152"/>
      <c r="RDE36" s="152"/>
      <c r="RDF36" s="152"/>
      <c r="RDG36" s="152"/>
      <c r="RDH36" s="152"/>
      <c r="RDI36" s="152"/>
      <c r="RDJ36" s="152"/>
      <c r="RDK36" s="152"/>
      <c r="RDL36" s="152"/>
      <c r="RDM36" s="152"/>
      <c r="RDN36" s="152"/>
      <c r="RDO36" s="152"/>
      <c r="RDP36" s="152"/>
      <c r="RDQ36" s="152"/>
      <c r="RDR36" s="152"/>
      <c r="RDS36" s="152"/>
      <c r="RDT36" s="152"/>
      <c r="RDU36" s="152"/>
      <c r="RDV36" s="152"/>
      <c r="RDW36" s="152"/>
      <c r="RDX36" s="152"/>
      <c r="RDY36" s="152"/>
      <c r="RDZ36" s="152"/>
      <c r="REA36" s="152"/>
      <c r="REB36" s="152"/>
      <c r="REC36" s="152"/>
      <c r="RED36" s="152"/>
      <c r="REE36" s="152"/>
      <c r="REF36" s="152"/>
      <c r="REG36" s="152"/>
      <c r="REH36" s="152"/>
      <c r="REI36" s="152"/>
      <c r="REJ36" s="152"/>
      <c r="REK36" s="152"/>
      <c r="REL36" s="152"/>
      <c r="REM36" s="152"/>
      <c r="REN36" s="152"/>
      <c r="REO36" s="152"/>
      <c r="REP36" s="152"/>
      <c r="REQ36" s="152"/>
      <c r="RER36" s="152"/>
      <c r="RES36" s="152"/>
      <c r="RET36" s="152"/>
      <c r="REU36" s="152"/>
      <c r="REV36" s="152"/>
      <c r="REW36" s="152"/>
      <c r="REX36" s="152"/>
      <c r="REY36" s="152"/>
      <c r="REZ36" s="152"/>
      <c r="RFA36" s="152"/>
      <c r="RFB36" s="152"/>
      <c r="RFC36" s="152"/>
      <c r="RFD36" s="152"/>
      <c r="RFE36" s="152"/>
      <c r="RFF36" s="152"/>
      <c r="RFG36" s="152"/>
      <c r="RFH36" s="152"/>
      <c r="RFI36" s="152"/>
      <c r="RFJ36" s="152"/>
      <c r="RFK36" s="152"/>
      <c r="RFL36" s="152"/>
      <c r="RFM36" s="152"/>
      <c r="RFN36" s="152"/>
      <c r="RFO36" s="152"/>
      <c r="RFP36" s="152"/>
      <c r="RFQ36" s="152"/>
      <c r="RFR36" s="152"/>
      <c r="RFS36" s="152"/>
      <c r="RFT36" s="152"/>
      <c r="RFU36" s="152"/>
      <c r="RFV36" s="152"/>
      <c r="RFW36" s="152"/>
      <c r="RFX36" s="152"/>
      <c r="RFY36" s="152"/>
      <c r="RFZ36" s="152"/>
      <c r="RGA36" s="152"/>
      <c r="RGB36" s="152"/>
      <c r="RGC36" s="152"/>
      <c r="RGD36" s="152"/>
      <c r="RGE36" s="152"/>
      <c r="RGF36" s="152"/>
      <c r="RGG36" s="152"/>
      <c r="RGH36" s="152"/>
      <c r="RGI36" s="152"/>
      <c r="RGJ36" s="152"/>
      <c r="RGK36" s="152"/>
      <c r="RGL36" s="152"/>
      <c r="RGM36" s="152"/>
      <c r="RGN36" s="152"/>
      <c r="RGO36" s="152"/>
      <c r="RGP36" s="152"/>
      <c r="RGQ36" s="152"/>
      <c r="RGR36" s="152"/>
      <c r="RGS36" s="152"/>
      <c r="RGT36" s="152"/>
      <c r="RGU36" s="152"/>
      <c r="RGV36" s="152"/>
      <c r="RGW36" s="152"/>
      <c r="RGX36" s="152"/>
      <c r="RGY36" s="152"/>
      <c r="RGZ36" s="152"/>
      <c r="RHA36" s="152"/>
      <c r="RHB36" s="152"/>
      <c r="RHC36" s="152"/>
      <c r="RHD36" s="152"/>
      <c r="RHE36" s="152"/>
      <c r="RHF36" s="152"/>
      <c r="RHG36" s="152"/>
      <c r="RHH36" s="152"/>
      <c r="RHI36" s="152"/>
      <c r="RHJ36" s="152"/>
      <c r="RHK36" s="152"/>
      <c r="RHL36" s="152"/>
      <c r="RHM36" s="152"/>
      <c r="RHN36" s="152"/>
      <c r="RHO36" s="152"/>
      <c r="RHP36" s="152"/>
      <c r="RHQ36" s="152"/>
      <c r="RHR36" s="152"/>
      <c r="RHS36" s="152"/>
      <c r="RHT36" s="152"/>
      <c r="RHU36" s="152"/>
      <c r="RHV36" s="152"/>
      <c r="RHW36" s="152"/>
      <c r="RHX36" s="152"/>
      <c r="RHY36" s="152"/>
      <c r="RHZ36" s="152"/>
      <c r="RIA36" s="152"/>
      <c r="RIB36" s="152"/>
      <c r="RIC36" s="152"/>
      <c r="RID36" s="152"/>
      <c r="RIE36" s="152"/>
      <c r="RIF36" s="152"/>
      <c r="RIG36" s="152"/>
      <c r="RIH36" s="152"/>
      <c r="RII36" s="152"/>
      <c r="RIJ36" s="152"/>
      <c r="RIK36" s="152"/>
      <c r="RIL36" s="152"/>
      <c r="RIM36" s="152"/>
      <c r="RIN36" s="152"/>
      <c r="RIO36" s="152"/>
      <c r="RIP36" s="152"/>
      <c r="RIQ36" s="152"/>
      <c r="RIR36" s="152"/>
      <c r="RIS36" s="152"/>
      <c r="RIT36" s="152"/>
      <c r="RIU36" s="152"/>
      <c r="RIV36" s="152"/>
      <c r="RIW36" s="152"/>
      <c r="RIX36" s="152"/>
      <c r="RIY36" s="152"/>
      <c r="RIZ36" s="152"/>
      <c r="RJA36" s="152"/>
      <c r="RJB36" s="152"/>
      <c r="RJC36" s="152"/>
      <c r="RJD36" s="152"/>
      <c r="RJE36" s="152"/>
      <c r="RJF36" s="152"/>
      <c r="RJG36" s="152"/>
      <c r="RJH36" s="152"/>
      <c r="RJI36" s="152"/>
      <c r="RJJ36" s="152"/>
      <c r="RJK36" s="152"/>
      <c r="RJL36" s="152"/>
      <c r="RJM36" s="152"/>
      <c r="RJN36" s="152"/>
      <c r="RJO36" s="152"/>
      <c r="RJP36" s="152"/>
      <c r="RJQ36" s="152"/>
      <c r="RJR36" s="152"/>
      <c r="RJS36" s="152"/>
      <c r="RJT36" s="152"/>
      <c r="RJU36" s="152"/>
      <c r="RJV36" s="152"/>
      <c r="RJW36" s="152"/>
      <c r="RJX36" s="152"/>
      <c r="RJY36" s="152"/>
      <c r="RJZ36" s="152"/>
      <c r="RKA36" s="152"/>
      <c r="RKB36" s="152"/>
      <c r="RKC36" s="152"/>
      <c r="RKD36" s="152"/>
      <c r="RKE36" s="152"/>
      <c r="RKF36" s="152"/>
      <c r="RKG36" s="152"/>
      <c r="RKH36" s="152"/>
      <c r="RKI36" s="152"/>
      <c r="RKJ36" s="152"/>
      <c r="RKK36" s="152"/>
      <c r="RKL36" s="152"/>
      <c r="RKM36" s="152"/>
      <c r="RKN36" s="152"/>
      <c r="RKO36" s="152"/>
      <c r="RKP36" s="152"/>
      <c r="RKQ36" s="152"/>
      <c r="RKR36" s="152"/>
      <c r="RKS36" s="152"/>
      <c r="RKT36" s="152"/>
      <c r="RKU36" s="152"/>
      <c r="RKV36" s="152"/>
      <c r="RKW36" s="152"/>
      <c r="RKX36" s="152"/>
      <c r="RKY36" s="152"/>
      <c r="RKZ36" s="152"/>
      <c r="RLA36" s="152"/>
      <c r="RLB36" s="152"/>
      <c r="RLC36" s="152"/>
      <c r="RLD36" s="152"/>
      <c r="RLE36" s="152"/>
      <c r="RLF36" s="152"/>
      <c r="RLG36" s="152"/>
      <c r="RLH36" s="152"/>
      <c r="RLI36" s="152"/>
      <c r="RLJ36" s="152"/>
      <c r="RLK36" s="152"/>
      <c r="RLL36" s="152"/>
      <c r="RLM36" s="152"/>
      <c r="RLN36" s="152"/>
      <c r="RLO36" s="152"/>
      <c r="RLP36" s="152"/>
      <c r="RLQ36" s="152"/>
      <c r="RLR36" s="152"/>
      <c r="RLS36" s="152"/>
      <c r="RLT36" s="152"/>
      <c r="RLU36" s="152"/>
      <c r="RLV36" s="152"/>
      <c r="RLW36" s="152"/>
      <c r="RLX36" s="152"/>
      <c r="RLY36" s="152"/>
      <c r="RLZ36" s="152"/>
      <c r="RMA36" s="152"/>
      <c r="RMB36" s="152"/>
      <c r="RMC36" s="152"/>
      <c r="RMD36" s="152"/>
      <c r="RME36" s="152"/>
      <c r="RMF36" s="152"/>
      <c r="RMG36" s="152"/>
      <c r="RMH36" s="152"/>
      <c r="RMI36" s="152"/>
      <c r="RMJ36" s="152"/>
      <c r="RMK36" s="152"/>
      <c r="RML36" s="152"/>
      <c r="RMM36" s="152"/>
      <c r="RMN36" s="152"/>
      <c r="RMO36" s="152"/>
      <c r="RMP36" s="152"/>
      <c r="RMQ36" s="152"/>
      <c r="RMR36" s="152"/>
      <c r="RMS36" s="152"/>
      <c r="RMT36" s="152"/>
      <c r="RMU36" s="152"/>
      <c r="RMV36" s="152"/>
      <c r="RMW36" s="152"/>
      <c r="RMX36" s="152"/>
      <c r="RMY36" s="152"/>
      <c r="RMZ36" s="152"/>
      <c r="RNA36" s="152"/>
      <c r="RNB36" s="152"/>
      <c r="RNC36" s="152"/>
      <c r="RND36" s="152"/>
      <c r="RNE36" s="152"/>
      <c r="RNF36" s="152"/>
      <c r="RNG36" s="152"/>
      <c r="RNH36" s="152"/>
      <c r="RNI36" s="152"/>
      <c r="RNJ36" s="152"/>
      <c r="RNK36" s="152"/>
      <c r="RNL36" s="152"/>
      <c r="RNM36" s="152"/>
      <c r="RNN36" s="152"/>
      <c r="RNO36" s="152"/>
      <c r="RNP36" s="152"/>
      <c r="RNQ36" s="152"/>
      <c r="RNR36" s="152"/>
      <c r="RNS36" s="152"/>
      <c r="RNT36" s="152"/>
      <c r="RNU36" s="152"/>
      <c r="RNV36" s="152"/>
      <c r="RNW36" s="152"/>
      <c r="RNX36" s="152"/>
      <c r="RNY36" s="152"/>
      <c r="RNZ36" s="152"/>
      <c r="ROA36" s="152"/>
      <c r="ROB36" s="152"/>
      <c r="ROC36" s="152"/>
      <c r="ROD36" s="152"/>
      <c r="ROE36" s="152"/>
      <c r="ROF36" s="152"/>
      <c r="ROG36" s="152"/>
      <c r="ROH36" s="152"/>
      <c r="ROI36" s="152"/>
      <c r="ROJ36" s="152"/>
      <c r="ROK36" s="152"/>
      <c r="ROL36" s="152"/>
      <c r="ROM36" s="152"/>
      <c r="RON36" s="152"/>
      <c r="ROO36" s="152"/>
      <c r="ROP36" s="152"/>
      <c r="ROQ36" s="152"/>
      <c r="ROR36" s="152"/>
      <c r="ROS36" s="152"/>
      <c r="ROT36" s="152"/>
      <c r="ROU36" s="152"/>
      <c r="ROV36" s="152"/>
      <c r="ROW36" s="152"/>
      <c r="ROX36" s="152"/>
      <c r="ROY36" s="152"/>
      <c r="ROZ36" s="152"/>
      <c r="RPA36" s="152"/>
      <c r="RPB36" s="152"/>
      <c r="RPC36" s="152"/>
      <c r="RPD36" s="152"/>
      <c r="RPE36" s="152"/>
      <c r="RPF36" s="152"/>
      <c r="RPG36" s="152"/>
      <c r="RPH36" s="152"/>
      <c r="RPI36" s="152"/>
      <c r="RPJ36" s="152"/>
      <c r="RPK36" s="152"/>
      <c r="RPL36" s="152"/>
      <c r="RPM36" s="152"/>
      <c r="RPN36" s="152"/>
      <c r="RPO36" s="152"/>
      <c r="RPP36" s="152"/>
      <c r="RPQ36" s="152"/>
      <c r="RPR36" s="152"/>
      <c r="RPS36" s="152"/>
      <c r="RPT36" s="152"/>
      <c r="RPU36" s="152"/>
      <c r="RPV36" s="152"/>
      <c r="RPW36" s="152"/>
      <c r="RPX36" s="152"/>
      <c r="RPY36" s="152"/>
      <c r="RPZ36" s="152"/>
      <c r="RQA36" s="152"/>
      <c r="RQB36" s="152"/>
      <c r="RQC36" s="152"/>
      <c r="RQD36" s="152"/>
      <c r="RQE36" s="152"/>
      <c r="RQF36" s="152"/>
      <c r="RQG36" s="152"/>
      <c r="RQH36" s="152"/>
      <c r="RQI36" s="152"/>
      <c r="RQJ36" s="152"/>
      <c r="RQK36" s="152"/>
      <c r="RQL36" s="152"/>
      <c r="RQM36" s="152"/>
      <c r="RQN36" s="152"/>
      <c r="RQO36" s="152"/>
      <c r="RQP36" s="152"/>
      <c r="RQQ36" s="152"/>
      <c r="RQR36" s="152"/>
      <c r="RQS36" s="152"/>
      <c r="RQT36" s="152"/>
      <c r="RQU36" s="152"/>
      <c r="RQV36" s="152"/>
      <c r="RQW36" s="152"/>
      <c r="RQX36" s="152"/>
      <c r="RQY36" s="152"/>
      <c r="RQZ36" s="152"/>
      <c r="RRA36" s="152"/>
      <c r="RRB36" s="152"/>
      <c r="RRC36" s="152"/>
      <c r="RRD36" s="152"/>
      <c r="RRE36" s="152"/>
      <c r="RRF36" s="152"/>
      <c r="RRG36" s="152"/>
      <c r="RRH36" s="152"/>
      <c r="RRI36" s="152"/>
      <c r="RRJ36" s="152"/>
      <c r="RRK36" s="152"/>
      <c r="RRL36" s="152"/>
      <c r="RRM36" s="152"/>
      <c r="RRN36" s="152"/>
      <c r="RRO36" s="152"/>
      <c r="RRP36" s="152"/>
      <c r="RRQ36" s="152"/>
      <c r="RRR36" s="152"/>
      <c r="RRS36" s="152"/>
      <c r="RRT36" s="152"/>
      <c r="RRU36" s="152"/>
      <c r="RRV36" s="152"/>
      <c r="RRW36" s="152"/>
      <c r="RRX36" s="152"/>
      <c r="RRY36" s="152"/>
      <c r="RRZ36" s="152"/>
      <c r="RSA36" s="152"/>
      <c r="RSB36" s="152"/>
      <c r="RSC36" s="152"/>
      <c r="RSD36" s="152"/>
      <c r="RSE36" s="152"/>
      <c r="RSF36" s="152"/>
      <c r="RSG36" s="152"/>
      <c r="RSH36" s="152"/>
      <c r="RSI36" s="152"/>
      <c r="RSJ36" s="152"/>
      <c r="RSK36" s="152"/>
      <c r="RSL36" s="152"/>
      <c r="RSM36" s="152"/>
      <c r="RSN36" s="152"/>
      <c r="RSO36" s="152"/>
      <c r="RSP36" s="152"/>
      <c r="RSQ36" s="152"/>
      <c r="RSR36" s="152"/>
      <c r="RSS36" s="152"/>
      <c r="RST36" s="152"/>
      <c r="RSU36" s="152"/>
      <c r="RSV36" s="152"/>
      <c r="RSW36" s="152"/>
      <c r="RSX36" s="152"/>
      <c r="RSY36" s="152"/>
      <c r="RSZ36" s="152"/>
      <c r="RTA36" s="152"/>
      <c r="RTB36" s="152"/>
      <c r="RTC36" s="152"/>
      <c r="RTD36" s="152"/>
      <c r="RTE36" s="152"/>
      <c r="RTF36" s="152"/>
      <c r="RTG36" s="152"/>
      <c r="RTH36" s="152"/>
      <c r="RTI36" s="152"/>
      <c r="RTJ36" s="152"/>
      <c r="RTK36" s="152"/>
      <c r="RTL36" s="152"/>
      <c r="RTM36" s="152"/>
      <c r="RTN36" s="152"/>
      <c r="RTO36" s="152"/>
      <c r="RTP36" s="152"/>
      <c r="RTQ36" s="152"/>
      <c r="RTR36" s="152"/>
      <c r="RTS36" s="152"/>
      <c r="RTT36" s="152"/>
      <c r="RTU36" s="152"/>
      <c r="RTV36" s="152"/>
      <c r="RTW36" s="152"/>
      <c r="RTX36" s="152"/>
      <c r="RTY36" s="152"/>
      <c r="RTZ36" s="152"/>
      <c r="RUA36" s="152"/>
      <c r="RUB36" s="152"/>
      <c r="RUC36" s="152"/>
      <c r="RUD36" s="152"/>
      <c r="RUE36" s="152"/>
      <c r="RUF36" s="152"/>
      <c r="RUG36" s="152"/>
      <c r="RUH36" s="152"/>
      <c r="RUI36" s="152"/>
      <c r="RUJ36" s="152"/>
      <c r="RUK36" s="152"/>
      <c r="RUL36" s="152"/>
      <c r="RUM36" s="152"/>
      <c r="RUN36" s="152"/>
      <c r="RUO36" s="152"/>
      <c r="RUP36" s="152"/>
      <c r="RUQ36" s="152"/>
      <c r="RUR36" s="152"/>
      <c r="RUS36" s="152"/>
      <c r="RUT36" s="152"/>
      <c r="RUU36" s="152"/>
      <c r="RUV36" s="152"/>
      <c r="RUW36" s="152"/>
      <c r="RUX36" s="152"/>
      <c r="RUY36" s="152"/>
      <c r="RUZ36" s="152"/>
      <c r="RVA36" s="152"/>
      <c r="RVB36" s="152"/>
      <c r="RVC36" s="152"/>
      <c r="RVD36" s="152"/>
      <c r="RVE36" s="152"/>
      <c r="RVF36" s="152"/>
      <c r="RVG36" s="152"/>
      <c r="RVH36" s="152"/>
      <c r="RVI36" s="152"/>
      <c r="RVJ36" s="152"/>
      <c r="RVK36" s="152"/>
      <c r="RVL36" s="152"/>
      <c r="RVM36" s="152"/>
      <c r="RVN36" s="152"/>
      <c r="RVO36" s="152"/>
      <c r="RVP36" s="152"/>
      <c r="RVQ36" s="152"/>
      <c r="RVR36" s="152"/>
      <c r="RVS36" s="152"/>
      <c r="RVT36" s="152"/>
      <c r="RVU36" s="152"/>
      <c r="RVV36" s="152"/>
      <c r="RVW36" s="152"/>
      <c r="RVX36" s="152"/>
      <c r="RVY36" s="152"/>
      <c r="RVZ36" s="152"/>
      <c r="RWA36" s="152"/>
      <c r="RWB36" s="152"/>
      <c r="RWC36" s="152"/>
      <c r="RWD36" s="152"/>
      <c r="RWE36" s="152"/>
      <c r="RWF36" s="152"/>
      <c r="RWG36" s="152"/>
      <c r="RWH36" s="152"/>
      <c r="RWI36" s="152"/>
      <c r="RWJ36" s="152"/>
      <c r="RWK36" s="152"/>
      <c r="RWL36" s="152"/>
      <c r="RWM36" s="152"/>
      <c r="RWN36" s="152"/>
      <c r="RWO36" s="152"/>
      <c r="RWP36" s="152"/>
      <c r="RWQ36" s="152"/>
      <c r="RWR36" s="152"/>
      <c r="RWS36" s="152"/>
      <c r="RWT36" s="152"/>
      <c r="RWU36" s="152"/>
      <c r="RWV36" s="152"/>
      <c r="RWW36" s="152"/>
      <c r="RWX36" s="152"/>
      <c r="RWY36" s="152"/>
      <c r="RWZ36" s="152"/>
      <c r="RXA36" s="152"/>
      <c r="RXB36" s="152"/>
      <c r="RXC36" s="152"/>
      <c r="RXD36" s="152"/>
      <c r="RXE36" s="152"/>
      <c r="RXF36" s="152"/>
      <c r="RXG36" s="152"/>
      <c r="RXH36" s="152"/>
      <c r="RXI36" s="152"/>
      <c r="RXJ36" s="152"/>
      <c r="RXK36" s="152"/>
      <c r="RXL36" s="152"/>
      <c r="RXM36" s="152"/>
      <c r="RXN36" s="152"/>
      <c r="RXO36" s="152"/>
      <c r="RXP36" s="152"/>
      <c r="RXQ36" s="152"/>
      <c r="RXR36" s="152"/>
      <c r="RXS36" s="152"/>
      <c r="RXT36" s="152"/>
      <c r="RXU36" s="152"/>
      <c r="RXV36" s="152"/>
      <c r="RXW36" s="152"/>
      <c r="RXX36" s="152"/>
      <c r="RXY36" s="152"/>
      <c r="RXZ36" s="152"/>
      <c r="RYA36" s="152"/>
      <c r="RYB36" s="152"/>
      <c r="RYC36" s="152"/>
      <c r="RYD36" s="152"/>
      <c r="RYE36" s="152"/>
      <c r="RYF36" s="152"/>
      <c r="RYG36" s="152"/>
      <c r="RYH36" s="152"/>
      <c r="RYI36" s="152"/>
      <c r="RYJ36" s="152"/>
      <c r="RYK36" s="152"/>
      <c r="RYL36" s="152"/>
      <c r="RYM36" s="152"/>
      <c r="RYN36" s="152"/>
      <c r="RYO36" s="152"/>
      <c r="RYP36" s="152"/>
      <c r="RYQ36" s="152"/>
      <c r="RYR36" s="152"/>
      <c r="RYS36" s="152"/>
      <c r="RYT36" s="152"/>
      <c r="RYU36" s="152"/>
      <c r="RYV36" s="152"/>
      <c r="RYW36" s="152"/>
      <c r="RYX36" s="152"/>
      <c r="RYY36" s="152"/>
      <c r="RYZ36" s="152"/>
      <c r="RZA36" s="152"/>
      <c r="RZB36" s="152"/>
      <c r="RZC36" s="152"/>
      <c r="RZD36" s="152"/>
      <c r="RZE36" s="152"/>
      <c r="RZF36" s="152"/>
      <c r="RZG36" s="152"/>
      <c r="RZH36" s="152"/>
      <c r="RZI36" s="152"/>
      <c r="RZJ36" s="152"/>
      <c r="RZK36" s="152"/>
      <c r="RZL36" s="152"/>
      <c r="RZM36" s="152"/>
      <c r="RZN36" s="152"/>
      <c r="RZO36" s="152"/>
      <c r="RZP36" s="152"/>
      <c r="RZQ36" s="152"/>
      <c r="RZR36" s="152"/>
      <c r="RZS36" s="152"/>
      <c r="RZT36" s="152"/>
      <c r="RZU36" s="152"/>
      <c r="RZV36" s="152"/>
      <c r="RZW36" s="152"/>
      <c r="RZX36" s="152"/>
      <c r="RZY36" s="152"/>
      <c r="RZZ36" s="152"/>
      <c r="SAA36" s="152"/>
      <c r="SAB36" s="152"/>
      <c r="SAC36" s="152"/>
      <c r="SAD36" s="152"/>
      <c r="SAE36" s="152"/>
      <c r="SAF36" s="152"/>
      <c r="SAG36" s="152"/>
      <c r="SAH36" s="152"/>
      <c r="SAI36" s="152"/>
      <c r="SAJ36" s="152"/>
      <c r="SAK36" s="152"/>
      <c r="SAL36" s="152"/>
      <c r="SAM36" s="152"/>
      <c r="SAN36" s="152"/>
      <c r="SAO36" s="152"/>
      <c r="SAP36" s="152"/>
      <c r="SAQ36" s="152"/>
      <c r="SAR36" s="152"/>
      <c r="SAS36" s="152"/>
      <c r="SAT36" s="152"/>
      <c r="SAU36" s="152"/>
      <c r="SAV36" s="152"/>
      <c r="SAW36" s="152"/>
      <c r="SAX36" s="152"/>
      <c r="SAY36" s="152"/>
      <c r="SAZ36" s="152"/>
      <c r="SBA36" s="152"/>
      <c r="SBB36" s="152"/>
      <c r="SBC36" s="152"/>
      <c r="SBD36" s="152"/>
      <c r="SBE36" s="152"/>
      <c r="SBF36" s="152"/>
      <c r="SBG36" s="152"/>
      <c r="SBH36" s="152"/>
      <c r="SBI36" s="152"/>
      <c r="SBJ36" s="152"/>
      <c r="SBK36" s="152"/>
      <c r="SBL36" s="152"/>
      <c r="SBM36" s="152"/>
      <c r="SBN36" s="152"/>
      <c r="SBO36" s="152"/>
      <c r="SBP36" s="152"/>
      <c r="SBQ36" s="152"/>
      <c r="SBR36" s="152"/>
      <c r="SBS36" s="152"/>
      <c r="SBT36" s="152"/>
      <c r="SBU36" s="152"/>
      <c r="SBV36" s="152"/>
      <c r="SBW36" s="152"/>
      <c r="SBX36" s="152"/>
      <c r="SBY36" s="152"/>
      <c r="SBZ36" s="152"/>
      <c r="SCA36" s="152"/>
      <c r="SCB36" s="152"/>
      <c r="SCC36" s="152"/>
      <c r="SCD36" s="152"/>
      <c r="SCE36" s="152"/>
      <c r="SCF36" s="152"/>
      <c r="SCG36" s="152"/>
      <c r="SCH36" s="152"/>
      <c r="SCI36" s="152"/>
      <c r="SCJ36" s="152"/>
      <c r="SCK36" s="152"/>
      <c r="SCL36" s="152"/>
      <c r="SCM36" s="152"/>
      <c r="SCN36" s="152"/>
      <c r="SCO36" s="152"/>
      <c r="SCP36" s="152"/>
      <c r="SCQ36" s="152"/>
      <c r="SCR36" s="152"/>
      <c r="SCS36" s="152"/>
      <c r="SCT36" s="152"/>
      <c r="SCU36" s="152"/>
      <c r="SCV36" s="152"/>
      <c r="SCW36" s="152"/>
      <c r="SCX36" s="152"/>
      <c r="SCY36" s="152"/>
      <c r="SCZ36" s="152"/>
      <c r="SDA36" s="152"/>
      <c r="SDB36" s="152"/>
      <c r="SDC36" s="152"/>
      <c r="SDD36" s="152"/>
      <c r="SDE36" s="152"/>
      <c r="SDF36" s="152"/>
      <c r="SDG36" s="152"/>
      <c r="SDH36" s="152"/>
      <c r="SDI36" s="152"/>
      <c r="SDJ36" s="152"/>
      <c r="SDK36" s="152"/>
      <c r="SDL36" s="152"/>
      <c r="SDM36" s="152"/>
      <c r="SDN36" s="152"/>
      <c r="SDO36" s="152"/>
      <c r="SDP36" s="152"/>
      <c r="SDQ36" s="152"/>
      <c r="SDR36" s="152"/>
      <c r="SDS36" s="152"/>
      <c r="SDT36" s="152"/>
      <c r="SDU36" s="152"/>
      <c r="SDV36" s="152"/>
      <c r="SDW36" s="152"/>
      <c r="SDX36" s="152"/>
      <c r="SDY36" s="152"/>
      <c r="SDZ36" s="152"/>
      <c r="SEA36" s="152"/>
      <c r="SEB36" s="152"/>
      <c r="SEC36" s="152"/>
      <c r="SED36" s="152"/>
      <c r="SEE36" s="152"/>
      <c r="SEF36" s="152"/>
      <c r="SEG36" s="152"/>
      <c r="SEH36" s="152"/>
      <c r="SEI36" s="152"/>
      <c r="SEJ36" s="152"/>
      <c r="SEK36" s="152"/>
      <c r="SEL36" s="152"/>
      <c r="SEM36" s="152"/>
      <c r="SEN36" s="152"/>
      <c r="SEO36" s="152"/>
      <c r="SEP36" s="152"/>
      <c r="SEQ36" s="152"/>
      <c r="SER36" s="152"/>
      <c r="SES36" s="152"/>
      <c r="SET36" s="152"/>
      <c r="SEU36" s="152"/>
      <c r="SEV36" s="152"/>
      <c r="SEW36" s="152"/>
      <c r="SEX36" s="152"/>
      <c r="SEY36" s="152"/>
      <c r="SEZ36" s="152"/>
      <c r="SFA36" s="152"/>
      <c r="SFB36" s="152"/>
      <c r="SFC36" s="152"/>
      <c r="SFD36" s="152"/>
      <c r="SFE36" s="152"/>
      <c r="SFF36" s="152"/>
      <c r="SFG36" s="152"/>
      <c r="SFH36" s="152"/>
      <c r="SFI36" s="152"/>
      <c r="SFJ36" s="152"/>
      <c r="SFK36" s="152"/>
      <c r="SFL36" s="152"/>
      <c r="SFM36" s="152"/>
      <c r="SFN36" s="152"/>
      <c r="SFO36" s="152"/>
      <c r="SFP36" s="152"/>
      <c r="SFQ36" s="152"/>
      <c r="SFR36" s="152"/>
      <c r="SFS36" s="152"/>
      <c r="SFT36" s="152"/>
      <c r="SFU36" s="152"/>
      <c r="SFV36" s="152"/>
      <c r="SFW36" s="152"/>
      <c r="SFX36" s="152"/>
      <c r="SFY36" s="152"/>
      <c r="SFZ36" s="152"/>
      <c r="SGA36" s="152"/>
      <c r="SGB36" s="152"/>
      <c r="SGC36" s="152"/>
      <c r="SGD36" s="152"/>
      <c r="SGE36" s="152"/>
      <c r="SGF36" s="152"/>
      <c r="SGG36" s="152"/>
      <c r="SGH36" s="152"/>
      <c r="SGI36" s="152"/>
      <c r="SGJ36" s="152"/>
      <c r="SGK36" s="152"/>
      <c r="SGL36" s="152"/>
      <c r="SGM36" s="152"/>
      <c r="SGN36" s="152"/>
      <c r="SGO36" s="152"/>
      <c r="SGP36" s="152"/>
      <c r="SGQ36" s="152"/>
      <c r="SGR36" s="152"/>
      <c r="SGS36" s="152"/>
      <c r="SGT36" s="152"/>
      <c r="SGU36" s="152"/>
      <c r="SGV36" s="152"/>
      <c r="SGW36" s="152"/>
      <c r="SGX36" s="152"/>
      <c r="SGY36" s="152"/>
      <c r="SGZ36" s="152"/>
      <c r="SHA36" s="152"/>
      <c r="SHB36" s="152"/>
      <c r="SHC36" s="152"/>
      <c r="SHD36" s="152"/>
      <c r="SHE36" s="152"/>
      <c r="SHF36" s="152"/>
      <c r="SHG36" s="152"/>
      <c r="SHH36" s="152"/>
      <c r="SHI36" s="152"/>
      <c r="SHJ36" s="152"/>
      <c r="SHK36" s="152"/>
      <c r="SHL36" s="152"/>
      <c r="SHM36" s="152"/>
      <c r="SHN36" s="152"/>
      <c r="SHO36" s="152"/>
      <c r="SHP36" s="152"/>
      <c r="SHQ36" s="152"/>
      <c r="SHR36" s="152"/>
      <c r="SHS36" s="152"/>
      <c r="SHT36" s="152"/>
      <c r="SHU36" s="152"/>
      <c r="SHV36" s="152"/>
      <c r="SHW36" s="152"/>
      <c r="SHX36" s="152"/>
      <c r="SHY36" s="152"/>
      <c r="SHZ36" s="152"/>
      <c r="SIA36" s="152"/>
      <c r="SIB36" s="152"/>
      <c r="SIC36" s="152"/>
      <c r="SID36" s="152"/>
      <c r="SIE36" s="152"/>
      <c r="SIF36" s="152"/>
      <c r="SIG36" s="152"/>
      <c r="SIH36" s="152"/>
      <c r="SII36" s="152"/>
      <c r="SIJ36" s="152"/>
      <c r="SIK36" s="152"/>
      <c r="SIL36" s="152"/>
      <c r="SIM36" s="152"/>
      <c r="SIN36" s="152"/>
      <c r="SIO36" s="152"/>
      <c r="SIP36" s="152"/>
      <c r="SIQ36" s="152"/>
      <c r="SIR36" s="152"/>
      <c r="SIS36" s="152"/>
      <c r="SIT36" s="152"/>
      <c r="SIU36" s="152"/>
      <c r="SIV36" s="152"/>
      <c r="SIW36" s="152"/>
      <c r="SIX36" s="152"/>
      <c r="SIY36" s="152"/>
      <c r="SIZ36" s="152"/>
      <c r="SJA36" s="152"/>
      <c r="SJB36" s="152"/>
      <c r="SJC36" s="152"/>
      <c r="SJD36" s="152"/>
      <c r="SJE36" s="152"/>
      <c r="SJF36" s="152"/>
      <c r="SJG36" s="152"/>
      <c r="SJH36" s="152"/>
      <c r="SJI36" s="152"/>
      <c r="SJJ36" s="152"/>
      <c r="SJK36" s="152"/>
      <c r="SJL36" s="152"/>
      <c r="SJM36" s="152"/>
      <c r="SJN36" s="152"/>
      <c r="SJO36" s="152"/>
      <c r="SJP36" s="152"/>
      <c r="SJQ36" s="152"/>
      <c r="SJR36" s="152"/>
      <c r="SJS36" s="152"/>
      <c r="SJT36" s="152"/>
      <c r="SJU36" s="152"/>
      <c r="SJV36" s="152"/>
      <c r="SJW36" s="152"/>
      <c r="SJX36" s="152"/>
      <c r="SJY36" s="152"/>
      <c r="SJZ36" s="152"/>
      <c r="SKA36" s="152"/>
      <c r="SKB36" s="152"/>
      <c r="SKC36" s="152"/>
      <c r="SKD36" s="152"/>
      <c r="SKE36" s="152"/>
      <c r="SKF36" s="152"/>
      <c r="SKG36" s="152"/>
      <c r="SKH36" s="152"/>
      <c r="SKI36" s="152"/>
      <c r="SKJ36" s="152"/>
      <c r="SKK36" s="152"/>
      <c r="SKL36" s="152"/>
      <c r="SKM36" s="152"/>
      <c r="SKN36" s="152"/>
      <c r="SKO36" s="152"/>
      <c r="SKP36" s="152"/>
      <c r="SKQ36" s="152"/>
      <c r="SKR36" s="152"/>
      <c r="SKS36" s="152"/>
      <c r="SKT36" s="152"/>
      <c r="SKU36" s="152"/>
      <c r="SKV36" s="152"/>
      <c r="SKW36" s="152"/>
      <c r="SKX36" s="152"/>
      <c r="SKY36" s="152"/>
      <c r="SKZ36" s="152"/>
      <c r="SLA36" s="152"/>
      <c r="SLB36" s="152"/>
      <c r="SLC36" s="152"/>
      <c r="SLD36" s="152"/>
      <c r="SLE36" s="152"/>
      <c r="SLF36" s="152"/>
      <c r="SLG36" s="152"/>
      <c r="SLH36" s="152"/>
      <c r="SLI36" s="152"/>
      <c r="SLJ36" s="152"/>
      <c r="SLK36" s="152"/>
      <c r="SLL36" s="152"/>
      <c r="SLM36" s="152"/>
      <c r="SLN36" s="152"/>
      <c r="SLO36" s="152"/>
      <c r="SLP36" s="152"/>
      <c r="SLQ36" s="152"/>
      <c r="SLR36" s="152"/>
      <c r="SLS36" s="152"/>
      <c r="SLT36" s="152"/>
      <c r="SLU36" s="152"/>
      <c r="SLV36" s="152"/>
      <c r="SLW36" s="152"/>
      <c r="SLX36" s="152"/>
      <c r="SLY36" s="152"/>
      <c r="SLZ36" s="152"/>
      <c r="SMA36" s="152"/>
      <c r="SMB36" s="152"/>
      <c r="SMC36" s="152"/>
      <c r="SMD36" s="152"/>
      <c r="SME36" s="152"/>
      <c r="SMF36" s="152"/>
      <c r="SMG36" s="152"/>
      <c r="SMH36" s="152"/>
      <c r="SMI36" s="152"/>
      <c r="SMJ36" s="152"/>
      <c r="SMK36" s="152"/>
      <c r="SML36" s="152"/>
      <c r="SMM36" s="152"/>
      <c r="SMN36" s="152"/>
      <c r="SMO36" s="152"/>
      <c r="SMP36" s="152"/>
      <c r="SMQ36" s="152"/>
      <c r="SMR36" s="152"/>
      <c r="SMS36" s="152"/>
      <c r="SMT36" s="152"/>
      <c r="SMU36" s="152"/>
      <c r="SMV36" s="152"/>
      <c r="SMW36" s="152"/>
      <c r="SMX36" s="152"/>
      <c r="SMY36" s="152"/>
      <c r="SMZ36" s="152"/>
      <c r="SNA36" s="152"/>
      <c r="SNB36" s="152"/>
      <c r="SNC36" s="152"/>
      <c r="SND36" s="152"/>
      <c r="SNE36" s="152"/>
      <c r="SNF36" s="152"/>
      <c r="SNG36" s="152"/>
      <c r="SNH36" s="152"/>
      <c r="SNI36" s="152"/>
      <c r="SNJ36" s="152"/>
      <c r="SNK36" s="152"/>
      <c r="SNL36" s="152"/>
      <c r="SNM36" s="152"/>
      <c r="SNN36" s="152"/>
      <c r="SNO36" s="152"/>
      <c r="SNP36" s="152"/>
      <c r="SNQ36" s="152"/>
      <c r="SNR36" s="152"/>
      <c r="SNS36" s="152"/>
      <c r="SNT36" s="152"/>
      <c r="SNU36" s="152"/>
      <c r="SNV36" s="152"/>
      <c r="SNW36" s="152"/>
      <c r="SNX36" s="152"/>
      <c r="SNY36" s="152"/>
      <c r="SNZ36" s="152"/>
      <c r="SOA36" s="152"/>
      <c r="SOB36" s="152"/>
      <c r="SOC36" s="152"/>
      <c r="SOD36" s="152"/>
      <c r="SOE36" s="152"/>
      <c r="SOF36" s="152"/>
      <c r="SOG36" s="152"/>
      <c r="SOH36" s="152"/>
      <c r="SOI36" s="152"/>
      <c r="SOJ36" s="152"/>
      <c r="SOK36" s="152"/>
      <c r="SOL36" s="152"/>
      <c r="SOM36" s="152"/>
      <c r="SON36" s="152"/>
      <c r="SOO36" s="152"/>
      <c r="SOP36" s="152"/>
      <c r="SOQ36" s="152"/>
      <c r="SOR36" s="152"/>
      <c r="SOS36" s="152"/>
      <c r="SOT36" s="152"/>
      <c r="SOU36" s="152"/>
      <c r="SOV36" s="152"/>
      <c r="SOW36" s="152"/>
      <c r="SOX36" s="152"/>
      <c r="SOY36" s="152"/>
      <c r="SOZ36" s="152"/>
      <c r="SPA36" s="152"/>
      <c r="SPB36" s="152"/>
      <c r="SPC36" s="152"/>
      <c r="SPD36" s="152"/>
      <c r="SPE36" s="152"/>
      <c r="SPF36" s="152"/>
      <c r="SPG36" s="152"/>
      <c r="SPH36" s="152"/>
      <c r="SPI36" s="152"/>
      <c r="SPJ36" s="152"/>
      <c r="SPK36" s="152"/>
      <c r="SPL36" s="152"/>
      <c r="SPM36" s="152"/>
      <c r="SPN36" s="152"/>
      <c r="SPO36" s="152"/>
      <c r="SPP36" s="152"/>
      <c r="SPQ36" s="152"/>
      <c r="SPR36" s="152"/>
      <c r="SPS36" s="152"/>
      <c r="SPT36" s="152"/>
      <c r="SPU36" s="152"/>
      <c r="SPV36" s="152"/>
      <c r="SPW36" s="152"/>
      <c r="SPX36" s="152"/>
      <c r="SPY36" s="152"/>
      <c r="SPZ36" s="152"/>
      <c r="SQA36" s="152"/>
      <c r="SQB36" s="152"/>
      <c r="SQC36" s="152"/>
      <c r="SQD36" s="152"/>
      <c r="SQE36" s="152"/>
      <c r="SQF36" s="152"/>
      <c r="SQG36" s="152"/>
      <c r="SQH36" s="152"/>
      <c r="SQI36" s="152"/>
      <c r="SQJ36" s="152"/>
      <c r="SQK36" s="152"/>
      <c r="SQL36" s="152"/>
      <c r="SQM36" s="152"/>
      <c r="SQN36" s="152"/>
      <c r="SQO36" s="152"/>
      <c r="SQP36" s="152"/>
      <c r="SQQ36" s="152"/>
      <c r="SQR36" s="152"/>
      <c r="SQS36" s="152"/>
      <c r="SQT36" s="152"/>
      <c r="SQU36" s="152"/>
      <c r="SQV36" s="152"/>
      <c r="SQW36" s="152"/>
      <c r="SQX36" s="152"/>
      <c r="SQY36" s="152"/>
      <c r="SQZ36" s="152"/>
      <c r="SRA36" s="152"/>
      <c r="SRB36" s="152"/>
      <c r="SRC36" s="152"/>
      <c r="SRD36" s="152"/>
      <c r="SRE36" s="152"/>
      <c r="SRF36" s="152"/>
      <c r="SRG36" s="152"/>
      <c r="SRH36" s="152"/>
      <c r="SRI36" s="152"/>
      <c r="SRJ36" s="152"/>
      <c r="SRK36" s="152"/>
      <c r="SRL36" s="152"/>
      <c r="SRM36" s="152"/>
      <c r="SRN36" s="152"/>
      <c r="SRO36" s="152"/>
      <c r="SRP36" s="152"/>
      <c r="SRQ36" s="152"/>
      <c r="SRR36" s="152"/>
      <c r="SRS36" s="152"/>
      <c r="SRT36" s="152"/>
      <c r="SRU36" s="152"/>
      <c r="SRV36" s="152"/>
      <c r="SRW36" s="152"/>
      <c r="SRX36" s="152"/>
      <c r="SRY36" s="152"/>
      <c r="SRZ36" s="152"/>
      <c r="SSA36" s="152"/>
      <c r="SSB36" s="152"/>
      <c r="SSC36" s="152"/>
      <c r="SSD36" s="152"/>
      <c r="SSE36" s="152"/>
      <c r="SSF36" s="152"/>
      <c r="SSG36" s="152"/>
      <c r="SSH36" s="152"/>
      <c r="SSI36" s="152"/>
      <c r="SSJ36" s="152"/>
      <c r="SSK36" s="152"/>
      <c r="SSL36" s="152"/>
      <c r="SSM36" s="152"/>
      <c r="SSN36" s="152"/>
      <c r="SSO36" s="152"/>
      <c r="SSP36" s="152"/>
      <c r="SSQ36" s="152"/>
      <c r="SSR36" s="152"/>
      <c r="SSS36" s="152"/>
      <c r="SST36" s="152"/>
      <c r="SSU36" s="152"/>
      <c r="SSV36" s="152"/>
      <c r="SSW36" s="152"/>
      <c r="SSX36" s="152"/>
      <c r="SSY36" s="152"/>
      <c r="SSZ36" s="152"/>
      <c r="STA36" s="152"/>
      <c r="STB36" s="152"/>
      <c r="STC36" s="152"/>
      <c r="STD36" s="152"/>
      <c r="STE36" s="152"/>
      <c r="STF36" s="152"/>
      <c r="STG36" s="152"/>
      <c r="STH36" s="152"/>
      <c r="STI36" s="152"/>
      <c r="STJ36" s="152"/>
      <c r="STK36" s="152"/>
      <c r="STL36" s="152"/>
      <c r="STM36" s="152"/>
      <c r="STN36" s="152"/>
      <c r="STO36" s="152"/>
      <c r="STP36" s="152"/>
      <c r="STQ36" s="152"/>
      <c r="STR36" s="152"/>
      <c r="STS36" s="152"/>
      <c r="STT36" s="152"/>
      <c r="STU36" s="152"/>
      <c r="STV36" s="152"/>
      <c r="STW36" s="152"/>
      <c r="STX36" s="152"/>
      <c r="STY36" s="152"/>
      <c r="STZ36" s="152"/>
      <c r="SUA36" s="152"/>
      <c r="SUB36" s="152"/>
      <c r="SUC36" s="152"/>
      <c r="SUD36" s="152"/>
      <c r="SUE36" s="152"/>
      <c r="SUF36" s="152"/>
      <c r="SUG36" s="152"/>
      <c r="SUH36" s="152"/>
      <c r="SUI36" s="152"/>
      <c r="SUJ36" s="152"/>
      <c r="SUK36" s="152"/>
      <c r="SUL36" s="152"/>
      <c r="SUM36" s="152"/>
      <c r="SUN36" s="152"/>
      <c r="SUO36" s="152"/>
      <c r="SUP36" s="152"/>
      <c r="SUQ36" s="152"/>
      <c r="SUR36" s="152"/>
      <c r="SUS36" s="152"/>
      <c r="SUT36" s="152"/>
      <c r="SUU36" s="152"/>
      <c r="SUV36" s="152"/>
      <c r="SUW36" s="152"/>
      <c r="SUX36" s="152"/>
      <c r="SUY36" s="152"/>
      <c r="SUZ36" s="152"/>
      <c r="SVA36" s="152"/>
      <c r="SVB36" s="152"/>
      <c r="SVC36" s="152"/>
      <c r="SVD36" s="152"/>
      <c r="SVE36" s="152"/>
      <c r="SVF36" s="152"/>
      <c r="SVG36" s="152"/>
      <c r="SVH36" s="152"/>
      <c r="SVI36" s="152"/>
      <c r="SVJ36" s="152"/>
      <c r="SVK36" s="152"/>
      <c r="SVL36" s="152"/>
      <c r="SVM36" s="152"/>
      <c r="SVN36" s="152"/>
      <c r="SVO36" s="152"/>
      <c r="SVP36" s="152"/>
      <c r="SVQ36" s="152"/>
      <c r="SVR36" s="152"/>
      <c r="SVS36" s="152"/>
      <c r="SVT36" s="152"/>
      <c r="SVU36" s="152"/>
      <c r="SVV36" s="152"/>
      <c r="SVW36" s="152"/>
      <c r="SVX36" s="152"/>
      <c r="SVY36" s="152"/>
      <c r="SVZ36" s="152"/>
      <c r="SWA36" s="152"/>
      <c r="SWB36" s="152"/>
      <c r="SWC36" s="152"/>
      <c r="SWD36" s="152"/>
      <c r="SWE36" s="152"/>
      <c r="SWF36" s="152"/>
      <c r="SWG36" s="152"/>
      <c r="SWH36" s="152"/>
      <c r="SWI36" s="152"/>
      <c r="SWJ36" s="152"/>
      <c r="SWK36" s="152"/>
      <c r="SWL36" s="152"/>
      <c r="SWM36" s="152"/>
      <c r="SWN36" s="152"/>
      <c r="SWO36" s="152"/>
      <c r="SWP36" s="152"/>
      <c r="SWQ36" s="152"/>
      <c r="SWR36" s="152"/>
      <c r="SWS36" s="152"/>
      <c r="SWT36" s="152"/>
      <c r="SWU36" s="152"/>
      <c r="SWV36" s="152"/>
      <c r="SWW36" s="152"/>
      <c r="SWX36" s="152"/>
      <c r="SWY36" s="152"/>
      <c r="SWZ36" s="152"/>
      <c r="SXA36" s="152"/>
      <c r="SXB36" s="152"/>
      <c r="SXC36" s="152"/>
      <c r="SXD36" s="152"/>
      <c r="SXE36" s="152"/>
      <c r="SXF36" s="152"/>
      <c r="SXG36" s="152"/>
      <c r="SXH36" s="152"/>
      <c r="SXI36" s="152"/>
      <c r="SXJ36" s="152"/>
      <c r="SXK36" s="152"/>
      <c r="SXL36" s="152"/>
      <c r="SXM36" s="152"/>
      <c r="SXN36" s="152"/>
      <c r="SXO36" s="152"/>
      <c r="SXP36" s="152"/>
      <c r="SXQ36" s="152"/>
      <c r="SXR36" s="152"/>
      <c r="SXS36" s="152"/>
      <c r="SXT36" s="152"/>
      <c r="SXU36" s="152"/>
      <c r="SXV36" s="152"/>
      <c r="SXW36" s="152"/>
      <c r="SXX36" s="152"/>
      <c r="SXY36" s="152"/>
      <c r="SXZ36" s="152"/>
      <c r="SYA36" s="152"/>
      <c r="SYB36" s="152"/>
      <c r="SYC36" s="152"/>
      <c r="SYD36" s="152"/>
      <c r="SYE36" s="152"/>
      <c r="SYF36" s="152"/>
      <c r="SYG36" s="152"/>
      <c r="SYH36" s="152"/>
      <c r="SYI36" s="152"/>
      <c r="SYJ36" s="152"/>
      <c r="SYK36" s="152"/>
      <c r="SYL36" s="152"/>
      <c r="SYM36" s="152"/>
      <c r="SYN36" s="152"/>
      <c r="SYO36" s="152"/>
      <c r="SYP36" s="152"/>
      <c r="SYQ36" s="152"/>
      <c r="SYR36" s="152"/>
      <c r="SYS36" s="152"/>
      <c r="SYT36" s="152"/>
      <c r="SYU36" s="152"/>
      <c r="SYV36" s="152"/>
      <c r="SYW36" s="152"/>
      <c r="SYX36" s="152"/>
      <c r="SYY36" s="152"/>
      <c r="SYZ36" s="152"/>
      <c r="SZA36" s="152"/>
      <c r="SZB36" s="152"/>
      <c r="SZC36" s="152"/>
      <c r="SZD36" s="152"/>
      <c r="SZE36" s="152"/>
      <c r="SZF36" s="152"/>
      <c r="SZG36" s="152"/>
      <c r="SZH36" s="152"/>
      <c r="SZI36" s="152"/>
      <c r="SZJ36" s="152"/>
      <c r="SZK36" s="152"/>
      <c r="SZL36" s="152"/>
      <c r="SZM36" s="152"/>
      <c r="SZN36" s="152"/>
      <c r="SZO36" s="152"/>
      <c r="SZP36" s="152"/>
      <c r="SZQ36" s="152"/>
      <c r="SZR36" s="152"/>
      <c r="SZS36" s="152"/>
      <c r="SZT36" s="152"/>
      <c r="SZU36" s="152"/>
      <c r="SZV36" s="152"/>
      <c r="SZW36" s="152"/>
      <c r="SZX36" s="152"/>
      <c r="SZY36" s="152"/>
      <c r="SZZ36" s="152"/>
      <c r="TAA36" s="152"/>
      <c r="TAB36" s="152"/>
      <c r="TAC36" s="152"/>
      <c r="TAD36" s="152"/>
      <c r="TAE36" s="152"/>
      <c r="TAF36" s="152"/>
      <c r="TAG36" s="152"/>
      <c r="TAH36" s="152"/>
      <c r="TAI36" s="152"/>
      <c r="TAJ36" s="152"/>
      <c r="TAK36" s="152"/>
      <c r="TAL36" s="152"/>
      <c r="TAM36" s="152"/>
      <c r="TAN36" s="152"/>
      <c r="TAO36" s="152"/>
      <c r="TAP36" s="152"/>
      <c r="TAQ36" s="152"/>
      <c r="TAR36" s="152"/>
      <c r="TAS36" s="152"/>
      <c r="TAT36" s="152"/>
      <c r="TAU36" s="152"/>
      <c r="TAV36" s="152"/>
      <c r="TAW36" s="152"/>
      <c r="TAX36" s="152"/>
      <c r="TAY36" s="152"/>
      <c r="TAZ36" s="152"/>
      <c r="TBA36" s="152"/>
      <c r="TBB36" s="152"/>
      <c r="TBC36" s="152"/>
      <c r="TBD36" s="152"/>
      <c r="TBE36" s="152"/>
      <c r="TBF36" s="152"/>
      <c r="TBG36" s="152"/>
      <c r="TBH36" s="152"/>
      <c r="TBI36" s="152"/>
      <c r="TBJ36" s="152"/>
      <c r="TBK36" s="152"/>
      <c r="TBL36" s="152"/>
      <c r="TBM36" s="152"/>
      <c r="TBN36" s="152"/>
      <c r="TBO36" s="152"/>
      <c r="TBP36" s="152"/>
      <c r="TBQ36" s="152"/>
      <c r="TBR36" s="152"/>
      <c r="TBS36" s="152"/>
      <c r="TBT36" s="152"/>
      <c r="TBU36" s="152"/>
      <c r="TBV36" s="152"/>
      <c r="TBW36" s="152"/>
      <c r="TBX36" s="152"/>
      <c r="TBY36" s="152"/>
      <c r="TBZ36" s="152"/>
      <c r="TCA36" s="152"/>
      <c r="TCB36" s="152"/>
      <c r="TCC36" s="152"/>
      <c r="TCD36" s="152"/>
      <c r="TCE36" s="152"/>
      <c r="TCF36" s="152"/>
      <c r="TCG36" s="152"/>
      <c r="TCH36" s="152"/>
      <c r="TCI36" s="152"/>
      <c r="TCJ36" s="152"/>
      <c r="TCK36" s="152"/>
      <c r="TCL36" s="152"/>
      <c r="TCM36" s="152"/>
      <c r="TCN36" s="152"/>
      <c r="TCO36" s="152"/>
      <c r="TCP36" s="152"/>
      <c r="TCQ36" s="152"/>
      <c r="TCR36" s="152"/>
      <c r="TCS36" s="152"/>
      <c r="TCT36" s="152"/>
      <c r="TCU36" s="152"/>
      <c r="TCV36" s="152"/>
      <c r="TCW36" s="152"/>
      <c r="TCX36" s="152"/>
      <c r="TCY36" s="152"/>
      <c r="TCZ36" s="152"/>
      <c r="TDA36" s="152"/>
      <c r="TDB36" s="152"/>
      <c r="TDC36" s="152"/>
      <c r="TDD36" s="152"/>
      <c r="TDE36" s="152"/>
      <c r="TDF36" s="152"/>
      <c r="TDG36" s="152"/>
      <c r="TDH36" s="152"/>
      <c r="TDI36" s="152"/>
      <c r="TDJ36" s="152"/>
      <c r="TDK36" s="152"/>
      <c r="TDL36" s="152"/>
      <c r="TDM36" s="152"/>
      <c r="TDN36" s="152"/>
      <c r="TDO36" s="152"/>
      <c r="TDP36" s="152"/>
      <c r="TDQ36" s="152"/>
      <c r="TDR36" s="152"/>
      <c r="TDS36" s="152"/>
      <c r="TDT36" s="152"/>
      <c r="TDU36" s="152"/>
      <c r="TDV36" s="152"/>
      <c r="TDW36" s="152"/>
      <c r="TDX36" s="152"/>
      <c r="TDY36" s="152"/>
      <c r="TDZ36" s="152"/>
      <c r="TEA36" s="152"/>
      <c r="TEB36" s="152"/>
      <c r="TEC36" s="152"/>
      <c r="TED36" s="152"/>
      <c r="TEE36" s="152"/>
      <c r="TEF36" s="152"/>
      <c r="TEG36" s="152"/>
      <c r="TEH36" s="152"/>
      <c r="TEI36" s="152"/>
      <c r="TEJ36" s="152"/>
      <c r="TEK36" s="152"/>
      <c r="TEL36" s="152"/>
      <c r="TEM36" s="152"/>
      <c r="TEN36" s="152"/>
      <c r="TEO36" s="152"/>
      <c r="TEP36" s="152"/>
      <c r="TEQ36" s="152"/>
      <c r="TER36" s="152"/>
      <c r="TES36" s="152"/>
      <c r="TET36" s="152"/>
      <c r="TEU36" s="152"/>
      <c r="TEV36" s="152"/>
      <c r="TEW36" s="152"/>
      <c r="TEX36" s="152"/>
      <c r="TEY36" s="152"/>
      <c r="TEZ36" s="152"/>
      <c r="TFA36" s="152"/>
      <c r="TFB36" s="152"/>
      <c r="TFC36" s="152"/>
      <c r="TFD36" s="152"/>
      <c r="TFE36" s="152"/>
      <c r="TFF36" s="152"/>
      <c r="TFG36" s="152"/>
      <c r="TFH36" s="152"/>
      <c r="TFI36" s="152"/>
      <c r="TFJ36" s="152"/>
      <c r="TFK36" s="152"/>
      <c r="TFL36" s="152"/>
      <c r="TFM36" s="152"/>
      <c r="TFN36" s="152"/>
      <c r="TFO36" s="152"/>
      <c r="TFP36" s="152"/>
      <c r="TFQ36" s="152"/>
      <c r="TFR36" s="152"/>
      <c r="TFS36" s="152"/>
      <c r="TFT36" s="152"/>
      <c r="TFU36" s="152"/>
      <c r="TFV36" s="152"/>
      <c r="TFW36" s="152"/>
      <c r="TFX36" s="152"/>
      <c r="TFY36" s="152"/>
      <c r="TFZ36" s="152"/>
      <c r="TGA36" s="152"/>
      <c r="TGB36" s="152"/>
      <c r="TGC36" s="152"/>
      <c r="TGD36" s="152"/>
      <c r="TGE36" s="152"/>
      <c r="TGF36" s="152"/>
      <c r="TGG36" s="152"/>
      <c r="TGH36" s="152"/>
      <c r="TGI36" s="152"/>
      <c r="TGJ36" s="152"/>
      <c r="TGK36" s="152"/>
      <c r="TGL36" s="152"/>
      <c r="TGM36" s="152"/>
      <c r="TGN36" s="152"/>
      <c r="TGO36" s="152"/>
      <c r="TGP36" s="152"/>
      <c r="TGQ36" s="152"/>
      <c r="TGR36" s="152"/>
      <c r="TGS36" s="152"/>
      <c r="TGT36" s="152"/>
      <c r="TGU36" s="152"/>
      <c r="TGV36" s="152"/>
      <c r="TGW36" s="152"/>
      <c r="TGX36" s="152"/>
      <c r="TGY36" s="152"/>
      <c r="TGZ36" s="152"/>
      <c r="THA36" s="152"/>
      <c r="THB36" s="152"/>
      <c r="THC36" s="152"/>
      <c r="THD36" s="152"/>
      <c r="THE36" s="152"/>
      <c r="THF36" s="152"/>
      <c r="THG36" s="152"/>
      <c r="THH36" s="152"/>
      <c r="THI36" s="152"/>
      <c r="THJ36" s="152"/>
      <c r="THK36" s="152"/>
      <c r="THL36" s="152"/>
      <c r="THM36" s="152"/>
      <c r="THN36" s="152"/>
      <c r="THO36" s="152"/>
      <c r="THP36" s="152"/>
      <c r="THQ36" s="152"/>
      <c r="THR36" s="152"/>
      <c r="THS36" s="152"/>
      <c r="THT36" s="152"/>
      <c r="THU36" s="152"/>
      <c r="THV36" s="152"/>
      <c r="THW36" s="152"/>
      <c r="THX36" s="152"/>
      <c r="THY36" s="152"/>
      <c r="THZ36" s="152"/>
      <c r="TIA36" s="152"/>
      <c r="TIB36" s="152"/>
      <c r="TIC36" s="152"/>
      <c r="TID36" s="152"/>
      <c r="TIE36" s="152"/>
      <c r="TIF36" s="152"/>
      <c r="TIG36" s="152"/>
      <c r="TIH36" s="152"/>
      <c r="TII36" s="152"/>
      <c r="TIJ36" s="152"/>
      <c r="TIK36" s="152"/>
      <c r="TIL36" s="152"/>
      <c r="TIM36" s="152"/>
      <c r="TIN36" s="152"/>
      <c r="TIO36" s="152"/>
      <c r="TIP36" s="152"/>
      <c r="TIQ36" s="152"/>
      <c r="TIR36" s="152"/>
      <c r="TIS36" s="152"/>
      <c r="TIT36" s="152"/>
      <c r="TIU36" s="152"/>
      <c r="TIV36" s="152"/>
      <c r="TIW36" s="152"/>
      <c r="TIX36" s="152"/>
      <c r="TIY36" s="152"/>
      <c r="TIZ36" s="152"/>
      <c r="TJA36" s="152"/>
      <c r="TJB36" s="152"/>
      <c r="TJC36" s="152"/>
      <c r="TJD36" s="152"/>
      <c r="TJE36" s="152"/>
      <c r="TJF36" s="152"/>
      <c r="TJG36" s="152"/>
      <c r="TJH36" s="152"/>
      <c r="TJI36" s="152"/>
      <c r="TJJ36" s="152"/>
      <c r="TJK36" s="152"/>
      <c r="TJL36" s="152"/>
      <c r="TJM36" s="152"/>
      <c r="TJN36" s="152"/>
      <c r="TJO36" s="152"/>
      <c r="TJP36" s="152"/>
      <c r="TJQ36" s="152"/>
      <c r="TJR36" s="152"/>
      <c r="TJS36" s="152"/>
      <c r="TJT36" s="152"/>
      <c r="TJU36" s="152"/>
      <c r="TJV36" s="152"/>
      <c r="TJW36" s="152"/>
      <c r="TJX36" s="152"/>
      <c r="TJY36" s="152"/>
      <c r="TJZ36" s="152"/>
      <c r="TKA36" s="152"/>
      <c r="TKB36" s="152"/>
      <c r="TKC36" s="152"/>
      <c r="TKD36" s="152"/>
      <c r="TKE36" s="152"/>
      <c r="TKF36" s="152"/>
      <c r="TKG36" s="152"/>
      <c r="TKH36" s="152"/>
      <c r="TKI36" s="152"/>
      <c r="TKJ36" s="152"/>
      <c r="TKK36" s="152"/>
      <c r="TKL36" s="152"/>
      <c r="TKM36" s="152"/>
      <c r="TKN36" s="152"/>
      <c r="TKO36" s="152"/>
      <c r="TKP36" s="152"/>
      <c r="TKQ36" s="152"/>
      <c r="TKR36" s="152"/>
      <c r="TKS36" s="152"/>
      <c r="TKT36" s="152"/>
      <c r="TKU36" s="152"/>
      <c r="TKV36" s="152"/>
      <c r="TKW36" s="152"/>
      <c r="TKX36" s="152"/>
      <c r="TKY36" s="152"/>
      <c r="TKZ36" s="152"/>
      <c r="TLA36" s="152"/>
      <c r="TLB36" s="152"/>
      <c r="TLC36" s="152"/>
      <c r="TLD36" s="152"/>
      <c r="TLE36" s="152"/>
      <c r="TLF36" s="152"/>
      <c r="TLG36" s="152"/>
      <c r="TLH36" s="152"/>
      <c r="TLI36" s="152"/>
      <c r="TLJ36" s="152"/>
      <c r="TLK36" s="152"/>
      <c r="TLL36" s="152"/>
      <c r="TLM36" s="152"/>
      <c r="TLN36" s="152"/>
      <c r="TLO36" s="152"/>
      <c r="TLP36" s="152"/>
      <c r="TLQ36" s="152"/>
      <c r="TLR36" s="152"/>
      <c r="TLS36" s="152"/>
      <c r="TLT36" s="152"/>
      <c r="TLU36" s="152"/>
      <c r="TLV36" s="152"/>
      <c r="TLW36" s="152"/>
      <c r="TLX36" s="152"/>
      <c r="TLY36" s="152"/>
      <c r="TLZ36" s="152"/>
      <c r="TMA36" s="152"/>
      <c r="TMB36" s="152"/>
      <c r="TMC36" s="152"/>
      <c r="TMD36" s="152"/>
      <c r="TME36" s="152"/>
      <c r="TMF36" s="152"/>
      <c r="TMG36" s="152"/>
      <c r="TMH36" s="152"/>
      <c r="TMI36" s="152"/>
      <c r="TMJ36" s="152"/>
      <c r="TMK36" s="152"/>
      <c r="TML36" s="152"/>
      <c r="TMM36" s="152"/>
      <c r="TMN36" s="152"/>
      <c r="TMO36" s="152"/>
      <c r="TMP36" s="152"/>
      <c r="TMQ36" s="152"/>
      <c r="TMR36" s="152"/>
      <c r="TMS36" s="152"/>
      <c r="TMT36" s="152"/>
      <c r="TMU36" s="152"/>
      <c r="TMV36" s="152"/>
      <c r="TMW36" s="152"/>
      <c r="TMX36" s="152"/>
      <c r="TMY36" s="152"/>
      <c r="TMZ36" s="152"/>
      <c r="TNA36" s="152"/>
      <c r="TNB36" s="152"/>
      <c r="TNC36" s="152"/>
      <c r="TND36" s="152"/>
      <c r="TNE36" s="152"/>
      <c r="TNF36" s="152"/>
      <c r="TNG36" s="152"/>
      <c r="TNH36" s="152"/>
      <c r="TNI36" s="152"/>
      <c r="TNJ36" s="152"/>
      <c r="TNK36" s="152"/>
      <c r="TNL36" s="152"/>
      <c r="TNM36" s="152"/>
      <c r="TNN36" s="152"/>
      <c r="TNO36" s="152"/>
      <c r="TNP36" s="152"/>
      <c r="TNQ36" s="152"/>
      <c r="TNR36" s="152"/>
      <c r="TNS36" s="152"/>
      <c r="TNT36" s="152"/>
      <c r="TNU36" s="152"/>
      <c r="TNV36" s="152"/>
      <c r="TNW36" s="152"/>
      <c r="TNX36" s="152"/>
      <c r="TNY36" s="152"/>
      <c r="TNZ36" s="152"/>
      <c r="TOA36" s="152"/>
      <c r="TOB36" s="152"/>
      <c r="TOC36" s="152"/>
      <c r="TOD36" s="152"/>
      <c r="TOE36" s="152"/>
      <c r="TOF36" s="152"/>
      <c r="TOG36" s="152"/>
      <c r="TOH36" s="152"/>
      <c r="TOI36" s="152"/>
      <c r="TOJ36" s="152"/>
      <c r="TOK36" s="152"/>
      <c r="TOL36" s="152"/>
      <c r="TOM36" s="152"/>
      <c r="TON36" s="152"/>
      <c r="TOO36" s="152"/>
      <c r="TOP36" s="152"/>
      <c r="TOQ36" s="152"/>
      <c r="TOR36" s="152"/>
      <c r="TOS36" s="152"/>
      <c r="TOT36" s="152"/>
      <c r="TOU36" s="152"/>
      <c r="TOV36" s="152"/>
      <c r="TOW36" s="152"/>
      <c r="TOX36" s="152"/>
      <c r="TOY36" s="152"/>
      <c r="TOZ36" s="152"/>
      <c r="TPA36" s="152"/>
      <c r="TPB36" s="152"/>
      <c r="TPC36" s="152"/>
      <c r="TPD36" s="152"/>
      <c r="TPE36" s="152"/>
      <c r="TPF36" s="152"/>
      <c r="TPG36" s="152"/>
      <c r="TPH36" s="152"/>
      <c r="TPI36" s="152"/>
      <c r="TPJ36" s="152"/>
      <c r="TPK36" s="152"/>
      <c r="TPL36" s="152"/>
      <c r="TPM36" s="152"/>
      <c r="TPN36" s="152"/>
      <c r="TPO36" s="152"/>
      <c r="TPP36" s="152"/>
      <c r="TPQ36" s="152"/>
      <c r="TPR36" s="152"/>
      <c r="TPS36" s="152"/>
      <c r="TPT36" s="152"/>
      <c r="TPU36" s="152"/>
      <c r="TPV36" s="152"/>
      <c r="TPW36" s="152"/>
      <c r="TPX36" s="152"/>
      <c r="TPY36" s="152"/>
      <c r="TPZ36" s="152"/>
      <c r="TQA36" s="152"/>
      <c r="TQB36" s="152"/>
      <c r="TQC36" s="152"/>
      <c r="TQD36" s="152"/>
      <c r="TQE36" s="152"/>
      <c r="TQF36" s="152"/>
      <c r="TQG36" s="152"/>
      <c r="TQH36" s="152"/>
      <c r="TQI36" s="152"/>
      <c r="TQJ36" s="152"/>
      <c r="TQK36" s="152"/>
      <c r="TQL36" s="152"/>
      <c r="TQM36" s="152"/>
      <c r="TQN36" s="152"/>
      <c r="TQO36" s="152"/>
      <c r="TQP36" s="152"/>
      <c r="TQQ36" s="152"/>
      <c r="TQR36" s="152"/>
      <c r="TQS36" s="152"/>
      <c r="TQT36" s="152"/>
      <c r="TQU36" s="152"/>
      <c r="TQV36" s="152"/>
      <c r="TQW36" s="152"/>
      <c r="TQX36" s="152"/>
      <c r="TQY36" s="152"/>
      <c r="TQZ36" s="152"/>
      <c r="TRA36" s="152"/>
      <c r="TRB36" s="152"/>
      <c r="TRC36" s="152"/>
      <c r="TRD36" s="152"/>
      <c r="TRE36" s="152"/>
      <c r="TRF36" s="152"/>
      <c r="TRG36" s="152"/>
      <c r="TRH36" s="152"/>
      <c r="TRI36" s="152"/>
      <c r="TRJ36" s="152"/>
      <c r="TRK36" s="152"/>
      <c r="TRL36" s="152"/>
      <c r="TRM36" s="152"/>
      <c r="TRN36" s="152"/>
      <c r="TRO36" s="152"/>
      <c r="TRP36" s="152"/>
      <c r="TRQ36" s="152"/>
      <c r="TRR36" s="152"/>
      <c r="TRS36" s="152"/>
      <c r="TRT36" s="152"/>
      <c r="TRU36" s="152"/>
      <c r="TRV36" s="152"/>
      <c r="TRW36" s="152"/>
      <c r="TRX36" s="152"/>
      <c r="TRY36" s="152"/>
      <c r="TRZ36" s="152"/>
      <c r="TSA36" s="152"/>
      <c r="TSB36" s="152"/>
      <c r="TSC36" s="152"/>
      <c r="TSD36" s="152"/>
      <c r="TSE36" s="152"/>
      <c r="TSF36" s="152"/>
      <c r="TSG36" s="152"/>
      <c r="TSH36" s="152"/>
      <c r="TSI36" s="152"/>
      <c r="TSJ36" s="152"/>
      <c r="TSK36" s="152"/>
      <c r="TSL36" s="152"/>
      <c r="TSM36" s="152"/>
      <c r="TSN36" s="152"/>
      <c r="TSO36" s="152"/>
      <c r="TSP36" s="152"/>
      <c r="TSQ36" s="152"/>
      <c r="TSR36" s="152"/>
      <c r="TSS36" s="152"/>
      <c r="TST36" s="152"/>
      <c r="TSU36" s="152"/>
      <c r="TSV36" s="152"/>
      <c r="TSW36" s="152"/>
      <c r="TSX36" s="152"/>
      <c r="TSY36" s="152"/>
      <c r="TSZ36" s="152"/>
      <c r="TTA36" s="152"/>
      <c r="TTB36" s="152"/>
      <c r="TTC36" s="152"/>
      <c r="TTD36" s="152"/>
      <c r="TTE36" s="152"/>
      <c r="TTF36" s="152"/>
      <c r="TTG36" s="152"/>
      <c r="TTH36" s="152"/>
      <c r="TTI36" s="152"/>
      <c r="TTJ36" s="152"/>
      <c r="TTK36" s="152"/>
      <c r="TTL36" s="152"/>
      <c r="TTM36" s="152"/>
      <c r="TTN36" s="152"/>
      <c r="TTO36" s="152"/>
      <c r="TTP36" s="152"/>
      <c r="TTQ36" s="152"/>
      <c r="TTR36" s="152"/>
      <c r="TTS36" s="152"/>
      <c r="TTT36" s="152"/>
      <c r="TTU36" s="152"/>
      <c r="TTV36" s="152"/>
      <c r="TTW36" s="152"/>
      <c r="TTX36" s="152"/>
      <c r="TTY36" s="152"/>
      <c r="TTZ36" s="152"/>
      <c r="TUA36" s="152"/>
      <c r="TUB36" s="152"/>
      <c r="TUC36" s="152"/>
      <c r="TUD36" s="152"/>
      <c r="TUE36" s="152"/>
      <c r="TUF36" s="152"/>
      <c r="TUG36" s="152"/>
      <c r="TUH36" s="152"/>
      <c r="TUI36" s="152"/>
      <c r="TUJ36" s="152"/>
      <c r="TUK36" s="152"/>
      <c r="TUL36" s="152"/>
      <c r="TUM36" s="152"/>
      <c r="TUN36" s="152"/>
      <c r="TUO36" s="152"/>
      <c r="TUP36" s="152"/>
      <c r="TUQ36" s="152"/>
      <c r="TUR36" s="152"/>
      <c r="TUS36" s="152"/>
      <c r="TUT36" s="152"/>
      <c r="TUU36" s="152"/>
      <c r="TUV36" s="152"/>
      <c r="TUW36" s="152"/>
      <c r="TUX36" s="152"/>
      <c r="TUY36" s="152"/>
      <c r="TUZ36" s="152"/>
      <c r="TVA36" s="152"/>
      <c r="TVB36" s="152"/>
      <c r="TVC36" s="152"/>
      <c r="TVD36" s="152"/>
      <c r="TVE36" s="152"/>
      <c r="TVF36" s="152"/>
      <c r="TVG36" s="152"/>
      <c r="TVH36" s="152"/>
      <c r="TVI36" s="152"/>
      <c r="TVJ36" s="152"/>
      <c r="TVK36" s="152"/>
      <c r="TVL36" s="152"/>
      <c r="TVM36" s="152"/>
      <c r="TVN36" s="152"/>
      <c r="TVO36" s="152"/>
      <c r="TVP36" s="152"/>
      <c r="TVQ36" s="152"/>
      <c r="TVR36" s="152"/>
      <c r="TVS36" s="152"/>
      <c r="TVT36" s="152"/>
      <c r="TVU36" s="152"/>
      <c r="TVV36" s="152"/>
      <c r="TVW36" s="152"/>
      <c r="TVX36" s="152"/>
      <c r="TVY36" s="152"/>
      <c r="TVZ36" s="152"/>
      <c r="TWA36" s="152"/>
      <c r="TWB36" s="152"/>
      <c r="TWC36" s="152"/>
      <c r="TWD36" s="152"/>
      <c r="TWE36" s="152"/>
      <c r="TWF36" s="152"/>
      <c r="TWG36" s="152"/>
      <c r="TWH36" s="152"/>
      <c r="TWI36" s="152"/>
      <c r="TWJ36" s="152"/>
      <c r="TWK36" s="152"/>
      <c r="TWL36" s="152"/>
      <c r="TWM36" s="152"/>
      <c r="TWN36" s="152"/>
      <c r="TWO36" s="152"/>
      <c r="TWP36" s="152"/>
      <c r="TWQ36" s="152"/>
      <c r="TWR36" s="152"/>
      <c r="TWS36" s="152"/>
      <c r="TWT36" s="152"/>
      <c r="TWU36" s="152"/>
      <c r="TWV36" s="152"/>
      <c r="TWW36" s="152"/>
      <c r="TWX36" s="152"/>
      <c r="TWY36" s="152"/>
      <c r="TWZ36" s="152"/>
      <c r="TXA36" s="152"/>
      <c r="TXB36" s="152"/>
      <c r="TXC36" s="152"/>
      <c r="TXD36" s="152"/>
      <c r="TXE36" s="152"/>
      <c r="TXF36" s="152"/>
      <c r="TXG36" s="152"/>
      <c r="TXH36" s="152"/>
      <c r="TXI36" s="152"/>
      <c r="TXJ36" s="152"/>
      <c r="TXK36" s="152"/>
      <c r="TXL36" s="152"/>
      <c r="TXM36" s="152"/>
      <c r="TXN36" s="152"/>
      <c r="TXO36" s="152"/>
      <c r="TXP36" s="152"/>
      <c r="TXQ36" s="152"/>
      <c r="TXR36" s="152"/>
      <c r="TXS36" s="152"/>
      <c r="TXT36" s="152"/>
      <c r="TXU36" s="152"/>
      <c r="TXV36" s="152"/>
      <c r="TXW36" s="152"/>
      <c r="TXX36" s="152"/>
      <c r="TXY36" s="152"/>
      <c r="TXZ36" s="152"/>
      <c r="TYA36" s="152"/>
      <c r="TYB36" s="152"/>
      <c r="TYC36" s="152"/>
      <c r="TYD36" s="152"/>
      <c r="TYE36" s="152"/>
      <c r="TYF36" s="152"/>
      <c r="TYG36" s="152"/>
      <c r="TYH36" s="152"/>
      <c r="TYI36" s="152"/>
      <c r="TYJ36" s="152"/>
      <c r="TYK36" s="152"/>
      <c r="TYL36" s="152"/>
      <c r="TYM36" s="152"/>
      <c r="TYN36" s="152"/>
      <c r="TYO36" s="152"/>
      <c r="TYP36" s="152"/>
      <c r="TYQ36" s="152"/>
      <c r="TYR36" s="152"/>
      <c r="TYS36" s="152"/>
      <c r="TYT36" s="152"/>
      <c r="TYU36" s="152"/>
      <c r="TYV36" s="152"/>
      <c r="TYW36" s="152"/>
      <c r="TYX36" s="152"/>
      <c r="TYY36" s="152"/>
      <c r="TYZ36" s="152"/>
      <c r="TZA36" s="152"/>
      <c r="TZB36" s="152"/>
      <c r="TZC36" s="152"/>
      <c r="TZD36" s="152"/>
      <c r="TZE36" s="152"/>
      <c r="TZF36" s="152"/>
      <c r="TZG36" s="152"/>
      <c r="TZH36" s="152"/>
      <c r="TZI36" s="152"/>
      <c r="TZJ36" s="152"/>
      <c r="TZK36" s="152"/>
      <c r="TZL36" s="152"/>
      <c r="TZM36" s="152"/>
      <c r="TZN36" s="152"/>
      <c r="TZO36" s="152"/>
      <c r="TZP36" s="152"/>
      <c r="TZQ36" s="152"/>
      <c r="TZR36" s="152"/>
      <c r="TZS36" s="152"/>
      <c r="TZT36" s="152"/>
      <c r="TZU36" s="152"/>
      <c r="TZV36" s="152"/>
      <c r="TZW36" s="152"/>
      <c r="TZX36" s="152"/>
      <c r="TZY36" s="152"/>
      <c r="TZZ36" s="152"/>
      <c r="UAA36" s="152"/>
      <c r="UAB36" s="152"/>
      <c r="UAC36" s="152"/>
      <c r="UAD36" s="152"/>
      <c r="UAE36" s="152"/>
      <c r="UAF36" s="152"/>
      <c r="UAG36" s="152"/>
      <c r="UAH36" s="152"/>
      <c r="UAI36" s="152"/>
      <c r="UAJ36" s="152"/>
      <c r="UAK36" s="152"/>
      <c r="UAL36" s="152"/>
      <c r="UAM36" s="152"/>
      <c r="UAN36" s="152"/>
      <c r="UAO36" s="152"/>
      <c r="UAP36" s="152"/>
      <c r="UAQ36" s="152"/>
      <c r="UAR36" s="152"/>
      <c r="UAS36" s="152"/>
      <c r="UAT36" s="152"/>
      <c r="UAU36" s="152"/>
      <c r="UAV36" s="152"/>
      <c r="UAW36" s="152"/>
      <c r="UAX36" s="152"/>
      <c r="UAY36" s="152"/>
      <c r="UAZ36" s="152"/>
      <c r="UBA36" s="152"/>
      <c r="UBB36" s="152"/>
      <c r="UBC36" s="152"/>
      <c r="UBD36" s="152"/>
      <c r="UBE36" s="152"/>
      <c r="UBF36" s="152"/>
      <c r="UBG36" s="152"/>
      <c r="UBH36" s="152"/>
      <c r="UBI36" s="152"/>
      <c r="UBJ36" s="152"/>
      <c r="UBK36" s="152"/>
      <c r="UBL36" s="152"/>
      <c r="UBM36" s="152"/>
      <c r="UBN36" s="152"/>
      <c r="UBO36" s="152"/>
      <c r="UBP36" s="152"/>
      <c r="UBQ36" s="152"/>
      <c r="UBR36" s="152"/>
      <c r="UBS36" s="152"/>
      <c r="UBT36" s="152"/>
      <c r="UBU36" s="152"/>
      <c r="UBV36" s="152"/>
      <c r="UBW36" s="152"/>
      <c r="UBX36" s="152"/>
      <c r="UBY36" s="152"/>
      <c r="UBZ36" s="152"/>
      <c r="UCA36" s="152"/>
      <c r="UCB36" s="152"/>
      <c r="UCC36" s="152"/>
      <c r="UCD36" s="152"/>
      <c r="UCE36" s="152"/>
      <c r="UCF36" s="152"/>
      <c r="UCG36" s="152"/>
      <c r="UCH36" s="152"/>
      <c r="UCI36" s="152"/>
      <c r="UCJ36" s="152"/>
      <c r="UCK36" s="152"/>
      <c r="UCL36" s="152"/>
      <c r="UCM36" s="152"/>
      <c r="UCN36" s="152"/>
      <c r="UCO36" s="152"/>
      <c r="UCP36" s="152"/>
      <c r="UCQ36" s="152"/>
      <c r="UCR36" s="152"/>
      <c r="UCS36" s="152"/>
      <c r="UCT36" s="152"/>
      <c r="UCU36" s="152"/>
      <c r="UCV36" s="152"/>
      <c r="UCW36" s="152"/>
      <c r="UCX36" s="152"/>
      <c r="UCY36" s="152"/>
      <c r="UCZ36" s="152"/>
      <c r="UDA36" s="152"/>
      <c r="UDB36" s="152"/>
      <c r="UDC36" s="152"/>
      <c r="UDD36" s="152"/>
      <c r="UDE36" s="152"/>
      <c r="UDF36" s="152"/>
      <c r="UDG36" s="152"/>
      <c r="UDH36" s="152"/>
      <c r="UDI36" s="152"/>
      <c r="UDJ36" s="152"/>
      <c r="UDK36" s="152"/>
      <c r="UDL36" s="152"/>
      <c r="UDM36" s="152"/>
      <c r="UDN36" s="152"/>
      <c r="UDO36" s="152"/>
      <c r="UDP36" s="152"/>
      <c r="UDQ36" s="152"/>
      <c r="UDR36" s="152"/>
      <c r="UDS36" s="152"/>
      <c r="UDT36" s="152"/>
      <c r="UDU36" s="152"/>
      <c r="UDV36" s="152"/>
      <c r="UDW36" s="152"/>
      <c r="UDX36" s="152"/>
      <c r="UDY36" s="152"/>
      <c r="UDZ36" s="152"/>
      <c r="UEA36" s="152"/>
      <c r="UEB36" s="152"/>
      <c r="UEC36" s="152"/>
      <c r="UED36" s="152"/>
      <c r="UEE36" s="152"/>
      <c r="UEF36" s="152"/>
      <c r="UEG36" s="152"/>
      <c r="UEH36" s="152"/>
      <c r="UEI36" s="152"/>
      <c r="UEJ36" s="152"/>
      <c r="UEK36" s="152"/>
      <c r="UEL36" s="152"/>
      <c r="UEM36" s="152"/>
      <c r="UEN36" s="152"/>
      <c r="UEO36" s="152"/>
      <c r="UEP36" s="152"/>
      <c r="UEQ36" s="152"/>
      <c r="UER36" s="152"/>
      <c r="UES36" s="152"/>
      <c r="UET36" s="152"/>
      <c r="UEU36" s="152"/>
      <c r="UEV36" s="152"/>
      <c r="UEW36" s="152"/>
      <c r="UEX36" s="152"/>
      <c r="UEY36" s="152"/>
      <c r="UEZ36" s="152"/>
      <c r="UFA36" s="152"/>
      <c r="UFB36" s="152"/>
      <c r="UFC36" s="152"/>
      <c r="UFD36" s="152"/>
      <c r="UFE36" s="152"/>
      <c r="UFF36" s="152"/>
      <c r="UFG36" s="152"/>
      <c r="UFH36" s="152"/>
      <c r="UFI36" s="152"/>
      <c r="UFJ36" s="152"/>
      <c r="UFK36" s="152"/>
      <c r="UFL36" s="152"/>
      <c r="UFM36" s="152"/>
      <c r="UFN36" s="152"/>
      <c r="UFO36" s="152"/>
      <c r="UFP36" s="152"/>
      <c r="UFQ36" s="152"/>
      <c r="UFR36" s="152"/>
      <c r="UFS36" s="152"/>
      <c r="UFT36" s="152"/>
      <c r="UFU36" s="152"/>
      <c r="UFV36" s="152"/>
      <c r="UFW36" s="152"/>
      <c r="UFX36" s="152"/>
      <c r="UFY36" s="152"/>
      <c r="UFZ36" s="152"/>
      <c r="UGA36" s="152"/>
      <c r="UGB36" s="152"/>
      <c r="UGC36" s="152"/>
      <c r="UGD36" s="152"/>
      <c r="UGE36" s="152"/>
      <c r="UGF36" s="152"/>
      <c r="UGG36" s="152"/>
      <c r="UGH36" s="152"/>
      <c r="UGI36" s="152"/>
      <c r="UGJ36" s="152"/>
      <c r="UGK36" s="152"/>
      <c r="UGL36" s="152"/>
      <c r="UGM36" s="152"/>
      <c r="UGN36" s="152"/>
      <c r="UGO36" s="152"/>
      <c r="UGP36" s="152"/>
      <c r="UGQ36" s="152"/>
      <c r="UGR36" s="152"/>
      <c r="UGS36" s="152"/>
      <c r="UGT36" s="152"/>
      <c r="UGU36" s="152"/>
      <c r="UGV36" s="152"/>
      <c r="UGW36" s="152"/>
      <c r="UGX36" s="152"/>
      <c r="UGY36" s="152"/>
      <c r="UGZ36" s="152"/>
      <c r="UHA36" s="152"/>
      <c r="UHB36" s="152"/>
      <c r="UHC36" s="152"/>
      <c r="UHD36" s="152"/>
      <c r="UHE36" s="152"/>
      <c r="UHF36" s="152"/>
      <c r="UHG36" s="152"/>
      <c r="UHH36" s="152"/>
      <c r="UHI36" s="152"/>
      <c r="UHJ36" s="152"/>
      <c r="UHK36" s="152"/>
      <c r="UHL36" s="152"/>
      <c r="UHM36" s="152"/>
      <c r="UHN36" s="152"/>
      <c r="UHO36" s="152"/>
      <c r="UHP36" s="152"/>
      <c r="UHQ36" s="152"/>
      <c r="UHR36" s="152"/>
      <c r="UHS36" s="152"/>
      <c r="UHT36" s="152"/>
      <c r="UHU36" s="152"/>
      <c r="UHV36" s="152"/>
      <c r="UHW36" s="152"/>
      <c r="UHX36" s="152"/>
      <c r="UHY36" s="152"/>
      <c r="UHZ36" s="152"/>
      <c r="UIA36" s="152"/>
      <c r="UIB36" s="152"/>
      <c r="UIC36" s="152"/>
      <c r="UID36" s="152"/>
      <c r="UIE36" s="152"/>
      <c r="UIF36" s="152"/>
      <c r="UIG36" s="152"/>
      <c r="UIH36" s="152"/>
      <c r="UII36" s="152"/>
      <c r="UIJ36" s="152"/>
      <c r="UIK36" s="152"/>
      <c r="UIL36" s="152"/>
      <c r="UIM36" s="152"/>
      <c r="UIN36" s="152"/>
      <c r="UIO36" s="152"/>
      <c r="UIP36" s="152"/>
      <c r="UIQ36" s="152"/>
      <c r="UIR36" s="152"/>
      <c r="UIS36" s="152"/>
      <c r="UIT36" s="152"/>
      <c r="UIU36" s="152"/>
      <c r="UIV36" s="152"/>
      <c r="UIW36" s="152"/>
      <c r="UIX36" s="152"/>
      <c r="UIY36" s="152"/>
      <c r="UIZ36" s="152"/>
      <c r="UJA36" s="152"/>
      <c r="UJB36" s="152"/>
      <c r="UJC36" s="152"/>
      <c r="UJD36" s="152"/>
      <c r="UJE36" s="152"/>
      <c r="UJF36" s="152"/>
      <c r="UJG36" s="152"/>
      <c r="UJH36" s="152"/>
      <c r="UJI36" s="152"/>
      <c r="UJJ36" s="152"/>
      <c r="UJK36" s="152"/>
      <c r="UJL36" s="152"/>
      <c r="UJM36" s="152"/>
      <c r="UJN36" s="152"/>
      <c r="UJO36" s="152"/>
      <c r="UJP36" s="152"/>
      <c r="UJQ36" s="152"/>
      <c r="UJR36" s="152"/>
      <c r="UJS36" s="152"/>
      <c r="UJT36" s="152"/>
      <c r="UJU36" s="152"/>
      <c r="UJV36" s="152"/>
      <c r="UJW36" s="152"/>
      <c r="UJX36" s="152"/>
      <c r="UJY36" s="152"/>
      <c r="UJZ36" s="152"/>
      <c r="UKA36" s="152"/>
      <c r="UKB36" s="152"/>
      <c r="UKC36" s="152"/>
      <c r="UKD36" s="152"/>
      <c r="UKE36" s="152"/>
      <c r="UKF36" s="152"/>
      <c r="UKG36" s="152"/>
      <c r="UKH36" s="152"/>
      <c r="UKI36" s="152"/>
      <c r="UKJ36" s="152"/>
      <c r="UKK36" s="152"/>
      <c r="UKL36" s="152"/>
      <c r="UKM36" s="152"/>
      <c r="UKN36" s="152"/>
      <c r="UKO36" s="152"/>
      <c r="UKP36" s="152"/>
      <c r="UKQ36" s="152"/>
      <c r="UKR36" s="152"/>
      <c r="UKS36" s="152"/>
      <c r="UKT36" s="152"/>
      <c r="UKU36" s="152"/>
      <c r="UKV36" s="152"/>
      <c r="UKW36" s="152"/>
      <c r="UKX36" s="152"/>
      <c r="UKY36" s="152"/>
      <c r="UKZ36" s="152"/>
      <c r="ULA36" s="152"/>
      <c r="ULB36" s="152"/>
      <c r="ULC36" s="152"/>
      <c r="ULD36" s="152"/>
      <c r="ULE36" s="152"/>
      <c r="ULF36" s="152"/>
      <c r="ULG36" s="152"/>
      <c r="ULH36" s="152"/>
      <c r="ULI36" s="152"/>
      <c r="ULJ36" s="152"/>
      <c r="ULK36" s="152"/>
      <c r="ULL36" s="152"/>
      <c r="ULM36" s="152"/>
      <c r="ULN36" s="152"/>
      <c r="ULO36" s="152"/>
      <c r="ULP36" s="152"/>
      <c r="ULQ36" s="152"/>
      <c r="ULR36" s="152"/>
      <c r="ULS36" s="152"/>
      <c r="ULT36" s="152"/>
      <c r="ULU36" s="152"/>
      <c r="ULV36" s="152"/>
      <c r="ULW36" s="152"/>
      <c r="ULX36" s="152"/>
      <c r="ULY36" s="152"/>
      <c r="ULZ36" s="152"/>
      <c r="UMA36" s="152"/>
      <c r="UMB36" s="152"/>
      <c r="UMC36" s="152"/>
      <c r="UMD36" s="152"/>
      <c r="UME36" s="152"/>
      <c r="UMF36" s="152"/>
      <c r="UMG36" s="152"/>
      <c r="UMH36" s="152"/>
      <c r="UMI36" s="152"/>
      <c r="UMJ36" s="152"/>
      <c r="UMK36" s="152"/>
      <c r="UML36" s="152"/>
      <c r="UMM36" s="152"/>
      <c r="UMN36" s="152"/>
      <c r="UMO36" s="152"/>
      <c r="UMP36" s="152"/>
      <c r="UMQ36" s="152"/>
      <c r="UMR36" s="152"/>
      <c r="UMS36" s="152"/>
      <c r="UMT36" s="152"/>
      <c r="UMU36" s="152"/>
      <c r="UMV36" s="152"/>
      <c r="UMW36" s="152"/>
      <c r="UMX36" s="152"/>
      <c r="UMY36" s="152"/>
      <c r="UMZ36" s="152"/>
      <c r="UNA36" s="152"/>
      <c r="UNB36" s="152"/>
      <c r="UNC36" s="152"/>
      <c r="UND36" s="152"/>
      <c r="UNE36" s="152"/>
      <c r="UNF36" s="152"/>
      <c r="UNG36" s="152"/>
      <c r="UNH36" s="152"/>
      <c r="UNI36" s="152"/>
      <c r="UNJ36" s="152"/>
      <c r="UNK36" s="152"/>
      <c r="UNL36" s="152"/>
      <c r="UNM36" s="152"/>
      <c r="UNN36" s="152"/>
      <c r="UNO36" s="152"/>
      <c r="UNP36" s="152"/>
      <c r="UNQ36" s="152"/>
      <c r="UNR36" s="152"/>
      <c r="UNS36" s="152"/>
      <c r="UNT36" s="152"/>
      <c r="UNU36" s="152"/>
      <c r="UNV36" s="152"/>
      <c r="UNW36" s="152"/>
      <c r="UNX36" s="152"/>
      <c r="UNY36" s="152"/>
      <c r="UNZ36" s="152"/>
      <c r="UOA36" s="152"/>
      <c r="UOB36" s="152"/>
      <c r="UOC36" s="152"/>
      <c r="UOD36" s="152"/>
      <c r="UOE36" s="152"/>
      <c r="UOF36" s="152"/>
      <c r="UOG36" s="152"/>
      <c r="UOH36" s="152"/>
      <c r="UOI36" s="152"/>
      <c r="UOJ36" s="152"/>
      <c r="UOK36" s="152"/>
      <c r="UOL36" s="152"/>
      <c r="UOM36" s="152"/>
      <c r="UON36" s="152"/>
      <c r="UOO36" s="152"/>
      <c r="UOP36" s="152"/>
      <c r="UOQ36" s="152"/>
      <c r="UOR36" s="152"/>
      <c r="UOS36" s="152"/>
      <c r="UOT36" s="152"/>
      <c r="UOU36" s="152"/>
      <c r="UOV36" s="152"/>
      <c r="UOW36" s="152"/>
      <c r="UOX36" s="152"/>
      <c r="UOY36" s="152"/>
      <c r="UOZ36" s="152"/>
      <c r="UPA36" s="152"/>
      <c r="UPB36" s="152"/>
      <c r="UPC36" s="152"/>
      <c r="UPD36" s="152"/>
      <c r="UPE36" s="152"/>
      <c r="UPF36" s="152"/>
      <c r="UPG36" s="152"/>
      <c r="UPH36" s="152"/>
      <c r="UPI36" s="152"/>
      <c r="UPJ36" s="152"/>
      <c r="UPK36" s="152"/>
      <c r="UPL36" s="152"/>
      <c r="UPM36" s="152"/>
      <c r="UPN36" s="152"/>
      <c r="UPO36" s="152"/>
      <c r="UPP36" s="152"/>
      <c r="UPQ36" s="152"/>
      <c r="UPR36" s="152"/>
      <c r="UPS36" s="152"/>
      <c r="UPT36" s="152"/>
      <c r="UPU36" s="152"/>
      <c r="UPV36" s="152"/>
      <c r="UPW36" s="152"/>
      <c r="UPX36" s="152"/>
      <c r="UPY36" s="152"/>
      <c r="UPZ36" s="152"/>
      <c r="UQA36" s="152"/>
      <c r="UQB36" s="152"/>
      <c r="UQC36" s="152"/>
      <c r="UQD36" s="152"/>
      <c r="UQE36" s="152"/>
      <c r="UQF36" s="152"/>
      <c r="UQG36" s="152"/>
      <c r="UQH36" s="152"/>
      <c r="UQI36" s="152"/>
      <c r="UQJ36" s="152"/>
      <c r="UQK36" s="152"/>
      <c r="UQL36" s="152"/>
      <c r="UQM36" s="152"/>
      <c r="UQN36" s="152"/>
      <c r="UQO36" s="152"/>
      <c r="UQP36" s="152"/>
      <c r="UQQ36" s="152"/>
      <c r="UQR36" s="152"/>
      <c r="UQS36" s="152"/>
      <c r="UQT36" s="152"/>
      <c r="UQU36" s="152"/>
      <c r="UQV36" s="152"/>
      <c r="UQW36" s="152"/>
      <c r="UQX36" s="152"/>
      <c r="UQY36" s="152"/>
      <c r="UQZ36" s="152"/>
      <c r="URA36" s="152"/>
      <c r="URB36" s="152"/>
      <c r="URC36" s="152"/>
      <c r="URD36" s="152"/>
      <c r="URE36" s="152"/>
      <c r="URF36" s="152"/>
      <c r="URG36" s="152"/>
      <c r="URH36" s="152"/>
      <c r="URI36" s="152"/>
      <c r="URJ36" s="152"/>
      <c r="URK36" s="152"/>
      <c r="URL36" s="152"/>
      <c r="URM36" s="152"/>
      <c r="URN36" s="152"/>
      <c r="URO36" s="152"/>
      <c r="URP36" s="152"/>
      <c r="URQ36" s="152"/>
      <c r="URR36" s="152"/>
      <c r="URS36" s="152"/>
      <c r="URT36" s="152"/>
      <c r="URU36" s="152"/>
      <c r="URV36" s="152"/>
      <c r="URW36" s="152"/>
      <c r="URX36" s="152"/>
      <c r="URY36" s="152"/>
      <c r="URZ36" s="152"/>
      <c r="USA36" s="152"/>
      <c r="USB36" s="152"/>
      <c r="USC36" s="152"/>
      <c r="USD36" s="152"/>
      <c r="USE36" s="152"/>
      <c r="USF36" s="152"/>
      <c r="USG36" s="152"/>
      <c r="USH36" s="152"/>
      <c r="USI36" s="152"/>
      <c r="USJ36" s="152"/>
      <c r="USK36" s="152"/>
      <c r="USL36" s="152"/>
      <c r="USM36" s="152"/>
      <c r="USN36" s="152"/>
      <c r="USO36" s="152"/>
      <c r="USP36" s="152"/>
      <c r="USQ36" s="152"/>
      <c r="USR36" s="152"/>
      <c r="USS36" s="152"/>
      <c r="UST36" s="152"/>
      <c r="USU36" s="152"/>
      <c r="USV36" s="152"/>
      <c r="USW36" s="152"/>
      <c r="USX36" s="152"/>
      <c r="USY36" s="152"/>
      <c r="USZ36" s="152"/>
      <c r="UTA36" s="152"/>
      <c r="UTB36" s="152"/>
      <c r="UTC36" s="152"/>
      <c r="UTD36" s="152"/>
      <c r="UTE36" s="152"/>
      <c r="UTF36" s="152"/>
      <c r="UTG36" s="152"/>
      <c r="UTH36" s="152"/>
      <c r="UTI36" s="152"/>
      <c r="UTJ36" s="152"/>
      <c r="UTK36" s="152"/>
      <c r="UTL36" s="152"/>
      <c r="UTM36" s="152"/>
      <c r="UTN36" s="152"/>
      <c r="UTO36" s="152"/>
      <c r="UTP36" s="152"/>
      <c r="UTQ36" s="152"/>
      <c r="UTR36" s="152"/>
      <c r="UTS36" s="152"/>
      <c r="UTT36" s="152"/>
      <c r="UTU36" s="152"/>
      <c r="UTV36" s="152"/>
      <c r="UTW36" s="152"/>
      <c r="UTX36" s="152"/>
      <c r="UTY36" s="152"/>
      <c r="UTZ36" s="152"/>
      <c r="UUA36" s="152"/>
      <c r="UUB36" s="152"/>
      <c r="UUC36" s="152"/>
      <c r="UUD36" s="152"/>
      <c r="UUE36" s="152"/>
      <c r="UUF36" s="152"/>
      <c r="UUG36" s="152"/>
      <c r="UUH36" s="152"/>
      <c r="UUI36" s="152"/>
      <c r="UUJ36" s="152"/>
      <c r="UUK36" s="152"/>
      <c r="UUL36" s="152"/>
      <c r="UUM36" s="152"/>
      <c r="UUN36" s="152"/>
      <c r="UUO36" s="152"/>
      <c r="UUP36" s="152"/>
      <c r="UUQ36" s="152"/>
      <c r="UUR36" s="152"/>
      <c r="UUS36" s="152"/>
      <c r="UUT36" s="152"/>
      <c r="UUU36" s="152"/>
      <c r="UUV36" s="152"/>
      <c r="UUW36" s="152"/>
      <c r="UUX36" s="152"/>
      <c r="UUY36" s="152"/>
      <c r="UUZ36" s="152"/>
      <c r="UVA36" s="152"/>
      <c r="UVB36" s="152"/>
      <c r="UVC36" s="152"/>
      <c r="UVD36" s="152"/>
      <c r="UVE36" s="152"/>
      <c r="UVF36" s="152"/>
      <c r="UVG36" s="152"/>
      <c r="UVH36" s="152"/>
      <c r="UVI36" s="152"/>
      <c r="UVJ36" s="152"/>
      <c r="UVK36" s="152"/>
      <c r="UVL36" s="152"/>
      <c r="UVM36" s="152"/>
      <c r="UVN36" s="152"/>
      <c r="UVO36" s="152"/>
      <c r="UVP36" s="152"/>
      <c r="UVQ36" s="152"/>
      <c r="UVR36" s="152"/>
      <c r="UVS36" s="152"/>
      <c r="UVT36" s="152"/>
      <c r="UVU36" s="152"/>
      <c r="UVV36" s="152"/>
      <c r="UVW36" s="152"/>
      <c r="UVX36" s="152"/>
      <c r="UVY36" s="152"/>
      <c r="UVZ36" s="152"/>
      <c r="UWA36" s="152"/>
      <c r="UWB36" s="152"/>
      <c r="UWC36" s="152"/>
      <c r="UWD36" s="152"/>
      <c r="UWE36" s="152"/>
      <c r="UWF36" s="152"/>
      <c r="UWG36" s="152"/>
      <c r="UWH36" s="152"/>
      <c r="UWI36" s="152"/>
      <c r="UWJ36" s="152"/>
      <c r="UWK36" s="152"/>
      <c r="UWL36" s="152"/>
      <c r="UWM36" s="152"/>
      <c r="UWN36" s="152"/>
      <c r="UWO36" s="152"/>
      <c r="UWP36" s="152"/>
      <c r="UWQ36" s="152"/>
      <c r="UWR36" s="152"/>
      <c r="UWS36" s="152"/>
      <c r="UWT36" s="152"/>
      <c r="UWU36" s="152"/>
      <c r="UWV36" s="152"/>
      <c r="UWW36" s="152"/>
      <c r="UWX36" s="152"/>
      <c r="UWY36" s="152"/>
      <c r="UWZ36" s="152"/>
      <c r="UXA36" s="152"/>
      <c r="UXB36" s="152"/>
      <c r="UXC36" s="152"/>
      <c r="UXD36" s="152"/>
      <c r="UXE36" s="152"/>
      <c r="UXF36" s="152"/>
      <c r="UXG36" s="152"/>
      <c r="UXH36" s="152"/>
      <c r="UXI36" s="152"/>
      <c r="UXJ36" s="152"/>
      <c r="UXK36" s="152"/>
      <c r="UXL36" s="152"/>
      <c r="UXM36" s="152"/>
      <c r="UXN36" s="152"/>
      <c r="UXO36" s="152"/>
      <c r="UXP36" s="152"/>
      <c r="UXQ36" s="152"/>
      <c r="UXR36" s="152"/>
      <c r="UXS36" s="152"/>
      <c r="UXT36" s="152"/>
      <c r="UXU36" s="152"/>
      <c r="UXV36" s="152"/>
      <c r="UXW36" s="152"/>
      <c r="UXX36" s="152"/>
      <c r="UXY36" s="152"/>
      <c r="UXZ36" s="152"/>
      <c r="UYA36" s="152"/>
      <c r="UYB36" s="152"/>
      <c r="UYC36" s="152"/>
      <c r="UYD36" s="152"/>
      <c r="UYE36" s="152"/>
      <c r="UYF36" s="152"/>
      <c r="UYG36" s="152"/>
      <c r="UYH36" s="152"/>
      <c r="UYI36" s="152"/>
      <c r="UYJ36" s="152"/>
      <c r="UYK36" s="152"/>
      <c r="UYL36" s="152"/>
      <c r="UYM36" s="152"/>
      <c r="UYN36" s="152"/>
      <c r="UYO36" s="152"/>
      <c r="UYP36" s="152"/>
      <c r="UYQ36" s="152"/>
      <c r="UYR36" s="152"/>
      <c r="UYS36" s="152"/>
      <c r="UYT36" s="152"/>
      <c r="UYU36" s="152"/>
      <c r="UYV36" s="152"/>
      <c r="UYW36" s="152"/>
      <c r="UYX36" s="152"/>
      <c r="UYY36" s="152"/>
      <c r="UYZ36" s="152"/>
      <c r="UZA36" s="152"/>
      <c r="UZB36" s="152"/>
      <c r="UZC36" s="152"/>
      <c r="UZD36" s="152"/>
      <c r="UZE36" s="152"/>
      <c r="UZF36" s="152"/>
      <c r="UZG36" s="152"/>
      <c r="UZH36" s="152"/>
      <c r="UZI36" s="152"/>
      <c r="UZJ36" s="152"/>
      <c r="UZK36" s="152"/>
      <c r="UZL36" s="152"/>
      <c r="UZM36" s="152"/>
      <c r="UZN36" s="152"/>
      <c r="UZO36" s="152"/>
      <c r="UZP36" s="152"/>
      <c r="UZQ36" s="152"/>
      <c r="UZR36" s="152"/>
      <c r="UZS36" s="152"/>
      <c r="UZT36" s="152"/>
      <c r="UZU36" s="152"/>
      <c r="UZV36" s="152"/>
      <c r="UZW36" s="152"/>
      <c r="UZX36" s="152"/>
      <c r="UZY36" s="152"/>
      <c r="UZZ36" s="152"/>
      <c r="VAA36" s="152"/>
      <c r="VAB36" s="152"/>
      <c r="VAC36" s="152"/>
      <c r="VAD36" s="152"/>
      <c r="VAE36" s="152"/>
      <c r="VAF36" s="152"/>
      <c r="VAG36" s="152"/>
      <c r="VAH36" s="152"/>
      <c r="VAI36" s="152"/>
      <c r="VAJ36" s="152"/>
      <c r="VAK36" s="152"/>
      <c r="VAL36" s="152"/>
      <c r="VAM36" s="152"/>
      <c r="VAN36" s="152"/>
      <c r="VAO36" s="152"/>
      <c r="VAP36" s="152"/>
      <c r="VAQ36" s="152"/>
      <c r="VAR36" s="152"/>
      <c r="VAS36" s="152"/>
      <c r="VAT36" s="152"/>
      <c r="VAU36" s="152"/>
      <c r="VAV36" s="152"/>
      <c r="VAW36" s="152"/>
      <c r="VAX36" s="152"/>
      <c r="VAY36" s="152"/>
      <c r="VAZ36" s="152"/>
      <c r="VBA36" s="152"/>
      <c r="VBB36" s="152"/>
      <c r="VBC36" s="152"/>
      <c r="VBD36" s="152"/>
      <c r="VBE36" s="152"/>
      <c r="VBF36" s="152"/>
      <c r="VBG36" s="152"/>
      <c r="VBH36" s="152"/>
      <c r="VBI36" s="152"/>
      <c r="VBJ36" s="152"/>
      <c r="VBK36" s="152"/>
      <c r="VBL36" s="152"/>
      <c r="VBM36" s="152"/>
      <c r="VBN36" s="152"/>
      <c r="VBO36" s="152"/>
      <c r="VBP36" s="152"/>
      <c r="VBQ36" s="152"/>
      <c r="VBR36" s="152"/>
      <c r="VBS36" s="152"/>
      <c r="VBT36" s="152"/>
      <c r="VBU36" s="152"/>
      <c r="VBV36" s="152"/>
      <c r="VBW36" s="152"/>
      <c r="VBX36" s="152"/>
      <c r="VBY36" s="152"/>
      <c r="VBZ36" s="152"/>
      <c r="VCA36" s="152"/>
      <c r="VCB36" s="152"/>
      <c r="VCC36" s="152"/>
      <c r="VCD36" s="152"/>
      <c r="VCE36" s="152"/>
      <c r="VCF36" s="152"/>
      <c r="VCG36" s="152"/>
      <c r="VCH36" s="152"/>
      <c r="VCI36" s="152"/>
      <c r="VCJ36" s="152"/>
      <c r="VCK36" s="152"/>
      <c r="VCL36" s="152"/>
      <c r="VCM36" s="152"/>
      <c r="VCN36" s="152"/>
      <c r="VCO36" s="152"/>
      <c r="VCP36" s="152"/>
      <c r="VCQ36" s="152"/>
      <c r="VCR36" s="152"/>
      <c r="VCS36" s="152"/>
      <c r="VCT36" s="152"/>
      <c r="VCU36" s="152"/>
      <c r="VCV36" s="152"/>
      <c r="VCW36" s="152"/>
      <c r="VCX36" s="152"/>
      <c r="VCY36" s="152"/>
      <c r="VCZ36" s="152"/>
      <c r="VDA36" s="152"/>
      <c r="VDB36" s="152"/>
      <c r="VDC36" s="152"/>
      <c r="VDD36" s="152"/>
      <c r="VDE36" s="152"/>
      <c r="VDF36" s="152"/>
      <c r="VDG36" s="152"/>
      <c r="VDH36" s="152"/>
      <c r="VDI36" s="152"/>
      <c r="VDJ36" s="152"/>
      <c r="VDK36" s="152"/>
      <c r="VDL36" s="152"/>
      <c r="VDM36" s="152"/>
      <c r="VDN36" s="152"/>
      <c r="VDO36" s="152"/>
      <c r="VDP36" s="152"/>
      <c r="VDQ36" s="152"/>
      <c r="VDR36" s="152"/>
      <c r="VDS36" s="152"/>
      <c r="VDT36" s="152"/>
      <c r="VDU36" s="152"/>
      <c r="VDV36" s="152"/>
      <c r="VDW36" s="152"/>
      <c r="VDX36" s="152"/>
      <c r="VDY36" s="152"/>
      <c r="VDZ36" s="152"/>
      <c r="VEA36" s="152"/>
      <c r="VEB36" s="152"/>
      <c r="VEC36" s="152"/>
      <c r="VED36" s="152"/>
      <c r="VEE36" s="152"/>
      <c r="VEF36" s="152"/>
      <c r="VEG36" s="152"/>
      <c r="VEH36" s="152"/>
      <c r="VEI36" s="152"/>
      <c r="VEJ36" s="152"/>
      <c r="VEK36" s="152"/>
      <c r="VEL36" s="152"/>
      <c r="VEM36" s="152"/>
      <c r="VEN36" s="152"/>
      <c r="VEO36" s="152"/>
      <c r="VEP36" s="152"/>
      <c r="VEQ36" s="152"/>
      <c r="VER36" s="152"/>
      <c r="VES36" s="152"/>
      <c r="VET36" s="152"/>
      <c r="VEU36" s="152"/>
      <c r="VEV36" s="152"/>
      <c r="VEW36" s="152"/>
      <c r="VEX36" s="152"/>
      <c r="VEY36" s="152"/>
      <c r="VEZ36" s="152"/>
      <c r="VFA36" s="152"/>
      <c r="VFB36" s="152"/>
      <c r="VFC36" s="152"/>
      <c r="VFD36" s="152"/>
      <c r="VFE36" s="152"/>
      <c r="VFF36" s="152"/>
      <c r="VFG36" s="152"/>
      <c r="VFH36" s="152"/>
      <c r="VFI36" s="152"/>
      <c r="VFJ36" s="152"/>
      <c r="VFK36" s="152"/>
      <c r="VFL36" s="152"/>
      <c r="VFM36" s="152"/>
      <c r="VFN36" s="152"/>
      <c r="VFO36" s="152"/>
      <c r="VFP36" s="152"/>
      <c r="VFQ36" s="152"/>
      <c r="VFR36" s="152"/>
      <c r="VFS36" s="152"/>
      <c r="VFT36" s="152"/>
      <c r="VFU36" s="152"/>
      <c r="VFV36" s="152"/>
      <c r="VFW36" s="152"/>
      <c r="VFX36" s="152"/>
      <c r="VFY36" s="152"/>
      <c r="VFZ36" s="152"/>
      <c r="VGA36" s="152"/>
      <c r="VGB36" s="152"/>
      <c r="VGC36" s="152"/>
      <c r="VGD36" s="152"/>
      <c r="VGE36" s="152"/>
      <c r="VGF36" s="152"/>
      <c r="VGG36" s="152"/>
      <c r="VGH36" s="152"/>
      <c r="VGI36" s="152"/>
      <c r="VGJ36" s="152"/>
      <c r="VGK36" s="152"/>
      <c r="VGL36" s="152"/>
      <c r="VGM36" s="152"/>
      <c r="VGN36" s="152"/>
      <c r="VGO36" s="152"/>
      <c r="VGP36" s="152"/>
      <c r="VGQ36" s="152"/>
      <c r="VGR36" s="152"/>
      <c r="VGS36" s="152"/>
      <c r="VGT36" s="152"/>
      <c r="VGU36" s="152"/>
      <c r="VGV36" s="152"/>
      <c r="VGW36" s="152"/>
      <c r="VGX36" s="152"/>
      <c r="VGY36" s="152"/>
      <c r="VGZ36" s="152"/>
      <c r="VHA36" s="152"/>
      <c r="VHB36" s="152"/>
      <c r="VHC36" s="152"/>
      <c r="VHD36" s="152"/>
      <c r="VHE36" s="152"/>
      <c r="VHF36" s="152"/>
      <c r="VHG36" s="152"/>
      <c r="VHH36" s="152"/>
      <c r="VHI36" s="152"/>
      <c r="VHJ36" s="152"/>
      <c r="VHK36" s="152"/>
      <c r="VHL36" s="152"/>
      <c r="VHM36" s="152"/>
      <c r="VHN36" s="152"/>
      <c r="VHO36" s="152"/>
      <c r="VHP36" s="152"/>
      <c r="VHQ36" s="152"/>
      <c r="VHR36" s="152"/>
      <c r="VHS36" s="152"/>
      <c r="VHT36" s="152"/>
      <c r="VHU36" s="152"/>
      <c r="VHV36" s="152"/>
      <c r="VHW36" s="152"/>
      <c r="VHX36" s="152"/>
      <c r="VHY36" s="152"/>
      <c r="VHZ36" s="152"/>
      <c r="VIA36" s="152"/>
      <c r="VIB36" s="152"/>
      <c r="VIC36" s="152"/>
      <c r="VID36" s="152"/>
      <c r="VIE36" s="152"/>
      <c r="VIF36" s="152"/>
      <c r="VIG36" s="152"/>
      <c r="VIH36" s="152"/>
      <c r="VII36" s="152"/>
      <c r="VIJ36" s="152"/>
      <c r="VIK36" s="152"/>
      <c r="VIL36" s="152"/>
      <c r="VIM36" s="152"/>
      <c r="VIN36" s="152"/>
      <c r="VIO36" s="152"/>
      <c r="VIP36" s="152"/>
      <c r="VIQ36" s="152"/>
      <c r="VIR36" s="152"/>
      <c r="VIS36" s="152"/>
      <c r="VIT36" s="152"/>
      <c r="VIU36" s="152"/>
      <c r="VIV36" s="152"/>
      <c r="VIW36" s="152"/>
      <c r="VIX36" s="152"/>
      <c r="VIY36" s="152"/>
      <c r="VIZ36" s="152"/>
      <c r="VJA36" s="152"/>
      <c r="VJB36" s="152"/>
      <c r="VJC36" s="152"/>
      <c r="VJD36" s="152"/>
      <c r="VJE36" s="152"/>
      <c r="VJF36" s="152"/>
      <c r="VJG36" s="152"/>
      <c r="VJH36" s="152"/>
      <c r="VJI36" s="152"/>
      <c r="VJJ36" s="152"/>
      <c r="VJK36" s="152"/>
      <c r="VJL36" s="152"/>
      <c r="VJM36" s="152"/>
      <c r="VJN36" s="152"/>
      <c r="VJO36" s="152"/>
      <c r="VJP36" s="152"/>
      <c r="VJQ36" s="152"/>
      <c r="VJR36" s="152"/>
      <c r="VJS36" s="152"/>
      <c r="VJT36" s="152"/>
      <c r="VJU36" s="152"/>
      <c r="VJV36" s="152"/>
      <c r="VJW36" s="152"/>
      <c r="VJX36" s="152"/>
      <c r="VJY36" s="152"/>
      <c r="VJZ36" s="152"/>
      <c r="VKA36" s="152"/>
      <c r="VKB36" s="152"/>
      <c r="VKC36" s="152"/>
      <c r="VKD36" s="152"/>
      <c r="VKE36" s="152"/>
      <c r="VKF36" s="152"/>
      <c r="VKG36" s="152"/>
      <c r="VKH36" s="152"/>
      <c r="VKI36" s="152"/>
      <c r="VKJ36" s="152"/>
      <c r="VKK36" s="152"/>
      <c r="VKL36" s="152"/>
      <c r="VKM36" s="152"/>
      <c r="VKN36" s="152"/>
      <c r="VKO36" s="152"/>
      <c r="VKP36" s="152"/>
      <c r="VKQ36" s="152"/>
      <c r="VKR36" s="152"/>
      <c r="VKS36" s="152"/>
      <c r="VKT36" s="152"/>
      <c r="VKU36" s="152"/>
      <c r="VKV36" s="152"/>
      <c r="VKW36" s="152"/>
      <c r="VKX36" s="152"/>
      <c r="VKY36" s="152"/>
      <c r="VKZ36" s="152"/>
      <c r="VLA36" s="152"/>
      <c r="VLB36" s="152"/>
      <c r="VLC36" s="152"/>
      <c r="VLD36" s="152"/>
      <c r="VLE36" s="152"/>
      <c r="VLF36" s="152"/>
      <c r="VLG36" s="152"/>
      <c r="VLH36" s="152"/>
      <c r="VLI36" s="152"/>
      <c r="VLJ36" s="152"/>
      <c r="VLK36" s="152"/>
      <c r="VLL36" s="152"/>
      <c r="VLM36" s="152"/>
      <c r="VLN36" s="152"/>
      <c r="VLO36" s="152"/>
      <c r="VLP36" s="152"/>
      <c r="VLQ36" s="152"/>
      <c r="VLR36" s="152"/>
      <c r="VLS36" s="152"/>
      <c r="VLT36" s="152"/>
      <c r="VLU36" s="152"/>
      <c r="VLV36" s="152"/>
      <c r="VLW36" s="152"/>
      <c r="VLX36" s="152"/>
      <c r="VLY36" s="152"/>
      <c r="VLZ36" s="152"/>
      <c r="VMA36" s="152"/>
      <c r="VMB36" s="152"/>
      <c r="VMC36" s="152"/>
      <c r="VMD36" s="152"/>
      <c r="VME36" s="152"/>
      <c r="VMF36" s="152"/>
      <c r="VMG36" s="152"/>
      <c r="VMH36" s="152"/>
      <c r="VMI36" s="152"/>
      <c r="VMJ36" s="152"/>
      <c r="VMK36" s="152"/>
      <c r="VML36" s="152"/>
      <c r="VMM36" s="152"/>
      <c r="VMN36" s="152"/>
      <c r="VMO36" s="152"/>
      <c r="VMP36" s="152"/>
      <c r="VMQ36" s="152"/>
      <c r="VMR36" s="152"/>
      <c r="VMS36" s="152"/>
      <c r="VMT36" s="152"/>
      <c r="VMU36" s="152"/>
      <c r="VMV36" s="152"/>
      <c r="VMW36" s="152"/>
      <c r="VMX36" s="152"/>
      <c r="VMY36" s="152"/>
      <c r="VMZ36" s="152"/>
      <c r="VNA36" s="152"/>
      <c r="VNB36" s="152"/>
      <c r="VNC36" s="152"/>
      <c r="VND36" s="152"/>
      <c r="VNE36" s="152"/>
      <c r="VNF36" s="152"/>
      <c r="VNG36" s="152"/>
      <c r="VNH36" s="152"/>
      <c r="VNI36" s="152"/>
      <c r="VNJ36" s="152"/>
      <c r="VNK36" s="152"/>
      <c r="VNL36" s="152"/>
      <c r="VNM36" s="152"/>
      <c r="VNN36" s="152"/>
      <c r="VNO36" s="152"/>
      <c r="VNP36" s="152"/>
      <c r="VNQ36" s="152"/>
      <c r="VNR36" s="152"/>
      <c r="VNS36" s="152"/>
      <c r="VNT36" s="152"/>
      <c r="VNU36" s="152"/>
      <c r="VNV36" s="152"/>
      <c r="VNW36" s="152"/>
      <c r="VNX36" s="152"/>
      <c r="VNY36" s="152"/>
      <c r="VNZ36" s="152"/>
      <c r="VOA36" s="152"/>
      <c r="VOB36" s="152"/>
      <c r="VOC36" s="152"/>
      <c r="VOD36" s="152"/>
      <c r="VOE36" s="152"/>
      <c r="VOF36" s="152"/>
      <c r="VOG36" s="152"/>
      <c r="VOH36" s="152"/>
      <c r="VOI36" s="152"/>
      <c r="VOJ36" s="152"/>
      <c r="VOK36" s="152"/>
      <c r="VOL36" s="152"/>
      <c r="VOM36" s="152"/>
      <c r="VON36" s="152"/>
      <c r="VOO36" s="152"/>
      <c r="VOP36" s="152"/>
      <c r="VOQ36" s="152"/>
      <c r="VOR36" s="152"/>
      <c r="VOS36" s="152"/>
      <c r="VOT36" s="152"/>
      <c r="VOU36" s="152"/>
      <c r="VOV36" s="152"/>
      <c r="VOW36" s="152"/>
      <c r="VOX36" s="152"/>
      <c r="VOY36" s="152"/>
      <c r="VOZ36" s="152"/>
      <c r="VPA36" s="152"/>
      <c r="VPB36" s="152"/>
      <c r="VPC36" s="152"/>
      <c r="VPD36" s="152"/>
      <c r="VPE36" s="152"/>
      <c r="VPF36" s="152"/>
      <c r="VPG36" s="152"/>
      <c r="VPH36" s="152"/>
      <c r="VPI36" s="152"/>
      <c r="VPJ36" s="152"/>
      <c r="VPK36" s="152"/>
      <c r="VPL36" s="152"/>
      <c r="VPM36" s="152"/>
      <c r="VPN36" s="152"/>
      <c r="VPO36" s="152"/>
      <c r="VPP36" s="152"/>
      <c r="VPQ36" s="152"/>
      <c r="VPR36" s="152"/>
      <c r="VPS36" s="152"/>
      <c r="VPT36" s="152"/>
      <c r="VPU36" s="152"/>
      <c r="VPV36" s="152"/>
      <c r="VPW36" s="152"/>
      <c r="VPX36" s="152"/>
      <c r="VPY36" s="152"/>
      <c r="VPZ36" s="152"/>
      <c r="VQA36" s="152"/>
      <c r="VQB36" s="152"/>
      <c r="VQC36" s="152"/>
      <c r="VQD36" s="152"/>
      <c r="VQE36" s="152"/>
      <c r="VQF36" s="152"/>
      <c r="VQG36" s="152"/>
      <c r="VQH36" s="152"/>
      <c r="VQI36" s="152"/>
      <c r="VQJ36" s="152"/>
      <c r="VQK36" s="152"/>
      <c r="VQL36" s="152"/>
      <c r="VQM36" s="152"/>
      <c r="VQN36" s="152"/>
      <c r="VQO36" s="152"/>
      <c r="VQP36" s="152"/>
      <c r="VQQ36" s="152"/>
      <c r="VQR36" s="152"/>
      <c r="VQS36" s="152"/>
      <c r="VQT36" s="152"/>
      <c r="VQU36" s="152"/>
      <c r="VQV36" s="152"/>
      <c r="VQW36" s="152"/>
      <c r="VQX36" s="152"/>
      <c r="VQY36" s="152"/>
      <c r="VQZ36" s="152"/>
      <c r="VRA36" s="152"/>
      <c r="VRB36" s="152"/>
      <c r="VRC36" s="152"/>
      <c r="VRD36" s="152"/>
      <c r="VRE36" s="152"/>
      <c r="VRF36" s="152"/>
      <c r="VRG36" s="152"/>
      <c r="VRH36" s="152"/>
      <c r="VRI36" s="152"/>
      <c r="VRJ36" s="152"/>
      <c r="VRK36" s="152"/>
      <c r="VRL36" s="152"/>
      <c r="VRM36" s="152"/>
      <c r="VRN36" s="152"/>
      <c r="VRO36" s="152"/>
      <c r="VRP36" s="152"/>
      <c r="VRQ36" s="152"/>
      <c r="VRR36" s="152"/>
      <c r="VRS36" s="152"/>
      <c r="VRT36" s="152"/>
      <c r="VRU36" s="152"/>
      <c r="VRV36" s="152"/>
      <c r="VRW36" s="152"/>
      <c r="VRX36" s="152"/>
      <c r="VRY36" s="152"/>
      <c r="VRZ36" s="152"/>
      <c r="VSA36" s="152"/>
      <c r="VSB36" s="152"/>
      <c r="VSC36" s="152"/>
      <c r="VSD36" s="152"/>
      <c r="VSE36" s="152"/>
      <c r="VSF36" s="152"/>
      <c r="VSG36" s="152"/>
      <c r="VSH36" s="152"/>
      <c r="VSI36" s="152"/>
      <c r="VSJ36" s="152"/>
      <c r="VSK36" s="152"/>
      <c r="VSL36" s="152"/>
      <c r="VSM36" s="152"/>
      <c r="VSN36" s="152"/>
      <c r="VSO36" s="152"/>
      <c r="VSP36" s="152"/>
      <c r="VSQ36" s="152"/>
      <c r="VSR36" s="152"/>
      <c r="VSS36" s="152"/>
      <c r="VST36" s="152"/>
      <c r="VSU36" s="152"/>
      <c r="VSV36" s="152"/>
      <c r="VSW36" s="152"/>
      <c r="VSX36" s="152"/>
      <c r="VSY36" s="152"/>
      <c r="VSZ36" s="152"/>
      <c r="VTA36" s="152"/>
      <c r="VTB36" s="152"/>
      <c r="VTC36" s="152"/>
      <c r="VTD36" s="152"/>
      <c r="VTE36" s="152"/>
      <c r="VTF36" s="152"/>
      <c r="VTG36" s="152"/>
      <c r="VTH36" s="152"/>
      <c r="VTI36" s="152"/>
      <c r="VTJ36" s="152"/>
      <c r="VTK36" s="152"/>
      <c r="VTL36" s="152"/>
      <c r="VTM36" s="152"/>
      <c r="VTN36" s="152"/>
      <c r="VTO36" s="152"/>
      <c r="VTP36" s="152"/>
      <c r="VTQ36" s="152"/>
      <c r="VTR36" s="152"/>
      <c r="VTS36" s="152"/>
      <c r="VTT36" s="152"/>
      <c r="VTU36" s="152"/>
      <c r="VTV36" s="152"/>
      <c r="VTW36" s="152"/>
      <c r="VTX36" s="152"/>
      <c r="VTY36" s="152"/>
      <c r="VTZ36" s="152"/>
      <c r="VUA36" s="152"/>
      <c r="VUB36" s="152"/>
      <c r="VUC36" s="152"/>
      <c r="VUD36" s="152"/>
      <c r="VUE36" s="152"/>
      <c r="VUF36" s="152"/>
      <c r="VUG36" s="152"/>
      <c r="VUH36" s="152"/>
      <c r="VUI36" s="152"/>
      <c r="VUJ36" s="152"/>
      <c r="VUK36" s="152"/>
      <c r="VUL36" s="152"/>
      <c r="VUM36" s="152"/>
      <c r="VUN36" s="152"/>
      <c r="VUO36" s="152"/>
      <c r="VUP36" s="152"/>
      <c r="VUQ36" s="152"/>
      <c r="VUR36" s="152"/>
      <c r="VUS36" s="152"/>
      <c r="VUT36" s="152"/>
      <c r="VUU36" s="152"/>
      <c r="VUV36" s="152"/>
      <c r="VUW36" s="152"/>
      <c r="VUX36" s="152"/>
      <c r="VUY36" s="152"/>
      <c r="VUZ36" s="152"/>
      <c r="VVA36" s="152"/>
      <c r="VVB36" s="152"/>
      <c r="VVC36" s="152"/>
      <c r="VVD36" s="152"/>
      <c r="VVE36" s="152"/>
      <c r="VVF36" s="152"/>
      <c r="VVG36" s="152"/>
      <c r="VVH36" s="152"/>
      <c r="VVI36" s="152"/>
      <c r="VVJ36" s="152"/>
      <c r="VVK36" s="152"/>
      <c r="VVL36" s="152"/>
      <c r="VVM36" s="152"/>
      <c r="VVN36" s="152"/>
      <c r="VVO36" s="152"/>
      <c r="VVP36" s="152"/>
      <c r="VVQ36" s="152"/>
      <c r="VVR36" s="152"/>
      <c r="VVS36" s="152"/>
      <c r="VVT36" s="152"/>
      <c r="VVU36" s="152"/>
      <c r="VVV36" s="152"/>
      <c r="VVW36" s="152"/>
      <c r="VVX36" s="152"/>
      <c r="VVY36" s="152"/>
      <c r="VVZ36" s="152"/>
      <c r="VWA36" s="152"/>
      <c r="VWB36" s="152"/>
      <c r="VWC36" s="152"/>
      <c r="VWD36" s="152"/>
      <c r="VWE36" s="152"/>
      <c r="VWF36" s="152"/>
      <c r="VWG36" s="152"/>
      <c r="VWH36" s="152"/>
      <c r="VWI36" s="152"/>
      <c r="VWJ36" s="152"/>
      <c r="VWK36" s="152"/>
      <c r="VWL36" s="152"/>
      <c r="VWM36" s="152"/>
      <c r="VWN36" s="152"/>
      <c r="VWO36" s="152"/>
      <c r="VWP36" s="152"/>
      <c r="VWQ36" s="152"/>
      <c r="VWR36" s="152"/>
      <c r="VWS36" s="152"/>
      <c r="VWT36" s="152"/>
      <c r="VWU36" s="152"/>
      <c r="VWV36" s="152"/>
      <c r="VWW36" s="152"/>
      <c r="VWX36" s="152"/>
      <c r="VWY36" s="152"/>
      <c r="VWZ36" s="152"/>
      <c r="VXA36" s="152"/>
      <c r="VXB36" s="152"/>
      <c r="VXC36" s="152"/>
      <c r="VXD36" s="152"/>
      <c r="VXE36" s="152"/>
      <c r="VXF36" s="152"/>
      <c r="VXG36" s="152"/>
      <c r="VXH36" s="152"/>
      <c r="VXI36" s="152"/>
      <c r="VXJ36" s="152"/>
      <c r="VXK36" s="152"/>
      <c r="VXL36" s="152"/>
      <c r="VXM36" s="152"/>
      <c r="VXN36" s="152"/>
      <c r="VXO36" s="152"/>
      <c r="VXP36" s="152"/>
      <c r="VXQ36" s="152"/>
      <c r="VXR36" s="152"/>
      <c r="VXS36" s="152"/>
      <c r="VXT36" s="152"/>
      <c r="VXU36" s="152"/>
      <c r="VXV36" s="152"/>
      <c r="VXW36" s="152"/>
      <c r="VXX36" s="152"/>
      <c r="VXY36" s="152"/>
      <c r="VXZ36" s="152"/>
      <c r="VYA36" s="152"/>
      <c r="VYB36" s="152"/>
      <c r="VYC36" s="152"/>
      <c r="VYD36" s="152"/>
      <c r="VYE36" s="152"/>
      <c r="VYF36" s="152"/>
      <c r="VYG36" s="152"/>
      <c r="VYH36" s="152"/>
      <c r="VYI36" s="152"/>
      <c r="VYJ36" s="152"/>
      <c r="VYK36" s="152"/>
      <c r="VYL36" s="152"/>
      <c r="VYM36" s="152"/>
      <c r="VYN36" s="152"/>
      <c r="VYO36" s="152"/>
      <c r="VYP36" s="152"/>
      <c r="VYQ36" s="152"/>
      <c r="VYR36" s="152"/>
      <c r="VYS36" s="152"/>
      <c r="VYT36" s="152"/>
      <c r="VYU36" s="152"/>
      <c r="VYV36" s="152"/>
      <c r="VYW36" s="152"/>
      <c r="VYX36" s="152"/>
      <c r="VYY36" s="152"/>
      <c r="VYZ36" s="152"/>
      <c r="VZA36" s="152"/>
      <c r="VZB36" s="152"/>
      <c r="VZC36" s="152"/>
      <c r="VZD36" s="152"/>
      <c r="VZE36" s="152"/>
      <c r="VZF36" s="152"/>
      <c r="VZG36" s="152"/>
      <c r="VZH36" s="152"/>
      <c r="VZI36" s="152"/>
      <c r="VZJ36" s="152"/>
      <c r="VZK36" s="152"/>
      <c r="VZL36" s="152"/>
      <c r="VZM36" s="152"/>
      <c r="VZN36" s="152"/>
      <c r="VZO36" s="152"/>
      <c r="VZP36" s="152"/>
      <c r="VZQ36" s="152"/>
      <c r="VZR36" s="152"/>
      <c r="VZS36" s="152"/>
      <c r="VZT36" s="152"/>
      <c r="VZU36" s="152"/>
      <c r="VZV36" s="152"/>
      <c r="VZW36" s="152"/>
      <c r="VZX36" s="152"/>
      <c r="VZY36" s="152"/>
      <c r="VZZ36" s="152"/>
      <c r="WAA36" s="152"/>
      <c r="WAB36" s="152"/>
      <c r="WAC36" s="152"/>
      <c r="WAD36" s="152"/>
      <c r="WAE36" s="152"/>
      <c r="WAF36" s="152"/>
      <c r="WAG36" s="152"/>
      <c r="WAH36" s="152"/>
      <c r="WAI36" s="152"/>
      <c r="WAJ36" s="152"/>
      <c r="WAK36" s="152"/>
      <c r="WAL36" s="152"/>
      <c r="WAM36" s="152"/>
      <c r="WAN36" s="152"/>
      <c r="WAO36" s="152"/>
      <c r="WAP36" s="152"/>
      <c r="WAQ36" s="152"/>
      <c r="WAR36" s="152"/>
      <c r="WAS36" s="152"/>
      <c r="WAT36" s="152"/>
      <c r="WAU36" s="152"/>
      <c r="WAV36" s="152"/>
      <c r="WAW36" s="152"/>
      <c r="WAX36" s="152"/>
      <c r="WAY36" s="152"/>
      <c r="WAZ36" s="152"/>
      <c r="WBA36" s="152"/>
      <c r="WBB36" s="152"/>
      <c r="WBC36" s="152"/>
      <c r="WBD36" s="152"/>
      <c r="WBE36" s="152"/>
      <c r="WBF36" s="152"/>
      <c r="WBG36" s="152"/>
      <c r="WBH36" s="152"/>
      <c r="WBI36" s="152"/>
      <c r="WBJ36" s="152"/>
      <c r="WBK36" s="152"/>
      <c r="WBL36" s="152"/>
      <c r="WBM36" s="152"/>
      <c r="WBN36" s="152"/>
      <c r="WBO36" s="152"/>
      <c r="WBP36" s="152"/>
      <c r="WBQ36" s="152"/>
      <c r="WBR36" s="152"/>
      <c r="WBS36" s="152"/>
      <c r="WBT36" s="152"/>
      <c r="WBU36" s="152"/>
      <c r="WBV36" s="152"/>
      <c r="WBW36" s="152"/>
      <c r="WBX36" s="152"/>
      <c r="WBY36" s="152"/>
      <c r="WBZ36" s="152"/>
      <c r="WCA36" s="152"/>
      <c r="WCB36" s="152"/>
      <c r="WCC36" s="152"/>
      <c r="WCD36" s="152"/>
      <c r="WCE36" s="152"/>
      <c r="WCF36" s="152"/>
      <c r="WCG36" s="152"/>
      <c r="WCH36" s="152"/>
      <c r="WCI36" s="152"/>
      <c r="WCJ36" s="152"/>
      <c r="WCK36" s="152"/>
      <c r="WCL36" s="152"/>
      <c r="WCM36" s="152"/>
      <c r="WCN36" s="152"/>
      <c r="WCO36" s="152"/>
      <c r="WCP36" s="152"/>
      <c r="WCQ36" s="152"/>
      <c r="WCR36" s="152"/>
      <c r="WCS36" s="152"/>
      <c r="WCT36" s="152"/>
      <c r="WCU36" s="152"/>
      <c r="WCV36" s="152"/>
      <c r="WCW36" s="152"/>
      <c r="WCX36" s="152"/>
      <c r="WCY36" s="152"/>
      <c r="WCZ36" s="152"/>
      <c r="WDA36" s="152"/>
      <c r="WDB36" s="152"/>
      <c r="WDC36" s="152"/>
      <c r="WDD36" s="152"/>
      <c r="WDE36" s="152"/>
      <c r="WDF36" s="152"/>
      <c r="WDG36" s="152"/>
      <c r="WDH36" s="152"/>
      <c r="WDI36" s="152"/>
      <c r="WDJ36" s="152"/>
      <c r="WDK36" s="152"/>
      <c r="WDL36" s="152"/>
      <c r="WDM36" s="152"/>
      <c r="WDN36" s="152"/>
      <c r="WDO36" s="152"/>
      <c r="WDP36" s="152"/>
      <c r="WDQ36" s="152"/>
      <c r="WDR36" s="152"/>
      <c r="WDS36" s="152"/>
      <c r="WDT36" s="152"/>
      <c r="WDU36" s="152"/>
      <c r="WDV36" s="152"/>
      <c r="WDW36" s="152"/>
      <c r="WDX36" s="152"/>
      <c r="WDY36" s="152"/>
      <c r="WDZ36" s="152"/>
      <c r="WEA36" s="152"/>
      <c r="WEB36" s="152"/>
      <c r="WEC36" s="152"/>
      <c r="WED36" s="152"/>
      <c r="WEE36" s="152"/>
      <c r="WEF36" s="152"/>
      <c r="WEG36" s="152"/>
      <c r="WEH36" s="152"/>
      <c r="WEI36" s="152"/>
      <c r="WEJ36" s="152"/>
      <c r="WEK36" s="152"/>
      <c r="WEL36" s="152"/>
      <c r="WEM36" s="152"/>
      <c r="WEN36" s="152"/>
      <c r="WEO36" s="152"/>
      <c r="WEP36" s="152"/>
      <c r="WEQ36" s="152"/>
      <c r="WER36" s="152"/>
      <c r="WES36" s="152"/>
      <c r="WET36" s="152"/>
      <c r="WEU36" s="152"/>
      <c r="WEV36" s="152"/>
      <c r="WEW36" s="152"/>
      <c r="WEX36" s="152"/>
      <c r="WEY36" s="152"/>
      <c r="WEZ36" s="152"/>
      <c r="WFA36" s="152"/>
      <c r="WFB36" s="152"/>
      <c r="WFC36" s="152"/>
      <c r="WFD36" s="152"/>
      <c r="WFE36" s="152"/>
      <c r="WFF36" s="152"/>
      <c r="WFG36" s="152"/>
      <c r="WFH36" s="152"/>
      <c r="WFI36" s="152"/>
      <c r="WFJ36" s="152"/>
      <c r="WFK36" s="152"/>
      <c r="WFL36" s="152"/>
      <c r="WFM36" s="152"/>
      <c r="WFN36" s="152"/>
      <c r="WFO36" s="152"/>
      <c r="WFP36" s="152"/>
      <c r="WFQ36" s="152"/>
      <c r="WFR36" s="152"/>
      <c r="WFS36" s="152"/>
      <c r="WFT36" s="152"/>
      <c r="WFU36" s="152"/>
      <c r="WFV36" s="152"/>
      <c r="WFW36" s="152"/>
      <c r="WFX36" s="152"/>
      <c r="WFY36" s="152"/>
      <c r="WFZ36" s="152"/>
      <c r="WGA36" s="152"/>
      <c r="WGB36" s="152"/>
      <c r="WGC36" s="152"/>
      <c r="WGD36" s="152"/>
      <c r="WGE36" s="152"/>
      <c r="WGF36" s="152"/>
      <c r="WGG36" s="152"/>
      <c r="WGH36" s="152"/>
      <c r="WGI36" s="152"/>
      <c r="WGJ36" s="152"/>
      <c r="WGK36" s="152"/>
      <c r="WGL36" s="152"/>
      <c r="WGM36" s="152"/>
      <c r="WGN36" s="152"/>
      <c r="WGO36" s="152"/>
      <c r="WGP36" s="152"/>
      <c r="WGQ36" s="152"/>
      <c r="WGR36" s="152"/>
      <c r="WGS36" s="152"/>
      <c r="WGT36" s="152"/>
      <c r="WGU36" s="152"/>
      <c r="WGV36" s="152"/>
      <c r="WGW36" s="152"/>
      <c r="WGX36" s="152"/>
      <c r="WGY36" s="152"/>
      <c r="WGZ36" s="152"/>
      <c r="WHA36" s="152"/>
      <c r="WHB36" s="152"/>
      <c r="WHC36" s="152"/>
      <c r="WHD36" s="152"/>
      <c r="WHE36" s="152"/>
      <c r="WHF36" s="152"/>
      <c r="WHG36" s="152"/>
      <c r="WHH36" s="152"/>
      <c r="WHI36" s="152"/>
      <c r="WHJ36" s="152"/>
      <c r="WHK36" s="152"/>
      <c r="WHL36" s="152"/>
      <c r="WHM36" s="152"/>
      <c r="WHN36" s="152"/>
      <c r="WHO36" s="152"/>
      <c r="WHP36" s="152"/>
      <c r="WHQ36" s="152"/>
      <c r="WHR36" s="152"/>
      <c r="WHS36" s="152"/>
      <c r="WHT36" s="152"/>
      <c r="WHU36" s="152"/>
      <c r="WHV36" s="152"/>
      <c r="WHW36" s="152"/>
      <c r="WHX36" s="152"/>
      <c r="WHY36" s="152"/>
      <c r="WHZ36" s="152"/>
      <c r="WIA36" s="152"/>
      <c r="WIB36" s="152"/>
      <c r="WIC36" s="152"/>
      <c r="WID36" s="152"/>
      <c r="WIE36" s="152"/>
      <c r="WIF36" s="152"/>
      <c r="WIG36" s="152"/>
      <c r="WIH36" s="152"/>
      <c r="WII36" s="152"/>
      <c r="WIJ36" s="152"/>
      <c r="WIK36" s="152"/>
      <c r="WIL36" s="152"/>
      <c r="WIM36" s="152"/>
      <c r="WIN36" s="152"/>
      <c r="WIO36" s="152"/>
      <c r="WIP36" s="152"/>
      <c r="WIQ36" s="152"/>
      <c r="WIR36" s="152"/>
      <c r="WIS36" s="152"/>
      <c r="WIT36" s="152"/>
      <c r="WIU36" s="152"/>
      <c r="WIV36" s="152"/>
      <c r="WIW36" s="152"/>
      <c r="WIX36" s="152"/>
      <c r="WIY36" s="152"/>
      <c r="WIZ36" s="152"/>
      <c r="WJA36" s="152"/>
      <c r="WJB36" s="152"/>
      <c r="WJC36" s="152"/>
      <c r="WJD36" s="152"/>
      <c r="WJE36" s="152"/>
      <c r="WJF36" s="152"/>
      <c r="WJG36" s="152"/>
      <c r="WJH36" s="152"/>
      <c r="WJI36" s="152"/>
      <c r="WJJ36" s="152"/>
      <c r="WJK36" s="152"/>
      <c r="WJL36" s="152"/>
      <c r="WJM36" s="152"/>
      <c r="WJN36" s="152"/>
      <c r="WJO36" s="152"/>
      <c r="WJP36" s="152"/>
      <c r="WJQ36" s="152"/>
      <c r="WJR36" s="152"/>
      <c r="WJS36" s="152"/>
      <c r="WJT36" s="152"/>
      <c r="WJU36" s="152"/>
      <c r="WJV36" s="152"/>
      <c r="WJW36" s="152"/>
      <c r="WJX36" s="152"/>
      <c r="WJY36" s="152"/>
      <c r="WJZ36" s="152"/>
      <c r="WKA36" s="152"/>
      <c r="WKB36" s="152"/>
      <c r="WKC36" s="152"/>
      <c r="WKD36" s="152"/>
      <c r="WKE36" s="152"/>
      <c r="WKF36" s="152"/>
      <c r="WKG36" s="152"/>
      <c r="WKH36" s="152"/>
      <c r="WKI36" s="152"/>
      <c r="WKJ36" s="152"/>
      <c r="WKK36" s="152"/>
      <c r="WKL36" s="152"/>
      <c r="WKM36" s="152"/>
      <c r="WKN36" s="152"/>
      <c r="WKO36" s="152"/>
      <c r="WKP36" s="152"/>
      <c r="WKQ36" s="152"/>
      <c r="WKR36" s="152"/>
      <c r="WKS36" s="152"/>
      <c r="WKT36" s="152"/>
      <c r="WKU36" s="152"/>
      <c r="WKV36" s="152"/>
      <c r="WKW36" s="152"/>
      <c r="WKX36" s="152"/>
      <c r="WKY36" s="152"/>
      <c r="WKZ36" s="152"/>
      <c r="WLA36" s="152"/>
      <c r="WLB36" s="152"/>
      <c r="WLC36" s="152"/>
      <c r="WLD36" s="152"/>
      <c r="WLE36" s="152"/>
      <c r="WLF36" s="152"/>
      <c r="WLG36" s="152"/>
      <c r="WLH36" s="152"/>
      <c r="WLI36" s="152"/>
      <c r="WLJ36" s="152"/>
      <c r="WLK36" s="152"/>
      <c r="WLL36" s="152"/>
      <c r="WLM36" s="152"/>
      <c r="WLN36" s="152"/>
      <c r="WLO36" s="152"/>
      <c r="WLP36" s="152"/>
      <c r="WLQ36" s="152"/>
      <c r="WLR36" s="152"/>
      <c r="WLS36" s="152"/>
      <c r="WLT36" s="152"/>
      <c r="WLU36" s="152"/>
      <c r="WLV36" s="152"/>
      <c r="WLW36" s="152"/>
      <c r="WLX36" s="152"/>
      <c r="WLY36" s="152"/>
      <c r="WLZ36" s="152"/>
      <c r="WMA36" s="152"/>
      <c r="WMB36" s="152"/>
      <c r="WMC36" s="152"/>
      <c r="WMD36" s="152"/>
      <c r="WME36" s="152"/>
      <c r="WMF36" s="152"/>
      <c r="WMG36" s="152"/>
      <c r="WMH36" s="152"/>
      <c r="WMI36" s="152"/>
      <c r="WMJ36" s="152"/>
      <c r="WMK36" s="152"/>
      <c r="WML36" s="152"/>
      <c r="WMM36" s="152"/>
      <c r="WMN36" s="152"/>
      <c r="WMO36" s="152"/>
      <c r="WMP36" s="152"/>
      <c r="WMQ36" s="152"/>
      <c r="WMR36" s="152"/>
      <c r="WMS36" s="152"/>
      <c r="WMT36" s="152"/>
      <c r="WMU36" s="152"/>
      <c r="WMV36" s="152"/>
      <c r="WMW36" s="152"/>
      <c r="WMX36" s="152"/>
      <c r="WMY36" s="152"/>
      <c r="WMZ36" s="152"/>
      <c r="WNA36" s="152"/>
      <c r="WNB36" s="152"/>
      <c r="WNC36" s="152"/>
      <c r="WND36" s="152"/>
      <c r="WNE36" s="152"/>
      <c r="WNF36" s="152"/>
      <c r="WNG36" s="152"/>
      <c r="WNH36" s="152"/>
      <c r="WNI36" s="152"/>
      <c r="WNJ36" s="152"/>
      <c r="WNK36" s="152"/>
      <c r="WNL36" s="152"/>
      <c r="WNM36" s="152"/>
      <c r="WNN36" s="152"/>
      <c r="WNO36" s="152"/>
      <c r="WNP36" s="152"/>
      <c r="WNQ36" s="152"/>
      <c r="WNR36" s="152"/>
      <c r="WNS36" s="152"/>
      <c r="WNT36" s="152"/>
      <c r="WNU36" s="152"/>
      <c r="WNV36" s="152"/>
      <c r="WNW36" s="152"/>
      <c r="WNX36" s="152"/>
      <c r="WNY36" s="152"/>
      <c r="WNZ36" s="152"/>
      <c r="WOA36" s="152"/>
      <c r="WOB36" s="152"/>
      <c r="WOC36" s="152"/>
      <c r="WOD36" s="152"/>
      <c r="WOE36" s="152"/>
      <c r="WOF36" s="152"/>
      <c r="WOG36" s="152"/>
      <c r="WOH36" s="152"/>
      <c r="WOI36" s="152"/>
      <c r="WOJ36" s="152"/>
      <c r="WOK36" s="152"/>
      <c r="WOL36" s="152"/>
      <c r="WOM36" s="152"/>
      <c r="WON36" s="152"/>
      <c r="WOO36" s="152"/>
      <c r="WOP36" s="152"/>
      <c r="WOQ36" s="152"/>
      <c r="WOR36" s="152"/>
      <c r="WOS36" s="152"/>
      <c r="WOT36" s="152"/>
      <c r="WOU36" s="152"/>
      <c r="WOV36" s="152"/>
      <c r="WOW36" s="152"/>
      <c r="WOX36" s="152"/>
      <c r="WOY36" s="152"/>
      <c r="WOZ36" s="152"/>
      <c r="WPA36" s="152"/>
      <c r="WPB36" s="152"/>
      <c r="WPC36" s="152"/>
      <c r="WPD36" s="152"/>
      <c r="WPE36" s="152"/>
      <c r="WPF36" s="152"/>
      <c r="WPG36" s="152"/>
      <c r="WPH36" s="152"/>
      <c r="WPI36" s="152"/>
      <c r="WPJ36" s="152"/>
      <c r="WPK36" s="152"/>
      <c r="WPL36" s="152"/>
      <c r="WPM36" s="152"/>
      <c r="WPN36" s="152"/>
      <c r="WPO36" s="152"/>
      <c r="WPP36" s="152"/>
      <c r="WPQ36" s="152"/>
      <c r="WPR36" s="152"/>
      <c r="WPS36" s="152"/>
      <c r="WPT36" s="152"/>
      <c r="WPU36" s="152"/>
      <c r="WPV36" s="152"/>
      <c r="WPW36" s="152"/>
      <c r="WPX36" s="152"/>
      <c r="WPY36" s="152"/>
      <c r="WPZ36" s="152"/>
      <c r="WQA36" s="152"/>
      <c r="WQB36" s="152"/>
      <c r="WQC36" s="152"/>
      <c r="WQD36" s="152"/>
      <c r="WQE36" s="152"/>
      <c r="WQF36" s="152"/>
      <c r="WQG36" s="152"/>
      <c r="WQH36" s="152"/>
      <c r="WQI36" s="152"/>
      <c r="WQJ36" s="152"/>
      <c r="WQK36" s="152"/>
      <c r="WQL36" s="152"/>
      <c r="WQM36" s="152"/>
      <c r="WQN36" s="152"/>
      <c r="WQO36" s="152"/>
      <c r="WQP36" s="152"/>
      <c r="WQQ36" s="152"/>
      <c r="WQR36" s="152"/>
      <c r="WQS36" s="152"/>
      <c r="WQT36" s="152"/>
      <c r="WQU36" s="152"/>
      <c r="WQV36" s="152"/>
      <c r="WQW36" s="152"/>
      <c r="WQX36" s="152"/>
      <c r="WQY36" s="152"/>
      <c r="WQZ36" s="152"/>
      <c r="WRA36" s="152"/>
      <c r="WRB36" s="152"/>
      <c r="WRC36" s="152"/>
      <c r="WRD36" s="152"/>
      <c r="WRE36" s="152"/>
      <c r="WRF36" s="152"/>
      <c r="WRG36" s="152"/>
      <c r="WRH36" s="152"/>
      <c r="WRI36" s="152"/>
      <c r="WRJ36" s="152"/>
      <c r="WRK36" s="152"/>
      <c r="WRL36" s="152"/>
      <c r="WRM36" s="152"/>
      <c r="WRN36" s="152"/>
      <c r="WRO36" s="152"/>
      <c r="WRP36" s="152"/>
      <c r="WRQ36" s="152"/>
      <c r="WRR36" s="152"/>
      <c r="WRS36" s="152"/>
      <c r="WRT36" s="152"/>
      <c r="WRU36" s="152"/>
      <c r="WRV36" s="152"/>
      <c r="WRW36" s="152"/>
      <c r="WRX36" s="152"/>
      <c r="WRY36" s="152"/>
      <c r="WRZ36" s="152"/>
      <c r="WSA36" s="152"/>
      <c r="WSB36" s="152"/>
      <c r="WSC36" s="152"/>
      <c r="WSD36" s="152"/>
      <c r="WSE36" s="152"/>
      <c r="WSF36" s="152"/>
      <c r="WSG36" s="152"/>
      <c r="WSH36" s="152"/>
      <c r="WSI36" s="152"/>
      <c r="WSJ36" s="152"/>
      <c r="WSK36" s="152"/>
      <c r="WSL36" s="152"/>
      <c r="WSM36" s="152"/>
      <c r="WSN36" s="152"/>
      <c r="WSO36" s="152"/>
      <c r="WSP36" s="152"/>
      <c r="WSQ36" s="152"/>
      <c r="WSR36" s="152"/>
      <c r="WSS36" s="152"/>
      <c r="WST36" s="152"/>
      <c r="WSU36" s="152"/>
      <c r="WSV36" s="152"/>
      <c r="WSW36" s="152"/>
      <c r="WSX36" s="152"/>
      <c r="WSY36" s="152"/>
      <c r="WSZ36" s="152"/>
      <c r="WTA36" s="152"/>
      <c r="WTB36" s="152"/>
      <c r="WTC36" s="152"/>
      <c r="WTD36" s="152"/>
      <c r="WTE36" s="152"/>
      <c r="WTF36" s="152"/>
      <c r="WTG36" s="152"/>
      <c r="WTH36" s="152"/>
      <c r="WTI36" s="152"/>
      <c r="WTJ36" s="152"/>
      <c r="WTK36" s="152"/>
      <c r="WTL36" s="152"/>
      <c r="WTM36" s="152"/>
      <c r="WTN36" s="152"/>
      <c r="WTO36" s="152"/>
      <c r="WTP36" s="152"/>
      <c r="WTQ36" s="152"/>
      <c r="WTR36" s="152"/>
      <c r="WTS36" s="152"/>
      <c r="WTT36" s="152"/>
      <c r="WTU36" s="152"/>
      <c r="WTV36" s="152"/>
      <c r="WTW36" s="152"/>
      <c r="WTX36" s="152"/>
      <c r="WTY36" s="152"/>
      <c r="WTZ36" s="152"/>
      <c r="WUA36" s="152"/>
      <c r="WUB36" s="152"/>
      <c r="WUC36" s="152"/>
      <c r="WUD36" s="152"/>
      <c r="WUE36" s="152"/>
      <c r="WUF36" s="152"/>
      <c r="WUG36" s="152"/>
      <c r="WUH36" s="152"/>
      <c r="WUI36" s="152"/>
      <c r="WUJ36" s="152"/>
      <c r="WUK36" s="152"/>
      <c r="WUL36" s="152"/>
      <c r="WUM36" s="152"/>
      <c r="WUN36" s="152"/>
      <c r="WUO36" s="152"/>
      <c r="WUP36" s="152"/>
      <c r="WUQ36" s="152"/>
      <c r="WUR36" s="152"/>
      <c r="WUS36" s="152"/>
      <c r="WUT36" s="152"/>
      <c r="WUU36" s="152"/>
      <c r="WUV36" s="152"/>
      <c r="WUW36" s="152"/>
      <c r="WUX36" s="152"/>
      <c r="WUY36" s="152"/>
      <c r="WUZ36" s="152"/>
      <c r="WVA36" s="152"/>
      <c r="WVB36" s="152"/>
      <c r="WVC36" s="152"/>
      <c r="WVD36" s="152"/>
      <c r="WVE36" s="152"/>
      <c r="WVF36" s="152"/>
      <c r="WVG36" s="152"/>
      <c r="WVH36" s="152"/>
      <c r="WVI36" s="152"/>
      <c r="WVJ36" s="152"/>
      <c r="WVK36" s="152"/>
      <c r="WVL36" s="152"/>
      <c r="WVM36" s="152"/>
      <c r="WVN36" s="152"/>
      <c r="WVO36" s="152"/>
      <c r="WVP36" s="152"/>
      <c r="WVQ36" s="152"/>
      <c r="WVR36" s="152"/>
      <c r="WVS36" s="152"/>
      <c r="WVT36" s="152"/>
      <c r="WVU36" s="152"/>
      <c r="WVV36" s="152"/>
      <c r="WVW36" s="152"/>
      <c r="WVX36" s="152"/>
      <c r="WVY36" s="152"/>
      <c r="WVZ36" s="152"/>
      <c r="WWA36" s="152"/>
      <c r="WWB36" s="152"/>
      <c r="WWC36" s="152"/>
      <c r="WWD36" s="152"/>
      <c r="WWE36" s="152"/>
      <c r="WWF36" s="152"/>
      <c r="WWG36" s="152"/>
      <c r="WWH36" s="152"/>
      <c r="WWI36" s="152"/>
      <c r="WWJ36" s="152"/>
      <c r="WWK36" s="152"/>
      <c r="WWL36" s="152"/>
      <c r="WWM36" s="152"/>
      <c r="WWN36" s="152"/>
      <c r="WWO36" s="152"/>
      <c r="WWP36" s="152"/>
      <c r="WWQ36" s="152"/>
      <c r="WWR36" s="152"/>
      <c r="WWS36" s="152"/>
      <c r="WWT36" s="152"/>
      <c r="WWU36" s="152"/>
      <c r="WWV36" s="152"/>
      <c r="WWW36" s="152"/>
      <c r="WWX36" s="152"/>
      <c r="WWY36" s="152"/>
      <c r="WWZ36" s="152"/>
      <c r="WXA36" s="152"/>
      <c r="WXB36" s="152"/>
      <c r="WXC36" s="152"/>
      <c r="WXD36" s="152"/>
      <c r="WXE36" s="152"/>
      <c r="WXF36" s="152"/>
      <c r="WXG36" s="152"/>
      <c r="WXH36" s="152"/>
      <c r="WXI36" s="152"/>
      <c r="WXJ36" s="152"/>
      <c r="WXK36" s="152"/>
      <c r="WXL36" s="152"/>
      <c r="WXM36" s="152"/>
      <c r="WXN36" s="152"/>
      <c r="WXO36" s="152"/>
      <c r="WXP36" s="152"/>
      <c r="WXQ36" s="152"/>
      <c r="WXR36" s="152"/>
      <c r="WXS36" s="152"/>
      <c r="WXT36" s="152"/>
      <c r="WXU36" s="152"/>
      <c r="WXV36" s="152"/>
      <c r="WXW36" s="152"/>
      <c r="WXX36" s="152"/>
      <c r="WXY36" s="152"/>
      <c r="WXZ36" s="152"/>
      <c r="WYA36" s="152"/>
      <c r="WYB36" s="152"/>
      <c r="WYC36" s="152"/>
      <c r="WYD36" s="152"/>
      <c r="WYE36" s="152"/>
      <c r="WYF36" s="152"/>
      <c r="WYG36" s="152"/>
      <c r="WYH36" s="152"/>
      <c r="WYI36" s="152"/>
      <c r="WYJ36" s="152"/>
      <c r="WYK36" s="152"/>
      <c r="WYL36" s="152"/>
      <c r="WYM36" s="152"/>
      <c r="WYN36" s="152"/>
      <c r="WYO36" s="152"/>
      <c r="WYP36" s="152"/>
      <c r="WYQ36" s="152"/>
      <c r="WYR36" s="152"/>
      <c r="WYS36" s="152"/>
      <c r="WYT36" s="152"/>
      <c r="WYU36" s="152"/>
      <c r="WYV36" s="152"/>
      <c r="WYW36" s="152"/>
      <c r="WYX36" s="152"/>
      <c r="WYY36" s="152"/>
      <c r="WYZ36" s="152"/>
      <c r="WZA36" s="152"/>
      <c r="WZB36" s="152"/>
      <c r="WZC36" s="152"/>
      <c r="WZD36" s="152"/>
      <c r="WZE36" s="152"/>
      <c r="WZF36" s="152"/>
      <c r="WZG36" s="152"/>
      <c r="WZH36" s="152"/>
      <c r="WZI36" s="152"/>
      <c r="WZJ36" s="152"/>
      <c r="WZK36" s="152"/>
      <c r="WZL36" s="152"/>
      <c r="WZM36" s="152"/>
      <c r="WZN36" s="152"/>
      <c r="WZO36" s="152"/>
      <c r="WZP36" s="152"/>
      <c r="WZQ36" s="152"/>
      <c r="WZR36" s="152"/>
      <c r="WZS36" s="152"/>
      <c r="WZT36" s="152"/>
      <c r="WZU36" s="152"/>
      <c r="WZV36" s="152"/>
      <c r="WZW36" s="152"/>
      <c r="WZX36" s="152"/>
      <c r="WZY36" s="152"/>
      <c r="WZZ36" s="152"/>
      <c r="XAA36" s="152"/>
      <c r="XAB36" s="152"/>
      <c r="XAC36" s="152"/>
      <c r="XAD36" s="152"/>
      <c r="XAE36" s="152"/>
      <c r="XAF36" s="152"/>
      <c r="XAG36" s="152"/>
      <c r="XAH36" s="152"/>
      <c r="XAI36" s="152"/>
      <c r="XAJ36" s="152"/>
      <c r="XAK36" s="152"/>
      <c r="XAL36" s="152"/>
      <c r="XAM36" s="152"/>
      <c r="XAN36" s="152"/>
      <c r="XAO36" s="152"/>
      <c r="XAP36" s="152"/>
      <c r="XAQ36" s="152"/>
      <c r="XAR36" s="152"/>
      <c r="XAS36" s="152"/>
      <c r="XAT36" s="152"/>
      <c r="XAU36" s="152"/>
      <c r="XAV36" s="152"/>
      <c r="XAW36" s="152"/>
      <c r="XAX36" s="152"/>
      <c r="XAY36" s="152"/>
      <c r="XAZ36" s="152"/>
      <c r="XBA36" s="152"/>
      <c r="XBB36" s="152"/>
      <c r="XBC36" s="152"/>
      <c r="XBD36" s="152"/>
      <c r="XBE36" s="152"/>
      <c r="XBF36" s="152"/>
      <c r="XBG36" s="152"/>
      <c r="XBH36" s="152"/>
      <c r="XBI36" s="152"/>
      <c r="XBJ36" s="152"/>
      <c r="XBK36" s="152"/>
      <c r="XBL36" s="152"/>
      <c r="XBM36" s="152"/>
      <c r="XBN36" s="152"/>
      <c r="XBO36" s="152"/>
      <c r="XBP36" s="152"/>
      <c r="XBQ36" s="152"/>
      <c r="XBR36" s="152"/>
      <c r="XBS36" s="152"/>
      <c r="XBT36" s="152"/>
      <c r="XBU36" s="152"/>
      <c r="XBV36" s="152"/>
      <c r="XBW36" s="152"/>
      <c r="XBX36" s="152"/>
      <c r="XBY36" s="152"/>
      <c r="XBZ36" s="152"/>
      <c r="XCA36" s="152"/>
      <c r="XCB36" s="152"/>
      <c r="XCC36" s="152"/>
      <c r="XCD36" s="152"/>
      <c r="XCE36" s="152"/>
      <c r="XCF36" s="152"/>
      <c r="XCG36" s="152"/>
      <c r="XCH36" s="152"/>
      <c r="XCI36" s="152"/>
      <c r="XCJ36" s="152"/>
      <c r="XCK36" s="152"/>
      <c r="XCL36" s="152"/>
      <c r="XCM36" s="152"/>
      <c r="XCN36" s="152"/>
      <c r="XCO36" s="152"/>
      <c r="XCP36" s="152"/>
      <c r="XCQ36" s="152"/>
      <c r="XCR36" s="152"/>
      <c r="XCS36" s="152"/>
      <c r="XCT36" s="152"/>
      <c r="XCU36" s="152"/>
      <c r="XCV36" s="152"/>
      <c r="XCW36" s="152"/>
      <c r="XCX36" s="152"/>
      <c r="XCY36" s="152"/>
      <c r="XCZ36" s="152"/>
      <c r="XDA36" s="152"/>
      <c r="XDB36" s="152"/>
      <c r="XDC36" s="152"/>
      <c r="XDD36" s="152"/>
      <c r="XDE36" s="152"/>
      <c r="XDF36" s="152"/>
      <c r="XDG36" s="152"/>
      <c r="XDH36" s="152"/>
      <c r="XDI36" s="152"/>
      <c r="XDJ36" s="152"/>
      <c r="XDK36" s="152"/>
      <c r="XDL36" s="152"/>
      <c r="XDM36" s="152"/>
      <c r="XDN36" s="152"/>
      <c r="XDO36" s="152"/>
      <c r="XDP36" s="152"/>
      <c r="XDQ36" s="152"/>
      <c r="XDR36" s="152"/>
      <c r="XDS36" s="152"/>
      <c r="XDT36" s="152"/>
      <c r="XDU36" s="152"/>
      <c r="XDV36" s="152"/>
      <c r="XDW36" s="152"/>
      <c r="XDX36" s="152"/>
      <c r="XDY36" s="152"/>
      <c r="XDZ36" s="152"/>
      <c r="XEA36" s="152"/>
      <c r="XEB36" s="152"/>
      <c r="XEC36" s="152"/>
      <c r="XED36" s="152"/>
      <c r="XEE36" s="152"/>
      <c r="XEF36" s="152"/>
      <c r="XEG36" s="152"/>
      <c r="XEH36" s="152"/>
      <c r="XEI36" s="152"/>
      <c r="XEJ36" s="152"/>
      <c r="XEK36" s="152"/>
      <c r="XEL36" s="152"/>
      <c r="XEM36" s="152"/>
      <c r="XEN36" s="152"/>
      <c r="XEO36" s="152"/>
      <c r="XEP36" s="152"/>
      <c r="XEQ36" s="152"/>
      <c r="XER36" s="152"/>
      <c r="XES36" s="152"/>
      <c r="XET36" s="152"/>
      <c r="XEU36" s="152"/>
      <c r="XEV36" s="152"/>
      <c r="XEW36" s="152"/>
      <c r="XEX36" s="152"/>
      <c r="XEY36" s="152"/>
      <c r="XEZ36" s="152"/>
    </row>
    <row r="37" spans="1:16380" x14ac:dyDescent="0.25">
      <c r="A37" s="4"/>
      <c r="I37" s="1"/>
      <c r="J37" s="295" t="s">
        <v>11</v>
      </c>
      <c r="K37" s="296"/>
      <c r="L37" s="297">
        <f>L36/K36-1</f>
        <v>3.7499999999999201E-3</v>
      </c>
      <c r="M37" s="297">
        <f t="shared" ref="M37:W37" si="141">M36/L36-1</f>
        <v>0.50800035580857528</v>
      </c>
      <c r="N37" s="297">
        <f t="shared" si="141"/>
        <v>1.2176195336030204</v>
      </c>
      <c r="O37" s="297">
        <f t="shared" si="141"/>
        <v>0.58645278365883469</v>
      </c>
      <c r="P37" s="297">
        <f t="shared" si="141"/>
        <v>0.39421606431625356</v>
      </c>
      <c r="Q37" s="297">
        <f t="shared" si="141"/>
        <v>0.30114868472296075</v>
      </c>
      <c r="R37" s="297">
        <f t="shared" si="141"/>
        <v>0.24625291181997122</v>
      </c>
      <c r="S37" s="297">
        <f t="shared" si="141"/>
        <v>0.21005630870989278</v>
      </c>
      <c r="T37" s="297">
        <f t="shared" si="141"/>
        <v>0.18441301024622136</v>
      </c>
      <c r="U37" s="297">
        <f t="shared" si="141"/>
        <v>0.1653129329734131</v>
      </c>
      <c r="V37" s="297">
        <f t="shared" si="141"/>
        <v>0.15055216509124292</v>
      </c>
      <c r="W37" s="297">
        <f t="shared" si="141"/>
        <v>0.13881871517828892</v>
      </c>
      <c r="X37" s="298">
        <f>X36/K36-1</f>
        <v>25.346116797726822</v>
      </c>
      <c r="Y37" s="297">
        <f>Y36/W36-1</f>
        <v>0.1245873268118034</v>
      </c>
      <c r="Z37" s="297">
        <f t="shared" ref="Z37" si="142">Z36/Y36-1</f>
        <v>0.11649524892655871</v>
      </c>
      <c r="AA37" s="297">
        <f t="shared" ref="AA37" si="143">AA36/Z36-1</f>
        <v>0.10967398496328995</v>
      </c>
      <c r="AB37" s="297">
        <f t="shared" ref="AB37" si="144">AB36/AA36-1</f>
        <v>0.10384822621558132</v>
      </c>
      <c r="AC37" s="297">
        <f t="shared" ref="AC37" si="145">AC36/AB36-1</f>
        <v>9.8817004906880168E-2</v>
      </c>
      <c r="AD37" s="297">
        <f t="shared" ref="AD37" si="146">AD36/AC36-1</f>
        <v>9.4430176560116763E-2</v>
      </c>
      <c r="AE37" s="297">
        <f t="shared" ref="AE37" si="147">AE36/AD36-1</f>
        <v>9.0573300656417555E-2</v>
      </c>
      <c r="AF37" s="297">
        <f t="shared" ref="AF37" si="148">AF36/AE36-1</f>
        <v>8.7157616870791488E-2</v>
      </c>
      <c r="AG37" s="297">
        <f t="shared" ref="AG37" si="149">AG36/AF36-1</f>
        <v>8.4113219661216654E-2</v>
      </c>
      <c r="AH37" s="297">
        <f t="shared" ref="AH37" si="150">AH36/AG36-1</f>
        <v>8.1384300566007317E-2</v>
      </c>
      <c r="AI37" s="297">
        <f t="shared" ref="AI37" si="151">AI36/AH36-1</f>
        <v>7.8925762428953661E-2</v>
      </c>
      <c r="AJ37" s="297">
        <f t="shared" ref="AJ37" si="152">AJ36/AI36-1</f>
        <v>7.6700765096840984E-2</v>
      </c>
      <c r="AK37" s="298">
        <f>AK36/X36-1</f>
        <v>1.9864615222436885</v>
      </c>
      <c r="AL37" s="297">
        <f>AL36/AJ36-1</f>
        <v>7.0191596891285624E-2</v>
      </c>
      <c r="AM37" s="297">
        <f t="shared" ref="AM37" si="153">AM36/AL36-1</f>
        <v>6.8112065823366263E-2</v>
      </c>
      <c r="AN37" s="297">
        <f t="shared" ref="AN37" si="154">AN36/AM36-1</f>
        <v>6.6224311263156199E-2</v>
      </c>
      <c r="AO37" s="297">
        <f t="shared" ref="AO37" si="155">AO36/AN36-1</f>
        <v>6.4502926633645652E-2</v>
      </c>
      <c r="AP37" s="297">
        <f t="shared" ref="AP37" si="156">AP36/AO36-1</f>
        <v>6.2926837511487088E-2</v>
      </c>
      <c r="AQ37" s="297">
        <f t="shared" ref="AQ37" si="157">AQ36/AP36-1</f>
        <v>6.1478411458386839E-2</v>
      </c>
      <c r="AR37" s="297">
        <f t="shared" ref="AR37" si="158">AR36/AQ36-1</f>
        <v>6.0142778720567502E-2</v>
      </c>
      <c r="AS37" s="297">
        <f t="shared" ref="AS37" si="159">AS36/AR36-1</f>
        <v>5.8907307935181175E-2</v>
      </c>
      <c r="AT37" s="297">
        <f t="shared" ref="AT37" si="160">AT36/AS36-1</f>
        <v>5.7761197194628133E-2</v>
      </c>
      <c r="AU37" s="297">
        <f t="shared" ref="AU37" si="161">AU36/AT36-1</f>
        <v>5.6695151948661815E-2</v>
      </c>
      <c r="AV37" s="297">
        <f t="shared" ref="AV37" si="162">AV36/AU36-1</f>
        <v>5.5701128974847691E-2</v>
      </c>
      <c r="AW37" s="297">
        <f t="shared" ref="AW37" si="163">AW36/AV36-1</f>
        <v>5.4772131118134393E-2</v>
      </c>
      <c r="AX37" s="298">
        <f>AX36/AK36-1</f>
        <v>1.0452557406422529</v>
      </c>
      <c r="AY37" s="152"/>
      <c r="AZ37" s="152"/>
      <c r="BA37" s="152"/>
      <c r="BB37" s="152"/>
      <c r="BC37" s="152"/>
      <c r="BD37" s="152"/>
      <c r="BE37" s="152"/>
      <c r="BG37" s="152"/>
      <c r="BH37" s="152"/>
      <c r="BI37" s="152"/>
      <c r="BJ37" s="152"/>
      <c r="BK37" s="152"/>
      <c r="BL37" s="152"/>
      <c r="BM37" s="152"/>
      <c r="BN37" s="152"/>
      <c r="BO37" s="152"/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  <c r="CF37" s="152"/>
      <c r="CG37" s="152"/>
      <c r="CH37" s="152"/>
      <c r="CI37" s="152"/>
      <c r="CJ37" s="152"/>
      <c r="CK37" s="152"/>
      <c r="CL37" s="152"/>
      <c r="CM37" s="152"/>
      <c r="CN37" s="152"/>
      <c r="CO37" s="152"/>
      <c r="CP37" s="152"/>
      <c r="CQ37" s="152"/>
      <c r="CR37" s="152"/>
      <c r="CS37" s="152"/>
      <c r="CT37" s="152"/>
      <c r="CU37" s="152"/>
      <c r="CV37" s="152"/>
      <c r="CW37" s="152"/>
      <c r="CX37" s="152"/>
      <c r="CY37" s="152"/>
      <c r="CZ37" s="152"/>
      <c r="DA37" s="152"/>
      <c r="DB37" s="152"/>
      <c r="DC37" s="152"/>
      <c r="DD37" s="152"/>
      <c r="DE37" s="152"/>
      <c r="DF37" s="152"/>
      <c r="DG37" s="152"/>
      <c r="DH37" s="152"/>
      <c r="DI37" s="152"/>
      <c r="DJ37" s="152"/>
      <c r="DK37" s="152"/>
      <c r="DL37" s="152"/>
      <c r="DM37" s="152"/>
      <c r="DN37" s="152"/>
      <c r="DO37" s="152"/>
      <c r="DP37" s="152"/>
      <c r="DQ37" s="152"/>
      <c r="DR37" s="152"/>
      <c r="DS37" s="152"/>
      <c r="DT37" s="152"/>
      <c r="DU37" s="152"/>
      <c r="DV37" s="152"/>
      <c r="DW37" s="152"/>
      <c r="DX37" s="152"/>
      <c r="DY37" s="152"/>
      <c r="DZ37" s="152"/>
      <c r="EA37" s="152"/>
      <c r="EB37" s="152"/>
      <c r="EC37" s="152"/>
      <c r="ED37" s="152"/>
      <c r="EE37" s="152"/>
      <c r="EF37" s="152"/>
      <c r="EG37" s="152"/>
      <c r="EH37" s="152"/>
      <c r="EI37" s="152"/>
      <c r="EJ37" s="152"/>
      <c r="EK37" s="152"/>
      <c r="EL37" s="152"/>
      <c r="EM37" s="152"/>
      <c r="EN37" s="152"/>
      <c r="EO37" s="152"/>
      <c r="EP37" s="152"/>
      <c r="EQ37" s="152"/>
      <c r="ER37" s="152"/>
      <c r="ES37" s="152"/>
      <c r="ET37" s="152"/>
      <c r="EU37" s="152"/>
      <c r="EV37" s="152"/>
      <c r="EW37" s="152"/>
      <c r="EX37" s="152"/>
      <c r="EY37" s="152"/>
      <c r="EZ37" s="152"/>
      <c r="FA37" s="152"/>
      <c r="FB37" s="152"/>
      <c r="FC37" s="152"/>
      <c r="FD37" s="152"/>
      <c r="FE37" s="152"/>
      <c r="FF37" s="152"/>
      <c r="FG37" s="152"/>
      <c r="FH37" s="152"/>
      <c r="FI37" s="152"/>
      <c r="FJ37" s="152"/>
      <c r="FK37" s="152"/>
      <c r="FL37" s="152"/>
      <c r="FM37" s="152"/>
      <c r="FN37" s="152"/>
      <c r="FO37" s="152"/>
      <c r="FP37" s="152"/>
      <c r="FQ37" s="152"/>
      <c r="FR37" s="152"/>
      <c r="FS37" s="152"/>
      <c r="FT37" s="152"/>
      <c r="FU37" s="152"/>
      <c r="FV37" s="152"/>
      <c r="FW37" s="152"/>
      <c r="FX37" s="152"/>
      <c r="FY37" s="152"/>
      <c r="FZ37" s="152"/>
      <c r="GA37" s="152"/>
      <c r="GB37" s="152"/>
      <c r="GC37" s="152"/>
      <c r="GD37" s="152"/>
      <c r="GE37" s="152"/>
      <c r="GF37" s="152"/>
      <c r="GG37" s="152"/>
      <c r="GH37" s="152"/>
      <c r="GI37" s="152"/>
      <c r="GJ37" s="152"/>
      <c r="GK37" s="152"/>
      <c r="GL37" s="152"/>
      <c r="GM37" s="152"/>
      <c r="GN37" s="152"/>
      <c r="GO37" s="152"/>
      <c r="GP37" s="152"/>
      <c r="GQ37" s="152"/>
      <c r="GR37" s="152"/>
      <c r="GS37" s="152"/>
      <c r="GT37" s="152"/>
      <c r="GU37" s="152"/>
      <c r="GV37" s="152"/>
      <c r="GW37" s="152"/>
      <c r="GX37" s="152"/>
      <c r="GY37" s="152"/>
      <c r="GZ37" s="152"/>
      <c r="HA37" s="152"/>
      <c r="HB37" s="152"/>
      <c r="HC37" s="152"/>
      <c r="HD37" s="152"/>
      <c r="HE37" s="152"/>
      <c r="HF37" s="152"/>
      <c r="HG37" s="152"/>
      <c r="HH37" s="152"/>
      <c r="HI37" s="152"/>
      <c r="HJ37" s="152"/>
      <c r="HK37" s="152"/>
      <c r="HL37" s="152"/>
      <c r="HM37" s="152"/>
      <c r="HN37" s="152"/>
      <c r="HO37" s="152"/>
      <c r="HP37" s="152"/>
      <c r="HQ37" s="152"/>
      <c r="HR37" s="152"/>
      <c r="HS37" s="152"/>
      <c r="HT37" s="152"/>
      <c r="HU37" s="152"/>
      <c r="HV37" s="152"/>
      <c r="HW37" s="152"/>
      <c r="HX37" s="152"/>
      <c r="HY37" s="152"/>
      <c r="HZ37" s="152"/>
      <c r="IA37" s="152"/>
      <c r="IB37" s="152"/>
      <c r="IC37" s="152"/>
      <c r="ID37" s="152"/>
      <c r="IE37" s="152"/>
      <c r="IF37" s="152"/>
      <c r="IG37" s="152"/>
      <c r="IH37" s="152"/>
      <c r="II37" s="152"/>
      <c r="IJ37" s="152"/>
      <c r="IK37" s="152"/>
      <c r="IL37" s="152"/>
      <c r="IM37" s="152"/>
      <c r="IN37" s="152"/>
      <c r="IO37" s="152"/>
      <c r="IP37" s="152"/>
      <c r="IQ37" s="152"/>
      <c r="IR37" s="152"/>
      <c r="IS37" s="152"/>
      <c r="IT37" s="152"/>
      <c r="IU37" s="152"/>
      <c r="IV37" s="152"/>
      <c r="IW37" s="152"/>
      <c r="IX37" s="152"/>
      <c r="IY37" s="152"/>
      <c r="IZ37" s="152"/>
      <c r="JA37" s="152"/>
      <c r="JB37" s="152"/>
      <c r="JC37" s="152"/>
      <c r="JD37" s="152"/>
      <c r="JE37" s="152"/>
      <c r="JF37" s="152"/>
      <c r="JG37" s="152"/>
      <c r="JH37" s="152"/>
      <c r="JI37" s="152"/>
      <c r="JJ37" s="152"/>
      <c r="JK37" s="152"/>
      <c r="JL37" s="152"/>
      <c r="JM37" s="152"/>
      <c r="JN37" s="152"/>
      <c r="JO37" s="152"/>
      <c r="JP37" s="152"/>
      <c r="JQ37" s="152"/>
      <c r="JR37" s="152"/>
      <c r="JS37" s="152"/>
      <c r="JT37" s="152"/>
      <c r="JU37" s="152"/>
      <c r="JV37" s="152"/>
      <c r="JW37" s="152"/>
      <c r="JX37" s="152"/>
      <c r="JY37" s="152"/>
      <c r="JZ37" s="152"/>
      <c r="KA37" s="152"/>
      <c r="KB37" s="152"/>
      <c r="KC37" s="152"/>
      <c r="KD37" s="152"/>
      <c r="KE37" s="152"/>
      <c r="KF37" s="152"/>
      <c r="KG37" s="152"/>
      <c r="KH37" s="152"/>
      <c r="KI37" s="152"/>
      <c r="KJ37" s="152"/>
      <c r="KK37" s="152"/>
      <c r="KL37" s="152"/>
      <c r="KM37" s="152"/>
      <c r="KN37" s="152"/>
      <c r="KO37" s="152"/>
      <c r="KP37" s="152"/>
      <c r="KQ37" s="152"/>
      <c r="KR37" s="152"/>
      <c r="KS37" s="152"/>
      <c r="KT37" s="152"/>
      <c r="KU37" s="152"/>
      <c r="KV37" s="152"/>
      <c r="KW37" s="152"/>
      <c r="KX37" s="152"/>
      <c r="KY37" s="152"/>
      <c r="KZ37" s="152"/>
      <c r="LA37" s="152"/>
      <c r="LB37" s="152"/>
      <c r="LC37" s="152"/>
      <c r="LD37" s="152"/>
      <c r="LE37" s="152"/>
      <c r="LF37" s="152"/>
      <c r="LG37" s="152"/>
      <c r="LH37" s="152"/>
      <c r="LI37" s="152"/>
      <c r="LJ37" s="152"/>
      <c r="LK37" s="152"/>
      <c r="LL37" s="152"/>
      <c r="LM37" s="152"/>
      <c r="LN37" s="152"/>
      <c r="LO37" s="152"/>
      <c r="LP37" s="152"/>
      <c r="LQ37" s="152"/>
      <c r="LR37" s="152"/>
      <c r="LS37" s="152"/>
      <c r="LT37" s="152"/>
      <c r="LU37" s="152"/>
      <c r="LV37" s="152"/>
      <c r="LW37" s="152"/>
      <c r="LX37" s="152"/>
      <c r="LY37" s="152"/>
      <c r="LZ37" s="152"/>
      <c r="MA37" s="152"/>
      <c r="MB37" s="152"/>
      <c r="MC37" s="152"/>
      <c r="MD37" s="152"/>
      <c r="ME37" s="152"/>
      <c r="MF37" s="152"/>
      <c r="MG37" s="152"/>
      <c r="MH37" s="152"/>
      <c r="MI37" s="152"/>
      <c r="MJ37" s="152"/>
      <c r="MK37" s="152"/>
      <c r="ML37" s="152"/>
      <c r="MM37" s="152"/>
      <c r="MN37" s="152"/>
      <c r="MO37" s="152"/>
      <c r="MP37" s="152"/>
      <c r="MQ37" s="152"/>
      <c r="MR37" s="152"/>
      <c r="MS37" s="152"/>
      <c r="MT37" s="152"/>
      <c r="MU37" s="152"/>
      <c r="MV37" s="152"/>
      <c r="MW37" s="152"/>
      <c r="MX37" s="152"/>
      <c r="MY37" s="152"/>
      <c r="MZ37" s="152"/>
      <c r="NA37" s="152"/>
      <c r="NB37" s="152"/>
      <c r="NC37" s="152"/>
      <c r="ND37" s="152"/>
      <c r="NE37" s="152"/>
      <c r="NF37" s="152"/>
      <c r="NG37" s="152"/>
      <c r="NH37" s="152"/>
      <c r="NI37" s="152"/>
      <c r="NJ37" s="152"/>
      <c r="NK37" s="152"/>
      <c r="NL37" s="152"/>
      <c r="NM37" s="152"/>
      <c r="NN37" s="152"/>
      <c r="NO37" s="152"/>
      <c r="NP37" s="152"/>
      <c r="NQ37" s="152"/>
      <c r="NR37" s="152"/>
      <c r="NS37" s="152"/>
      <c r="NT37" s="152"/>
      <c r="NU37" s="152"/>
      <c r="NV37" s="152"/>
      <c r="NW37" s="152"/>
      <c r="NX37" s="152"/>
      <c r="NY37" s="152"/>
      <c r="NZ37" s="152"/>
      <c r="OA37" s="152"/>
      <c r="OB37" s="152"/>
      <c r="OC37" s="152"/>
      <c r="OD37" s="152"/>
      <c r="OE37" s="152"/>
      <c r="OF37" s="152"/>
      <c r="OG37" s="152"/>
      <c r="OH37" s="152"/>
      <c r="OI37" s="152"/>
      <c r="OJ37" s="152"/>
      <c r="OK37" s="152"/>
      <c r="OL37" s="152"/>
      <c r="OM37" s="152"/>
      <c r="ON37" s="152"/>
      <c r="OO37" s="152"/>
      <c r="OP37" s="152"/>
      <c r="OQ37" s="152"/>
      <c r="OR37" s="152"/>
      <c r="OS37" s="152"/>
      <c r="OT37" s="152"/>
      <c r="OU37" s="152"/>
      <c r="OV37" s="152"/>
      <c r="OW37" s="152"/>
      <c r="OX37" s="152"/>
      <c r="OY37" s="152"/>
      <c r="OZ37" s="152"/>
      <c r="PA37" s="152"/>
      <c r="PB37" s="152"/>
      <c r="PC37" s="152"/>
      <c r="PD37" s="152"/>
      <c r="PE37" s="152"/>
      <c r="PF37" s="152"/>
      <c r="PG37" s="152"/>
      <c r="PH37" s="152"/>
      <c r="PI37" s="152"/>
      <c r="PJ37" s="152"/>
      <c r="PK37" s="152"/>
      <c r="PL37" s="152"/>
      <c r="PM37" s="152"/>
      <c r="PN37" s="152"/>
      <c r="PO37" s="152"/>
      <c r="PP37" s="152"/>
      <c r="PQ37" s="152"/>
      <c r="PR37" s="152"/>
      <c r="PS37" s="152"/>
      <c r="PT37" s="152"/>
      <c r="PU37" s="152"/>
      <c r="PV37" s="152"/>
      <c r="PW37" s="152"/>
      <c r="PX37" s="152"/>
      <c r="PY37" s="152"/>
      <c r="PZ37" s="152"/>
      <c r="QA37" s="152"/>
      <c r="QB37" s="152"/>
      <c r="QC37" s="152"/>
      <c r="QD37" s="152"/>
      <c r="QE37" s="152"/>
      <c r="QF37" s="152"/>
      <c r="QG37" s="152"/>
      <c r="QH37" s="152"/>
      <c r="QI37" s="152"/>
      <c r="QJ37" s="152"/>
      <c r="QK37" s="152"/>
      <c r="QL37" s="152"/>
      <c r="QM37" s="152"/>
      <c r="QN37" s="152"/>
      <c r="QO37" s="152"/>
      <c r="QP37" s="152"/>
      <c r="QQ37" s="152"/>
      <c r="QR37" s="152"/>
      <c r="QS37" s="152"/>
      <c r="QT37" s="152"/>
      <c r="QU37" s="152"/>
      <c r="QV37" s="152"/>
      <c r="QW37" s="152"/>
      <c r="QX37" s="152"/>
      <c r="QY37" s="152"/>
      <c r="QZ37" s="152"/>
      <c r="RA37" s="152"/>
      <c r="RB37" s="152"/>
      <c r="RC37" s="152"/>
      <c r="RD37" s="152"/>
      <c r="RE37" s="152"/>
      <c r="RF37" s="152"/>
      <c r="RG37" s="152"/>
      <c r="RH37" s="152"/>
      <c r="RI37" s="152"/>
      <c r="RJ37" s="152"/>
      <c r="RK37" s="152"/>
      <c r="RL37" s="152"/>
      <c r="RM37" s="152"/>
      <c r="RN37" s="152"/>
      <c r="RO37" s="152"/>
      <c r="RP37" s="152"/>
      <c r="RQ37" s="152"/>
      <c r="RR37" s="152"/>
      <c r="RS37" s="152"/>
      <c r="RT37" s="152"/>
      <c r="RU37" s="152"/>
      <c r="RV37" s="152"/>
      <c r="RW37" s="152"/>
      <c r="RX37" s="152"/>
      <c r="RY37" s="152"/>
      <c r="RZ37" s="152"/>
      <c r="SA37" s="152"/>
      <c r="SB37" s="152"/>
      <c r="SC37" s="152"/>
      <c r="SD37" s="152"/>
      <c r="SE37" s="152"/>
      <c r="SF37" s="152"/>
      <c r="SG37" s="152"/>
      <c r="SH37" s="152"/>
      <c r="SI37" s="152"/>
      <c r="SJ37" s="152"/>
      <c r="SK37" s="152"/>
      <c r="SL37" s="152"/>
      <c r="SM37" s="152"/>
      <c r="SN37" s="152"/>
      <c r="SO37" s="152"/>
      <c r="SP37" s="152"/>
      <c r="SQ37" s="152"/>
      <c r="SR37" s="152"/>
      <c r="SS37" s="152"/>
      <c r="ST37" s="152"/>
      <c r="SU37" s="152"/>
      <c r="SV37" s="152"/>
      <c r="SW37" s="152"/>
      <c r="SX37" s="152"/>
      <c r="SY37" s="152"/>
      <c r="SZ37" s="152"/>
      <c r="TA37" s="152"/>
      <c r="TB37" s="152"/>
      <c r="TC37" s="152"/>
      <c r="TD37" s="152"/>
      <c r="TE37" s="152"/>
      <c r="TF37" s="152"/>
      <c r="TG37" s="152"/>
      <c r="TH37" s="152"/>
      <c r="TI37" s="152"/>
      <c r="TJ37" s="152"/>
      <c r="TK37" s="152"/>
      <c r="TL37" s="152"/>
      <c r="TM37" s="152"/>
      <c r="TN37" s="152"/>
      <c r="TO37" s="152"/>
      <c r="TP37" s="152"/>
      <c r="TQ37" s="152"/>
      <c r="TR37" s="152"/>
      <c r="TS37" s="152"/>
      <c r="TT37" s="152"/>
      <c r="TU37" s="152"/>
      <c r="TV37" s="152"/>
      <c r="TW37" s="152"/>
      <c r="TX37" s="152"/>
      <c r="TY37" s="152"/>
      <c r="TZ37" s="152"/>
      <c r="UA37" s="152"/>
      <c r="UB37" s="152"/>
      <c r="UC37" s="152"/>
      <c r="UD37" s="152"/>
      <c r="UE37" s="152"/>
      <c r="UF37" s="152"/>
      <c r="UG37" s="152"/>
      <c r="UH37" s="152"/>
      <c r="UI37" s="152"/>
      <c r="UJ37" s="152"/>
      <c r="UK37" s="152"/>
      <c r="UL37" s="152"/>
      <c r="UM37" s="152"/>
      <c r="UN37" s="152"/>
      <c r="UO37" s="152"/>
      <c r="UP37" s="152"/>
      <c r="UQ37" s="152"/>
      <c r="UR37" s="152"/>
      <c r="US37" s="152"/>
      <c r="UT37" s="152"/>
      <c r="UU37" s="152"/>
      <c r="UV37" s="152"/>
      <c r="UW37" s="152"/>
      <c r="UX37" s="152"/>
      <c r="UY37" s="152"/>
      <c r="UZ37" s="152"/>
      <c r="VA37" s="152"/>
      <c r="VB37" s="152"/>
      <c r="VC37" s="152"/>
      <c r="VD37" s="152"/>
      <c r="VE37" s="152"/>
      <c r="VF37" s="152"/>
      <c r="VG37" s="152"/>
      <c r="VH37" s="152"/>
      <c r="VI37" s="152"/>
      <c r="VJ37" s="152"/>
      <c r="VK37" s="152"/>
      <c r="VL37" s="152"/>
      <c r="VM37" s="152"/>
      <c r="VN37" s="152"/>
      <c r="VO37" s="152"/>
      <c r="VP37" s="152"/>
      <c r="VQ37" s="152"/>
      <c r="VR37" s="152"/>
      <c r="VS37" s="152"/>
      <c r="VT37" s="152"/>
      <c r="VU37" s="152"/>
      <c r="VV37" s="152"/>
      <c r="VW37" s="152"/>
      <c r="VX37" s="152"/>
      <c r="VY37" s="152"/>
      <c r="VZ37" s="152"/>
      <c r="WA37" s="152"/>
      <c r="WB37" s="152"/>
      <c r="WC37" s="152"/>
      <c r="WD37" s="152"/>
      <c r="WE37" s="152"/>
      <c r="WF37" s="152"/>
      <c r="WG37" s="152"/>
      <c r="WH37" s="152"/>
      <c r="WI37" s="152"/>
      <c r="WJ37" s="152"/>
      <c r="WK37" s="152"/>
      <c r="WL37" s="152"/>
      <c r="WM37" s="152"/>
      <c r="WN37" s="152"/>
      <c r="WO37" s="152"/>
      <c r="WP37" s="152"/>
      <c r="WQ37" s="152"/>
      <c r="WR37" s="152"/>
      <c r="WS37" s="152"/>
      <c r="WT37" s="152"/>
      <c r="WU37" s="152"/>
      <c r="WV37" s="152"/>
      <c r="WW37" s="152"/>
      <c r="WX37" s="152"/>
      <c r="WY37" s="152"/>
      <c r="WZ37" s="152"/>
      <c r="XA37" s="152"/>
      <c r="XB37" s="152"/>
      <c r="XC37" s="152"/>
      <c r="XD37" s="152"/>
      <c r="XE37" s="152"/>
      <c r="XF37" s="152"/>
      <c r="XG37" s="152"/>
      <c r="XH37" s="152"/>
      <c r="XI37" s="152"/>
      <c r="XJ37" s="152"/>
      <c r="XK37" s="152"/>
      <c r="XL37" s="152"/>
      <c r="XM37" s="152"/>
      <c r="XN37" s="152"/>
      <c r="XO37" s="152"/>
      <c r="XP37" s="152"/>
      <c r="XQ37" s="152"/>
      <c r="XR37" s="152"/>
      <c r="XS37" s="152"/>
      <c r="XT37" s="152"/>
      <c r="XU37" s="152"/>
      <c r="XV37" s="152"/>
      <c r="XW37" s="152"/>
      <c r="XX37" s="152"/>
      <c r="XY37" s="152"/>
      <c r="XZ37" s="152"/>
      <c r="YA37" s="152"/>
      <c r="YB37" s="152"/>
      <c r="YC37" s="152"/>
      <c r="YD37" s="152"/>
      <c r="YE37" s="152"/>
      <c r="YF37" s="152"/>
      <c r="YG37" s="152"/>
      <c r="YH37" s="152"/>
      <c r="YI37" s="152"/>
      <c r="YJ37" s="152"/>
      <c r="YK37" s="152"/>
      <c r="YL37" s="152"/>
      <c r="YM37" s="152"/>
      <c r="YN37" s="152"/>
      <c r="YO37" s="152"/>
      <c r="YP37" s="152"/>
      <c r="YQ37" s="152"/>
      <c r="YR37" s="152"/>
      <c r="YS37" s="152"/>
      <c r="YT37" s="152"/>
      <c r="YU37" s="152"/>
      <c r="YV37" s="152"/>
      <c r="YW37" s="152"/>
      <c r="YX37" s="152"/>
      <c r="YY37" s="152"/>
      <c r="YZ37" s="152"/>
      <c r="ZA37" s="152"/>
      <c r="ZB37" s="152"/>
      <c r="ZC37" s="152"/>
      <c r="ZD37" s="152"/>
      <c r="ZE37" s="152"/>
      <c r="ZF37" s="152"/>
      <c r="ZG37" s="152"/>
      <c r="ZH37" s="152"/>
      <c r="ZI37" s="152"/>
      <c r="ZJ37" s="152"/>
      <c r="ZK37" s="152"/>
      <c r="ZL37" s="152"/>
      <c r="ZM37" s="152"/>
      <c r="ZN37" s="152"/>
      <c r="ZO37" s="152"/>
      <c r="ZP37" s="152"/>
      <c r="ZQ37" s="152"/>
      <c r="ZR37" s="152"/>
      <c r="ZS37" s="152"/>
      <c r="ZT37" s="152"/>
      <c r="ZU37" s="152"/>
      <c r="ZV37" s="152"/>
      <c r="ZW37" s="152"/>
      <c r="ZX37" s="152"/>
      <c r="ZY37" s="152"/>
      <c r="ZZ37" s="152"/>
      <c r="AAA37" s="152"/>
      <c r="AAB37" s="152"/>
      <c r="AAC37" s="152"/>
      <c r="AAD37" s="152"/>
      <c r="AAE37" s="152"/>
      <c r="AAF37" s="152"/>
      <c r="AAG37" s="152"/>
      <c r="AAH37" s="152"/>
      <c r="AAI37" s="152"/>
      <c r="AAJ37" s="152"/>
      <c r="AAK37" s="152"/>
      <c r="AAL37" s="152"/>
      <c r="AAM37" s="152"/>
      <c r="AAN37" s="152"/>
      <c r="AAO37" s="152"/>
      <c r="AAP37" s="152"/>
      <c r="AAQ37" s="152"/>
      <c r="AAR37" s="152"/>
      <c r="AAS37" s="152"/>
      <c r="AAT37" s="152"/>
      <c r="AAU37" s="152"/>
      <c r="AAV37" s="152"/>
      <c r="AAW37" s="152"/>
      <c r="AAX37" s="152"/>
      <c r="AAY37" s="152"/>
      <c r="AAZ37" s="152"/>
      <c r="ABA37" s="152"/>
      <c r="ABB37" s="152"/>
      <c r="ABC37" s="152"/>
      <c r="ABD37" s="152"/>
      <c r="ABE37" s="152"/>
      <c r="ABF37" s="152"/>
      <c r="ABG37" s="152"/>
      <c r="ABH37" s="152"/>
      <c r="ABI37" s="152"/>
      <c r="ABJ37" s="152"/>
      <c r="ABK37" s="152"/>
      <c r="ABL37" s="152"/>
      <c r="ABM37" s="152"/>
      <c r="ABN37" s="152"/>
      <c r="ABO37" s="152"/>
      <c r="ABP37" s="152"/>
      <c r="ABQ37" s="152"/>
      <c r="ABR37" s="152"/>
      <c r="ABS37" s="152"/>
      <c r="ABT37" s="152"/>
      <c r="ABU37" s="152"/>
      <c r="ABV37" s="152"/>
      <c r="ABW37" s="152"/>
      <c r="ABX37" s="152"/>
      <c r="ABY37" s="152"/>
      <c r="ABZ37" s="152"/>
      <c r="ACA37" s="152"/>
      <c r="ACB37" s="152"/>
      <c r="ACC37" s="152"/>
      <c r="ACD37" s="152"/>
      <c r="ACE37" s="152"/>
      <c r="ACF37" s="152"/>
      <c r="ACG37" s="152"/>
      <c r="ACH37" s="152"/>
      <c r="ACI37" s="152"/>
      <c r="ACJ37" s="152"/>
      <c r="ACK37" s="152"/>
      <c r="ACL37" s="152"/>
      <c r="ACM37" s="152"/>
      <c r="ACN37" s="152"/>
      <c r="ACO37" s="152"/>
      <c r="ACP37" s="152"/>
      <c r="ACQ37" s="152"/>
      <c r="ACR37" s="152"/>
      <c r="ACS37" s="152"/>
      <c r="ACT37" s="152"/>
      <c r="ACU37" s="152"/>
      <c r="ACV37" s="152"/>
      <c r="ACW37" s="152"/>
      <c r="ACX37" s="152"/>
      <c r="ACY37" s="152"/>
      <c r="ACZ37" s="152"/>
      <c r="ADA37" s="152"/>
      <c r="ADB37" s="152"/>
      <c r="ADC37" s="152"/>
      <c r="ADD37" s="152"/>
      <c r="ADE37" s="152"/>
      <c r="ADF37" s="152"/>
      <c r="ADG37" s="152"/>
      <c r="ADH37" s="152"/>
      <c r="ADI37" s="152"/>
      <c r="ADJ37" s="152"/>
      <c r="ADK37" s="152"/>
      <c r="ADL37" s="152"/>
      <c r="ADM37" s="152"/>
      <c r="ADN37" s="152"/>
      <c r="ADO37" s="152"/>
      <c r="ADP37" s="152"/>
      <c r="ADQ37" s="152"/>
      <c r="ADR37" s="152"/>
      <c r="ADS37" s="152"/>
      <c r="ADT37" s="152"/>
      <c r="ADU37" s="152"/>
      <c r="ADV37" s="152"/>
      <c r="ADW37" s="152"/>
      <c r="ADX37" s="152"/>
      <c r="ADY37" s="152"/>
      <c r="ADZ37" s="152"/>
      <c r="AEA37" s="152"/>
      <c r="AEB37" s="152"/>
      <c r="AEC37" s="152"/>
      <c r="AED37" s="152"/>
      <c r="AEE37" s="152"/>
      <c r="AEF37" s="152"/>
      <c r="AEG37" s="152"/>
      <c r="AEH37" s="152"/>
      <c r="AEI37" s="152"/>
      <c r="AEJ37" s="152"/>
      <c r="AEK37" s="152"/>
      <c r="AEL37" s="152"/>
      <c r="AEM37" s="152"/>
      <c r="AEN37" s="152"/>
      <c r="AEO37" s="152"/>
      <c r="AEP37" s="152"/>
      <c r="AEQ37" s="152"/>
      <c r="AER37" s="152"/>
      <c r="AES37" s="152"/>
      <c r="AET37" s="152"/>
      <c r="AEU37" s="152"/>
      <c r="AEV37" s="152"/>
      <c r="AEW37" s="152"/>
      <c r="AEX37" s="152"/>
      <c r="AEY37" s="152"/>
      <c r="AEZ37" s="152"/>
      <c r="AFA37" s="152"/>
      <c r="AFB37" s="152"/>
      <c r="AFC37" s="152"/>
      <c r="AFD37" s="152"/>
      <c r="AFE37" s="152"/>
      <c r="AFF37" s="152"/>
      <c r="AFG37" s="152"/>
      <c r="AFH37" s="152"/>
      <c r="AFI37" s="152"/>
      <c r="AFJ37" s="152"/>
      <c r="AFK37" s="152"/>
      <c r="AFL37" s="152"/>
      <c r="AFM37" s="152"/>
      <c r="AFN37" s="152"/>
      <c r="AFO37" s="152"/>
      <c r="AFP37" s="152"/>
      <c r="AFQ37" s="152"/>
      <c r="AFR37" s="152"/>
      <c r="AFS37" s="152"/>
      <c r="AFT37" s="152"/>
      <c r="AFU37" s="152"/>
      <c r="AFV37" s="152"/>
      <c r="AFW37" s="152"/>
      <c r="AFX37" s="152"/>
      <c r="AFY37" s="152"/>
      <c r="AFZ37" s="152"/>
      <c r="AGA37" s="152"/>
      <c r="AGB37" s="152"/>
      <c r="AGC37" s="152"/>
      <c r="AGD37" s="152"/>
      <c r="AGE37" s="152"/>
      <c r="AGF37" s="152"/>
      <c r="AGG37" s="152"/>
      <c r="AGH37" s="152"/>
      <c r="AGI37" s="152"/>
      <c r="AGJ37" s="152"/>
      <c r="AGK37" s="152"/>
      <c r="AGL37" s="152"/>
      <c r="AGM37" s="152"/>
      <c r="AGN37" s="152"/>
      <c r="AGO37" s="152"/>
      <c r="AGP37" s="152"/>
      <c r="AGQ37" s="152"/>
      <c r="AGR37" s="152"/>
      <c r="AGS37" s="152"/>
      <c r="AGT37" s="152"/>
      <c r="AGU37" s="152"/>
      <c r="AGV37" s="152"/>
      <c r="AGW37" s="152"/>
      <c r="AGX37" s="152"/>
      <c r="AGY37" s="152"/>
      <c r="AGZ37" s="152"/>
      <c r="AHA37" s="152"/>
      <c r="AHB37" s="152"/>
      <c r="AHC37" s="152"/>
      <c r="AHD37" s="152"/>
      <c r="AHE37" s="152"/>
      <c r="AHF37" s="152"/>
      <c r="AHG37" s="152"/>
      <c r="AHH37" s="152"/>
      <c r="AHI37" s="152"/>
      <c r="AHJ37" s="152"/>
      <c r="AHK37" s="152"/>
      <c r="AHL37" s="152"/>
      <c r="AHM37" s="152"/>
      <c r="AHN37" s="152"/>
      <c r="AHO37" s="152"/>
      <c r="AHP37" s="152"/>
      <c r="AHQ37" s="152"/>
      <c r="AHR37" s="152"/>
      <c r="AHS37" s="152"/>
      <c r="AHT37" s="152"/>
      <c r="AHU37" s="152"/>
      <c r="AHV37" s="152"/>
      <c r="AHW37" s="152"/>
      <c r="AHX37" s="152"/>
      <c r="AHY37" s="152"/>
      <c r="AHZ37" s="152"/>
      <c r="AIA37" s="152"/>
      <c r="AIB37" s="152"/>
      <c r="AIC37" s="152"/>
      <c r="AID37" s="152"/>
      <c r="AIE37" s="152"/>
      <c r="AIF37" s="152"/>
      <c r="AIG37" s="152"/>
      <c r="AIH37" s="152"/>
      <c r="AII37" s="152"/>
      <c r="AIJ37" s="152"/>
      <c r="AIK37" s="152"/>
      <c r="AIL37" s="152"/>
      <c r="AIM37" s="152"/>
      <c r="AIN37" s="152"/>
      <c r="AIO37" s="152"/>
      <c r="AIP37" s="152"/>
      <c r="AIQ37" s="152"/>
      <c r="AIR37" s="152"/>
      <c r="AIS37" s="152"/>
      <c r="AIT37" s="152"/>
      <c r="AIU37" s="152"/>
      <c r="AIV37" s="152"/>
      <c r="AIW37" s="152"/>
      <c r="AIX37" s="152"/>
      <c r="AIY37" s="152"/>
      <c r="AIZ37" s="152"/>
      <c r="AJA37" s="152"/>
      <c r="AJB37" s="152"/>
      <c r="AJC37" s="152"/>
      <c r="AJD37" s="152"/>
      <c r="AJE37" s="152"/>
      <c r="AJF37" s="152"/>
      <c r="AJG37" s="152"/>
      <c r="AJH37" s="152"/>
      <c r="AJI37" s="152"/>
      <c r="AJJ37" s="152"/>
      <c r="AJK37" s="152"/>
      <c r="AJL37" s="152"/>
      <c r="AJM37" s="152"/>
      <c r="AJN37" s="152"/>
      <c r="AJO37" s="152"/>
      <c r="AJP37" s="152"/>
      <c r="AJQ37" s="152"/>
      <c r="AJR37" s="152"/>
      <c r="AJS37" s="152"/>
      <c r="AJT37" s="152"/>
      <c r="AJU37" s="152"/>
      <c r="AJV37" s="152"/>
      <c r="AJW37" s="152"/>
      <c r="AJX37" s="152"/>
      <c r="AJY37" s="152"/>
      <c r="AJZ37" s="152"/>
      <c r="AKA37" s="152"/>
      <c r="AKB37" s="152"/>
      <c r="AKC37" s="152"/>
      <c r="AKD37" s="152"/>
      <c r="AKE37" s="152"/>
      <c r="AKF37" s="152"/>
      <c r="AKG37" s="152"/>
      <c r="AKH37" s="152"/>
      <c r="AKI37" s="152"/>
      <c r="AKJ37" s="152"/>
      <c r="AKK37" s="152"/>
      <c r="AKL37" s="152"/>
      <c r="AKM37" s="152"/>
      <c r="AKN37" s="152"/>
      <c r="AKO37" s="152"/>
      <c r="AKP37" s="152"/>
      <c r="AKQ37" s="152"/>
      <c r="AKR37" s="152"/>
      <c r="AKS37" s="152"/>
      <c r="AKT37" s="152"/>
      <c r="AKU37" s="152"/>
      <c r="AKV37" s="152"/>
      <c r="AKW37" s="152"/>
      <c r="AKX37" s="152"/>
      <c r="AKY37" s="152"/>
      <c r="AKZ37" s="152"/>
      <c r="ALA37" s="152"/>
      <c r="ALB37" s="152"/>
      <c r="ALC37" s="152"/>
      <c r="ALD37" s="152"/>
      <c r="ALE37" s="152"/>
      <c r="ALF37" s="152"/>
      <c r="ALG37" s="152"/>
      <c r="ALH37" s="152"/>
      <c r="ALI37" s="152"/>
      <c r="ALJ37" s="152"/>
      <c r="ALK37" s="152"/>
      <c r="ALL37" s="152"/>
      <c r="ALM37" s="152"/>
      <c r="ALN37" s="152"/>
      <c r="ALO37" s="152"/>
      <c r="ALP37" s="152"/>
      <c r="ALQ37" s="152"/>
      <c r="ALR37" s="152"/>
      <c r="ALS37" s="152"/>
      <c r="ALT37" s="152"/>
      <c r="ALU37" s="152"/>
      <c r="ALV37" s="152"/>
      <c r="ALW37" s="152"/>
      <c r="ALX37" s="152"/>
      <c r="ALY37" s="152"/>
      <c r="ALZ37" s="152"/>
      <c r="AMA37" s="152"/>
      <c r="AMB37" s="152"/>
      <c r="AMC37" s="152"/>
      <c r="AMD37" s="152"/>
      <c r="AME37" s="152"/>
      <c r="AMF37" s="152"/>
      <c r="AMG37" s="152"/>
      <c r="AMH37" s="152"/>
      <c r="AMI37" s="152"/>
      <c r="AMJ37" s="152"/>
      <c r="AMK37" s="152"/>
      <c r="AML37" s="152"/>
      <c r="AMM37" s="152"/>
      <c r="AMN37" s="152"/>
      <c r="AMO37" s="152"/>
      <c r="AMP37" s="152"/>
      <c r="AMQ37" s="152"/>
      <c r="AMR37" s="152"/>
      <c r="AMS37" s="152"/>
      <c r="AMT37" s="152"/>
      <c r="AMU37" s="152"/>
      <c r="AMV37" s="152"/>
      <c r="AMW37" s="152"/>
      <c r="AMX37" s="152"/>
      <c r="AMY37" s="152"/>
      <c r="AMZ37" s="152"/>
      <c r="ANA37" s="152"/>
      <c r="ANB37" s="152"/>
      <c r="ANC37" s="152"/>
      <c r="AND37" s="152"/>
      <c r="ANE37" s="152"/>
      <c r="ANF37" s="152"/>
      <c r="ANG37" s="152"/>
      <c r="ANH37" s="152"/>
      <c r="ANI37" s="152"/>
      <c r="ANJ37" s="152"/>
      <c r="ANK37" s="152"/>
      <c r="ANL37" s="152"/>
      <c r="ANM37" s="152"/>
      <c r="ANN37" s="152"/>
      <c r="ANO37" s="152"/>
      <c r="ANP37" s="152"/>
      <c r="ANQ37" s="152"/>
      <c r="ANR37" s="152"/>
      <c r="ANS37" s="152"/>
      <c r="ANT37" s="152"/>
      <c r="ANU37" s="152"/>
      <c r="ANV37" s="152"/>
      <c r="ANW37" s="152"/>
      <c r="ANX37" s="152"/>
      <c r="ANY37" s="152"/>
      <c r="ANZ37" s="152"/>
      <c r="AOA37" s="152"/>
      <c r="AOB37" s="152"/>
      <c r="AOC37" s="152"/>
      <c r="AOD37" s="152"/>
      <c r="AOE37" s="152"/>
      <c r="AOF37" s="152"/>
      <c r="AOG37" s="152"/>
      <c r="AOH37" s="152"/>
      <c r="AOI37" s="152"/>
      <c r="AOJ37" s="152"/>
      <c r="AOK37" s="152"/>
      <c r="AOL37" s="152"/>
      <c r="AOM37" s="152"/>
      <c r="AON37" s="152"/>
      <c r="AOO37" s="152"/>
      <c r="AOP37" s="152"/>
      <c r="AOQ37" s="152"/>
      <c r="AOR37" s="152"/>
      <c r="AOS37" s="152"/>
      <c r="AOT37" s="152"/>
      <c r="AOU37" s="152"/>
      <c r="AOV37" s="152"/>
      <c r="AOW37" s="152"/>
      <c r="AOX37" s="152"/>
      <c r="AOY37" s="152"/>
      <c r="AOZ37" s="152"/>
      <c r="APA37" s="152"/>
      <c r="APB37" s="152"/>
      <c r="APC37" s="152"/>
      <c r="APD37" s="152"/>
      <c r="APE37" s="152"/>
      <c r="APF37" s="152"/>
      <c r="APG37" s="152"/>
      <c r="APH37" s="152"/>
      <c r="API37" s="152"/>
      <c r="APJ37" s="152"/>
      <c r="APK37" s="152"/>
      <c r="APL37" s="152"/>
      <c r="APM37" s="152"/>
      <c r="APN37" s="152"/>
      <c r="APO37" s="152"/>
      <c r="APP37" s="152"/>
      <c r="APQ37" s="152"/>
      <c r="APR37" s="152"/>
      <c r="APS37" s="152"/>
      <c r="APT37" s="152"/>
      <c r="APU37" s="152"/>
      <c r="APV37" s="152"/>
      <c r="APW37" s="152"/>
      <c r="APX37" s="152"/>
      <c r="APY37" s="152"/>
      <c r="APZ37" s="152"/>
      <c r="AQA37" s="152"/>
      <c r="AQB37" s="152"/>
      <c r="AQC37" s="152"/>
      <c r="AQD37" s="152"/>
      <c r="AQE37" s="152"/>
      <c r="AQF37" s="152"/>
      <c r="AQG37" s="152"/>
      <c r="AQH37" s="152"/>
      <c r="AQI37" s="152"/>
      <c r="AQJ37" s="152"/>
      <c r="AQK37" s="152"/>
      <c r="AQL37" s="152"/>
      <c r="AQM37" s="152"/>
      <c r="AQN37" s="152"/>
      <c r="AQO37" s="152"/>
      <c r="AQP37" s="152"/>
      <c r="AQQ37" s="152"/>
      <c r="AQR37" s="152"/>
      <c r="AQS37" s="152"/>
      <c r="AQT37" s="152"/>
      <c r="AQU37" s="152"/>
      <c r="AQV37" s="152"/>
      <c r="AQW37" s="152"/>
      <c r="AQX37" s="152"/>
      <c r="AQY37" s="152"/>
      <c r="AQZ37" s="152"/>
      <c r="ARA37" s="152"/>
      <c r="ARB37" s="152"/>
      <c r="ARC37" s="152"/>
      <c r="ARD37" s="152"/>
      <c r="ARE37" s="152"/>
      <c r="ARF37" s="152"/>
      <c r="ARG37" s="152"/>
      <c r="ARH37" s="152"/>
      <c r="ARI37" s="152"/>
      <c r="ARJ37" s="152"/>
      <c r="ARK37" s="152"/>
      <c r="ARL37" s="152"/>
      <c r="ARM37" s="152"/>
      <c r="ARN37" s="152"/>
      <c r="ARO37" s="152"/>
      <c r="ARP37" s="152"/>
      <c r="ARQ37" s="152"/>
      <c r="ARR37" s="152"/>
      <c r="ARS37" s="152"/>
      <c r="ART37" s="152"/>
      <c r="ARU37" s="152"/>
      <c r="ARV37" s="152"/>
      <c r="ARW37" s="152"/>
      <c r="ARX37" s="152"/>
      <c r="ARY37" s="152"/>
      <c r="ARZ37" s="152"/>
      <c r="ASA37" s="152"/>
      <c r="ASB37" s="152"/>
      <c r="ASC37" s="152"/>
      <c r="ASD37" s="152"/>
      <c r="ASE37" s="152"/>
      <c r="ASF37" s="152"/>
      <c r="ASG37" s="152"/>
      <c r="ASH37" s="152"/>
      <c r="ASI37" s="152"/>
      <c r="ASJ37" s="152"/>
      <c r="ASK37" s="152"/>
      <c r="ASL37" s="152"/>
      <c r="ASM37" s="152"/>
      <c r="ASN37" s="152"/>
      <c r="ASO37" s="152"/>
      <c r="ASP37" s="152"/>
      <c r="ASQ37" s="152"/>
      <c r="ASR37" s="152"/>
      <c r="ASS37" s="152"/>
      <c r="AST37" s="152"/>
      <c r="ASU37" s="152"/>
      <c r="ASV37" s="152"/>
      <c r="ASW37" s="152"/>
      <c r="ASX37" s="152"/>
      <c r="ASY37" s="152"/>
      <c r="ASZ37" s="152"/>
      <c r="ATA37" s="152"/>
      <c r="ATB37" s="152"/>
      <c r="ATC37" s="152"/>
      <c r="ATD37" s="152"/>
      <c r="ATE37" s="152"/>
      <c r="ATF37" s="152"/>
      <c r="ATG37" s="152"/>
      <c r="ATH37" s="152"/>
      <c r="ATI37" s="152"/>
      <c r="ATJ37" s="152"/>
      <c r="ATK37" s="152"/>
      <c r="ATL37" s="152"/>
      <c r="ATM37" s="152"/>
      <c r="ATN37" s="152"/>
      <c r="ATO37" s="152"/>
      <c r="ATP37" s="152"/>
      <c r="ATQ37" s="152"/>
      <c r="ATR37" s="152"/>
      <c r="ATS37" s="152"/>
      <c r="ATT37" s="152"/>
      <c r="ATU37" s="152"/>
      <c r="ATV37" s="152"/>
      <c r="ATW37" s="152"/>
      <c r="ATX37" s="152"/>
      <c r="ATY37" s="152"/>
      <c r="ATZ37" s="152"/>
      <c r="AUA37" s="152"/>
      <c r="AUB37" s="152"/>
      <c r="AUC37" s="152"/>
      <c r="AUD37" s="152"/>
      <c r="AUE37" s="152"/>
      <c r="AUF37" s="152"/>
      <c r="AUG37" s="152"/>
      <c r="AUH37" s="152"/>
      <c r="AUI37" s="152"/>
      <c r="AUJ37" s="152"/>
      <c r="AUK37" s="152"/>
      <c r="AUL37" s="152"/>
      <c r="AUM37" s="152"/>
      <c r="AUN37" s="152"/>
      <c r="AUO37" s="152"/>
      <c r="AUP37" s="152"/>
      <c r="AUQ37" s="152"/>
      <c r="AUR37" s="152"/>
      <c r="AUS37" s="152"/>
      <c r="AUT37" s="152"/>
      <c r="AUU37" s="152"/>
      <c r="AUV37" s="152"/>
      <c r="AUW37" s="152"/>
      <c r="AUX37" s="152"/>
      <c r="AUY37" s="152"/>
      <c r="AUZ37" s="152"/>
      <c r="AVA37" s="152"/>
      <c r="AVB37" s="152"/>
      <c r="AVC37" s="152"/>
      <c r="AVD37" s="152"/>
      <c r="AVE37" s="152"/>
      <c r="AVF37" s="152"/>
      <c r="AVG37" s="152"/>
      <c r="AVH37" s="152"/>
      <c r="AVI37" s="152"/>
      <c r="AVJ37" s="152"/>
      <c r="AVK37" s="152"/>
      <c r="AVL37" s="152"/>
      <c r="AVM37" s="152"/>
      <c r="AVN37" s="152"/>
      <c r="AVO37" s="152"/>
      <c r="AVP37" s="152"/>
      <c r="AVQ37" s="152"/>
      <c r="AVR37" s="152"/>
      <c r="AVS37" s="152"/>
      <c r="AVT37" s="152"/>
      <c r="AVU37" s="152"/>
      <c r="AVV37" s="152"/>
      <c r="AVW37" s="152"/>
      <c r="AVX37" s="152"/>
      <c r="AVY37" s="152"/>
      <c r="AVZ37" s="152"/>
      <c r="AWA37" s="152"/>
      <c r="AWB37" s="152"/>
      <c r="AWC37" s="152"/>
      <c r="AWD37" s="152"/>
      <c r="AWE37" s="152"/>
      <c r="AWF37" s="152"/>
      <c r="AWG37" s="152"/>
      <c r="AWH37" s="152"/>
      <c r="AWI37" s="152"/>
      <c r="AWJ37" s="152"/>
      <c r="AWK37" s="152"/>
      <c r="AWL37" s="152"/>
      <c r="AWM37" s="152"/>
      <c r="AWN37" s="152"/>
      <c r="AWO37" s="152"/>
      <c r="AWP37" s="152"/>
      <c r="AWQ37" s="152"/>
      <c r="AWR37" s="152"/>
      <c r="AWS37" s="152"/>
      <c r="AWT37" s="152"/>
      <c r="AWU37" s="152"/>
      <c r="AWV37" s="152"/>
      <c r="AWW37" s="152"/>
      <c r="AWX37" s="152"/>
      <c r="AWY37" s="152"/>
      <c r="AWZ37" s="152"/>
      <c r="AXA37" s="152"/>
      <c r="AXB37" s="152"/>
      <c r="AXC37" s="152"/>
      <c r="AXD37" s="152"/>
      <c r="AXE37" s="152"/>
      <c r="AXF37" s="152"/>
      <c r="AXG37" s="152"/>
      <c r="AXH37" s="152"/>
      <c r="AXI37" s="152"/>
      <c r="AXJ37" s="152"/>
      <c r="AXK37" s="152"/>
      <c r="AXL37" s="152"/>
      <c r="AXM37" s="152"/>
      <c r="AXN37" s="152"/>
      <c r="AXO37" s="152"/>
      <c r="AXP37" s="152"/>
      <c r="AXQ37" s="152"/>
      <c r="AXR37" s="152"/>
      <c r="AXS37" s="152"/>
      <c r="AXT37" s="152"/>
      <c r="AXU37" s="152"/>
      <c r="AXV37" s="152"/>
      <c r="AXW37" s="152"/>
      <c r="AXX37" s="152"/>
      <c r="AXY37" s="152"/>
      <c r="AXZ37" s="152"/>
      <c r="AYA37" s="152"/>
      <c r="AYB37" s="152"/>
      <c r="AYC37" s="152"/>
      <c r="AYD37" s="152"/>
      <c r="AYE37" s="152"/>
      <c r="AYF37" s="152"/>
      <c r="AYG37" s="152"/>
      <c r="AYH37" s="152"/>
      <c r="AYI37" s="152"/>
      <c r="AYJ37" s="152"/>
      <c r="AYK37" s="152"/>
      <c r="AYL37" s="152"/>
      <c r="AYM37" s="152"/>
      <c r="AYN37" s="152"/>
      <c r="AYO37" s="152"/>
      <c r="AYP37" s="152"/>
      <c r="AYQ37" s="152"/>
      <c r="AYR37" s="152"/>
      <c r="AYS37" s="152"/>
      <c r="AYT37" s="152"/>
      <c r="AYU37" s="152"/>
      <c r="AYV37" s="152"/>
      <c r="AYW37" s="152"/>
      <c r="AYX37" s="152"/>
      <c r="AYY37" s="152"/>
      <c r="AYZ37" s="152"/>
      <c r="AZA37" s="152"/>
      <c r="AZB37" s="152"/>
      <c r="AZC37" s="152"/>
      <c r="AZD37" s="152"/>
      <c r="AZE37" s="152"/>
      <c r="AZF37" s="152"/>
      <c r="AZG37" s="152"/>
      <c r="AZH37" s="152"/>
      <c r="AZI37" s="152"/>
      <c r="AZJ37" s="152"/>
      <c r="AZK37" s="152"/>
      <c r="AZL37" s="152"/>
      <c r="AZM37" s="152"/>
      <c r="AZN37" s="152"/>
      <c r="AZO37" s="152"/>
      <c r="AZP37" s="152"/>
      <c r="AZQ37" s="152"/>
      <c r="AZR37" s="152"/>
      <c r="AZS37" s="152"/>
      <c r="AZT37" s="152"/>
      <c r="AZU37" s="152"/>
      <c r="AZV37" s="152"/>
      <c r="AZW37" s="152"/>
      <c r="AZX37" s="152"/>
      <c r="AZY37" s="152"/>
      <c r="AZZ37" s="152"/>
      <c r="BAA37" s="152"/>
      <c r="BAB37" s="152"/>
      <c r="BAC37" s="152"/>
      <c r="BAD37" s="152"/>
      <c r="BAE37" s="152"/>
      <c r="BAF37" s="152"/>
      <c r="BAG37" s="152"/>
      <c r="BAH37" s="152"/>
      <c r="BAI37" s="152"/>
      <c r="BAJ37" s="152"/>
      <c r="BAK37" s="152"/>
      <c r="BAL37" s="152"/>
      <c r="BAM37" s="152"/>
      <c r="BAN37" s="152"/>
      <c r="BAO37" s="152"/>
      <c r="BAP37" s="152"/>
      <c r="BAQ37" s="152"/>
      <c r="BAR37" s="152"/>
      <c r="BAS37" s="152"/>
      <c r="BAT37" s="152"/>
      <c r="BAU37" s="152"/>
      <c r="BAV37" s="152"/>
      <c r="BAW37" s="152"/>
      <c r="BAX37" s="152"/>
      <c r="BAY37" s="152"/>
      <c r="BAZ37" s="152"/>
      <c r="BBA37" s="152"/>
      <c r="BBB37" s="152"/>
      <c r="BBC37" s="152"/>
      <c r="BBD37" s="152"/>
      <c r="BBE37" s="152"/>
      <c r="BBF37" s="152"/>
      <c r="BBG37" s="152"/>
      <c r="BBH37" s="152"/>
      <c r="BBI37" s="152"/>
      <c r="BBJ37" s="152"/>
      <c r="BBK37" s="152"/>
      <c r="BBL37" s="152"/>
      <c r="BBM37" s="152"/>
      <c r="BBN37" s="152"/>
      <c r="BBO37" s="152"/>
      <c r="BBP37" s="152"/>
      <c r="BBQ37" s="152"/>
      <c r="BBR37" s="152"/>
      <c r="BBS37" s="152"/>
      <c r="BBT37" s="152"/>
      <c r="BBU37" s="152"/>
      <c r="BBV37" s="152"/>
      <c r="BBW37" s="152"/>
      <c r="BBX37" s="152"/>
      <c r="BBY37" s="152"/>
      <c r="BBZ37" s="152"/>
      <c r="BCA37" s="152"/>
      <c r="BCB37" s="152"/>
      <c r="BCC37" s="152"/>
      <c r="BCD37" s="152"/>
      <c r="BCE37" s="152"/>
      <c r="BCF37" s="152"/>
      <c r="BCG37" s="152"/>
      <c r="BCH37" s="152"/>
      <c r="BCI37" s="152"/>
      <c r="BCJ37" s="152"/>
      <c r="BCK37" s="152"/>
      <c r="BCL37" s="152"/>
      <c r="BCM37" s="152"/>
      <c r="BCN37" s="152"/>
      <c r="BCO37" s="152"/>
      <c r="BCP37" s="152"/>
      <c r="BCQ37" s="152"/>
      <c r="BCR37" s="152"/>
      <c r="BCS37" s="152"/>
      <c r="BCT37" s="152"/>
      <c r="BCU37" s="152"/>
      <c r="BCV37" s="152"/>
      <c r="BCW37" s="152"/>
      <c r="BCX37" s="152"/>
      <c r="BCY37" s="152"/>
      <c r="BCZ37" s="152"/>
      <c r="BDA37" s="152"/>
      <c r="BDB37" s="152"/>
      <c r="BDC37" s="152"/>
      <c r="BDD37" s="152"/>
      <c r="BDE37" s="152"/>
      <c r="BDF37" s="152"/>
      <c r="BDG37" s="152"/>
      <c r="BDH37" s="152"/>
      <c r="BDI37" s="152"/>
      <c r="BDJ37" s="152"/>
      <c r="BDK37" s="152"/>
      <c r="BDL37" s="152"/>
      <c r="BDM37" s="152"/>
      <c r="BDN37" s="152"/>
      <c r="BDO37" s="152"/>
      <c r="BDP37" s="152"/>
      <c r="BDQ37" s="152"/>
      <c r="BDR37" s="152"/>
      <c r="BDS37" s="152"/>
      <c r="BDT37" s="152"/>
      <c r="BDU37" s="152"/>
      <c r="BDV37" s="152"/>
      <c r="BDW37" s="152"/>
      <c r="BDX37" s="152"/>
      <c r="BDY37" s="152"/>
      <c r="BDZ37" s="152"/>
      <c r="BEA37" s="152"/>
      <c r="BEB37" s="152"/>
      <c r="BEC37" s="152"/>
      <c r="BED37" s="152"/>
      <c r="BEE37" s="152"/>
      <c r="BEF37" s="152"/>
      <c r="BEG37" s="152"/>
      <c r="BEH37" s="152"/>
      <c r="BEI37" s="152"/>
      <c r="BEJ37" s="152"/>
      <c r="BEK37" s="152"/>
      <c r="BEL37" s="152"/>
      <c r="BEM37" s="152"/>
      <c r="BEN37" s="152"/>
      <c r="BEO37" s="152"/>
      <c r="BEP37" s="152"/>
      <c r="BEQ37" s="152"/>
      <c r="BER37" s="152"/>
      <c r="BES37" s="152"/>
      <c r="BET37" s="152"/>
      <c r="BEU37" s="152"/>
      <c r="BEV37" s="152"/>
      <c r="BEW37" s="152"/>
      <c r="BEX37" s="152"/>
      <c r="BEY37" s="152"/>
      <c r="BEZ37" s="152"/>
      <c r="BFA37" s="152"/>
      <c r="BFB37" s="152"/>
      <c r="BFC37" s="152"/>
      <c r="BFD37" s="152"/>
      <c r="BFE37" s="152"/>
      <c r="BFF37" s="152"/>
      <c r="BFG37" s="152"/>
      <c r="BFH37" s="152"/>
      <c r="BFI37" s="152"/>
      <c r="BFJ37" s="152"/>
      <c r="BFK37" s="152"/>
      <c r="BFL37" s="152"/>
      <c r="BFM37" s="152"/>
      <c r="BFN37" s="152"/>
      <c r="BFO37" s="152"/>
      <c r="BFP37" s="152"/>
      <c r="BFQ37" s="152"/>
      <c r="BFR37" s="152"/>
      <c r="BFS37" s="152"/>
      <c r="BFT37" s="152"/>
      <c r="BFU37" s="152"/>
      <c r="BFV37" s="152"/>
      <c r="BFW37" s="152"/>
      <c r="BFX37" s="152"/>
      <c r="BFY37" s="152"/>
      <c r="BFZ37" s="152"/>
      <c r="BGA37" s="152"/>
      <c r="BGB37" s="152"/>
      <c r="BGC37" s="152"/>
      <c r="BGD37" s="152"/>
      <c r="BGE37" s="152"/>
      <c r="BGF37" s="152"/>
      <c r="BGG37" s="152"/>
      <c r="BGH37" s="152"/>
      <c r="BGI37" s="152"/>
      <c r="BGJ37" s="152"/>
      <c r="BGK37" s="152"/>
      <c r="BGL37" s="152"/>
      <c r="BGM37" s="152"/>
      <c r="BGN37" s="152"/>
      <c r="BGO37" s="152"/>
      <c r="BGP37" s="152"/>
      <c r="BGQ37" s="152"/>
      <c r="BGR37" s="152"/>
      <c r="BGS37" s="152"/>
      <c r="BGT37" s="152"/>
      <c r="BGU37" s="152"/>
      <c r="BGV37" s="152"/>
      <c r="BGW37" s="152"/>
      <c r="BGX37" s="152"/>
      <c r="BGY37" s="152"/>
      <c r="BGZ37" s="152"/>
      <c r="BHA37" s="152"/>
      <c r="BHB37" s="152"/>
      <c r="BHC37" s="152"/>
      <c r="BHD37" s="152"/>
      <c r="BHE37" s="152"/>
      <c r="BHF37" s="152"/>
      <c r="BHG37" s="152"/>
      <c r="BHH37" s="152"/>
      <c r="BHI37" s="152"/>
      <c r="BHJ37" s="152"/>
      <c r="BHK37" s="152"/>
      <c r="BHL37" s="152"/>
      <c r="BHM37" s="152"/>
      <c r="BHN37" s="152"/>
      <c r="BHO37" s="152"/>
      <c r="BHP37" s="152"/>
      <c r="BHQ37" s="152"/>
      <c r="BHR37" s="152"/>
      <c r="BHS37" s="152"/>
      <c r="BHT37" s="152"/>
      <c r="BHU37" s="152"/>
      <c r="BHV37" s="152"/>
      <c r="BHW37" s="152"/>
      <c r="BHX37" s="152"/>
      <c r="BHY37" s="152"/>
      <c r="BHZ37" s="152"/>
      <c r="BIA37" s="152"/>
      <c r="BIB37" s="152"/>
      <c r="BIC37" s="152"/>
      <c r="BID37" s="152"/>
      <c r="BIE37" s="152"/>
      <c r="BIF37" s="152"/>
      <c r="BIG37" s="152"/>
      <c r="BIH37" s="152"/>
      <c r="BII37" s="152"/>
      <c r="BIJ37" s="152"/>
      <c r="BIK37" s="152"/>
      <c r="BIL37" s="152"/>
      <c r="BIM37" s="152"/>
      <c r="BIN37" s="152"/>
      <c r="BIO37" s="152"/>
      <c r="BIP37" s="152"/>
      <c r="BIQ37" s="152"/>
      <c r="BIR37" s="152"/>
      <c r="BIS37" s="152"/>
      <c r="BIT37" s="152"/>
      <c r="BIU37" s="152"/>
      <c r="BIV37" s="152"/>
      <c r="BIW37" s="152"/>
      <c r="BIX37" s="152"/>
      <c r="BIY37" s="152"/>
      <c r="BIZ37" s="152"/>
      <c r="BJA37" s="152"/>
      <c r="BJB37" s="152"/>
      <c r="BJC37" s="152"/>
      <c r="BJD37" s="152"/>
      <c r="BJE37" s="152"/>
      <c r="BJF37" s="152"/>
      <c r="BJG37" s="152"/>
      <c r="BJH37" s="152"/>
      <c r="BJI37" s="152"/>
      <c r="BJJ37" s="152"/>
      <c r="BJK37" s="152"/>
      <c r="BJL37" s="152"/>
      <c r="BJM37" s="152"/>
      <c r="BJN37" s="152"/>
      <c r="BJO37" s="152"/>
      <c r="BJP37" s="152"/>
      <c r="BJQ37" s="152"/>
      <c r="BJR37" s="152"/>
      <c r="BJS37" s="152"/>
      <c r="BJT37" s="152"/>
      <c r="BJU37" s="152"/>
      <c r="BJV37" s="152"/>
      <c r="BJW37" s="152"/>
      <c r="BJX37" s="152"/>
      <c r="BJY37" s="152"/>
      <c r="BJZ37" s="152"/>
      <c r="BKA37" s="152"/>
      <c r="BKB37" s="152"/>
      <c r="BKC37" s="152"/>
      <c r="BKD37" s="152"/>
      <c r="BKE37" s="152"/>
      <c r="BKF37" s="152"/>
      <c r="BKG37" s="152"/>
      <c r="BKH37" s="152"/>
      <c r="BKI37" s="152"/>
      <c r="BKJ37" s="152"/>
      <c r="BKK37" s="152"/>
      <c r="BKL37" s="152"/>
      <c r="BKM37" s="152"/>
      <c r="BKN37" s="152"/>
      <c r="BKO37" s="152"/>
      <c r="BKP37" s="152"/>
      <c r="BKQ37" s="152"/>
      <c r="BKR37" s="152"/>
      <c r="BKS37" s="152"/>
      <c r="BKT37" s="152"/>
      <c r="BKU37" s="152"/>
      <c r="BKV37" s="152"/>
      <c r="BKW37" s="152"/>
      <c r="BKX37" s="152"/>
      <c r="BKY37" s="152"/>
      <c r="BKZ37" s="152"/>
      <c r="BLA37" s="152"/>
      <c r="BLB37" s="152"/>
      <c r="BLC37" s="152"/>
      <c r="BLD37" s="152"/>
      <c r="BLE37" s="152"/>
      <c r="BLF37" s="152"/>
      <c r="BLG37" s="152"/>
      <c r="BLH37" s="152"/>
      <c r="BLI37" s="152"/>
      <c r="BLJ37" s="152"/>
      <c r="BLK37" s="152"/>
      <c r="BLL37" s="152"/>
      <c r="BLM37" s="152"/>
      <c r="BLN37" s="152"/>
      <c r="BLO37" s="152"/>
      <c r="BLP37" s="152"/>
      <c r="BLQ37" s="152"/>
      <c r="BLR37" s="152"/>
      <c r="BLS37" s="152"/>
      <c r="BLT37" s="152"/>
      <c r="BLU37" s="152"/>
      <c r="BLV37" s="152"/>
      <c r="BLW37" s="152"/>
      <c r="BLX37" s="152"/>
      <c r="BLY37" s="152"/>
      <c r="BLZ37" s="152"/>
      <c r="BMA37" s="152"/>
      <c r="BMB37" s="152"/>
      <c r="BMC37" s="152"/>
      <c r="BMD37" s="152"/>
      <c r="BME37" s="152"/>
      <c r="BMF37" s="152"/>
      <c r="BMG37" s="152"/>
      <c r="BMH37" s="152"/>
      <c r="BMI37" s="152"/>
      <c r="BMJ37" s="152"/>
      <c r="BMK37" s="152"/>
      <c r="BML37" s="152"/>
      <c r="BMM37" s="152"/>
      <c r="BMN37" s="152"/>
      <c r="BMO37" s="152"/>
      <c r="BMP37" s="152"/>
      <c r="BMQ37" s="152"/>
      <c r="BMR37" s="152"/>
      <c r="BMS37" s="152"/>
      <c r="BMT37" s="152"/>
      <c r="BMU37" s="152"/>
      <c r="BMV37" s="152"/>
      <c r="BMW37" s="152"/>
      <c r="BMX37" s="152"/>
      <c r="BMY37" s="152"/>
      <c r="BMZ37" s="152"/>
      <c r="BNA37" s="152"/>
      <c r="BNB37" s="152"/>
      <c r="BNC37" s="152"/>
      <c r="BND37" s="152"/>
      <c r="BNE37" s="152"/>
      <c r="BNF37" s="152"/>
      <c r="BNG37" s="152"/>
      <c r="BNH37" s="152"/>
      <c r="BNI37" s="152"/>
      <c r="BNJ37" s="152"/>
      <c r="BNK37" s="152"/>
      <c r="BNL37" s="152"/>
      <c r="BNM37" s="152"/>
      <c r="BNN37" s="152"/>
      <c r="BNO37" s="152"/>
      <c r="BNP37" s="152"/>
      <c r="BNQ37" s="152"/>
      <c r="BNR37" s="152"/>
      <c r="BNS37" s="152"/>
      <c r="BNT37" s="152"/>
      <c r="BNU37" s="152"/>
      <c r="BNV37" s="152"/>
      <c r="BNW37" s="152"/>
      <c r="BNX37" s="152"/>
      <c r="BNY37" s="152"/>
      <c r="BNZ37" s="152"/>
      <c r="BOA37" s="152"/>
      <c r="BOB37" s="152"/>
      <c r="BOC37" s="152"/>
      <c r="BOD37" s="152"/>
      <c r="BOE37" s="152"/>
      <c r="BOF37" s="152"/>
      <c r="BOG37" s="152"/>
      <c r="BOH37" s="152"/>
      <c r="BOI37" s="152"/>
      <c r="BOJ37" s="152"/>
      <c r="BOK37" s="152"/>
      <c r="BOL37" s="152"/>
      <c r="BOM37" s="152"/>
      <c r="BON37" s="152"/>
      <c r="BOO37" s="152"/>
      <c r="BOP37" s="152"/>
      <c r="BOQ37" s="152"/>
      <c r="BOR37" s="152"/>
      <c r="BOS37" s="152"/>
      <c r="BOT37" s="152"/>
      <c r="BOU37" s="152"/>
      <c r="BOV37" s="152"/>
      <c r="BOW37" s="152"/>
      <c r="BOX37" s="152"/>
      <c r="BOY37" s="152"/>
      <c r="BOZ37" s="152"/>
      <c r="BPA37" s="152"/>
      <c r="BPB37" s="152"/>
      <c r="BPC37" s="152"/>
      <c r="BPD37" s="152"/>
      <c r="BPE37" s="152"/>
      <c r="BPF37" s="152"/>
      <c r="BPG37" s="152"/>
      <c r="BPH37" s="152"/>
      <c r="BPI37" s="152"/>
      <c r="BPJ37" s="152"/>
      <c r="BPK37" s="152"/>
      <c r="BPL37" s="152"/>
      <c r="BPM37" s="152"/>
      <c r="BPN37" s="152"/>
      <c r="BPO37" s="152"/>
      <c r="BPP37" s="152"/>
      <c r="BPQ37" s="152"/>
      <c r="BPR37" s="152"/>
      <c r="BPS37" s="152"/>
      <c r="BPT37" s="152"/>
      <c r="BPU37" s="152"/>
      <c r="BPV37" s="152"/>
      <c r="BPW37" s="152"/>
      <c r="BPX37" s="152"/>
      <c r="BPY37" s="152"/>
      <c r="BPZ37" s="152"/>
      <c r="BQA37" s="152"/>
      <c r="BQB37" s="152"/>
      <c r="BQC37" s="152"/>
      <c r="BQD37" s="152"/>
      <c r="BQE37" s="152"/>
      <c r="BQF37" s="152"/>
      <c r="BQG37" s="152"/>
      <c r="BQH37" s="152"/>
      <c r="BQI37" s="152"/>
      <c r="BQJ37" s="152"/>
      <c r="BQK37" s="152"/>
      <c r="BQL37" s="152"/>
      <c r="BQM37" s="152"/>
      <c r="BQN37" s="152"/>
      <c r="BQO37" s="152"/>
      <c r="BQP37" s="152"/>
      <c r="BQQ37" s="152"/>
      <c r="BQR37" s="152"/>
      <c r="BQS37" s="152"/>
      <c r="BQT37" s="152"/>
      <c r="BQU37" s="152"/>
      <c r="BQV37" s="152"/>
      <c r="BQW37" s="152"/>
      <c r="BQX37" s="152"/>
      <c r="BQY37" s="152"/>
      <c r="BQZ37" s="152"/>
      <c r="BRA37" s="152"/>
      <c r="BRB37" s="152"/>
      <c r="BRC37" s="152"/>
      <c r="BRD37" s="152"/>
      <c r="BRE37" s="152"/>
      <c r="BRF37" s="152"/>
      <c r="BRG37" s="152"/>
      <c r="BRH37" s="152"/>
      <c r="BRI37" s="152"/>
      <c r="BRJ37" s="152"/>
      <c r="BRK37" s="152"/>
      <c r="BRL37" s="152"/>
      <c r="BRM37" s="152"/>
      <c r="BRN37" s="152"/>
      <c r="BRO37" s="152"/>
      <c r="BRP37" s="152"/>
      <c r="BRQ37" s="152"/>
      <c r="BRR37" s="152"/>
      <c r="BRS37" s="152"/>
      <c r="BRT37" s="152"/>
      <c r="BRU37" s="152"/>
      <c r="BRV37" s="152"/>
      <c r="BRW37" s="152"/>
      <c r="BRX37" s="152"/>
      <c r="BRY37" s="152"/>
      <c r="BRZ37" s="152"/>
      <c r="BSA37" s="152"/>
      <c r="BSB37" s="152"/>
      <c r="BSC37" s="152"/>
      <c r="BSD37" s="152"/>
      <c r="BSE37" s="152"/>
      <c r="BSF37" s="152"/>
      <c r="BSG37" s="152"/>
      <c r="BSH37" s="152"/>
      <c r="BSI37" s="152"/>
      <c r="BSJ37" s="152"/>
      <c r="BSK37" s="152"/>
      <c r="BSL37" s="152"/>
      <c r="BSM37" s="152"/>
      <c r="BSN37" s="152"/>
      <c r="BSO37" s="152"/>
      <c r="BSP37" s="152"/>
      <c r="BSQ37" s="152"/>
      <c r="BSR37" s="152"/>
      <c r="BSS37" s="152"/>
      <c r="BST37" s="152"/>
      <c r="BSU37" s="152"/>
      <c r="BSV37" s="152"/>
      <c r="BSW37" s="152"/>
      <c r="BSX37" s="152"/>
      <c r="BSY37" s="152"/>
      <c r="BSZ37" s="152"/>
      <c r="BTA37" s="152"/>
      <c r="BTB37" s="152"/>
      <c r="BTC37" s="152"/>
      <c r="BTD37" s="152"/>
      <c r="BTE37" s="152"/>
      <c r="BTF37" s="152"/>
      <c r="BTG37" s="152"/>
      <c r="BTH37" s="152"/>
      <c r="BTI37" s="152"/>
      <c r="BTJ37" s="152"/>
      <c r="BTK37" s="152"/>
      <c r="BTL37" s="152"/>
      <c r="BTM37" s="152"/>
      <c r="BTN37" s="152"/>
      <c r="BTO37" s="152"/>
      <c r="BTP37" s="152"/>
      <c r="BTQ37" s="152"/>
      <c r="BTR37" s="152"/>
      <c r="BTS37" s="152"/>
      <c r="BTT37" s="152"/>
      <c r="BTU37" s="152"/>
      <c r="BTV37" s="152"/>
      <c r="BTW37" s="152"/>
      <c r="BTX37" s="152"/>
      <c r="BTY37" s="152"/>
      <c r="BTZ37" s="152"/>
      <c r="BUA37" s="152"/>
      <c r="BUB37" s="152"/>
      <c r="BUC37" s="152"/>
      <c r="BUD37" s="152"/>
      <c r="BUE37" s="152"/>
      <c r="BUF37" s="152"/>
      <c r="BUG37" s="152"/>
      <c r="BUH37" s="152"/>
      <c r="BUI37" s="152"/>
      <c r="BUJ37" s="152"/>
      <c r="BUK37" s="152"/>
      <c r="BUL37" s="152"/>
      <c r="BUM37" s="152"/>
      <c r="BUN37" s="152"/>
      <c r="BUO37" s="152"/>
      <c r="BUP37" s="152"/>
      <c r="BUQ37" s="152"/>
      <c r="BUR37" s="152"/>
      <c r="BUS37" s="152"/>
      <c r="BUT37" s="152"/>
      <c r="BUU37" s="152"/>
      <c r="BUV37" s="152"/>
      <c r="BUW37" s="152"/>
      <c r="BUX37" s="152"/>
      <c r="BUY37" s="152"/>
      <c r="BUZ37" s="152"/>
      <c r="BVA37" s="152"/>
      <c r="BVB37" s="152"/>
      <c r="BVC37" s="152"/>
      <c r="BVD37" s="152"/>
      <c r="BVE37" s="152"/>
      <c r="BVF37" s="152"/>
      <c r="BVG37" s="152"/>
      <c r="BVH37" s="152"/>
      <c r="BVI37" s="152"/>
      <c r="BVJ37" s="152"/>
      <c r="BVK37" s="152"/>
      <c r="BVL37" s="152"/>
      <c r="BVM37" s="152"/>
      <c r="BVN37" s="152"/>
      <c r="BVO37" s="152"/>
      <c r="BVP37" s="152"/>
      <c r="BVQ37" s="152"/>
      <c r="BVR37" s="152"/>
      <c r="BVS37" s="152"/>
      <c r="BVT37" s="152"/>
      <c r="BVU37" s="152"/>
      <c r="BVV37" s="152"/>
      <c r="BVW37" s="152"/>
      <c r="BVX37" s="152"/>
      <c r="BVY37" s="152"/>
      <c r="BVZ37" s="152"/>
      <c r="BWA37" s="152"/>
      <c r="BWB37" s="152"/>
      <c r="BWC37" s="152"/>
      <c r="BWD37" s="152"/>
      <c r="BWE37" s="152"/>
      <c r="BWF37" s="152"/>
      <c r="BWG37" s="152"/>
      <c r="BWH37" s="152"/>
      <c r="BWI37" s="152"/>
      <c r="BWJ37" s="152"/>
      <c r="BWK37" s="152"/>
      <c r="BWL37" s="152"/>
      <c r="BWM37" s="152"/>
      <c r="BWN37" s="152"/>
      <c r="BWO37" s="152"/>
      <c r="BWP37" s="152"/>
      <c r="BWQ37" s="152"/>
      <c r="BWR37" s="152"/>
      <c r="BWS37" s="152"/>
      <c r="BWT37" s="152"/>
      <c r="BWU37" s="152"/>
      <c r="BWV37" s="152"/>
      <c r="BWW37" s="152"/>
      <c r="BWX37" s="152"/>
      <c r="BWY37" s="152"/>
      <c r="BWZ37" s="152"/>
      <c r="BXA37" s="152"/>
      <c r="BXB37" s="152"/>
      <c r="BXC37" s="152"/>
      <c r="BXD37" s="152"/>
      <c r="BXE37" s="152"/>
      <c r="BXF37" s="152"/>
      <c r="BXG37" s="152"/>
      <c r="BXH37" s="152"/>
      <c r="BXI37" s="152"/>
      <c r="BXJ37" s="152"/>
      <c r="BXK37" s="152"/>
      <c r="BXL37" s="152"/>
      <c r="BXM37" s="152"/>
      <c r="BXN37" s="152"/>
      <c r="BXO37" s="152"/>
      <c r="BXP37" s="152"/>
      <c r="BXQ37" s="152"/>
      <c r="BXR37" s="152"/>
      <c r="BXS37" s="152"/>
      <c r="BXT37" s="152"/>
      <c r="BXU37" s="152"/>
      <c r="BXV37" s="152"/>
      <c r="BXW37" s="152"/>
      <c r="BXX37" s="152"/>
      <c r="BXY37" s="152"/>
      <c r="BXZ37" s="152"/>
      <c r="BYA37" s="152"/>
      <c r="BYB37" s="152"/>
      <c r="BYC37" s="152"/>
      <c r="BYD37" s="152"/>
      <c r="BYE37" s="152"/>
      <c r="BYF37" s="152"/>
      <c r="BYG37" s="152"/>
      <c r="BYH37" s="152"/>
      <c r="BYI37" s="152"/>
      <c r="BYJ37" s="152"/>
      <c r="BYK37" s="152"/>
      <c r="BYL37" s="152"/>
      <c r="BYM37" s="152"/>
      <c r="BYN37" s="152"/>
      <c r="BYO37" s="152"/>
      <c r="BYP37" s="152"/>
      <c r="BYQ37" s="152"/>
      <c r="BYR37" s="152"/>
      <c r="BYS37" s="152"/>
      <c r="BYT37" s="152"/>
      <c r="BYU37" s="152"/>
      <c r="BYV37" s="152"/>
      <c r="BYW37" s="152"/>
      <c r="BYX37" s="152"/>
      <c r="BYY37" s="152"/>
      <c r="BYZ37" s="152"/>
      <c r="BZA37" s="152"/>
      <c r="BZB37" s="152"/>
      <c r="BZC37" s="152"/>
      <c r="BZD37" s="152"/>
      <c r="BZE37" s="152"/>
      <c r="BZF37" s="152"/>
      <c r="BZG37" s="152"/>
      <c r="BZH37" s="152"/>
      <c r="BZI37" s="152"/>
      <c r="BZJ37" s="152"/>
      <c r="BZK37" s="152"/>
      <c r="BZL37" s="152"/>
      <c r="BZM37" s="152"/>
      <c r="BZN37" s="152"/>
      <c r="BZO37" s="152"/>
      <c r="BZP37" s="152"/>
      <c r="BZQ37" s="152"/>
      <c r="BZR37" s="152"/>
      <c r="BZS37" s="152"/>
      <c r="BZT37" s="152"/>
      <c r="BZU37" s="152"/>
      <c r="BZV37" s="152"/>
      <c r="BZW37" s="152"/>
      <c r="BZX37" s="152"/>
      <c r="BZY37" s="152"/>
      <c r="BZZ37" s="152"/>
      <c r="CAA37" s="152"/>
      <c r="CAB37" s="152"/>
      <c r="CAC37" s="152"/>
      <c r="CAD37" s="152"/>
      <c r="CAE37" s="152"/>
      <c r="CAF37" s="152"/>
      <c r="CAG37" s="152"/>
      <c r="CAH37" s="152"/>
      <c r="CAI37" s="152"/>
      <c r="CAJ37" s="152"/>
      <c r="CAK37" s="152"/>
      <c r="CAL37" s="152"/>
      <c r="CAM37" s="152"/>
      <c r="CAN37" s="152"/>
      <c r="CAO37" s="152"/>
      <c r="CAP37" s="152"/>
      <c r="CAQ37" s="152"/>
      <c r="CAR37" s="152"/>
      <c r="CAS37" s="152"/>
      <c r="CAT37" s="152"/>
      <c r="CAU37" s="152"/>
      <c r="CAV37" s="152"/>
      <c r="CAW37" s="152"/>
      <c r="CAX37" s="152"/>
      <c r="CAY37" s="152"/>
      <c r="CAZ37" s="152"/>
      <c r="CBA37" s="152"/>
      <c r="CBB37" s="152"/>
      <c r="CBC37" s="152"/>
      <c r="CBD37" s="152"/>
      <c r="CBE37" s="152"/>
      <c r="CBF37" s="152"/>
      <c r="CBG37" s="152"/>
      <c r="CBH37" s="152"/>
      <c r="CBI37" s="152"/>
      <c r="CBJ37" s="152"/>
      <c r="CBK37" s="152"/>
      <c r="CBL37" s="152"/>
      <c r="CBM37" s="152"/>
      <c r="CBN37" s="152"/>
      <c r="CBO37" s="152"/>
      <c r="CBP37" s="152"/>
      <c r="CBQ37" s="152"/>
      <c r="CBR37" s="152"/>
      <c r="CBS37" s="152"/>
      <c r="CBT37" s="152"/>
      <c r="CBU37" s="152"/>
      <c r="CBV37" s="152"/>
      <c r="CBW37" s="152"/>
      <c r="CBX37" s="152"/>
      <c r="CBY37" s="152"/>
      <c r="CBZ37" s="152"/>
      <c r="CCA37" s="152"/>
      <c r="CCB37" s="152"/>
      <c r="CCC37" s="152"/>
      <c r="CCD37" s="152"/>
      <c r="CCE37" s="152"/>
      <c r="CCF37" s="152"/>
      <c r="CCG37" s="152"/>
      <c r="CCH37" s="152"/>
      <c r="CCI37" s="152"/>
      <c r="CCJ37" s="152"/>
      <c r="CCK37" s="152"/>
      <c r="CCL37" s="152"/>
      <c r="CCM37" s="152"/>
      <c r="CCN37" s="152"/>
      <c r="CCO37" s="152"/>
      <c r="CCP37" s="152"/>
      <c r="CCQ37" s="152"/>
      <c r="CCR37" s="152"/>
      <c r="CCS37" s="152"/>
      <c r="CCT37" s="152"/>
      <c r="CCU37" s="152"/>
      <c r="CCV37" s="152"/>
      <c r="CCW37" s="152"/>
      <c r="CCX37" s="152"/>
      <c r="CCY37" s="152"/>
      <c r="CCZ37" s="152"/>
      <c r="CDA37" s="152"/>
      <c r="CDB37" s="152"/>
      <c r="CDC37" s="152"/>
      <c r="CDD37" s="152"/>
      <c r="CDE37" s="152"/>
      <c r="CDF37" s="152"/>
      <c r="CDG37" s="152"/>
      <c r="CDH37" s="152"/>
      <c r="CDI37" s="152"/>
      <c r="CDJ37" s="152"/>
      <c r="CDK37" s="152"/>
      <c r="CDL37" s="152"/>
      <c r="CDM37" s="152"/>
      <c r="CDN37" s="152"/>
      <c r="CDO37" s="152"/>
      <c r="CDP37" s="152"/>
      <c r="CDQ37" s="152"/>
      <c r="CDR37" s="152"/>
      <c r="CDS37" s="152"/>
      <c r="CDT37" s="152"/>
      <c r="CDU37" s="152"/>
      <c r="CDV37" s="152"/>
      <c r="CDW37" s="152"/>
      <c r="CDX37" s="152"/>
      <c r="CDY37" s="152"/>
      <c r="CDZ37" s="152"/>
      <c r="CEA37" s="152"/>
      <c r="CEB37" s="152"/>
      <c r="CEC37" s="152"/>
      <c r="CED37" s="152"/>
      <c r="CEE37" s="152"/>
      <c r="CEF37" s="152"/>
      <c r="CEG37" s="152"/>
      <c r="CEH37" s="152"/>
      <c r="CEI37" s="152"/>
      <c r="CEJ37" s="152"/>
      <c r="CEK37" s="152"/>
      <c r="CEL37" s="152"/>
      <c r="CEM37" s="152"/>
      <c r="CEN37" s="152"/>
      <c r="CEO37" s="152"/>
      <c r="CEP37" s="152"/>
      <c r="CEQ37" s="152"/>
      <c r="CER37" s="152"/>
      <c r="CES37" s="152"/>
      <c r="CET37" s="152"/>
      <c r="CEU37" s="152"/>
      <c r="CEV37" s="152"/>
      <c r="CEW37" s="152"/>
      <c r="CEX37" s="152"/>
      <c r="CEY37" s="152"/>
      <c r="CEZ37" s="152"/>
      <c r="CFA37" s="152"/>
      <c r="CFB37" s="152"/>
      <c r="CFC37" s="152"/>
      <c r="CFD37" s="152"/>
      <c r="CFE37" s="152"/>
      <c r="CFF37" s="152"/>
      <c r="CFG37" s="152"/>
      <c r="CFH37" s="152"/>
      <c r="CFI37" s="152"/>
      <c r="CFJ37" s="152"/>
      <c r="CFK37" s="152"/>
      <c r="CFL37" s="152"/>
      <c r="CFM37" s="152"/>
      <c r="CFN37" s="152"/>
      <c r="CFO37" s="152"/>
      <c r="CFP37" s="152"/>
      <c r="CFQ37" s="152"/>
      <c r="CFR37" s="152"/>
      <c r="CFS37" s="152"/>
      <c r="CFT37" s="152"/>
      <c r="CFU37" s="152"/>
      <c r="CFV37" s="152"/>
      <c r="CFW37" s="152"/>
      <c r="CFX37" s="152"/>
      <c r="CFY37" s="152"/>
      <c r="CFZ37" s="152"/>
      <c r="CGA37" s="152"/>
      <c r="CGB37" s="152"/>
      <c r="CGC37" s="152"/>
      <c r="CGD37" s="152"/>
      <c r="CGE37" s="152"/>
      <c r="CGF37" s="152"/>
      <c r="CGG37" s="152"/>
      <c r="CGH37" s="152"/>
      <c r="CGI37" s="152"/>
      <c r="CGJ37" s="152"/>
      <c r="CGK37" s="152"/>
      <c r="CGL37" s="152"/>
      <c r="CGM37" s="152"/>
      <c r="CGN37" s="152"/>
      <c r="CGO37" s="152"/>
      <c r="CGP37" s="152"/>
      <c r="CGQ37" s="152"/>
      <c r="CGR37" s="152"/>
      <c r="CGS37" s="152"/>
      <c r="CGT37" s="152"/>
      <c r="CGU37" s="152"/>
      <c r="CGV37" s="152"/>
      <c r="CGW37" s="152"/>
      <c r="CGX37" s="152"/>
      <c r="CGY37" s="152"/>
      <c r="CGZ37" s="152"/>
      <c r="CHA37" s="152"/>
      <c r="CHB37" s="152"/>
      <c r="CHC37" s="152"/>
      <c r="CHD37" s="152"/>
      <c r="CHE37" s="152"/>
      <c r="CHF37" s="152"/>
      <c r="CHG37" s="152"/>
      <c r="CHH37" s="152"/>
      <c r="CHI37" s="152"/>
      <c r="CHJ37" s="152"/>
      <c r="CHK37" s="152"/>
      <c r="CHL37" s="152"/>
      <c r="CHM37" s="152"/>
      <c r="CHN37" s="152"/>
      <c r="CHO37" s="152"/>
      <c r="CHP37" s="152"/>
      <c r="CHQ37" s="152"/>
      <c r="CHR37" s="152"/>
      <c r="CHS37" s="152"/>
      <c r="CHT37" s="152"/>
      <c r="CHU37" s="152"/>
      <c r="CHV37" s="152"/>
      <c r="CHW37" s="152"/>
      <c r="CHX37" s="152"/>
      <c r="CHY37" s="152"/>
      <c r="CHZ37" s="152"/>
      <c r="CIA37" s="152"/>
      <c r="CIB37" s="152"/>
      <c r="CIC37" s="152"/>
      <c r="CID37" s="152"/>
      <c r="CIE37" s="152"/>
      <c r="CIF37" s="152"/>
      <c r="CIG37" s="152"/>
      <c r="CIH37" s="152"/>
      <c r="CII37" s="152"/>
      <c r="CIJ37" s="152"/>
      <c r="CIK37" s="152"/>
      <c r="CIL37" s="152"/>
      <c r="CIM37" s="152"/>
      <c r="CIN37" s="152"/>
      <c r="CIO37" s="152"/>
      <c r="CIP37" s="152"/>
      <c r="CIQ37" s="152"/>
      <c r="CIR37" s="152"/>
      <c r="CIS37" s="152"/>
      <c r="CIT37" s="152"/>
      <c r="CIU37" s="152"/>
      <c r="CIV37" s="152"/>
      <c r="CIW37" s="152"/>
      <c r="CIX37" s="152"/>
      <c r="CIY37" s="152"/>
      <c r="CIZ37" s="152"/>
      <c r="CJA37" s="152"/>
      <c r="CJB37" s="152"/>
      <c r="CJC37" s="152"/>
      <c r="CJD37" s="152"/>
      <c r="CJE37" s="152"/>
      <c r="CJF37" s="152"/>
      <c r="CJG37" s="152"/>
      <c r="CJH37" s="152"/>
      <c r="CJI37" s="152"/>
      <c r="CJJ37" s="152"/>
      <c r="CJK37" s="152"/>
      <c r="CJL37" s="152"/>
      <c r="CJM37" s="152"/>
      <c r="CJN37" s="152"/>
      <c r="CJO37" s="152"/>
      <c r="CJP37" s="152"/>
      <c r="CJQ37" s="152"/>
      <c r="CJR37" s="152"/>
      <c r="CJS37" s="152"/>
      <c r="CJT37" s="152"/>
      <c r="CJU37" s="152"/>
      <c r="CJV37" s="152"/>
      <c r="CJW37" s="152"/>
      <c r="CJX37" s="152"/>
      <c r="CJY37" s="152"/>
      <c r="CJZ37" s="152"/>
      <c r="CKA37" s="152"/>
      <c r="CKB37" s="152"/>
      <c r="CKC37" s="152"/>
      <c r="CKD37" s="152"/>
      <c r="CKE37" s="152"/>
      <c r="CKF37" s="152"/>
      <c r="CKG37" s="152"/>
      <c r="CKH37" s="152"/>
      <c r="CKI37" s="152"/>
      <c r="CKJ37" s="152"/>
      <c r="CKK37" s="152"/>
      <c r="CKL37" s="152"/>
      <c r="CKM37" s="152"/>
      <c r="CKN37" s="152"/>
      <c r="CKO37" s="152"/>
      <c r="CKP37" s="152"/>
      <c r="CKQ37" s="152"/>
      <c r="CKR37" s="152"/>
      <c r="CKS37" s="152"/>
      <c r="CKT37" s="152"/>
      <c r="CKU37" s="152"/>
      <c r="CKV37" s="152"/>
      <c r="CKW37" s="152"/>
      <c r="CKX37" s="152"/>
      <c r="CKY37" s="152"/>
      <c r="CKZ37" s="152"/>
      <c r="CLA37" s="152"/>
      <c r="CLB37" s="152"/>
      <c r="CLC37" s="152"/>
      <c r="CLD37" s="152"/>
      <c r="CLE37" s="152"/>
      <c r="CLF37" s="152"/>
      <c r="CLG37" s="152"/>
      <c r="CLH37" s="152"/>
      <c r="CLI37" s="152"/>
      <c r="CLJ37" s="152"/>
      <c r="CLK37" s="152"/>
      <c r="CLL37" s="152"/>
      <c r="CLM37" s="152"/>
      <c r="CLN37" s="152"/>
      <c r="CLO37" s="152"/>
      <c r="CLP37" s="152"/>
      <c r="CLQ37" s="152"/>
      <c r="CLR37" s="152"/>
      <c r="CLS37" s="152"/>
      <c r="CLT37" s="152"/>
      <c r="CLU37" s="152"/>
      <c r="CLV37" s="152"/>
      <c r="CLW37" s="152"/>
      <c r="CLX37" s="152"/>
      <c r="CLY37" s="152"/>
      <c r="CLZ37" s="152"/>
      <c r="CMA37" s="152"/>
      <c r="CMB37" s="152"/>
      <c r="CMC37" s="152"/>
      <c r="CMD37" s="152"/>
      <c r="CME37" s="152"/>
      <c r="CMF37" s="152"/>
      <c r="CMG37" s="152"/>
      <c r="CMH37" s="152"/>
      <c r="CMI37" s="152"/>
      <c r="CMJ37" s="152"/>
      <c r="CMK37" s="152"/>
      <c r="CML37" s="152"/>
      <c r="CMM37" s="152"/>
      <c r="CMN37" s="152"/>
      <c r="CMO37" s="152"/>
      <c r="CMP37" s="152"/>
      <c r="CMQ37" s="152"/>
      <c r="CMR37" s="152"/>
      <c r="CMS37" s="152"/>
      <c r="CMT37" s="152"/>
      <c r="CMU37" s="152"/>
      <c r="CMV37" s="152"/>
      <c r="CMW37" s="152"/>
      <c r="CMX37" s="152"/>
      <c r="CMY37" s="152"/>
      <c r="CMZ37" s="152"/>
      <c r="CNA37" s="152"/>
      <c r="CNB37" s="152"/>
      <c r="CNC37" s="152"/>
      <c r="CND37" s="152"/>
      <c r="CNE37" s="152"/>
      <c r="CNF37" s="152"/>
      <c r="CNG37" s="152"/>
      <c r="CNH37" s="152"/>
      <c r="CNI37" s="152"/>
      <c r="CNJ37" s="152"/>
      <c r="CNK37" s="152"/>
      <c r="CNL37" s="152"/>
      <c r="CNM37" s="152"/>
      <c r="CNN37" s="152"/>
      <c r="CNO37" s="152"/>
      <c r="CNP37" s="152"/>
      <c r="CNQ37" s="152"/>
      <c r="CNR37" s="152"/>
      <c r="CNS37" s="152"/>
      <c r="CNT37" s="152"/>
      <c r="CNU37" s="152"/>
      <c r="CNV37" s="152"/>
      <c r="CNW37" s="152"/>
      <c r="CNX37" s="152"/>
      <c r="CNY37" s="152"/>
      <c r="CNZ37" s="152"/>
      <c r="COA37" s="152"/>
      <c r="COB37" s="152"/>
      <c r="COC37" s="152"/>
      <c r="COD37" s="152"/>
      <c r="COE37" s="152"/>
      <c r="COF37" s="152"/>
      <c r="COG37" s="152"/>
      <c r="COH37" s="152"/>
      <c r="COI37" s="152"/>
      <c r="COJ37" s="152"/>
      <c r="COK37" s="152"/>
      <c r="COL37" s="152"/>
      <c r="COM37" s="152"/>
      <c r="CON37" s="152"/>
      <c r="COO37" s="152"/>
      <c r="COP37" s="152"/>
      <c r="COQ37" s="152"/>
      <c r="COR37" s="152"/>
      <c r="COS37" s="152"/>
      <c r="COT37" s="152"/>
      <c r="COU37" s="152"/>
      <c r="COV37" s="152"/>
      <c r="COW37" s="152"/>
      <c r="COX37" s="152"/>
      <c r="COY37" s="152"/>
      <c r="COZ37" s="152"/>
      <c r="CPA37" s="152"/>
      <c r="CPB37" s="152"/>
      <c r="CPC37" s="152"/>
      <c r="CPD37" s="152"/>
      <c r="CPE37" s="152"/>
      <c r="CPF37" s="152"/>
      <c r="CPG37" s="152"/>
      <c r="CPH37" s="152"/>
      <c r="CPI37" s="152"/>
      <c r="CPJ37" s="152"/>
      <c r="CPK37" s="152"/>
      <c r="CPL37" s="152"/>
      <c r="CPM37" s="152"/>
      <c r="CPN37" s="152"/>
      <c r="CPO37" s="152"/>
      <c r="CPP37" s="152"/>
      <c r="CPQ37" s="152"/>
      <c r="CPR37" s="152"/>
      <c r="CPS37" s="152"/>
      <c r="CPT37" s="152"/>
      <c r="CPU37" s="152"/>
      <c r="CPV37" s="152"/>
      <c r="CPW37" s="152"/>
      <c r="CPX37" s="152"/>
      <c r="CPY37" s="152"/>
      <c r="CPZ37" s="152"/>
      <c r="CQA37" s="152"/>
      <c r="CQB37" s="152"/>
      <c r="CQC37" s="152"/>
      <c r="CQD37" s="152"/>
      <c r="CQE37" s="152"/>
      <c r="CQF37" s="152"/>
      <c r="CQG37" s="152"/>
      <c r="CQH37" s="152"/>
      <c r="CQI37" s="152"/>
      <c r="CQJ37" s="152"/>
      <c r="CQK37" s="152"/>
      <c r="CQL37" s="152"/>
      <c r="CQM37" s="152"/>
      <c r="CQN37" s="152"/>
      <c r="CQO37" s="152"/>
      <c r="CQP37" s="152"/>
      <c r="CQQ37" s="152"/>
      <c r="CQR37" s="152"/>
      <c r="CQS37" s="152"/>
      <c r="CQT37" s="152"/>
      <c r="CQU37" s="152"/>
      <c r="CQV37" s="152"/>
      <c r="CQW37" s="152"/>
      <c r="CQX37" s="152"/>
      <c r="CQY37" s="152"/>
      <c r="CQZ37" s="152"/>
      <c r="CRA37" s="152"/>
      <c r="CRB37" s="152"/>
      <c r="CRC37" s="152"/>
      <c r="CRD37" s="152"/>
      <c r="CRE37" s="152"/>
      <c r="CRF37" s="152"/>
      <c r="CRG37" s="152"/>
      <c r="CRH37" s="152"/>
      <c r="CRI37" s="152"/>
      <c r="CRJ37" s="152"/>
      <c r="CRK37" s="152"/>
      <c r="CRL37" s="152"/>
      <c r="CRM37" s="152"/>
      <c r="CRN37" s="152"/>
      <c r="CRO37" s="152"/>
      <c r="CRP37" s="152"/>
      <c r="CRQ37" s="152"/>
      <c r="CRR37" s="152"/>
      <c r="CRS37" s="152"/>
      <c r="CRT37" s="152"/>
      <c r="CRU37" s="152"/>
      <c r="CRV37" s="152"/>
      <c r="CRW37" s="152"/>
      <c r="CRX37" s="152"/>
      <c r="CRY37" s="152"/>
      <c r="CRZ37" s="152"/>
      <c r="CSA37" s="152"/>
      <c r="CSB37" s="152"/>
      <c r="CSC37" s="152"/>
      <c r="CSD37" s="152"/>
      <c r="CSE37" s="152"/>
      <c r="CSF37" s="152"/>
      <c r="CSG37" s="152"/>
      <c r="CSH37" s="152"/>
      <c r="CSI37" s="152"/>
      <c r="CSJ37" s="152"/>
      <c r="CSK37" s="152"/>
      <c r="CSL37" s="152"/>
      <c r="CSM37" s="152"/>
      <c r="CSN37" s="152"/>
      <c r="CSO37" s="152"/>
      <c r="CSP37" s="152"/>
      <c r="CSQ37" s="152"/>
      <c r="CSR37" s="152"/>
      <c r="CSS37" s="152"/>
      <c r="CST37" s="152"/>
      <c r="CSU37" s="152"/>
      <c r="CSV37" s="152"/>
      <c r="CSW37" s="152"/>
      <c r="CSX37" s="152"/>
      <c r="CSY37" s="152"/>
      <c r="CSZ37" s="152"/>
      <c r="CTA37" s="152"/>
      <c r="CTB37" s="152"/>
      <c r="CTC37" s="152"/>
      <c r="CTD37" s="152"/>
      <c r="CTE37" s="152"/>
      <c r="CTF37" s="152"/>
      <c r="CTG37" s="152"/>
      <c r="CTH37" s="152"/>
      <c r="CTI37" s="152"/>
      <c r="CTJ37" s="152"/>
      <c r="CTK37" s="152"/>
      <c r="CTL37" s="152"/>
      <c r="CTM37" s="152"/>
      <c r="CTN37" s="152"/>
      <c r="CTO37" s="152"/>
      <c r="CTP37" s="152"/>
      <c r="CTQ37" s="152"/>
      <c r="CTR37" s="152"/>
      <c r="CTS37" s="152"/>
      <c r="CTT37" s="152"/>
      <c r="CTU37" s="152"/>
      <c r="CTV37" s="152"/>
      <c r="CTW37" s="152"/>
      <c r="CTX37" s="152"/>
      <c r="CTY37" s="152"/>
      <c r="CTZ37" s="152"/>
      <c r="CUA37" s="152"/>
      <c r="CUB37" s="152"/>
      <c r="CUC37" s="152"/>
      <c r="CUD37" s="152"/>
      <c r="CUE37" s="152"/>
      <c r="CUF37" s="152"/>
      <c r="CUG37" s="152"/>
      <c r="CUH37" s="152"/>
      <c r="CUI37" s="152"/>
      <c r="CUJ37" s="152"/>
      <c r="CUK37" s="152"/>
      <c r="CUL37" s="152"/>
      <c r="CUM37" s="152"/>
      <c r="CUN37" s="152"/>
      <c r="CUO37" s="152"/>
      <c r="CUP37" s="152"/>
      <c r="CUQ37" s="152"/>
      <c r="CUR37" s="152"/>
      <c r="CUS37" s="152"/>
      <c r="CUT37" s="152"/>
      <c r="CUU37" s="152"/>
      <c r="CUV37" s="152"/>
      <c r="CUW37" s="152"/>
      <c r="CUX37" s="152"/>
      <c r="CUY37" s="152"/>
      <c r="CUZ37" s="152"/>
      <c r="CVA37" s="152"/>
      <c r="CVB37" s="152"/>
      <c r="CVC37" s="152"/>
      <c r="CVD37" s="152"/>
      <c r="CVE37" s="152"/>
      <c r="CVF37" s="152"/>
      <c r="CVG37" s="152"/>
      <c r="CVH37" s="152"/>
      <c r="CVI37" s="152"/>
      <c r="CVJ37" s="152"/>
      <c r="CVK37" s="152"/>
      <c r="CVL37" s="152"/>
      <c r="CVM37" s="152"/>
      <c r="CVN37" s="152"/>
      <c r="CVO37" s="152"/>
      <c r="CVP37" s="152"/>
      <c r="CVQ37" s="152"/>
      <c r="CVR37" s="152"/>
      <c r="CVS37" s="152"/>
      <c r="CVT37" s="152"/>
      <c r="CVU37" s="152"/>
      <c r="CVV37" s="152"/>
      <c r="CVW37" s="152"/>
      <c r="CVX37" s="152"/>
      <c r="CVY37" s="152"/>
      <c r="CVZ37" s="152"/>
      <c r="CWA37" s="152"/>
      <c r="CWB37" s="152"/>
      <c r="CWC37" s="152"/>
      <c r="CWD37" s="152"/>
      <c r="CWE37" s="152"/>
      <c r="CWF37" s="152"/>
      <c r="CWG37" s="152"/>
      <c r="CWH37" s="152"/>
      <c r="CWI37" s="152"/>
      <c r="CWJ37" s="152"/>
      <c r="CWK37" s="152"/>
      <c r="CWL37" s="152"/>
      <c r="CWM37" s="152"/>
      <c r="CWN37" s="152"/>
      <c r="CWO37" s="152"/>
      <c r="CWP37" s="152"/>
      <c r="CWQ37" s="152"/>
      <c r="CWR37" s="152"/>
      <c r="CWS37" s="152"/>
      <c r="CWT37" s="152"/>
      <c r="CWU37" s="152"/>
      <c r="CWV37" s="152"/>
      <c r="CWW37" s="152"/>
      <c r="CWX37" s="152"/>
      <c r="CWY37" s="152"/>
      <c r="CWZ37" s="152"/>
      <c r="CXA37" s="152"/>
      <c r="CXB37" s="152"/>
      <c r="CXC37" s="152"/>
      <c r="CXD37" s="152"/>
      <c r="CXE37" s="152"/>
      <c r="CXF37" s="152"/>
      <c r="CXG37" s="152"/>
      <c r="CXH37" s="152"/>
      <c r="CXI37" s="152"/>
      <c r="CXJ37" s="152"/>
      <c r="CXK37" s="152"/>
      <c r="CXL37" s="152"/>
      <c r="CXM37" s="152"/>
      <c r="CXN37" s="152"/>
      <c r="CXO37" s="152"/>
      <c r="CXP37" s="152"/>
      <c r="CXQ37" s="152"/>
      <c r="CXR37" s="152"/>
      <c r="CXS37" s="152"/>
      <c r="CXT37" s="152"/>
      <c r="CXU37" s="152"/>
      <c r="CXV37" s="152"/>
      <c r="CXW37" s="152"/>
      <c r="CXX37" s="152"/>
      <c r="CXY37" s="152"/>
      <c r="CXZ37" s="152"/>
      <c r="CYA37" s="152"/>
      <c r="CYB37" s="152"/>
      <c r="CYC37" s="152"/>
      <c r="CYD37" s="152"/>
      <c r="CYE37" s="152"/>
      <c r="CYF37" s="152"/>
      <c r="CYG37" s="152"/>
      <c r="CYH37" s="152"/>
      <c r="CYI37" s="152"/>
      <c r="CYJ37" s="152"/>
      <c r="CYK37" s="152"/>
      <c r="CYL37" s="152"/>
      <c r="CYM37" s="152"/>
      <c r="CYN37" s="152"/>
      <c r="CYO37" s="152"/>
      <c r="CYP37" s="152"/>
      <c r="CYQ37" s="152"/>
      <c r="CYR37" s="152"/>
      <c r="CYS37" s="152"/>
      <c r="CYT37" s="152"/>
      <c r="CYU37" s="152"/>
      <c r="CYV37" s="152"/>
      <c r="CYW37" s="152"/>
      <c r="CYX37" s="152"/>
      <c r="CYY37" s="152"/>
      <c r="CYZ37" s="152"/>
      <c r="CZA37" s="152"/>
      <c r="CZB37" s="152"/>
      <c r="CZC37" s="152"/>
      <c r="CZD37" s="152"/>
      <c r="CZE37" s="152"/>
      <c r="CZF37" s="152"/>
      <c r="CZG37" s="152"/>
      <c r="CZH37" s="152"/>
      <c r="CZI37" s="152"/>
      <c r="CZJ37" s="152"/>
      <c r="CZK37" s="152"/>
      <c r="CZL37" s="152"/>
      <c r="CZM37" s="152"/>
      <c r="CZN37" s="152"/>
      <c r="CZO37" s="152"/>
      <c r="CZP37" s="152"/>
      <c r="CZQ37" s="152"/>
      <c r="CZR37" s="152"/>
      <c r="CZS37" s="152"/>
      <c r="CZT37" s="152"/>
      <c r="CZU37" s="152"/>
      <c r="CZV37" s="152"/>
      <c r="CZW37" s="152"/>
      <c r="CZX37" s="152"/>
      <c r="CZY37" s="152"/>
      <c r="CZZ37" s="152"/>
      <c r="DAA37" s="152"/>
      <c r="DAB37" s="152"/>
      <c r="DAC37" s="152"/>
      <c r="DAD37" s="152"/>
      <c r="DAE37" s="152"/>
      <c r="DAF37" s="152"/>
      <c r="DAG37" s="152"/>
      <c r="DAH37" s="152"/>
      <c r="DAI37" s="152"/>
      <c r="DAJ37" s="152"/>
      <c r="DAK37" s="152"/>
      <c r="DAL37" s="152"/>
      <c r="DAM37" s="152"/>
      <c r="DAN37" s="152"/>
      <c r="DAO37" s="152"/>
      <c r="DAP37" s="152"/>
      <c r="DAQ37" s="152"/>
      <c r="DAR37" s="152"/>
      <c r="DAS37" s="152"/>
      <c r="DAT37" s="152"/>
      <c r="DAU37" s="152"/>
      <c r="DAV37" s="152"/>
      <c r="DAW37" s="152"/>
      <c r="DAX37" s="152"/>
      <c r="DAY37" s="152"/>
      <c r="DAZ37" s="152"/>
      <c r="DBA37" s="152"/>
      <c r="DBB37" s="152"/>
      <c r="DBC37" s="152"/>
      <c r="DBD37" s="152"/>
      <c r="DBE37" s="152"/>
      <c r="DBF37" s="152"/>
      <c r="DBG37" s="152"/>
      <c r="DBH37" s="152"/>
      <c r="DBI37" s="152"/>
      <c r="DBJ37" s="152"/>
      <c r="DBK37" s="152"/>
      <c r="DBL37" s="152"/>
      <c r="DBM37" s="152"/>
      <c r="DBN37" s="152"/>
      <c r="DBO37" s="152"/>
      <c r="DBP37" s="152"/>
      <c r="DBQ37" s="152"/>
      <c r="DBR37" s="152"/>
      <c r="DBS37" s="152"/>
      <c r="DBT37" s="152"/>
      <c r="DBU37" s="152"/>
      <c r="DBV37" s="152"/>
      <c r="DBW37" s="152"/>
      <c r="DBX37" s="152"/>
      <c r="DBY37" s="152"/>
      <c r="DBZ37" s="152"/>
      <c r="DCA37" s="152"/>
      <c r="DCB37" s="152"/>
      <c r="DCC37" s="152"/>
      <c r="DCD37" s="152"/>
      <c r="DCE37" s="152"/>
      <c r="DCF37" s="152"/>
      <c r="DCG37" s="152"/>
      <c r="DCH37" s="152"/>
      <c r="DCI37" s="152"/>
      <c r="DCJ37" s="152"/>
      <c r="DCK37" s="152"/>
      <c r="DCL37" s="152"/>
      <c r="DCM37" s="152"/>
      <c r="DCN37" s="152"/>
      <c r="DCO37" s="152"/>
      <c r="DCP37" s="152"/>
      <c r="DCQ37" s="152"/>
      <c r="DCR37" s="152"/>
      <c r="DCS37" s="152"/>
      <c r="DCT37" s="152"/>
      <c r="DCU37" s="152"/>
      <c r="DCV37" s="152"/>
      <c r="DCW37" s="152"/>
      <c r="DCX37" s="152"/>
      <c r="DCY37" s="152"/>
      <c r="DCZ37" s="152"/>
      <c r="DDA37" s="152"/>
      <c r="DDB37" s="152"/>
      <c r="DDC37" s="152"/>
      <c r="DDD37" s="152"/>
      <c r="DDE37" s="152"/>
      <c r="DDF37" s="152"/>
      <c r="DDG37" s="152"/>
      <c r="DDH37" s="152"/>
      <c r="DDI37" s="152"/>
      <c r="DDJ37" s="152"/>
      <c r="DDK37" s="152"/>
      <c r="DDL37" s="152"/>
      <c r="DDM37" s="152"/>
      <c r="DDN37" s="152"/>
      <c r="DDO37" s="152"/>
      <c r="DDP37" s="152"/>
      <c r="DDQ37" s="152"/>
      <c r="DDR37" s="152"/>
      <c r="DDS37" s="152"/>
      <c r="DDT37" s="152"/>
      <c r="DDU37" s="152"/>
      <c r="DDV37" s="152"/>
      <c r="DDW37" s="152"/>
      <c r="DDX37" s="152"/>
      <c r="DDY37" s="152"/>
      <c r="DDZ37" s="152"/>
      <c r="DEA37" s="152"/>
      <c r="DEB37" s="152"/>
      <c r="DEC37" s="152"/>
      <c r="DED37" s="152"/>
      <c r="DEE37" s="152"/>
      <c r="DEF37" s="152"/>
      <c r="DEG37" s="152"/>
      <c r="DEH37" s="152"/>
      <c r="DEI37" s="152"/>
      <c r="DEJ37" s="152"/>
      <c r="DEK37" s="152"/>
      <c r="DEL37" s="152"/>
      <c r="DEM37" s="152"/>
      <c r="DEN37" s="152"/>
      <c r="DEO37" s="152"/>
      <c r="DEP37" s="152"/>
      <c r="DEQ37" s="152"/>
      <c r="DER37" s="152"/>
      <c r="DES37" s="152"/>
      <c r="DET37" s="152"/>
      <c r="DEU37" s="152"/>
      <c r="DEV37" s="152"/>
      <c r="DEW37" s="152"/>
      <c r="DEX37" s="152"/>
      <c r="DEY37" s="152"/>
      <c r="DEZ37" s="152"/>
      <c r="DFA37" s="152"/>
      <c r="DFB37" s="152"/>
      <c r="DFC37" s="152"/>
      <c r="DFD37" s="152"/>
      <c r="DFE37" s="152"/>
      <c r="DFF37" s="152"/>
      <c r="DFG37" s="152"/>
      <c r="DFH37" s="152"/>
      <c r="DFI37" s="152"/>
      <c r="DFJ37" s="152"/>
      <c r="DFK37" s="152"/>
      <c r="DFL37" s="152"/>
      <c r="DFM37" s="152"/>
      <c r="DFN37" s="152"/>
      <c r="DFO37" s="152"/>
      <c r="DFP37" s="152"/>
      <c r="DFQ37" s="152"/>
      <c r="DFR37" s="152"/>
      <c r="DFS37" s="152"/>
      <c r="DFT37" s="152"/>
      <c r="DFU37" s="152"/>
      <c r="DFV37" s="152"/>
      <c r="DFW37" s="152"/>
      <c r="DFX37" s="152"/>
      <c r="DFY37" s="152"/>
      <c r="DFZ37" s="152"/>
      <c r="DGA37" s="152"/>
      <c r="DGB37" s="152"/>
      <c r="DGC37" s="152"/>
      <c r="DGD37" s="152"/>
      <c r="DGE37" s="152"/>
      <c r="DGF37" s="152"/>
      <c r="DGG37" s="152"/>
      <c r="DGH37" s="152"/>
      <c r="DGI37" s="152"/>
      <c r="DGJ37" s="152"/>
      <c r="DGK37" s="152"/>
      <c r="DGL37" s="152"/>
      <c r="DGM37" s="152"/>
      <c r="DGN37" s="152"/>
      <c r="DGO37" s="152"/>
      <c r="DGP37" s="152"/>
      <c r="DGQ37" s="152"/>
      <c r="DGR37" s="152"/>
      <c r="DGS37" s="152"/>
      <c r="DGT37" s="152"/>
      <c r="DGU37" s="152"/>
      <c r="DGV37" s="152"/>
      <c r="DGW37" s="152"/>
      <c r="DGX37" s="152"/>
      <c r="DGY37" s="152"/>
      <c r="DGZ37" s="152"/>
      <c r="DHA37" s="152"/>
      <c r="DHB37" s="152"/>
      <c r="DHC37" s="152"/>
      <c r="DHD37" s="152"/>
      <c r="DHE37" s="152"/>
      <c r="DHF37" s="152"/>
      <c r="DHG37" s="152"/>
      <c r="DHH37" s="152"/>
      <c r="DHI37" s="152"/>
      <c r="DHJ37" s="152"/>
      <c r="DHK37" s="152"/>
      <c r="DHL37" s="152"/>
      <c r="DHM37" s="152"/>
      <c r="DHN37" s="152"/>
      <c r="DHO37" s="152"/>
      <c r="DHP37" s="152"/>
      <c r="DHQ37" s="152"/>
      <c r="DHR37" s="152"/>
      <c r="DHS37" s="152"/>
      <c r="DHT37" s="152"/>
      <c r="DHU37" s="152"/>
      <c r="DHV37" s="152"/>
      <c r="DHW37" s="152"/>
      <c r="DHX37" s="152"/>
      <c r="DHY37" s="152"/>
      <c r="DHZ37" s="152"/>
      <c r="DIA37" s="152"/>
      <c r="DIB37" s="152"/>
      <c r="DIC37" s="152"/>
      <c r="DID37" s="152"/>
      <c r="DIE37" s="152"/>
      <c r="DIF37" s="152"/>
      <c r="DIG37" s="152"/>
      <c r="DIH37" s="152"/>
      <c r="DII37" s="152"/>
      <c r="DIJ37" s="152"/>
      <c r="DIK37" s="152"/>
      <c r="DIL37" s="152"/>
      <c r="DIM37" s="152"/>
      <c r="DIN37" s="152"/>
      <c r="DIO37" s="152"/>
      <c r="DIP37" s="152"/>
      <c r="DIQ37" s="152"/>
      <c r="DIR37" s="152"/>
      <c r="DIS37" s="152"/>
      <c r="DIT37" s="152"/>
      <c r="DIU37" s="152"/>
      <c r="DIV37" s="152"/>
      <c r="DIW37" s="152"/>
      <c r="DIX37" s="152"/>
      <c r="DIY37" s="152"/>
      <c r="DIZ37" s="152"/>
      <c r="DJA37" s="152"/>
      <c r="DJB37" s="152"/>
      <c r="DJC37" s="152"/>
      <c r="DJD37" s="152"/>
      <c r="DJE37" s="152"/>
      <c r="DJF37" s="152"/>
      <c r="DJG37" s="152"/>
      <c r="DJH37" s="152"/>
      <c r="DJI37" s="152"/>
      <c r="DJJ37" s="152"/>
      <c r="DJK37" s="152"/>
      <c r="DJL37" s="152"/>
      <c r="DJM37" s="152"/>
      <c r="DJN37" s="152"/>
      <c r="DJO37" s="152"/>
      <c r="DJP37" s="152"/>
      <c r="DJQ37" s="152"/>
      <c r="DJR37" s="152"/>
      <c r="DJS37" s="152"/>
      <c r="DJT37" s="152"/>
      <c r="DJU37" s="152"/>
      <c r="DJV37" s="152"/>
      <c r="DJW37" s="152"/>
      <c r="DJX37" s="152"/>
      <c r="DJY37" s="152"/>
      <c r="DJZ37" s="152"/>
      <c r="DKA37" s="152"/>
      <c r="DKB37" s="152"/>
      <c r="DKC37" s="152"/>
      <c r="DKD37" s="152"/>
      <c r="DKE37" s="152"/>
      <c r="DKF37" s="152"/>
      <c r="DKG37" s="152"/>
      <c r="DKH37" s="152"/>
      <c r="DKI37" s="152"/>
      <c r="DKJ37" s="152"/>
      <c r="DKK37" s="152"/>
      <c r="DKL37" s="152"/>
      <c r="DKM37" s="152"/>
      <c r="DKN37" s="152"/>
      <c r="DKO37" s="152"/>
      <c r="DKP37" s="152"/>
      <c r="DKQ37" s="152"/>
      <c r="DKR37" s="152"/>
      <c r="DKS37" s="152"/>
      <c r="DKT37" s="152"/>
      <c r="DKU37" s="152"/>
      <c r="DKV37" s="152"/>
      <c r="DKW37" s="152"/>
      <c r="DKX37" s="152"/>
      <c r="DKY37" s="152"/>
      <c r="DKZ37" s="152"/>
      <c r="DLA37" s="152"/>
      <c r="DLB37" s="152"/>
      <c r="DLC37" s="152"/>
      <c r="DLD37" s="152"/>
      <c r="DLE37" s="152"/>
      <c r="DLF37" s="152"/>
      <c r="DLG37" s="152"/>
      <c r="DLH37" s="152"/>
      <c r="DLI37" s="152"/>
      <c r="DLJ37" s="152"/>
      <c r="DLK37" s="152"/>
      <c r="DLL37" s="152"/>
      <c r="DLM37" s="152"/>
      <c r="DLN37" s="152"/>
      <c r="DLO37" s="152"/>
      <c r="DLP37" s="152"/>
      <c r="DLQ37" s="152"/>
      <c r="DLR37" s="152"/>
      <c r="DLS37" s="152"/>
      <c r="DLT37" s="152"/>
      <c r="DLU37" s="152"/>
      <c r="DLV37" s="152"/>
      <c r="DLW37" s="152"/>
      <c r="DLX37" s="152"/>
      <c r="DLY37" s="152"/>
      <c r="DLZ37" s="152"/>
      <c r="DMA37" s="152"/>
      <c r="DMB37" s="152"/>
      <c r="DMC37" s="152"/>
      <c r="DMD37" s="152"/>
      <c r="DME37" s="152"/>
      <c r="DMF37" s="152"/>
      <c r="DMG37" s="152"/>
      <c r="DMH37" s="152"/>
      <c r="DMI37" s="152"/>
      <c r="DMJ37" s="152"/>
      <c r="DMK37" s="152"/>
      <c r="DML37" s="152"/>
      <c r="DMM37" s="152"/>
      <c r="DMN37" s="152"/>
      <c r="DMO37" s="152"/>
      <c r="DMP37" s="152"/>
      <c r="DMQ37" s="152"/>
      <c r="DMR37" s="152"/>
      <c r="DMS37" s="152"/>
      <c r="DMT37" s="152"/>
      <c r="DMU37" s="152"/>
      <c r="DMV37" s="152"/>
      <c r="DMW37" s="152"/>
      <c r="DMX37" s="152"/>
      <c r="DMY37" s="152"/>
      <c r="DMZ37" s="152"/>
      <c r="DNA37" s="152"/>
      <c r="DNB37" s="152"/>
      <c r="DNC37" s="152"/>
      <c r="DND37" s="152"/>
      <c r="DNE37" s="152"/>
      <c r="DNF37" s="152"/>
      <c r="DNG37" s="152"/>
      <c r="DNH37" s="152"/>
      <c r="DNI37" s="152"/>
      <c r="DNJ37" s="152"/>
      <c r="DNK37" s="152"/>
      <c r="DNL37" s="152"/>
      <c r="DNM37" s="152"/>
      <c r="DNN37" s="152"/>
      <c r="DNO37" s="152"/>
      <c r="DNP37" s="152"/>
      <c r="DNQ37" s="152"/>
      <c r="DNR37" s="152"/>
      <c r="DNS37" s="152"/>
      <c r="DNT37" s="152"/>
      <c r="DNU37" s="152"/>
      <c r="DNV37" s="152"/>
      <c r="DNW37" s="152"/>
      <c r="DNX37" s="152"/>
      <c r="DNY37" s="152"/>
      <c r="DNZ37" s="152"/>
      <c r="DOA37" s="152"/>
      <c r="DOB37" s="152"/>
      <c r="DOC37" s="152"/>
      <c r="DOD37" s="152"/>
      <c r="DOE37" s="152"/>
      <c r="DOF37" s="152"/>
      <c r="DOG37" s="152"/>
      <c r="DOH37" s="152"/>
      <c r="DOI37" s="152"/>
      <c r="DOJ37" s="152"/>
      <c r="DOK37" s="152"/>
      <c r="DOL37" s="152"/>
      <c r="DOM37" s="152"/>
      <c r="DON37" s="152"/>
      <c r="DOO37" s="152"/>
      <c r="DOP37" s="152"/>
      <c r="DOQ37" s="152"/>
      <c r="DOR37" s="152"/>
      <c r="DOS37" s="152"/>
      <c r="DOT37" s="152"/>
      <c r="DOU37" s="152"/>
      <c r="DOV37" s="152"/>
      <c r="DOW37" s="152"/>
      <c r="DOX37" s="152"/>
      <c r="DOY37" s="152"/>
      <c r="DOZ37" s="152"/>
      <c r="DPA37" s="152"/>
      <c r="DPB37" s="152"/>
      <c r="DPC37" s="152"/>
      <c r="DPD37" s="152"/>
      <c r="DPE37" s="152"/>
      <c r="DPF37" s="152"/>
      <c r="DPG37" s="152"/>
      <c r="DPH37" s="152"/>
      <c r="DPI37" s="152"/>
      <c r="DPJ37" s="152"/>
      <c r="DPK37" s="152"/>
      <c r="DPL37" s="152"/>
      <c r="DPM37" s="152"/>
      <c r="DPN37" s="152"/>
      <c r="DPO37" s="152"/>
      <c r="DPP37" s="152"/>
      <c r="DPQ37" s="152"/>
      <c r="DPR37" s="152"/>
      <c r="DPS37" s="152"/>
      <c r="DPT37" s="152"/>
      <c r="DPU37" s="152"/>
      <c r="DPV37" s="152"/>
      <c r="DPW37" s="152"/>
      <c r="DPX37" s="152"/>
      <c r="DPY37" s="152"/>
      <c r="DPZ37" s="152"/>
      <c r="DQA37" s="152"/>
      <c r="DQB37" s="152"/>
      <c r="DQC37" s="152"/>
      <c r="DQD37" s="152"/>
      <c r="DQE37" s="152"/>
      <c r="DQF37" s="152"/>
      <c r="DQG37" s="152"/>
      <c r="DQH37" s="152"/>
      <c r="DQI37" s="152"/>
      <c r="DQJ37" s="152"/>
      <c r="DQK37" s="152"/>
      <c r="DQL37" s="152"/>
      <c r="DQM37" s="152"/>
      <c r="DQN37" s="152"/>
      <c r="DQO37" s="152"/>
      <c r="DQP37" s="152"/>
      <c r="DQQ37" s="152"/>
      <c r="DQR37" s="152"/>
      <c r="DQS37" s="152"/>
      <c r="DQT37" s="152"/>
      <c r="DQU37" s="152"/>
      <c r="DQV37" s="152"/>
      <c r="DQW37" s="152"/>
      <c r="DQX37" s="152"/>
      <c r="DQY37" s="152"/>
      <c r="DQZ37" s="152"/>
      <c r="DRA37" s="152"/>
      <c r="DRB37" s="152"/>
      <c r="DRC37" s="152"/>
      <c r="DRD37" s="152"/>
      <c r="DRE37" s="152"/>
      <c r="DRF37" s="152"/>
      <c r="DRG37" s="152"/>
      <c r="DRH37" s="152"/>
      <c r="DRI37" s="152"/>
      <c r="DRJ37" s="152"/>
      <c r="DRK37" s="152"/>
      <c r="DRL37" s="152"/>
      <c r="DRM37" s="152"/>
      <c r="DRN37" s="152"/>
      <c r="DRO37" s="152"/>
      <c r="DRP37" s="152"/>
      <c r="DRQ37" s="152"/>
      <c r="DRR37" s="152"/>
      <c r="DRS37" s="152"/>
      <c r="DRT37" s="152"/>
      <c r="DRU37" s="152"/>
      <c r="DRV37" s="152"/>
      <c r="DRW37" s="152"/>
      <c r="DRX37" s="152"/>
      <c r="DRY37" s="152"/>
      <c r="DRZ37" s="152"/>
      <c r="DSA37" s="152"/>
      <c r="DSB37" s="152"/>
      <c r="DSC37" s="152"/>
      <c r="DSD37" s="152"/>
      <c r="DSE37" s="152"/>
      <c r="DSF37" s="152"/>
      <c r="DSG37" s="152"/>
      <c r="DSH37" s="152"/>
      <c r="DSI37" s="152"/>
      <c r="DSJ37" s="152"/>
      <c r="DSK37" s="152"/>
      <c r="DSL37" s="152"/>
      <c r="DSM37" s="152"/>
      <c r="DSN37" s="152"/>
      <c r="DSO37" s="152"/>
      <c r="DSP37" s="152"/>
      <c r="DSQ37" s="152"/>
      <c r="DSR37" s="152"/>
      <c r="DSS37" s="152"/>
      <c r="DST37" s="152"/>
      <c r="DSU37" s="152"/>
      <c r="DSV37" s="152"/>
      <c r="DSW37" s="152"/>
      <c r="DSX37" s="152"/>
      <c r="DSY37" s="152"/>
      <c r="DSZ37" s="152"/>
      <c r="DTA37" s="152"/>
      <c r="DTB37" s="152"/>
      <c r="DTC37" s="152"/>
      <c r="DTD37" s="152"/>
      <c r="DTE37" s="152"/>
      <c r="DTF37" s="152"/>
      <c r="DTG37" s="152"/>
      <c r="DTH37" s="152"/>
      <c r="DTI37" s="152"/>
      <c r="DTJ37" s="152"/>
      <c r="DTK37" s="152"/>
      <c r="DTL37" s="152"/>
      <c r="DTM37" s="152"/>
      <c r="DTN37" s="152"/>
      <c r="DTO37" s="152"/>
      <c r="DTP37" s="152"/>
      <c r="DTQ37" s="152"/>
      <c r="DTR37" s="152"/>
      <c r="DTS37" s="152"/>
      <c r="DTT37" s="152"/>
      <c r="DTU37" s="152"/>
      <c r="DTV37" s="152"/>
      <c r="DTW37" s="152"/>
      <c r="DTX37" s="152"/>
      <c r="DTY37" s="152"/>
      <c r="DTZ37" s="152"/>
      <c r="DUA37" s="152"/>
      <c r="DUB37" s="152"/>
      <c r="DUC37" s="152"/>
      <c r="DUD37" s="152"/>
      <c r="DUE37" s="152"/>
      <c r="DUF37" s="152"/>
      <c r="DUG37" s="152"/>
      <c r="DUH37" s="152"/>
      <c r="DUI37" s="152"/>
      <c r="DUJ37" s="152"/>
      <c r="DUK37" s="152"/>
      <c r="DUL37" s="152"/>
      <c r="DUM37" s="152"/>
      <c r="DUN37" s="152"/>
      <c r="DUO37" s="152"/>
      <c r="DUP37" s="152"/>
      <c r="DUQ37" s="152"/>
      <c r="DUR37" s="152"/>
      <c r="DUS37" s="152"/>
      <c r="DUT37" s="152"/>
      <c r="DUU37" s="152"/>
      <c r="DUV37" s="152"/>
      <c r="DUW37" s="152"/>
      <c r="DUX37" s="152"/>
      <c r="DUY37" s="152"/>
      <c r="DUZ37" s="152"/>
      <c r="DVA37" s="152"/>
      <c r="DVB37" s="152"/>
      <c r="DVC37" s="152"/>
      <c r="DVD37" s="152"/>
      <c r="DVE37" s="152"/>
      <c r="DVF37" s="152"/>
      <c r="DVG37" s="152"/>
      <c r="DVH37" s="152"/>
      <c r="DVI37" s="152"/>
      <c r="DVJ37" s="152"/>
      <c r="DVK37" s="152"/>
      <c r="DVL37" s="152"/>
      <c r="DVM37" s="152"/>
      <c r="DVN37" s="152"/>
      <c r="DVO37" s="152"/>
      <c r="DVP37" s="152"/>
      <c r="DVQ37" s="152"/>
      <c r="DVR37" s="152"/>
      <c r="DVS37" s="152"/>
      <c r="DVT37" s="152"/>
      <c r="DVU37" s="152"/>
      <c r="DVV37" s="152"/>
      <c r="DVW37" s="152"/>
      <c r="DVX37" s="152"/>
      <c r="DVY37" s="152"/>
      <c r="DVZ37" s="152"/>
      <c r="DWA37" s="152"/>
      <c r="DWB37" s="152"/>
      <c r="DWC37" s="152"/>
      <c r="DWD37" s="152"/>
      <c r="DWE37" s="152"/>
      <c r="DWF37" s="152"/>
      <c r="DWG37" s="152"/>
      <c r="DWH37" s="152"/>
      <c r="DWI37" s="152"/>
      <c r="DWJ37" s="152"/>
      <c r="DWK37" s="152"/>
      <c r="DWL37" s="152"/>
      <c r="DWM37" s="152"/>
      <c r="DWN37" s="152"/>
      <c r="DWO37" s="152"/>
      <c r="DWP37" s="152"/>
      <c r="DWQ37" s="152"/>
      <c r="DWR37" s="152"/>
      <c r="DWS37" s="152"/>
      <c r="DWT37" s="152"/>
      <c r="DWU37" s="152"/>
      <c r="DWV37" s="152"/>
      <c r="DWW37" s="152"/>
      <c r="DWX37" s="152"/>
      <c r="DWY37" s="152"/>
      <c r="DWZ37" s="152"/>
      <c r="DXA37" s="152"/>
      <c r="DXB37" s="152"/>
      <c r="DXC37" s="152"/>
      <c r="DXD37" s="152"/>
      <c r="DXE37" s="152"/>
      <c r="DXF37" s="152"/>
      <c r="DXG37" s="152"/>
      <c r="DXH37" s="152"/>
      <c r="DXI37" s="152"/>
      <c r="DXJ37" s="152"/>
      <c r="DXK37" s="152"/>
      <c r="DXL37" s="152"/>
      <c r="DXM37" s="152"/>
      <c r="DXN37" s="152"/>
      <c r="DXO37" s="152"/>
      <c r="DXP37" s="152"/>
      <c r="DXQ37" s="152"/>
      <c r="DXR37" s="152"/>
      <c r="DXS37" s="152"/>
      <c r="DXT37" s="152"/>
      <c r="DXU37" s="152"/>
      <c r="DXV37" s="152"/>
      <c r="DXW37" s="152"/>
      <c r="DXX37" s="152"/>
      <c r="DXY37" s="152"/>
      <c r="DXZ37" s="152"/>
      <c r="DYA37" s="152"/>
      <c r="DYB37" s="152"/>
      <c r="DYC37" s="152"/>
      <c r="DYD37" s="152"/>
      <c r="DYE37" s="152"/>
      <c r="DYF37" s="152"/>
      <c r="DYG37" s="152"/>
      <c r="DYH37" s="152"/>
      <c r="DYI37" s="152"/>
      <c r="DYJ37" s="152"/>
      <c r="DYK37" s="152"/>
      <c r="DYL37" s="152"/>
      <c r="DYM37" s="152"/>
      <c r="DYN37" s="152"/>
      <c r="DYO37" s="152"/>
      <c r="DYP37" s="152"/>
      <c r="DYQ37" s="152"/>
      <c r="DYR37" s="152"/>
      <c r="DYS37" s="152"/>
      <c r="DYT37" s="152"/>
      <c r="DYU37" s="152"/>
      <c r="DYV37" s="152"/>
      <c r="DYW37" s="152"/>
      <c r="DYX37" s="152"/>
      <c r="DYY37" s="152"/>
      <c r="DYZ37" s="152"/>
      <c r="DZA37" s="152"/>
      <c r="DZB37" s="152"/>
      <c r="DZC37" s="152"/>
      <c r="DZD37" s="152"/>
      <c r="DZE37" s="152"/>
      <c r="DZF37" s="152"/>
      <c r="DZG37" s="152"/>
      <c r="DZH37" s="152"/>
      <c r="DZI37" s="152"/>
      <c r="DZJ37" s="152"/>
      <c r="DZK37" s="152"/>
      <c r="DZL37" s="152"/>
      <c r="DZM37" s="152"/>
      <c r="DZN37" s="152"/>
      <c r="DZO37" s="152"/>
      <c r="DZP37" s="152"/>
      <c r="DZQ37" s="152"/>
      <c r="DZR37" s="152"/>
      <c r="DZS37" s="152"/>
      <c r="DZT37" s="152"/>
      <c r="DZU37" s="152"/>
      <c r="DZV37" s="152"/>
      <c r="DZW37" s="152"/>
      <c r="DZX37" s="152"/>
      <c r="DZY37" s="152"/>
      <c r="DZZ37" s="152"/>
      <c r="EAA37" s="152"/>
      <c r="EAB37" s="152"/>
      <c r="EAC37" s="152"/>
      <c r="EAD37" s="152"/>
      <c r="EAE37" s="152"/>
      <c r="EAF37" s="152"/>
      <c r="EAG37" s="152"/>
      <c r="EAH37" s="152"/>
      <c r="EAI37" s="152"/>
      <c r="EAJ37" s="152"/>
      <c r="EAK37" s="152"/>
      <c r="EAL37" s="152"/>
      <c r="EAM37" s="152"/>
      <c r="EAN37" s="152"/>
      <c r="EAO37" s="152"/>
      <c r="EAP37" s="152"/>
      <c r="EAQ37" s="152"/>
      <c r="EAR37" s="152"/>
      <c r="EAS37" s="152"/>
      <c r="EAT37" s="152"/>
      <c r="EAU37" s="152"/>
      <c r="EAV37" s="152"/>
      <c r="EAW37" s="152"/>
      <c r="EAX37" s="152"/>
      <c r="EAY37" s="152"/>
      <c r="EAZ37" s="152"/>
      <c r="EBA37" s="152"/>
      <c r="EBB37" s="152"/>
      <c r="EBC37" s="152"/>
      <c r="EBD37" s="152"/>
      <c r="EBE37" s="152"/>
      <c r="EBF37" s="152"/>
      <c r="EBG37" s="152"/>
      <c r="EBH37" s="152"/>
      <c r="EBI37" s="152"/>
      <c r="EBJ37" s="152"/>
      <c r="EBK37" s="152"/>
      <c r="EBL37" s="152"/>
      <c r="EBM37" s="152"/>
      <c r="EBN37" s="152"/>
      <c r="EBO37" s="152"/>
      <c r="EBP37" s="152"/>
      <c r="EBQ37" s="152"/>
      <c r="EBR37" s="152"/>
      <c r="EBS37" s="152"/>
      <c r="EBT37" s="152"/>
      <c r="EBU37" s="152"/>
      <c r="EBV37" s="152"/>
      <c r="EBW37" s="152"/>
      <c r="EBX37" s="152"/>
      <c r="EBY37" s="152"/>
      <c r="EBZ37" s="152"/>
      <c r="ECA37" s="152"/>
      <c r="ECB37" s="152"/>
      <c r="ECC37" s="152"/>
      <c r="ECD37" s="152"/>
      <c r="ECE37" s="152"/>
      <c r="ECF37" s="152"/>
      <c r="ECG37" s="152"/>
      <c r="ECH37" s="152"/>
      <c r="ECI37" s="152"/>
      <c r="ECJ37" s="152"/>
      <c r="ECK37" s="152"/>
      <c r="ECL37" s="152"/>
      <c r="ECM37" s="152"/>
      <c r="ECN37" s="152"/>
      <c r="ECO37" s="152"/>
      <c r="ECP37" s="152"/>
      <c r="ECQ37" s="152"/>
      <c r="ECR37" s="152"/>
      <c r="ECS37" s="152"/>
      <c r="ECT37" s="152"/>
      <c r="ECU37" s="152"/>
      <c r="ECV37" s="152"/>
      <c r="ECW37" s="152"/>
      <c r="ECX37" s="152"/>
      <c r="ECY37" s="152"/>
      <c r="ECZ37" s="152"/>
      <c r="EDA37" s="152"/>
      <c r="EDB37" s="152"/>
      <c r="EDC37" s="152"/>
      <c r="EDD37" s="152"/>
      <c r="EDE37" s="152"/>
      <c r="EDF37" s="152"/>
      <c r="EDG37" s="152"/>
      <c r="EDH37" s="152"/>
      <c r="EDI37" s="152"/>
      <c r="EDJ37" s="152"/>
      <c r="EDK37" s="152"/>
      <c r="EDL37" s="152"/>
      <c r="EDM37" s="152"/>
      <c r="EDN37" s="152"/>
      <c r="EDO37" s="152"/>
      <c r="EDP37" s="152"/>
      <c r="EDQ37" s="152"/>
      <c r="EDR37" s="152"/>
      <c r="EDS37" s="152"/>
      <c r="EDT37" s="152"/>
      <c r="EDU37" s="152"/>
      <c r="EDV37" s="152"/>
      <c r="EDW37" s="152"/>
      <c r="EDX37" s="152"/>
      <c r="EDY37" s="152"/>
      <c r="EDZ37" s="152"/>
      <c r="EEA37" s="152"/>
      <c r="EEB37" s="152"/>
      <c r="EEC37" s="152"/>
      <c r="EED37" s="152"/>
      <c r="EEE37" s="152"/>
      <c r="EEF37" s="152"/>
      <c r="EEG37" s="152"/>
      <c r="EEH37" s="152"/>
      <c r="EEI37" s="152"/>
      <c r="EEJ37" s="152"/>
      <c r="EEK37" s="152"/>
      <c r="EEL37" s="152"/>
      <c r="EEM37" s="152"/>
      <c r="EEN37" s="152"/>
      <c r="EEO37" s="152"/>
      <c r="EEP37" s="152"/>
      <c r="EEQ37" s="152"/>
      <c r="EER37" s="152"/>
      <c r="EES37" s="152"/>
      <c r="EET37" s="152"/>
      <c r="EEU37" s="152"/>
      <c r="EEV37" s="152"/>
      <c r="EEW37" s="152"/>
      <c r="EEX37" s="152"/>
      <c r="EEY37" s="152"/>
      <c r="EEZ37" s="152"/>
      <c r="EFA37" s="152"/>
      <c r="EFB37" s="152"/>
      <c r="EFC37" s="152"/>
      <c r="EFD37" s="152"/>
      <c r="EFE37" s="152"/>
      <c r="EFF37" s="152"/>
      <c r="EFG37" s="152"/>
      <c r="EFH37" s="152"/>
      <c r="EFI37" s="152"/>
      <c r="EFJ37" s="152"/>
      <c r="EFK37" s="152"/>
      <c r="EFL37" s="152"/>
      <c r="EFM37" s="152"/>
      <c r="EFN37" s="152"/>
      <c r="EFO37" s="152"/>
      <c r="EFP37" s="152"/>
      <c r="EFQ37" s="152"/>
      <c r="EFR37" s="152"/>
      <c r="EFS37" s="152"/>
      <c r="EFT37" s="152"/>
      <c r="EFU37" s="152"/>
      <c r="EFV37" s="152"/>
      <c r="EFW37" s="152"/>
      <c r="EFX37" s="152"/>
      <c r="EFY37" s="152"/>
      <c r="EFZ37" s="152"/>
      <c r="EGA37" s="152"/>
      <c r="EGB37" s="152"/>
      <c r="EGC37" s="152"/>
      <c r="EGD37" s="152"/>
      <c r="EGE37" s="152"/>
      <c r="EGF37" s="152"/>
      <c r="EGG37" s="152"/>
      <c r="EGH37" s="152"/>
      <c r="EGI37" s="152"/>
      <c r="EGJ37" s="152"/>
      <c r="EGK37" s="152"/>
      <c r="EGL37" s="152"/>
      <c r="EGM37" s="152"/>
      <c r="EGN37" s="152"/>
      <c r="EGO37" s="152"/>
      <c r="EGP37" s="152"/>
      <c r="EGQ37" s="152"/>
      <c r="EGR37" s="152"/>
      <c r="EGS37" s="152"/>
      <c r="EGT37" s="152"/>
      <c r="EGU37" s="152"/>
      <c r="EGV37" s="152"/>
      <c r="EGW37" s="152"/>
      <c r="EGX37" s="152"/>
      <c r="EGY37" s="152"/>
      <c r="EGZ37" s="152"/>
      <c r="EHA37" s="152"/>
      <c r="EHB37" s="152"/>
      <c r="EHC37" s="152"/>
      <c r="EHD37" s="152"/>
      <c r="EHE37" s="152"/>
      <c r="EHF37" s="152"/>
      <c r="EHG37" s="152"/>
      <c r="EHH37" s="152"/>
      <c r="EHI37" s="152"/>
      <c r="EHJ37" s="152"/>
      <c r="EHK37" s="152"/>
      <c r="EHL37" s="152"/>
      <c r="EHM37" s="152"/>
      <c r="EHN37" s="152"/>
      <c r="EHO37" s="152"/>
      <c r="EHP37" s="152"/>
      <c r="EHQ37" s="152"/>
      <c r="EHR37" s="152"/>
      <c r="EHS37" s="152"/>
      <c r="EHT37" s="152"/>
      <c r="EHU37" s="152"/>
      <c r="EHV37" s="152"/>
      <c r="EHW37" s="152"/>
      <c r="EHX37" s="152"/>
      <c r="EHY37" s="152"/>
      <c r="EHZ37" s="152"/>
      <c r="EIA37" s="152"/>
      <c r="EIB37" s="152"/>
      <c r="EIC37" s="152"/>
      <c r="EID37" s="152"/>
      <c r="EIE37" s="152"/>
      <c r="EIF37" s="152"/>
      <c r="EIG37" s="152"/>
      <c r="EIH37" s="152"/>
      <c r="EII37" s="152"/>
      <c r="EIJ37" s="152"/>
      <c r="EIK37" s="152"/>
      <c r="EIL37" s="152"/>
      <c r="EIM37" s="152"/>
      <c r="EIN37" s="152"/>
      <c r="EIO37" s="152"/>
      <c r="EIP37" s="152"/>
      <c r="EIQ37" s="152"/>
      <c r="EIR37" s="152"/>
      <c r="EIS37" s="152"/>
      <c r="EIT37" s="152"/>
      <c r="EIU37" s="152"/>
      <c r="EIV37" s="152"/>
      <c r="EIW37" s="152"/>
      <c r="EIX37" s="152"/>
      <c r="EIY37" s="152"/>
      <c r="EIZ37" s="152"/>
      <c r="EJA37" s="152"/>
      <c r="EJB37" s="152"/>
      <c r="EJC37" s="152"/>
      <c r="EJD37" s="152"/>
      <c r="EJE37" s="152"/>
      <c r="EJF37" s="152"/>
      <c r="EJG37" s="152"/>
      <c r="EJH37" s="152"/>
      <c r="EJI37" s="152"/>
      <c r="EJJ37" s="152"/>
      <c r="EJK37" s="152"/>
      <c r="EJL37" s="152"/>
      <c r="EJM37" s="152"/>
      <c r="EJN37" s="152"/>
      <c r="EJO37" s="152"/>
      <c r="EJP37" s="152"/>
      <c r="EJQ37" s="152"/>
      <c r="EJR37" s="152"/>
      <c r="EJS37" s="152"/>
      <c r="EJT37" s="152"/>
      <c r="EJU37" s="152"/>
      <c r="EJV37" s="152"/>
      <c r="EJW37" s="152"/>
      <c r="EJX37" s="152"/>
      <c r="EJY37" s="152"/>
      <c r="EJZ37" s="152"/>
      <c r="EKA37" s="152"/>
      <c r="EKB37" s="152"/>
      <c r="EKC37" s="152"/>
      <c r="EKD37" s="152"/>
      <c r="EKE37" s="152"/>
      <c r="EKF37" s="152"/>
      <c r="EKG37" s="152"/>
      <c r="EKH37" s="152"/>
      <c r="EKI37" s="152"/>
      <c r="EKJ37" s="152"/>
      <c r="EKK37" s="152"/>
      <c r="EKL37" s="152"/>
      <c r="EKM37" s="152"/>
      <c r="EKN37" s="152"/>
      <c r="EKO37" s="152"/>
      <c r="EKP37" s="152"/>
      <c r="EKQ37" s="152"/>
      <c r="EKR37" s="152"/>
      <c r="EKS37" s="152"/>
      <c r="EKT37" s="152"/>
      <c r="EKU37" s="152"/>
      <c r="EKV37" s="152"/>
      <c r="EKW37" s="152"/>
      <c r="EKX37" s="152"/>
      <c r="EKY37" s="152"/>
      <c r="EKZ37" s="152"/>
      <c r="ELA37" s="152"/>
      <c r="ELB37" s="152"/>
      <c r="ELC37" s="152"/>
      <c r="ELD37" s="152"/>
      <c r="ELE37" s="152"/>
      <c r="ELF37" s="152"/>
      <c r="ELG37" s="152"/>
      <c r="ELH37" s="152"/>
      <c r="ELI37" s="152"/>
      <c r="ELJ37" s="152"/>
      <c r="ELK37" s="152"/>
      <c r="ELL37" s="152"/>
      <c r="ELM37" s="152"/>
      <c r="ELN37" s="152"/>
      <c r="ELO37" s="152"/>
      <c r="ELP37" s="152"/>
      <c r="ELQ37" s="152"/>
      <c r="ELR37" s="152"/>
      <c r="ELS37" s="152"/>
      <c r="ELT37" s="152"/>
      <c r="ELU37" s="152"/>
      <c r="ELV37" s="152"/>
      <c r="ELW37" s="152"/>
      <c r="ELX37" s="152"/>
      <c r="ELY37" s="152"/>
      <c r="ELZ37" s="152"/>
      <c r="EMA37" s="152"/>
      <c r="EMB37" s="152"/>
      <c r="EMC37" s="152"/>
      <c r="EMD37" s="152"/>
      <c r="EME37" s="152"/>
      <c r="EMF37" s="152"/>
      <c r="EMG37" s="152"/>
      <c r="EMH37" s="152"/>
      <c r="EMI37" s="152"/>
      <c r="EMJ37" s="152"/>
      <c r="EMK37" s="152"/>
      <c r="EML37" s="152"/>
      <c r="EMM37" s="152"/>
      <c r="EMN37" s="152"/>
      <c r="EMO37" s="152"/>
      <c r="EMP37" s="152"/>
      <c r="EMQ37" s="152"/>
      <c r="EMR37" s="152"/>
      <c r="EMS37" s="152"/>
      <c r="EMT37" s="152"/>
      <c r="EMU37" s="152"/>
      <c r="EMV37" s="152"/>
      <c r="EMW37" s="152"/>
      <c r="EMX37" s="152"/>
      <c r="EMY37" s="152"/>
      <c r="EMZ37" s="152"/>
      <c r="ENA37" s="152"/>
      <c r="ENB37" s="152"/>
      <c r="ENC37" s="152"/>
      <c r="END37" s="152"/>
      <c r="ENE37" s="152"/>
      <c r="ENF37" s="152"/>
      <c r="ENG37" s="152"/>
      <c r="ENH37" s="152"/>
      <c r="ENI37" s="152"/>
      <c r="ENJ37" s="152"/>
      <c r="ENK37" s="152"/>
      <c r="ENL37" s="152"/>
      <c r="ENM37" s="152"/>
      <c r="ENN37" s="152"/>
      <c r="ENO37" s="152"/>
      <c r="ENP37" s="152"/>
      <c r="ENQ37" s="152"/>
      <c r="ENR37" s="152"/>
      <c r="ENS37" s="152"/>
      <c r="ENT37" s="152"/>
      <c r="ENU37" s="152"/>
      <c r="ENV37" s="152"/>
      <c r="ENW37" s="152"/>
      <c r="ENX37" s="152"/>
      <c r="ENY37" s="152"/>
      <c r="ENZ37" s="152"/>
      <c r="EOA37" s="152"/>
      <c r="EOB37" s="152"/>
      <c r="EOC37" s="152"/>
      <c r="EOD37" s="152"/>
      <c r="EOE37" s="152"/>
      <c r="EOF37" s="152"/>
      <c r="EOG37" s="152"/>
      <c r="EOH37" s="152"/>
      <c r="EOI37" s="152"/>
      <c r="EOJ37" s="152"/>
      <c r="EOK37" s="152"/>
      <c r="EOL37" s="152"/>
      <c r="EOM37" s="152"/>
      <c r="EON37" s="152"/>
      <c r="EOO37" s="152"/>
      <c r="EOP37" s="152"/>
      <c r="EOQ37" s="152"/>
      <c r="EOR37" s="152"/>
      <c r="EOS37" s="152"/>
      <c r="EOT37" s="152"/>
      <c r="EOU37" s="152"/>
      <c r="EOV37" s="152"/>
      <c r="EOW37" s="152"/>
      <c r="EOX37" s="152"/>
      <c r="EOY37" s="152"/>
      <c r="EOZ37" s="152"/>
      <c r="EPA37" s="152"/>
      <c r="EPB37" s="152"/>
      <c r="EPC37" s="152"/>
      <c r="EPD37" s="152"/>
      <c r="EPE37" s="152"/>
      <c r="EPF37" s="152"/>
      <c r="EPG37" s="152"/>
      <c r="EPH37" s="152"/>
      <c r="EPI37" s="152"/>
      <c r="EPJ37" s="152"/>
      <c r="EPK37" s="152"/>
      <c r="EPL37" s="152"/>
      <c r="EPM37" s="152"/>
      <c r="EPN37" s="152"/>
      <c r="EPO37" s="152"/>
      <c r="EPP37" s="152"/>
      <c r="EPQ37" s="152"/>
      <c r="EPR37" s="152"/>
      <c r="EPS37" s="152"/>
      <c r="EPT37" s="152"/>
      <c r="EPU37" s="152"/>
      <c r="EPV37" s="152"/>
      <c r="EPW37" s="152"/>
      <c r="EPX37" s="152"/>
      <c r="EPY37" s="152"/>
      <c r="EPZ37" s="152"/>
      <c r="EQA37" s="152"/>
      <c r="EQB37" s="152"/>
      <c r="EQC37" s="152"/>
      <c r="EQD37" s="152"/>
      <c r="EQE37" s="152"/>
      <c r="EQF37" s="152"/>
      <c r="EQG37" s="152"/>
      <c r="EQH37" s="152"/>
      <c r="EQI37" s="152"/>
      <c r="EQJ37" s="152"/>
      <c r="EQK37" s="152"/>
      <c r="EQL37" s="152"/>
      <c r="EQM37" s="152"/>
      <c r="EQN37" s="152"/>
      <c r="EQO37" s="152"/>
      <c r="EQP37" s="152"/>
      <c r="EQQ37" s="152"/>
      <c r="EQR37" s="152"/>
      <c r="EQS37" s="152"/>
      <c r="EQT37" s="152"/>
      <c r="EQU37" s="152"/>
      <c r="EQV37" s="152"/>
      <c r="EQW37" s="152"/>
      <c r="EQX37" s="152"/>
      <c r="EQY37" s="152"/>
      <c r="EQZ37" s="152"/>
      <c r="ERA37" s="152"/>
      <c r="ERB37" s="152"/>
      <c r="ERC37" s="152"/>
      <c r="ERD37" s="152"/>
      <c r="ERE37" s="152"/>
      <c r="ERF37" s="152"/>
      <c r="ERG37" s="152"/>
      <c r="ERH37" s="152"/>
      <c r="ERI37" s="152"/>
      <c r="ERJ37" s="152"/>
      <c r="ERK37" s="152"/>
      <c r="ERL37" s="152"/>
      <c r="ERM37" s="152"/>
      <c r="ERN37" s="152"/>
      <c r="ERO37" s="152"/>
      <c r="ERP37" s="152"/>
      <c r="ERQ37" s="152"/>
      <c r="ERR37" s="152"/>
      <c r="ERS37" s="152"/>
      <c r="ERT37" s="152"/>
      <c r="ERU37" s="152"/>
      <c r="ERV37" s="152"/>
      <c r="ERW37" s="152"/>
      <c r="ERX37" s="152"/>
      <c r="ERY37" s="152"/>
      <c r="ERZ37" s="152"/>
      <c r="ESA37" s="152"/>
      <c r="ESB37" s="152"/>
      <c r="ESC37" s="152"/>
      <c r="ESD37" s="152"/>
      <c r="ESE37" s="152"/>
      <c r="ESF37" s="152"/>
      <c r="ESG37" s="152"/>
      <c r="ESH37" s="152"/>
      <c r="ESI37" s="152"/>
      <c r="ESJ37" s="152"/>
      <c r="ESK37" s="152"/>
      <c r="ESL37" s="152"/>
      <c r="ESM37" s="152"/>
      <c r="ESN37" s="152"/>
      <c r="ESO37" s="152"/>
      <c r="ESP37" s="152"/>
      <c r="ESQ37" s="152"/>
      <c r="ESR37" s="152"/>
      <c r="ESS37" s="152"/>
      <c r="EST37" s="152"/>
      <c r="ESU37" s="152"/>
      <c r="ESV37" s="152"/>
      <c r="ESW37" s="152"/>
      <c r="ESX37" s="152"/>
      <c r="ESY37" s="152"/>
      <c r="ESZ37" s="152"/>
      <c r="ETA37" s="152"/>
      <c r="ETB37" s="152"/>
      <c r="ETC37" s="152"/>
      <c r="ETD37" s="152"/>
      <c r="ETE37" s="152"/>
      <c r="ETF37" s="152"/>
      <c r="ETG37" s="152"/>
      <c r="ETH37" s="152"/>
      <c r="ETI37" s="152"/>
      <c r="ETJ37" s="152"/>
      <c r="ETK37" s="152"/>
      <c r="ETL37" s="152"/>
      <c r="ETM37" s="152"/>
      <c r="ETN37" s="152"/>
      <c r="ETO37" s="152"/>
      <c r="ETP37" s="152"/>
      <c r="ETQ37" s="152"/>
      <c r="ETR37" s="152"/>
      <c r="ETS37" s="152"/>
      <c r="ETT37" s="152"/>
      <c r="ETU37" s="152"/>
      <c r="ETV37" s="152"/>
      <c r="ETW37" s="152"/>
      <c r="ETX37" s="152"/>
      <c r="ETY37" s="152"/>
      <c r="ETZ37" s="152"/>
      <c r="EUA37" s="152"/>
      <c r="EUB37" s="152"/>
      <c r="EUC37" s="152"/>
      <c r="EUD37" s="152"/>
      <c r="EUE37" s="152"/>
      <c r="EUF37" s="152"/>
      <c r="EUG37" s="152"/>
      <c r="EUH37" s="152"/>
      <c r="EUI37" s="152"/>
      <c r="EUJ37" s="152"/>
      <c r="EUK37" s="152"/>
      <c r="EUL37" s="152"/>
      <c r="EUM37" s="152"/>
      <c r="EUN37" s="152"/>
      <c r="EUO37" s="152"/>
      <c r="EUP37" s="152"/>
      <c r="EUQ37" s="152"/>
      <c r="EUR37" s="152"/>
      <c r="EUS37" s="152"/>
      <c r="EUT37" s="152"/>
      <c r="EUU37" s="152"/>
      <c r="EUV37" s="152"/>
      <c r="EUW37" s="152"/>
      <c r="EUX37" s="152"/>
      <c r="EUY37" s="152"/>
      <c r="EUZ37" s="152"/>
      <c r="EVA37" s="152"/>
      <c r="EVB37" s="152"/>
      <c r="EVC37" s="152"/>
      <c r="EVD37" s="152"/>
      <c r="EVE37" s="152"/>
      <c r="EVF37" s="152"/>
      <c r="EVG37" s="152"/>
      <c r="EVH37" s="152"/>
      <c r="EVI37" s="152"/>
      <c r="EVJ37" s="152"/>
      <c r="EVK37" s="152"/>
      <c r="EVL37" s="152"/>
      <c r="EVM37" s="152"/>
      <c r="EVN37" s="152"/>
      <c r="EVO37" s="152"/>
      <c r="EVP37" s="152"/>
      <c r="EVQ37" s="152"/>
      <c r="EVR37" s="152"/>
      <c r="EVS37" s="152"/>
      <c r="EVT37" s="152"/>
      <c r="EVU37" s="152"/>
      <c r="EVV37" s="152"/>
      <c r="EVW37" s="152"/>
      <c r="EVX37" s="152"/>
      <c r="EVY37" s="152"/>
      <c r="EVZ37" s="152"/>
      <c r="EWA37" s="152"/>
      <c r="EWB37" s="152"/>
      <c r="EWC37" s="152"/>
      <c r="EWD37" s="152"/>
      <c r="EWE37" s="152"/>
      <c r="EWF37" s="152"/>
      <c r="EWG37" s="152"/>
      <c r="EWH37" s="152"/>
      <c r="EWI37" s="152"/>
      <c r="EWJ37" s="152"/>
      <c r="EWK37" s="152"/>
      <c r="EWL37" s="152"/>
      <c r="EWM37" s="152"/>
      <c r="EWN37" s="152"/>
      <c r="EWO37" s="152"/>
      <c r="EWP37" s="152"/>
      <c r="EWQ37" s="152"/>
      <c r="EWR37" s="152"/>
      <c r="EWS37" s="152"/>
      <c r="EWT37" s="152"/>
      <c r="EWU37" s="152"/>
      <c r="EWV37" s="152"/>
      <c r="EWW37" s="152"/>
      <c r="EWX37" s="152"/>
      <c r="EWY37" s="152"/>
      <c r="EWZ37" s="152"/>
      <c r="EXA37" s="152"/>
      <c r="EXB37" s="152"/>
      <c r="EXC37" s="152"/>
      <c r="EXD37" s="152"/>
      <c r="EXE37" s="152"/>
      <c r="EXF37" s="152"/>
      <c r="EXG37" s="152"/>
      <c r="EXH37" s="152"/>
      <c r="EXI37" s="152"/>
      <c r="EXJ37" s="152"/>
      <c r="EXK37" s="152"/>
      <c r="EXL37" s="152"/>
      <c r="EXM37" s="152"/>
      <c r="EXN37" s="152"/>
      <c r="EXO37" s="152"/>
      <c r="EXP37" s="152"/>
      <c r="EXQ37" s="152"/>
      <c r="EXR37" s="152"/>
      <c r="EXS37" s="152"/>
      <c r="EXT37" s="152"/>
      <c r="EXU37" s="152"/>
      <c r="EXV37" s="152"/>
      <c r="EXW37" s="152"/>
      <c r="EXX37" s="152"/>
      <c r="EXY37" s="152"/>
      <c r="EXZ37" s="152"/>
      <c r="EYA37" s="152"/>
      <c r="EYB37" s="152"/>
      <c r="EYC37" s="152"/>
      <c r="EYD37" s="152"/>
      <c r="EYE37" s="152"/>
      <c r="EYF37" s="152"/>
      <c r="EYG37" s="152"/>
      <c r="EYH37" s="152"/>
      <c r="EYI37" s="152"/>
      <c r="EYJ37" s="152"/>
      <c r="EYK37" s="152"/>
      <c r="EYL37" s="152"/>
      <c r="EYM37" s="152"/>
      <c r="EYN37" s="152"/>
      <c r="EYO37" s="152"/>
      <c r="EYP37" s="152"/>
      <c r="EYQ37" s="152"/>
      <c r="EYR37" s="152"/>
      <c r="EYS37" s="152"/>
      <c r="EYT37" s="152"/>
      <c r="EYU37" s="152"/>
      <c r="EYV37" s="152"/>
      <c r="EYW37" s="152"/>
      <c r="EYX37" s="152"/>
      <c r="EYY37" s="152"/>
      <c r="EYZ37" s="152"/>
      <c r="EZA37" s="152"/>
      <c r="EZB37" s="152"/>
      <c r="EZC37" s="152"/>
      <c r="EZD37" s="152"/>
      <c r="EZE37" s="152"/>
      <c r="EZF37" s="152"/>
      <c r="EZG37" s="152"/>
      <c r="EZH37" s="152"/>
      <c r="EZI37" s="152"/>
      <c r="EZJ37" s="152"/>
      <c r="EZK37" s="152"/>
      <c r="EZL37" s="152"/>
      <c r="EZM37" s="152"/>
      <c r="EZN37" s="152"/>
      <c r="EZO37" s="152"/>
      <c r="EZP37" s="152"/>
      <c r="EZQ37" s="152"/>
      <c r="EZR37" s="152"/>
      <c r="EZS37" s="152"/>
      <c r="EZT37" s="152"/>
      <c r="EZU37" s="152"/>
      <c r="EZV37" s="152"/>
      <c r="EZW37" s="152"/>
      <c r="EZX37" s="152"/>
      <c r="EZY37" s="152"/>
      <c r="EZZ37" s="152"/>
      <c r="FAA37" s="152"/>
      <c r="FAB37" s="152"/>
      <c r="FAC37" s="152"/>
      <c r="FAD37" s="152"/>
      <c r="FAE37" s="152"/>
      <c r="FAF37" s="152"/>
      <c r="FAG37" s="152"/>
      <c r="FAH37" s="152"/>
      <c r="FAI37" s="152"/>
      <c r="FAJ37" s="152"/>
      <c r="FAK37" s="152"/>
      <c r="FAL37" s="152"/>
      <c r="FAM37" s="152"/>
      <c r="FAN37" s="152"/>
      <c r="FAO37" s="152"/>
      <c r="FAP37" s="152"/>
      <c r="FAQ37" s="152"/>
      <c r="FAR37" s="152"/>
      <c r="FAS37" s="152"/>
      <c r="FAT37" s="152"/>
      <c r="FAU37" s="152"/>
      <c r="FAV37" s="152"/>
      <c r="FAW37" s="152"/>
      <c r="FAX37" s="152"/>
      <c r="FAY37" s="152"/>
      <c r="FAZ37" s="152"/>
      <c r="FBA37" s="152"/>
      <c r="FBB37" s="152"/>
      <c r="FBC37" s="152"/>
      <c r="FBD37" s="152"/>
      <c r="FBE37" s="152"/>
      <c r="FBF37" s="152"/>
      <c r="FBG37" s="152"/>
      <c r="FBH37" s="152"/>
      <c r="FBI37" s="152"/>
      <c r="FBJ37" s="152"/>
      <c r="FBK37" s="152"/>
      <c r="FBL37" s="152"/>
      <c r="FBM37" s="152"/>
      <c r="FBN37" s="152"/>
      <c r="FBO37" s="152"/>
      <c r="FBP37" s="152"/>
      <c r="FBQ37" s="152"/>
      <c r="FBR37" s="152"/>
      <c r="FBS37" s="152"/>
      <c r="FBT37" s="152"/>
      <c r="FBU37" s="152"/>
      <c r="FBV37" s="152"/>
      <c r="FBW37" s="152"/>
      <c r="FBX37" s="152"/>
      <c r="FBY37" s="152"/>
      <c r="FBZ37" s="152"/>
      <c r="FCA37" s="152"/>
      <c r="FCB37" s="152"/>
      <c r="FCC37" s="152"/>
      <c r="FCD37" s="152"/>
      <c r="FCE37" s="152"/>
      <c r="FCF37" s="152"/>
      <c r="FCG37" s="152"/>
      <c r="FCH37" s="152"/>
      <c r="FCI37" s="152"/>
      <c r="FCJ37" s="152"/>
      <c r="FCK37" s="152"/>
      <c r="FCL37" s="152"/>
      <c r="FCM37" s="152"/>
      <c r="FCN37" s="152"/>
      <c r="FCO37" s="152"/>
      <c r="FCP37" s="152"/>
      <c r="FCQ37" s="152"/>
      <c r="FCR37" s="152"/>
      <c r="FCS37" s="152"/>
      <c r="FCT37" s="152"/>
      <c r="FCU37" s="152"/>
      <c r="FCV37" s="152"/>
      <c r="FCW37" s="152"/>
      <c r="FCX37" s="152"/>
      <c r="FCY37" s="152"/>
      <c r="FCZ37" s="152"/>
      <c r="FDA37" s="152"/>
      <c r="FDB37" s="152"/>
      <c r="FDC37" s="152"/>
      <c r="FDD37" s="152"/>
      <c r="FDE37" s="152"/>
      <c r="FDF37" s="152"/>
      <c r="FDG37" s="152"/>
      <c r="FDH37" s="152"/>
      <c r="FDI37" s="152"/>
      <c r="FDJ37" s="152"/>
      <c r="FDK37" s="152"/>
      <c r="FDL37" s="152"/>
      <c r="FDM37" s="152"/>
      <c r="FDN37" s="152"/>
      <c r="FDO37" s="152"/>
      <c r="FDP37" s="152"/>
      <c r="FDQ37" s="152"/>
      <c r="FDR37" s="152"/>
      <c r="FDS37" s="152"/>
      <c r="FDT37" s="152"/>
      <c r="FDU37" s="152"/>
      <c r="FDV37" s="152"/>
      <c r="FDW37" s="152"/>
      <c r="FDX37" s="152"/>
      <c r="FDY37" s="152"/>
      <c r="FDZ37" s="152"/>
      <c r="FEA37" s="152"/>
      <c r="FEB37" s="152"/>
      <c r="FEC37" s="152"/>
      <c r="FED37" s="152"/>
      <c r="FEE37" s="152"/>
      <c r="FEF37" s="152"/>
      <c r="FEG37" s="152"/>
      <c r="FEH37" s="152"/>
      <c r="FEI37" s="152"/>
      <c r="FEJ37" s="152"/>
      <c r="FEK37" s="152"/>
      <c r="FEL37" s="152"/>
      <c r="FEM37" s="152"/>
      <c r="FEN37" s="152"/>
      <c r="FEO37" s="152"/>
      <c r="FEP37" s="152"/>
      <c r="FEQ37" s="152"/>
      <c r="FER37" s="152"/>
      <c r="FES37" s="152"/>
      <c r="FET37" s="152"/>
      <c r="FEU37" s="152"/>
      <c r="FEV37" s="152"/>
      <c r="FEW37" s="152"/>
      <c r="FEX37" s="152"/>
      <c r="FEY37" s="152"/>
      <c r="FEZ37" s="152"/>
      <c r="FFA37" s="152"/>
      <c r="FFB37" s="152"/>
      <c r="FFC37" s="152"/>
      <c r="FFD37" s="152"/>
      <c r="FFE37" s="152"/>
      <c r="FFF37" s="152"/>
      <c r="FFG37" s="152"/>
      <c r="FFH37" s="152"/>
      <c r="FFI37" s="152"/>
      <c r="FFJ37" s="152"/>
      <c r="FFK37" s="152"/>
      <c r="FFL37" s="152"/>
      <c r="FFM37" s="152"/>
      <c r="FFN37" s="152"/>
      <c r="FFO37" s="152"/>
      <c r="FFP37" s="152"/>
      <c r="FFQ37" s="152"/>
      <c r="FFR37" s="152"/>
      <c r="FFS37" s="152"/>
      <c r="FFT37" s="152"/>
      <c r="FFU37" s="152"/>
      <c r="FFV37" s="152"/>
      <c r="FFW37" s="152"/>
      <c r="FFX37" s="152"/>
      <c r="FFY37" s="152"/>
      <c r="FFZ37" s="152"/>
      <c r="FGA37" s="152"/>
      <c r="FGB37" s="152"/>
      <c r="FGC37" s="152"/>
      <c r="FGD37" s="152"/>
      <c r="FGE37" s="152"/>
      <c r="FGF37" s="152"/>
      <c r="FGG37" s="152"/>
      <c r="FGH37" s="152"/>
      <c r="FGI37" s="152"/>
      <c r="FGJ37" s="152"/>
      <c r="FGK37" s="152"/>
      <c r="FGL37" s="152"/>
      <c r="FGM37" s="152"/>
      <c r="FGN37" s="152"/>
      <c r="FGO37" s="152"/>
      <c r="FGP37" s="152"/>
      <c r="FGQ37" s="152"/>
      <c r="FGR37" s="152"/>
      <c r="FGS37" s="152"/>
      <c r="FGT37" s="152"/>
      <c r="FGU37" s="152"/>
      <c r="FGV37" s="152"/>
      <c r="FGW37" s="152"/>
      <c r="FGX37" s="152"/>
      <c r="FGY37" s="152"/>
      <c r="FGZ37" s="152"/>
      <c r="FHA37" s="152"/>
      <c r="FHB37" s="152"/>
      <c r="FHC37" s="152"/>
      <c r="FHD37" s="152"/>
      <c r="FHE37" s="152"/>
      <c r="FHF37" s="152"/>
      <c r="FHG37" s="152"/>
      <c r="FHH37" s="152"/>
      <c r="FHI37" s="152"/>
      <c r="FHJ37" s="152"/>
      <c r="FHK37" s="152"/>
      <c r="FHL37" s="152"/>
      <c r="FHM37" s="152"/>
      <c r="FHN37" s="152"/>
      <c r="FHO37" s="152"/>
      <c r="FHP37" s="152"/>
      <c r="FHQ37" s="152"/>
      <c r="FHR37" s="152"/>
      <c r="FHS37" s="152"/>
      <c r="FHT37" s="152"/>
      <c r="FHU37" s="152"/>
      <c r="FHV37" s="152"/>
      <c r="FHW37" s="152"/>
      <c r="FHX37" s="152"/>
      <c r="FHY37" s="152"/>
      <c r="FHZ37" s="152"/>
      <c r="FIA37" s="152"/>
      <c r="FIB37" s="152"/>
      <c r="FIC37" s="152"/>
      <c r="FID37" s="152"/>
      <c r="FIE37" s="152"/>
      <c r="FIF37" s="152"/>
      <c r="FIG37" s="152"/>
      <c r="FIH37" s="152"/>
      <c r="FII37" s="152"/>
      <c r="FIJ37" s="152"/>
      <c r="FIK37" s="152"/>
      <c r="FIL37" s="152"/>
      <c r="FIM37" s="152"/>
      <c r="FIN37" s="152"/>
      <c r="FIO37" s="152"/>
      <c r="FIP37" s="152"/>
      <c r="FIQ37" s="152"/>
      <c r="FIR37" s="152"/>
      <c r="FIS37" s="152"/>
      <c r="FIT37" s="152"/>
      <c r="FIU37" s="152"/>
      <c r="FIV37" s="152"/>
      <c r="FIW37" s="152"/>
      <c r="FIX37" s="152"/>
      <c r="FIY37" s="152"/>
      <c r="FIZ37" s="152"/>
      <c r="FJA37" s="152"/>
      <c r="FJB37" s="152"/>
      <c r="FJC37" s="152"/>
      <c r="FJD37" s="152"/>
      <c r="FJE37" s="152"/>
      <c r="FJF37" s="152"/>
      <c r="FJG37" s="152"/>
      <c r="FJH37" s="152"/>
      <c r="FJI37" s="152"/>
      <c r="FJJ37" s="152"/>
      <c r="FJK37" s="152"/>
      <c r="FJL37" s="152"/>
      <c r="FJM37" s="152"/>
      <c r="FJN37" s="152"/>
      <c r="FJO37" s="152"/>
      <c r="FJP37" s="152"/>
      <c r="FJQ37" s="152"/>
      <c r="FJR37" s="152"/>
      <c r="FJS37" s="152"/>
      <c r="FJT37" s="152"/>
      <c r="FJU37" s="152"/>
      <c r="FJV37" s="152"/>
      <c r="FJW37" s="152"/>
      <c r="FJX37" s="152"/>
      <c r="FJY37" s="152"/>
      <c r="FJZ37" s="152"/>
      <c r="FKA37" s="152"/>
      <c r="FKB37" s="152"/>
      <c r="FKC37" s="152"/>
      <c r="FKD37" s="152"/>
      <c r="FKE37" s="152"/>
      <c r="FKF37" s="152"/>
      <c r="FKG37" s="152"/>
      <c r="FKH37" s="152"/>
      <c r="FKI37" s="152"/>
      <c r="FKJ37" s="152"/>
      <c r="FKK37" s="152"/>
      <c r="FKL37" s="152"/>
      <c r="FKM37" s="152"/>
      <c r="FKN37" s="152"/>
      <c r="FKO37" s="152"/>
      <c r="FKP37" s="152"/>
      <c r="FKQ37" s="152"/>
      <c r="FKR37" s="152"/>
      <c r="FKS37" s="152"/>
      <c r="FKT37" s="152"/>
      <c r="FKU37" s="152"/>
      <c r="FKV37" s="152"/>
      <c r="FKW37" s="152"/>
      <c r="FKX37" s="152"/>
      <c r="FKY37" s="152"/>
      <c r="FKZ37" s="152"/>
      <c r="FLA37" s="152"/>
      <c r="FLB37" s="152"/>
      <c r="FLC37" s="152"/>
      <c r="FLD37" s="152"/>
      <c r="FLE37" s="152"/>
      <c r="FLF37" s="152"/>
      <c r="FLG37" s="152"/>
      <c r="FLH37" s="152"/>
      <c r="FLI37" s="152"/>
      <c r="FLJ37" s="152"/>
      <c r="FLK37" s="152"/>
      <c r="FLL37" s="152"/>
      <c r="FLM37" s="152"/>
      <c r="FLN37" s="152"/>
      <c r="FLO37" s="152"/>
      <c r="FLP37" s="152"/>
      <c r="FLQ37" s="152"/>
      <c r="FLR37" s="152"/>
      <c r="FLS37" s="152"/>
      <c r="FLT37" s="152"/>
      <c r="FLU37" s="152"/>
      <c r="FLV37" s="152"/>
      <c r="FLW37" s="152"/>
      <c r="FLX37" s="152"/>
      <c r="FLY37" s="152"/>
      <c r="FLZ37" s="152"/>
      <c r="FMA37" s="152"/>
      <c r="FMB37" s="152"/>
      <c r="FMC37" s="152"/>
      <c r="FMD37" s="152"/>
      <c r="FME37" s="152"/>
      <c r="FMF37" s="152"/>
      <c r="FMG37" s="152"/>
      <c r="FMH37" s="152"/>
      <c r="FMI37" s="152"/>
      <c r="FMJ37" s="152"/>
      <c r="FMK37" s="152"/>
      <c r="FML37" s="152"/>
      <c r="FMM37" s="152"/>
      <c r="FMN37" s="152"/>
      <c r="FMO37" s="152"/>
      <c r="FMP37" s="152"/>
      <c r="FMQ37" s="152"/>
      <c r="FMR37" s="152"/>
      <c r="FMS37" s="152"/>
      <c r="FMT37" s="152"/>
      <c r="FMU37" s="152"/>
      <c r="FMV37" s="152"/>
      <c r="FMW37" s="152"/>
      <c r="FMX37" s="152"/>
      <c r="FMY37" s="152"/>
      <c r="FMZ37" s="152"/>
      <c r="FNA37" s="152"/>
      <c r="FNB37" s="152"/>
      <c r="FNC37" s="152"/>
      <c r="FND37" s="152"/>
      <c r="FNE37" s="152"/>
      <c r="FNF37" s="152"/>
      <c r="FNG37" s="152"/>
      <c r="FNH37" s="152"/>
      <c r="FNI37" s="152"/>
      <c r="FNJ37" s="152"/>
      <c r="FNK37" s="152"/>
      <c r="FNL37" s="152"/>
      <c r="FNM37" s="152"/>
      <c r="FNN37" s="152"/>
      <c r="FNO37" s="152"/>
      <c r="FNP37" s="152"/>
      <c r="FNQ37" s="152"/>
      <c r="FNR37" s="152"/>
      <c r="FNS37" s="152"/>
      <c r="FNT37" s="152"/>
      <c r="FNU37" s="152"/>
      <c r="FNV37" s="152"/>
      <c r="FNW37" s="152"/>
      <c r="FNX37" s="152"/>
      <c r="FNY37" s="152"/>
      <c r="FNZ37" s="152"/>
      <c r="FOA37" s="152"/>
      <c r="FOB37" s="152"/>
      <c r="FOC37" s="152"/>
      <c r="FOD37" s="152"/>
      <c r="FOE37" s="152"/>
      <c r="FOF37" s="152"/>
      <c r="FOG37" s="152"/>
      <c r="FOH37" s="152"/>
      <c r="FOI37" s="152"/>
      <c r="FOJ37" s="152"/>
      <c r="FOK37" s="152"/>
      <c r="FOL37" s="152"/>
      <c r="FOM37" s="152"/>
      <c r="FON37" s="152"/>
      <c r="FOO37" s="152"/>
      <c r="FOP37" s="152"/>
      <c r="FOQ37" s="152"/>
      <c r="FOR37" s="152"/>
      <c r="FOS37" s="152"/>
      <c r="FOT37" s="152"/>
      <c r="FOU37" s="152"/>
      <c r="FOV37" s="152"/>
      <c r="FOW37" s="152"/>
      <c r="FOX37" s="152"/>
      <c r="FOY37" s="152"/>
      <c r="FOZ37" s="152"/>
      <c r="FPA37" s="152"/>
      <c r="FPB37" s="152"/>
      <c r="FPC37" s="152"/>
      <c r="FPD37" s="152"/>
      <c r="FPE37" s="152"/>
      <c r="FPF37" s="152"/>
      <c r="FPG37" s="152"/>
      <c r="FPH37" s="152"/>
      <c r="FPI37" s="152"/>
      <c r="FPJ37" s="152"/>
      <c r="FPK37" s="152"/>
      <c r="FPL37" s="152"/>
      <c r="FPM37" s="152"/>
      <c r="FPN37" s="152"/>
      <c r="FPO37" s="152"/>
      <c r="FPP37" s="152"/>
      <c r="FPQ37" s="152"/>
      <c r="FPR37" s="152"/>
      <c r="FPS37" s="152"/>
      <c r="FPT37" s="152"/>
      <c r="FPU37" s="152"/>
      <c r="FPV37" s="152"/>
      <c r="FPW37" s="152"/>
      <c r="FPX37" s="152"/>
      <c r="FPY37" s="152"/>
      <c r="FPZ37" s="152"/>
      <c r="FQA37" s="152"/>
      <c r="FQB37" s="152"/>
      <c r="FQC37" s="152"/>
      <c r="FQD37" s="152"/>
      <c r="FQE37" s="152"/>
      <c r="FQF37" s="152"/>
      <c r="FQG37" s="152"/>
      <c r="FQH37" s="152"/>
      <c r="FQI37" s="152"/>
      <c r="FQJ37" s="152"/>
      <c r="FQK37" s="152"/>
      <c r="FQL37" s="152"/>
      <c r="FQM37" s="152"/>
      <c r="FQN37" s="152"/>
      <c r="FQO37" s="152"/>
      <c r="FQP37" s="152"/>
      <c r="FQQ37" s="152"/>
      <c r="FQR37" s="152"/>
      <c r="FQS37" s="152"/>
      <c r="FQT37" s="152"/>
      <c r="FQU37" s="152"/>
      <c r="FQV37" s="152"/>
      <c r="FQW37" s="152"/>
      <c r="FQX37" s="152"/>
      <c r="FQY37" s="152"/>
      <c r="FQZ37" s="152"/>
      <c r="FRA37" s="152"/>
      <c r="FRB37" s="152"/>
      <c r="FRC37" s="152"/>
      <c r="FRD37" s="152"/>
      <c r="FRE37" s="152"/>
      <c r="FRF37" s="152"/>
      <c r="FRG37" s="152"/>
      <c r="FRH37" s="152"/>
      <c r="FRI37" s="152"/>
      <c r="FRJ37" s="152"/>
      <c r="FRK37" s="152"/>
      <c r="FRL37" s="152"/>
      <c r="FRM37" s="152"/>
      <c r="FRN37" s="152"/>
      <c r="FRO37" s="152"/>
      <c r="FRP37" s="152"/>
      <c r="FRQ37" s="152"/>
      <c r="FRR37" s="152"/>
      <c r="FRS37" s="152"/>
      <c r="FRT37" s="152"/>
      <c r="FRU37" s="152"/>
      <c r="FRV37" s="152"/>
      <c r="FRW37" s="152"/>
      <c r="FRX37" s="152"/>
      <c r="FRY37" s="152"/>
      <c r="FRZ37" s="152"/>
      <c r="FSA37" s="152"/>
      <c r="FSB37" s="152"/>
      <c r="FSC37" s="152"/>
      <c r="FSD37" s="152"/>
      <c r="FSE37" s="152"/>
      <c r="FSF37" s="152"/>
      <c r="FSG37" s="152"/>
      <c r="FSH37" s="152"/>
      <c r="FSI37" s="152"/>
      <c r="FSJ37" s="152"/>
      <c r="FSK37" s="152"/>
      <c r="FSL37" s="152"/>
      <c r="FSM37" s="152"/>
      <c r="FSN37" s="152"/>
      <c r="FSO37" s="152"/>
      <c r="FSP37" s="152"/>
      <c r="FSQ37" s="152"/>
      <c r="FSR37" s="152"/>
      <c r="FSS37" s="152"/>
      <c r="FST37" s="152"/>
      <c r="FSU37" s="152"/>
      <c r="FSV37" s="152"/>
      <c r="FSW37" s="152"/>
      <c r="FSX37" s="152"/>
      <c r="FSY37" s="152"/>
      <c r="FSZ37" s="152"/>
      <c r="FTA37" s="152"/>
      <c r="FTB37" s="152"/>
      <c r="FTC37" s="152"/>
      <c r="FTD37" s="152"/>
      <c r="FTE37" s="152"/>
      <c r="FTF37" s="152"/>
      <c r="FTG37" s="152"/>
      <c r="FTH37" s="152"/>
      <c r="FTI37" s="152"/>
      <c r="FTJ37" s="152"/>
      <c r="FTK37" s="152"/>
      <c r="FTL37" s="152"/>
      <c r="FTM37" s="152"/>
      <c r="FTN37" s="152"/>
      <c r="FTO37" s="152"/>
      <c r="FTP37" s="152"/>
      <c r="FTQ37" s="152"/>
      <c r="FTR37" s="152"/>
      <c r="FTS37" s="152"/>
      <c r="FTT37" s="152"/>
      <c r="FTU37" s="152"/>
      <c r="FTV37" s="152"/>
      <c r="FTW37" s="152"/>
      <c r="FTX37" s="152"/>
      <c r="FTY37" s="152"/>
      <c r="FTZ37" s="152"/>
      <c r="FUA37" s="152"/>
      <c r="FUB37" s="152"/>
      <c r="FUC37" s="152"/>
      <c r="FUD37" s="152"/>
      <c r="FUE37" s="152"/>
      <c r="FUF37" s="152"/>
      <c r="FUG37" s="152"/>
      <c r="FUH37" s="152"/>
      <c r="FUI37" s="152"/>
      <c r="FUJ37" s="152"/>
      <c r="FUK37" s="152"/>
      <c r="FUL37" s="152"/>
      <c r="FUM37" s="152"/>
      <c r="FUN37" s="152"/>
      <c r="FUO37" s="152"/>
      <c r="FUP37" s="152"/>
      <c r="FUQ37" s="152"/>
      <c r="FUR37" s="152"/>
      <c r="FUS37" s="152"/>
      <c r="FUT37" s="152"/>
      <c r="FUU37" s="152"/>
      <c r="FUV37" s="152"/>
      <c r="FUW37" s="152"/>
      <c r="FUX37" s="152"/>
      <c r="FUY37" s="152"/>
      <c r="FUZ37" s="152"/>
      <c r="FVA37" s="152"/>
      <c r="FVB37" s="152"/>
      <c r="FVC37" s="152"/>
      <c r="FVD37" s="152"/>
      <c r="FVE37" s="152"/>
      <c r="FVF37" s="152"/>
      <c r="FVG37" s="152"/>
      <c r="FVH37" s="152"/>
      <c r="FVI37" s="152"/>
      <c r="FVJ37" s="152"/>
      <c r="FVK37" s="152"/>
      <c r="FVL37" s="152"/>
      <c r="FVM37" s="152"/>
      <c r="FVN37" s="152"/>
      <c r="FVO37" s="152"/>
      <c r="FVP37" s="152"/>
      <c r="FVQ37" s="152"/>
      <c r="FVR37" s="152"/>
      <c r="FVS37" s="152"/>
      <c r="FVT37" s="152"/>
      <c r="FVU37" s="152"/>
      <c r="FVV37" s="152"/>
      <c r="FVW37" s="152"/>
      <c r="FVX37" s="152"/>
      <c r="FVY37" s="152"/>
      <c r="FVZ37" s="152"/>
      <c r="FWA37" s="152"/>
      <c r="FWB37" s="152"/>
      <c r="FWC37" s="152"/>
      <c r="FWD37" s="152"/>
      <c r="FWE37" s="152"/>
      <c r="FWF37" s="152"/>
      <c r="FWG37" s="152"/>
      <c r="FWH37" s="152"/>
      <c r="FWI37" s="152"/>
      <c r="FWJ37" s="152"/>
      <c r="FWK37" s="152"/>
      <c r="FWL37" s="152"/>
      <c r="FWM37" s="152"/>
      <c r="FWN37" s="152"/>
      <c r="FWO37" s="152"/>
      <c r="FWP37" s="152"/>
      <c r="FWQ37" s="152"/>
      <c r="FWR37" s="152"/>
      <c r="FWS37" s="152"/>
      <c r="FWT37" s="152"/>
      <c r="FWU37" s="152"/>
      <c r="FWV37" s="152"/>
      <c r="FWW37" s="152"/>
      <c r="FWX37" s="152"/>
      <c r="FWY37" s="152"/>
      <c r="FWZ37" s="152"/>
      <c r="FXA37" s="152"/>
      <c r="FXB37" s="152"/>
      <c r="FXC37" s="152"/>
      <c r="FXD37" s="152"/>
      <c r="FXE37" s="152"/>
      <c r="FXF37" s="152"/>
      <c r="FXG37" s="152"/>
      <c r="FXH37" s="152"/>
      <c r="FXI37" s="152"/>
      <c r="FXJ37" s="152"/>
      <c r="FXK37" s="152"/>
      <c r="FXL37" s="152"/>
      <c r="FXM37" s="152"/>
      <c r="FXN37" s="152"/>
      <c r="FXO37" s="152"/>
      <c r="FXP37" s="152"/>
      <c r="FXQ37" s="152"/>
      <c r="FXR37" s="152"/>
      <c r="FXS37" s="152"/>
      <c r="FXT37" s="152"/>
      <c r="FXU37" s="152"/>
      <c r="FXV37" s="152"/>
      <c r="FXW37" s="152"/>
      <c r="FXX37" s="152"/>
      <c r="FXY37" s="152"/>
      <c r="FXZ37" s="152"/>
      <c r="FYA37" s="152"/>
      <c r="FYB37" s="152"/>
      <c r="FYC37" s="152"/>
      <c r="FYD37" s="152"/>
      <c r="FYE37" s="152"/>
      <c r="FYF37" s="152"/>
      <c r="FYG37" s="152"/>
      <c r="FYH37" s="152"/>
      <c r="FYI37" s="152"/>
      <c r="FYJ37" s="152"/>
      <c r="FYK37" s="152"/>
      <c r="FYL37" s="152"/>
      <c r="FYM37" s="152"/>
      <c r="FYN37" s="152"/>
      <c r="FYO37" s="152"/>
      <c r="FYP37" s="152"/>
      <c r="FYQ37" s="152"/>
      <c r="FYR37" s="152"/>
      <c r="FYS37" s="152"/>
      <c r="FYT37" s="152"/>
      <c r="FYU37" s="152"/>
      <c r="FYV37" s="152"/>
      <c r="FYW37" s="152"/>
      <c r="FYX37" s="152"/>
      <c r="FYY37" s="152"/>
      <c r="FYZ37" s="152"/>
      <c r="FZA37" s="152"/>
      <c r="FZB37" s="152"/>
      <c r="FZC37" s="152"/>
      <c r="FZD37" s="152"/>
      <c r="FZE37" s="152"/>
      <c r="FZF37" s="152"/>
      <c r="FZG37" s="152"/>
      <c r="FZH37" s="152"/>
      <c r="FZI37" s="152"/>
      <c r="FZJ37" s="152"/>
      <c r="FZK37" s="152"/>
      <c r="FZL37" s="152"/>
      <c r="FZM37" s="152"/>
      <c r="FZN37" s="152"/>
      <c r="FZO37" s="152"/>
      <c r="FZP37" s="152"/>
      <c r="FZQ37" s="152"/>
      <c r="FZR37" s="152"/>
      <c r="FZS37" s="152"/>
      <c r="FZT37" s="152"/>
      <c r="FZU37" s="152"/>
      <c r="FZV37" s="152"/>
      <c r="FZW37" s="152"/>
      <c r="FZX37" s="152"/>
      <c r="FZY37" s="152"/>
      <c r="FZZ37" s="152"/>
      <c r="GAA37" s="152"/>
      <c r="GAB37" s="152"/>
      <c r="GAC37" s="152"/>
      <c r="GAD37" s="152"/>
      <c r="GAE37" s="152"/>
      <c r="GAF37" s="152"/>
      <c r="GAG37" s="152"/>
      <c r="GAH37" s="152"/>
      <c r="GAI37" s="152"/>
      <c r="GAJ37" s="152"/>
      <c r="GAK37" s="152"/>
      <c r="GAL37" s="152"/>
      <c r="GAM37" s="152"/>
      <c r="GAN37" s="152"/>
      <c r="GAO37" s="152"/>
      <c r="GAP37" s="152"/>
      <c r="GAQ37" s="152"/>
      <c r="GAR37" s="152"/>
      <c r="GAS37" s="152"/>
      <c r="GAT37" s="152"/>
      <c r="GAU37" s="152"/>
      <c r="GAV37" s="152"/>
      <c r="GAW37" s="152"/>
      <c r="GAX37" s="152"/>
      <c r="GAY37" s="152"/>
      <c r="GAZ37" s="152"/>
      <c r="GBA37" s="152"/>
      <c r="GBB37" s="152"/>
      <c r="GBC37" s="152"/>
      <c r="GBD37" s="152"/>
      <c r="GBE37" s="152"/>
      <c r="GBF37" s="152"/>
      <c r="GBG37" s="152"/>
      <c r="GBH37" s="152"/>
      <c r="GBI37" s="152"/>
      <c r="GBJ37" s="152"/>
      <c r="GBK37" s="152"/>
      <c r="GBL37" s="152"/>
      <c r="GBM37" s="152"/>
      <c r="GBN37" s="152"/>
      <c r="GBO37" s="152"/>
      <c r="GBP37" s="152"/>
      <c r="GBQ37" s="152"/>
      <c r="GBR37" s="152"/>
      <c r="GBS37" s="152"/>
      <c r="GBT37" s="152"/>
      <c r="GBU37" s="152"/>
      <c r="GBV37" s="152"/>
      <c r="GBW37" s="152"/>
      <c r="GBX37" s="152"/>
      <c r="GBY37" s="152"/>
      <c r="GBZ37" s="152"/>
      <c r="GCA37" s="152"/>
      <c r="GCB37" s="152"/>
      <c r="GCC37" s="152"/>
      <c r="GCD37" s="152"/>
      <c r="GCE37" s="152"/>
      <c r="GCF37" s="152"/>
      <c r="GCG37" s="152"/>
      <c r="GCH37" s="152"/>
      <c r="GCI37" s="152"/>
      <c r="GCJ37" s="152"/>
      <c r="GCK37" s="152"/>
      <c r="GCL37" s="152"/>
      <c r="GCM37" s="152"/>
      <c r="GCN37" s="152"/>
      <c r="GCO37" s="152"/>
      <c r="GCP37" s="152"/>
      <c r="GCQ37" s="152"/>
      <c r="GCR37" s="152"/>
      <c r="GCS37" s="152"/>
      <c r="GCT37" s="152"/>
      <c r="GCU37" s="152"/>
      <c r="GCV37" s="152"/>
      <c r="GCW37" s="152"/>
      <c r="GCX37" s="152"/>
      <c r="GCY37" s="152"/>
      <c r="GCZ37" s="152"/>
      <c r="GDA37" s="152"/>
      <c r="GDB37" s="152"/>
      <c r="GDC37" s="152"/>
      <c r="GDD37" s="152"/>
      <c r="GDE37" s="152"/>
      <c r="GDF37" s="152"/>
      <c r="GDG37" s="152"/>
      <c r="GDH37" s="152"/>
      <c r="GDI37" s="152"/>
      <c r="GDJ37" s="152"/>
      <c r="GDK37" s="152"/>
      <c r="GDL37" s="152"/>
      <c r="GDM37" s="152"/>
      <c r="GDN37" s="152"/>
      <c r="GDO37" s="152"/>
      <c r="GDP37" s="152"/>
      <c r="GDQ37" s="152"/>
      <c r="GDR37" s="152"/>
      <c r="GDS37" s="152"/>
      <c r="GDT37" s="152"/>
      <c r="GDU37" s="152"/>
      <c r="GDV37" s="152"/>
      <c r="GDW37" s="152"/>
      <c r="GDX37" s="152"/>
      <c r="GDY37" s="152"/>
      <c r="GDZ37" s="152"/>
      <c r="GEA37" s="152"/>
      <c r="GEB37" s="152"/>
      <c r="GEC37" s="152"/>
      <c r="GED37" s="152"/>
      <c r="GEE37" s="152"/>
      <c r="GEF37" s="152"/>
      <c r="GEG37" s="152"/>
      <c r="GEH37" s="152"/>
      <c r="GEI37" s="152"/>
      <c r="GEJ37" s="152"/>
      <c r="GEK37" s="152"/>
      <c r="GEL37" s="152"/>
      <c r="GEM37" s="152"/>
      <c r="GEN37" s="152"/>
      <c r="GEO37" s="152"/>
      <c r="GEP37" s="152"/>
      <c r="GEQ37" s="152"/>
      <c r="GER37" s="152"/>
      <c r="GES37" s="152"/>
      <c r="GET37" s="152"/>
      <c r="GEU37" s="152"/>
      <c r="GEV37" s="152"/>
      <c r="GEW37" s="152"/>
      <c r="GEX37" s="152"/>
      <c r="GEY37" s="152"/>
      <c r="GEZ37" s="152"/>
      <c r="GFA37" s="152"/>
      <c r="GFB37" s="152"/>
      <c r="GFC37" s="152"/>
      <c r="GFD37" s="152"/>
      <c r="GFE37" s="152"/>
      <c r="GFF37" s="152"/>
      <c r="GFG37" s="152"/>
      <c r="GFH37" s="152"/>
      <c r="GFI37" s="152"/>
      <c r="GFJ37" s="152"/>
      <c r="GFK37" s="152"/>
      <c r="GFL37" s="152"/>
      <c r="GFM37" s="152"/>
      <c r="GFN37" s="152"/>
      <c r="GFO37" s="152"/>
      <c r="GFP37" s="152"/>
      <c r="GFQ37" s="152"/>
      <c r="GFR37" s="152"/>
      <c r="GFS37" s="152"/>
      <c r="GFT37" s="152"/>
      <c r="GFU37" s="152"/>
      <c r="GFV37" s="152"/>
      <c r="GFW37" s="152"/>
      <c r="GFX37" s="152"/>
      <c r="GFY37" s="152"/>
      <c r="GFZ37" s="152"/>
      <c r="GGA37" s="152"/>
      <c r="GGB37" s="152"/>
      <c r="GGC37" s="152"/>
      <c r="GGD37" s="152"/>
      <c r="GGE37" s="152"/>
      <c r="GGF37" s="152"/>
      <c r="GGG37" s="152"/>
      <c r="GGH37" s="152"/>
      <c r="GGI37" s="152"/>
      <c r="GGJ37" s="152"/>
      <c r="GGK37" s="152"/>
      <c r="GGL37" s="152"/>
      <c r="GGM37" s="152"/>
      <c r="GGN37" s="152"/>
      <c r="GGO37" s="152"/>
      <c r="GGP37" s="152"/>
      <c r="GGQ37" s="152"/>
      <c r="GGR37" s="152"/>
      <c r="GGS37" s="152"/>
      <c r="GGT37" s="152"/>
      <c r="GGU37" s="152"/>
      <c r="GGV37" s="152"/>
      <c r="GGW37" s="152"/>
      <c r="GGX37" s="152"/>
      <c r="GGY37" s="152"/>
      <c r="GGZ37" s="152"/>
      <c r="GHA37" s="152"/>
      <c r="GHB37" s="152"/>
      <c r="GHC37" s="152"/>
      <c r="GHD37" s="152"/>
      <c r="GHE37" s="152"/>
      <c r="GHF37" s="152"/>
      <c r="GHG37" s="152"/>
      <c r="GHH37" s="152"/>
      <c r="GHI37" s="152"/>
      <c r="GHJ37" s="152"/>
      <c r="GHK37" s="152"/>
      <c r="GHL37" s="152"/>
      <c r="GHM37" s="152"/>
      <c r="GHN37" s="152"/>
      <c r="GHO37" s="152"/>
      <c r="GHP37" s="152"/>
      <c r="GHQ37" s="152"/>
      <c r="GHR37" s="152"/>
      <c r="GHS37" s="152"/>
      <c r="GHT37" s="152"/>
      <c r="GHU37" s="152"/>
      <c r="GHV37" s="152"/>
      <c r="GHW37" s="152"/>
      <c r="GHX37" s="152"/>
      <c r="GHY37" s="152"/>
      <c r="GHZ37" s="152"/>
      <c r="GIA37" s="152"/>
      <c r="GIB37" s="152"/>
      <c r="GIC37" s="152"/>
      <c r="GID37" s="152"/>
      <c r="GIE37" s="152"/>
      <c r="GIF37" s="152"/>
      <c r="GIG37" s="152"/>
      <c r="GIH37" s="152"/>
      <c r="GII37" s="152"/>
      <c r="GIJ37" s="152"/>
      <c r="GIK37" s="152"/>
      <c r="GIL37" s="152"/>
      <c r="GIM37" s="152"/>
      <c r="GIN37" s="152"/>
      <c r="GIO37" s="152"/>
      <c r="GIP37" s="152"/>
      <c r="GIQ37" s="152"/>
      <c r="GIR37" s="152"/>
      <c r="GIS37" s="152"/>
      <c r="GIT37" s="152"/>
      <c r="GIU37" s="152"/>
      <c r="GIV37" s="152"/>
      <c r="GIW37" s="152"/>
      <c r="GIX37" s="152"/>
      <c r="GIY37" s="152"/>
      <c r="GIZ37" s="152"/>
      <c r="GJA37" s="152"/>
      <c r="GJB37" s="152"/>
      <c r="GJC37" s="152"/>
      <c r="GJD37" s="152"/>
      <c r="GJE37" s="152"/>
      <c r="GJF37" s="152"/>
      <c r="GJG37" s="152"/>
      <c r="GJH37" s="152"/>
      <c r="GJI37" s="152"/>
      <c r="GJJ37" s="152"/>
      <c r="GJK37" s="152"/>
      <c r="GJL37" s="152"/>
      <c r="GJM37" s="152"/>
      <c r="GJN37" s="152"/>
      <c r="GJO37" s="152"/>
      <c r="GJP37" s="152"/>
      <c r="GJQ37" s="152"/>
      <c r="GJR37" s="152"/>
      <c r="GJS37" s="152"/>
      <c r="GJT37" s="152"/>
      <c r="GJU37" s="152"/>
      <c r="GJV37" s="152"/>
      <c r="GJW37" s="152"/>
      <c r="GJX37" s="152"/>
      <c r="GJY37" s="152"/>
      <c r="GJZ37" s="152"/>
      <c r="GKA37" s="152"/>
      <c r="GKB37" s="152"/>
      <c r="GKC37" s="152"/>
      <c r="GKD37" s="152"/>
      <c r="GKE37" s="152"/>
      <c r="GKF37" s="152"/>
      <c r="GKG37" s="152"/>
      <c r="GKH37" s="152"/>
      <c r="GKI37" s="152"/>
      <c r="GKJ37" s="152"/>
      <c r="GKK37" s="152"/>
      <c r="GKL37" s="152"/>
      <c r="GKM37" s="152"/>
      <c r="GKN37" s="152"/>
      <c r="GKO37" s="152"/>
      <c r="GKP37" s="152"/>
      <c r="GKQ37" s="152"/>
      <c r="GKR37" s="152"/>
      <c r="GKS37" s="152"/>
      <c r="GKT37" s="152"/>
      <c r="GKU37" s="152"/>
      <c r="GKV37" s="152"/>
      <c r="GKW37" s="152"/>
      <c r="GKX37" s="152"/>
      <c r="GKY37" s="152"/>
      <c r="GKZ37" s="152"/>
      <c r="GLA37" s="152"/>
      <c r="GLB37" s="152"/>
      <c r="GLC37" s="152"/>
      <c r="GLD37" s="152"/>
      <c r="GLE37" s="152"/>
      <c r="GLF37" s="152"/>
      <c r="GLG37" s="152"/>
      <c r="GLH37" s="152"/>
      <c r="GLI37" s="152"/>
      <c r="GLJ37" s="152"/>
      <c r="GLK37" s="152"/>
      <c r="GLL37" s="152"/>
      <c r="GLM37" s="152"/>
      <c r="GLN37" s="152"/>
      <c r="GLO37" s="152"/>
      <c r="GLP37" s="152"/>
      <c r="GLQ37" s="152"/>
      <c r="GLR37" s="152"/>
      <c r="GLS37" s="152"/>
      <c r="GLT37" s="152"/>
      <c r="GLU37" s="152"/>
      <c r="GLV37" s="152"/>
      <c r="GLW37" s="152"/>
      <c r="GLX37" s="152"/>
      <c r="GLY37" s="152"/>
      <c r="GLZ37" s="152"/>
      <c r="GMA37" s="152"/>
      <c r="GMB37" s="152"/>
      <c r="GMC37" s="152"/>
      <c r="GMD37" s="152"/>
      <c r="GME37" s="152"/>
      <c r="GMF37" s="152"/>
      <c r="GMG37" s="152"/>
      <c r="GMH37" s="152"/>
      <c r="GMI37" s="152"/>
      <c r="GMJ37" s="152"/>
      <c r="GMK37" s="152"/>
      <c r="GML37" s="152"/>
      <c r="GMM37" s="152"/>
      <c r="GMN37" s="152"/>
      <c r="GMO37" s="152"/>
      <c r="GMP37" s="152"/>
      <c r="GMQ37" s="152"/>
      <c r="GMR37" s="152"/>
      <c r="GMS37" s="152"/>
      <c r="GMT37" s="152"/>
      <c r="GMU37" s="152"/>
      <c r="GMV37" s="152"/>
      <c r="GMW37" s="152"/>
      <c r="GMX37" s="152"/>
      <c r="GMY37" s="152"/>
      <c r="GMZ37" s="152"/>
      <c r="GNA37" s="152"/>
      <c r="GNB37" s="152"/>
      <c r="GNC37" s="152"/>
      <c r="GND37" s="152"/>
      <c r="GNE37" s="152"/>
      <c r="GNF37" s="152"/>
      <c r="GNG37" s="152"/>
      <c r="GNH37" s="152"/>
      <c r="GNI37" s="152"/>
      <c r="GNJ37" s="152"/>
      <c r="GNK37" s="152"/>
      <c r="GNL37" s="152"/>
      <c r="GNM37" s="152"/>
      <c r="GNN37" s="152"/>
      <c r="GNO37" s="152"/>
      <c r="GNP37" s="152"/>
      <c r="GNQ37" s="152"/>
      <c r="GNR37" s="152"/>
      <c r="GNS37" s="152"/>
      <c r="GNT37" s="152"/>
      <c r="GNU37" s="152"/>
      <c r="GNV37" s="152"/>
      <c r="GNW37" s="152"/>
      <c r="GNX37" s="152"/>
      <c r="GNY37" s="152"/>
      <c r="GNZ37" s="152"/>
      <c r="GOA37" s="152"/>
      <c r="GOB37" s="152"/>
      <c r="GOC37" s="152"/>
      <c r="GOD37" s="152"/>
      <c r="GOE37" s="152"/>
      <c r="GOF37" s="152"/>
      <c r="GOG37" s="152"/>
      <c r="GOH37" s="152"/>
      <c r="GOI37" s="152"/>
      <c r="GOJ37" s="152"/>
      <c r="GOK37" s="152"/>
      <c r="GOL37" s="152"/>
      <c r="GOM37" s="152"/>
      <c r="GON37" s="152"/>
      <c r="GOO37" s="152"/>
      <c r="GOP37" s="152"/>
      <c r="GOQ37" s="152"/>
      <c r="GOR37" s="152"/>
      <c r="GOS37" s="152"/>
      <c r="GOT37" s="152"/>
      <c r="GOU37" s="152"/>
      <c r="GOV37" s="152"/>
      <c r="GOW37" s="152"/>
      <c r="GOX37" s="152"/>
      <c r="GOY37" s="152"/>
      <c r="GOZ37" s="152"/>
      <c r="GPA37" s="152"/>
      <c r="GPB37" s="152"/>
      <c r="GPC37" s="152"/>
      <c r="GPD37" s="152"/>
      <c r="GPE37" s="152"/>
      <c r="GPF37" s="152"/>
      <c r="GPG37" s="152"/>
      <c r="GPH37" s="152"/>
      <c r="GPI37" s="152"/>
      <c r="GPJ37" s="152"/>
      <c r="GPK37" s="152"/>
      <c r="GPL37" s="152"/>
      <c r="GPM37" s="152"/>
      <c r="GPN37" s="152"/>
      <c r="GPO37" s="152"/>
      <c r="GPP37" s="152"/>
      <c r="GPQ37" s="152"/>
      <c r="GPR37" s="152"/>
      <c r="GPS37" s="152"/>
      <c r="GPT37" s="152"/>
      <c r="GPU37" s="152"/>
      <c r="GPV37" s="152"/>
      <c r="GPW37" s="152"/>
      <c r="GPX37" s="152"/>
      <c r="GPY37" s="152"/>
      <c r="GPZ37" s="152"/>
      <c r="GQA37" s="152"/>
      <c r="GQB37" s="152"/>
      <c r="GQC37" s="152"/>
      <c r="GQD37" s="152"/>
      <c r="GQE37" s="152"/>
      <c r="GQF37" s="152"/>
      <c r="GQG37" s="152"/>
      <c r="GQH37" s="152"/>
      <c r="GQI37" s="152"/>
      <c r="GQJ37" s="152"/>
      <c r="GQK37" s="152"/>
      <c r="GQL37" s="152"/>
      <c r="GQM37" s="152"/>
      <c r="GQN37" s="152"/>
      <c r="GQO37" s="152"/>
      <c r="GQP37" s="152"/>
      <c r="GQQ37" s="152"/>
      <c r="GQR37" s="152"/>
      <c r="GQS37" s="152"/>
      <c r="GQT37" s="152"/>
      <c r="GQU37" s="152"/>
      <c r="GQV37" s="152"/>
      <c r="GQW37" s="152"/>
      <c r="GQX37" s="152"/>
      <c r="GQY37" s="152"/>
      <c r="GQZ37" s="152"/>
      <c r="GRA37" s="152"/>
      <c r="GRB37" s="152"/>
      <c r="GRC37" s="152"/>
      <c r="GRD37" s="152"/>
      <c r="GRE37" s="152"/>
      <c r="GRF37" s="152"/>
      <c r="GRG37" s="152"/>
      <c r="GRH37" s="152"/>
      <c r="GRI37" s="152"/>
      <c r="GRJ37" s="152"/>
      <c r="GRK37" s="152"/>
      <c r="GRL37" s="152"/>
      <c r="GRM37" s="152"/>
      <c r="GRN37" s="152"/>
      <c r="GRO37" s="152"/>
      <c r="GRP37" s="152"/>
      <c r="GRQ37" s="152"/>
      <c r="GRR37" s="152"/>
      <c r="GRS37" s="152"/>
      <c r="GRT37" s="152"/>
      <c r="GRU37" s="152"/>
      <c r="GRV37" s="152"/>
      <c r="GRW37" s="152"/>
      <c r="GRX37" s="152"/>
      <c r="GRY37" s="152"/>
      <c r="GRZ37" s="152"/>
      <c r="GSA37" s="152"/>
      <c r="GSB37" s="152"/>
      <c r="GSC37" s="152"/>
      <c r="GSD37" s="152"/>
      <c r="GSE37" s="152"/>
      <c r="GSF37" s="152"/>
      <c r="GSG37" s="152"/>
      <c r="GSH37" s="152"/>
      <c r="GSI37" s="152"/>
      <c r="GSJ37" s="152"/>
      <c r="GSK37" s="152"/>
      <c r="GSL37" s="152"/>
      <c r="GSM37" s="152"/>
      <c r="GSN37" s="152"/>
      <c r="GSO37" s="152"/>
      <c r="GSP37" s="152"/>
      <c r="GSQ37" s="152"/>
      <c r="GSR37" s="152"/>
      <c r="GSS37" s="152"/>
      <c r="GST37" s="152"/>
      <c r="GSU37" s="152"/>
      <c r="GSV37" s="152"/>
      <c r="GSW37" s="152"/>
      <c r="GSX37" s="152"/>
      <c r="GSY37" s="152"/>
      <c r="GSZ37" s="152"/>
      <c r="GTA37" s="152"/>
      <c r="GTB37" s="152"/>
      <c r="GTC37" s="152"/>
      <c r="GTD37" s="152"/>
      <c r="GTE37" s="152"/>
      <c r="GTF37" s="152"/>
      <c r="GTG37" s="152"/>
      <c r="GTH37" s="152"/>
      <c r="GTI37" s="152"/>
      <c r="GTJ37" s="152"/>
      <c r="GTK37" s="152"/>
      <c r="GTL37" s="152"/>
      <c r="GTM37" s="152"/>
      <c r="GTN37" s="152"/>
      <c r="GTO37" s="152"/>
      <c r="GTP37" s="152"/>
      <c r="GTQ37" s="152"/>
      <c r="GTR37" s="152"/>
      <c r="GTS37" s="152"/>
      <c r="GTT37" s="152"/>
      <c r="GTU37" s="152"/>
      <c r="GTV37" s="152"/>
      <c r="GTW37" s="152"/>
      <c r="GTX37" s="152"/>
      <c r="GTY37" s="152"/>
      <c r="GTZ37" s="152"/>
      <c r="GUA37" s="152"/>
      <c r="GUB37" s="152"/>
      <c r="GUC37" s="152"/>
      <c r="GUD37" s="152"/>
      <c r="GUE37" s="152"/>
      <c r="GUF37" s="152"/>
      <c r="GUG37" s="152"/>
      <c r="GUH37" s="152"/>
      <c r="GUI37" s="152"/>
      <c r="GUJ37" s="152"/>
      <c r="GUK37" s="152"/>
      <c r="GUL37" s="152"/>
      <c r="GUM37" s="152"/>
      <c r="GUN37" s="152"/>
      <c r="GUO37" s="152"/>
      <c r="GUP37" s="152"/>
      <c r="GUQ37" s="152"/>
      <c r="GUR37" s="152"/>
      <c r="GUS37" s="152"/>
      <c r="GUT37" s="152"/>
      <c r="GUU37" s="152"/>
      <c r="GUV37" s="152"/>
      <c r="GUW37" s="152"/>
      <c r="GUX37" s="152"/>
      <c r="GUY37" s="152"/>
      <c r="GUZ37" s="152"/>
      <c r="GVA37" s="152"/>
      <c r="GVB37" s="152"/>
      <c r="GVC37" s="152"/>
      <c r="GVD37" s="152"/>
      <c r="GVE37" s="152"/>
      <c r="GVF37" s="152"/>
      <c r="GVG37" s="152"/>
      <c r="GVH37" s="152"/>
      <c r="GVI37" s="152"/>
      <c r="GVJ37" s="152"/>
      <c r="GVK37" s="152"/>
      <c r="GVL37" s="152"/>
      <c r="GVM37" s="152"/>
      <c r="GVN37" s="152"/>
      <c r="GVO37" s="152"/>
      <c r="GVP37" s="152"/>
      <c r="GVQ37" s="152"/>
      <c r="GVR37" s="152"/>
      <c r="GVS37" s="152"/>
      <c r="GVT37" s="152"/>
      <c r="GVU37" s="152"/>
      <c r="GVV37" s="152"/>
      <c r="GVW37" s="152"/>
      <c r="GVX37" s="152"/>
      <c r="GVY37" s="152"/>
      <c r="GVZ37" s="152"/>
      <c r="GWA37" s="152"/>
      <c r="GWB37" s="152"/>
      <c r="GWC37" s="152"/>
      <c r="GWD37" s="152"/>
      <c r="GWE37" s="152"/>
      <c r="GWF37" s="152"/>
      <c r="GWG37" s="152"/>
      <c r="GWH37" s="152"/>
      <c r="GWI37" s="152"/>
      <c r="GWJ37" s="152"/>
      <c r="GWK37" s="152"/>
      <c r="GWL37" s="152"/>
      <c r="GWM37" s="152"/>
      <c r="GWN37" s="152"/>
      <c r="GWO37" s="152"/>
      <c r="GWP37" s="152"/>
      <c r="GWQ37" s="152"/>
      <c r="GWR37" s="152"/>
      <c r="GWS37" s="152"/>
      <c r="GWT37" s="152"/>
      <c r="GWU37" s="152"/>
      <c r="GWV37" s="152"/>
      <c r="GWW37" s="152"/>
      <c r="GWX37" s="152"/>
      <c r="GWY37" s="152"/>
      <c r="GWZ37" s="152"/>
      <c r="GXA37" s="152"/>
      <c r="GXB37" s="152"/>
      <c r="GXC37" s="152"/>
      <c r="GXD37" s="152"/>
      <c r="GXE37" s="152"/>
      <c r="GXF37" s="152"/>
      <c r="GXG37" s="152"/>
      <c r="GXH37" s="152"/>
      <c r="GXI37" s="152"/>
      <c r="GXJ37" s="152"/>
      <c r="GXK37" s="152"/>
      <c r="GXL37" s="152"/>
      <c r="GXM37" s="152"/>
      <c r="GXN37" s="152"/>
      <c r="GXO37" s="152"/>
      <c r="GXP37" s="152"/>
      <c r="GXQ37" s="152"/>
      <c r="GXR37" s="152"/>
      <c r="GXS37" s="152"/>
      <c r="GXT37" s="152"/>
      <c r="GXU37" s="152"/>
      <c r="GXV37" s="152"/>
      <c r="GXW37" s="152"/>
      <c r="GXX37" s="152"/>
      <c r="GXY37" s="152"/>
      <c r="GXZ37" s="152"/>
      <c r="GYA37" s="152"/>
      <c r="GYB37" s="152"/>
      <c r="GYC37" s="152"/>
      <c r="GYD37" s="152"/>
      <c r="GYE37" s="152"/>
      <c r="GYF37" s="152"/>
      <c r="GYG37" s="152"/>
      <c r="GYH37" s="152"/>
      <c r="GYI37" s="152"/>
      <c r="GYJ37" s="152"/>
      <c r="GYK37" s="152"/>
      <c r="GYL37" s="152"/>
      <c r="GYM37" s="152"/>
      <c r="GYN37" s="152"/>
      <c r="GYO37" s="152"/>
      <c r="GYP37" s="152"/>
      <c r="GYQ37" s="152"/>
      <c r="GYR37" s="152"/>
      <c r="GYS37" s="152"/>
      <c r="GYT37" s="152"/>
      <c r="GYU37" s="152"/>
      <c r="GYV37" s="152"/>
      <c r="GYW37" s="152"/>
      <c r="GYX37" s="152"/>
      <c r="GYY37" s="152"/>
      <c r="GYZ37" s="152"/>
      <c r="GZA37" s="152"/>
      <c r="GZB37" s="152"/>
      <c r="GZC37" s="152"/>
      <c r="GZD37" s="152"/>
      <c r="GZE37" s="152"/>
      <c r="GZF37" s="152"/>
      <c r="GZG37" s="152"/>
      <c r="GZH37" s="152"/>
      <c r="GZI37" s="152"/>
      <c r="GZJ37" s="152"/>
      <c r="GZK37" s="152"/>
      <c r="GZL37" s="152"/>
      <c r="GZM37" s="152"/>
      <c r="GZN37" s="152"/>
      <c r="GZO37" s="152"/>
      <c r="GZP37" s="152"/>
      <c r="GZQ37" s="152"/>
      <c r="GZR37" s="152"/>
      <c r="GZS37" s="152"/>
      <c r="GZT37" s="152"/>
      <c r="GZU37" s="152"/>
      <c r="GZV37" s="152"/>
      <c r="GZW37" s="152"/>
      <c r="GZX37" s="152"/>
      <c r="GZY37" s="152"/>
      <c r="GZZ37" s="152"/>
      <c r="HAA37" s="152"/>
      <c r="HAB37" s="152"/>
      <c r="HAC37" s="152"/>
      <c r="HAD37" s="152"/>
      <c r="HAE37" s="152"/>
      <c r="HAF37" s="152"/>
      <c r="HAG37" s="152"/>
      <c r="HAH37" s="152"/>
      <c r="HAI37" s="152"/>
      <c r="HAJ37" s="152"/>
      <c r="HAK37" s="152"/>
      <c r="HAL37" s="152"/>
      <c r="HAM37" s="152"/>
      <c r="HAN37" s="152"/>
      <c r="HAO37" s="152"/>
      <c r="HAP37" s="152"/>
      <c r="HAQ37" s="152"/>
      <c r="HAR37" s="152"/>
      <c r="HAS37" s="152"/>
      <c r="HAT37" s="152"/>
      <c r="HAU37" s="152"/>
      <c r="HAV37" s="152"/>
      <c r="HAW37" s="152"/>
      <c r="HAX37" s="152"/>
      <c r="HAY37" s="152"/>
      <c r="HAZ37" s="152"/>
      <c r="HBA37" s="152"/>
      <c r="HBB37" s="152"/>
      <c r="HBC37" s="152"/>
      <c r="HBD37" s="152"/>
      <c r="HBE37" s="152"/>
      <c r="HBF37" s="152"/>
      <c r="HBG37" s="152"/>
      <c r="HBH37" s="152"/>
      <c r="HBI37" s="152"/>
      <c r="HBJ37" s="152"/>
      <c r="HBK37" s="152"/>
      <c r="HBL37" s="152"/>
      <c r="HBM37" s="152"/>
      <c r="HBN37" s="152"/>
      <c r="HBO37" s="152"/>
      <c r="HBP37" s="152"/>
      <c r="HBQ37" s="152"/>
      <c r="HBR37" s="152"/>
      <c r="HBS37" s="152"/>
      <c r="HBT37" s="152"/>
      <c r="HBU37" s="152"/>
      <c r="HBV37" s="152"/>
      <c r="HBW37" s="152"/>
      <c r="HBX37" s="152"/>
      <c r="HBY37" s="152"/>
      <c r="HBZ37" s="152"/>
      <c r="HCA37" s="152"/>
      <c r="HCB37" s="152"/>
      <c r="HCC37" s="152"/>
      <c r="HCD37" s="152"/>
      <c r="HCE37" s="152"/>
      <c r="HCF37" s="152"/>
      <c r="HCG37" s="152"/>
      <c r="HCH37" s="152"/>
      <c r="HCI37" s="152"/>
      <c r="HCJ37" s="152"/>
      <c r="HCK37" s="152"/>
      <c r="HCL37" s="152"/>
      <c r="HCM37" s="152"/>
      <c r="HCN37" s="152"/>
      <c r="HCO37" s="152"/>
      <c r="HCP37" s="152"/>
      <c r="HCQ37" s="152"/>
      <c r="HCR37" s="152"/>
      <c r="HCS37" s="152"/>
      <c r="HCT37" s="152"/>
      <c r="HCU37" s="152"/>
      <c r="HCV37" s="152"/>
      <c r="HCW37" s="152"/>
      <c r="HCX37" s="152"/>
      <c r="HCY37" s="152"/>
      <c r="HCZ37" s="152"/>
      <c r="HDA37" s="152"/>
      <c r="HDB37" s="152"/>
      <c r="HDC37" s="152"/>
      <c r="HDD37" s="152"/>
      <c r="HDE37" s="152"/>
      <c r="HDF37" s="152"/>
      <c r="HDG37" s="152"/>
      <c r="HDH37" s="152"/>
      <c r="HDI37" s="152"/>
      <c r="HDJ37" s="152"/>
      <c r="HDK37" s="152"/>
      <c r="HDL37" s="152"/>
      <c r="HDM37" s="152"/>
      <c r="HDN37" s="152"/>
      <c r="HDO37" s="152"/>
      <c r="HDP37" s="152"/>
      <c r="HDQ37" s="152"/>
      <c r="HDR37" s="152"/>
      <c r="HDS37" s="152"/>
      <c r="HDT37" s="152"/>
      <c r="HDU37" s="152"/>
      <c r="HDV37" s="152"/>
      <c r="HDW37" s="152"/>
      <c r="HDX37" s="152"/>
      <c r="HDY37" s="152"/>
      <c r="HDZ37" s="152"/>
      <c r="HEA37" s="152"/>
      <c r="HEB37" s="152"/>
      <c r="HEC37" s="152"/>
      <c r="HED37" s="152"/>
      <c r="HEE37" s="152"/>
      <c r="HEF37" s="152"/>
      <c r="HEG37" s="152"/>
      <c r="HEH37" s="152"/>
      <c r="HEI37" s="152"/>
      <c r="HEJ37" s="152"/>
      <c r="HEK37" s="152"/>
      <c r="HEL37" s="152"/>
      <c r="HEM37" s="152"/>
      <c r="HEN37" s="152"/>
      <c r="HEO37" s="152"/>
      <c r="HEP37" s="152"/>
      <c r="HEQ37" s="152"/>
      <c r="HER37" s="152"/>
      <c r="HES37" s="152"/>
      <c r="HET37" s="152"/>
      <c r="HEU37" s="152"/>
      <c r="HEV37" s="152"/>
      <c r="HEW37" s="152"/>
      <c r="HEX37" s="152"/>
      <c r="HEY37" s="152"/>
      <c r="HEZ37" s="152"/>
      <c r="HFA37" s="152"/>
      <c r="HFB37" s="152"/>
      <c r="HFC37" s="152"/>
      <c r="HFD37" s="152"/>
      <c r="HFE37" s="152"/>
      <c r="HFF37" s="152"/>
      <c r="HFG37" s="152"/>
      <c r="HFH37" s="152"/>
      <c r="HFI37" s="152"/>
      <c r="HFJ37" s="152"/>
      <c r="HFK37" s="152"/>
      <c r="HFL37" s="152"/>
      <c r="HFM37" s="152"/>
      <c r="HFN37" s="152"/>
      <c r="HFO37" s="152"/>
      <c r="HFP37" s="152"/>
      <c r="HFQ37" s="152"/>
      <c r="HFR37" s="152"/>
      <c r="HFS37" s="152"/>
      <c r="HFT37" s="152"/>
      <c r="HFU37" s="152"/>
      <c r="HFV37" s="152"/>
      <c r="HFW37" s="152"/>
      <c r="HFX37" s="152"/>
      <c r="HFY37" s="152"/>
      <c r="HFZ37" s="152"/>
      <c r="HGA37" s="152"/>
      <c r="HGB37" s="152"/>
      <c r="HGC37" s="152"/>
      <c r="HGD37" s="152"/>
      <c r="HGE37" s="152"/>
      <c r="HGF37" s="152"/>
      <c r="HGG37" s="152"/>
      <c r="HGH37" s="152"/>
      <c r="HGI37" s="152"/>
      <c r="HGJ37" s="152"/>
      <c r="HGK37" s="152"/>
      <c r="HGL37" s="152"/>
      <c r="HGM37" s="152"/>
      <c r="HGN37" s="152"/>
      <c r="HGO37" s="152"/>
      <c r="HGP37" s="152"/>
      <c r="HGQ37" s="152"/>
      <c r="HGR37" s="152"/>
      <c r="HGS37" s="152"/>
      <c r="HGT37" s="152"/>
      <c r="HGU37" s="152"/>
      <c r="HGV37" s="152"/>
      <c r="HGW37" s="152"/>
      <c r="HGX37" s="152"/>
      <c r="HGY37" s="152"/>
      <c r="HGZ37" s="152"/>
      <c r="HHA37" s="152"/>
      <c r="HHB37" s="152"/>
      <c r="HHC37" s="152"/>
      <c r="HHD37" s="152"/>
      <c r="HHE37" s="152"/>
      <c r="HHF37" s="152"/>
      <c r="HHG37" s="152"/>
      <c r="HHH37" s="152"/>
      <c r="HHI37" s="152"/>
      <c r="HHJ37" s="152"/>
      <c r="HHK37" s="152"/>
      <c r="HHL37" s="152"/>
      <c r="HHM37" s="152"/>
      <c r="HHN37" s="152"/>
      <c r="HHO37" s="152"/>
      <c r="HHP37" s="152"/>
      <c r="HHQ37" s="152"/>
      <c r="HHR37" s="152"/>
      <c r="HHS37" s="152"/>
      <c r="HHT37" s="152"/>
      <c r="HHU37" s="152"/>
      <c r="HHV37" s="152"/>
      <c r="HHW37" s="152"/>
      <c r="HHX37" s="152"/>
      <c r="HHY37" s="152"/>
      <c r="HHZ37" s="152"/>
      <c r="HIA37" s="152"/>
      <c r="HIB37" s="152"/>
      <c r="HIC37" s="152"/>
      <c r="HID37" s="152"/>
      <c r="HIE37" s="152"/>
      <c r="HIF37" s="152"/>
      <c r="HIG37" s="152"/>
      <c r="HIH37" s="152"/>
      <c r="HII37" s="152"/>
      <c r="HIJ37" s="152"/>
      <c r="HIK37" s="152"/>
      <c r="HIL37" s="152"/>
      <c r="HIM37" s="152"/>
      <c r="HIN37" s="152"/>
      <c r="HIO37" s="152"/>
      <c r="HIP37" s="152"/>
      <c r="HIQ37" s="152"/>
      <c r="HIR37" s="152"/>
      <c r="HIS37" s="152"/>
      <c r="HIT37" s="152"/>
      <c r="HIU37" s="152"/>
      <c r="HIV37" s="152"/>
      <c r="HIW37" s="152"/>
      <c r="HIX37" s="152"/>
      <c r="HIY37" s="152"/>
      <c r="HIZ37" s="152"/>
      <c r="HJA37" s="152"/>
      <c r="HJB37" s="152"/>
      <c r="HJC37" s="152"/>
      <c r="HJD37" s="152"/>
      <c r="HJE37" s="152"/>
      <c r="HJF37" s="152"/>
      <c r="HJG37" s="152"/>
      <c r="HJH37" s="152"/>
      <c r="HJI37" s="152"/>
      <c r="HJJ37" s="152"/>
      <c r="HJK37" s="152"/>
      <c r="HJL37" s="152"/>
      <c r="HJM37" s="152"/>
      <c r="HJN37" s="152"/>
      <c r="HJO37" s="152"/>
      <c r="HJP37" s="152"/>
      <c r="HJQ37" s="152"/>
      <c r="HJR37" s="152"/>
      <c r="HJS37" s="152"/>
      <c r="HJT37" s="152"/>
      <c r="HJU37" s="152"/>
      <c r="HJV37" s="152"/>
      <c r="HJW37" s="152"/>
      <c r="HJX37" s="152"/>
      <c r="HJY37" s="152"/>
      <c r="HJZ37" s="152"/>
      <c r="HKA37" s="152"/>
      <c r="HKB37" s="152"/>
      <c r="HKC37" s="152"/>
      <c r="HKD37" s="152"/>
      <c r="HKE37" s="152"/>
      <c r="HKF37" s="152"/>
      <c r="HKG37" s="152"/>
      <c r="HKH37" s="152"/>
      <c r="HKI37" s="152"/>
      <c r="HKJ37" s="152"/>
      <c r="HKK37" s="152"/>
      <c r="HKL37" s="152"/>
      <c r="HKM37" s="152"/>
      <c r="HKN37" s="152"/>
      <c r="HKO37" s="152"/>
      <c r="HKP37" s="152"/>
      <c r="HKQ37" s="152"/>
      <c r="HKR37" s="152"/>
      <c r="HKS37" s="152"/>
      <c r="HKT37" s="152"/>
      <c r="HKU37" s="152"/>
      <c r="HKV37" s="152"/>
      <c r="HKW37" s="152"/>
      <c r="HKX37" s="152"/>
      <c r="HKY37" s="152"/>
      <c r="HKZ37" s="152"/>
      <c r="HLA37" s="152"/>
      <c r="HLB37" s="152"/>
      <c r="HLC37" s="152"/>
      <c r="HLD37" s="152"/>
      <c r="HLE37" s="152"/>
      <c r="HLF37" s="152"/>
      <c r="HLG37" s="152"/>
      <c r="HLH37" s="152"/>
      <c r="HLI37" s="152"/>
      <c r="HLJ37" s="152"/>
      <c r="HLK37" s="152"/>
      <c r="HLL37" s="152"/>
      <c r="HLM37" s="152"/>
      <c r="HLN37" s="152"/>
      <c r="HLO37" s="152"/>
      <c r="HLP37" s="152"/>
      <c r="HLQ37" s="152"/>
      <c r="HLR37" s="152"/>
      <c r="HLS37" s="152"/>
      <c r="HLT37" s="152"/>
      <c r="HLU37" s="152"/>
      <c r="HLV37" s="152"/>
      <c r="HLW37" s="152"/>
      <c r="HLX37" s="152"/>
      <c r="HLY37" s="152"/>
      <c r="HLZ37" s="152"/>
      <c r="HMA37" s="152"/>
      <c r="HMB37" s="152"/>
      <c r="HMC37" s="152"/>
      <c r="HMD37" s="152"/>
      <c r="HME37" s="152"/>
      <c r="HMF37" s="152"/>
      <c r="HMG37" s="152"/>
      <c r="HMH37" s="152"/>
      <c r="HMI37" s="152"/>
      <c r="HMJ37" s="152"/>
      <c r="HMK37" s="152"/>
      <c r="HML37" s="152"/>
      <c r="HMM37" s="152"/>
      <c r="HMN37" s="152"/>
      <c r="HMO37" s="152"/>
      <c r="HMP37" s="152"/>
      <c r="HMQ37" s="152"/>
      <c r="HMR37" s="152"/>
      <c r="HMS37" s="152"/>
      <c r="HMT37" s="152"/>
      <c r="HMU37" s="152"/>
      <c r="HMV37" s="152"/>
      <c r="HMW37" s="152"/>
      <c r="HMX37" s="152"/>
      <c r="HMY37" s="152"/>
      <c r="HMZ37" s="152"/>
      <c r="HNA37" s="152"/>
      <c r="HNB37" s="152"/>
      <c r="HNC37" s="152"/>
      <c r="HND37" s="152"/>
      <c r="HNE37" s="152"/>
      <c r="HNF37" s="152"/>
      <c r="HNG37" s="152"/>
      <c r="HNH37" s="152"/>
      <c r="HNI37" s="152"/>
      <c r="HNJ37" s="152"/>
      <c r="HNK37" s="152"/>
      <c r="HNL37" s="152"/>
      <c r="HNM37" s="152"/>
      <c r="HNN37" s="152"/>
      <c r="HNO37" s="152"/>
      <c r="HNP37" s="152"/>
      <c r="HNQ37" s="152"/>
      <c r="HNR37" s="152"/>
      <c r="HNS37" s="152"/>
      <c r="HNT37" s="152"/>
      <c r="HNU37" s="152"/>
      <c r="HNV37" s="152"/>
      <c r="HNW37" s="152"/>
      <c r="HNX37" s="152"/>
      <c r="HNY37" s="152"/>
      <c r="HNZ37" s="152"/>
      <c r="HOA37" s="152"/>
      <c r="HOB37" s="152"/>
      <c r="HOC37" s="152"/>
      <c r="HOD37" s="152"/>
      <c r="HOE37" s="152"/>
      <c r="HOF37" s="152"/>
      <c r="HOG37" s="152"/>
      <c r="HOH37" s="152"/>
      <c r="HOI37" s="152"/>
      <c r="HOJ37" s="152"/>
      <c r="HOK37" s="152"/>
      <c r="HOL37" s="152"/>
      <c r="HOM37" s="152"/>
      <c r="HON37" s="152"/>
      <c r="HOO37" s="152"/>
      <c r="HOP37" s="152"/>
      <c r="HOQ37" s="152"/>
      <c r="HOR37" s="152"/>
      <c r="HOS37" s="152"/>
      <c r="HOT37" s="152"/>
      <c r="HOU37" s="152"/>
      <c r="HOV37" s="152"/>
      <c r="HOW37" s="152"/>
      <c r="HOX37" s="152"/>
      <c r="HOY37" s="152"/>
      <c r="HOZ37" s="152"/>
      <c r="HPA37" s="152"/>
      <c r="HPB37" s="152"/>
      <c r="HPC37" s="152"/>
      <c r="HPD37" s="152"/>
      <c r="HPE37" s="152"/>
      <c r="HPF37" s="152"/>
      <c r="HPG37" s="152"/>
      <c r="HPH37" s="152"/>
      <c r="HPI37" s="152"/>
      <c r="HPJ37" s="152"/>
      <c r="HPK37" s="152"/>
      <c r="HPL37" s="152"/>
      <c r="HPM37" s="152"/>
      <c r="HPN37" s="152"/>
      <c r="HPO37" s="152"/>
      <c r="HPP37" s="152"/>
      <c r="HPQ37" s="152"/>
      <c r="HPR37" s="152"/>
      <c r="HPS37" s="152"/>
      <c r="HPT37" s="152"/>
      <c r="HPU37" s="152"/>
      <c r="HPV37" s="152"/>
      <c r="HPW37" s="152"/>
      <c r="HPX37" s="152"/>
      <c r="HPY37" s="152"/>
      <c r="HPZ37" s="152"/>
      <c r="HQA37" s="152"/>
      <c r="HQB37" s="152"/>
      <c r="HQC37" s="152"/>
      <c r="HQD37" s="152"/>
      <c r="HQE37" s="152"/>
      <c r="HQF37" s="152"/>
      <c r="HQG37" s="152"/>
      <c r="HQH37" s="152"/>
      <c r="HQI37" s="152"/>
      <c r="HQJ37" s="152"/>
      <c r="HQK37" s="152"/>
      <c r="HQL37" s="152"/>
      <c r="HQM37" s="152"/>
      <c r="HQN37" s="152"/>
      <c r="HQO37" s="152"/>
      <c r="HQP37" s="152"/>
      <c r="HQQ37" s="152"/>
      <c r="HQR37" s="152"/>
      <c r="HQS37" s="152"/>
      <c r="HQT37" s="152"/>
      <c r="HQU37" s="152"/>
      <c r="HQV37" s="152"/>
      <c r="HQW37" s="152"/>
      <c r="HQX37" s="152"/>
      <c r="HQY37" s="152"/>
      <c r="HQZ37" s="152"/>
      <c r="HRA37" s="152"/>
      <c r="HRB37" s="152"/>
      <c r="HRC37" s="152"/>
      <c r="HRD37" s="152"/>
      <c r="HRE37" s="152"/>
      <c r="HRF37" s="152"/>
      <c r="HRG37" s="152"/>
      <c r="HRH37" s="152"/>
      <c r="HRI37" s="152"/>
      <c r="HRJ37" s="152"/>
      <c r="HRK37" s="152"/>
      <c r="HRL37" s="152"/>
      <c r="HRM37" s="152"/>
      <c r="HRN37" s="152"/>
      <c r="HRO37" s="152"/>
      <c r="HRP37" s="152"/>
      <c r="HRQ37" s="152"/>
      <c r="HRR37" s="152"/>
      <c r="HRS37" s="152"/>
      <c r="HRT37" s="152"/>
      <c r="HRU37" s="152"/>
      <c r="HRV37" s="152"/>
      <c r="HRW37" s="152"/>
      <c r="HRX37" s="152"/>
      <c r="HRY37" s="152"/>
      <c r="HRZ37" s="152"/>
      <c r="HSA37" s="152"/>
      <c r="HSB37" s="152"/>
      <c r="HSC37" s="152"/>
      <c r="HSD37" s="152"/>
      <c r="HSE37" s="152"/>
      <c r="HSF37" s="152"/>
      <c r="HSG37" s="152"/>
      <c r="HSH37" s="152"/>
      <c r="HSI37" s="152"/>
      <c r="HSJ37" s="152"/>
      <c r="HSK37" s="152"/>
      <c r="HSL37" s="152"/>
      <c r="HSM37" s="152"/>
      <c r="HSN37" s="152"/>
      <c r="HSO37" s="152"/>
      <c r="HSP37" s="152"/>
      <c r="HSQ37" s="152"/>
      <c r="HSR37" s="152"/>
      <c r="HSS37" s="152"/>
      <c r="HST37" s="152"/>
      <c r="HSU37" s="152"/>
      <c r="HSV37" s="152"/>
      <c r="HSW37" s="152"/>
      <c r="HSX37" s="152"/>
      <c r="HSY37" s="152"/>
      <c r="HSZ37" s="152"/>
      <c r="HTA37" s="152"/>
      <c r="HTB37" s="152"/>
      <c r="HTC37" s="152"/>
      <c r="HTD37" s="152"/>
      <c r="HTE37" s="152"/>
      <c r="HTF37" s="152"/>
      <c r="HTG37" s="152"/>
      <c r="HTH37" s="152"/>
      <c r="HTI37" s="152"/>
      <c r="HTJ37" s="152"/>
      <c r="HTK37" s="152"/>
      <c r="HTL37" s="152"/>
      <c r="HTM37" s="152"/>
      <c r="HTN37" s="152"/>
      <c r="HTO37" s="152"/>
      <c r="HTP37" s="152"/>
      <c r="HTQ37" s="152"/>
      <c r="HTR37" s="152"/>
      <c r="HTS37" s="152"/>
      <c r="HTT37" s="152"/>
      <c r="HTU37" s="152"/>
      <c r="HTV37" s="152"/>
      <c r="HTW37" s="152"/>
      <c r="HTX37" s="152"/>
      <c r="HTY37" s="152"/>
      <c r="HTZ37" s="152"/>
      <c r="HUA37" s="152"/>
      <c r="HUB37" s="152"/>
      <c r="HUC37" s="152"/>
      <c r="HUD37" s="152"/>
      <c r="HUE37" s="152"/>
      <c r="HUF37" s="152"/>
      <c r="HUG37" s="152"/>
      <c r="HUH37" s="152"/>
      <c r="HUI37" s="152"/>
      <c r="HUJ37" s="152"/>
      <c r="HUK37" s="152"/>
      <c r="HUL37" s="152"/>
      <c r="HUM37" s="152"/>
      <c r="HUN37" s="152"/>
      <c r="HUO37" s="152"/>
      <c r="HUP37" s="152"/>
      <c r="HUQ37" s="152"/>
      <c r="HUR37" s="152"/>
      <c r="HUS37" s="152"/>
      <c r="HUT37" s="152"/>
      <c r="HUU37" s="152"/>
      <c r="HUV37" s="152"/>
      <c r="HUW37" s="152"/>
      <c r="HUX37" s="152"/>
      <c r="HUY37" s="152"/>
      <c r="HUZ37" s="152"/>
      <c r="HVA37" s="152"/>
      <c r="HVB37" s="152"/>
      <c r="HVC37" s="152"/>
      <c r="HVD37" s="152"/>
      <c r="HVE37" s="152"/>
      <c r="HVF37" s="152"/>
      <c r="HVG37" s="152"/>
      <c r="HVH37" s="152"/>
      <c r="HVI37" s="152"/>
      <c r="HVJ37" s="152"/>
      <c r="HVK37" s="152"/>
      <c r="HVL37" s="152"/>
      <c r="HVM37" s="152"/>
      <c r="HVN37" s="152"/>
      <c r="HVO37" s="152"/>
      <c r="HVP37" s="152"/>
      <c r="HVQ37" s="152"/>
      <c r="HVR37" s="152"/>
      <c r="HVS37" s="152"/>
      <c r="HVT37" s="152"/>
      <c r="HVU37" s="152"/>
      <c r="HVV37" s="152"/>
      <c r="HVW37" s="152"/>
      <c r="HVX37" s="152"/>
      <c r="HVY37" s="152"/>
      <c r="HVZ37" s="152"/>
      <c r="HWA37" s="152"/>
      <c r="HWB37" s="152"/>
      <c r="HWC37" s="152"/>
      <c r="HWD37" s="152"/>
      <c r="HWE37" s="152"/>
      <c r="HWF37" s="152"/>
      <c r="HWG37" s="152"/>
      <c r="HWH37" s="152"/>
      <c r="HWI37" s="152"/>
      <c r="HWJ37" s="152"/>
      <c r="HWK37" s="152"/>
      <c r="HWL37" s="152"/>
      <c r="HWM37" s="152"/>
      <c r="HWN37" s="152"/>
      <c r="HWO37" s="152"/>
      <c r="HWP37" s="152"/>
      <c r="HWQ37" s="152"/>
      <c r="HWR37" s="152"/>
      <c r="HWS37" s="152"/>
      <c r="HWT37" s="152"/>
      <c r="HWU37" s="152"/>
      <c r="HWV37" s="152"/>
      <c r="HWW37" s="152"/>
      <c r="HWX37" s="152"/>
      <c r="HWY37" s="152"/>
      <c r="HWZ37" s="152"/>
      <c r="HXA37" s="152"/>
      <c r="HXB37" s="152"/>
      <c r="HXC37" s="152"/>
      <c r="HXD37" s="152"/>
      <c r="HXE37" s="152"/>
      <c r="HXF37" s="152"/>
      <c r="HXG37" s="152"/>
      <c r="HXH37" s="152"/>
      <c r="HXI37" s="152"/>
      <c r="HXJ37" s="152"/>
      <c r="HXK37" s="152"/>
      <c r="HXL37" s="152"/>
      <c r="HXM37" s="152"/>
      <c r="HXN37" s="152"/>
      <c r="HXO37" s="152"/>
      <c r="HXP37" s="152"/>
      <c r="HXQ37" s="152"/>
      <c r="HXR37" s="152"/>
      <c r="HXS37" s="152"/>
      <c r="HXT37" s="152"/>
      <c r="HXU37" s="152"/>
      <c r="HXV37" s="152"/>
      <c r="HXW37" s="152"/>
      <c r="HXX37" s="152"/>
      <c r="HXY37" s="152"/>
      <c r="HXZ37" s="152"/>
      <c r="HYA37" s="152"/>
      <c r="HYB37" s="152"/>
      <c r="HYC37" s="152"/>
      <c r="HYD37" s="152"/>
      <c r="HYE37" s="152"/>
      <c r="HYF37" s="152"/>
      <c r="HYG37" s="152"/>
      <c r="HYH37" s="152"/>
      <c r="HYI37" s="152"/>
      <c r="HYJ37" s="152"/>
      <c r="HYK37" s="152"/>
      <c r="HYL37" s="152"/>
      <c r="HYM37" s="152"/>
      <c r="HYN37" s="152"/>
      <c r="HYO37" s="152"/>
      <c r="HYP37" s="152"/>
      <c r="HYQ37" s="152"/>
      <c r="HYR37" s="152"/>
      <c r="HYS37" s="152"/>
      <c r="HYT37" s="152"/>
      <c r="HYU37" s="152"/>
      <c r="HYV37" s="152"/>
      <c r="HYW37" s="152"/>
      <c r="HYX37" s="152"/>
      <c r="HYY37" s="152"/>
      <c r="HYZ37" s="152"/>
      <c r="HZA37" s="152"/>
      <c r="HZB37" s="152"/>
      <c r="HZC37" s="152"/>
      <c r="HZD37" s="152"/>
      <c r="HZE37" s="152"/>
      <c r="HZF37" s="152"/>
      <c r="HZG37" s="152"/>
      <c r="HZH37" s="152"/>
      <c r="HZI37" s="152"/>
      <c r="HZJ37" s="152"/>
      <c r="HZK37" s="152"/>
      <c r="HZL37" s="152"/>
      <c r="HZM37" s="152"/>
      <c r="HZN37" s="152"/>
      <c r="HZO37" s="152"/>
      <c r="HZP37" s="152"/>
      <c r="HZQ37" s="152"/>
      <c r="HZR37" s="152"/>
      <c r="HZS37" s="152"/>
      <c r="HZT37" s="152"/>
      <c r="HZU37" s="152"/>
      <c r="HZV37" s="152"/>
      <c r="HZW37" s="152"/>
      <c r="HZX37" s="152"/>
      <c r="HZY37" s="152"/>
      <c r="HZZ37" s="152"/>
      <c r="IAA37" s="152"/>
      <c r="IAB37" s="152"/>
      <c r="IAC37" s="152"/>
      <c r="IAD37" s="152"/>
      <c r="IAE37" s="152"/>
      <c r="IAF37" s="152"/>
      <c r="IAG37" s="152"/>
      <c r="IAH37" s="152"/>
      <c r="IAI37" s="152"/>
      <c r="IAJ37" s="152"/>
      <c r="IAK37" s="152"/>
      <c r="IAL37" s="152"/>
      <c r="IAM37" s="152"/>
      <c r="IAN37" s="152"/>
      <c r="IAO37" s="152"/>
      <c r="IAP37" s="152"/>
      <c r="IAQ37" s="152"/>
      <c r="IAR37" s="152"/>
      <c r="IAS37" s="152"/>
      <c r="IAT37" s="152"/>
      <c r="IAU37" s="152"/>
      <c r="IAV37" s="152"/>
      <c r="IAW37" s="152"/>
      <c r="IAX37" s="152"/>
      <c r="IAY37" s="152"/>
      <c r="IAZ37" s="152"/>
      <c r="IBA37" s="152"/>
      <c r="IBB37" s="152"/>
      <c r="IBC37" s="152"/>
      <c r="IBD37" s="152"/>
      <c r="IBE37" s="152"/>
      <c r="IBF37" s="152"/>
      <c r="IBG37" s="152"/>
      <c r="IBH37" s="152"/>
      <c r="IBI37" s="152"/>
      <c r="IBJ37" s="152"/>
      <c r="IBK37" s="152"/>
      <c r="IBL37" s="152"/>
      <c r="IBM37" s="152"/>
      <c r="IBN37" s="152"/>
      <c r="IBO37" s="152"/>
      <c r="IBP37" s="152"/>
      <c r="IBQ37" s="152"/>
      <c r="IBR37" s="152"/>
      <c r="IBS37" s="152"/>
      <c r="IBT37" s="152"/>
      <c r="IBU37" s="152"/>
      <c r="IBV37" s="152"/>
      <c r="IBW37" s="152"/>
      <c r="IBX37" s="152"/>
      <c r="IBY37" s="152"/>
      <c r="IBZ37" s="152"/>
      <c r="ICA37" s="152"/>
      <c r="ICB37" s="152"/>
      <c r="ICC37" s="152"/>
      <c r="ICD37" s="152"/>
      <c r="ICE37" s="152"/>
      <c r="ICF37" s="152"/>
      <c r="ICG37" s="152"/>
      <c r="ICH37" s="152"/>
      <c r="ICI37" s="152"/>
      <c r="ICJ37" s="152"/>
      <c r="ICK37" s="152"/>
      <c r="ICL37" s="152"/>
      <c r="ICM37" s="152"/>
      <c r="ICN37" s="152"/>
      <c r="ICO37" s="152"/>
      <c r="ICP37" s="152"/>
      <c r="ICQ37" s="152"/>
      <c r="ICR37" s="152"/>
      <c r="ICS37" s="152"/>
      <c r="ICT37" s="152"/>
      <c r="ICU37" s="152"/>
      <c r="ICV37" s="152"/>
      <c r="ICW37" s="152"/>
      <c r="ICX37" s="152"/>
      <c r="ICY37" s="152"/>
      <c r="ICZ37" s="152"/>
      <c r="IDA37" s="152"/>
      <c r="IDB37" s="152"/>
      <c r="IDC37" s="152"/>
      <c r="IDD37" s="152"/>
      <c r="IDE37" s="152"/>
      <c r="IDF37" s="152"/>
      <c r="IDG37" s="152"/>
      <c r="IDH37" s="152"/>
      <c r="IDI37" s="152"/>
      <c r="IDJ37" s="152"/>
      <c r="IDK37" s="152"/>
      <c r="IDL37" s="152"/>
      <c r="IDM37" s="152"/>
      <c r="IDN37" s="152"/>
      <c r="IDO37" s="152"/>
      <c r="IDP37" s="152"/>
      <c r="IDQ37" s="152"/>
      <c r="IDR37" s="152"/>
      <c r="IDS37" s="152"/>
      <c r="IDT37" s="152"/>
      <c r="IDU37" s="152"/>
      <c r="IDV37" s="152"/>
      <c r="IDW37" s="152"/>
      <c r="IDX37" s="152"/>
      <c r="IDY37" s="152"/>
      <c r="IDZ37" s="152"/>
      <c r="IEA37" s="152"/>
      <c r="IEB37" s="152"/>
      <c r="IEC37" s="152"/>
      <c r="IED37" s="152"/>
      <c r="IEE37" s="152"/>
      <c r="IEF37" s="152"/>
      <c r="IEG37" s="152"/>
      <c r="IEH37" s="152"/>
      <c r="IEI37" s="152"/>
      <c r="IEJ37" s="152"/>
      <c r="IEK37" s="152"/>
      <c r="IEL37" s="152"/>
      <c r="IEM37" s="152"/>
      <c r="IEN37" s="152"/>
      <c r="IEO37" s="152"/>
      <c r="IEP37" s="152"/>
      <c r="IEQ37" s="152"/>
      <c r="IER37" s="152"/>
      <c r="IES37" s="152"/>
      <c r="IET37" s="152"/>
      <c r="IEU37" s="152"/>
      <c r="IEV37" s="152"/>
      <c r="IEW37" s="152"/>
      <c r="IEX37" s="152"/>
      <c r="IEY37" s="152"/>
      <c r="IEZ37" s="152"/>
      <c r="IFA37" s="152"/>
      <c r="IFB37" s="152"/>
      <c r="IFC37" s="152"/>
      <c r="IFD37" s="152"/>
      <c r="IFE37" s="152"/>
      <c r="IFF37" s="152"/>
      <c r="IFG37" s="152"/>
      <c r="IFH37" s="152"/>
      <c r="IFI37" s="152"/>
      <c r="IFJ37" s="152"/>
      <c r="IFK37" s="152"/>
      <c r="IFL37" s="152"/>
      <c r="IFM37" s="152"/>
      <c r="IFN37" s="152"/>
      <c r="IFO37" s="152"/>
      <c r="IFP37" s="152"/>
      <c r="IFQ37" s="152"/>
      <c r="IFR37" s="152"/>
      <c r="IFS37" s="152"/>
      <c r="IFT37" s="152"/>
      <c r="IFU37" s="152"/>
      <c r="IFV37" s="152"/>
      <c r="IFW37" s="152"/>
      <c r="IFX37" s="152"/>
      <c r="IFY37" s="152"/>
      <c r="IFZ37" s="152"/>
      <c r="IGA37" s="152"/>
      <c r="IGB37" s="152"/>
      <c r="IGC37" s="152"/>
      <c r="IGD37" s="152"/>
      <c r="IGE37" s="152"/>
      <c r="IGF37" s="152"/>
      <c r="IGG37" s="152"/>
      <c r="IGH37" s="152"/>
      <c r="IGI37" s="152"/>
      <c r="IGJ37" s="152"/>
      <c r="IGK37" s="152"/>
      <c r="IGL37" s="152"/>
      <c r="IGM37" s="152"/>
      <c r="IGN37" s="152"/>
      <c r="IGO37" s="152"/>
      <c r="IGP37" s="152"/>
      <c r="IGQ37" s="152"/>
      <c r="IGR37" s="152"/>
      <c r="IGS37" s="152"/>
      <c r="IGT37" s="152"/>
      <c r="IGU37" s="152"/>
      <c r="IGV37" s="152"/>
      <c r="IGW37" s="152"/>
      <c r="IGX37" s="152"/>
      <c r="IGY37" s="152"/>
      <c r="IGZ37" s="152"/>
      <c r="IHA37" s="152"/>
      <c r="IHB37" s="152"/>
      <c r="IHC37" s="152"/>
      <c r="IHD37" s="152"/>
      <c r="IHE37" s="152"/>
      <c r="IHF37" s="152"/>
      <c r="IHG37" s="152"/>
      <c r="IHH37" s="152"/>
      <c r="IHI37" s="152"/>
      <c r="IHJ37" s="152"/>
      <c r="IHK37" s="152"/>
      <c r="IHL37" s="152"/>
      <c r="IHM37" s="152"/>
      <c r="IHN37" s="152"/>
      <c r="IHO37" s="152"/>
      <c r="IHP37" s="152"/>
      <c r="IHQ37" s="152"/>
      <c r="IHR37" s="152"/>
      <c r="IHS37" s="152"/>
      <c r="IHT37" s="152"/>
      <c r="IHU37" s="152"/>
      <c r="IHV37" s="152"/>
      <c r="IHW37" s="152"/>
      <c r="IHX37" s="152"/>
      <c r="IHY37" s="152"/>
      <c r="IHZ37" s="152"/>
      <c r="IIA37" s="152"/>
      <c r="IIB37" s="152"/>
      <c r="IIC37" s="152"/>
      <c r="IID37" s="152"/>
      <c r="IIE37" s="152"/>
      <c r="IIF37" s="152"/>
      <c r="IIG37" s="152"/>
      <c r="IIH37" s="152"/>
      <c r="III37" s="152"/>
      <c r="IIJ37" s="152"/>
      <c r="IIK37" s="152"/>
      <c r="IIL37" s="152"/>
      <c r="IIM37" s="152"/>
      <c r="IIN37" s="152"/>
      <c r="IIO37" s="152"/>
      <c r="IIP37" s="152"/>
      <c r="IIQ37" s="152"/>
      <c r="IIR37" s="152"/>
      <c r="IIS37" s="152"/>
      <c r="IIT37" s="152"/>
      <c r="IIU37" s="152"/>
      <c r="IIV37" s="152"/>
      <c r="IIW37" s="152"/>
      <c r="IIX37" s="152"/>
      <c r="IIY37" s="152"/>
      <c r="IIZ37" s="152"/>
      <c r="IJA37" s="152"/>
      <c r="IJB37" s="152"/>
      <c r="IJC37" s="152"/>
      <c r="IJD37" s="152"/>
      <c r="IJE37" s="152"/>
      <c r="IJF37" s="152"/>
      <c r="IJG37" s="152"/>
      <c r="IJH37" s="152"/>
      <c r="IJI37" s="152"/>
      <c r="IJJ37" s="152"/>
      <c r="IJK37" s="152"/>
      <c r="IJL37" s="152"/>
      <c r="IJM37" s="152"/>
      <c r="IJN37" s="152"/>
      <c r="IJO37" s="152"/>
      <c r="IJP37" s="152"/>
      <c r="IJQ37" s="152"/>
      <c r="IJR37" s="152"/>
      <c r="IJS37" s="152"/>
      <c r="IJT37" s="152"/>
      <c r="IJU37" s="152"/>
      <c r="IJV37" s="152"/>
      <c r="IJW37" s="152"/>
      <c r="IJX37" s="152"/>
      <c r="IJY37" s="152"/>
      <c r="IJZ37" s="152"/>
      <c r="IKA37" s="152"/>
      <c r="IKB37" s="152"/>
      <c r="IKC37" s="152"/>
      <c r="IKD37" s="152"/>
      <c r="IKE37" s="152"/>
      <c r="IKF37" s="152"/>
      <c r="IKG37" s="152"/>
      <c r="IKH37" s="152"/>
      <c r="IKI37" s="152"/>
      <c r="IKJ37" s="152"/>
      <c r="IKK37" s="152"/>
      <c r="IKL37" s="152"/>
      <c r="IKM37" s="152"/>
      <c r="IKN37" s="152"/>
      <c r="IKO37" s="152"/>
      <c r="IKP37" s="152"/>
      <c r="IKQ37" s="152"/>
      <c r="IKR37" s="152"/>
      <c r="IKS37" s="152"/>
      <c r="IKT37" s="152"/>
      <c r="IKU37" s="152"/>
      <c r="IKV37" s="152"/>
      <c r="IKW37" s="152"/>
      <c r="IKX37" s="152"/>
      <c r="IKY37" s="152"/>
      <c r="IKZ37" s="152"/>
      <c r="ILA37" s="152"/>
      <c r="ILB37" s="152"/>
      <c r="ILC37" s="152"/>
      <c r="ILD37" s="152"/>
      <c r="ILE37" s="152"/>
      <c r="ILF37" s="152"/>
      <c r="ILG37" s="152"/>
      <c r="ILH37" s="152"/>
      <c r="ILI37" s="152"/>
      <c r="ILJ37" s="152"/>
      <c r="ILK37" s="152"/>
      <c r="ILL37" s="152"/>
      <c r="ILM37" s="152"/>
      <c r="ILN37" s="152"/>
      <c r="ILO37" s="152"/>
      <c r="ILP37" s="152"/>
      <c r="ILQ37" s="152"/>
      <c r="ILR37" s="152"/>
      <c r="ILS37" s="152"/>
      <c r="ILT37" s="152"/>
      <c r="ILU37" s="152"/>
      <c r="ILV37" s="152"/>
      <c r="ILW37" s="152"/>
      <c r="ILX37" s="152"/>
      <c r="ILY37" s="152"/>
      <c r="ILZ37" s="152"/>
      <c r="IMA37" s="152"/>
      <c r="IMB37" s="152"/>
      <c r="IMC37" s="152"/>
      <c r="IMD37" s="152"/>
      <c r="IME37" s="152"/>
      <c r="IMF37" s="152"/>
      <c r="IMG37" s="152"/>
      <c r="IMH37" s="152"/>
      <c r="IMI37" s="152"/>
      <c r="IMJ37" s="152"/>
      <c r="IMK37" s="152"/>
      <c r="IML37" s="152"/>
      <c r="IMM37" s="152"/>
      <c r="IMN37" s="152"/>
      <c r="IMO37" s="152"/>
      <c r="IMP37" s="152"/>
      <c r="IMQ37" s="152"/>
      <c r="IMR37" s="152"/>
      <c r="IMS37" s="152"/>
      <c r="IMT37" s="152"/>
      <c r="IMU37" s="152"/>
      <c r="IMV37" s="152"/>
      <c r="IMW37" s="152"/>
      <c r="IMX37" s="152"/>
      <c r="IMY37" s="152"/>
      <c r="IMZ37" s="152"/>
      <c r="INA37" s="152"/>
      <c r="INB37" s="152"/>
      <c r="INC37" s="152"/>
      <c r="IND37" s="152"/>
      <c r="INE37" s="152"/>
      <c r="INF37" s="152"/>
      <c r="ING37" s="152"/>
      <c r="INH37" s="152"/>
      <c r="INI37" s="152"/>
      <c r="INJ37" s="152"/>
      <c r="INK37" s="152"/>
      <c r="INL37" s="152"/>
      <c r="INM37" s="152"/>
      <c r="INN37" s="152"/>
      <c r="INO37" s="152"/>
      <c r="INP37" s="152"/>
      <c r="INQ37" s="152"/>
      <c r="INR37" s="152"/>
      <c r="INS37" s="152"/>
      <c r="INT37" s="152"/>
      <c r="INU37" s="152"/>
      <c r="INV37" s="152"/>
      <c r="INW37" s="152"/>
      <c r="INX37" s="152"/>
      <c r="INY37" s="152"/>
      <c r="INZ37" s="152"/>
      <c r="IOA37" s="152"/>
      <c r="IOB37" s="152"/>
      <c r="IOC37" s="152"/>
      <c r="IOD37" s="152"/>
      <c r="IOE37" s="152"/>
      <c r="IOF37" s="152"/>
      <c r="IOG37" s="152"/>
      <c r="IOH37" s="152"/>
      <c r="IOI37" s="152"/>
      <c r="IOJ37" s="152"/>
      <c r="IOK37" s="152"/>
      <c r="IOL37" s="152"/>
      <c r="IOM37" s="152"/>
      <c r="ION37" s="152"/>
      <c r="IOO37" s="152"/>
      <c r="IOP37" s="152"/>
      <c r="IOQ37" s="152"/>
      <c r="IOR37" s="152"/>
      <c r="IOS37" s="152"/>
      <c r="IOT37" s="152"/>
      <c r="IOU37" s="152"/>
      <c r="IOV37" s="152"/>
      <c r="IOW37" s="152"/>
      <c r="IOX37" s="152"/>
      <c r="IOY37" s="152"/>
      <c r="IOZ37" s="152"/>
      <c r="IPA37" s="152"/>
      <c r="IPB37" s="152"/>
      <c r="IPC37" s="152"/>
      <c r="IPD37" s="152"/>
      <c r="IPE37" s="152"/>
      <c r="IPF37" s="152"/>
      <c r="IPG37" s="152"/>
      <c r="IPH37" s="152"/>
      <c r="IPI37" s="152"/>
      <c r="IPJ37" s="152"/>
      <c r="IPK37" s="152"/>
      <c r="IPL37" s="152"/>
      <c r="IPM37" s="152"/>
      <c r="IPN37" s="152"/>
      <c r="IPO37" s="152"/>
      <c r="IPP37" s="152"/>
      <c r="IPQ37" s="152"/>
      <c r="IPR37" s="152"/>
      <c r="IPS37" s="152"/>
      <c r="IPT37" s="152"/>
      <c r="IPU37" s="152"/>
      <c r="IPV37" s="152"/>
      <c r="IPW37" s="152"/>
      <c r="IPX37" s="152"/>
      <c r="IPY37" s="152"/>
      <c r="IPZ37" s="152"/>
      <c r="IQA37" s="152"/>
      <c r="IQB37" s="152"/>
      <c r="IQC37" s="152"/>
      <c r="IQD37" s="152"/>
      <c r="IQE37" s="152"/>
      <c r="IQF37" s="152"/>
      <c r="IQG37" s="152"/>
      <c r="IQH37" s="152"/>
      <c r="IQI37" s="152"/>
      <c r="IQJ37" s="152"/>
      <c r="IQK37" s="152"/>
      <c r="IQL37" s="152"/>
      <c r="IQM37" s="152"/>
      <c r="IQN37" s="152"/>
      <c r="IQO37" s="152"/>
      <c r="IQP37" s="152"/>
      <c r="IQQ37" s="152"/>
      <c r="IQR37" s="152"/>
      <c r="IQS37" s="152"/>
      <c r="IQT37" s="152"/>
      <c r="IQU37" s="152"/>
      <c r="IQV37" s="152"/>
      <c r="IQW37" s="152"/>
      <c r="IQX37" s="152"/>
      <c r="IQY37" s="152"/>
      <c r="IQZ37" s="152"/>
      <c r="IRA37" s="152"/>
      <c r="IRB37" s="152"/>
      <c r="IRC37" s="152"/>
      <c r="IRD37" s="152"/>
      <c r="IRE37" s="152"/>
      <c r="IRF37" s="152"/>
      <c r="IRG37" s="152"/>
      <c r="IRH37" s="152"/>
      <c r="IRI37" s="152"/>
      <c r="IRJ37" s="152"/>
      <c r="IRK37" s="152"/>
      <c r="IRL37" s="152"/>
      <c r="IRM37" s="152"/>
      <c r="IRN37" s="152"/>
      <c r="IRO37" s="152"/>
      <c r="IRP37" s="152"/>
      <c r="IRQ37" s="152"/>
      <c r="IRR37" s="152"/>
      <c r="IRS37" s="152"/>
      <c r="IRT37" s="152"/>
      <c r="IRU37" s="152"/>
      <c r="IRV37" s="152"/>
      <c r="IRW37" s="152"/>
      <c r="IRX37" s="152"/>
      <c r="IRY37" s="152"/>
      <c r="IRZ37" s="152"/>
      <c r="ISA37" s="152"/>
      <c r="ISB37" s="152"/>
      <c r="ISC37" s="152"/>
      <c r="ISD37" s="152"/>
      <c r="ISE37" s="152"/>
      <c r="ISF37" s="152"/>
      <c r="ISG37" s="152"/>
      <c r="ISH37" s="152"/>
      <c r="ISI37" s="152"/>
      <c r="ISJ37" s="152"/>
      <c r="ISK37" s="152"/>
      <c r="ISL37" s="152"/>
      <c r="ISM37" s="152"/>
      <c r="ISN37" s="152"/>
      <c r="ISO37" s="152"/>
      <c r="ISP37" s="152"/>
      <c r="ISQ37" s="152"/>
      <c r="ISR37" s="152"/>
      <c r="ISS37" s="152"/>
      <c r="IST37" s="152"/>
      <c r="ISU37" s="152"/>
      <c r="ISV37" s="152"/>
      <c r="ISW37" s="152"/>
      <c r="ISX37" s="152"/>
      <c r="ISY37" s="152"/>
      <c r="ISZ37" s="152"/>
      <c r="ITA37" s="152"/>
      <c r="ITB37" s="152"/>
      <c r="ITC37" s="152"/>
      <c r="ITD37" s="152"/>
      <c r="ITE37" s="152"/>
      <c r="ITF37" s="152"/>
      <c r="ITG37" s="152"/>
      <c r="ITH37" s="152"/>
      <c r="ITI37" s="152"/>
      <c r="ITJ37" s="152"/>
      <c r="ITK37" s="152"/>
      <c r="ITL37" s="152"/>
      <c r="ITM37" s="152"/>
      <c r="ITN37" s="152"/>
      <c r="ITO37" s="152"/>
      <c r="ITP37" s="152"/>
      <c r="ITQ37" s="152"/>
      <c r="ITR37" s="152"/>
      <c r="ITS37" s="152"/>
      <c r="ITT37" s="152"/>
      <c r="ITU37" s="152"/>
      <c r="ITV37" s="152"/>
      <c r="ITW37" s="152"/>
      <c r="ITX37" s="152"/>
      <c r="ITY37" s="152"/>
      <c r="ITZ37" s="152"/>
      <c r="IUA37" s="152"/>
      <c r="IUB37" s="152"/>
      <c r="IUC37" s="152"/>
      <c r="IUD37" s="152"/>
      <c r="IUE37" s="152"/>
      <c r="IUF37" s="152"/>
      <c r="IUG37" s="152"/>
      <c r="IUH37" s="152"/>
      <c r="IUI37" s="152"/>
      <c r="IUJ37" s="152"/>
      <c r="IUK37" s="152"/>
      <c r="IUL37" s="152"/>
      <c r="IUM37" s="152"/>
      <c r="IUN37" s="152"/>
      <c r="IUO37" s="152"/>
      <c r="IUP37" s="152"/>
      <c r="IUQ37" s="152"/>
      <c r="IUR37" s="152"/>
      <c r="IUS37" s="152"/>
      <c r="IUT37" s="152"/>
      <c r="IUU37" s="152"/>
      <c r="IUV37" s="152"/>
      <c r="IUW37" s="152"/>
      <c r="IUX37" s="152"/>
      <c r="IUY37" s="152"/>
      <c r="IUZ37" s="152"/>
      <c r="IVA37" s="152"/>
      <c r="IVB37" s="152"/>
      <c r="IVC37" s="152"/>
      <c r="IVD37" s="152"/>
      <c r="IVE37" s="152"/>
      <c r="IVF37" s="152"/>
      <c r="IVG37" s="152"/>
      <c r="IVH37" s="152"/>
      <c r="IVI37" s="152"/>
      <c r="IVJ37" s="152"/>
      <c r="IVK37" s="152"/>
      <c r="IVL37" s="152"/>
      <c r="IVM37" s="152"/>
      <c r="IVN37" s="152"/>
      <c r="IVO37" s="152"/>
      <c r="IVP37" s="152"/>
      <c r="IVQ37" s="152"/>
      <c r="IVR37" s="152"/>
      <c r="IVS37" s="152"/>
      <c r="IVT37" s="152"/>
      <c r="IVU37" s="152"/>
      <c r="IVV37" s="152"/>
      <c r="IVW37" s="152"/>
      <c r="IVX37" s="152"/>
      <c r="IVY37" s="152"/>
      <c r="IVZ37" s="152"/>
      <c r="IWA37" s="152"/>
      <c r="IWB37" s="152"/>
      <c r="IWC37" s="152"/>
      <c r="IWD37" s="152"/>
      <c r="IWE37" s="152"/>
      <c r="IWF37" s="152"/>
      <c r="IWG37" s="152"/>
      <c r="IWH37" s="152"/>
      <c r="IWI37" s="152"/>
      <c r="IWJ37" s="152"/>
      <c r="IWK37" s="152"/>
      <c r="IWL37" s="152"/>
      <c r="IWM37" s="152"/>
      <c r="IWN37" s="152"/>
      <c r="IWO37" s="152"/>
      <c r="IWP37" s="152"/>
      <c r="IWQ37" s="152"/>
      <c r="IWR37" s="152"/>
      <c r="IWS37" s="152"/>
      <c r="IWT37" s="152"/>
      <c r="IWU37" s="152"/>
      <c r="IWV37" s="152"/>
      <c r="IWW37" s="152"/>
      <c r="IWX37" s="152"/>
      <c r="IWY37" s="152"/>
      <c r="IWZ37" s="152"/>
      <c r="IXA37" s="152"/>
      <c r="IXB37" s="152"/>
      <c r="IXC37" s="152"/>
      <c r="IXD37" s="152"/>
      <c r="IXE37" s="152"/>
      <c r="IXF37" s="152"/>
      <c r="IXG37" s="152"/>
      <c r="IXH37" s="152"/>
      <c r="IXI37" s="152"/>
      <c r="IXJ37" s="152"/>
      <c r="IXK37" s="152"/>
      <c r="IXL37" s="152"/>
      <c r="IXM37" s="152"/>
      <c r="IXN37" s="152"/>
      <c r="IXO37" s="152"/>
      <c r="IXP37" s="152"/>
      <c r="IXQ37" s="152"/>
      <c r="IXR37" s="152"/>
      <c r="IXS37" s="152"/>
      <c r="IXT37" s="152"/>
      <c r="IXU37" s="152"/>
      <c r="IXV37" s="152"/>
      <c r="IXW37" s="152"/>
      <c r="IXX37" s="152"/>
      <c r="IXY37" s="152"/>
      <c r="IXZ37" s="152"/>
      <c r="IYA37" s="152"/>
      <c r="IYB37" s="152"/>
      <c r="IYC37" s="152"/>
      <c r="IYD37" s="152"/>
      <c r="IYE37" s="152"/>
      <c r="IYF37" s="152"/>
      <c r="IYG37" s="152"/>
      <c r="IYH37" s="152"/>
      <c r="IYI37" s="152"/>
      <c r="IYJ37" s="152"/>
      <c r="IYK37" s="152"/>
      <c r="IYL37" s="152"/>
      <c r="IYM37" s="152"/>
      <c r="IYN37" s="152"/>
      <c r="IYO37" s="152"/>
      <c r="IYP37" s="152"/>
      <c r="IYQ37" s="152"/>
      <c r="IYR37" s="152"/>
      <c r="IYS37" s="152"/>
      <c r="IYT37" s="152"/>
      <c r="IYU37" s="152"/>
      <c r="IYV37" s="152"/>
      <c r="IYW37" s="152"/>
      <c r="IYX37" s="152"/>
      <c r="IYY37" s="152"/>
      <c r="IYZ37" s="152"/>
      <c r="IZA37" s="152"/>
      <c r="IZB37" s="152"/>
      <c r="IZC37" s="152"/>
      <c r="IZD37" s="152"/>
      <c r="IZE37" s="152"/>
      <c r="IZF37" s="152"/>
      <c r="IZG37" s="152"/>
      <c r="IZH37" s="152"/>
      <c r="IZI37" s="152"/>
      <c r="IZJ37" s="152"/>
      <c r="IZK37" s="152"/>
      <c r="IZL37" s="152"/>
      <c r="IZM37" s="152"/>
      <c r="IZN37" s="152"/>
      <c r="IZO37" s="152"/>
      <c r="IZP37" s="152"/>
      <c r="IZQ37" s="152"/>
      <c r="IZR37" s="152"/>
      <c r="IZS37" s="152"/>
      <c r="IZT37" s="152"/>
      <c r="IZU37" s="152"/>
      <c r="IZV37" s="152"/>
      <c r="IZW37" s="152"/>
      <c r="IZX37" s="152"/>
      <c r="IZY37" s="152"/>
      <c r="IZZ37" s="152"/>
      <c r="JAA37" s="152"/>
      <c r="JAB37" s="152"/>
      <c r="JAC37" s="152"/>
      <c r="JAD37" s="152"/>
      <c r="JAE37" s="152"/>
      <c r="JAF37" s="152"/>
      <c r="JAG37" s="152"/>
      <c r="JAH37" s="152"/>
      <c r="JAI37" s="152"/>
      <c r="JAJ37" s="152"/>
      <c r="JAK37" s="152"/>
      <c r="JAL37" s="152"/>
      <c r="JAM37" s="152"/>
      <c r="JAN37" s="152"/>
      <c r="JAO37" s="152"/>
      <c r="JAP37" s="152"/>
      <c r="JAQ37" s="152"/>
      <c r="JAR37" s="152"/>
      <c r="JAS37" s="152"/>
      <c r="JAT37" s="152"/>
      <c r="JAU37" s="152"/>
      <c r="JAV37" s="152"/>
      <c r="JAW37" s="152"/>
      <c r="JAX37" s="152"/>
      <c r="JAY37" s="152"/>
      <c r="JAZ37" s="152"/>
      <c r="JBA37" s="152"/>
      <c r="JBB37" s="152"/>
      <c r="JBC37" s="152"/>
      <c r="JBD37" s="152"/>
      <c r="JBE37" s="152"/>
      <c r="JBF37" s="152"/>
      <c r="JBG37" s="152"/>
      <c r="JBH37" s="152"/>
      <c r="JBI37" s="152"/>
      <c r="JBJ37" s="152"/>
      <c r="JBK37" s="152"/>
      <c r="JBL37" s="152"/>
      <c r="JBM37" s="152"/>
      <c r="JBN37" s="152"/>
      <c r="JBO37" s="152"/>
      <c r="JBP37" s="152"/>
      <c r="JBQ37" s="152"/>
      <c r="JBR37" s="152"/>
      <c r="JBS37" s="152"/>
      <c r="JBT37" s="152"/>
      <c r="JBU37" s="152"/>
      <c r="JBV37" s="152"/>
      <c r="JBW37" s="152"/>
      <c r="JBX37" s="152"/>
      <c r="JBY37" s="152"/>
      <c r="JBZ37" s="152"/>
      <c r="JCA37" s="152"/>
      <c r="JCB37" s="152"/>
      <c r="JCC37" s="152"/>
      <c r="JCD37" s="152"/>
      <c r="JCE37" s="152"/>
      <c r="JCF37" s="152"/>
      <c r="JCG37" s="152"/>
      <c r="JCH37" s="152"/>
      <c r="JCI37" s="152"/>
      <c r="JCJ37" s="152"/>
      <c r="JCK37" s="152"/>
      <c r="JCL37" s="152"/>
      <c r="JCM37" s="152"/>
      <c r="JCN37" s="152"/>
      <c r="JCO37" s="152"/>
      <c r="JCP37" s="152"/>
      <c r="JCQ37" s="152"/>
      <c r="JCR37" s="152"/>
      <c r="JCS37" s="152"/>
      <c r="JCT37" s="152"/>
      <c r="JCU37" s="152"/>
      <c r="JCV37" s="152"/>
      <c r="JCW37" s="152"/>
      <c r="JCX37" s="152"/>
      <c r="JCY37" s="152"/>
      <c r="JCZ37" s="152"/>
      <c r="JDA37" s="152"/>
      <c r="JDB37" s="152"/>
      <c r="JDC37" s="152"/>
      <c r="JDD37" s="152"/>
      <c r="JDE37" s="152"/>
      <c r="JDF37" s="152"/>
      <c r="JDG37" s="152"/>
      <c r="JDH37" s="152"/>
      <c r="JDI37" s="152"/>
      <c r="JDJ37" s="152"/>
      <c r="JDK37" s="152"/>
      <c r="JDL37" s="152"/>
      <c r="JDM37" s="152"/>
      <c r="JDN37" s="152"/>
      <c r="JDO37" s="152"/>
      <c r="JDP37" s="152"/>
      <c r="JDQ37" s="152"/>
      <c r="JDR37" s="152"/>
      <c r="JDS37" s="152"/>
      <c r="JDT37" s="152"/>
      <c r="JDU37" s="152"/>
      <c r="JDV37" s="152"/>
      <c r="JDW37" s="152"/>
      <c r="JDX37" s="152"/>
      <c r="JDY37" s="152"/>
      <c r="JDZ37" s="152"/>
      <c r="JEA37" s="152"/>
      <c r="JEB37" s="152"/>
      <c r="JEC37" s="152"/>
      <c r="JED37" s="152"/>
      <c r="JEE37" s="152"/>
      <c r="JEF37" s="152"/>
      <c r="JEG37" s="152"/>
      <c r="JEH37" s="152"/>
      <c r="JEI37" s="152"/>
      <c r="JEJ37" s="152"/>
      <c r="JEK37" s="152"/>
      <c r="JEL37" s="152"/>
      <c r="JEM37" s="152"/>
      <c r="JEN37" s="152"/>
      <c r="JEO37" s="152"/>
      <c r="JEP37" s="152"/>
      <c r="JEQ37" s="152"/>
      <c r="JER37" s="152"/>
      <c r="JES37" s="152"/>
      <c r="JET37" s="152"/>
      <c r="JEU37" s="152"/>
      <c r="JEV37" s="152"/>
      <c r="JEW37" s="152"/>
      <c r="JEX37" s="152"/>
      <c r="JEY37" s="152"/>
      <c r="JEZ37" s="152"/>
      <c r="JFA37" s="152"/>
      <c r="JFB37" s="152"/>
      <c r="JFC37" s="152"/>
      <c r="JFD37" s="152"/>
      <c r="JFE37" s="152"/>
      <c r="JFF37" s="152"/>
      <c r="JFG37" s="152"/>
      <c r="JFH37" s="152"/>
      <c r="JFI37" s="152"/>
      <c r="JFJ37" s="152"/>
      <c r="JFK37" s="152"/>
      <c r="JFL37" s="152"/>
      <c r="JFM37" s="152"/>
      <c r="JFN37" s="152"/>
      <c r="JFO37" s="152"/>
      <c r="JFP37" s="152"/>
      <c r="JFQ37" s="152"/>
      <c r="JFR37" s="152"/>
      <c r="JFS37" s="152"/>
      <c r="JFT37" s="152"/>
      <c r="JFU37" s="152"/>
      <c r="JFV37" s="152"/>
      <c r="JFW37" s="152"/>
      <c r="JFX37" s="152"/>
      <c r="JFY37" s="152"/>
      <c r="JFZ37" s="152"/>
      <c r="JGA37" s="152"/>
      <c r="JGB37" s="152"/>
      <c r="JGC37" s="152"/>
      <c r="JGD37" s="152"/>
      <c r="JGE37" s="152"/>
      <c r="JGF37" s="152"/>
      <c r="JGG37" s="152"/>
      <c r="JGH37" s="152"/>
      <c r="JGI37" s="152"/>
      <c r="JGJ37" s="152"/>
      <c r="JGK37" s="152"/>
      <c r="JGL37" s="152"/>
      <c r="JGM37" s="152"/>
      <c r="JGN37" s="152"/>
      <c r="JGO37" s="152"/>
      <c r="JGP37" s="152"/>
      <c r="JGQ37" s="152"/>
      <c r="JGR37" s="152"/>
      <c r="JGS37" s="152"/>
      <c r="JGT37" s="152"/>
      <c r="JGU37" s="152"/>
      <c r="JGV37" s="152"/>
      <c r="JGW37" s="152"/>
      <c r="JGX37" s="152"/>
      <c r="JGY37" s="152"/>
      <c r="JGZ37" s="152"/>
      <c r="JHA37" s="152"/>
      <c r="JHB37" s="152"/>
      <c r="JHC37" s="152"/>
      <c r="JHD37" s="152"/>
      <c r="JHE37" s="152"/>
      <c r="JHF37" s="152"/>
      <c r="JHG37" s="152"/>
      <c r="JHH37" s="152"/>
      <c r="JHI37" s="152"/>
      <c r="JHJ37" s="152"/>
      <c r="JHK37" s="152"/>
      <c r="JHL37" s="152"/>
      <c r="JHM37" s="152"/>
      <c r="JHN37" s="152"/>
      <c r="JHO37" s="152"/>
      <c r="JHP37" s="152"/>
      <c r="JHQ37" s="152"/>
      <c r="JHR37" s="152"/>
      <c r="JHS37" s="152"/>
      <c r="JHT37" s="152"/>
      <c r="JHU37" s="152"/>
      <c r="JHV37" s="152"/>
      <c r="JHW37" s="152"/>
      <c r="JHX37" s="152"/>
      <c r="JHY37" s="152"/>
      <c r="JHZ37" s="152"/>
      <c r="JIA37" s="152"/>
      <c r="JIB37" s="152"/>
      <c r="JIC37" s="152"/>
      <c r="JID37" s="152"/>
      <c r="JIE37" s="152"/>
      <c r="JIF37" s="152"/>
      <c r="JIG37" s="152"/>
      <c r="JIH37" s="152"/>
      <c r="JII37" s="152"/>
      <c r="JIJ37" s="152"/>
      <c r="JIK37" s="152"/>
      <c r="JIL37" s="152"/>
      <c r="JIM37" s="152"/>
      <c r="JIN37" s="152"/>
      <c r="JIO37" s="152"/>
      <c r="JIP37" s="152"/>
      <c r="JIQ37" s="152"/>
      <c r="JIR37" s="152"/>
      <c r="JIS37" s="152"/>
      <c r="JIT37" s="152"/>
      <c r="JIU37" s="152"/>
      <c r="JIV37" s="152"/>
      <c r="JIW37" s="152"/>
      <c r="JIX37" s="152"/>
      <c r="JIY37" s="152"/>
      <c r="JIZ37" s="152"/>
      <c r="JJA37" s="152"/>
      <c r="JJB37" s="152"/>
      <c r="JJC37" s="152"/>
      <c r="JJD37" s="152"/>
      <c r="JJE37" s="152"/>
      <c r="JJF37" s="152"/>
      <c r="JJG37" s="152"/>
      <c r="JJH37" s="152"/>
      <c r="JJI37" s="152"/>
      <c r="JJJ37" s="152"/>
      <c r="JJK37" s="152"/>
      <c r="JJL37" s="152"/>
      <c r="JJM37" s="152"/>
      <c r="JJN37" s="152"/>
      <c r="JJO37" s="152"/>
      <c r="JJP37" s="152"/>
      <c r="JJQ37" s="152"/>
      <c r="JJR37" s="152"/>
      <c r="JJS37" s="152"/>
      <c r="JJT37" s="152"/>
      <c r="JJU37" s="152"/>
      <c r="JJV37" s="152"/>
      <c r="JJW37" s="152"/>
      <c r="JJX37" s="152"/>
      <c r="JJY37" s="152"/>
      <c r="JJZ37" s="152"/>
      <c r="JKA37" s="152"/>
      <c r="JKB37" s="152"/>
      <c r="JKC37" s="152"/>
      <c r="JKD37" s="152"/>
      <c r="JKE37" s="152"/>
      <c r="JKF37" s="152"/>
      <c r="JKG37" s="152"/>
      <c r="JKH37" s="152"/>
      <c r="JKI37" s="152"/>
      <c r="JKJ37" s="152"/>
      <c r="JKK37" s="152"/>
      <c r="JKL37" s="152"/>
      <c r="JKM37" s="152"/>
      <c r="JKN37" s="152"/>
      <c r="JKO37" s="152"/>
      <c r="JKP37" s="152"/>
      <c r="JKQ37" s="152"/>
      <c r="JKR37" s="152"/>
      <c r="JKS37" s="152"/>
      <c r="JKT37" s="152"/>
      <c r="JKU37" s="152"/>
      <c r="JKV37" s="152"/>
      <c r="JKW37" s="152"/>
      <c r="JKX37" s="152"/>
      <c r="JKY37" s="152"/>
      <c r="JKZ37" s="152"/>
      <c r="JLA37" s="152"/>
      <c r="JLB37" s="152"/>
      <c r="JLC37" s="152"/>
      <c r="JLD37" s="152"/>
      <c r="JLE37" s="152"/>
      <c r="JLF37" s="152"/>
      <c r="JLG37" s="152"/>
      <c r="JLH37" s="152"/>
      <c r="JLI37" s="152"/>
      <c r="JLJ37" s="152"/>
      <c r="JLK37" s="152"/>
      <c r="JLL37" s="152"/>
      <c r="JLM37" s="152"/>
      <c r="JLN37" s="152"/>
      <c r="JLO37" s="152"/>
      <c r="JLP37" s="152"/>
      <c r="JLQ37" s="152"/>
      <c r="JLR37" s="152"/>
      <c r="JLS37" s="152"/>
      <c r="JLT37" s="152"/>
      <c r="JLU37" s="152"/>
      <c r="JLV37" s="152"/>
      <c r="JLW37" s="152"/>
      <c r="JLX37" s="152"/>
      <c r="JLY37" s="152"/>
      <c r="JLZ37" s="152"/>
      <c r="JMA37" s="152"/>
      <c r="JMB37" s="152"/>
      <c r="JMC37" s="152"/>
      <c r="JMD37" s="152"/>
      <c r="JME37" s="152"/>
      <c r="JMF37" s="152"/>
      <c r="JMG37" s="152"/>
      <c r="JMH37" s="152"/>
      <c r="JMI37" s="152"/>
      <c r="JMJ37" s="152"/>
      <c r="JMK37" s="152"/>
      <c r="JML37" s="152"/>
      <c r="JMM37" s="152"/>
      <c r="JMN37" s="152"/>
      <c r="JMO37" s="152"/>
      <c r="JMP37" s="152"/>
      <c r="JMQ37" s="152"/>
      <c r="JMR37" s="152"/>
      <c r="JMS37" s="152"/>
      <c r="JMT37" s="152"/>
      <c r="JMU37" s="152"/>
      <c r="JMV37" s="152"/>
      <c r="JMW37" s="152"/>
      <c r="JMX37" s="152"/>
      <c r="JMY37" s="152"/>
      <c r="JMZ37" s="152"/>
      <c r="JNA37" s="152"/>
      <c r="JNB37" s="152"/>
      <c r="JNC37" s="152"/>
      <c r="JND37" s="152"/>
      <c r="JNE37" s="152"/>
      <c r="JNF37" s="152"/>
      <c r="JNG37" s="152"/>
      <c r="JNH37" s="152"/>
      <c r="JNI37" s="152"/>
      <c r="JNJ37" s="152"/>
      <c r="JNK37" s="152"/>
      <c r="JNL37" s="152"/>
      <c r="JNM37" s="152"/>
      <c r="JNN37" s="152"/>
      <c r="JNO37" s="152"/>
      <c r="JNP37" s="152"/>
      <c r="JNQ37" s="152"/>
      <c r="JNR37" s="152"/>
      <c r="JNS37" s="152"/>
      <c r="JNT37" s="152"/>
      <c r="JNU37" s="152"/>
      <c r="JNV37" s="152"/>
      <c r="JNW37" s="152"/>
      <c r="JNX37" s="152"/>
      <c r="JNY37" s="152"/>
      <c r="JNZ37" s="152"/>
      <c r="JOA37" s="152"/>
      <c r="JOB37" s="152"/>
      <c r="JOC37" s="152"/>
      <c r="JOD37" s="152"/>
      <c r="JOE37" s="152"/>
      <c r="JOF37" s="152"/>
      <c r="JOG37" s="152"/>
      <c r="JOH37" s="152"/>
      <c r="JOI37" s="152"/>
      <c r="JOJ37" s="152"/>
      <c r="JOK37" s="152"/>
      <c r="JOL37" s="152"/>
      <c r="JOM37" s="152"/>
      <c r="JON37" s="152"/>
      <c r="JOO37" s="152"/>
      <c r="JOP37" s="152"/>
      <c r="JOQ37" s="152"/>
      <c r="JOR37" s="152"/>
      <c r="JOS37" s="152"/>
      <c r="JOT37" s="152"/>
      <c r="JOU37" s="152"/>
      <c r="JOV37" s="152"/>
      <c r="JOW37" s="152"/>
      <c r="JOX37" s="152"/>
      <c r="JOY37" s="152"/>
      <c r="JOZ37" s="152"/>
      <c r="JPA37" s="152"/>
      <c r="JPB37" s="152"/>
      <c r="JPC37" s="152"/>
      <c r="JPD37" s="152"/>
      <c r="JPE37" s="152"/>
      <c r="JPF37" s="152"/>
      <c r="JPG37" s="152"/>
      <c r="JPH37" s="152"/>
      <c r="JPI37" s="152"/>
      <c r="JPJ37" s="152"/>
      <c r="JPK37" s="152"/>
      <c r="JPL37" s="152"/>
      <c r="JPM37" s="152"/>
      <c r="JPN37" s="152"/>
      <c r="JPO37" s="152"/>
      <c r="JPP37" s="152"/>
      <c r="JPQ37" s="152"/>
      <c r="JPR37" s="152"/>
      <c r="JPS37" s="152"/>
      <c r="JPT37" s="152"/>
      <c r="JPU37" s="152"/>
      <c r="JPV37" s="152"/>
      <c r="JPW37" s="152"/>
      <c r="JPX37" s="152"/>
      <c r="JPY37" s="152"/>
      <c r="JPZ37" s="152"/>
      <c r="JQA37" s="152"/>
      <c r="JQB37" s="152"/>
      <c r="JQC37" s="152"/>
      <c r="JQD37" s="152"/>
      <c r="JQE37" s="152"/>
      <c r="JQF37" s="152"/>
      <c r="JQG37" s="152"/>
      <c r="JQH37" s="152"/>
      <c r="JQI37" s="152"/>
      <c r="JQJ37" s="152"/>
      <c r="JQK37" s="152"/>
      <c r="JQL37" s="152"/>
      <c r="JQM37" s="152"/>
      <c r="JQN37" s="152"/>
      <c r="JQO37" s="152"/>
      <c r="JQP37" s="152"/>
      <c r="JQQ37" s="152"/>
      <c r="JQR37" s="152"/>
      <c r="JQS37" s="152"/>
      <c r="JQT37" s="152"/>
      <c r="JQU37" s="152"/>
      <c r="JQV37" s="152"/>
      <c r="JQW37" s="152"/>
      <c r="JQX37" s="152"/>
      <c r="JQY37" s="152"/>
      <c r="JQZ37" s="152"/>
      <c r="JRA37" s="152"/>
      <c r="JRB37" s="152"/>
      <c r="JRC37" s="152"/>
      <c r="JRD37" s="152"/>
      <c r="JRE37" s="152"/>
      <c r="JRF37" s="152"/>
      <c r="JRG37" s="152"/>
      <c r="JRH37" s="152"/>
      <c r="JRI37" s="152"/>
      <c r="JRJ37" s="152"/>
      <c r="JRK37" s="152"/>
      <c r="JRL37" s="152"/>
      <c r="JRM37" s="152"/>
      <c r="JRN37" s="152"/>
      <c r="JRO37" s="152"/>
      <c r="JRP37" s="152"/>
      <c r="JRQ37" s="152"/>
      <c r="JRR37" s="152"/>
      <c r="JRS37" s="152"/>
      <c r="JRT37" s="152"/>
      <c r="JRU37" s="152"/>
      <c r="JRV37" s="152"/>
      <c r="JRW37" s="152"/>
      <c r="JRX37" s="152"/>
      <c r="JRY37" s="152"/>
      <c r="JRZ37" s="152"/>
      <c r="JSA37" s="152"/>
      <c r="JSB37" s="152"/>
      <c r="JSC37" s="152"/>
      <c r="JSD37" s="152"/>
      <c r="JSE37" s="152"/>
      <c r="JSF37" s="152"/>
      <c r="JSG37" s="152"/>
      <c r="JSH37" s="152"/>
      <c r="JSI37" s="152"/>
      <c r="JSJ37" s="152"/>
      <c r="JSK37" s="152"/>
      <c r="JSL37" s="152"/>
      <c r="JSM37" s="152"/>
      <c r="JSN37" s="152"/>
      <c r="JSO37" s="152"/>
      <c r="JSP37" s="152"/>
      <c r="JSQ37" s="152"/>
      <c r="JSR37" s="152"/>
      <c r="JSS37" s="152"/>
      <c r="JST37" s="152"/>
      <c r="JSU37" s="152"/>
      <c r="JSV37" s="152"/>
      <c r="JSW37" s="152"/>
      <c r="JSX37" s="152"/>
      <c r="JSY37" s="152"/>
      <c r="JSZ37" s="152"/>
      <c r="JTA37" s="152"/>
      <c r="JTB37" s="152"/>
      <c r="JTC37" s="152"/>
      <c r="JTD37" s="152"/>
      <c r="JTE37" s="152"/>
      <c r="JTF37" s="152"/>
      <c r="JTG37" s="152"/>
      <c r="JTH37" s="152"/>
      <c r="JTI37" s="152"/>
      <c r="JTJ37" s="152"/>
      <c r="JTK37" s="152"/>
      <c r="JTL37" s="152"/>
      <c r="JTM37" s="152"/>
      <c r="JTN37" s="152"/>
      <c r="JTO37" s="152"/>
      <c r="JTP37" s="152"/>
      <c r="JTQ37" s="152"/>
      <c r="JTR37" s="152"/>
      <c r="JTS37" s="152"/>
      <c r="JTT37" s="152"/>
      <c r="JTU37" s="152"/>
      <c r="JTV37" s="152"/>
      <c r="JTW37" s="152"/>
      <c r="JTX37" s="152"/>
      <c r="JTY37" s="152"/>
      <c r="JTZ37" s="152"/>
      <c r="JUA37" s="152"/>
      <c r="JUB37" s="152"/>
      <c r="JUC37" s="152"/>
      <c r="JUD37" s="152"/>
      <c r="JUE37" s="152"/>
      <c r="JUF37" s="152"/>
      <c r="JUG37" s="152"/>
      <c r="JUH37" s="152"/>
      <c r="JUI37" s="152"/>
      <c r="JUJ37" s="152"/>
      <c r="JUK37" s="152"/>
      <c r="JUL37" s="152"/>
      <c r="JUM37" s="152"/>
      <c r="JUN37" s="152"/>
      <c r="JUO37" s="152"/>
      <c r="JUP37" s="152"/>
      <c r="JUQ37" s="152"/>
      <c r="JUR37" s="152"/>
      <c r="JUS37" s="152"/>
      <c r="JUT37" s="152"/>
      <c r="JUU37" s="152"/>
      <c r="JUV37" s="152"/>
      <c r="JUW37" s="152"/>
      <c r="JUX37" s="152"/>
      <c r="JUY37" s="152"/>
      <c r="JUZ37" s="152"/>
      <c r="JVA37" s="152"/>
      <c r="JVB37" s="152"/>
      <c r="JVC37" s="152"/>
      <c r="JVD37" s="152"/>
      <c r="JVE37" s="152"/>
      <c r="JVF37" s="152"/>
      <c r="JVG37" s="152"/>
      <c r="JVH37" s="152"/>
      <c r="JVI37" s="152"/>
      <c r="JVJ37" s="152"/>
      <c r="JVK37" s="152"/>
      <c r="JVL37" s="152"/>
      <c r="JVM37" s="152"/>
      <c r="JVN37" s="152"/>
      <c r="JVO37" s="152"/>
      <c r="JVP37" s="152"/>
      <c r="JVQ37" s="152"/>
      <c r="JVR37" s="152"/>
      <c r="JVS37" s="152"/>
      <c r="JVT37" s="152"/>
      <c r="JVU37" s="152"/>
      <c r="JVV37" s="152"/>
      <c r="JVW37" s="152"/>
      <c r="JVX37" s="152"/>
      <c r="JVY37" s="152"/>
      <c r="JVZ37" s="152"/>
      <c r="JWA37" s="152"/>
      <c r="JWB37" s="152"/>
      <c r="JWC37" s="152"/>
      <c r="JWD37" s="152"/>
      <c r="JWE37" s="152"/>
      <c r="JWF37" s="152"/>
      <c r="JWG37" s="152"/>
      <c r="JWH37" s="152"/>
      <c r="JWI37" s="152"/>
      <c r="JWJ37" s="152"/>
      <c r="JWK37" s="152"/>
      <c r="JWL37" s="152"/>
      <c r="JWM37" s="152"/>
      <c r="JWN37" s="152"/>
      <c r="JWO37" s="152"/>
      <c r="JWP37" s="152"/>
      <c r="JWQ37" s="152"/>
      <c r="JWR37" s="152"/>
      <c r="JWS37" s="152"/>
      <c r="JWT37" s="152"/>
      <c r="JWU37" s="152"/>
      <c r="JWV37" s="152"/>
      <c r="JWW37" s="152"/>
      <c r="JWX37" s="152"/>
      <c r="JWY37" s="152"/>
      <c r="JWZ37" s="152"/>
      <c r="JXA37" s="152"/>
      <c r="JXB37" s="152"/>
      <c r="JXC37" s="152"/>
      <c r="JXD37" s="152"/>
      <c r="JXE37" s="152"/>
      <c r="JXF37" s="152"/>
      <c r="JXG37" s="152"/>
      <c r="JXH37" s="152"/>
      <c r="JXI37" s="152"/>
      <c r="JXJ37" s="152"/>
      <c r="JXK37" s="152"/>
      <c r="JXL37" s="152"/>
      <c r="JXM37" s="152"/>
      <c r="JXN37" s="152"/>
      <c r="JXO37" s="152"/>
      <c r="JXP37" s="152"/>
      <c r="JXQ37" s="152"/>
      <c r="JXR37" s="152"/>
      <c r="JXS37" s="152"/>
      <c r="JXT37" s="152"/>
      <c r="JXU37" s="152"/>
      <c r="JXV37" s="152"/>
      <c r="JXW37" s="152"/>
      <c r="JXX37" s="152"/>
      <c r="JXY37" s="152"/>
      <c r="JXZ37" s="152"/>
      <c r="JYA37" s="152"/>
      <c r="JYB37" s="152"/>
      <c r="JYC37" s="152"/>
      <c r="JYD37" s="152"/>
      <c r="JYE37" s="152"/>
      <c r="JYF37" s="152"/>
      <c r="JYG37" s="152"/>
      <c r="JYH37" s="152"/>
      <c r="JYI37" s="152"/>
      <c r="JYJ37" s="152"/>
      <c r="JYK37" s="152"/>
      <c r="JYL37" s="152"/>
      <c r="JYM37" s="152"/>
      <c r="JYN37" s="152"/>
      <c r="JYO37" s="152"/>
      <c r="JYP37" s="152"/>
      <c r="JYQ37" s="152"/>
      <c r="JYR37" s="152"/>
      <c r="JYS37" s="152"/>
      <c r="JYT37" s="152"/>
      <c r="JYU37" s="152"/>
      <c r="JYV37" s="152"/>
      <c r="JYW37" s="152"/>
      <c r="JYX37" s="152"/>
      <c r="JYY37" s="152"/>
      <c r="JYZ37" s="152"/>
      <c r="JZA37" s="152"/>
      <c r="JZB37" s="152"/>
      <c r="JZC37" s="152"/>
      <c r="JZD37" s="152"/>
      <c r="JZE37" s="152"/>
      <c r="JZF37" s="152"/>
      <c r="JZG37" s="152"/>
      <c r="JZH37" s="152"/>
      <c r="JZI37" s="152"/>
      <c r="JZJ37" s="152"/>
      <c r="JZK37" s="152"/>
      <c r="JZL37" s="152"/>
      <c r="JZM37" s="152"/>
      <c r="JZN37" s="152"/>
      <c r="JZO37" s="152"/>
      <c r="JZP37" s="152"/>
      <c r="JZQ37" s="152"/>
      <c r="JZR37" s="152"/>
      <c r="JZS37" s="152"/>
      <c r="JZT37" s="152"/>
      <c r="JZU37" s="152"/>
      <c r="JZV37" s="152"/>
      <c r="JZW37" s="152"/>
      <c r="JZX37" s="152"/>
      <c r="JZY37" s="152"/>
      <c r="JZZ37" s="152"/>
      <c r="KAA37" s="152"/>
      <c r="KAB37" s="152"/>
      <c r="KAC37" s="152"/>
      <c r="KAD37" s="152"/>
      <c r="KAE37" s="152"/>
      <c r="KAF37" s="152"/>
      <c r="KAG37" s="152"/>
      <c r="KAH37" s="152"/>
      <c r="KAI37" s="152"/>
      <c r="KAJ37" s="152"/>
      <c r="KAK37" s="152"/>
      <c r="KAL37" s="152"/>
      <c r="KAM37" s="152"/>
      <c r="KAN37" s="152"/>
      <c r="KAO37" s="152"/>
      <c r="KAP37" s="152"/>
      <c r="KAQ37" s="152"/>
      <c r="KAR37" s="152"/>
      <c r="KAS37" s="152"/>
      <c r="KAT37" s="152"/>
      <c r="KAU37" s="152"/>
      <c r="KAV37" s="152"/>
      <c r="KAW37" s="152"/>
      <c r="KAX37" s="152"/>
      <c r="KAY37" s="152"/>
      <c r="KAZ37" s="152"/>
      <c r="KBA37" s="152"/>
      <c r="KBB37" s="152"/>
      <c r="KBC37" s="152"/>
      <c r="KBD37" s="152"/>
      <c r="KBE37" s="152"/>
      <c r="KBF37" s="152"/>
      <c r="KBG37" s="152"/>
      <c r="KBH37" s="152"/>
      <c r="KBI37" s="152"/>
      <c r="KBJ37" s="152"/>
      <c r="KBK37" s="152"/>
      <c r="KBL37" s="152"/>
      <c r="KBM37" s="152"/>
      <c r="KBN37" s="152"/>
      <c r="KBO37" s="152"/>
      <c r="KBP37" s="152"/>
      <c r="KBQ37" s="152"/>
      <c r="KBR37" s="152"/>
      <c r="KBS37" s="152"/>
      <c r="KBT37" s="152"/>
      <c r="KBU37" s="152"/>
      <c r="KBV37" s="152"/>
      <c r="KBW37" s="152"/>
      <c r="KBX37" s="152"/>
      <c r="KBY37" s="152"/>
      <c r="KBZ37" s="152"/>
      <c r="KCA37" s="152"/>
      <c r="KCB37" s="152"/>
      <c r="KCC37" s="152"/>
      <c r="KCD37" s="152"/>
      <c r="KCE37" s="152"/>
      <c r="KCF37" s="152"/>
      <c r="KCG37" s="152"/>
      <c r="KCH37" s="152"/>
      <c r="KCI37" s="152"/>
      <c r="KCJ37" s="152"/>
      <c r="KCK37" s="152"/>
      <c r="KCL37" s="152"/>
      <c r="KCM37" s="152"/>
      <c r="KCN37" s="152"/>
      <c r="KCO37" s="152"/>
      <c r="KCP37" s="152"/>
      <c r="KCQ37" s="152"/>
      <c r="KCR37" s="152"/>
      <c r="KCS37" s="152"/>
      <c r="KCT37" s="152"/>
      <c r="KCU37" s="152"/>
      <c r="KCV37" s="152"/>
      <c r="KCW37" s="152"/>
      <c r="KCX37" s="152"/>
      <c r="KCY37" s="152"/>
      <c r="KCZ37" s="152"/>
      <c r="KDA37" s="152"/>
      <c r="KDB37" s="152"/>
      <c r="KDC37" s="152"/>
      <c r="KDD37" s="152"/>
      <c r="KDE37" s="152"/>
      <c r="KDF37" s="152"/>
      <c r="KDG37" s="152"/>
      <c r="KDH37" s="152"/>
      <c r="KDI37" s="152"/>
      <c r="KDJ37" s="152"/>
      <c r="KDK37" s="152"/>
      <c r="KDL37" s="152"/>
      <c r="KDM37" s="152"/>
      <c r="KDN37" s="152"/>
      <c r="KDO37" s="152"/>
      <c r="KDP37" s="152"/>
      <c r="KDQ37" s="152"/>
      <c r="KDR37" s="152"/>
      <c r="KDS37" s="152"/>
      <c r="KDT37" s="152"/>
      <c r="KDU37" s="152"/>
      <c r="KDV37" s="152"/>
      <c r="KDW37" s="152"/>
      <c r="KDX37" s="152"/>
      <c r="KDY37" s="152"/>
      <c r="KDZ37" s="152"/>
      <c r="KEA37" s="152"/>
      <c r="KEB37" s="152"/>
      <c r="KEC37" s="152"/>
      <c r="KED37" s="152"/>
      <c r="KEE37" s="152"/>
      <c r="KEF37" s="152"/>
      <c r="KEG37" s="152"/>
      <c r="KEH37" s="152"/>
      <c r="KEI37" s="152"/>
      <c r="KEJ37" s="152"/>
      <c r="KEK37" s="152"/>
      <c r="KEL37" s="152"/>
      <c r="KEM37" s="152"/>
      <c r="KEN37" s="152"/>
      <c r="KEO37" s="152"/>
      <c r="KEP37" s="152"/>
      <c r="KEQ37" s="152"/>
      <c r="KER37" s="152"/>
      <c r="KES37" s="152"/>
      <c r="KET37" s="152"/>
      <c r="KEU37" s="152"/>
      <c r="KEV37" s="152"/>
      <c r="KEW37" s="152"/>
      <c r="KEX37" s="152"/>
      <c r="KEY37" s="152"/>
      <c r="KEZ37" s="152"/>
      <c r="KFA37" s="152"/>
      <c r="KFB37" s="152"/>
      <c r="KFC37" s="152"/>
      <c r="KFD37" s="152"/>
      <c r="KFE37" s="152"/>
      <c r="KFF37" s="152"/>
      <c r="KFG37" s="152"/>
      <c r="KFH37" s="152"/>
      <c r="KFI37" s="152"/>
      <c r="KFJ37" s="152"/>
      <c r="KFK37" s="152"/>
      <c r="KFL37" s="152"/>
      <c r="KFM37" s="152"/>
      <c r="KFN37" s="152"/>
      <c r="KFO37" s="152"/>
      <c r="KFP37" s="152"/>
      <c r="KFQ37" s="152"/>
      <c r="KFR37" s="152"/>
      <c r="KFS37" s="152"/>
      <c r="KFT37" s="152"/>
      <c r="KFU37" s="152"/>
      <c r="KFV37" s="152"/>
      <c r="KFW37" s="152"/>
      <c r="KFX37" s="152"/>
      <c r="KFY37" s="152"/>
      <c r="KFZ37" s="152"/>
      <c r="KGA37" s="152"/>
      <c r="KGB37" s="152"/>
      <c r="KGC37" s="152"/>
      <c r="KGD37" s="152"/>
      <c r="KGE37" s="152"/>
      <c r="KGF37" s="152"/>
      <c r="KGG37" s="152"/>
      <c r="KGH37" s="152"/>
      <c r="KGI37" s="152"/>
      <c r="KGJ37" s="152"/>
      <c r="KGK37" s="152"/>
      <c r="KGL37" s="152"/>
      <c r="KGM37" s="152"/>
      <c r="KGN37" s="152"/>
      <c r="KGO37" s="152"/>
      <c r="KGP37" s="152"/>
      <c r="KGQ37" s="152"/>
      <c r="KGR37" s="152"/>
      <c r="KGS37" s="152"/>
      <c r="KGT37" s="152"/>
      <c r="KGU37" s="152"/>
      <c r="KGV37" s="152"/>
      <c r="KGW37" s="152"/>
      <c r="KGX37" s="152"/>
      <c r="KGY37" s="152"/>
      <c r="KGZ37" s="152"/>
      <c r="KHA37" s="152"/>
      <c r="KHB37" s="152"/>
      <c r="KHC37" s="152"/>
      <c r="KHD37" s="152"/>
      <c r="KHE37" s="152"/>
      <c r="KHF37" s="152"/>
      <c r="KHG37" s="152"/>
      <c r="KHH37" s="152"/>
      <c r="KHI37" s="152"/>
      <c r="KHJ37" s="152"/>
      <c r="KHK37" s="152"/>
      <c r="KHL37" s="152"/>
      <c r="KHM37" s="152"/>
      <c r="KHN37" s="152"/>
      <c r="KHO37" s="152"/>
      <c r="KHP37" s="152"/>
      <c r="KHQ37" s="152"/>
      <c r="KHR37" s="152"/>
      <c r="KHS37" s="152"/>
      <c r="KHT37" s="152"/>
      <c r="KHU37" s="152"/>
      <c r="KHV37" s="152"/>
      <c r="KHW37" s="152"/>
      <c r="KHX37" s="152"/>
      <c r="KHY37" s="152"/>
      <c r="KHZ37" s="152"/>
      <c r="KIA37" s="152"/>
      <c r="KIB37" s="152"/>
      <c r="KIC37" s="152"/>
      <c r="KID37" s="152"/>
      <c r="KIE37" s="152"/>
      <c r="KIF37" s="152"/>
      <c r="KIG37" s="152"/>
      <c r="KIH37" s="152"/>
      <c r="KII37" s="152"/>
      <c r="KIJ37" s="152"/>
      <c r="KIK37" s="152"/>
      <c r="KIL37" s="152"/>
      <c r="KIM37" s="152"/>
      <c r="KIN37" s="152"/>
      <c r="KIO37" s="152"/>
      <c r="KIP37" s="152"/>
      <c r="KIQ37" s="152"/>
      <c r="KIR37" s="152"/>
      <c r="KIS37" s="152"/>
      <c r="KIT37" s="152"/>
      <c r="KIU37" s="152"/>
      <c r="KIV37" s="152"/>
      <c r="KIW37" s="152"/>
      <c r="KIX37" s="152"/>
      <c r="KIY37" s="152"/>
      <c r="KIZ37" s="152"/>
      <c r="KJA37" s="152"/>
      <c r="KJB37" s="152"/>
      <c r="KJC37" s="152"/>
      <c r="KJD37" s="152"/>
      <c r="KJE37" s="152"/>
      <c r="KJF37" s="152"/>
      <c r="KJG37" s="152"/>
      <c r="KJH37" s="152"/>
      <c r="KJI37" s="152"/>
      <c r="KJJ37" s="152"/>
      <c r="KJK37" s="152"/>
      <c r="KJL37" s="152"/>
      <c r="KJM37" s="152"/>
      <c r="KJN37" s="152"/>
      <c r="KJO37" s="152"/>
      <c r="KJP37" s="152"/>
      <c r="KJQ37" s="152"/>
      <c r="KJR37" s="152"/>
      <c r="KJS37" s="152"/>
      <c r="KJT37" s="152"/>
      <c r="KJU37" s="152"/>
      <c r="KJV37" s="152"/>
      <c r="KJW37" s="152"/>
      <c r="KJX37" s="152"/>
      <c r="KJY37" s="152"/>
      <c r="KJZ37" s="152"/>
      <c r="KKA37" s="152"/>
      <c r="KKB37" s="152"/>
      <c r="KKC37" s="152"/>
      <c r="KKD37" s="152"/>
      <c r="KKE37" s="152"/>
      <c r="KKF37" s="152"/>
      <c r="KKG37" s="152"/>
      <c r="KKH37" s="152"/>
      <c r="KKI37" s="152"/>
      <c r="KKJ37" s="152"/>
      <c r="KKK37" s="152"/>
      <c r="KKL37" s="152"/>
      <c r="KKM37" s="152"/>
      <c r="KKN37" s="152"/>
      <c r="KKO37" s="152"/>
      <c r="KKP37" s="152"/>
      <c r="KKQ37" s="152"/>
      <c r="KKR37" s="152"/>
      <c r="KKS37" s="152"/>
      <c r="KKT37" s="152"/>
      <c r="KKU37" s="152"/>
      <c r="KKV37" s="152"/>
      <c r="KKW37" s="152"/>
      <c r="KKX37" s="152"/>
      <c r="KKY37" s="152"/>
      <c r="KKZ37" s="152"/>
      <c r="KLA37" s="152"/>
      <c r="KLB37" s="152"/>
      <c r="KLC37" s="152"/>
      <c r="KLD37" s="152"/>
      <c r="KLE37" s="152"/>
      <c r="KLF37" s="152"/>
      <c r="KLG37" s="152"/>
      <c r="KLH37" s="152"/>
      <c r="KLI37" s="152"/>
      <c r="KLJ37" s="152"/>
      <c r="KLK37" s="152"/>
      <c r="KLL37" s="152"/>
      <c r="KLM37" s="152"/>
      <c r="KLN37" s="152"/>
      <c r="KLO37" s="152"/>
      <c r="KLP37" s="152"/>
      <c r="KLQ37" s="152"/>
      <c r="KLR37" s="152"/>
      <c r="KLS37" s="152"/>
      <c r="KLT37" s="152"/>
      <c r="KLU37" s="152"/>
      <c r="KLV37" s="152"/>
      <c r="KLW37" s="152"/>
      <c r="KLX37" s="152"/>
      <c r="KLY37" s="152"/>
      <c r="KLZ37" s="152"/>
      <c r="KMA37" s="152"/>
      <c r="KMB37" s="152"/>
      <c r="KMC37" s="152"/>
      <c r="KMD37" s="152"/>
      <c r="KME37" s="152"/>
      <c r="KMF37" s="152"/>
      <c r="KMG37" s="152"/>
      <c r="KMH37" s="152"/>
      <c r="KMI37" s="152"/>
      <c r="KMJ37" s="152"/>
      <c r="KMK37" s="152"/>
      <c r="KML37" s="152"/>
      <c r="KMM37" s="152"/>
      <c r="KMN37" s="152"/>
      <c r="KMO37" s="152"/>
      <c r="KMP37" s="152"/>
      <c r="KMQ37" s="152"/>
      <c r="KMR37" s="152"/>
      <c r="KMS37" s="152"/>
      <c r="KMT37" s="152"/>
      <c r="KMU37" s="152"/>
      <c r="KMV37" s="152"/>
      <c r="KMW37" s="152"/>
      <c r="KMX37" s="152"/>
      <c r="KMY37" s="152"/>
      <c r="KMZ37" s="152"/>
      <c r="KNA37" s="152"/>
      <c r="KNB37" s="152"/>
      <c r="KNC37" s="152"/>
      <c r="KND37" s="152"/>
      <c r="KNE37" s="152"/>
      <c r="KNF37" s="152"/>
      <c r="KNG37" s="152"/>
      <c r="KNH37" s="152"/>
      <c r="KNI37" s="152"/>
      <c r="KNJ37" s="152"/>
      <c r="KNK37" s="152"/>
      <c r="KNL37" s="152"/>
      <c r="KNM37" s="152"/>
      <c r="KNN37" s="152"/>
      <c r="KNO37" s="152"/>
      <c r="KNP37" s="152"/>
      <c r="KNQ37" s="152"/>
      <c r="KNR37" s="152"/>
      <c r="KNS37" s="152"/>
      <c r="KNT37" s="152"/>
      <c r="KNU37" s="152"/>
      <c r="KNV37" s="152"/>
      <c r="KNW37" s="152"/>
      <c r="KNX37" s="152"/>
      <c r="KNY37" s="152"/>
      <c r="KNZ37" s="152"/>
      <c r="KOA37" s="152"/>
      <c r="KOB37" s="152"/>
      <c r="KOC37" s="152"/>
      <c r="KOD37" s="152"/>
      <c r="KOE37" s="152"/>
      <c r="KOF37" s="152"/>
      <c r="KOG37" s="152"/>
      <c r="KOH37" s="152"/>
      <c r="KOI37" s="152"/>
      <c r="KOJ37" s="152"/>
      <c r="KOK37" s="152"/>
      <c r="KOL37" s="152"/>
      <c r="KOM37" s="152"/>
      <c r="KON37" s="152"/>
      <c r="KOO37" s="152"/>
      <c r="KOP37" s="152"/>
      <c r="KOQ37" s="152"/>
      <c r="KOR37" s="152"/>
      <c r="KOS37" s="152"/>
      <c r="KOT37" s="152"/>
      <c r="KOU37" s="152"/>
      <c r="KOV37" s="152"/>
      <c r="KOW37" s="152"/>
      <c r="KOX37" s="152"/>
      <c r="KOY37" s="152"/>
      <c r="KOZ37" s="152"/>
      <c r="KPA37" s="152"/>
      <c r="KPB37" s="152"/>
      <c r="KPC37" s="152"/>
      <c r="KPD37" s="152"/>
      <c r="KPE37" s="152"/>
      <c r="KPF37" s="152"/>
      <c r="KPG37" s="152"/>
      <c r="KPH37" s="152"/>
      <c r="KPI37" s="152"/>
      <c r="KPJ37" s="152"/>
      <c r="KPK37" s="152"/>
      <c r="KPL37" s="152"/>
      <c r="KPM37" s="152"/>
      <c r="KPN37" s="152"/>
      <c r="KPO37" s="152"/>
      <c r="KPP37" s="152"/>
      <c r="KPQ37" s="152"/>
      <c r="KPR37" s="152"/>
      <c r="KPS37" s="152"/>
      <c r="KPT37" s="152"/>
      <c r="KPU37" s="152"/>
      <c r="KPV37" s="152"/>
      <c r="KPW37" s="152"/>
      <c r="KPX37" s="152"/>
      <c r="KPY37" s="152"/>
      <c r="KPZ37" s="152"/>
      <c r="KQA37" s="152"/>
      <c r="KQB37" s="152"/>
      <c r="KQC37" s="152"/>
      <c r="KQD37" s="152"/>
      <c r="KQE37" s="152"/>
      <c r="KQF37" s="152"/>
      <c r="KQG37" s="152"/>
      <c r="KQH37" s="152"/>
      <c r="KQI37" s="152"/>
      <c r="KQJ37" s="152"/>
      <c r="KQK37" s="152"/>
      <c r="KQL37" s="152"/>
      <c r="KQM37" s="152"/>
      <c r="KQN37" s="152"/>
      <c r="KQO37" s="152"/>
      <c r="KQP37" s="152"/>
      <c r="KQQ37" s="152"/>
      <c r="KQR37" s="152"/>
      <c r="KQS37" s="152"/>
      <c r="KQT37" s="152"/>
      <c r="KQU37" s="152"/>
      <c r="KQV37" s="152"/>
      <c r="KQW37" s="152"/>
      <c r="KQX37" s="152"/>
      <c r="KQY37" s="152"/>
      <c r="KQZ37" s="152"/>
      <c r="KRA37" s="152"/>
      <c r="KRB37" s="152"/>
      <c r="KRC37" s="152"/>
      <c r="KRD37" s="152"/>
      <c r="KRE37" s="152"/>
      <c r="KRF37" s="152"/>
      <c r="KRG37" s="152"/>
      <c r="KRH37" s="152"/>
      <c r="KRI37" s="152"/>
      <c r="KRJ37" s="152"/>
      <c r="KRK37" s="152"/>
      <c r="KRL37" s="152"/>
      <c r="KRM37" s="152"/>
      <c r="KRN37" s="152"/>
      <c r="KRO37" s="152"/>
      <c r="KRP37" s="152"/>
      <c r="KRQ37" s="152"/>
      <c r="KRR37" s="152"/>
      <c r="KRS37" s="152"/>
      <c r="KRT37" s="152"/>
      <c r="KRU37" s="152"/>
      <c r="KRV37" s="152"/>
      <c r="KRW37" s="152"/>
      <c r="KRX37" s="152"/>
      <c r="KRY37" s="152"/>
      <c r="KRZ37" s="152"/>
      <c r="KSA37" s="152"/>
      <c r="KSB37" s="152"/>
      <c r="KSC37" s="152"/>
      <c r="KSD37" s="152"/>
      <c r="KSE37" s="152"/>
      <c r="KSF37" s="152"/>
      <c r="KSG37" s="152"/>
      <c r="KSH37" s="152"/>
      <c r="KSI37" s="152"/>
      <c r="KSJ37" s="152"/>
      <c r="KSK37" s="152"/>
      <c r="KSL37" s="152"/>
      <c r="KSM37" s="152"/>
      <c r="KSN37" s="152"/>
      <c r="KSO37" s="152"/>
      <c r="KSP37" s="152"/>
      <c r="KSQ37" s="152"/>
      <c r="KSR37" s="152"/>
      <c r="KSS37" s="152"/>
      <c r="KST37" s="152"/>
      <c r="KSU37" s="152"/>
      <c r="KSV37" s="152"/>
      <c r="KSW37" s="152"/>
      <c r="KSX37" s="152"/>
      <c r="KSY37" s="152"/>
      <c r="KSZ37" s="152"/>
      <c r="KTA37" s="152"/>
      <c r="KTB37" s="152"/>
      <c r="KTC37" s="152"/>
      <c r="KTD37" s="152"/>
      <c r="KTE37" s="152"/>
      <c r="KTF37" s="152"/>
      <c r="KTG37" s="152"/>
      <c r="KTH37" s="152"/>
      <c r="KTI37" s="152"/>
      <c r="KTJ37" s="152"/>
      <c r="KTK37" s="152"/>
      <c r="KTL37" s="152"/>
      <c r="KTM37" s="152"/>
      <c r="KTN37" s="152"/>
      <c r="KTO37" s="152"/>
      <c r="KTP37" s="152"/>
      <c r="KTQ37" s="152"/>
      <c r="KTR37" s="152"/>
      <c r="KTS37" s="152"/>
      <c r="KTT37" s="152"/>
      <c r="KTU37" s="152"/>
      <c r="KTV37" s="152"/>
      <c r="KTW37" s="152"/>
      <c r="KTX37" s="152"/>
      <c r="KTY37" s="152"/>
      <c r="KTZ37" s="152"/>
      <c r="KUA37" s="152"/>
      <c r="KUB37" s="152"/>
      <c r="KUC37" s="152"/>
      <c r="KUD37" s="152"/>
      <c r="KUE37" s="152"/>
      <c r="KUF37" s="152"/>
      <c r="KUG37" s="152"/>
      <c r="KUH37" s="152"/>
      <c r="KUI37" s="152"/>
      <c r="KUJ37" s="152"/>
      <c r="KUK37" s="152"/>
      <c r="KUL37" s="152"/>
      <c r="KUM37" s="152"/>
      <c r="KUN37" s="152"/>
      <c r="KUO37" s="152"/>
      <c r="KUP37" s="152"/>
      <c r="KUQ37" s="152"/>
      <c r="KUR37" s="152"/>
      <c r="KUS37" s="152"/>
      <c r="KUT37" s="152"/>
      <c r="KUU37" s="152"/>
      <c r="KUV37" s="152"/>
      <c r="KUW37" s="152"/>
      <c r="KUX37" s="152"/>
      <c r="KUY37" s="152"/>
      <c r="KUZ37" s="152"/>
      <c r="KVA37" s="152"/>
      <c r="KVB37" s="152"/>
      <c r="KVC37" s="152"/>
      <c r="KVD37" s="152"/>
      <c r="KVE37" s="152"/>
      <c r="KVF37" s="152"/>
      <c r="KVG37" s="152"/>
      <c r="KVH37" s="152"/>
      <c r="KVI37" s="152"/>
      <c r="KVJ37" s="152"/>
      <c r="KVK37" s="152"/>
      <c r="KVL37" s="152"/>
      <c r="KVM37" s="152"/>
      <c r="KVN37" s="152"/>
      <c r="KVO37" s="152"/>
      <c r="KVP37" s="152"/>
      <c r="KVQ37" s="152"/>
      <c r="KVR37" s="152"/>
      <c r="KVS37" s="152"/>
      <c r="KVT37" s="152"/>
      <c r="KVU37" s="152"/>
      <c r="KVV37" s="152"/>
      <c r="KVW37" s="152"/>
      <c r="KVX37" s="152"/>
      <c r="KVY37" s="152"/>
      <c r="KVZ37" s="152"/>
      <c r="KWA37" s="152"/>
      <c r="KWB37" s="152"/>
      <c r="KWC37" s="152"/>
      <c r="KWD37" s="152"/>
      <c r="KWE37" s="152"/>
      <c r="KWF37" s="152"/>
      <c r="KWG37" s="152"/>
      <c r="KWH37" s="152"/>
      <c r="KWI37" s="152"/>
      <c r="KWJ37" s="152"/>
      <c r="KWK37" s="152"/>
      <c r="KWL37" s="152"/>
      <c r="KWM37" s="152"/>
      <c r="KWN37" s="152"/>
      <c r="KWO37" s="152"/>
      <c r="KWP37" s="152"/>
      <c r="KWQ37" s="152"/>
      <c r="KWR37" s="152"/>
      <c r="KWS37" s="152"/>
      <c r="KWT37" s="152"/>
      <c r="KWU37" s="152"/>
      <c r="KWV37" s="152"/>
      <c r="KWW37" s="152"/>
      <c r="KWX37" s="152"/>
      <c r="KWY37" s="152"/>
      <c r="KWZ37" s="152"/>
      <c r="KXA37" s="152"/>
      <c r="KXB37" s="152"/>
      <c r="KXC37" s="152"/>
      <c r="KXD37" s="152"/>
      <c r="KXE37" s="152"/>
      <c r="KXF37" s="152"/>
      <c r="KXG37" s="152"/>
      <c r="KXH37" s="152"/>
      <c r="KXI37" s="152"/>
      <c r="KXJ37" s="152"/>
      <c r="KXK37" s="152"/>
      <c r="KXL37" s="152"/>
      <c r="KXM37" s="152"/>
      <c r="KXN37" s="152"/>
      <c r="KXO37" s="152"/>
      <c r="KXP37" s="152"/>
      <c r="KXQ37" s="152"/>
      <c r="KXR37" s="152"/>
      <c r="KXS37" s="152"/>
      <c r="KXT37" s="152"/>
      <c r="KXU37" s="152"/>
      <c r="KXV37" s="152"/>
      <c r="KXW37" s="152"/>
      <c r="KXX37" s="152"/>
      <c r="KXY37" s="152"/>
      <c r="KXZ37" s="152"/>
      <c r="KYA37" s="152"/>
      <c r="KYB37" s="152"/>
      <c r="KYC37" s="152"/>
      <c r="KYD37" s="152"/>
      <c r="KYE37" s="152"/>
      <c r="KYF37" s="152"/>
      <c r="KYG37" s="152"/>
      <c r="KYH37" s="152"/>
      <c r="KYI37" s="152"/>
      <c r="KYJ37" s="152"/>
      <c r="KYK37" s="152"/>
      <c r="KYL37" s="152"/>
      <c r="KYM37" s="152"/>
      <c r="KYN37" s="152"/>
      <c r="KYO37" s="152"/>
      <c r="KYP37" s="152"/>
      <c r="KYQ37" s="152"/>
      <c r="KYR37" s="152"/>
      <c r="KYS37" s="152"/>
      <c r="KYT37" s="152"/>
      <c r="KYU37" s="152"/>
      <c r="KYV37" s="152"/>
      <c r="KYW37" s="152"/>
      <c r="KYX37" s="152"/>
      <c r="KYY37" s="152"/>
      <c r="KYZ37" s="152"/>
      <c r="KZA37" s="152"/>
      <c r="KZB37" s="152"/>
      <c r="KZC37" s="152"/>
      <c r="KZD37" s="152"/>
      <c r="KZE37" s="152"/>
      <c r="KZF37" s="152"/>
      <c r="KZG37" s="152"/>
      <c r="KZH37" s="152"/>
      <c r="KZI37" s="152"/>
      <c r="KZJ37" s="152"/>
      <c r="KZK37" s="152"/>
      <c r="KZL37" s="152"/>
      <c r="KZM37" s="152"/>
      <c r="KZN37" s="152"/>
      <c r="KZO37" s="152"/>
      <c r="KZP37" s="152"/>
      <c r="KZQ37" s="152"/>
      <c r="KZR37" s="152"/>
      <c r="KZS37" s="152"/>
      <c r="KZT37" s="152"/>
      <c r="KZU37" s="152"/>
      <c r="KZV37" s="152"/>
      <c r="KZW37" s="152"/>
      <c r="KZX37" s="152"/>
      <c r="KZY37" s="152"/>
      <c r="KZZ37" s="152"/>
      <c r="LAA37" s="152"/>
      <c r="LAB37" s="152"/>
      <c r="LAC37" s="152"/>
      <c r="LAD37" s="152"/>
      <c r="LAE37" s="152"/>
      <c r="LAF37" s="152"/>
      <c r="LAG37" s="152"/>
      <c r="LAH37" s="152"/>
      <c r="LAI37" s="152"/>
      <c r="LAJ37" s="152"/>
      <c r="LAK37" s="152"/>
      <c r="LAL37" s="152"/>
      <c r="LAM37" s="152"/>
      <c r="LAN37" s="152"/>
      <c r="LAO37" s="152"/>
      <c r="LAP37" s="152"/>
      <c r="LAQ37" s="152"/>
      <c r="LAR37" s="152"/>
      <c r="LAS37" s="152"/>
      <c r="LAT37" s="152"/>
      <c r="LAU37" s="152"/>
      <c r="LAV37" s="152"/>
      <c r="LAW37" s="152"/>
      <c r="LAX37" s="152"/>
      <c r="LAY37" s="152"/>
      <c r="LAZ37" s="152"/>
      <c r="LBA37" s="152"/>
      <c r="LBB37" s="152"/>
      <c r="LBC37" s="152"/>
      <c r="LBD37" s="152"/>
      <c r="LBE37" s="152"/>
      <c r="LBF37" s="152"/>
      <c r="LBG37" s="152"/>
      <c r="LBH37" s="152"/>
      <c r="LBI37" s="152"/>
      <c r="LBJ37" s="152"/>
      <c r="LBK37" s="152"/>
      <c r="LBL37" s="152"/>
      <c r="LBM37" s="152"/>
      <c r="LBN37" s="152"/>
      <c r="LBO37" s="152"/>
      <c r="LBP37" s="152"/>
      <c r="LBQ37" s="152"/>
      <c r="LBR37" s="152"/>
      <c r="LBS37" s="152"/>
      <c r="LBT37" s="152"/>
      <c r="LBU37" s="152"/>
      <c r="LBV37" s="152"/>
      <c r="LBW37" s="152"/>
      <c r="LBX37" s="152"/>
      <c r="LBY37" s="152"/>
      <c r="LBZ37" s="152"/>
      <c r="LCA37" s="152"/>
      <c r="LCB37" s="152"/>
      <c r="LCC37" s="152"/>
      <c r="LCD37" s="152"/>
      <c r="LCE37" s="152"/>
      <c r="LCF37" s="152"/>
      <c r="LCG37" s="152"/>
      <c r="LCH37" s="152"/>
      <c r="LCI37" s="152"/>
      <c r="LCJ37" s="152"/>
      <c r="LCK37" s="152"/>
      <c r="LCL37" s="152"/>
      <c r="LCM37" s="152"/>
      <c r="LCN37" s="152"/>
      <c r="LCO37" s="152"/>
      <c r="LCP37" s="152"/>
      <c r="LCQ37" s="152"/>
      <c r="LCR37" s="152"/>
      <c r="LCS37" s="152"/>
      <c r="LCT37" s="152"/>
      <c r="LCU37" s="152"/>
      <c r="LCV37" s="152"/>
      <c r="LCW37" s="152"/>
      <c r="LCX37" s="152"/>
      <c r="LCY37" s="152"/>
      <c r="LCZ37" s="152"/>
      <c r="LDA37" s="152"/>
      <c r="LDB37" s="152"/>
      <c r="LDC37" s="152"/>
      <c r="LDD37" s="152"/>
      <c r="LDE37" s="152"/>
      <c r="LDF37" s="152"/>
      <c r="LDG37" s="152"/>
      <c r="LDH37" s="152"/>
      <c r="LDI37" s="152"/>
      <c r="LDJ37" s="152"/>
      <c r="LDK37" s="152"/>
      <c r="LDL37" s="152"/>
      <c r="LDM37" s="152"/>
      <c r="LDN37" s="152"/>
      <c r="LDO37" s="152"/>
      <c r="LDP37" s="152"/>
      <c r="LDQ37" s="152"/>
      <c r="LDR37" s="152"/>
      <c r="LDS37" s="152"/>
      <c r="LDT37" s="152"/>
      <c r="LDU37" s="152"/>
      <c r="LDV37" s="152"/>
      <c r="LDW37" s="152"/>
      <c r="LDX37" s="152"/>
      <c r="LDY37" s="152"/>
      <c r="LDZ37" s="152"/>
      <c r="LEA37" s="152"/>
      <c r="LEB37" s="152"/>
      <c r="LEC37" s="152"/>
      <c r="LED37" s="152"/>
      <c r="LEE37" s="152"/>
      <c r="LEF37" s="152"/>
      <c r="LEG37" s="152"/>
      <c r="LEH37" s="152"/>
      <c r="LEI37" s="152"/>
      <c r="LEJ37" s="152"/>
      <c r="LEK37" s="152"/>
      <c r="LEL37" s="152"/>
      <c r="LEM37" s="152"/>
      <c r="LEN37" s="152"/>
      <c r="LEO37" s="152"/>
      <c r="LEP37" s="152"/>
      <c r="LEQ37" s="152"/>
      <c r="LER37" s="152"/>
      <c r="LES37" s="152"/>
      <c r="LET37" s="152"/>
      <c r="LEU37" s="152"/>
      <c r="LEV37" s="152"/>
      <c r="LEW37" s="152"/>
      <c r="LEX37" s="152"/>
      <c r="LEY37" s="152"/>
      <c r="LEZ37" s="152"/>
      <c r="LFA37" s="152"/>
      <c r="LFB37" s="152"/>
      <c r="LFC37" s="152"/>
      <c r="LFD37" s="152"/>
      <c r="LFE37" s="152"/>
      <c r="LFF37" s="152"/>
      <c r="LFG37" s="152"/>
      <c r="LFH37" s="152"/>
      <c r="LFI37" s="152"/>
      <c r="LFJ37" s="152"/>
      <c r="LFK37" s="152"/>
      <c r="LFL37" s="152"/>
      <c r="LFM37" s="152"/>
      <c r="LFN37" s="152"/>
      <c r="LFO37" s="152"/>
      <c r="LFP37" s="152"/>
      <c r="LFQ37" s="152"/>
      <c r="LFR37" s="152"/>
      <c r="LFS37" s="152"/>
      <c r="LFT37" s="152"/>
      <c r="LFU37" s="152"/>
      <c r="LFV37" s="152"/>
      <c r="LFW37" s="152"/>
      <c r="LFX37" s="152"/>
      <c r="LFY37" s="152"/>
      <c r="LFZ37" s="152"/>
      <c r="LGA37" s="152"/>
      <c r="LGB37" s="152"/>
      <c r="LGC37" s="152"/>
      <c r="LGD37" s="152"/>
      <c r="LGE37" s="152"/>
      <c r="LGF37" s="152"/>
      <c r="LGG37" s="152"/>
      <c r="LGH37" s="152"/>
      <c r="LGI37" s="152"/>
      <c r="LGJ37" s="152"/>
      <c r="LGK37" s="152"/>
      <c r="LGL37" s="152"/>
      <c r="LGM37" s="152"/>
      <c r="LGN37" s="152"/>
      <c r="LGO37" s="152"/>
      <c r="LGP37" s="152"/>
      <c r="LGQ37" s="152"/>
      <c r="LGR37" s="152"/>
      <c r="LGS37" s="152"/>
      <c r="LGT37" s="152"/>
      <c r="LGU37" s="152"/>
      <c r="LGV37" s="152"/>
      <c r="LGW37" s="152"/>
      <c r="LGX37" s="152"/>
      <c r="LGY37" s="152"/>
      <c r="LGZ37" s="152"/>
      <c r="LHA37" s="152"/>
      <c r="LHB37" s="152"/>
      <c r="LHC37" s="152"/>
      <c r="LHD37" s="152"/>
      <c r="LHE37" s="152"/>
      <c r="LHF37" s="152"/>
      <c r="LHG37" s="152"/>
      <c r="LHH37" s="152"/>
      <c r="LHI37" s="152"/>
      <c r="LHJ37" s="152"/>
      <c r="LHK37" s="152"/>
      <c r="LHL37" s="152"/>
      <c r="LHM37" s="152"/>
      <c r="LHN37" s="152"/>
      <c r="LHO37" s="152"/>
      <c r="LHP37" s="152"/>
      <c r="LHQ37" s="152"/>
      <c r="LHR37" s="152"/>
      <c r="LHS37" s="152"/>
      <c r="LHT37" s="152"/>
      <c r="LHU37" s="152"/>
      <c r="LHV37" s="152"/>
      <c r="LHW37" s="152"/>
      <c r="LHX37" s="152"/>
      <c r="LHY37" s="152"/>
      <c r="LHZ37" s="152"/>
      <c r="LIA37" s="152"/>
      <c r="LIB37" s="152"/>
      <c r="LIC37" s="152"/>
      <c r="LID37" s="152"/>
      <c r="LIE37" s="152"/>
      <c r="LIF37" s="152"/>
      <c r="LIG37" s="152"/>
      <c r="LIH37" s="152"/>
      <c r="LII37" s="152"/>
      <c r="LIJ37" s="152"/>
      <c r="LIK37" s="152"/>
      <c r="LIL37" s="152"/>
      <c r="LIM37" s="152"/>
      <c r="LIN37" s="152"/>
      <c r="LIO37" s="152"/>
      <c r="LIP37" s="152"/>
      <c r="LIQ37" s="152"/>
      <c r="LIR37" s="152"/>
      <c r="LIS37" s="152"/>
      <c r="LIT37" s="152"/>
      <c r="LIU37" s="152"/>
      <c r="LIV37" s="152"/>
      <c r="LIW37" s="152"/>
      <c r="LIX37" s="152"/>
      <c r="LIY37" s="152"/>
      <c r="LIZ37" s="152"/>
      <c r="LJA37" s="152"/>
      <c r="LJB37" s="152"/>
      <c r="LJC37" s="152"/>
      <c r="LJD37" s="152"/>
      <c r="LJE37" s="152"/>
      <c r="LJF37" s="152"/>
      <c r="LJG37" s="152"/>
      <c r="LJH37" s="152"/>
      <c r="LJI37" s="152"/>
      <c r="LJJ37" s="152"/>
      <c r="LJK37" s="152"/>
      <c r="LJL37" s="152"/>
      <c r="LJM37" s="152"/>
      <c r="LJN37" s="152"/>
      <c r="LJO37" s="152"/>
      <c r="LJP37" s="152"/>
      <c r="LJQ37" s="152"/>
      <c r="LJR37" s="152"/>
      <c r="LJS37" s="152"/>
      <c r="LJT37" s="152"/>
      <c r="LJU37" s="152"/>
      <c r="LJV37" s="152"/>
      <c r="LJW37" s="152"/>
      <c r="LJX37" s="152"/>
      <c r="LJY37" s="152"/>
      <c r="LJZ37" s="152"/>
      <c r="LKA37" s="152"/>
      <c r="LKB37" s="152"/>
      <c r="LKC37" s="152"/>
      <c r="LKD37" s="152"/>
      <c r="LKE37" s="152"/>
      <c r="LKF37" s="152"/>
      <c r="LKG37" s="152"/>
      <c r="LKH37" s="152"/>
      <c r="LKI37" s="152"/>
      <c r="LKJ37" s="152"/>
      <c r="LKK37" s="152"/>
      <c r="LKL37" s="152"/>
      <c r="LKM37" s="152"/>
      <c r="LKN37" s="152"/>
      <c r="LKO37" s="152"/>
      <c r="LKP37" s="152"/>
      <c r="LKQ37" s="152"/>
      <c r="LKR37" s="152"/>
      <c r="LKS37" s="152"/>
      <c r="LKT37" s="152"/>
      <c r="LKU37" s="152"/>
      <c r="LKV37" s="152"/>
      <c r="LKW37" s="152"/>
      <c r="LKX37" s="152"/>
      <c r="LKY37" s="152"/>
      <c r="LKZ37" s="152"/>
      <c r="LLA37" s="152"/>
      <c r="LLB37" s="152"/>
      <c r="LLC37" s="152"/>
      <c r="LLD37" s="152"/>
      <c r="LLE37" s="152"/>
      <c r="LLF37" s="152"/>
      <c r="LLG37" s="152"/>
      <c r="LLH37" s="152"/>
      <c r="LLI37" s="152"/>
      <c r="LLJ37" s="152"/>
      <c r="LLK37" s="152"/>
      <c r="LLL37" s="152"/>
      <c r="LLM37" s="152"/>
      <c r="LLN37" s="152"/>
      <c r="LLO37" s="152"/>
      <c r="LLP37" s="152"/>
      <c r="LLQ37" s="152"/>
      <c r="LLR37" s="152"/>
      <c r="LLS37" s="152"/>
      <c r="LLT37" s="152"/>
      <c r="LLU37" s="152"/>
      <c r="LLV37" s="152"/>
      <c r="LLW37" s="152"/>
      <c r="LLX37" s="152"/>
      <c r="LLY37" s="152"/>
      <c r="LLZ37" s="152"/>
      <c r="LMA37" s="152"/>
      <c r="LMB37" s="152"/>
      <c r="LMC37" s="152"/>
      <c r="LMD37" s="152"/>
      <c r="LME37" s="152"/>
      <c r="LMF37" s="152"/>
      <c r="LMG37" s="152"/>
      <c r="LMH37" s="152"/>
      <c r="LMI37" s="152"/>
      <c r="LMJ37" s="152"/>
      <c r="LMK37" s="152"/>
      <c r="LML37" s="152"/>
      <c r="LMM37" s="152"/>
      <c r="LMN37" s="152"/>
      <c r="LMO37" s="152"/>
      <c r="LMP37" s="152"/>
      <c r="LMQ37" s="152"/>
      <c r="LMR37" s="152"/>
      <c r="LMS37" s="152"/>
      <c r="LMT37" s="152"/>
      <c r="LMU37" s="152"/>
      <c r="LMV37" s="152"/>
      <c r="LMW37" s="152"/>
      <c r="LMX37" s="152"/>
      <c r="LMY37" s="152"/>
      <c r="LMZ37" s="152"/>
      <c r="LNA37" s="152"/>
      <c r="LNB37" s="152"/>
      <c r="LNC37" s="152"/>
      <c r="LND37" s="152"/>
      <c r="LNE37" s="152"/>
      <c r="LNF37" s="152"/>
      <c r="LNG37" s="152"/>
      <c r="LNH37" s="152"/>
      <c r="LNI37" s="152"/>
      <c r="LNJ37" s="152"/>
      <c r="LNK37" s="152"/>
      <c r="LNL37" s="152"/>
      <c r="LNM37" s="152"/>
      <c r="LNN37" s="152"/>
      <c r="LNO37" s="152"/>
      <c r="LNP37" s="152"/>
      <c r="LNQ37" s="152"/>
      <c r="LNR37" s="152"/>
      <c r="LNS37" s="152"/>
      <c r="LNT37" s="152"/>
      <c r="LNU37" s="152"/>
      <c r="LNV37" s="152"/>
      <c r="LNW37" s="152"/>
      <c r="LNX37" s="152"/>
      <c r="LNY37" s="152"/>
      <c r="LNZ37" s="152"/>
      <c r="LOA37" s="152"/>
      <c r="LOB37" s="152"/>
      <c r="LOC37" s="152"/>
      <c r="LOD37" s="152"/>
      <c r="LOE37" s="152"/>
      <c r="LOF37" s="152"/>
      <c r="LOG37" s="152"/>
      <c r="LOH37" s="152"/>
      <c r="LOI37" s="152"/>
      <c r="LOJ37" s="152"/>
      <c r="LOK37" s="152"/>
      <c r="LOL37" s="152"/>
      <c r="LOM37" s="152"/>
      <c r="LON37" s="152"/>
      <c r="LOO37" s="152"/>
      <c r="LOP37" s="152"/>
      <c r="LOQ37" s="152"/>
      <c r="LOR37" s="152"/>
      <c r="LOS37" s="152"/>
      <c r="LOT37" s="152"/>
      <c r="LOU37" s="152"/>
      <c r="LOV37" s="152"/>
      <c r="LOW37" s="152"/>
      <c r="LOX37" s="152"/>
      <c r="LOY37" s="152"/>
      <c r="LOZ37" s="152"/>
      <c r="LPA37" s="152"/>
      <c r="LPB37" s="152"/>
      <c r="LPC37" s="152"/>
      <c r="LPD37" s="152"/>
      <c r="LPE37" s="152"/>
      <c r="LPF37" s="152"/>
      <c r="LPG37" s="152"/>
      <c r="LPH37" s="152"/>
      <c r="LPI37" s="152"/>
      <c r="LPJ37" s="152"/>
      <c r="LPK37" s="152"/>
      <c r="LPL37" s="152"/>
      <c r="LPM37" s="152"/>
      <c r="LPN37" s="152"/>
      <c r="LPO37" s="152"/>
      <c r="LPP37" s="152"/>
      <c r="LPQ37" s="152"/>
      <c r="LPR37" s="152"/>
      <c r="LPS37" s="152"/>
      <c r="LPT37" s="152"/>
      <c r="LPU37" s="152"/>
      <c r="LPV37" s="152"/>
      <c r="LPW37" s="152"/>
      <c r="LPX37" s="152"/>
      <c r="LPY37" s="152"/>
      <c r="LPZ37" s="152"/>
      <c r="LQA37" s="152"/>
      <c r="LQB37" s="152"/>
      <c r="LQC37" s="152"/>
      <c r="LQD37" s="152"/>
      <c r="LQE37" s="152"/>
      <c r="LQF37" s="152"/>
      <c r="LQG37" s="152"/>
      <c r="LQH37" s="152"/>
      <c r="LQI37" s="152"/>
      <c r="LQJ37" s="152"/>
      <c r="LQK37" s="152"/>
      <c r="LQL37" s="152"/>
      <c r="LQM37" s="152"/>
      <c r="LQN37" s="152"/>
      <c r="LQO37" s="152"/>
      <c r="LQP37" s="152"/>
      <c r="LQQ37" s="152"/>
      <c r="LQR37" s="152"/>
      <c r="LQS37" s="152"/>
      <c r="LQT37" s="152"/>
      <c r="LQU37" s="152"/>
      <c r="LQV37" s="152"/>
      <c r="LQW37" s="152"/>
      <c r="LQX37" s="152"/>
      <c r="LQY37" s="152"/>
      <c r="LQZ37" s="152"/>
      <c r="LRA37" s="152"/>
      <c r="LRB37" s="152"/>
      <c r="LRC37" s="152"/>
      <c r="LRD37" s="152"/>
      <c r="LRE37" s="152"/>
      <c r="LRF37" s="152"/>
      <c r="LRG37" s="152"/>
      <c r="LRH37" s="152"/>
      <c r="LRI37" s="152"/>
      <c r="LRJ37" s="152"/>
      <c r="LRK37" s="152"/>
      <c r="LRL37" s="152"/>
      <c r="LRM37" s="152"/>
      <c r="LRN37" s="152"/>
      <c r="LRO37" s="152"/>
      <c r="LRP37" s="152"/>
      <c r="LRQ37" s="152"/>
      <c r="LRR37" s="152"/>
      <c r="LRS37" s="152"/>
      <c r="LRT37" s="152"/>
      <c r="LRU37" s="152"/>
      <c r="LRV37" s="152"/>
      <c r="LRW37" s="152"/>
      <c r="LRX37" s="152"/>
      <c r="LRY37" s="152"/>
      <c r="LRZ37" s="152"/>
      <c r="LSA37" s="152"/>
      <c r="LSB37" s="152"/>
      <c r="LSC37" s="152"/>
      <c r="LSD37" s="152"/>
      <c r="LSE37" s="152"/>
      <c r="LSF37" s="152"/>
      <c r="LSG37" s="152"/>
      <c r="LSH37" s="152"/>
      <c r="LSI37" s="152"/>
      <c r="LSJ37" s="152"/>
      <c r="LSK37" s="152"/>
      <c r="LSL37" s="152"/>
      <c r="LSM37" s="152"/>
      <c r="LSN37" s="152"/>
      <c r="LSO37" s="152"/>
      <c r="LSP37" s="152"/>
      <c r="LSQ37" s="152"/>
      <c r="LSR37" s="152"/>
      <c r="LSS37" s="152"/>
      <c r="LST37" s="152"/>
      <c r="LSU37" s="152"/>
      <c r="LSV37" s="152"/>
      <c r="LSW37" s="152"/>
      <c r="LSX37" s="152"/>
      <c r="LSY37" s="152"/>
      <c r="LSZ37" s="152"/>
      <c r="LTA37" s="152"/>
      <c r="LTB37" s="152"/>
      <c r="LTC37" s="152"/>
      <c r="LTD37" s="152"/>
      <c r="LTE37" s="152"/>
      <c r="LTF37" s="152"/>
      <c r="LTG37" s="152"/>
      <c r="LTH37" s="152"/>
      <c r="LTI37" s="152"/>
      <c r="LTJ37" s="152"/>
      <c r="LTK37" s="152"/>
      <c r="LTL37" s="152"/>
      <c r="LTM37" s="152"/>
      <c r="LTN37" s="152"/>
      <c r="LTO37" s="152"/>
      <c r="LTP37" s="152"/>
      <c r="LTQ37" s="152"/>
      <c r="LTR37" s="152"/>
      <c r="LTS37" s="152"/>
      <c r="LTT37" s="152"/>
      <c r="LTU37" s="152"/>
      <c r="LTV37" s="152"/>
      <c r="LTW37" s="152"/>
      <c r="LTX37" s="152"/>
      <c r="LTY37" s="152"/>
      <c r="LTZ37" s="152"/>
      <c r="LUA37" s="152"/>
      <c r="LUB37" s="152"/>
      <c r="LUC37" s="152"/>
      <c r="LUD37" s="152"/>
      <c r="LUE37" s="152"/>
      <c r="LUF37" s="152"/>
      <c r="LUG37" s="152"/>
      <c r="LUH37" s="152"/>
      <c r="LUI37" s="152"/>
      <c r="LUJ37" s="152"/>
      <c r="LUK37" s="152"/>
      <c r="LUL37" s="152"/>
      <c r="LUM37" s="152"/>
      <c r="LUN37" s="152"/>
      <c r="LUO37" s="152"/>
      <c r="LUP37" s="152"/>
      <c r="LUQ37" s="152"/>
      <c r="LUR37" s="152"/>
      <c r="LUS37" s="152"/>
      <c r="LUT37" s="152"/>
      <c r="LUU37" s="152"/>
      <c r="LUV37" s="152"/>
      <c r="LUW37" s="152"/>
      <c r="LUX37" s="152"/>
      <c r="LUY37" s="152"/>
      <c r="LUZ37" s="152"/>
      <c r="LVA37" s="152"/>
      <c r="LVB37" s="152"/>
      <c r="LVC37" s="152"/>
      <c r="LVD37" s="152"/>
      <c r="LVE37" s="152"/>
      <c r="LVF37" s="152"/>
      <c r="LVG37" s="152"/>
      <c r="LVH37" s="152"/>
      <c r="LVI37" s="152"/>
      <c r="LVJ37" s="152"/>
      <c r="LVK37" s="152"/>
      <c r="LVL37" s="152"/>
      <c r="LVM37" s="152"/>
      <c r="LVN37" s="152"/>
      <c r="LVO37" s="152"/>
      <c r="LVP37" s="152"/>
      <c r="LVQ37" s="152"/>
      <c r="LVR37" s="152"/>
      <c r="LVS37" s="152"/>
      <c r="LVT37" s="152"/>
      <c r="LVU37" s="152"/>
      <c r="LVV37" s="152"/>
      <c r="LVW37" s="152"/>
      <c r="LVX37" s="152"/>
      <c r="LVY37" s="152"/>
      <c r="LVZ37" s="152"/>
      <c r="LWA37" s="152"/>
      <c r="LWB37" s="152"/>
      <c r="LWC37" s="152"/>
      <c r="LWD37" s="152"/>
      <c r="LWE37" s="152"/>
      <c r="LWF37" s="152"/>
      <c r="LWG37" s="152"/>
      <c r="LWH37" s="152"/>
      <c r="LWI37" s="152"/>
      <c r="LWJ37" s="152"/>
      <c r="LWK37" s="152"/>
      <c r="LWL37" s="152"/>
      <c r="LWM37" s="152"/>
      <c r="LWN37" s="152"/>
      <c r="LWO37" s="152"/>
      <c r="LWP37" s="152"/>
      <c r="LWQ37" s="152"/>
      <c r="LWR37" s="152"/>
      <c r="LWS37" s="152"/>
      <c r="LWT37" s="152"/>
      <c r="LWU37" s="152"/>
      <c r="LWV37" s="152"/>
      <c r="LWW37" s="152"/>
      <c r="LWX37" s="152"/>
      <c r="LWY37" s="152"/>
      <c r="LWZ37" s="152"/>
      <c r="LXA37" s="152"/>
      <c r="LXB37" s="152"/>
      <c r="LXC37" s="152"/>
      <c r="LXD37" s="152"/>
      <c r="LXE37" s="152"/>
      <c r="LXF37" s="152"/>
      <c r="LXG37" s="152"/>
      <c r="LXH37" s="152"/>
      <c r="LXI37" s="152"/>
      <c r="LXJ37" s="152"/>
      <c r="LXK37" s="152"/>
      <c r="LXL37" s="152"/>
      <c r="LXM37" s="152"/>
      <c r="LXN37" s="152"/>
      <c r="LXO37" s="152"/>
      <c r="LXP37" s="152"/>
      <c r="LXQ37" s="152"/>
      <c r="LXR37" s="152"/>
      <c r="LXS37" s="152"/>
      <c r="LXT37" s="152"/>
      <c r="LXU37" s="152"/>
      <c r="LXV37" s="152"/>
      <c r="LXW37" s="152"/>
      <c r="LXX37" s="152"/>
      <c r="LXY37" s="152"/>
      <c r="LXZ37" s="152"/>
      <c r="LYA37" s="152"/>
      <c r="LYB37" s="152"/>
      <c r="LYC37" s="152"/>
      <c r="LYD37" s="152"/>
      <c r="LYE37" s="152"/>
      <c r="LYF37" s="152"/>
      <c r="LYG37" s="152"/>
      <c r="LYH37" s="152"/>
      <c r="LYI37" s="152"/>
      <c r="LYJ37" s="152"/>
      <c r="LYK37" s="152"/>
      <c r="LYL37" s="152"/>
      <c r="LYM37" s="152"/>
      <c r="LYN37" s="152"/>
      <c r="LYO37" s="152"/>
      <c r="LYP37" s="152"/>
      <c r="LYQ37" s="152"/>
      <c r="LYR37" s="152"/>
      <c r="LYS37" s="152"/>
      <c r="LYT37" s="152"/>
      <c r="LYU37" s="152"/>
      <c r="LYV37" s="152"/>
      <c r="LYW37" s="152"/>
      <c r="LYX37" s="152"/>
      <c r="LYY37" s="152"/>
      <c r="LYZ37" s="152"/>
      <c r="LZA37" s="152"/>
      <c r="LZB37" s="152"/>
      <c r="LZC37" s="152"/>
      <c r="LZD37" s="152"/>
      <c r="LZE37" s="152"/>
      <c r="LZF37" s="152"/>
      <c r="LZG37" s="152"/>
      <c r="LZH37" s="152"/>
      <c r="LZI37" s="152"/>
      <c r="LZJ37" s="152"/>
      <c r="LZK37" s="152"/>
      <c r="LZL37" s="152"/>
      <c r="LZM37" s="152"/>
      <c r="LZN37" s="152"/>
      <c r="LZO37" s="152"/>
      <c r="LZP37" s="152"/>
      <c r="LZQ37" s="152"/>
      <c r="LZR37" s="152"/>
      <c r="LZS37" s="152"/>
      <c r="LZT37" s="152"/>
      <c r="LZU37" s="152"/>
      <c r="LZV37" s="152"/>
      <c r="LZW37" s="152"/>
      <c r="LZX37" s="152"/>
      <c r="LZY37" s="152"/>
      <c r="LZZ37" s="152"/>
      <c r="MAA37" s="152"/>
      <c r="MAB37" s="152"/>
      <c r="MAC37" s="152"/>
      <c r="MAD37" s="152"/>
      <c r="MAE37" s="152"/>
      <c r="MAF37" s="152"/>
      <c r="MAG37" s="152"/>
      <c r="MAH37" s="152"/>
      <c r="MAI37" s="152"/>
      <c r="MAJ37" s="152"/>
      <c r="MAK37" s="152"/>
      <c r="MAL37" s="152"/>
      <c r="MAM37" s="152"/>
      <c r="MAN37" s="152"/>
      <c r="MAO37" s="152"/>
      <c r="MAP37" s="152"/>
      <c r="MAQ37" s="152"/>
      <c r="MAR37" s="152"/>
      <c r="MAS37" s="152"/>
      <c r="MAT37" s="152"/>
      <c r="MAU37" s="152"/>
      <c r="MAV37" s="152"/>
      <c r="MAW37" s="152"/>
      <c r="MAX37" s="152"/>
      <c r="MAY37" s="152"/>
      <c r="MAZ37" s="152"/>
      <c r="MBA37" s="152"/>
      <c r="MBB37" s="152"/>
      <c r="MBC37" s="152"/>
      <c r="MBD37" s="152"/>
      <c r="MBE37" s="152"/>
      <c r="MBF37" s="152"/>
      <c r="MBG37" s="152"/>
      <c r="MBH37" s="152"/>
      <c r="MBI37" s="152"/>
      <c r="MBJ37" s="152"/>
      <c r="MBK37" s="152"/>
      <c r="MBL37" s="152"/>
      <c r="MBM37" s="152"/>
      <c r="MBN37" s="152"/>
      <c r="MBO37" s="152"/>
      <c r="MBP37" s="152"/>
      <c r="MBQ37" s="152"/>
      <c r="MBR37" s="152"/>
      <c r="MBS37" s="152"/>
      <c r="MBT37" s="152"/>
      <c r="MBU37" s="152"/>
      <c r="MBV37" s="152"/>
      <c r="MBW37" s="152"/>
      <c r="MBX37" s="152"/>
      <c r="MBY37" s="152"/>
      <c r="MBZ37" s="152"/>
      <c r="MCA37" s="152"/>
      <c r="MCB37" s="152"/>
      <c r="MCC37" s="152"/>
      <c r="MCD37" s="152"/>
      <c r="MCE37" s="152"/>
      <c r="MCF37" s="152"/>
      <c r="MCG37" s="152"/>
      <c r="MCH37" s="152"/>
      <c r="MCI37" s="152"/>
      <c r="MCJ37" s="152"/>
      <c r="MCK37" s="152"/>
      <c r="MCL37" s="152"/>
      <c r="MCM37" s="152"/>
      <c r="MCN37" s="152"/>
      <c r="MCO37" s="152"/>
      <c r="MCP37" s="152"/>
      <c r="MCQ37" s="152"/>
      <c r="MCR37" s="152"/>
      <c r="MCS37" s="152"/>
      <c r="MCT37" s="152"/>
      <c r="MCU37" s="152"/>
      <c r="MCV37" s="152"/>
      <c r="MCW37" s="152"/>
      <c r="MCX37" s="152"/>
      <c r="MCY37" s="152"/>
      <c r="MCZ37" s="152"/>
      <c r="MDA37" s="152"/>
      <c r="MDB37" s="152"/>
      <c r="MDC37" s="152"/>
      <c r="MDD37" s="152"/>
      <c r="MDE37" s="152"/>
      <c r="MDF37" s="152"/>
      <c r="MDG37" s="152"/>
      <c r="MDH37" s="152"/>
      <c r="MDI37" s="152"/>
      <c r="MDJ37" s="152"/>
      <c r="MDK37" s="152"/>
      <c r="MDL37" s="152"/>
      <c r="MDM37" s="152"/>
      <c r="MDN37" s="152"/>
      <c r="MDO37" s="152"/>
      <c r="MDP37" s="152"/>
      <c r="MDQ37" s="152"/>
      <c r="MDR37" s="152"/>
      <c r="MDS37" s="152"/>
      <c r="MDT37" s="152"/>
      <c r="MDU37" s="152"/>
      <c r="MDV37" s="152"/>
      <c r="MDW37" s="152"/>
      <c r="MDX37" s="152"/>
      <c r="MDY37" s="152"/>
      <c r="MDZ37" s="152"/>
      <c r="MEA37" s="152"/>
      <c r="MEB37" s="152"/>
      <c r="MEC37" s="152"/>
      <c r="MED37" s="152"/>
      <c r="MEE37" s="152"/>
      <c r="MEF37" s="152"/>
      <c r="MEG37" s="152"/>
      <c r="MEH37" s="152"/>
      <c r="MEI37" s="152"/>
      <c r="MEJ37" s="152"/>
      <c r="MEK37" s="152"/>
      <c r="MEL37" s="152"/>
      <c r="MEM37" s="152"/>
      <c r="MEN37" s="152"/>
      <c r="MEO37" s="152"/>
      <c r="MEP37" s="152"/>
      <c r="MEQ37" s="152"/>
      <c r="MER37" s="152"/>
      <c r="MES37" s="152"/>
      <c r="MET37" s="152"/>
      <c r="MEU37" s="152"/>
      <c r="MEV37" s="152"/>
      <c r="MEW37" s="152"/>
      <c r="MEX37" s="152"/>
      <c r="MEY37" s="152"/>
      <c r="MEZ37" s="152"/>
      <c r="MFA37" s="152"/>
      <c r="MFB37" s="152"/>
      <c r="MFC37" s="152"/>
      <c r="MFD37" s="152"/>
      <c r="MFE37" s="152"/>
      <c r="MFF37" s="152"/>
      <c r="MFG37" s="152"/>
      <c r="MFH37" s="152"/>
      <c r="MFI37" s="152"/>
      <c r="MFJ37" s="152"/>
      <c r="MFK37" s="152"/>
      <c r="MFL37" s="152"/>
      <c r="MFM37" s="152"/>
      <c r="MFN37" s="152"/>
      <c r="MFO37" s="152"/>
      <c r="MFP37" s="152"/>
      <c r="MFQ37" s="152"/>
      <c r="MFR37" s="152"/>
      <c r="MFS37" s="152"/>
      <c r="MFT37" s="152"/>
      <c r="MFU37" s="152"/>
      <c r="MFV37" s="152"/>
      <c r="MFW37" s="152"/>
      <c r="MFX37" s="152"/>
      <c r="MFY37" s="152"/>
      <c r="MFZ37" s="152"/>
      <c r="MGA37" s="152"/>
      <c r="MGB37" s="152"/>
      <c r="MGC37" s="152"/>
      <c r="MGD37" s="152"/>
      <c r="MGE37" s="152"/>
      <c r="MGF37" s="152"/>
      <c r="MGG37" s="152"/>
      <c r="MGH37" s="152"/>
      <c r="MGI37" s="152"/>
      <c r="MGJ37" s="152"/>
      <c r="MGK37" s="152"/>
      <c r="MGL37" s="152"/>
      <c r="MGM37" s="152"/>
      <c r="MGN37" s="152"/>
      <c r="MGO37" s="152"/>
      <c r="MGP37" s="152"/>
      <c r="MGQ37" s="152"/>
      <c r="MGR37" s="152"/>
      <c r="MGS37" s="152"/>
      <c r="MGT37" s="152"/>
      <c r="MGU37" s="152"/>
      <c r="MGV37" s="152"/>
      <c r="MGW37" s="152"/>
      <c r="MGX37" s="152"/>
      <c r="MGY37" s="152"/>
      <c r="MGZ37" s="152"/>
      <c r="MHA37" s="152"/>
      <c r="MHB37" s="152"/>
      <c r="MHC37" s="152"/>
      <c r="MHD37" s="152"/>
      <c r="MHE37" s="152"/>
      <c r="MHF37" s="152"/>
      <c r="MHG37" s="152"/>
      <c r="MHH37" s="152"/>
      <c r="MHI37" s="152"/>
      <c r="MHJ37" s="152"/>
      <c r="MHK37" s="152"/>
      <c r="MHL37" s="152"/>
      <c r="MHM37" s="152"/>
      <c r="MHN37" s="152"/>
      <c r="MHO37" s="152"/>
      <c r="MHP37" s="152"/>
      <c r="MHQ37" s="152"/>
      <c r="MHR37" s="152"/>
      <c r="MHS37" s="152"/>
      <c r="MHT37" s="152"/>
      <c r="MHU37" s="152"/>
      <c r="MHV37" s="152"/>
      <c r="MHW37" s="152"/>
      <c r="MHX37" s="152"/>
      <c r="MHY37" s="152"/>
      <c r="MHZ37" s="152"/>
      <c r="MIA37" s="152"/>
      <c r="MIB37" s="152"/>
      <c r="MIC37" s="152"/>
      <c r="MID37" s="152"/>
      <c r="MIE37" s="152"/>
      <c r="MIF37" s="152"/>
      <c r="MIG37" s="152"/>
      <c r="MIH37" s="152"/>
      <c r="MII37" s="152"/>
      <c r="MIJ37" s="152"/>
      <c r="MIK37" s="152"/>
      <c r="MIL37" s="152"/>
      <c r="MIM37" s="152"/>
      <c r="MIN37" s="152"/>
      <c r="MIO37" s="152"/>
      <c r="MIP37" s="152"/>
      <c r="MIQ37" s="152"/>
      <c r="MIR37" s="152"/>
      <c r="MIS37" s="152"/>
      <c r="MIT37" s="152"/>
      <c r="MIU37" s="152"/>
      <c r="MIV37" s="152"/>
      <c r="MIW37" s="152"/>
      <c r="MIX37" s="152"/>
      <c r="MIY37" s="152"/>
      <c r="MIZ37" s="152"/>
      <c r="MJA37" s="152"/>
      <c r="MJB37" s="152"/>
      <c r="MJC37" s="152"/>
      <c r="MJD37" s="152"/>
      <c r="MJE37" s="152"/>
      <c r="MJF37" s="152"/>
      <c r="MJG37" s="152"/>
      <c r="MJH37" s="152"/>
      <c r="MJI37" s="152"/>
      <c r="MJJ37" s="152"/>
      <c r="MJK37" s="152"/>
      <c r="MJL37" s="152"/>
      <c r="MJM37" s="152"/>
      <c r="MJN37" s="152"/>
      <c r="MJO37" s="152"/>
      <c r="MJP37" s="152"/>
      <c r="MJQ37" s="152"/>
      <c r="MJR37" s="152"/>
      <c r="MJS37" s="152"/>
      <c r="MJT37" s="152"/>
      <c r="MJU37" s="152"/>
      <c r="MJV37" s="152"/>
      <c r="MJW37" s="152"/>
      <c r="MJX37" s="152"/>
      <c r="MJY37" s="152"/>
      <c r="MJZ37" s="152"/>
      <c r="MKA37" s="152"/>
      <c r="MKB37" s="152"/>
      <c r="MKC37" s="152"/>
      <c r="MKD37" s="152"/>
      <c r="MKE37" s="152"/>
      <c r="MKF37" s="152"/>
      <c r="MKG37" s="152"/>
      <c r="MKH37" s="152"/>
      <c r="MKI37" s="152"/>
      <c r="MKJ37" s="152"/>
      <c r="MKK37" s="152"/>
      <c r="MKL37" s="152"/>
      <c r="MKM37" s="152"/>
      <c r="MKN37" s="152"/>
      <c r="MKO37" s="152"/>
      <c r="MKP37" s="152"/>
      <c r="MKQ37" s="152"/>
      <c r="MKR37" s="152"/>
      <c r="MKS37" s="152"/>
      <c r="MKT37" s="152"/>
      <c r="MKU37" s="152"/>
      <c r="MKV37" s="152"/>
      <c r="MKW37" s="152"/>
      <c r="MKX37" s="152"/>
      <c r="MKY37" s="152"/>
      <c r="MKZ37" s="152"/>
      <c r="MLA37" s="152"/>
      <c r="MLB37" s="152"/>
      <c r="MLC37" s="152"/>
      <c r="MLD37" s="152"/>
      <c r="MLE37" s="152"/>
      <c r="MLF37" s="152"/>
      <c r="MLG37" s="152"/>
      <c r="MLH37" s="152"/>
      <c r="MLI37" s="152"/>
      <c r="MLJ37" s="152"/>
      <c r="MLK37" s="152"/>
      <c r="MLL37" s="152"/>
      <c r="MLM37" s="152"/>
      <c r="MLN37" s="152"/>
      <c r="MLO37" s="152"/>
      <c r="MLP37" s="152"/>
      <c r="MLQ37" s="152"/>
      <c r="MLR37" s="152"/>
      <c r="MLS37" s="152"/>
      <c r="MLT37" s="152"/>
      <c r="MLU37" s="152"/>
      <c r="MLV37" s="152"/>
      <c r="MLW37" s="152"/>
      <c r="MLX37" s="152"/>
      <c r="MLY37" s="152"/>
      <c r="MLZ37" s="152"/>
      <c r="MMA37" s="152"/>
      <c r="MMB37" s="152"/>
      <c r="MMC37" s="152"/>
      <c r="MMD37" s="152"/>
      <c r="MME37" s="152"/>
      <c r="MMF37" s="152"/>
      <c r="MMG37" s="152"/>
      <c r="MMH37" s="152"/>
      <c r="MMI37" s="152"/>
      <c r="MMJ37" s="152"/>
      <c r="MMK37" s="152"/>
      <c r="MML37" s="152"/>
      <c r="MMM37" s="152"/>
      <c r="MMN37" s="152"/>
      <c r="MMO37" s="152"/>
      <c r="MMP37" s="152"/>
      <c r="MMQ37" s="152"/>
      <c r="MMR37" s="152"/>
      <c r="MMS37" s="152"/>
      <c r="MMT37" s="152"/>
      <c r="MMU37" s="152"/>
      <c r="MMV37" s="152"/>
      <c r="MMW37" s="152"/>
      <c r="MMX37" s="152"/>
      <c r="MMY37" s="152"/>
      <c r="MMZ37" s="152"/>
      <c r="MNA37" s="152"/>
      <c r="MNB37" s="152"/>
      <c r="MNC37" s="152"/>
      <c r="MND37" s="152"/>
      <c r="MNE37" s="152"/>
      <c r="MNF37" s="152"/>
      <c r="MNG37" s="152"/>
      <c r="MNH37" s="152"/>
      <c r="MNI37" s="152"/>
      <c r="MNJ37" s="152"/>
      <c r="MNK37" s="152"/>
      <c r="MNL37" s="152"/>
      <c r="MNM37" s="152"/>
      <c r="MNN37" s="152"/>
      <c r="MNO37" s="152"/>
      <c r="MNP37" s="152"/>
      <c r="MNQ37" s="152"/>
      <c r="MNR37" s="152"/>
      <c r="MNS37" s="152"/>
      <c r="MNT37" s="152"/>
      <c r="MNU37" s="152"/>
      <c r="MNV37" s="152"/>
      <c r="MNW37" s="152"/>
      <c r="MNX37" s="152"/>
      <c r="MNY37" s="152"/>
      <c r="MNZ37" s="152"/>
      <c r="MOA37" s="152"/>
      <c r="MOB37" s="152"/>
      <c r="MOC37" s="152"/>
      <c r="MOD37" s="152"/>
      <c r="MOE37" s="152"/>
      <c r="MOF37" s="152"/>
      <c r="MOG37" s="152"/>
      <c r="MOH37" s="152"/>
      <c r="MOI37" s="152"/>
      <c r="MOJ37" s="152"/>
      <c r="MOK37" s="152"/>
      <c r="MOL37" s="152"/>
      <c r="MOM37" s="152"/>
      <c r="MON37" s="152"/>
      <c r="MOO37" s="152"/>
      <c r="MOP37" s="152"/>
      <c r="MOQ37" s="152"/>
      <c r="MOR37" s="152"/>
      <c r="MOS37" s="152"/>
      <c r="MOT37" s="152"/>
      <c r="MOU37" s="152"/>
      <c r="MOV37" s="152"/>
      <c r="MOW37" s="152"/>
      <c r="MOX37" s="152"/>
      <c r="MOY37" s="152"/>
      <c r="MOZ37" s="152"/>
      <c r="MPA37" s="152"/>
      <c r="MPB37" s="152"/>
      <c r="MPC37" s="152"/>
      <c r="MPD37" s="152"/>
      <c r="MPE37" s="152"/>
      <c r="MPF37" s="152"/>
      <c r="MPG37" s="152"/>
      <c r="MPH37" s="152"/>
      <c r="MPI37" s="152"/>
      <c r="MPJ37" s="152"/>
      <c r="MPK37" s="152"/>
      <c r="MPL37" s="152"/>
      <c r="MPM37" s="152"/>
      <c r="MPN37" s="152"/>
      <c r="MPO37" s="152"/>
      <c r="MPP37" s="152"/>
      <c r="MPQ37" s="152"/>
      <c r="MPR37" s="152"/>
      <c r="MPS37" s="152"/>
      <c r="MPT37" s="152"/>
      <c r="MPU37" s="152"/>
      <c r="MPV37" s="152"/>
      <c r="MPW37" s="152"/>
      <c r="MPX37" s="152"/>
      <c r="MPY37" s="152"/>
      <c r="MPZ37" s="152"/>
      <c r="MQA37" s="152"/>
      <c r="MQB37" s="152"/>
      <c r="MQC37" s="152"/>
      <c r="MQD37" s="152"/>
      <c r="MQE37" s="152"/>
      <c r="MQF37" s="152"/>
      <c r="MQG37" s="152"/>
      <c r="MQH37" s="152"/>
      <c r="MQI37" s="152"/>
      <c r="MQJ37" s="152"/>
      <c r="MQK37" s="152"/>
      <c r="MQL37" s="152"/>
      <c r="MQM37" s="152"/>
      <c r="MQN37" s="152"/>
      <c r="MQO37" s="152"/>
      <c r="MQP37" s="152"/>
      <c r="MQQ37" s="152"/>
      <c r="MQR37" s="152"/>
      <c r="MQS37" s="152"/>
      <c r="MQT37" s="152"/>
      <c r="MQU37" s="152"/>
      <c r="MQV37" s="152"/>
      <c r="MQW37" s="152"/>
      <c r="MQX37" s="152"/>
      <c r="MQY37" s="152"/>
      <c r="MQZ37" s="152"/>
      <c r="MRA37" s="152"/>
      <c r="MRB37" s="152"/>
      <c r="MRC37" s="152"/>
      <c r="MRD37" s="152"/>
      <c r="MRE37" s="152"/>
      <c r="MRF37" s="152"/>
      <c r="MRG37" s="152"/>
      <c r="MRH37" s="152"/>
      <c r="MRI37" s="152"/>
      <c r="MRJ37" s="152"/>
      <c r="MRK37" s="152"/>
      <c r="MRL37" s="152"/>
      <c r="MRM37" s="152"/>
      <c r="MRN37" s="152"/>
      <c r="MRO37" s="152"/>
      <c r="MRP37" s="152"/>
      <c r="MRQ37" s="152"/>
      <c r="MRR37" s="152"/>
      <c r="MRS37" s="152"/>
      <c r="MRT37" s="152"/>
      <c r="MRU37" s="152"/>
      <c r="MRV37" s="152"/>
      <c r="MRW37" s="152"/>
      <c r="MRX37" s="152"/>
      <c r="MRY37" s="152"/>
      <c r="MRZ37" s="152"/>
      <c r="MSA37" s="152"/>
      <c r="MSB37" s="152"/>
      <c r="MSC37" s="152"/>
      <c r="MSD37" s="152"/>
      <c r="MSE37" s="152"/>
      <c r="MSF37" s="152"/>
      <c r="MSG37" s="152"/>
      <c r="MSH37" s="152"/>
      <c r="MSI37" s="152"/>
      <c r="MSJ37" s="152"/>
      <c r="MSK37" s="152"/>
      <c r="MSL37" s="152"/>
      <c r="MSM37" s="152"/>
      <c r="MSN37" s="152"/>
      <c r="MSO37" s="152"/>
      <c r="MSP37" s="152"/>
      <c r="MSQ37" s="152"/>
      <c r="MSR37" s="152"/>
      <c r="MSS37" s="152"/>
      <c r="MST37" s="152"/>
      <c r="MSU37" s="152"/>
      <c r="MSV37" s="152"/>
      <c r="MSW37" s="152"/>
      <c r="MSX37" s="152"/>
      <c r="MSY37" s="152"/>
      <c r="MSZ37" s="152"/>
      <c r="MTA37" s="152"/>
      <c r="MTB37" s="152"/>
      <c r="MTC37" s="152"/>
      <c r="MTD37" s="152"/>
      <c r="MTE37" s="152"/>
      <c r="MTF37" s="152"/>
      <c r="MTG37" s="152"/>
      <c r="MTH37" s="152"/>
      <c r="MTI37" s="152"/>
      <c r="MTJ37" s="152"/>
      <c r="MTK37" s="152"/>
      <c r="MTL37" s="152"/>
      <c r="MTM37" s="152"/>
      <c r="MTN37" s="152"/>
      <c r="MTO37" s="152"/>
      <c r="MTP37" s="152"/>
      <c r="MTQ37" s="152"/>
      <c r="MTR37" s="152"/>
      <c r="MTS37" s="152"/>
      <c r="MTT37" s="152"/>
      <c r="MTU37" s="152"/>
      <c r="MTV37" s="152"/>
      <c r="MTW37" s="152"/>
      <c r="MTX37" s="152"/>
      <c r="MTY37" s="152"/>
      <c r="MTZ37" s="152"/>
      <c r="MUA37" s="152"/>
      <c r="MUB37" s="152"/>
      <c r="MUC37" s="152"/>
      <c r="MUD37" s="152"/>
      <c r="MUE37" s="152"/>
      <c r="MUF37" s="152"/>
      <c r="MUG37" s="152"/>
      <c r="MUH37" s="152"/>
      <c r="MUI37" s="152"/>
      <c r="MUJ37" s="152"/>
      <c r="MUK37" s="152"/>
      <c r="MUL37" s="152"/>
      <c r="MUM37" s="152"/>
      <c r="MUN37" s="152"/>
      <c r="MUO37" s="152"/>
      <c r="MUP37" s="152"/>
      <c r="MUQ37" s="152"/>
      <c r="MUR37" s="152"/>
      <c r="MUS37" s="152"/>
      <c r="MUT37" s="152"/>
      <c r="MUU37" s="152"/>
      <c r="MUV37" s="152"/>
      <c r="MUW37" s="152"/>
      <c r="MUX37" s="152"/>
      <c r="MUY37" s="152"/>
      <c r="MUZ37" s="152"/>
      <c r="MVA37" s="152"/>
      <c r="MVB37" s="152"/>
      <c r="MVC37" s="152"/>
      <c r="MVD37" s="152"/>
      <c r="MVE37" s="152"/>
      <c r="MVF37" s="152"/>
      <c r="MVG37" s="152"/>
      <c r="MVH37" s="152"/>
      <c r="MVI37" s="152"/>
      <c r="MVJ37" s="152"/>
      <c r="MVK37" s="152"/>
      <c r="MVL37" s="152"/>
      <c r="MVM37" s="152"/>
      <c r="MVN37" s="152"/>
      <c r="MVO37" s="152"/>
      <c r="MVP37" s="152"/>
      <c r="MVQ37" s="152"/>
      <c r="MVR37" s="152"/>
      <c r="MVS37" s="152"/>
      <c r="MVT37" s="152"/>
      <c r="MVU37" s="152"/>
      <c r="MVV37" s="152"/>
      <c r="MVW37" s="152"/>
      <c r="MVX37" s="152"/>
      <c r="MVY37" s="152"/>
      <c r="MVZ37" s="152"/>
      <c r="MWA37" s="152"/>
      <c r="MWB37" s="152"/>
      <c r="MWC37" s="152"/>
      <c r="MWD37" s="152"/>
      <c r="MWE37" s="152"/>
      <c r="MWF37" s="152"/>
      <c r="MWG37" s="152"/>
      <c r="MWH37" s="152"/>
      <c r="MWI37" s="152"/>
      <c r="MWJ37" s="152"/>
      <c r="MWK37" s="152"/>
      <c r="MWL37" s="152"/>
      <c r="MWM37" s="152"/>
      <c r="MWN37" s="152"/>
      <c r="MWO37" s="152"/>
      <c r="MWP37" s="152"/>
      <c r="MWQ37" s="152"/>
      <c r="MWR37" s="152"/>
      <c r="MWS37" s="152"/>
      <c r="MWT37" s="152"/>
      <c r="MWU37" s="152"/>
      <c r="MWV37" s="152"/>
      <c r="MWW37" s="152"/>
      <c r="MWX37" s="152"/>
      <c r="MWY37" s="152"/>
      <c r="MWZ37" s="152"/>
      <c r="MXA37" s="152"/>
      <c r="MXB37" s="152"/>
      <c r="MXC37" s="152"/>
      <c r="MXD37" s="152"/>
      <c r="MXE37" s="152"/>
      <c r="MXF37" s="152"/>
      <c r="MXG37" s="152"/>
      <c r="MXH37" s="152"/>
      <c r="MXI37" s="152"/>
      <c r="MXJ37" s="152"/>
      <c r="MXK37" s="152"/>
      <c r="MXL37" s="152"/>
      <c r="MXM37" s="152"/>
      <c r="MXN37" s="152"/>
      <c r="MXO37" s="152"/>
      <c r="MXP37" s="152"/>
      <c r="MXQ37" s="152"/>
      <c r="MXR37" s="152"/>
      <c r="MXS37" s="152"/>
      <c r="MXT37" s="152"/>
      <c r="MXU37" s="152"/>
      <c r="MXV37" s="152"/>
      <c r="MXW37" s="152"/>
      <c r="MXX37" s="152"/>
      <c r="MXY37" s="152"/>
      <c r="MXZ37" s="152"/>
      <c r="MYA37" s="152"/>
      <c r="MYB37" s="152"/>
      <c r="MYC37" s="152"/>
      <c r="MYD37" s="152"/>
      <c r="MYE37" s="152"/>
      <c r="MYF37" s="152"/>
      <c r="MYG37" s="152"/>
      <c r="MYH37" s="152"/>
      <c r="MYI37" s="152"/>
      <c r="MYJ37" s="152"/>
      <c r="MYK37" s="152"/>
      <c r="MYL37" s="152"/>
      <c r="MYM37" s="152"/>
      <c r="MYN37" s="152"/>
      <c r="MYO37" s="152"/>
      <c r="MYP37" s="152"/>
      <c r="MYQ37" s="152"/>
      <c r="MYR37" s="152"/>
      <c r="MYS37" s="152"/>
      <c r="MYT37" s="152"/>
      <c r="MYU37" s="152"/>
      <c r="MYV37" s="152"/>
      <c r="MYW37" s="152"/>
      <c r="MYX37" s="152"/>
      <c r="MYY37" s="152"/>
      <c r="MYZ37" s="152"/>
      <c r="MZA37" s="152"/>
      <c r="MZB37" s="152"/>
      <c r="MZC37" s="152"/>
      <c r="MZD37" s="152"/>
      <c r="MZE37" s="152"/>
      <c r="MZF37" s="152"/>
      <c r="MZG37" s="152"/>
      <c r="MZH37" s="152"/>
      <c r="MZI37" s="152"/>
      <c r="MZJ37" s="152"/>
      <c r="MZK37" s="152"/>
      <c r="MZL37" s="152"/>
      <c r="MZM37" s="152"/>
      <c r="MZN37" s="152"/>
      <c r="MZO37" s="152"/>
      <c r="MZP37" s="152"/>
      <c r="MZQ37" s="152"/>
      <c r="MZR37" s="152"/>
      <c r="MZS37" s="152"/>
      <c r="MZT37" s="152"/>
      <c r="MZU37" s="152"/>
      <c r="MZV37" s="152"/>
      <c r="MZW37" s="152"/>
      <c r="MZX37" s="152"/>
      <c r="MZY37" s="152"/>
      <c r="MZZ37" s="152"/>
      <c r="NAA37" s="152"/>
      <c r="NAB37" s="152"/>
      <c r="NAC37" s="152"/>
      <c r="NAD37" s="152"/>
      <c r="NAE37" s="152"/>
      <c r="NAF37" s="152"/>
      <c r="NAG37" s="152"/>
      <c r="NAH37" s="152"/>
      <c r="NAI37" s="152"/>
      <c r="NAJ37" s="152"/>
      <c r="NAK37" s="152"/>
      <c r="NAL37" s="152"/>
      <c r="NAM37" s="152"/>
      <c r="NAN37" s="152"/>
      <c r="NAO37" s="152"/>
      <c r="NAP37" s="152"/>
      <c r="NAQ37" s="152"/>
      <c r="NAR37" s="152"/>
      <c r="NAS37" s="152"/>
      <c r="NAT37" s="152"/>
      <c r="NAU37" s="152"/>
      <c r="NAV37" s="152"/>
      <c r="NAW37" s="152"/>
      <c r="NAX37" s="152"/>
      <c r="NAY37" s="152"/>
      <c r="NAZ37" s="152"/>
      <c r="NBA37" s="152"/>
      <c r="NBB37" s="152"/>
      <c r="NBC37" s="152"/>
      <c r="NBD37" s="152"/>
      <c r="NBE37" s="152"/>
      <c r="NBF37" s="152"/>
      <c r="NBG37" s="152"/>
      <c r="NBH37" s="152"/>
      <c r="NBI37" s="152"/>
      <c r="NBJ37" s="152"/>
      <c r="NBK37" s="152"/>
      <c r="NBL37" s="152"/>
      <c r="NBM37" s="152"/>
      <c r="NBN37" s="152"/>
      <c r="NBO37" s="152"/>
      <c r="NBP37" s="152"/>
      <c r="NBQ37" s="152"/>
      <c r="NBR37" s="152"/>
      <c r="NBS37" s="152"/>
      <c r="NBT37" s="152"/>
      <c r="NBU37" s="152"/>
      <c r="NBV37" s="152"/>
      <c r="NBW37" s="152"/>
      <c r="NBX37" s="152"/>
      <c r="NBY37" s="152"/>
      <c r="NBZ37" s="152"/>
      <c r="NCA37" s="152"/>
      <c r="NCB37" s="152"/>
      <c r="NCC37" s="152"/>
      <c r="NCD37" s="152"/>
      <c r="NCE37" s="152"/>
      <c r="NCF37" s="152"/>
      <c r="NCG37" s="152"/>
      <c r="NCH37" s="152"/>
      <c r="NCI37" s="152"/>
      <c r="NCJ37" s="152"/>
      <c r="NCK37" s="152"/>
      <c r="NCL37" s="152"/>
      <c r="NCM37" s="152"/>
      <c r="NCN37" s="152"/>
      <c r="NCO37" s="152"/>
      <c r="NCP37" s="152"/>
      <c r="NCQ37" s="152"/>
      <c r="NCR37" s="152"/>
      <c r="NCS37" s="152"/>
      <c r="NCT37" s="152"/>
      <c r="NCU37" s="152"/>
      <c r="NCV37" s="152"/>
      <c r="NCW37" s="152"/>
      <c r="NCX37" s="152"/>
      <c r="NCY37" s="152"/>
      <c r="NCZ37" s="152"/>
      <c r="NDA37" s="152"/>
      <c r="NDB37" s="152"/>
      <c r="NDC37" s="152"/>
      <c r="NDD37" s="152"/>
      <c r="NDE37" s="152"/>
      <c r="NDF37" s="152"/>
      <c r="NDG37" s="152"/>
      <c r="NDH37" s="152"/>
      <c r="NDI37" s="152"/>
      <c r="NDJ37" s="152"/>
      <c r="NDK37" s="152"/>
      <c r="NDL37" s="152"/>
      <c r="NDM37" s="152"/>
      <c r="NDN37" s="152"/>
      <c r="NDO37" s="152"/>
      <c r="NDP37" s="152"/>
      <c r="NDQ37" s="152"/>
      <c r="NDR37" s="152"/>
      <c r="NDS37" s="152"/>
      <c r="NDT37" s="152"/>
      <c r="NDU37" s="152"/>
      <c r="NDV37" s="152"/>
      <c r="NDW37" s="152"/>
      <c r="NDX37" s="152"/>
      <c r="NDY37" s="152"/>
      <c r="NDZ37" s="152"/>
      <c r="NEA37" s="152"/>
      <c r="NEB37" s="152"/>
      <c r="NEC37" s="152"/>
      <c r="NED37" s="152"/>
      <c r="NEE37" s="152"/>
      <c r="NEF37" s="152"/>
      <c r="NEG37" s="152"/>
      <c r="NEH37" s="152"/>
      <c r="NEI37" s="152"/>
      <c r="NEJ37" s="152"/>
      <c r="NEK37" s="152"/>
      <c r="NEL37" s="152"/>
      <c r="NEM37" s="152"/>
      <c r="NEN37" s="152"/>
      <c r="NEO37" s="152"/>
      <c r="NEP37" s="152"/>
      <c r="NEQ37" s="152"/>
      <c r="NER37" s="152"/>
      <c r="NES37" s="152"/>
      <c r="NET37" s="152"/>
      <c r="NEU37" s="152"/>
      <c r="NEV37" s="152"/>
      <c r="NEW37" s="152"/>
      <c r="NEX37" s="152"/>
      <c r="NEY37" s="152"/>
      <c r="NEZ37" s="152"/>
      <c r="NFA37" s="152"/>
      <c r="NFB37" s="152"/>
      <c r="NFC37" s="152"/>
      <c r="NFD37" s="152"/>
      <c r="NFE37" s="152"/>
      <c r="NFF37" s="152"/>
      <c r="NFG37" s="152"/>
      <c r="NFH37" s="152"/>
      <c r="NFI37" s="152"/>
      <c r="NFJ37" s="152"/>
      <c r="NFK37" s="152"/>
      <c r="NFL37" s="152"/>
      <c r="NFM37" s="152"/>
      <c r="NFN37" s="152"/>
      <c r="NFO37" s="152"/>
      <c r="NFP37" s="152"/>
      <c r="NFQ37" s="152"/>
      <c r="NFR37" s="152"/>
      <c r="NFS37" s="152"/>
      <c r="NFT37" s="152"/>
      <c r="NFU37" s="152"/>
      <c r="NFV37" s="152"/>
      <c r="NFW37" s="152"/>
      <c r="NFX37" s="152"/>
      <c r="NFY37" s="152"/>
      <c r="NFZ37" s="152"/>
      <c r="NGA37" s="152"/>
      <c r="NGB37" s="152"/>
      <c r="NGC37" s="152"/>
      <c r="NGD37" s="152"/>
      <c r="NGE37" s="152"/>
      <c r="NGF37" s="152"/>
      <c r="NGG37" s="152"/>
      <c r="NGH37" s="152"/>
      <c r="NGI37" s="152"/>
      <c r="NGJ37" s="152"/>
      <c r="NGK37" s="152"/>
      <c r="NGL37" s="152"/>
      <c r="NGM37" s="152"/>
      <c r="NGN37" s="152"/>
      <c r="NGO37" s="152"/>
      <c r="NGP37" s="152"/>
      <c r="NGQ37" s="152"/>
      <c r="NGR37" s="152"/>
      <c r="NGS37" s="152"/>
      <c r="NGT37" s="152"/>
      <c r="NGU37" s="152"/>
      <c r="NGV37" s="152"/>
      <c r="NGW37" s="152"/>
      <c r="NGX37" s="152"/>
      <c r="NGY37" s="152"/>
      <c r="NGZ37" s="152"/>
      <c r="NHA37" s="152"/>
      <c r="NHB37" s="152"/>
      <c r="NHC37" s="152"/>
      <c r="NHD37" s="152"/>
      <c r="NHE37" s="152"/>
      <c r="NHF37" s="152"/>
      <c r="NHG37" s="152"/>
      <c r="NHH37" s="152"/>
      <c r="NHI37" s="152"/>
      <c r="NHJ37" s="152"/>
      <c r="NHK37" s="152"/>
      <c r="NHL37" s="152"/>
      <c r="NHM37" s="152"/>
      <c r="NHN37" s="152"/>
      <c r="NHO37" s="152"/>
      <c r="NHP37" s="152"/>
      <c r="NHQ37" s="152"/>
      <c r="NHR37" s="152"/>
      <c r="NHS37" s="152"/>
      <c r="NHT37" s="152"/>
      <c r="NHU37" s="152"/>
      <c r="NHV37" s="152"/>
      <c r="NHW37" s="152"/>
      <c r="NHX37" s="152"/>
      <c r="NHY37" s="152"/>
      <c r="NHZ37" s="152"/>
      <c r="NIA37" s="152"/>
      <c r="NIB37" s="152"/>
      <c r="NIC37" s="152"/>
      <c r="NID37" s="152"/>
      <c r="NIE37" s="152"/>
      <c r="NIF37" s="152"/>
      <c r="NIG37" s="152"/>
      <c r="NIH37" s="152"/>
      <c r="NII37" s="152"/>
      <c r="NIJ37" s="152"/>
      <c r="NIK37" s="152"/>
      <c r="NIL37" s="152"/>
      <c r="NIM37" s="152"/>
      <c r="NIN37" s="152"/>
      <c r="NIO37" s="152"/>
      <c r="NIP37" s="152"/>
      <c r="NIQ37" s="152"/>
      <c r="NIR37" s="152"/>
      <c r="NIS37" s="152"/>
      <c r="NIT37" s="152"/>
      <c r="NIU37" s="152"/>
      <c r="NIV37" s="152"/>
      <c r="NIW37" s="152"/>
      <c r="NIX37" s="152"/>
      <c r="NIY37" s="152"/>
      <c r="NIZ37" s="152"/>
      <c r="NJA37" s="152"/>
      <c r="NJB37" s="152"/>
      <c r="NJC37" s="152"/>
      <c r="NJD37" s="152"/>
      <c r="NJE37" s="152"/>
      <c r="NJF37" s="152"/>
      <c r="NJG37" s="152"/>
      <c r="NJH37" s="152"/>
      <c r="NJI37" s="152"/>
      <c r="NJJ37" s="152"/>
      <c r="NJK37" s="152"/>
      <c r="NJL37" s="152"/>
      <c r="NJM37" s="152"/>
      <c r="NJN37" s="152"/>
      <c r="NJO37" s="152"/>
      <c r="NJP37" s="152"/>
      <c r="NJQ37" s="152"/>
      <c r="NJR37" s="152"/>
      <c r="NJS37" s="152"/>
      <c r="NJT37" s="152"/>
      <c r="NJU37" s="152"/>
      <c r="NJV37" s="152"/>
      <c r="NJW37" s="152"/>
      <c r="NJX37" s="152"/>
      <c r="NJY37" s="152"/>
      <c r="NJZ37" s="152"/>
      <c r="NKA37" s="152"/>
      <c r="NKB37" s="152"/>
      <c r="NKC37" s="152"/>
      <c r="NKD37" s="152"/>
      <c r="NKE37" s="152"/>
      <c r="NKF37" s="152"/>
      <c r="NKG37" s="152"/>
      <c r="NKH37" s="152"/>
      <c r="NKI37" s="152"/>
      <c r="NKJ37" s="152"/>
      <c r="NKK37" s="152"/>
      <c r="NKL37" s="152"/>
      <c r="NKM37" s="152"/>
      <c r="NKN37" s="152"/>
      <c r="NKO37" s="152"/>
      <c r="NKP37" s="152"/>
      <c r="NKQ37" s="152"/>
      <c r="NKR37" s="152"/>
      <c r="NKS37" s="152"/>
      <c r="NKT37" s="152"/>
      <c r="NKU37" s="152"/>
      <c r="NKV37" s="152"/>
      <c r="NKW37" s="152"/>
      <c r="NKX37" s="152"/>
      <c r="NKY37" s="152"/>
      <c r="NKZ37" s="152"/>
      <c r="NLA37" s="152"/>
      <c r="NLB37" s="152"/>
      <c r="NLC37" s="152"/>
      <c r="NLD37" s="152"/>
      <c r="NLE37" s="152"/>
      <c r="NLF37" s="152"/>
      <c r="NLG37" s="152"/>
      <c r="NLH37" s="152"/>
      <c r="NLI37" s="152"/>
      <c r="NLJ37" s="152"/>
      <c r="NLK37" s="152"/>
      <c r="NLL37" s="152"/>
      <c r="NLM37" s="152"/>
      <c r="NLN37" s="152"/>
      <c r="NLO37" s="152"/>
      <c r="NLP37" s="152"/>
      <c r="NLQ37" s="152"/>
      <c r="NLR37" s="152"/>
      <c r="NLS37" s="152"/>
      <c r="NLT37" s="152"/>
      <c r="NLU37" s="152"/>
      <c r="NLV37" s="152"/>
      <c r="NLW37" s="152"/>
      <c r="NLX37" s="152"/>
      <c r="NLY37" s="152"/>
      <c r="NLZ37" s="152"/>
      <c r="NMA37" s="152"/>
      <c r="NMB37" s="152"/>
      <c r="NMC37" s="152"/>
      <c r="NMD37" s="152"/>
      <c r="NME37" s="152"/>
      <c r="NMF37" s="152"/>
      <c r="NMG37" s="152"/>
      <c r="NMH37" s="152"/>
      <c r="NMI37" s="152"/>
      <c r="NMJ37" s="152"/>
      <c r="NMK37" s="152"/>
      <c r="NML37" s="152"/>
      <c r="NMM37" s="152"/>
      <c r="NMN37" s="152"/>
      <c r="NMO37" s="152"/>
      <c r="NMP37" s="152"/>
      <c r="NMQ37" s="152"/>
      <c r="NMR37" s="152"/>
      <c r="NMS37" s="152"/>
      <c r="NMT37" s="152"/>
      <c r="NMU37" s="152"/>
      <c r="NMV37" s="152"/>
      <c r="NMW37" s="152"/>
      <c r="NMX37" s="152"/>
      <c r="NMY37" s="152"/>
      <c r="NMZ37" s="152"/>
      <c r="NNA37" s="152"/>
      <c r="NNB37" s="152"/>
      <c r="NNC37" s="152"/>
      <c r="NND37" s="152"/>
      <c r="NNE37" s="152"/>
      <c r="NNF37" s="152"/>
      <c r="NNG37" s="152"/>
      <c r="NNH37" s="152"/>
      <c r="NNI37" s="152"/>
      <c r="NNJ37" s="152"/>
      <c r="NNK37" s="152"/>
      <c r="NNL37" s="152"/>
      <c r="NNM37" s="152"/>
      <c r="NNN37" s="152"/>
      <c r="NNO37" s="152"/>
      <c r="NNP37" s="152"/>
      <c r="NNQ37" s="152"/>
      <c r="NNR37" s="152"/>
      <c r="NNS37" s="152"/>
      <c r="NNT37" s="152"/>
      <c r="NNU37" s="152"/>
      <c r="NNV37" s="152"/>
      <c r="NNW37" s="152"/>
      <c r="NNX37" s="152"/>
      <c r="NNY37" s="152"/>
      <c r="NNZ37" s="152"/>
      <c r="NOA37" s="152"/>
      <c r="NOB37" s="152"/>
      <c r="NOC37" s="152"/>
      <c r="NOD37" s="152"/>
      <c r="NOE37" s="152"/>
      <c r="NOF37" s="152"/>
      <c r="NOG37" s="152"/>
      <c r="NOH37" s="152"/>
      <c r="NOI37" s="152"/>
      <c r="NOJ37" s="152"/>
      <c r="NOK37" s="152"/>
      <c r="NOL37" s="152"/>
      <c r="NOM37" s="152"/>
      <c r="NON37" s="152"/>
      <c r="NOO37" s="152"/>
      <c r="NOP37" s="152"/>
      <c r="NOQ37" s="152"/>
      <c r="NOR37" s="152"/>
      <c r="NOS37" s="152"/>
      <c r="NOT37" s="152"/>
      <c r="NOU37" s="152"/>
      <c r="NOV37" s="152"/>
      <c r="NOW37" s="152"/>
      <c r="NOX37" s="152"/>
      <c r="NOY37" s="152"/>
      <c r="NOZ37" s="152"/>
      <c r="NPA37" s="152"/>
      <c r="NPB37" s="152"/>
      <c r="NPC37" s="152"/>
      <c r="NPD37" s="152"/>
      <c r="NPE37" s="152"/>
      <c r="NPF37" s="152"/>
      <c r="NPG37" s="152"/>
      <c r="NPH37" s="152"/>
      <c r="NPI37" s="152"/>
      <c r="NPJ37" s="152"/>
      <c r="NPK37" s="152"/>
      <c r="NPL37" s="152"/>
      <c r="NPM37" s="152"/>
      <c r="NPN37" s="152"/>
      <c r="NPO37" s="152"/>
      <c r="NPP37" s="152"/>
      <c r="NPQ37" s="152"/>
      <c r="NPR37" s="152"/>
      <c r="NPS37" s="152"/>
      <c r="NPT37" s="152"/>
      <c r="NPU37" s="152"/>
      <c r="NPV37" s="152"/>
      <c r="NPW37" s="152"/>
      <c r="NPX37" s="152"/>
      <c r="NPY37" s="152"/>
      <c r="NPZ37" s="152"/>
      <c r="NQA37" s="152"/>
      <c r="NQB37" s="152"/>
      <c r="NQC37" s="152"/>
      <c r="NQD37" s="152"/>
      <c r="NQE37" s="152"/>
      <c r="NQF37" s="152"/>
      <c r="NQG37" s="152"/>
      <c r="NQH37" s="152"/>
      <c r="NQI37" s="152"/>
      <c r="NQJ37" s="152"/>
      <c r="NQK37" s="152"/>
      <c r="NQL37" s="152"/>
      <c r="NQM37" s="152"/>
      <c r="NQN37" s="152"/>
      <c r="NQO37" s="152"/>
      <c r="NQP37" s="152"/>
      <c r="NQQ37" s="152"/>
      <c r="NQR37" s="152"/>
      <c r="NQS37" s="152"/>
      <c r="NQT37" s="152"/>
      <c r="NQU37" s="152"/>
      <c r="NQV37" s="152"/>
      <c r="NQW37" s="152"/>
      <c r="NQX37" s="152"/>
      <c r="NQY37" s="152"/>
      <c r="NQZ37" s="152"/>
      <c r="NRA37" s="152"/>
      <c r="NRB37" s="152"/>
      <c r="NRC37" s="152"/>
      <c r="NRD37" s="152"/>
      <c r="NRE37" s="152"/>
      <c r="NRF37" s="152"/>
      <c r="NRG37" s="152"/>
      <c r="NRH37" s="152"/>
      <c r="NRI37" s="152"/>
      <c r="NRJ37" s="152"/>
      <c r="NRK37" s="152"/>
      <c r="NRL37" s="152"/>
      <c r="NRM37" s="152"/>
      <c r="NRN37" s="152"/>
      <c r="NRO37" s="152"/>
      <c r="NRP37" s="152"/>
      <c r="NRQ37" s="152"/>
      <c r="NRR37" s="152"/>
      <c r="NRS37" s="152"/>
      <c r="NRT37" s="152"/>
      <c r="NRU37" s="152"/>
      <c r="NRV37" s="152"/>
      <c r="NRW37" s="152"/>
      <c r="NRX37" s="152"/>
      <c r="NRY37" s="152"/>
      <c r="NRZ37" s="152"/>
      <c r="NSA37" s="152"/>
      <c r="NSB37" s="152"/>
      <c r="NSC37" s="152"/>
      <c r="NSD37" s="152"/>
      <c r="NSE37" s="152"/>
      <c r="NSF37" s="152"/>
      <c r="NSG37" s="152"/>
      <c r="NSH37" s="152"/>
      <c r="NSI37" s="152"/>
      <c r="NSJ37" s="152"/>
      <c r="NSK37" s="152"/>
      <c r="NSL37" s="152"/>
      <c r="NSM37" s="152"/>
      <c r="NSN37" s="152"/>
      <c r="NSO37" s="152"/>
      <c r="NSP37" s="152"/>
      <c r="NSQ37" s="152"/>
      <c r="NSR37" s="152"/>
      <c r="NSS37" s="152"/>
      <c r="NST37" s="152"/>
      <c r="NSU37" s="152"/>
      <c r="NSV37" s="152"/>
      <c r="NSW37" s="152"/>
      <c r="NSX37" s="152"/>
      <c r="NSY37" s="152"/>
      <c r="NSZ37" s="152"/>
      <c r="NTA37" s="152"/>
      <c r="NTB37" s="152"/>
      <c r="NTC37" s="152"/>
      <c r="NTD37" s="152"/>
      <c r="NTE37" s="152"/>
      <c r="NTF37" s="152"/>
      <c r="NTG37" s="152"/>
      <c r="NTH37" s="152"/>
      <c r="NTI37" s="152"/>
      <c r="NTJ37" s="152"/>
      <c r="NTK37" s="152"/>
      <c r="NTL37" s="152"/>
      <c r="NTM37" s="152"/>
      <c r="NTN37" s="152"/>
      <c r="NTO37" s="152"/>
      <c r="NTP37" s="152"/>
      <c r="NTQ37" s="152"/>
      <c r="NTR37" s="152"/>
      <c r="NTS37" s="152"/>
      <c r="NTT37" s="152"/>
      <c r="NTU37" s="152"/>
      <c r="NTV37" s="152"/>
      <c r="NTW37" s="152"/>
      <c r="NTX37" s="152"/>
      <c r="NTY37" s="152"/>
      <c r="NTZ37" s="152"/>
      <c r="NUA37" s="152"/>
      <c r="NUB37" s="152"/>
      <c r="NUC37" s="152"/>
      <c r="NUD37" s="152"/>
      <c r="NUE37" s="152"/>
      <c r="NUF37" s="152"/>
      <c r="NUG37" s="152"/>
      <c r="NUH37" s="152"/>
      <c r="NUI37" s="152"/>
      <c r="NUJ37" s="152"/>
      <c r="NUK37" s="152"/>
      <c r="NUL37" s="152"/>
      <c r="NUM37" s="152"/>
      <c r="NUN37" s="152"/>
      <c r="NUO37" s="152"/>
      <c r="NUP37" s="152"/>
      <c r="NUQ37" s="152"/>
      <c r="NUR37" s="152"/>
      <c r="NUS37" s="152"/>
      <c r="NUT37" s="152"/>
      <c r="NUU37" s="152"/>
      <c r="NUV37" s="152"/>
      <c r="NUW37" s="152"/>
      <c r="NUX37" s="152"/>
      <c r="NUY37" s="152"/>
      <c r="NUZ37" s="152"/>
      <c r="NVA37" s="152"/>
      <c r="NVB37" s="152"/>
      <c r="NVC37" s="152"/>
      <c r="NVD37" s="152"/>
      <c r="NVE37" s="152"/>
      <c r="NVF37" s="152"/>
      <c r="NVG37" s="152"/>
      <c r="NVH37" s="152"/>
      <c r="NVI37" s="152"/>
      <c r="NVJ37" s="152"/>
      <c r="NVK37" s="152"/>
      <c r="NVL37" s="152"/>
      <c r="NVM37" s="152"/>
      <c r="NVN37" s="152"/>
      <c r="NVO37" s="152"/>
      <c r="NVP37" s="152"/>
      <c r="NVQ37" s="152"/>
      <c r="NVR37" s="152"/>
      <c r="NVS37" s="152"/>
      <c r="NVT37" s="152"/>
      <c r="NVU37" s="152"/>
      <c r="NVV37" s="152"/>
      <c r="NVW37" s="152"/>
      <c r="NVX37" s="152"/>
      <c r="NVY37" s="152"/>
      <c r="NVZ37" s="152"/>
      <c r="NWA37" s="152"/>
      <c r="NWB37" s="152"/>
      <c r="NWC37" s="152"/>
      <c r="NWD37" s="152"/>
      <c r="NWE37" s="152"/>
      <c r="NWF37" s="152"/>
      <c r="NWG37" s="152"/>
      <c r="NWH37" s="152"/>
      <c r="NWI37" s="152"/>
      <c r="NWJ37" s="152"/>
      <c r="NWK37" s="152"/>
      <c r="NWL37" s="152"/>
      <c r="NWM37" s="152"/>
      <c r="NWN37" s="152"/>
      <c r="NWO37" s="152"/>
      <c r="NWP37" s="152"/>
      <c r="NWQ37" s="152"/>
      <c r="NWR37" s="152"/>
      <c r="NWS37" s="152"/>
      <c r="NWT37" s="152"/>
      <c r="NWU37" s="152"/>
      <c r="NWV37" s="152"/>
      <c r="NWW37" s="152"/>
      <c r="NWX37" s="152"/>
      <c r="NWY37" s="152"/>
      <c r="NWZ37" s="152"/>
      <c r="NXA37" s="152"/>
      <c r="NXB37" s="152"/>
      <c r="NXC37" s="152"/>
      <c r="NXD37" s="152"/>
      <c r="NXE37" s="152"/>
      <c r="NXF37" s="152"/>
      <c r="NXG37" s="152"/>
      <c r="NXH37" s="152"/>
      <c r="NXI37" s="152"/>
      <c r="NXJ37" s="152"/>
      <c r="NXK37" s="152"/>
      <c r="NXL37" s="152"/>
      <c r="NXM37" s="152"/>
      <c r="NXN37" s="152"/>
      <c r="NXO37" s="152"/>
      <c r="NXP37" s="152"/>
      <c r="NXQ37" s="152"/>
      <c r="NXR37" s="152"/>
      <c r="NXS37" s="152"/>
      <c r="NXT37" s="152"/>
      <c r="NXU37" s="152"/>
      <c r="NXV37" s="152"/>
      <c r="NXW37" s="152"/>
      <c r="NXX37" s="152"/>
      <c r="NXY37" s="152"/>
      <c r="NXZ37" s="152"/>
      <c r="NYA37" s="152"/>
      <c r="NYB37" s="152"/>
      <c r="NYC37" s="152"/>
      <c r="NYD37" s="152"/>
      <c r="NYE37" s="152"/>
      <c r="NYF37" s="152"/>
      <c r="NYG37" s="152"/>
      <c r="NYH37" s="152"/>
      <c r="NYI37" s="152"/>
      <c r="NYJ37" s="152"/>
      <c r="NYK37" s="152"/>
      <c r="NYL37" s="152"/>
      <c r="NYM37" s="152"/>
      <c r="NYN37" s="152"/>
      <c r="NYO37" s="152"/>
      <c r="NYP37" s="152"/>
      <c r="NYQ37" s="152"/>
      <c r="NYR37" s="152"/>
      <c r="NYS37" s="152"/>
      <c r="NYT37" s="152"/>
      <c r="NYU37" s="152"/>
      <c r="NYV37" s="152"/>
      <c r="NYW37" s="152"/>
      <c r="NYX37" s="152"/>
      <c r="NYY37" s="152"/>
      <c r="NYZ37" s="152"/>
      <c r="NZA37" s="152"/>
      <c r="NZB37" s="152"/>
      <c r="NZC37" s="152"/>
      <c r="NZD37" s="152"/>
      <c r="NZE37" s="152"/>
      <c r="NZF37" s="152"/>
      <c r="NZG37" s="152"/>
      <c r="NZH37" s="152"/>
      <c r="NZI37" s="152"/>
      <c r="NZJ37" s="152"/>
      <c r="NZK37" s="152"/>
      <c r="NZL37" s="152"/>
      <c r="NZM37" s="152"/>
      <c r="NZN37" s="152"/>
      <c r="NZO37" s="152"/>
      <c r="NZP37" s="152"/>
      <c r="NZQ37" s="152"/>
      <c r="NZR37" s="152"/>
      <c r="NZS37" s="152"/>
      <c r="NZT37" s="152"/>
      <c r="NZU37" s="152"/>
      <c r="NZV37" s="152"/>
      <c r="NZW37" s="152"/>
      <c r="NZX37" s="152"/>
      <c r="NZY37" s="152"/>
      <c r="NZZ37" s="152"/>
      <c r="OAA37" s="152"/>
      <c r="OAB37" s="152"/>
      <c r="OAC37" s="152"/>
      <c r="OAD37" s="152"/>
      <c r="OAE37" s="152"/>
      <c r="OAF37" s="152"/>
      <c r="OAG37" s="152"/>
      <c r="OAH37" s="152"/>
      <c r="OAI37" s="152"/>
      <c r="OAJ37" s="152"/>
      <c r="OAK37" s="152"/>
      <c r="OAL37" s="152"/>
      <c r="OAM37" s="152"/>
      <c r="OAN37" s="152"/>
      <c r="OAO37" s="152"/>
      <c r="OAP37" s="152"/>
      <c r="OAQ37" s="152"/>
      <c r="OAR37" s="152"/>
      <c r="OAS37" s="152"/>
      <c r="OAT37" s="152"/>
      <c r="OAU37" s="152"/>
      <c r="OAV37" s="152"/>
      <c r="OAW37" s="152"/>
      <c r="OAX37" s="152"/>
      <c r="OAY37" s="152"/>
      <c r="OAZ37" s="152"/>
      <c r="OBA37" s="152"/>
      <c r="OBB37" s="152"/>
      <c r="OBC37" s="152"/>
      <c r="OBD37" s="152"/>
      <c r="OBE37" s="152"/>
      <c r="OBF37" s="152"/>
      <c r="OBG37" s="152"/>
      <c r="OBH37" s="152"/>
      <c r="OBI37" s="152"/>
      <c r="OBJ37" s="152"/>
      <c r="OBK37" s="152"/>
      <c r="OBL37" s="152"/>
      <c r="OBM37" s="152"/>
      <c r="OBN37" s="152"/>
      <c r="OBO37" s="152"/>
      <c r="OBP37" s="152"/>
      <c r="OBQ37" s="152"/>
      <c r="OBR37" s="152"/>
      <c r="OBS37" s="152"/>
      <c r="OBT37" s="152"/>
      <c r="OBU37" s="152"/>
      <c r="OBV37" s="152"/>
      <c r="OBW37" s="152"/>
      <c r="OBX37" s="152"/>
      <c r="OBY37" s="152"/>
      <c r="OBZ37" s="152"/>
      <c r="OCA37" s="152"/>
      <c r="OCB37" s="152"/>
      <c r="OCC37" s="152"/>
      <c r="OCD37" s="152"/>
      <c r="OCE37" s="152"/>
      <c r="OCF37" s="152"/>
      <c r="OCG37" s="152"/>
      <c r="OCH37" s="152"/>
      <c r="OCI37" s="152"/>
      <c r="OCJ37" s="152"/>
      <c r="OCK37" s="152"/>
      <c r="OCL37" s="152"/>
      <c r="OCM37" s="152"/>
      <c r="OCN37" s="152"/>
      <c r="OCO37" s="152"/>
      <c r="OCP37" s="152"/>
      <c r="OCQ37" s="152"/>
      <c r="OCR37" s="152"/>
      <c r="OCS37" s="152"/>
      <c r="OCT37" s="152"/>
      <c r="OCU37" s="152"/>
      <c r="OCV37" s="152"/>
      <c r="OCW37" s="152"/>
      <c r="OCX37" s="152"/>
      <c r="OCY37" s="152"/>
      <c r="OCZ37" s="152"/>
      <c r="ODA37" s="152"/>
      <c r="ODB37" s="152"/>
      <c r="ODC37" s="152"/>
      <c r="ODD37" s="152"/>
      <c r="ODE37" s="152"/>
      <c r="ODF37" s="152"/>
      <c r="ODG37" s="152"/>
      <c r="ODH37" s="152"/>
      <c r="ODI37" s="152"/>
      <c r="ODJ37" s="152"/>
      <c r="ODK37" s="152"/>
      <c r="ODL37" s="152"/>
      <c r="ODM37" s="152"/>
      <c r="ODN37" s="152"/>
      <c r="ODO37" s="152"/>
      <c r="ODP37" s="152"/>
      <c r="ODQ37" s="152"/>
      <c r="ODR37" s="152"/>
      <c r="ODS37" s="152"/>
      <c r="ODT37" s="152"/>
      <c r="ODU37" s="152"/>
      <c r="ODV37" s="152"/>
      <c r="ODW37" s="152"/>
      <c r="ODX37" s="152"/>
      <c r="ODY37" s="152"/>
      <c r="ODZ37" s="152"/>
      <c r="OEA37" s="152"/>
      <c r="OEB37" s="152"/>
      <c r="OEC37" s="152"/>
      <c r="OED37" s="152"/>
      <c r="OEE37" s="152"/>
      <c r="OEF37" s="152"/>
      <c r="OEG37" s="152"/>
      <c r="OEH37" s="152"/>
      <c r="OEI37" s="152"/>
      <c r="OEJ37" s="152"/>
      <c r="OEK37" s="152"/>
      <c r="OEL37" s="152"/>
      <c r="OEM37" s="152"/>
      <c r="OEN37" s="152"/>
      <c r="OEO37" s="152"/>
      <c r="OEP37" s="152"/>
      <c r="OEQ37" s="152"/>
      <c r="OER37" s="152"/>
      <c r="OES37" s="152"/>
      <c r="OET37" s="152"/>
      <c r="OEU37" s="152"/>
      <c r="OEV37" s="152"/>
      <c r="OEW37" s="152"/>
      <c r="OEX37" s="152"/>
      <c r="OEY37" s="152"/>
      <c r="OEZ37" s="152"/>
      <c r="OFA37" s="152"/>
      <c r="OFB37" s="152"/>
      <c r="OFC37" s="152"/>
      <c r="OFD37" s="152"/>
      <c r="OFE37" s="152"/>
      <c r="OFF37" s="152"/>
      <c r="OFG37" s="152"/>
      <c r="OFH37" s="152"/>
      <c r="OFI37" s="152"/>
      <c r="OFJ37" s="152"/>
      <c r="OFK37" s="152"/>
      <c r="OFL37" s="152"/>
      <c r="OFM37" s="152"/>
      <c r="OFN37" s="152"/>
      <c r="OFO37" s="152"/>
      <c r="OFP37" s="152"/>
      <c r="OFQ37" s="152"/>
      <c r="OFR37" s="152"/>
      <c r="OFS37" s="152"/>
      <c r="OFT37" s="152"/>
      <c r="OFU37" s="152"/>
      <c r="OFV37" s="152"/>
      <c r="OFW37" s="152"/>
      <c r="OFX37" s="152"/>
      <c r="OFY37" s="152"/>
      <c r="OFZ37" s="152"/>
      <c r="OGA37" s="152"/>
      <c r="OGB37" s="152"/>
      <c r="OGC37" s="152"/>
      <c r="OGD37" s="152"/>
      <c r="OGE37" s="152"/>
      <c r="OGF37" s="152"/>
      <c r="OGG37" s="152"/>
      <c r="OGH37" s="152"/>
      <c r="OGI37" s="152"/>
      <c r="OGJ37" s="152"/>
      <c r="OGK37" s="152"/>
      <c r="OGL37" s="152"/>
      <c r="OGM37" s="152"/>
      <c r="OGN37" s="152"/>
      <c r="OGO37" s="152"/>
      <c r="OGP37" s="152"/>
      <c r="OGQ37" s="152"/>
      <c r="OGR37" s="152"/>
      <c r="OGS37" s="152"/>
      <c r="OGT37" s="152"/>
      <c r="OGU37" s="152"/>
      <c r="OGV37" s="152"/>
      <c r="OGW37" s="152"/>
      <c r="OGX37" s="152"/>
      <c r="OGY37" s="152"/>
      <c r="OGZ37" s="152"/>
      <c r="OHA37" s="152"/>
      <c r="OHB37" s="152"/>
      <c r="OHC37" s="152"/>
      <c r="OHD37" s="152"/>
      <c r="OHE37" s="152"/>
      <c r="OHF37" s="152"/>
      <c r="OHG37" s="152"/>
      <c r="OHH37" s="152"/>
      <c r="OHI37" s="152"/>
      <c r="OHJ37" s="152"/>
      <c r="OHK37" s="152"/>
      <c r="OHL37" s="152"/>
      <c r="OHM37" s="152"/>
      <c r="OHN37" s="152"/>
      <c r="OHO37" s="152"/>
      <c r="OHP37" s="152"/>
      <c r="OHQ37" s="152"/>
      <c r="OHR37" s="152"/>
      <c r="OHS37" s="152"/>
      <c r="OHT37" s="152"/>
      <c r="OHU37" s="152"/>
      <c r="OHV37" s="152"/>
      <c r="OHW37" s="152"/>
      <c r="OHX37" s="152"/>
      <c r="OHY37" s="152"/>
      <c r="OHZ37" s="152"/>
      <c r="OIA37" s="152"/>
      <c r="OIB37" s="152"/>
      <c r="OIC37" s="152"/>
      <c r="OID37" s="152"/>
      <c r="OIE37" s="152"/>
      <c r="OIF37" s="152"/>
      <c r="OIG37" s="152"/>
      <c r="OIH37" s="152"/>
      <c r="OII37" s="152"/>
      <c r="OIJ37" s="152"/>
      <c r="OIK37" s="152"/>
      <c r="OIL37" s="152"/>
      <c r="OIM37" s="152"/>
      <c r="OIN37" s="152"/>
      <c r="OIO37" s="152"/>
      <c r="OIP37" s="152"/>
      <c r="OIQ37" s="152"/>
      <c r="OIR37" s="152"/>
      <c r="OIS37" s="152"/>
      <c r="OIT37" s="152"/>
      <c r="OIU37" s="152"/>
      <c r="OIV37" s="152"/>
      <c r="OIW37" s="152"/>
      <c r="OIX37" s="152"/>
      <c r="OIY37" s="152"/>
      <c r="OIZ37" s="152"/>
      <c r="OJA37" s="152"/>
      <c r="OJB37" s="152"/>
      <c r="OJC37" s="152"/>
      <c r="OJD37" s="152"/>
      <c r="OJE37" s="152"/>
      <c r="OJF37" s="152"/>
      <c r="OJG37" s="152"/>
      <c r="OJH37" s="152"/>
      <c r="OJI37" s="152"/>
      <c r="OJJ37" s="152"/>
      <c r="OJK37" s="152"/>
      <c r="OJL37" s="152"/>
      <c r="OJM37" s="152"/>
      <c r="OJN37" s="152"/>
      <c r="OJO37" s="152"/>
      <c r="OJP37" s="152"/>
      <c r="OJQ37" s="152"/>
      <c r="OJR37" s="152"/>
      <c r="OJS37" s="152"/>
      <c r="OJT37" s="152"/>
      <c r="OJU37" s="152"/>
      <c r="OJV37" s="152"/>
      <c r="OJW37" s="152"/>
      <c r="OJX37" s="152"/>
      <c r="OJY37" s="152"/>
      <c r="OJZ37" s="152"/>
      <c r="OKA37" s="152"/>
      <c r="OKB37" s="152"/>
      <c r="OKC37" s="152"/>
      <c r="OKD37" s="152"/>
      <c r="OKE37" s="152"/>
      <c r="OKF37" s="152"/>
      <c r="OKG37" s="152"/>
      <c r="OKH37" s="152"/>
      <c r="OKI37" s="152"/>
      <c r="OKJ37" s="152"/>
      <c r="OKK37" s="152"/>
      <c r="OKL37" s="152"/>
      <c r="OKM37" s="152"/>
      <c r="OKN37" s="152"/>
      <c r="OKO37" s="152"/>
      <c r="OKP37" s="152"/>
      <c r="OKQ37" s="152"/>
      <c r="OKR37" s="152"/>
      <c r="OKS37" s="152"/>
      <c r="OKT37" s="152"/>
      <c r="OKU37" s="152"/>
      <c r="OKV37" s="152"/>
      <c r="OKW37" s="152"/>
      <c r="OKX37" s="152"/>
      <c r="OKY37" s="152"/>
      <c r="OKZ37" s="152"/>
      <c r="OLA37" s="152"/>
      <c r="OLB37" s="152"/>
      <c r="OLC37" s="152"/>
      <c r="OLD37" s="152"/>
      <c r="OLE37" s="152"/>
      <c r="OLF37" s="152"/>
      <c r="OLG37" s="152"/>
      <c r="OLH37" s="152"/>
      <c r="OLI37" s="152"/>
      <c r="OLJ37" s="152"/>
      <c r="OLK37" s="152"/>
      <c r="OLL37" s="152"/>
      <c r="OLM37" s="152"/>
      <c r="OLN37" s="152"/>
      <c r="OLO37" s="152"/>
      <c r="OLP37" s="152"/>
      <c r="OLQ37" s="152"/>
      <c r="OLR37" s="152"/>
      <c r="OLS37" s="152"/>
      <c r="OLT37" s="152"/>
      <c r="OLU37" s="152"/>
      <c r="OLV37" s="152"/>
      <c r="OLW37" s="152"/>
      <c r="OLX37" s="152"/>
      <c r="OLY37" s="152"/>
      <c r="OLZ37" s="152"/>
      <c r="OMA37" s="152"/>
      <c r="OMB37" s="152"/>
      <c r="OMC37" s="152"/>
      <c r="OMD37" s="152"/>
      <c r="OME37" s="152"/>
      <c r="OMF37" s="152"/>
      <c r="OMG37" s="152"/>
      <c r="OMH37" s="152"/>
      <c r="OMI37" s="152"/>
      <c r="OMJ37" s="152"/>
      <c r="OMK37" s="152"/>
      <c r="OML37" s="152"/>
      <c r="OMM37" s="152"/>
      <c r="OMN37" s="152"/>
      <c r="OMO37" s="152"/>
      <c r="OMP37" s="152"/>
      <c r="OMQ37" s="152"/>
      <c r="OMR37" s="152"/>
      <c r="OMS37" s="152"/>
      <c r="OMT37" s="152"/>
      <c r="OMU37" s="152"/>
      <c r="OMV37" s="152"/>
      <c r="OMW37" s="152"/>
      <c r="OMX37" s="152"/>
      <c r="OMY37" s="152"/>
      <c r="OMZ37" s="152"/>
      <c r="ONA37" s="152"/>
      <c r="ONB37" s="152"/>
      <c r="ONC37" s="152"/>
      <c r="OND37" s="152"/>
      <c r="ONE37" s="152"/>
      <c r="ONF37" s="152"/>
      <c r="ONG37" s="152"/>
      <c r="ONH37" s="152"/>
      <c r="ONI37" s="152"/>
      <c r="ONJ37" s="152"/>
      <c r="ONK37" s="152"/>
      <c r="ONL37" s="152"/>
      <c r="ONM37" s="152"/>
      <c r="ONN37" s="152"/>
      <c r="ONO37" s="152"/>
      <c r="ONP37" s="152"/>
      <c r="ONQ37" s="152"/>
      <c r="ONR37" s="152"/>
      <c r="ONS37" s="152"/>
      <c r="ONT37" s="152"/>
      <c r="ONU37" s="152"/>
      <c r="ONV37" s="152"/>
      <c r="ONW37" s="152"/>
      <c r="ONX37" s="152"/>
      <c r="ONY37" s="152"/>
      <c r="ONZ37" s="152"/>
      <c r="OOA37" s="152"/>
      <c r="OOB37" s="152"/>
      <c r="OOC37" s="152"/>
      <c r="OOD37" s="152"/>
      <c r="OOE37" s="152"/>
      <c r="OOF37" s="152"/>
      <c r="OOG37" s="152"/>
      <c r="OOH37" s="152"/>
      <c r="OOI37" s="152"/>
      <c r="OOJ37" s="152"/>
      <c r="OOK37" s="152"/>
      <c r="OOL37" s="152"/>
      <c r="OOM37" s="152"/>
      <c r="OON37" s="152"/>
      <c r="OOO37" s="152"/>
      <c r="OOP37" s="152"/>
      <c r="OOQ37" s="152"/>
      <c r="OOR37" s="152"/>
      <c r="OOS37" s="152"/>
      <c r="OOT37" s="152"/>
      <c r="OOU37" s="152"/>
      <c r="OOV37" s="152"/>
      <c r="OOW37" s="152"/>
      <c r="OOX37" s="152"/>
      <c r="OOY37" s="152"/>
      <c r="OOZ37" s="152"/>
      <c r="OPA37" s="152"/>
      <c r="OPB37" s="152"/>
      <c r="OPC37" s="152"/>
      <c r="OPD37" s="152"/>
      <c r="OPE37" s="152"/>
      <c r="OPF37" s="152"/>
      <c r="OPG37" s="152"/>
      <c r="OPH37" s="152"/>
      <c r="OPI37" s="152"/>
      <c r="OPJ37" s="152"/>
      <c r="OPK37" s="152"/>
      <c r="OPL37" s="152"/>
      <c r="OPM37" s="152"/>
      <c r="OPN37" s="152"/>
      <c r="OPO37" s="152"/>
      <c r="OPP37" s="152"/>
      <c r="OPQ37" s="152"/>
      <c r="OPR37" s="152"/>
      <c r="OPS37" s="152"/>
      <c r="OPT37" s="152"/>
      <c r="OPU37" s="152"/>
      <c r="OPV37" s="152"/>
      <c r="OPW37" s="152"/>
      <c r="OPX37" s="152"/>
      <c r="OPY37" s="152"/>
      <c r="OPZ37" s="152"/>
      <c r="OQA37" s="152"/>
      <c r="OQB37" s="152"/>
      <c r="OQC37" s="152"/>
      <c r="OQD37" s="152"/>
      <c r="OQE37" s="152"/>
      <c r="OQF37" s="152"/>
      <c r="OQG37" s="152"/>
      <c r="OQH37" s="152"/>
      <c r="OQI37" s="152"/>
      <c r="OQJ37" s="152"/>
      <c r="OQK37" s="152"/>
      <c r="OQL37" s="152"/>
      <c r="OQM37" s="152"/>
      <c r="OQN37" s="152"/>
      <c r="OQO37" s="152"/>
      <c r="OQP37" s="152"/>
      <c r="OQQ37" s="152"/>
      <c r="OQR37" s="152"/>
      <c r="OQS37" s="152"/>
      <c r="OQT37" s="152"/>
      <c r="OQU37" s="152"/>
      <c r="OQV37" s="152"/>
      <c r="OQW37" s="152"/>
      <c r="OQX37" s="152"/>
      <c r="OQY37" s="152"/>
      <c r="OQZ37" s="152"/>
      <c r="ORA37" s="152"/>
      <c r="ORB37" s="152"/>
      <c r="ORC37" s="152"/>
      <c r="ORD37" s="152"/>
      <c r="ORE37" s="152"/>
      <c r="ORF37" s="152"/>
      <c r="ORG37" s="152"/>
      <c r="ORH37" s="152"/>
      <c r="ORI37" s="152"/>
      <c r="ORJ37" s="152"/>
      <c r="ORK37" s="152"/>
      <c r="ORL37" s="152"/>
      <c r="ORM37" s="152"/>
      <c r="ORN37" s="152"/>
      <c r="ORO37" s="152"/>
      <c r="ORP37" s="152"/>
      <c r="ORQ37" s="152"/>
      <c r="ORR37" s="152"/>
      <c r="ORS37" s="152"/>
      <c r="ORT37" s="152"/>
      <c r="ORU37" s="152"/>
      <c r="ORV37" s="152"/>
      <c r="ORW37" s="152"/>
      <c r="ORX37" s="152"/>
      <c r="ORY37" s="152"/>
      <c r="ORZ37" s="152"/>
      <c r="OSA37" s="152"/>
      <c r="OSB37" s="152"/>
      <c r="OSC37" s="152"/>
      <c r="OSD37" s="152"/>
      <c r="OSE37" s="152"/>
      <c r="OSF37" s="152"/>
      <c r="OSG37" s="152"/>
      <c r="OSH37" s="152"/>
      <c r="OSI37" s="152"/>
      <c r="OSJ37" s="152"/>
      <c r="OSK37" s="152"/>
      <c r="OSL37" s="152"/>
      <c r="OSM37" s="152"/>
      <c r="OSN37" s="152"/>
      <c r="OSO37" s="152"/>
      <c r="OSP37" s="152"/>
      <c r="OSQ37" s="152"/>
      <c r="OSR37" s="152"/>
      <c r="OSS37" s="152"/>
      <c r="OST37" s="152"/>
      <c r="OSU37" s="152"/>
      <c r="OSV37" s="152"/>
      <c r="OSW37" s="152"/>
      <c r="OSX37" s="152"/>
      <c r="OSY37" s="152"/>
      <c r="OSZ37" s="152"/>
      <c r="OTA37" s="152"/>
      <c r="OTB37" s="152"/>
      <c r="OTC37" s="152"/>
      <c r="OTD37" s="152"/>
      <c r="OTE37" s="152"/>
      <c r="OTF37" s="152"/>
      <c r="OTG37" s="152"/>
      <c r="OTH37" s="152"/>
      <c r="OTI37" s="152"/>
      <c r="OTJ37" s="152"/>
      <c r="OTK37" s="152"/>
      <c r="OTL37" s="152"/>
      <c r="OTM37" s="152"/>
      <c r="OTN37" s="152"/>
      <c r="OTO37" s="152"/>
      <c r="OTP37" s="152"/>
      <c r="OTQ37" s="152"/>
      <c r="OTR37" s="152"/>
      <c r="OTS37" s="152"/>
      <c r="OTT37" s="152"/>
      <c r="OTU37" s="152"/>
      <c r="OTV37" s="152"/>
      <c r="OTW37" s="152"/>
      <c r="OTX37" s="152"/>
      <c r="OTY37" s="152"/>
      <c r="OTZ37" s="152"/>
      <c r="OUA37" s="152"/>
      <c r="OUB37" s="152"/>
      <c r="OUC37" s="152"/>
      <c r="OUD37" s="152"/>
      <c r="OUE37" s="152"/>
      <c r="OUF37" s="152"/>
      <c r="OUG37" s="152"/>
      <c r="OUH37" s="152"/>
      <c r="OUI37" s="152"/>
      <c r="OUJ37" s="152"/>
      <c r="OUK37" s="152"/>
      <c r="OUL37" s="152"/>
      <c r="OUM37" s="152"/>
      <c r="OUN37" s="152"/>
      <c r="OUO37" s="152"/>
      <c r="OUP37" s="152"/>
      <c r="OUQ37" s="152"/>
      <c r="OUR37" s="152"/>
      <c r="OUS37" s="152"/>
      <c r="OUT37" s="152"/>
      <c r="OUU37" s="152"/>
      <c r="OUV37" s="152"/>
      <c r="OUW37" s="152"/>
      <c r="OUX37" s="152"/>
      <c r="OUY37" s="152"/>
      <c r="OUZ37" s="152"/>
      <c r="OVA37" s="152"/>
      <c r="OVB37" s="152"/>
      <c r="OVC37" s="152"/>
      <c r="OVD37" s="152"/>
      <c r="OVE37" s="152"/>
      <c r="OVF37" s="152"/>
      <c r="OVG37" s="152"/>
      <c r="OVH37" s="152"/>
      <c r="OVI37" s="152"/>
      <c r="OVJ37" s="152"/>
      <c r="OVK37" s="152"/>
      <c r="OVL37" s="152"/>
      <c r="OVM37" s="152"/>
      <c r="OVN37" s="152"/>
      <c r="OVO37" s="152"/>
      <c r="OVP37" s="152"/>
      <c r="OVQ37" s="152"/>
      <c r="OVR37" s="152"/>
      <c r="OVS37" s="152"/>
      <c r="OVT37" s="152"/>
      <c r="OVU37" s="152"/>
      <c r="OVV37" s="152"/>
      <c r="OVW37" s="152"/>
      <c r="OVX37" s="152"/>
      <c r="OVY37" s="152"/>
      <c r="OVZ37" s="152"/>
      <c r="OWA37" s="152"/>
      <c r="OWB37" s="152"/>
      <c r="OWC37" s="152"/>
      <c r="OWD37" s="152"/>
      <c r="OWE37" s="152"/>
      <c r="OWF37" s="152"/>
      <c r="OWG37" s="152"/>
      <c r="OWH37" s="152"/>
      <c r="OWI37" s="152"/>
      <c r="OWJ37" s="152"/>
      <c r="OWK37" s="152"/>
      <c r="OWL37" s="152"/>
      <c r="OWM37" s="152"/>
      <c r="OWN37" s="152"/>
      <c r="OWO37" s="152"/>
      <c r="OWP37" s="152"/>
      <c r="OWQ37" s="152"/>
      <c r="OWR37" s="152"/>
      <c r="OWS37" s="152"/>
      <c r="OWT37" s="152"/>
      <c r="OWU37" s="152"/>
      <c r="OWV37" s="152"/>
      <c r="OWW37" s="152"/>
      <c r="OWX37" s="152"/>
      <c r="OWY37" s="152"/>
      <c r="OWZ37" s="152"/>
      <c r="OXA37" s="152"/>
      <c r="OXB37" s="152"/>
      <c r="OXC37" s="152"/>
      <c r="OXD37" s="152"/>
      <c r="OXE37" s="152"/>
      <c r="OXF37" s="152"/>
      <c r="OXG37" s="152"/>
      <c r="OXH37" s="152"/>
      <c r="OXI37" s="152"/>
      <c r="OXJ37" s="152"/>
      <c r="OXK37" s="152"/>
      <c r="OXL37" s="152"/>
      <c r="OXM37" s="152"/>
      <c r="OXN37" s="152"/>
      <c r="OXO37" s="152"/>
      <c r="OXP37" s="152"/>
      <c r="OXQ37" s="152"/>
      <c r="OXR37" s="152"/>
      <c r="OXS37" s="152"/>
      <c r="OXT37" s="152"/>
      <c r="OXU37" s="152"/>
      <c r="OXV37" s="152"/>
      <c r="OXW37" s="152"/>
      <c r="OXX37" s="152"/>
      <c r="OXY37" s="152"/>
      <c r="OXZ37" s="152"/>
      <c r="OYA37" s="152"/>
      <c r="OYB37" s="152"/>
      <c r="OYC37" s="152"/>
      <c r="OYD37" s="152"/>
      <c r="OYE37" s="152"/>
      <c r="OYF37" s="152"/>
      <c r="OYG37" s="152"/>
      <c r="OYH37" s="152"/>
      <c r="OYI37" s="152"/>
      <c r="OYJ37" s="152"/>
      <c r="OYK37" s="152"/>
      <c r="OYL37" s="152"/>
      <c r="OYM37" s="152"/>
      <c r="OYN37" s="152"/>
      <c r="OYO37" s="152"/>
      <c r="OYP37" s="152"/>
      <c r="OYQ37" s="152"/>
      <c r="OYR37" s="152"/>
      <c r="OYS37" s="152"/>
      <c r="OYT37" s="152"/>
      <c r="OYU37" s="152"/>
      <c r="OYV37" s="152"/>
      <c r="OYW37" s="152"/>
      <c r="OYX37" s="152"/>
      <c r="OYY37" s="152"/>
      <c r="OYZ37" s="152"/>
      <c r="OZA37" s="152"/>
      <c r="OZB37" s="152"/>
      <c r="OZC37" s="152"/>
      <c r="OZD37" s="152"/>
      <c r="OZE37" s="152"/>
      <c r="OZF37" s="152"/>
      <c r="OZG37" s="152"/>
      <c r="OZH37" s="152"/>
      <c r="OZI37" s="152"/>
      <c r="OZJ37" s="152"/>
      <c r="OZK37" s="152"/>
      <c r="OZL37" s="152"/>
      <c r="OZM37" s="152"/>
      <c r="OZN37" s="152"/>
      <c r="OZO37" s="152"/>
      <c r="OZP37" s="152"/>
      <c r="OZQ37" s="152"/>
      <c r="OZR37" s="152"/>
      <c r="OZS37" s="152"/>
      <c r="OZT37" s="152"/>
      <c r="OZU37" s="152"/>
      <c r="OZV37" s="152"/>
      <c r="OZW37" s="152"/>
      <c r="OZX37" s="152"/>
      <c r="OZY37" s="152"/>
      <c r="OZZ37" s="152"/>
      <c r="PAA37" s="152"/>
      <c r="PAB37" s="152"/>
      <c r="PAC37" s="152"/>
      <c r="PAD37" s="152"/>
      <c r="PAE37" s="152"/>
      <c r="PAF37" s="152"/>
      <c r="PAG37" s="152"/>
      <c r="PAH37" s="152"/>
      <c r="PAI37" s="152"/>
      <c r="PAJ37" s="152"/>
      <c r="PAK37" s="152"/>
      <c r="PAL37" s="152"/>
      <c r="PAM37" s="152"/>
      <c r="PAN37" s="152"/>
      <c r="PAO37" s="152"/>
      <c r="PAP37" s="152"/>
      <c r="PAQ37" s="152"/>
      <c r="PAR37" s="152"/>
      <c r="PAS37" s="152"/>
      <c r="PAT37" s="152"/>
      <c r="PAU37" s="152"/>
      <c r="PAV37" s="152"/>
      <c r="PAW37" s="152"/>
      <c r="PAX37" s="152"/>
      <c r="PAY37" s="152"/>
      <c r="PAZ37" s="152"/>
      <c r="PBA37" s="152"/>
      <c r="PBB37" s="152"/>
      <c r="PBC37" s="152"/>
      <c r="PBD37" s="152"/>
      <c r="PBE37" s="152"/>
      <c r="PBF37" s="152"/>
      <c r="PBG37" s="152"/>
      <c r="PBH37" s="152"/>
      <c r="PBI37" s="152"/>
      <c r="PBJ37" s="152"/>
      <c r="PBK37" s="152"/>
      <c r="PBL37" s="152"/>
      <c r="PBM37" s="152"/>
      <c r="PBN37" s="152"/>
      <c r="PBO37" s="152"/>
      <c r="PBP37" s="152"/>
      <c r="PBQ37" s="152"/>
      <c r="PBR37" s="152"/>
      <c r="PBS37" s="152"/>
      <c r="PBT37" s="152"/>
      <c r="PBU37" s="152"/>
      <c r="PBV37" s="152"/>
      <c r="PBW37" s="152"/>
      <c r="PBX37" s="152"/>
      <c r="PBY37" s="152"/>
      <c r="PBZ37" s="152"/>
      <c r="PCA37" s="152"/>
      <c r="PCB37" s="152"/>
      <c r="PCC37" s="152"/>
      <c r="PCD37" s="152"/>
      <c r="PCE37" s="152"/>
      <c r="PCF37" s="152"/>
      <c r="PCG37" s="152"/>
      <c r="PCH37" s="152"/>
      <c r="PCI37" s="152"/>
      <c r="PCJ37" s="152"/>
      <c r="PCK37" s="152"/>
      <c r="PCL37" s="152"/>
      <c r="PCM37" s="152"/>
      <c r="PCN37" s="152"/>
      <c r="PCO37" s="152"/>
      <c r="PCP37" s="152"/>
      <c r="PCQ37" s="152"/>
      <c r="PCR37" s="152"/>
      <c r="PCS37" s="152"/>
      <c r="PCT37" s="152"/>
      <c r="PCU37" s="152"/>
      <c r="PCV37" s="152"/>
      <c r="PCW37" s="152"/>
      <c r="PCX37" s="152"/>
      <c r="PCY37" s="152"/>
      <c r="PCZ37" s="152"/>
      <c r="PDA37" s="152"/>
      <c r="PDB37" s="152"/>
      <c r="PDC37" s="152"/>
      <c r="PDD37" s="152"/>
      <c r="PDE37" s="152"/>
      <c r="PDF37" s="152"/>
      <c r="PDG37" s="152"/>
      <c r="PDH37" s="152"/>
      <c r="PDI37" s="152"/>
      <c r="PDJ37" s="152"/>
      <c r="PDK37" s="152"/>
      <c r="PDL37" s="152"/>
      <c r="PDM37" s="152"/>
      <c r="PDN37" s="152"/>
      <c r="PDO37" s="152"/>
      <c r="PDP37" s="152"/>
      <c r="PDQ37" s="152"/>
      <c r="PDR37" s="152"/>
      <c r="PDS37" s="152"/>
      <c r="PDT37" s="152"/>
      <c r="PDU37" s="152"/>
      <c r="PDV37" s="152"/>
      <c r="PDW37" s="152"/>
      <c r="PDX37" s="152"/>
      <c r="PDY37" s="152"/>
      <c r="PDZ37" s="152"/>
      <c r="PEA37" s="152"/>
      <c r="PEB37" s="152"/>
      <c r="PEC37" s="152"/>
      <c r="PED37" s="152"/>
      <c r="PEE37" s="152"/>
      <c r="PEF37" s="152"/>
      <c r="PEG37" s="152"/>
      <c r="PEH37" s="152"/>
      <c r="PEI37" s="152"/>
      <c r="PEJ37" s="152"/>
      <c r="PEK37" s="152"/>
      <c r="PEL37" s="152"/>
      <c r="PEM37" s="152"/>
      <c r="PEN37" s="152"/>
      <c r="PEO37" s="152"/>
      <c r="PEP37" s="152"/>
      <c r="PEQ37" s="152"/>
      <c r="PER37" s="152"/>
      <c r="PES37" s="152"/>
      <c r="PET37" s="152"/>
      <c r="PEU37" s="152"/>
      <c r="PEV37" s="152"/>
      <c r="PEW37" s="152"/>
      <c r="PEX37" s="152"/>
      <c r="PEY37" s="152"/>
      <c r="PEZ37" s="152"/>
      <c r="PFA37" s="152"/>
      <c r="PFB37" s="152"/>
      <c r="PFC37" s="152"/>
      <c r="PFD37" s="152"/>
      <c r="PFE37" s="152"/>
      <c r="PFF37" s="152"/>
      <c r="PFG37" s="152"/>
      <c r="PFH37" s="152"/>
      <c r="PFI37" s="152"/>
      <c r="PFJ37" s="152"/>
      <c r="PFK37" s="152"/>
      <c r="PFL37" s="152"/>
      <c r="PFM37" s="152"/>
      <c r="PFN37" s="152"/>
      <c r="PFO37" s="152"/>
      <c r="PFP37" s="152"/>
      <c r="PFQ37" s="152"/>
      <c r="PFR37" s="152"/>
      <c r="PFS37" s="152"/>
      <c r="PFT37" s="152"/>
      <c r="PFU37" s="152"/>
      <c r="PFV37" s="152"/>
      <c r="PFW37" s="152"/>
      <c r="PFX37" s="152"/>
      <c r="PFY37" s="152"/>
      <c r="PFZ37" s="152"/>
      <c r="PGA37" s="152"/>
      <c r="PGB37" s="152"/>
      <c r="PGC37" s="152"/>
      <c r="PGD37" s="152"/>
      <c r="PGE37" s="152"/>
      <c r="PGF37" s="152"/>
      <c r="PGG37" s="152"/>
      <c r="PGH37" s="152"/>
      <c r="PGI37" s="152"/>
      <c r="PGJ37" s="152"/>
      <c r="PGK37" s="152"/>
      <c r="PGL37" s="152"/>
      <c r="PGM37" s="152"/>
      <c r="PGN37" s="152"/>
      <c r="PGO37" s="152"/>
      <c r="PGP37" s="152"/>
      <c r="PGQ37" s="152"/>
      <c r="PGR37" s="152"/>
      <c r="PGS37" s="152"/>
      <c r="PGT37" s="152"/>
      <c r="PGU37" s="152"/>
      <c r="PGV37" s="152"/>
      <c r="PGW37" s="152"/>
      <c r="PGX37" s="152"/>
      <c r="PGY37" s="152"/>
      <c r="PGZ37" s="152"/>
      <c r="PHA37" s="152"/>
      <c r="PHB37" s="152"/>
      <c r="PHC37" s="152"/>
      <c r="PHD37" s="152"/>
      <c r="PHE37" s="152"/>
      <c r="PHF37" s="152"/>
      <c r="PHG37" s="152"/>
      <c r="PHH37" s="152"/>
      <c r="PHI37" s="152"/>
      <c r="PHJ37" s="152"/>
      <c r="PHK37" s="152"/>
      <c r="PHL37" s="152"/>
      <c r="PHM37" s="152"/>
      <c r="PHN37" s="152"/>
      <c r="PHO37" s="152"/>
      <c r="PHP37" s="152"/>
      <c r="PHQ37" s="152"/>
      <c r="PHR37" s="152"/>
      <c r="PHS37" s="152"/>
      <c r="PHT37" s="152"/>
      <c r="PHU37" s="152"/>
      <c r="PHV37" s="152"/>
      <c r="PHW37" s="152"/>
      <c r="PHX37" s="152"/>
      <c r="PHY37" s="152"/>
      <c r="PHZ37" s="152"/>
      <c r="PIA37" s="152"/>
      <c r="PIB37" s="152"/>
      <c r="PIC37" s="152"/>
      <c r="PID37" s="152"/>
      <c r="PIE37" s="152"/>
      <c r="PIF37" s="152"/>
      <c r="PIG37" s="152"/>
      <c r="PIH37" s="152"/>
      <c r="PII37" s="152"/>
      <c r="PIJ37" s="152"/>
      <c r="PIK37" s="152"/>
      <c r="PIL37" s="152"/>
      <c r="PIM37" s="152"/>
      <c r="PIN37" s="152"/>
      <c r="PIO37" s="152"/>
      <c r="PIP37" s="152"/>
      <c r="PIQ37" s="152"/>
      <c r="PIR37" s="152"/>
      <c r="PIS37" s="152"/>
      <c r="PIT37" s="152"/>
      <c r="PIU37" s="152"/>
      <c r="PIV37" s="152"/>
      <c r="PIW37" s="152"/>
      <c r="PIX37" s="152"/>
      <c r="PIY37" s="152"/>
      <c r="PIZ37" s="152"/>
      <c r="PJA37" s="152"/>
      <c r="PJB37" s="152"/>
      <c r="PJC37" s="152"/>
      <c r="PJD37" s="152"/>
      <c r="PJE37" s="152"/>
      <c r="PJF37" s="152"/>
      <c r="PJG37" s="152"/>
      <c r="PJH37" s="152"/>
      <c r="PJI37" s="152"/>
      <c r="PJJ37" s="152"/>
      <c r="PJK37" s="152"/>
      <c r="PJL37" s="152"/>
      <c r="PJM37" s="152"/>
      <c r="PJN37" s="152"/>
      <c r="PJO37" s="152"/>
      <c r="PJP37" s="152"/>
      <c r="PJQ37" s="152"/>
      <c r="PJR37" s="152"/>
      <c r="PJS37" s="152"/>
      <c r="PJT37" s="152"/>
      <c r="PJU37" s="152"/>
      <c r="PJV37" s="152"/>
      <c r="PJW37" s="152"/>
      <c r="PJX37" s="152"/>
      <c r="PJY37" s="152"/>
      <c r="PJZ37" s="152"/>
      <c r="PKA37" s="152"/>
      <c r="PKB37" s="152"/>
      <c r="PKC37" s="152"/>
      <c r="PKD37" s="152"/>
      <c r="PKE37" s="152"/>
      <c r="PKF37" s="152"/>
      <c r="PKG37" s="152"/>
      <c r="PKH37" s="152"/>
      <c r="PKI37" s="152"/>
      <c r="PKJ37" s="152"/>
      <c r="PKK37" s="152"/>
      <c r="PKL37" s="152"/>
      <c r="PKM37" s="152"/>
      <c r="PKN37" s="152"/>
      <c r="PKO37" s="152"/>
      <c r="PKP37" s="152"/>
      <c r="PKQ37" s="152"/>
      <c r="PKR37" s="152"/>
      <c r="PKS37" s="152"/>
      <c r="PKT37" s="152"/>
      <c r="PKU37" s="152"/>
      <c r="PKV37" s="152"/>
      <c r="PKW37" s="152"/>
      <c r="PKX37" s="152"/>
      <c r="PKY37" s="152"/>
      <c r="PKZ37" s="152"/>
      <c r="PLA37" s="152"/>
      <c r="PLB37" s="152"/>
      <c r="PLC37" s="152"/>
      <c r="PLD37" s="152"/>
      <c r="PLE37" s="152"/>
      <c r="PLF37" s="152"/>
      <c r="PLG37" s="152"/>
      <c r="PLH37" s="152"/>
      <c r="PLI37" s="152"/>
      <c r="PLJ37" s="152"/>
      <c r="PLK37" s="152"/>
      <c r="PLL37" s="152"/>
      <c r="PLM37" s="152"/>
      <c r="PLN37" s="152"/>
      <c r="PLO37" s="152"/>
      <c r="PLP37" s="152"/>
      <c r="PLQ37" s="152"/>
      <c r="PLR37" s="152"/>
      <c r="PLS37" s="152"/>
      <c r="PLT37" s="152"/>
      <c r="PLU37" s="152"/>
      <c r="PLV37" s="152"/>
      <c r="PLW37" s="152"/>
      <c r="PLX37" s="152"/>
      <c r="PLY37" s="152"/>
      <c r="PLZ37" s="152"/>
      <c r="PMA37" s="152"/>
      <c r="PMB37" s="152"/>
      <c r="PMC37" s="152"/>
      <c r="PMD37" s="152"/>
      <c r="PME37" s="152"/>
      <c r="PMF37" s="152"/>
      <c r="PMG37" s="152"/>
      <c r="PMH37" s="152"/>
      <c r="PMI37" s="152"/>
      <c r="PMJ37" s="152"/>
      <c r="PMK37" s="152"/>
      <c r="PML37" s="152"/>
      <c r="PMM37" s="152"/>
      <c r="PMN37" s="152"/>
      <c r="PMO37" s="152"/>
      <c r="PMP37" s="152"/>
      <c r="PMQ37" s="152"/>
      <c r="PMR37" s="152"/>
      <c r="PMS37" s="152"/>
      <c r="PMT37" s="152"/>
      <c r="PMU37" s="152"/>
      <c r="PMV37" s="152"/>
      <c r="PMW37" s="152"/>
      <c r="PMX37" s="152"/>
      <c r="PMY37" s="152"/>
      <c r="PMZ37" s="152"/>
      <c r="PNA37" s="152"/>
      <c r="PNB37" s="152"/>
      <c r="PNC37" s="152"/>
      <c r="PND37" s="152"/>
      <c r="PNE37" s="152"/>
      <c r="PNF37" s="152"/>
      <c r="PNG37" s="152"/>
      <c r="PNH37" s="152"/>
      <c r="PNI37" s="152"/>
      <c r="PNJ37" s="152"/>
      <c r="PNK37" s="152"/>
      <c r="PNL37" s="152"/>
      <c r="PNM37" s="152"/>
      <c r="PNN37" s="152"/>
      <c r="PNO37" s="152"/>
      <c r="PNP37" s="152"/>
      <c r="PNQ37" s="152"/>
      <c r="PNR37" s="152"/>
      <c r="PNS37" s="152"/>
      <c r="PNT37" s="152"/>
      <c r="PNU37" s="152"/>
      <c r="PNV37" s="152"/>
      <c r="PNW37" s="152"/>
      <c r="PNX37" s="152"/>
      <c r="PNY37" s="152"/>
      <c r="PNZ37" s="152"/>
      <c r="POA37" s="152"/>
      <c r="POB37" s="152"/>
      <c r="POC37" s="152"/>
      <c r="POD37" s="152"/>
      <c r="POE37" s="152"/>
      <c r="POF37" s="152"/>
      <c r="POG37" s="152"/>
      <c r="POH37" s="152"/>
      <c r="POI37" s="152"/>
      <c r="POJ37" s="152"/>
      <c r="POK37" s="152"/>
      <c r="POL37" s="152"/>
      <c r="POM37" s="152"/>
      <c r="PON37" s="152"/>
      <c r="POO37" s="152"/>
      <c r="POP37" s="152"/>
      <c r="POQ37" s="152"/>
      <c r="POR37" s="152"/>
      <c r="POS37" s="152"/>
      <c r="POT37" s="152"/>
      <c r="POU37" s="152"/>
      <c r="POV37" s="152"/>
      <c r="POW37" s="152"/>
      <c r="POX37" s="152"/>
      <c r="POY37" s="152"/>
      <c r="POZ37" s="152"/>
      <c r="PPA37" s="152"/>
      <c r="PPB37" s="152"/>
      <c r="PPC37" s="152"/>
      <c r="PPD37" s="152"/>
      <c r="PPE37" s="152"/>
      <c r="PPF37" s="152"/>
      <c r="PPG37" s="152"/>
      <c r="PPH37" s="152"/>
      <c r="PPI37" s="152"/>
      <c r="PPJ37" s="152"/>
      <c r="PPK37" s="152"/>
      <c r="PPL37" s="152"/>
      <c r="PPM37" s="152"/>
      <c r="PPN37" s="152"/>
      <c r="PPO37" s="152"/>
      <c r="PPP37" s="152"/>
      <c r="PPQ37" s="152"/>
      <c r="PPR37" s="152"/>
      <c r="PPS37" s="152"/>
      <c r="PPT37" s="152"/>
      <c r="PPU37" s="152"/>
      <c r="PPV37" s="152"/>
      <c r="PPW37" s="152"/>
      <c r="PPX37" s="152"/>
      <c r="PPY37" s="152"/>
      <c r="PPZ37" s="152"/>
      <c r="PQA37" s="152"/>
      <c r="PQB37" s="152"/>
      <c r="PQC37" s="152"/>
      <c r="PQD37" s="152"/>
      <c r="PQE37" s="152"/>
      <c r="PQF37" s="152"/>
      <c r="PQG37" s="152"/>
      <c r="PQH37" s="152"/>
      <c r="PQI37" s="152"/>
      <c r="PQJ37" s="152"/>
      <c r="PQK37" s="152"/>
      <c r="PQL37" s="152"/>
      <c r="PQM37" s="152"/>
      <c r="PQN37" s="152"/>
      <c r="PQO37" s="152"/>
      <c r="PQP37" s="152"/>
      <c r="PQQ37" s="152"/>
      <c r="PQR37" s="152"/>
      <c r="PQS37" s="152"/>
      <c r="PQT37" s="152"/>
      <c r="PQU37" s="152"/>
      <c r="PQV37" s="152"/>
      <c r="PQW37" s="152"/>
      <c r="PQX37" s="152"/>
      <c r="PQY37" s="152"/>
      <c r="PQZ37" s="152"/>
      <c r="PRA37" s="152"/>
      <c r="PRB37" s="152"/>
      <c r="PRC37" s="152"/>
      <c r="PRD37" s="152"/>
      <c r="PRE37" s="152"/>
      <c r="PRF37" s="152"/>
      <c r="PRG37" s="152"/>
      <c r="PRH37" s="152"/>
      <c r="PRI37" s="152"/>
      <c r="PRJ37" s="152"/>
      <c r="PRK37" s="152"/>
      <c r="PRL37" s="152"/>
      <c r="PRM37" s="152"/>
      <c r="PRN37" s="152"/>
      <c r="PRO37" s="152"/>
      <c r="PRP37" s="152"/>
      <c r="PRQ37" s="152"/>
      <c r="PRR37" s="152"/>
      <c r="PRS37" s="152"/>
      <c r="PRT37" s="152"/>
      <c r="PRU37" s="152"/>
      <c r="PRV37" s="152"/>
      <c r="PRW37" s="152"/>
      <c r="PRX37" s="152"/>
      <c r="PRY37" s="152"/>
      <c r="PRZ37" s="152"/>
      <c r="PSA37" s="152"/>
      <c r="PSB37" s="152"/>
      <c r="PSC37" s="152"/>
      <c r="PSD37" s="152"/>
      <c r="PSE37" s="152"/>
      <c r="PSF37" s="152"/>
      <c r="PSG37" s="152"/>
      <c r="PSH37" s="152"/>
      <c r="PSI37" s="152"/>
      <c r="PSJ37" s="152"/>
      <c r="PSK37" s="152"/>
      <c r="PSL37" s="152"/>
      <c r="PSM37" s="152"/>
      <c r="PSN37" s="152"/>
      <c r="PSO37" s="152"/>
      <c r="PSP37" s="152"/>
      <c r="PSQ37" s="152"/>
      <c r="PSR37" s="152"/>
      <c r="PSS37" s="152"/>
      <c r="PST37" s="152"/>
      <c r="PSU37" s="152"/>
      <c r="PSV37" s="152"/>
      <c r="PSW37" s="152"/>
      <c r="PSX37" s="152"/>
      <c r="PSY37" s="152"/>
      <c r="PSZ37" s="152"/>
      <c r="PTA37" s="152"/>
      <c r="PTB37" s="152"/>
      <c r="PTC37" s="152"/>
      <c r="PTD37" s="152"/>
      <c r="PTE37" s="152"/>
      <c r="PTF37" s="152"/>
      <c r="PTG37" s="152"/>
      <c r="PTH37" s="152"/>
      <c r="PTI37" s="152"/>
      <c r="PTJ37" s="152"/>
      <c r="PTK37" s="152"/>
      <c r="PTL37" s="152"/>
      <c r="PTM37" s="152"/>
      <c r="PTN37" s="152"/>
      <c r="PTO37" s="152"/>
      <c r="PTP37" s="152"/>
      <c r="PTQ37" s="152"/>
      <c r="PTR37" s="152"/>
      <c r="PTS37" s="152"/>
      <c r="PTT37" s="152"/>
      <c r="PTU37" s="152"/>
      <c r="PTV37" s="152"/>
      <c r="PTW37" s="152"/>
      <c r="PTX37" s="152"/>
      <c r="PTY37" s="152"/>
      <c r="PTZ37" s="152"/>
      <c r="PUA37" s="152"/>
      <c r="PUB37" s="152"/>
      <c r="PUC37" s="152"/>
      <c r="PUD37" s="152"/>
      <c r="PUE37" s="152"/>
      <c r="PUF37" s="152"/>
      <c r="PUG37" s="152"/>
      <c r="PUH37" s="152"/>
      <c r="PUI37" s="152"/>
      <c r="PUJ37" s="152"/>
      <c r="PUK37" s="152"/>
      <c r="PUL37" s="152"/>
      <c r="PUM37" s="152"/>
      <c r="PUN37" s="152"/>
      <c r="PUO37" s="152"/>
      <c r="PUP37" s="152"/>
      <c r="PUQ37" s="152"/>
      <c r="PUR37" s="152"/>
      <c r="PUS37" s="152"/>
      <c r="PUT37" s="152"/>
      <c r="PUU37" s="152"/>
      <c r="PUV37" s="152"/>
      <c r="PUW37" s="152"/>
      <c r="PUX37" s="152"/>
      <c r="PUY37" s="152"/>
      <c r="PUZ37" s="152"/>
      <c r="PVA37" s="152"/>
      <c r="PVB37" s="152"/>
      <c r="PVC37" s="152"/>
      <c r="PVD37" s="152"/>
      <c r="PVE37" s="152"/>
      <c r="PVF37" s="152"/>
      <c r="PVG37" s="152"/>
      <c r="PVH37" s="152"/>
      <c r="PVI37" s="152"/>
      <c r="PVJ37" s="152"/>
      <c r="PVK37" s="152"/>
      <c r="PVL37" s="152"/>
      <c r="PVM37" s="152"/>
      <c r="PVN37" s="152"/>
      <c r="PVO37" s="152"/>
      <c r="PVP37" s="152"/>
      <c r="PVQ37" s="152"/>
      <c r="PVR37" s="152"/>
      <c r="PVS37" s="152"/>
      <c r="PVT37" s="152"/>
      <c r="PVU37" s="152"/>
      <c r="PVV37" s="152"/>
      <c r="PVW37" s="152"/>
      <c r="PVX37" s="152"/>
      <c r="PVY37" s="152"/>
      <c r="PVZ37" s="152"/>
      <c r="PWA37" s="152"/>
      <c r="PWB37" s="152"/>
      <c r="PWC37" s="152"/>
      <c r="PWD37" s="152"/>
      <c r="PWE37" s="152"/>
      <c r="PWF37" s="152"/>
      <c r="PWG37" s="152"/>
      <c r="PWH37" s="152"/>
      <c r="PWI37" s="152"/>
      <c r="PWJ37" s="152"/>
      <c r="PWK37" s="152"/>
      <c r="PWL37" s="152"/>
      <c r="PWM37" s="152"/>
      <c r="PWN37" s="152"/>
      <c r="PWO37" s="152"/>
      <c r="PWP37" s="152"/>
      <c r="PWQ37" s="152"/>
      <c r="PWR37" s="152"/>
      <c r="PWS37" s="152"/>
      <c r="PWT37" s="152"/>
      <c r="PWU37" s="152"/>
      <c r="PWV37" s="152"/>
      <c r="PWW37" s="152"/>
      <c r="PWX37" s="152"/>
      <c r="PWY37" s="152"/>
      <c r="PWZ37" s="152"/>
      <c r="PXA37" s="152"/>
      <c r="PXB37" s="152"/>
      <c r="PXC37" s="152"/>
      <c r="PXD37" s="152"/>
      <c r="PXE37" s="152"/>
      <c r="PXF37" s="152"/>
      <c r="PXG37" s="152"/>
      <c r="PXH37" s="152"/>
      <c r="PXI37" s="152"/>
      <c r="PXJ37" s="152"/>
      <c r="PXK37" s="152"/>
      <c r="PXL37" s="152"/>
      <c r="PXM37" s="152"/>
      <c r="PXN37" s="152"/>
      <c r="PXO37" s="152"/>
      <c r="PXP37" s="152"/>
      <c r="PXQ37" s="152"/>
      <c r="PXR37" s="152"/>
      <c r="PXS37" s="152"/>
      <c r="PXT37" s="152"/>
      <c r="PXU37" s="152"/>
      <c r="PXV37" s="152"/>
      <c r="PXW37" s="152"/>
      <c r="PXX37" s="152"/>
      <c r="PXY37" s="152"/>
      <c r="PXZ37" s="152"/>
      <c r="PYA37" s="152"/>
      <c r="PYB37" s="152"/>
      <c r="PYC37" s="152"/>
      <c r="PYD37" s="152"/>
      <c r="PYE37" s="152"/>
      <c r="PYF37" s="152"/>
      <c r="PYG37" s="152"/>
      <c r="PYH37" s="152"/>
      <c r="PYI37" s="152"/>
      <c r="PYJ37" s="152"/>
      <c r="PYK37" s="152"/>
      <c r="PYL37" s="152"/>
      <c r="PYM37" s="152"/>
      <c r="PYN37" s="152"/>
      <c r="PYO37" s="152"/>
      <c r="PYP37" s="152"/>
      <c r="PYQ37" s="152"/>
      <c r="PYR37" s="152"/>
      <c r="PYS37" s="152"/>
      <c r="PYT37" s="152"/>
      <c r="PYU37" s="152"/>
      <c r="PYV37" s="152"/>
      <c r="PYW37" s="152"/>
      <c r="PYX37" s="152"/>
      <c r="PYY37" s="152"/>
      <c r="PYZ37" s="152"/>
      <c r="PZA37" s="152"/>
      <c r="PZB37" s="152"/>
      <c r="PZC37" s="152"/>
      <c r="PZD37" s="152"/>
      <c r="PZE37" s="152"/>
      <c r="PZF37" s="152"/>
      <c r="PZG37" s="152"/>
      <c r="PZH37" s="152"/>
      <c r="PZI37" s="152"/>
      <c r="PZJ37" s="152"/>
      <c r="PZK37" s="152"/>
      <c r="PZL37" s="152"/>
      <c r="PZM37" s="152"/>
      <c r="PZN37" s="152"/>
      <c r="PZO37" s="152"/>
      <c r="PZP37" s="152"/>
      <c r="PZQ37" s="152"/>
      <c r="PZR37" s="152"/>
      <c r="PZS37" s="152"/>
      <c r="PZT37" s="152"/>
      <c r="PZU37" s="152"/>
      <c r="PZV37" s="152"/>
      <c r="PZW37" s="152"/>
      <c r="PZX37" s="152"/>
      <c r="PZY37" s="152"/>
      <c r="PZZ37" s="152"/>
      <c r="QAA37" s="152"/>
      <c r="QAB37" s="152"/>
      <c r="QAC37" s="152"/>
      <c r="QAD37" s="152"/>
      <c r="QAE37" s="152"/>
      <c r="QAF37" s="152"/>
      <c r="QAG37" s="152"/>
      <c r="QAH37" s="152"/>
      <c r="QAI37" s="152"/>
      <c r="QAJ37" s="152"/>
      <c r="QAK37" s="152"/>
      <c r="QAL37" s="152"/>
      <c r="QAM37" s="152"/>
      <c r="QAN37" s="152"/>
      <c r="QAO37" s="152"/>
      <c r="QAP37" s="152"/>
      <c r="QAQ37" s="152"/>
      <c r="QAR37" s="152"/>
      <c r="QAS37" s="152"/>
      <c r="QAT37" s="152"/>
      <c r="QAU37" s="152"/>
      <c r="QAV37" s="152"/>
      <c r="QAW37" s="152"/>
      <c r="QAX37" s="152"/>
      <c r="QAY37" s="152"/>
      <c r="QAZ37" s="152"/>
      <c r="QBA37" s="152"/>
      <c r="QBB37" s="152"/>
      <c r="QBC37" s="152"/>
      <c r="QBD37" s="152"/>
      <c r="QBE37" s="152"/>
      <c r="QBF37" s="152"/>
      <c r="QBG37" s="152"/>
      <c r="QBH37" s="152"/>
      <c r="QBI37" s="152"/>
      <c r="QBJ37" s="152"/>
      <c r="QBK37" s="152"/>
      <c r="QBL37" s="152"/>
      <c r="QBM37" s="152"/>
      <c r="QBN37" s="152"/>
      <c r="QBO37" s="152"/>
      <c r="QBP37" s="152"/>
      <c r="QBQ37" s="152"/>
      <c r="QBR37" s="152"/>
      <c r="QBS37" s="152"/>
      <c r="QBT37" s="152"/>
      <c r="QBU37" s="152"/>
      <c r="QBV37" s="152"/>
      <c r="QBW37" s="152"/>
      <c r="QBX37" s="152"/>
      <c r="QBY37" s="152"/>
      <c r="QBZ37" s="152"/>
      <c r="QCA37" s="152"/>
      <c r="QCB37" s="152"/>
      <c r="QCC37" s="152"/>
      <c r="QCD37" s="152"/>
      <c r="QCE37" s="152"/>
      <c r="QCF37" s="152"/>
      <c r="QCG37" s="152"/>
      <c r="QCH37" s="152"/>
      <c r="QCI37" s="152"/>
      <c r="QCJ37" s="152"/>
      <c r="QCK37" s="152"/>
      <c r="QCL37" s="152"/>
      <c r="QCM37" s="152"/>
      <c r="QCN37" s="152"/>
      <c r="QCO37" s="152"/>
      <c r="QCP37" s="152"/>
      <c r="QCQ37" s="152"/>
      <c r="QCR37" s="152"/>
      <c r="QCS37" s="152"/>
      <c r="QCT37" s="152"/>
      <c r="QCU37" s="152"/>
      <c r="QCV37" s="152"/>
      <c r="QCW37" s="152"/>
      <c r="QCX37" s="152"/>
      <c r="QCY37" s="152"/>
      <c r="QCZ37" s="152"/>
      <c r="QDA37" s="152"/>
      <c r="QDB37" s="152"/>
      <c r="QDC37" s="152"/>
      <c r="QDD37" s="152"/>
      <c r="QDE37" s="152"/>
      <c r="QDF37" s="152"/>
      <c r="QDG37" s="152"/>
      <c r="QDH37" s="152"/>
      <c r="QDI37" s="152"/>
      <c r="QDJ37" s="152"/>
      <c r="QDK37" s="152"/>
      <c r="QDL37" s="152"/>
      <c r="QDM37" s="152"/>
      <c r="QDN37" s="152"/>
      <c r="QDO37" s="152"/>
      <c r="QDP37" s="152"/>
      <c r="QDQ37" s="152"/>
      <c r="QDR37" s="152"/>
      <c r="QDS37" s="152"/>
      <c r="QDT37" s="152"/>
      <c r="QDU37" s="152"/>
      <c r="QDV37" s="152"/>
      <c r="QDW37" s="152"/>
      <c r="QDX37" s="152"/>
      <c r="QDY37" s="152"/>
      <c r="QDZ37" s="152"/>
      <c r="QEA37" s="152"/>
      <c r="QEB37" s="152"/>
      <c r="QEC37" s="152"/>
      <c r="QED37" s="152"/>
      <c r="QEE37" s="152"/>
      <c r="QEF37" s="152"/>
      <c r="QEG37" s="152"/>
      <c r="QEH37" s="152"/>
      <c r="QEI37" s="152"/>
      <c r="QEJ37" s="152"/>
      <c r="QEK37" s="152"/>
      <c r="QEL37" s="152"/>
      <c r="QEM37" s="152"/>
      <c r="QEN37" s="152"/>
      <c r="QEO37" s="152"/>
      <c r="QEP37" s="152"/>
      <c r="QEQ37" s="152"/>
      <c r="QER37" s="152"/>
      <c r="QES37" s="152"/>
      <c r="QET37" s="152"/>
      <c r="QEU37" s="152"/>
      <c r="QEV37" s="152"/>
      <c r="QEW37" s="152"/>
      <c r="QEX37" s="152"/>
      <c r="QEY37" s="152"/>
      <c r="QEZ37" s="152"/>
      <c r="QFA37" s="152"/>
      <c r="QFB37" s="152"/>
      <c r="QFC37" s="152"/>
      <c r="QFD37" s="152"/>
      <c r="QFE37" s="152"/>
      <c r="QFF37" s="152"/>
      <c r="QFG37" s="152"/>
      <c r="QFH37" s="152"/>
      <c r="QFI37" s="152"/>
      <c r="QFJ37" s="152"/>
      <c r="QFK37" s="152"/>
      <c r="QFL37" s="152"/>
      <c r="QFM37" s="152"/>
      <c r="QFN37" s="152"/>
      <c r="QFO37" s="152"/>
      <c r="QFP37" s="152"/>
      <c r="QFQ37" s="152"/>
      <c r="QFR37" s="152"/>
      <c r="QFS37" s="152"/>
      <c r="QFT37" s="152"/>
      <c r="QFU37" s="152"/>
      <c r="QFV37" s="152"/>
      <c r="QFW37" s="152"/>
      <c r="QFX37" s="152"/>
      <c r="QFY37" s="152"/>
      <c r="QFZ37" s="152"/>
      <c r="QGA37" s="152"/>
      <c r="QGB37" s="152"/>
      <c r="QGC37" s="152"/>
      <c r="QGD37" s="152"/>
      <c r="QGE37" s="152"/>
      <c r="QGF37" s="152"/>
      <c r="QGG37" s="152"/>
      <c r="QGH37" s="152"/>
      <c r="QGI37" s="152"/>
      <c r="QGJ37" s="152"/>
      <c r="QGK37" s="152"/>
      <c r="QGL37" s="152"/>
      <c r="QGM37" s="152"/>
      <c r="QGN37" s="152"/>
      <c r="QGO37" s="152"/>
      <c r="QGP37" s="152"/>
      <c r="QGQ37" s="152"/>
      <c r="QGR37" s="152"/>
      <c r="QGS37" s="152"/>
      <c r="QGT37" s="152"/>
      <c r="QGU37" s="152"/>
      <c r="QGV37" s="152"/>
      <c r="QGW37" s="152"/>
      <c r="QGX37" s="152"/>
      <c r="QGY37" s="152"/>
      <c r="QGZ37" s="152"/>
      <c r="QHA37" s="152"/>
      <c r="QHB37" s="152"/>
      <c r="QHC37" s="152"/>
      <c r="QHD37" s="152"/>
      <c r="QHE37" s="152"/>
      <c r="QHF37" s="152"/>
      <c r="QHG37" s="152"/>
      <c r="QHH37" s="152"/>
      <c r="QHI37" s="152"/>
      <c r="QHJ37" s="152"/>
      <c r="QHK37" s="152"/>
      <c r="QHL37" s="152"/>
      <c r="QHM37" s="152"/>
      <c r="QHN37" s="152"/>
      <c r="QHO37" s="152"/>
      <c r="QHP37" s="152"/>
      <c r="QHQ37" s="152"/>
      <c r="QHR37" s="152"/>
      <c r="QHS37" s="152"/>
      <c r="QHT37" s="152"/>
      <c r="QHU37" s="152"/>
      <c r="QHV37" s="152"/>
      <c r="QHW37" s="152"/>
      <c r="QHX37" s="152"/>
      <c r="QHY37" s="152"/>
      <c r="QHZ37" s="152"/>
      <c r="QIA37" s="152"/>
      <c r="QIB37" s="152"/>
      <c r="QIC37" s="152"/>
      <c r="QID37" s="152"/>
      <c r="QIE37" s="152"/>
      <c r="QIF37" s="152"/>
      <c r="QIG37" s="152"/>
      <c r="QIH37" s="152"/>
      <c r="QII37" s="152"/>
      <c r="QIJ37" s="152"/>
      <c r="QIK37" s="152"/>
      <c r="QIL37" s="152"/>
      <c r="QIM37" s="152"/>
      <c r="QIN37" s="152"/>
      <c r="QIO37" s="152"/>
      <c r="QIP37" s="152"/>
      <c r="QIQ37" s="152"/>
      <c r="QIR37" s="152"/>
      <c r="QIS37" s="152"/>
      <c r="QIT37" s="152"/>
      <c r="QIU37" s="152"/>
      <c r="QIV37" s="152"/>
      <c r="QIW37" s="152"/>
      <c r="QIX37" s="152"/>
      <c r="QIY37" s="152"/>
      <c r="QIZ37" s="152"/>
      <c r="QJA37" s="152"/>
      <c r="QJB37" s="152"/>
      <c r="QJC37" s="152"/>
      <c r="QJD37" s="152"/>
      <c r="QJE37" s="152"/>
      <c r="QJF37" s="152"/>
      <c r="QJG37" s="152"/>
      <c r="QJH37" s="152"/>
      <c r="QJI37" s="152"/>
      <c r="QJJ37" s="152"/>
      <c r="QJK37" s="152"/>
      <c r="QJL37" s="152"/>
      <c r="QJM37" s="152"/>
      <c r="QJN37" s="152"/>
      <c r="QJO37" s="152"/>
      <c r="QJP37" s="152"/>
      <c r="QJQ37" s="152"/>
      <c r="QJR37" s="152"/>
      <c r="QJS37" s="152"/>
      <c r="QJT37" s="152"/>
      <c r="QJU37" s="152"/>
      <c r="QJV37" s="152"/>
      <c r="QJW37" s="152"/>
      <c r="QJX37" s="152"/>
      <c r="QJY37" s="152"/>
      <c r="QJZ37" s="152"/>
      <c r="QKA37" s="152"/>
      <c r="QKB37" s="152"/>
      <c r="QKC37" s="152"/>
      <c r="QKD37" s="152"/>
      <c r="QKE37" s="152"/>
      <c r="QKF37" s="152"/>
      <c r="QKG37" s="152"/>
      <c r="QKH37" s="152"/>
      <c r="QKI37" s="152"/>
      <c r="QKJ37" s="152"/>
      <c r="QKK37" s="152"/>
      <c r="QKL37" s="152"/>
      <c r="QKM37" s="152"/>
      <c r="QKN37" s="152"/>
      <c r="QKO37" s="152"/>
      <c r="QKP37" s="152"/>
      <c r="QKQ37" s="152"/>
      <c r="QKR37" s="152"/>
      <c r="QKS37" s="152"/>
      <c r="QKT37" s="152"/>
      <c r="QKU37" s="152"/>
      <c r="QKV37" s="152"/>
      <c r="QKW37" s="152"/>
      <c r="QKX37" s="152"/>
      <c r="QKY37" s="152"/>
      <c r="QKZ37" s="152"/>
      <c r="QLA37" s="152"/>
      <c r="QLB37" s="152"/>
      <c r="QLC37" s="152"/>
      <c r="QLD37" s="152"/>
      <c r="QLE37" s="152"/>
      <c r="QLF37" s="152"/>
      <c r="QLG37" s="152"/>
      <c r="QLH37" s="152"/>
      <c r="QLI37" s="152"/>
      <c r="QLJ37" s="152"/>
      <c r="QLK37" s="152"/>
      <c r="QLL37" s="152"/>
      <c r="QLM37" s="152"/>
      <c r="QLN37" s="152"/>
      <c r="QLO37" s="152"/>
      <c r="QLP37" s="152"/>
      <c r="QLQ37" s="152"/>
      <c r="QLR37" s="152"/>
      <c r="QLS37" s="152"/>
      <c r="QLT37" s="152"/>
      <c r="QLU37" s="152"/>
      <c r="QLV37" s="152"/>
      <c r="QLW37" s="152"/>
      <c r="QLX37" s="152"/>
      <c r="QLY37" s="152"/>
      <c r="QLZ37" s="152"/>
      <c r="QMA37" s="152"/>
      <c r="QMB37" s="152"/>
      <c r="QMC37" s="152"/>
      <c r="QMD37" s="152"/>
      <c r="QME37" s="152"/>
      <c r="QMF37" s="152"/>
      <c r="QMG37" s="152"/>
      <c r="QMH37" s="152"/>
      <c r="QMI37" s="152"/>
      <c r="QMJ37" s="152"/>
      <c r="QMK37" s="152"/>
      <c r="QML37" s="152"/>
      <c r="QMM37" s="152"/>
      <c r="QMN37" s="152"/>
      <c r="QMO37" s="152"/>
      <c r="QMP37" s="152"/>
      <c r="QMQ37" s="152"/>
      <c r="QMR37" s="152"/>
      <c r="QMS37" s="152"/>
      <c r="QMT37" s="152"/>
      <c r="QMU37" s="152"/>
      <c r="QMV37" s="152"/>
      <c r="QMW37" s="152"/>
      <c r="QMX37" s="152"/>
      <c r="QMY37" s="152"/>
      <c r="QMZ37" s="152"/>
      <c r="QNA37" s="152"/>
      <c r="QNB37" s="152"/>
      <c r="QNC37" s="152"/>
      <c r="QND37" s="152"/>
      <c r="QNE37" s="152"/>
      <c r="QNF37" s="152"/>
      <c r="QNG37" s="152"/>
      <c r="QNH37" s="152"/>
      <c r="QNI37" s="152"/>
      <c r="QNJ37" s="152"/>
      <c r="QNK37" s="152"/>
      <c r="QNL37" s="152"/>
      <c r="QNM37" s="152"/>
      <c r="QNN37" s="152"/>
      <c r="QNO37" s="152"/>
      <c r="QNP37" s="152"/>
      <c r="QNQ37" s="152"/>
      <c r="QNR37" s="152"/>
      <c r="QNS37" s="152"/>
      <c r="QNT37" s="152"/>
      <c r="QNU37" s="152"/>
      <c r="QNV37" s="152"/>
      <c r="QNW37" s="152"/>
      <c r="QNX37" s="152"/>
      <c r="QNY37" s="152"/>
      <c r="QNZ37" s="152"/>
      <c r="QOA37" s="152"/>
      <c r="QOB37" s="152"/>
      <c r="QOC37" s="152"/>
      <c r="QOD37" s="152"/>
      <c r="QOE37" s="152"/>
      <c r="QOF37" s="152"/>
      <c r="QOG37" s="152"/>
      <c r="QOH37" s="152"/>
      <c r="QOI37" s="152"/>
      <c r="QOJ37" s="152"/>
      <c r="QOK37" s="152"/>
      <c r="QOL37" s="152"/>
      <c r="QOM37" s="152"/>
      <c r="QON37" s="152"/>
      <c r="QOO37" s="152"/>
      <c r="QOP37" s="152"/>
      <c r="QOQ37" s="152"/>
      <c r="QOR37" s="152"/>
      <c r="QOS37" s="152"/>
      <c r="QOT37" s="152"/>
      <c r="QOU37" s="152"/>
      <c r="QOV37" s="152"/>
      <c r="QOW37" s="152"/>
      <c r="QOX37" s="152"/>
      <c r="QOY37" s="152"/>
      <c r="QOZ37" s="152"/>
      <c r="QPA37" s="152"/>
      <c r="QPB37" s="152"/>
      <c r="QPC37" s="152"/>
      <c r="QPD37" s="152"/>
      <c r="QPE37" s="152"/>
      <c r="QPF37" s="152"/>
      <c r="QPG37" s="152"/>
      <c r="QPH37" s="152"/>
      <c r="QPI37" s="152"/>
      <c r="QPJ37" s="152"/>
      <c r="QPK37" s="152"/>
      <c r="QPL37" s="152"/>
      <c r="QPM37" s="152"/>
      <c r="QPN37" s="152"/>
      <c r="QPO37" s="152"/>
      <c r="QPP37" s="152"/>
      <c r="QPQ37" s="152"/>
      <c r="QPR37" s="152"/>
      <c r="QPS37" s="152"/>
      <c r="QPT37" s="152"/>
      <c r="QPU37" s="152"/>
      <c r="QPV37" s="152"/>
      <c r="QPW37" s="152"/>
      <c r="QPX37" s="152"/>
      <c r="QPY37" s="152"/>
      <c r="QPZ37" s="152"/>
      <c r="QQA37" s="152"/>
      <c r="QQB37" s="152"/>
      <c r="QQC37" s="152"/>
      <c r="QQD37" s="152"/>
      <c r="QQE37" s="152"/>
      <c r="QQF37" s="152"/>
      <c r="QQG37" s="152"/>
      <c r="QQH37" s="152"/>
      <c r="QQI37" s="152"/>
      <c r="QQJ37" s="152"/>
      <c r="QQK37" s="152"/>
      <c r="QQL37" s="152"/>
      <c r="QQM37" s="152"/>
      <c r="QQN37" s="152"/>
      <c r="QQO37" s="152"/>
      <c r="QQP37" s="152"/>
      <c r="QQQ37" s="152"/>
      <c r="QQR37" s="152"/>
      <c r="QQS37" s="152"/>
      <c r="QQT37" s="152"/>
      <c r="QQU37" s="152"/>
      <c r="QQV37" s="152"/>
      <c r="QQW37" s="152"/>
      <c r="QQX37" s="152"/>
      <c r="QQY37" s="152"/>
      <c r="QQZ37" s="152"/>
      <c r="QRA37" s="152"/>
      <c r="QRB37" s="152"/>
      <c r="QRC37" s="152"/>
      <c r="QRD37" s="152"/>
      <c r="QRE37" s="152"/>
      <c r="QRF37" s="152"/>
      <c r="QRG37" s="152"/>
      <c r="QRH37" s="152"/>
      <c r="QRI37" s="152"/>
      <c r="QRJ37" s="152"/>
      <c r="QRK37" s="152"/>
      <c r="QRL37" s="152"/>
      <c r="QRM37" s="152"/>
      <c r="QRN37" s="152"/>
      <c r="QRO37" s="152"/>
      <c r="QRP37" s="152"/>
      <c r="QRQ37" s="152"/>
      <c r="QRR37" s="152"/>
      <c r="QRS37" s="152"/>
      <c r="QRT37" s="152"/>
      <c r="QRU37" s="152"/>
      <c r="QRV37" s="152"/>
      <c r="QRW37" s="152"/>
      <c r="QRX37" s="152"/>
      <c r="QRY37" s="152"/>
      <c r="QRZ37" s="152"/>
      <c r="QSA37" s="152"/>
      <c r="QSB37" s="152"/>
      <c r="QSC37" s="152"/>
      <c r="QSD37" s="152"/>
      <c r="QSE37" s="152"/>
      <c r="QSF37" s="152"/>
      <c r="QSG37" s="152"/>
      <c r="QSH37" s="152"/>
      <c r="QSI37" s="152"/>
      <c r="QSJ37" s="152"/>
      <c r="QSK37" s="152"/>
      <c r="QSL37" s="152"/>
      <c r="QSM37" s="152"/>
      <c r="QSN37" s="152"/>
      <c r="QSO37" s="152"/>
      <c r="QSP37" s="152"/>
      <c r="QSQ37" s="152"/>
      <c r="QSR37" s="152"/>
      <c r="QSS37" s="152"/>
      <c r="QST37" s="152"/>
      <c r="QSU37" s="152"/>
      <c r="QSV37" s="152"/>
      <c r="QSW37" s="152"/>
      <c r="QSX37" s="152"/>
      <c r="QSY37" s="152"/>
      <c r="QSZ37" s="152"/>
      <c r="QTA37" s="152"/>
      <c r="QTB37" s="152"/>
      <c r="QTC37" s="152"/>
      <c r="QTD37" s="152"/>
      <c r="QTE37" s="152"/>
      <c r="QTF37" s="152"/>
      <c r="QTG37" s="152"/>
      <c r="QTH37" s="152"/>
      <c r="QTI37" s="152"/>
      <c r="QTJ37" s="152"/>
      <c r="QTK37" s="152"/>
      <c r="QTL37" s="152"/>
      <c r="QTM37" s="152"/>
      <c r="QTN37" s="152"/>
      <c r="QTO37" s="152"/>
      <c r="QTP37" s="152"/>
      <c r="QTQ37" s="152"/>
      <c r="QTR37" s="152"/>
      <c r="QTS37" s="152"/>
      <c r="QTT37" s="152"/>
      <c r="QTU37" s="152"/>
      <c r="QTV37" s="152"/>
      <c r="QTW37" s="152"/>
      <c r="QTX37" s="152"/>
      <c r="QTY37" s="152"/>
      <c r="QTZ37" s="152"/>
      <c r="QUA37" s="152"/>
      <c r="QUB37" s="152"/>
      <c r="QUC37" s="152"/>
      <c r="QUD37" s="152"/>
      <c r="QUE37" s="152"/>
      <c r="QUF37" s="152"/>
      <c r="QUG37" s="152"/>
      <c r="QUH37" s="152"/>
      <c r="QUI37" s="152"/>
      <c r="QUJ37" s="152"/>
      <c r="QUK37" s="152"/>
      <c r="QUL37" s="152"/>
      <c r="QUM37" s="152"/>
      <c r="QUN37" s="152"/>
      <c r="QUO37" s="152"/>
      <c r="QUP37" s="152"/>
      <c r="QUQ37" s="152"/>
      <c r="QUR37" s="152"/>
      <c r="QUS37" s="152"/>
      <c r="QUT37" s="152"/>
      <c r="QUU37" s="152"/>
      <c r="QUV37" s="152"/>
      <c r="QUW37" s="152"/>
      <c r="QUX37" s="152"/>
      <c r="QUY37" s="152"/>
      <c r="QUZ37" s="152"/>
      <c r="QVA37" s="152"/>
      <c r="QVB37" s="152"/>
      <c r="QVC37" s="152"/>
      <c r="QVD37" s="152"/>
      <c r="QVE37" s="152"/>
      <c r="QVF37" s="152"/>
      <c r="QVG37" s="152"/>
      <c r="QVH37" s="152"/>
      <c r="QVI37" s="152"/>
      <c r="QVJ37" s="152"/>
      <c r="QVK37" s="152"/>
      <c r="QVL37" s="152"/>
      <c r="QVM37" s="152"/>
      <c r="QVN37" s="152"/>
      <c r="QVO37" s="152"/>
      <c r="QVP37" s="152"/>
      <c r="QVQ37" s="152"/>
      <c r="QVR37" s="152"/>
      <c r="QVS37" s="152"/>
      <c r="QVT37" s="152"/>
      <c r="QVU37" s="152"/>
      <c r="QVV37" s="152"/>
      <c r="QVW37" s="152"/>
      <c r="QVX37" s="152"/>
      <c r="QVY37" s="152"/>
      <c r="QVZ37" s="152"/>
      <c r="QWA37" s="152"/>
      <c r="QWB37" s="152"/>
      <c r="QWC37" s="152"/>
      <c r="QWD37" s="152"/>
      <c r="QWE37" s="152"/>
      <c r="QWF37" s="152"/>
      <c r="QWG37" s="152"/>
      <c r="QWH37" s="152"/>
      <c r="QWI37" s="152"/>
      <c r="QWJ37" s="152"/>
      <c r="QWK37" s="152"/>
      <c r="QWL37" s="152"/>
      <c r="QWM37" s="152"/>
      <c r="QWN37" s="152"/>
      <c r="QWO37" s="152"/>
      <c r="QWP37" s="152"/>
      <c r="QWQ37" s="152"/>
      <c r="QWR37" s="152"/>
      <c r="QWS37" s="152"/>
      <c r="QWT37" s="152"/>
      <c r="QWU37" s="152"/>
      <c r="QWV37" s="152"/>
      <c r="QWW37" s="152"/>
      <c r="QWX37" s="152"/>
      <c r="QWY37" s="152"/>
      <c r="QWZ37" s="152"/>
      <c r="QXA37" s="152"/>
      <c r="QXB37" s="152"/>
      <c r="QXC37" s="152"/>
      <c r="QXD37" s="152"/>
      <c r="QXE37" s="152"/>
      <c r="QXF37" s="152"/>
      <c r="QXG37" s="152"/>
      <c r="QXH37" s="152"/>
      <c r="QXI37" s="152"/>
      <c r="QXJ37" s="152"/>
      <c r="QXK37" s="152"/>
      <c r="QXL37" s="152"/>
      <c r="QXM37" s="152"/>
      <c r="QXN37" s="152"/>
      <c r="QXO37" s="152"/>
      <c r="QXP37" s="152"/>
      <c r="QXQ37" s="152"/>
      <c r="QXR37" s="152"/>
      <c r="QXS37" s="152"/>
      <c r="QXT37" s="152"/>
      <c r="QXU37" s="152"/>
      <c r="QXV37" s="152"/>
      <c r="QXW37" s="152"/>
      <c r="QXX37" s="152"/>
      <c r="QXY37" s="152"/>
      <c r="QXZ37" s="152"/>
      <c r="QYA37" s="152"/>
      <c r="QYB37" s="152"/>
      <c r="QYC37" s="152"/>
      <c r="QYD37" s="152"/>
      <c r="QYE37" s="152"/>
      <c r="QYF37" s="152"/>
      <c r="QYG37" s="152"/>
      <c r="QYH37" s="152"/>
      <c r="QYI37" s="152"/>
      <c r="QYJ37" s="152"/>
      <c r="QYK37" s="152"/>
      <c r="QYL37" s="152"/>
      <c r="QYM37" s="152"/>
      <c r="QYN37" s="152"/>
      <c r="QYO37" s="152"/>
      <c r="QYP37" s="152"/>
      <c r="QYQ37" s="152"/>
      <c r="QYR37" s="152"/>
      <c r="QYS37" s="152"/>
      <c r="QYT37" s="152"/>
      <c r="QYU37" s="152"/>
      <c r="QYV37" s="152"/>
      <c r="QYW37" s="152"/>
      <c r="QYX37" s="152"/>
      <c r="QYY37" s="152"/>
      <c r="QYZ37" s="152"/>
      <c r="QZA37" s="152"/>
      <c r="QZB37" s="152"/>
      <c r="QZC37" s="152"/>
      <c r="QZD37" s="152"/>
      <c r="QZE37" s="152"/>
      <c r="QZF37" s="152"/>
      <c r="QZG37" s="152"/>
      <c r="QZH37" s="152"/>
      <c r="QZI37" s="152"/>
      <c r="QZJ37" s="152"/>
      <c r="QZK37" s="152"/>
      <c r="QZL37" s="152"/>
      <c r="QZM37" s="152"/>
      <c r="QZN37" s="152"/>
      <c r="QZO37" s="152"/>
      <c r="QZP37" s="152"/>
      <c r="QZQ37" s="152"/>
      <c r="QZR37" s="152"/>
      <c r="QZS37" s="152"/>
      <c r="QZT37" s="152"/>
      <c r="QZU37" s="152"/>
      <c r="QZV37" s="152"/>
      <c r="QZW37" s="152"/>
      <c r="QZX37" s="152"/>
      <c r="QZY37" s="152"/>
      <c r="QZZ37" s="152"/>
      <c r="RAA37" s="152"/>
      <c r="RAB37" s="152"/>
      <c r="RAC37" s="152"/>
      <c r="RAD37" s="152"/>
      <c r="RAE37" s="152"/>
      <c r="RAF37" s="152"/>
      <c r="RAG37" s="152"/>
      <c r="RAH37" s="152"/>
      <c r="RAI37" s="152"/>
      <c r="RAJ37" s="152"/>
      <c r="RAK37" s="152"/>
      <c r="RAL37" s="152"/>
      <c r="RAM37" s="152"/>
      <c r="RAN37" s="152"/>
      <c r="RAO37" s="152"/>
      <c r="RAP37" s="152"/>
      <c r="RAQ37" s="152"/>
      <c r="RAR37" s="152"/>
      <c r="RAS37" s="152"/>
      <c r="RAT37" s="152"/>
      <c r="RAU37" s="152"/>
      <c r="RAV37" s="152"/>
      <c r="RAW37" s="152"/>
      <c r="RAX37" s="152"/>
      <c r="RAY37" s="152"/>
      <c r="RAZ37" s="152"/>
      <c r="RBA37" s="152"/>
      <c r="RBB37" s="152"/>
      <c r="RBC37" s="152"/>
      <c r="RBD37" s="152"/>
      <c r="RBE37" s="152"/>
      <c r="RBF37" s="152"/>
      <c r="RBG37" s="152"/>
      <c r="RBH37" s="152"/>
      <c r="RBI37" s="152"/>
      <c r="RBJ37" s="152"/>
      <c r="RBK37" s="152"/>
      <c r="RBL37" s="152"/>
      <c r="RBM37" s="152"/>
      <c r="RBN37" s="152"/>
      <c r="RBO37" s="152"/>
      <c r="RBP37" s="152"/>
      <c r="RBQ37" s="152"/>
      <c r="RBR37" s="152"/>
      <c r="RBS37" s="152"/>
      <c r="RBT37" s="152"/>
      <c r="RBU37" s="152"/>
      <c r="RBV37" s="152"/>
      <c r="RBW37" s="152"/>
      <c r="RBX37" s="152"/>
      <c r="RBY37" s="152"/>
      <c r="RBZ37" s="152"/>
      <c r="RCA37" s="152"/>
      <c r="RCB37" s="152"/>
      <c r="RCC37" s="152"/>
      <c r="RCD37" s="152"/>
      <c r="RCE37" s="152"/>
      <c r="RCF37" s="152"/>
      <c r="RCG37" s="152"/>
      <c r="RCH37" s="152"/>
      <c r="RCI37" s="152"/>
      <c r="RCJ37" s="152"/>
      <c r="RCK37" s="152"/>
      <c r="RCL37" s="152"/>
      <c r="RCM37" s="152"/>
      <c r="RCN37" s="152"/>
      <c r="RCO37" s="152"/>
      <c r="RCP37" s="152"/>
      <c r="RCQ37" s="152"/>
      <c r="RCR37" s="152"/>
      <c r="RCS37" s="152"/>
      <c r="RCT37" s="152"/>
      <c r="RCU37" s="152"/>
      <c r="RCV37" s="152"/>
      <c r="RCW37" s="152"/>
      <c r="RCX37" s="152"/>
      <c r="RCY37" s="152"/>
      <c r="RCZ37" s="152"/>
      <c r="RDA37" s="152"/>
      <c r="RDB37" s="152"/>
      <c r="RDC37" s="152"/>
      <c r="RDD37" s="152"/>
      <c r="RDE37" s="152"/>
      <c r="RDF37" s="152"/>
      <c r="RDG37" s="152"/>
      <c r="RDH37" s="152"/>
      <c r="RDI37" s="152"/>
      <c r="RDJ37" s="152"/>
      <c r="RDK37" s="152"/>
      <c r="RDL37" s="152"/>
      <c r="RDM37" s="152"/>
      <c r="RDN37" s="152"/>
      <c r="RDO37" s="152"/>
      <c r="RDP37" s="152"/>
      <c r="RDQ37" s="152"/>
      <c r="RDR37" s="152"/>
      <c r="RDS37" s="152"/>
      <c r="RDT37" s="152"/>
      <c r="RDU37" s="152"/>
      <c r="RDV37" s="152"/>
      <c r="RDW37" s="152"/>
      <c r="RDX37" s="152"/>
      <c r="RDY37" s="152"/>
      <c r="RDZ37" s="152"/>
      <c r="REA37" s="152"/>
      <c r="REB37" s="152"/>
      <c r="REC37" s="152"/>
      <c r="RED37" s="152"/>
      <c r="REE37" s="152"/>
      <c r="REF37" s="152"/>
      <c r="REG37" s="152"/>
      <c r="REH37" s="152"/>
      <c r="REI37" s="152"/>
      <c r="REJ37" s="152"/>
      <c r="REK37" s="152"/>
      <c r="REL37" s="152"/>
      <c r="REM37" s="152"/>
      <c r="REN37" s="152"/>
      <c r="REO37" s="152"/>
      <c r="REP37" s="152"/>
      <c r="REQ37" s="152"/>
      <c r="RER37" s="152"/>
      <c r="RES37" s="152"/>
      <c r="RET37" s="152"/>
      <c r="REU37" s="152"/>
      <c r="REV37" s="152"/>
      <c r="REW37" s="152"/>
      <c r="REX37" s="152"/>
      <c r="REY37" s="152"/>
      <c r="REZ37" s="152"/>
      <c r="RFA37" s="152"/>
      <c r="RFB37" s="152"/>
      <c r="RFC37" s="152"/>
      <c r="RFD37" s="152"/>
      <c r="RFE37" s="152"/>
      <c r="RFF37" s="152"/>
      <c r="RFG37" s="152"/>
      <c r="RFH37" s="152"/>
      <c r="RFI37" s="152"/>
      <c r="RFJ37" s="152"/>
      <c r="RFK37" s="152"/>
      <c r="RFL37" s="152"/>
      <c r="RFM37" s="152"/>
      <c r="RFN37" s="152"/>
      <c r="RFO37" s="152"/>
      <c r="RFP37" s="152"/>
      <c r="RFQ37" s="152"/>
      <c r="RFR37" s="152"/>
      <c r="RFS37" s="152"/>
      <c r="RFT37" s="152"/>
      <c r="RFU37" s="152"/>
      <c r="RFV37" s="152"/>
      <c r="RFW37" s="152"/>
      <c r="RFX37" s="152"/>
      <c r="RFY37" s="152"/>
      <c r="RFZ37" s="152"/>
      <c r="RGA37" s="152"/>
      <c r="RGB37" s="152"/>
      <c r="RGC37" s="152"/>
      <c r="RGD37" s="152"/>
      <c r="RGE37" s="152"/>
      <c r="RGF37" s="152"/>
      <c r="RGG37" s="152"/>
      <c r="RGH37" s="152"/>
      <c r="RGI37" s="152"/>
      <c r="RGJ37" s="152"/>
      <c r="RGK37" s="152"/>
      <c r="RGL37" s="152"/>
      <c r="RGM37" s="152"/>
      <c r="RGN37" s="152"/>
      <c r="RGO37" s="152"/>
      <c r="RGP37" s="152"/>
      <c r="RGQ37" s="152"/>
      <c r="RGR37" s="152"/>
      <c r="RGS37" s="152"/>
      <c r="RGT37" s="152"/>
      <c r="RGU37" s="152"/>
      <c r="RGV37" s="152"/>
      <c r="RGW37" s="152"/>
      <c r="RGX37" s="152"/>
      <c r="RGY37" s="152"/>
      <c r="RGZ37" s="152"/>
      <c r="RHA37" s="152"/>
      <c r="RHB37" s="152"/>
      <c r="RHC37" s="152"/>
      <c r="RHD37" s="152"/>
      <c r="RHE37" s="152"/>
      <c r="RHF37" s="152"/>
      <c r="RHG37" s="152"/>
      <c r="RHH37" s="152"/>
      <c r="RHI37" s="152"/>
      <c r="RHJ37" s="152"/>
      <c r="RHK37" s="152"/>
      <c r="RHL37" s="152"/>
      <c r="RHM37" s="152"/>
      <c r="RHN37" s="152"/>
      <c r="RHO37" s="152"/>
      <c r="RHP37" s="152"/>
      <c r="RHQ37" s="152"/>
      <c r="RHR37" s="152"/>
      <c r="RHS37" s="152"/>
      <c r="RHT37" s="152"/>
      <c r="RHU37" s="152"/>
      <c r="RHV37" s="152"/>
      <c r="RHW37" s="152"/>
      <c r="RHX37" s="152"/>
      <c r="RHY37" s="152"/>
      <c r="RHZ37" s="152"/>
      <c r="RIA37" s="152"/>
      <c r="RIB37" s="152"/>
      <c r="RIC37" s="152"/>
      <c r="RID37" s="152"/>
      <c r="RIE37" s="152"/>
      <c r="RIF37" s="152"/>
      <c r="RIG37" s="152"/>
      <c r="RIH37" s="152"/>
      <c r="RII37" s="152"/>
      <c r="RIJ37" s="152"/>
      <c r="RIK37" s="152"/>
      <c r="RIL37" s="152"/>
      <c r="RIM37" s="152"/>
      <c r="RIN37" s="152"/>
      <c r="RIO37" s="152"/>
      <c r="RIP37" s="152"/>
      <c r="RIQ37" s="152"/>
      <c r="RIR37" s="152"/>
      <c r="RIS37" s="152"/>
      <c r="RIT37" s="152"/>
      <c r="RIU37" s="152"/>
      <c r="RIV37" s="152"/>
      <c r="RIW37" s="152"/>
      <c r="RIX37" s="152"/>
      <c r="RIY37" s="152"/>
      <c r="RIZ37" s="152"/>
      <c r="RJA37" s="152"/>
      <c r="RJB37" s="152"/>
      <c r="RJC37" s="152"/>
      <c r="RJD37" s="152"/>
      <c r="RJE37" s="152"/>
      <c r="RJF37" s="152"/>
      <c r="RJG37" s="152"/>
      <c r="RJH37" s="152"/>
      <c r="RJI37" s="152"/>
      <c r="RJJ37" s="152"/>
      <c r="RJK37" s="152"/>
      <c r="RJL37" s="152"/>
      <c r="RJM37" s="152"/>
      <c r="RJN37" s="152"/>
      <c r="RJO37" s="152"/>
      <c r="RJP37" s="152"/>
      <c r="RJQ37" s="152"/>
      <c r="RJR37" s="152"/>
      <c r="RJS37" s="152"/>
      <c r="RJT37" s="152"/>
      <c r="RJU37" s="152"/>
      <c r="RJV37" s="152"/>
      <c r="RJW37" s="152"/>
      <c r="RJX37" s="152"/>
      <c r="RJY37" s="152"/>
      <c r="RJZ37" s="152"/>
      <c r="RKA37" s="152"/>
      <c r="RKB37" s="152"/>
      <c r="RKC37" s="152"/>
      <c r="RKD37" s="152"/>
      <c r="RKE37" s="152"/>
      <c r="RKF37" s="152"/>
      <c r="RKG37" s="152"/>
      <c r="RKH37" s="152"/>
      <c r="RKI37" s="152"/>
      <c r="RKJ37" s="152"/>
      <c r="RKK37" s="152"/>
      <c r="RKL37" s="152"/>
      <c r="RKM37" s="152"/>
      <c r="RKN37" s="152"/>
      <c r="RKO37" s="152"/>
      <c r="RKP37" s="152"/>
      <c r="RKQ37" s="152"/>
      <c r="RKR37" s="152"/>
      <c r="RKS37" s="152"/>
      <c r="RKT37" s="152"/>
      <c r="RKU37" s="152"/>
      <c r="RKV37" s="152"/>
      <c r="RKW37" s="152"/>
      <c r="RKX37" s="152"/>
      <c r="RKY37" s="152"/>
      <c r="RKZ37" s="152"/>
      <c r="RLA37" s="152"/>
      <c r="RLB37" s="152"/>
      <c r="RLC37" s="152"/>
      <c r="RLD37" s="152"/>
      <c r="RLE37" s="152"/>
      <c r="RLF37" s="152"/>
      <c r="RLG37" s="152"/>
      <c r="RLH37" s="152"/>
      <c r="RLI37" s="152"/>
      <c r="RLJ37" s="152"/>
      <c r="RLK37" s="152"/>
      <c r="RLL37" s="152"/>
      <c r="RLM37" s="152"/>
      <c r="RLN37" s="152"/>
      <c r="RLO37" s="152"/>
      <c r="RLP37" s="152"/>
      <c r="RLQ37" s="152"/>
      <c r="RLR37" s="152"/>
      <c r="RLS37" s="152"/>
      <c r="RLT37" s="152"/>
      <c r="RLU37" s="152"/>
      <c r="RLV37" s="152"/>
      <c r="RLW37" s="152"/>
      <c r="RLX37" s="152"/>
      <c r="RLY37" s="152"/>
      <c r="RLZ37" s="152"/>
      <c r="RMA37" s="152"/>
      <c r="RMB37" s="152"/>
      <c r="RMC37" s="152"/>
      <c r="RMD37" s="152"/>
      <c r="RME37" s="152"/>
      <c r="RMF37" s="152"/>
      <c r="RMG37" s="152"/>
      <c r="RMH37" s="152"/>
      <c r="RMI37" s="152"/>
      <c r="RMJ37" s="152"/>
      <c r="RMK37" s="152"/>
      <c r="RML37" s="152"/>
      <c r="RMM37" s="152"/>
      <c r="RMN37" s="152"/>
      <c r="RMO37" s="152"/>
      <c r="RMP37" s="152"/>
      <c r="RMQ37" s="152"/>
      <c r="RMR37" s="152"/>
      <c r="RMS37" s="152"/>
      <c r="RMT37" s="152"/>
      <c r="RMU37" s="152"/>
      <c r="RMV37" s="152"/>
      <c r="RMW37" s="152"/>
      <c r="RMX37" s="152"/>
      <c r="RMY37" s="152"/>
      <c r="RMZ37" s="152"/>
      <c r="RNA37" s="152"/>
      <c r="RNB37" s="152"/>
      <c r="RNC37" s="152"/>
      <c r="RND37" s="152"/>
      <c r="RNE37" s="152"/>
      <c r="RNF37" s="152"/>
      <c r="RNG37" s="152"/>
      <c r="RNH37" s="152"/>
      <c r="RNI37" s="152"/>
      <c r="RNJ37" s="152"/>
      <c r="RNK37" s="152"/>
      <c r="RNL37" s="152"/>
      <c r="RNM37" s="152"/>
      <c r="RNN37" s="152"/>
      <c r="RNO37" s="152"/>
      <c r="RNP37" s="152"/>
      <c r="RNQ37" s="152"/>
      <c r="RNR37" s="152"/>
      <c r="RNS37" s="152"/>
      <c r="RNT37" s="152"/>
      <c r="RNU37" s="152"/>
      <c r="RNV37" s="152"/>
      <c r="RNW37" s="152"/>
      <c r="RNX37" s="152"/>
      <c r="RNY37" s="152"/>
      <c r="RNZ37" s="152"/>
      <c r="ROA37" s="152"/>
      <c r="ROB37" s="152"/>
      <c r="ROC37" s="152"/>
      <c r="ROD37" s="152"/>
      <c r="ROE37" s="152"/>
      <c r="ROF37" s="152"/>
      <c r="ROG37" s="152"/>
      <c r="ROH37" s="152"/>
      <c r="ROI37" s="152"/>
      <c r="ROJ37" s="152"/>
      <c r="ROK37" s="152"/>
      <c r="ROL37" s="152"/>
      <c r="ROM37" s="152"/>
      <c r="RON37" s="152"/>
      <c r="ROO37" s="152"/>
      <c r="ROP37" s="152"/>
      <c r="ROQ37" s="152"/>
      <c r="ROR37" s="152"/>
      <c r="ROS37" s="152"/>
      <c r="ROT37" s="152"/>
      <c r="ROU37" s="152"/>
      <c r="ROV37" s="152"/>
      <c r="ROW37" s="152"/>
      <c r="ROX37" s="152"/>
      <c r="ROY37" s="152"/>
      <c r="ROZ37" s="152"/>
      <c r="RPA37" s="152"/>
      <c r="RPB37" s="152"/>
      <c r="RPC37" s="152"/>
      <c r="RPD37" s="152"/>
      <c r="RPE37" s="152"/>
      <c r="RPF37" s="152"/>
      <c r="RPG37" s="152"/>
      <c r="RPH37" s="152"/>
      <c r="RPI37" s="152"/>
      <c r="RPJ37" s="152"/>
      <c r="RPK37" s="152"/>
      <c r="RPL37" s="152"/>
      <c r="RPM37" s="152"/>
      <c r="RPN37" s="152"/>
      <c r="RPO37" s="152"/>
      <c r="RPP37" s="152"/>
      <c r="RPQ37" s="152"/>
      <c r="RPR37" s="152"/>
      <c r="RPS37" s="152"/>
      <c r="RPT37" s="152"/>
      <c r="RPU37" s="152"/>
      <c r="RPV37" s="152"/>
      <c r="RPW37" s="152"/>
      <c r="RPX37" s="152"/>
      <c r="RPY37" s="152"/>
      <c r="RPZ37" s="152"/>
      <c r="RQA37" s="152"/>
      <c r="RQB37" s="152"/>
      <c r="RQC37" s="152"/>
      <c r="RQD37" s="152"/>
      <c r="RQE37" s="152"/>
      <c r="RQF37" s="152"/>
      <c r="RQG37" s="152"/>
      <c r="RQH37" s="152"/>
      <c r="RQI37" s="152"/>
      <c r="RQJ37" s="152"/>
      <c r="RQK37" s="152"/>
      <c r="RQL37" s="152"/>
      <c r="RQM37" s="152"/>
      <c r="RQN37" s="152"/>
      <c r="RQO37" s="152"/>
      <c r="RQP37" s="152"/>
      <c r="RQQ37" s="152"/>
      <c r="RQR37" s="152"/>
      <c r="RQS37" s="152"/>
      <c r="RQT37" s="152"/>
      <c r="RQU37" s="152"/>
      <c r="RQV37" s="152"/>
      <c r="RQW37" s="152"/>
      <c r="RQX37" s="152"/>
      <c r="RQY37" s="152"/>
      <c r="RQZ37" s="152"/>
      <c r="RRA37" s="152"/>
      <c r="RRB37" s="152"/>
      <c r="RRC37" s="152"/>
      <c r="RRD37" s="152"/>
      <c r="RRE37" s="152"/>
      <c r="RRF37" s="152"/>
      <c r="RRG37" s="152"/>
      <c r="RRH37" s="152"/>
      <c r="RRI37" s="152"/>
      <c r="RRJ37" s="152"/>
      <c r="RRK37" s="152"/>
      <c r="RRL37" s="152"/>
      <c r="RRM37" s="152"/>
      <c r="RRN37" s="152"/>
      <c r="RRO37" s="152"/>
      <c r="RRP37" s="152"/>
      <c r="RRQ37" s="152"/>
      <c r="RRR37" s="152"/>
      <c r="RRS37" s="152"/>
      <c r="RRT37" s="152"/>
      <c r="RRU37" s="152"/>
      <c r="RRV37" s="152"/>
      <c r="RRW37" s="152"/>
      <c r="RRX37" s="152"/>
      <c r="RRY37" s="152"/>
      <c r="RRZ37" s="152"/>
      <c r="RSA37" s="152"/>
      <c r="RSB37" s="152"/>
      <c r="RSC37" s="152"/>
      <c r="RSD37" s="152"/>
      <c r="RSE37" s="152"/>
      <c r="RSF37" s="152"/>
      <c r="RSG37" s="152"/>
      <c r="RSH37" s="152"/>
      <c r="RSI37" s="152"/>
      <c r="RSJ37" s="152"/>
      <c r="RSK37" s="152"/>
      <c r="RSL37" s="152"/>
      <c r="RSM37" s="152"/>
      <c r="RSN37" s="152"/>
      <c r="RSO37" s="152"/>
      <c r="RSP37" s="152"/>
      <c r="RSQ37" s="152"/>
      <c r="RSR37" s="152"/>
      <c r="RSS37" s="152"/>
      <c r="RST37" s="152"/>
      <c r="RSU37" s="152"/>
      <c r="RSV37" s="152"/>
      <c r="RSW37" s="152"/>
      <c r="RSX37" s="152"/>
      <c r="RSY37" s="152"/>
      <c r="RSZ37" s="152"/>
      <c r="RTA37" s="152"/>
      <c r="RTB37" s="152"/>
      <c r="RTC37" s="152"/>
      <c r="RTD37" s="152"/>
      <c r="RTE37" s="152"/>
      <c r="RTF37" s="152"/>
      <c r="RTG37" s="152"/>
      <c r="RTH37" s="152"/>
      <c r="RTI37" s="152"/>
      <c r="RTJ37" s="152"/>
      <c r="RTK37" s="152"/>
      <c r="RTL37" s="152"/>
      <c r="RTM37" s="152"/>
      <c r="RTN37" s="152"/>
      <c r="RTO37" s="152"/>
      <c r="RTP37" s="152"/>
      <c r="RTQ37" s="152"/>
      <c r="RTR37" s="152"/>
      <c r="RTS37" s="152"/>
      <c r="RTT37" s="152"/>
      <c r="RTU37" s="152"/>
      <c r="RTV37" s="152"/>
      <c r="RTW37" s="152"/>
      <c r="RTX37" s="152"/>
      <c r="RTY37" s="152"/>
      <c r="RTZ37" s="152"/>
      <c r="RUA37" s="152"/>
      <c r="RUB37" s="152"/>
      <c r="RUC37" s="152"/>
      <c r="RUD37" s="152"/>
      <c r="RUE37" s="152"/>
      <c r="RUF37" s="152"/>
      <c r="RUG37" s="152"/>
      <c r="RUH37" s="152"/>
      <c r="RUI37" s="152"/>
      <c r="RUJ37" s="152"/>
      <c r="RUK37" s="152"/>
      <c r="RUL37" s="152"/>
      <c r="RUM37" s="152"/>
      <c r="RUN37" s="152"/>
      <c r="RUO37" s="152"/>
      <c r="RUP37" s="152"/>
      <c r="RUQ37" s="152"/>
      <c r="RUR37" s="152"/>
      <c r="RUS37" s="152"/>
      <c r="RUT37" s="152"/>
      <c r="RUU37" s="152"/>
      <c r="RUV37" s="152"/>
      <c r="RUW37" s="152"/>
      <c r="RUX37" s="152"/>
      <c r="RUY37" s="152"/>
      <c r="RUZ37" s="152"/>
      <c r="RVA37" s="152"/>
      <c r="RVB37" s="152"/>
      <c r="RVC37" s="152"/>
      <c r="RVD37" s="152"/>
      <c r="RVE37" s="152"/>
      <c r="RVF37" s="152"/>
      <c r="RVG37" s="152"/>
      <c r="RVH37" s="152"/>
      <c r="RVI37" s="152"/>
      <c r="RVJ37" s="152"/>
      <c r="RVK37" s="152"/>
      <c r="RVL37" s="152"/>
      <c r="RVM37" s="152"/>
      <c r="RVN37" s="152"/>
      <c r="RVO37" s="152"/>
      <c r="RVP37" s="152"/>
      <c r="RVQ37" s="152"/>
      <c r="RVR37" s="152"/>
      <c r="RVS37" s="152"/>
      <c r="RVT37" s="152"/>
      <c r="RVU37" s="152"/>
      <c r="RVV37" s="152"/>
      <c r="RVW37" s="152"/>
      <c r="RVX37" s="152"/>
      <c r="RVY37" s="152"/>
      <c r="RVZ37" s="152"/>
      <c r="RWA37" s="152"/>
      <c r="RWB37" s="152"/>
      <c r="RWC37" s="152"/>
      <c r="RWD37" s="152"/>
      <c r="RWE37" s="152"/>
      <c r="RWF37" s="152"/>
      <c r="RWG37" s="152"/>
      <c r="RWH37" s="152"/>
      <c r="RWI37" s="152"/>
      <c r="RWJ37" s="152"/>
      <c r="RWK37" s="152"/>
      <c r="RWL37" s="152"/>
      <c r="RWM37" s="152"/>
      <c r="RWN37" s="152"/>
      <c r="RWO37" s="152"/>
      <c r="RWP37" s="152"/>
      <c r="RWQ37" s="152"/>
      <c r="RWR37" s="152"/>
      <c r="RWS37" s="152"/>
      <c r="RWT37" s="152"/>
      <c r="RWU37" s="152"/>
      <c r="RWV37" s="152"/>
      <c r="RWW37" s="152"/>
      <c r="RWX37" s="152"/>
      <c r="RWY37" s="152"/>
      <c r="RWZ37" s="152"/>
      <c r="RXA37" s="152"/>
      <c r="RXB37" s="152"/>
      <c r="RXC37" s="152"/>
      <c r="RXD37" s="152"/>
      <c r="RXE37" s="152"/>
      <c r="RXF37" s="152"/>
      <c r="RXG37" s="152"/>
      <c r="RXH37" s="152"/>
      <c r="RXI37" s="152"/>
      <c r="RXJ37" s="152"/>
      <c r="RXK37" s="152"/>
      <c r="RXL37" s="152"/>
      <c r="RXM37" s="152"/>
      <c r="RXN37" s="152"/>
      <c r="RXO37" s="152"/>
      <c r="RXP37" s="152"/>
      <c r="RXQ37" s="152"/>
      <c r="RXR37" s="152"/>
      <c r="RXS37" s="152"/>
      <c r="RXT37" s="152"/>
      <c r="RXU37" s="152"/>
      <c r="RXV37" s="152"/>
      <c r="RXW37" s="152"/>
      <c r="RXX37" s="152"/>
      <c r="RXY37" s="152"/>
      <c r="RXZ37" s="152"/>
      <c r="RYA37" s="152"/>
      <c r="RYB37" s="152"/>
      <c r="RYC37" s="152"/>
      <c r="RYD37" s="152"/>
      <c r="RYE37" s="152"/>
      <c r="RYF37" s="152"/>
      <c r="RYG37" s="152"/>
      <c r="RYH37" s="152"/>
      <c r="RYI37" s="152"/>
      <c r="RYJ37" s="152"/>
      <c r="RYK37" s="152"/>
      <c r="RYL37" s="152"/>
      <c r="RYM37" s="152"/>
      <c r="RYN37" s="152"/>
      <c r="RYO37" s="152"/>
      <c r="RYP37" s="152"/>
      <c r="RYQ37" s="152"/>
      <c r="RYR37" s="152"/>
      <c r="RYS37" s="152"/>
      <c r="RYT37" s="152"/>
      <c r="RYU37" s="152"/>
      <c r="RYV37" s="152"/>
      <c r="RYW37" s="152"/>
      <c r="RYX37" s="152"/>
      <c r="RYY37" s="152"/>
      <c r="RYZ37" s="152"/>
      <c r="RZA37" s="152"/>
      <c r="RZB37" s="152"/>
      <c r="RZC37" s="152"/>
      <c r="RZD37" s="152"/>
      <c r="RZE37" s="152"/>
      <c r="RZF37" s="152"/>
      <c r="RZG37" s="152"/>
      <c r="RZH37" s="152"/>
      <c r="RZI37" s="152"/>
      <c r="RZJ37" s="152"/>
      <c r="RZK37" s="152"/>
      <c r="RZL37" s="152"/>
      <c r="RZM37" s="152"/>
      <c r="RZN37" s="152"/>
      <c r="RZO37" s="152"/>
      <c r="RZP37" s="152"/>
      <c r="RZQ37" s="152"/>
      <c r="RZR37" s="152"/>
      <c r="RZS37" s="152"/>
      <c r="RZT37" s="152"/>
      <c r="RZU37" s="152"/>
      <c r="RZV37" s="152"/>
      <c r="RZW37" s="152"/>
      <c r="RZX37" s="152"/>
      <c r="RZY37" s="152"/>
      <c r="RZZ37" s="152"/>
      <c r="SAA37" s="152"/>
      <c r="SAB37" s="152"/>
      <c r="SAC37" s="152"/>
      <c r="SAD37" s="152"/>
      <c r="SAE37" s="152"/>
      <c r="SAF37" s="152"/>
      <c r="SAG37" s="152"/>
      <c r="SAH37" s="152"/>
      <c r="SAI37" s="152"/>
      <c r="SAJ37" s="152"/>
      <c r="SAK37" s="152"/>
      <c r="SAL37" s="152"/>
      <c r="SAM37" s="152"/>
      <c r="SAN37" s="152"/>
      <c r="SAO37" s="152"/>
      <c r="SAP37" s="152"/>
      <c r="SAQ37" s="152"/>
      <c r="SAR37" s="152"/>
      <c r="SAS37" s="152"/>
      <c r="SAT37" s="152"/>
      <c r="SAU37" s="152"/>
      <c r="SAV37" s="152"/>
      <c r="SAW37" s="152"/>
      <c r="SAX37" s="152"/>
      <c r="SAY37" s="152"/>
      <c r="SAZ37" s="152"/>
      <c r="SBA37" s="152"/>
      <c r="SBB37" s="152"/>
      <c r="SBC37" s="152"/>
      <c r="SBD37" s="152"/>
      <c r="SBE37" s="152"/>
      <c r="SBF37" s="152"/>
      <c r="SBG37" s="152"/>
      <c r="SBH37" s="152"/>
      <c r="SBI37" s="152"/>
      <c r="SBJ37" s="152"/>
      <c r="SBK37" s="152"/>
      <c r="SBL37" s="152"/>
      <c r="SBM37" s="152"/>
      <c r="SBN37" s="152"/>
      <c r="SBO37" s="152"/>
      <c r="SBP37" s="152"/>
      <c r="SBQ37" s="152"/>
      <c r="SBR37" s="152"/>
      <c r="SBS37" s="152"/>
      <c r="SBT37" s="152"/>
      <c r="SBU37" s="152"/>
      <c r="SBV37" s="152"/>
      <c r="SBW37" s="152"/>
      <c r="SBX37" s="152"/>
      <c r="SBY37" s="152"/>
      <c r="SBZ37" s="152"/>
      <c r="SCA37" s="152"/>
      <c r="SCB37" s="152"/>
      <c r="SCC37" s="152"/>
      <c r="SCD37" s="152"/>
      <c r="SCE37" s="152"/>
      <c r="SCF37" s="152"/>
      <c r="SCG37" s="152"/>
      <c r="SCH37" s="152"/>
      <c r="SCI37" s="152"/>
      <c r="SCJ37" s="152"/>
      <c r="SCK37" s="152"/>
      <c r="SCL37" s="152"/>
      <c r="SCM37" s="152"/>
      <c r="SCN37" s="152"/>
      <c r="SCO37" s="152"/>
      <c r="SCP37" s="152"/>
      <c r="SCQ37" s="152"/>
      <c r="SCR37" s="152"/>
      <c r="SCS37" s="152"/>
      <c r="SCT37" s="152"/>
      <c r="SCU37" s="152"/>
      <c r="SCV37" s="152"/>
      <c r="SCW37" s="152"/>
      <c r="SCX37" s="152"/>
      <c r="SCY37" s="152"/>
      <c r="SCZ37" s="152"/>
      <c r="SDA37" s="152"/>
      <c r="SDB37" s="152"/>
      <c r="SDC37" s="152"/>
      <c r="SDD37" s="152"/>
      <c r="SDE37" s="152"/>
      <c r="SDF37" s="152"/>
      <c r="SDG37" s="152"/>
      <c r="SDH37" s="152"/>
      <c r="SDI37" s="152"/>
      <c r="SDJ37" s="152"/>
      <c r="SDK37" s="152"/>
      <c r="SDL37" s="152"/>
      <c r="SDM37" s="152"/>
      <c r="SDN37" s="152"/>
      <c r="SDO37" s="152"/>
      <c r="SDP37" s="152"/>
      <c r="SDQ37" s="152"/>
      <c r="SDR37" s="152"/>
      <c r="SDS37" s="152"/>
      <c r="SDT37" s="152"/>
      <c r="SDU37" s="152"/>
      <c r="SDV37" s="152"/>
      <c r="SDW37" s="152"/>
      <c r="SDX37" s="152"/>
      <c r="SDY37" s="152"/>
      <c r="SDZ37" s="152"/>
      <c r="SEA37" s="152"/>
      <c r="SEB37" s="152"/>
      <c r="SEC37" s="152"/>
      <c r="SED37" s="152"/>
      <c r="SEE37" s="152"/>
      <c r="SEF37" s="152"/>
      <c r="SEG37" s="152"/>
      <c r="SEH37" s="152"/>
      <c r="SEI37" s="152"/>
      <c r="SEJ37" s="152"/>
      <c r="SEK37" s="152"/>
      <c r="SEL37" s="152"/>
      <c r="SEM37" s="152"/>
      <c r="SEN37" s="152"/>
      <c r="SEO37" s="152"/>
      <c r="SEP37" s="152"/>
      <c r="SEQ37" s="152"/>
      <c r="SER37" s="152"/>
      <c r="SES37" s="152"/>
      <c r="SET37" s="152"/>
      <c r="SEU37" s="152"/>
      <c r="SEV37" s="152"/>
      <c r="SEW37" s="152"/>
      <c r="SEX37" s="152"/>
      <c r="SEY37" s="152"/>
      <c r="SEZ37" s="152"/>
      <c r="SFA37" s="152"/>
      <c r="SFB37" s="152"/>
      <c r="SFC37" s="152"/>
      <c r="SFD37" s="152"/>
      <c r="SFE37" s="152"/>
      <c r="SFF37" s="152"/>
      <c r="SFG37" s="152"/>
      <c r="SFH37" s="152"/>
      <c r="SFI37" s="152"/>
      <c r="SFJ37" s="152"/>
      <c r="SFK37" s="152"/>
      <c r="SFL37" s="152"/>
      <c r="SFM37" s="152"/>
      <c r="SFN37" s="152"/>
      <c r="SFO37" s="152"/>
      <c r="SFP37" s="152"/>
      <c r="SFQ37" s="152"/>
      <c r="SFR37" s="152"/>
      <c r="SFS37" s="152"/>
      <c r="SFT37" s="152"/>
      <c r="SFU37" s="152"/>
      <c r="SFV37" s="152"/>
      <c r="SFW37" s="152"/>
      <c r="SFX37" s="152"/>
      <c r="SFY37" s="152"/>
      <c r="SFZ37" s="152"/>
      <c r="SGA37" s="152"/>
      <c r="SGB37" s="152"/>
      <c r="SGC37" s="152"/>
      <c r="SGD37" s="152"/>
      <c r="SGE37" s="152"/>
      <c r="SGF37" s="152"/>
      <c r="SGG37" s="152"/>
      <c r="SGH37" s="152"/>
      <c r="SGI37" s="152"/>
      <c r="SGJ37" s="152"/>
      <c r="SGK37" s="152"/>
      <c r="SGL37" s="152"/>
      <c r="SGM37" s="152"/>
      <c r="SGN37" s="152"/>
      <c r="SGO37" s="152"/>
      <c r="SGP37" s="152"/>
      <c r="SGQ37" s="152"/>
      <c r="SGR37" s="152"/>
      <c r="SGS37" s="152"/>
      <c r="SGT37" s="152"/>
      <c r="SGU37" s="152"/>
      <c r="SGV37" s="152"/>
      <c r="SGW37" s="152"/>
      <c r="SGX37" s="152"/>
      <c r="SGY37" s="152"/>
      <c r="SGZ37" s="152"/>
      <c r="SHA37" s="152"/>
      <c r="SHB37" s="152"/>
      <c r="SHC37" s="152"/>
      <c r="SHD37" s="152"/>
      <c r="SHE37" s="152"/>
      <c r="SHF37" s="152"/>
      <c r="SHG37" s="152"/>
      <c r="SHH37" s="152"/>
      <c r="SHI37" s="152"/>
      <c r="SHJ37" s="152"/>
      <c r="SHK37" s="152"/>
      <c r="SHL37" s="152"/>
      <c r="SHM37" s="152"/>
      <c r="SHN37" s="152"/>
      <c r="SHO37" s="152"/>
      <c r="SHP37" s="152"/>
      <c r="SHQ37" s="152"/>
      <c r="SHR37" s="152"/>
      <c r="SHS37" s="152"/>
      <c r="SHT37" s="152"/>
      <c r="SHU37" s="152"/>
      <c r="SHV37" s="152"/>
      <c r="SHW37" s="152"/>
      <c r="SHX37" s="152"/>
      <c r="SHY37" s="152"/>
      <c r="SHZ37" s="152"/>
      <c r="SIA37" s="152"/>
      <c r="SIB37" s="152"/>
      <c r="SIC37" s="152"/>
      <c r="SID37" s="152"/>
      <c r="SIE37" s="152"/>
      <c r="SIF37" s="152"/>
      <c r="SIG37" s="152"/>
      <c r="SIH37" s="152"/>
      <c r="SII37" s="152"/>
      <c r="SIJ37" s="152"/>
      <c r="SIK37" s="152"/>
      <c r="SIL37" s="152"/>
      <c r="SIM37" s="152"/>
      <c r="SIN37" s="152"/>
      <c r="SIO37" s="152"/>
      <c r="SIP37" s="152"/>
      <c r="SIQ37" s="152"/>
      <c r="SIR37" s="152"/>
      <c r="SIS37" s="152"/>
      <c r="SIT37" s="152"/>
      <c r="SIU37" s="152"/>
      <c r="SIV37" s="152"/>
      <c r="SIW37" s="152"/>
      <c r="SIX37" s="152"/>
      <c r="SIY37" s="152"/>
      <c r="SIZ37" s="152"/>
      <c r="SJA37" s="152"/>
      <c r="SJB37" s="152"/>
      <c r="SJC37" s="152"/>
      <c r="SJD37" s="152"/>
      <c r="SJE37" s="152"/>
      <c r="SJF37" s="152"/>
      <c r="SJG37" s="152"/>
      <c r="SJH37" s="152"/>
      <c r="SJI37" s="152"/>
      <c r="SJJ37" s="152"/>
      <c r="SJK37" s="152"/>
      <c r="SJL37" s="152"/>
      <c r="SJM37" s="152"/>
      <c r="SJN37" s="152"/>
      <c r="SJO37" s="152"/>
      <c r="SJP37" s="152"/>
      <c r="SJQ37" s="152"/>
      <c r="SJR37" s="152"/>
      <c r="SJS37" s="152"/>
      <c r="SJT37" s="152"/>
      <c r="SJU37" s="152"/>
      <c r="SJV37" s="152"/>
      <c r="SJW37" s="152"/>
      <c r="SJX37" s="152"/>
      <c r="SJY37" s="152"/>
      <c r="SJZ37" s="152"/>
      <c r="SKA37" s="152"/>
      <c r="SKB37" s="152"/>
      <c r="SKC37" s="152"/>
      <c r="SKD37" s="152"/>
      <c r="SKE37" s="152"/>
      <c r="SKF37" s="152"/>
      <c r="SKG37" s="152"/>
      <c r="SKH37" s="152"/>
      <c r="SKI37" s="152"/>
      <c r="SKJ37" s="152"/>
      <c r="SKK37" s="152"/>
      <c r="SKL37" s="152"/>
      <c r="SKM37" s="152"/>
      <c r="SKN37" s="152"/>
      <c r="SKO37" s="152"/>
      <c r="SKP37" s="152"/>
      <c r="SKQ37" s="152"/>
      <c r="SKR37" s="152"/>
      <c r="SKS37" s="152"/>
      <c r="SKT37" s="152"/>
      <c r="SKU37" s="152"/>
      <c r="SKV37" s="152"/>
      <c r="SKW37" s="152"/>
      <c r="SKX37" s="152"/>
      <c r="SKY37" s="152"/>
      <c r="SKZ37" s="152"/>
      <c r="SLA37" s="152"/>
      <c r="SLB37" s="152"/>
      <c r="SLC37" s="152"/>
      <c r="SLD37" s="152"/>
      <c r="SLE37" s="152"/>
      <c r="SLF37" s="152"/>
      <c r="SLG37" s="152"/>
      <c r="SLH37" s="152"/>
      <c r="SLI37" s="152"/>
      <c r="SLJ37" s="152"/>
      <c r="SLK37" s="152"/>
      <c r="SLL37" s="152"/>
      <c r="SLM37" s="152"/>
      <c r="SLN37" s="152"/>
      <c r="SLO37" s="152"/>
      <c r="SLP37" s="152"/>
      <c r="SLQ37" s="152"/>
      <c r="SLR37" s="152"/>
      <c r="SLS37" s="152"/>
      <c r="SLT37" s="152"/>
      <c r="SLU37" s="152"/>
      <c r="SLV37" s="152"/>
      <c r="SLW37" s="152"/>
      <c r="SLX37" s="152"/>
      <c r="SLY37" s="152"/>
      <c r="SLZ37" s="152"/>
      <c r="SMA37" s="152"/>
      <c r="SMB37" s="152"/>
      <c r="SMC37" s="152"/>
      <c r="SMD37" s="152"/>
      <c r="SME37" s="152"/>
      <c r="SMF37" s="152"/>
      <c r="SMG37" s="152"/>
      <c r="SMH37" s="152"/>
      <c r="SMI37" s="152"/>
      <c r="SMJ37" s="152"/>
      <c r="SMK37" s="152"/>
      <c r="SML37" s="152"/>
      <c r="SMM37" s="152"/>
      <c r="SMN37" s="152"/>
      <c r="SMO37" s="152"/>
      <c r="SMP37" s="152"/>
      <c r="SMQ37" s="152"/>
      <c r="SMR37" s="152"/>
      <c r="SMS37" s="152"/>
      <c r="SMT37" s="152"/>
      <c r="SMU37" s="152"/>
      <c r="SMV37" s="152"/>
      <c r="SMW37" s="152"/>
      <c r="SMX37" s="152"/>
      <c r="SMY37" s="152"/>
      <c r="SMZ37" s="152"/>
      <c r="SNA37" s="152"/>
      <c r="SNB37" s="152"/>
      <c r="SNC37" s="152"/>
      <c r="SND37" s="152"/>
      <c r="SNE37" s="152"/>
      <c r="SNF37" s="152"/>
      <c r="SNG37" s="152"/>
      <c r="SNH37" s="152"/>
      <c r="SNI37" s="152"/>
      <c r="SNJ37" s="152"/>
      <c r="SNK37" s="152"/>
      <c r="SNL37" s="152"/>
      <c r="SNM37" s="152"/>
      <c r="SNN37" s="152"/>
      <c r="SNO37" s="152"/>
      <c r="SNP37" s="152"/>
      <c r="SNQ37" s="152"/>
      <c r="SNR37" s="152"/>
      <c r="SNS37" s="152"/>
      <c r="SNT37" s="152"/>
      <c r="SNU37" s="152"/>
      <c r="SNV37" s="152"/>
      <c r="SNW37" s="152"/>
      <c r="SNX37" s="152"/>
      <c r="SNY37" s="152"/>
      <c r="SNZ37" s="152"/>
      <c r="SOA37" s="152"/>
      <c r="SOB37" s="152"/>
      <c r="SOC37" s="152"/>
      <c r="SOD37" s="152"/>
      <c r="SOE37" s="152"/>
      <c r="SOF37" s="152"/>
      <c r="SOG37" s="152"/>
      <c r="SOH37" s="152"/>
      <c r="SOI37" s="152"/>
      <c r="SOJ37" s="152"/>
      <c r="SOK37" s="152"/>
      <c r="SOL37" s="152"/>
      <c r="SOM37" s="152"/>
      <c r="SON37" s="152"/>
      <c r="SOO37" s="152"/>
      <c r="SOP37" s="152"/>
      <c r="SOQ37" s="152"/>
      <c r="SOR37" s="152"/>
      <c r="SOS37" s="152"/>
      <c r="SOT37" s="152"/>
      <c r="SOU37" s="152"/>
      <c r="SOV37" s="152"/>
      <c r="SOW37" s="152"/>
      <c r="SOX37" s="152"/>
      <c r="SOY37" s="152"/>
      <c r="SOZ37" s="152"/>
      <c r="SPA37" s="152"/>
      <c r="SPB37" s="152"/>
      <c r="SPC37" s="152"/>
      <c r="SPD37" s="152"/>
      <c r="SPE37" s="152"/>
      <c r="SPF37" s="152"/>
      <c r="SPG37" s="152"/>
      <c r="SPH37" s="152"/>
      <c r="SPI37" s="152"/>
      <c r="SPJ37" s="152"/>
      <c r="SPK37" s="152"/>
      <c r="SPL37" s="152"/>
      <c r="SPM37" s="152"/>
      <c r="SPN37" s="152"/>
      <c r="SPO37" s="152"/>
      <c r="SPP37" s="152"/>
      <c r="SPQ37" s="152"/>
      <c r="SPR37" s="152"/>
      <c r="SPS37" s="152"/>
      <c r="SPT37" s="152"/>
      <c r="SPU37" s="152"/>
      <c r="SPV37" s="152"/>
      <c r="SPW37" s="152"/>
      <c r="SPX37" s="152"/>
      <c r="SPY37" s="152"/>
      <c r="SPZ37" s="152"/>
      <c r="SQA37" s="152"/>
      <c r="SQB37" s="152"/>
      <c r="SQC37" s="152"/>
      <c r="SQD37" s="152"/>
      <c r="SQE37" s="152"/>
      <c r="SQF37" s="152"/>
      <c r="SQG37" s="152"/>
      <c r="SQH37" s="152"/>
      <c r="SQI37" s="152"/>
      <c r="SQJ37" s="152"/>
      <c r="SQK37" s="152"/>
      <c r="SQL37" s="152"/>
      <c r="SQM37" s="152"/>
      <c r="SQN37" s="152"/>
      <c r="SQO37" s="152"/>
      <c r="SQP37" s="152"/>
      <c r="SQQ37" s="152"/>
      <c r="SQR37" s="152"/>
      <c r="SQS37" s="152"/>
      <c r="SQT37" s="152"/>
      <c r="SQU37" s="152"/>
      <c r="SQV37" s="152"/>
      <c r="SQW37" s="152"/>
      <c r="SQX37" s="152"/>
      <c r="SQY37" s="152"/>
      <c r="SQZ37" s="152"/>
      <c r="SRA37" s="152"/>
      <c r="SRB37" s="152"/>
      <c r="SRC37" s="152"/>
      <c r="SRD37" s="152"/>
      <c r="SRE37" s="152"/>
      <c r="SRF37" s="152"/>
      <c r="SRG37" s="152"/>
      <c r="SRH37" s="152"/>
      <c r="SRI37" s="152"/>
      <c r="SRJ37" s="152"/>
      <c r="SRK37" s="152"/>
      <c r="SRL37" s="152"/>
      <c r="SRM37" s="152"/>
      <c r="SRN37" s="152"/>
      <c r="SRO37" s="152"/>
      <c r="SRP37" s="152"/>
      <c r="SRQ37" s="152"/>
      <c r="SRR37" s="152"/>
      <c r="SRS37" s="152"/>
      <c r="SRT37" s="152"/>
      <c r="SRU37" s="152"/>
      <c r="SRV37" s="152"/>
      <c r="SRW37" s="152"/>
      <c r="SRX37" s="152"/>
      <c r="SRY37" s="152"/>
      <c r="SRZ37" s="152"/>
      <c r="SSA37" s="152"/>
      <c r="SSB37" s="152"/>
      <c r="SSC37" s="152"/>
      <c r="SSD37" s="152"/>
      <c r="SSE37" s="152"/>
      <c r="SSF37" s="152"/>
      <c r="SSG37" s="152"/>
      <c r="SSH37" s="152"/>
      <c r="SSI37" s="152"/>
      <c r="SSJ37" s="152"/>
      <c r="SSK37" s="152"/>
      <c r="SSL37" s="152"/>
      <c r="SSM37" s="152"/>
      <c r="SSN37" s="152"/>
      <c r="SSO37" s="152"/>
      <c r="SSP37" s="152"/>
      <c r="SSQ37" s="152"/>
      <c r="SSR37" s="152"/>
      <c r="SSS37" s="152"/>
      <c r="SST37" s="152"/>
      <c r="SSU37" s="152"/>
      <c r="SSV37" s="152"/>
      <c r="SSW37" s="152"/>
      <c r="SSX37" s="152"/>
      <c r="SSY37" s="152"/>
      <c r="SSZ37" s="152"/>
      <c r="STA37" s="152"/>
      <c r="STB37" s="152"/>
      <c r="STC37" s="152"/>
      <c r="STD37" s="152"/>
      <c r="STE37" s="152"/>
      <c r="STF37" s="152"/>
      <c r="STG37" s="152"/>
      <c r="STH37" s="152"/>
      <c r="STI37" s="152"/>
      <c r="STJ37" s="152"/>
      <c r="STK37" s="152"/>
      <c r="STL37" s="152"/>
      <c r="STM37" s="152"/>
      <c r="STN37" s="152"/>
      <c r="STO37" s="152"/>
      <c r="STP37" s="152"/>
      <c r="STQ37" s="152"/>
      <c r="STR37" s="152"/>
      <c r="STS37" s="152"/>
      <c r="STT37" s="152"/>
      <c r="STU37" s="152"/>
      <c r="STV37" s="152"/>
      <c r="STW37" s="152"/>
      <c r="STX37" s="152"/>
      <c r="STY37" s="152"/>
      <c r="STZ37" s="152"/>
      <c r="SUA37" s="152"/>
      <c r="SUB37" s="152"/>
      <c r="SUC37" s="152"/>
      <c r="SUD37" s="152"/>
      <c r="SUE37" s="152"/>
      <c r="SUF37" s="152"/>
      <c r="SUG37" s="152"/>
      <c r="SUH37" s="152"/>
      <c r="SUI37" s="152"/>
      <c r="SUJ37" s="152"/>
      <c r="SUK37" s="152"/>
      <c r="SUL37" s="152"/>
      <c r="SUM37" s="152"/>
      <c r="SUN37" s="152"/>
      <c r="SUO37" s="152"/>
      <c r="SUP37" s="152"/>
      <c r="SUQ37" s="152"/>
      <c r="SUR37" s="152"/>
      <c r="SUS37" s="152"/>
      <c r="SUT37" s="152"/>
      <c r="SUU37" s="152"/>
      <c r="SUV37" s="152"/>
      <c r="SUW37" s="152"/>
      <c r="SUX37" s="152"/>
      <c r="SUY37" s="152"/>
      <c r="SUZ37" s="152"/>
      <c r="SVA37" s="152"/>
      <c r="SVB37" s="152"/>
      <c r="SVC37" s="152"/>
      <c r="SVD37" s="152"/>
      <c r="SVE37" s="152"/>
      <c r="SVF37" s="152"/>
      <c r="SVG37" s="152"/>
      <c r="SVH37" s="152"/>
      <c r="SVI37" s="152"/>
      <c r="SVJ37" s="152"/>
      <c r="SVK37" s="152"/>
      <c r="SVL37" s="152"/>
      <c r="SVM37" s="152"/>
      <c r="SVN37" s="152"/>
      <c r="SVO37" s="152"/>
      <c r="SVP37" s="152"/>
      <c r="SVQ37" s="152"/>
      <c r="SVR37" s="152"/>
      <c r="SVS37" s="152"/>
      <c r="SVT37" s="152"/>
      <c r="SVU37" s="152"/>
      <c r="SVV37" s="152"/>
      <c r="SVW37" s="152"/>
      <c r="SVX37" s="152"/>
      <c r="SVY37" s="152"/>
      <c r="SVZ37" s="152"/>
      <c r="SWA37" s="152"/>
      <c r="SWB37" s="152"/>
      <c r="SWC37" s="152"/>
      <c r="SWD37" s="152"/>
      <c r="SWE37" s="152"/>
      <c r="SWF37" s="152"/>
      <c r="SWG37" s="152"/>
      <c r="SWH37" s="152"/>
      <c r="SWI37" s="152"/>
      <c r="SWJ37" s="152"/>
      <c r="SWK37" s="152"/>
      <c r="SWL37" s="152"/>
      <c r="SWM37" s="152"/>
      <c r="SWN37" s="152"/>
      <c r="SWO37" s="152"/>
      <c r="SWP37" s="152"/>
      <c r="SWQ37" s="152"/>
      <c r="SWR37" s="152"/>
      <c r="SWS37" s="152"/>
      <c r="SWT37" s="152"/>
      <c r="SWU37" s="152"/>
      <c r="SWV37" s="152"/>
      <c r="SWW37" s="152"/>
      <c r="SWX37" s="152"/>
      <c r="SWY37" s="152"/>
      <c r="SWZ37" s="152"/>
      <c r="SXA37" s="152"/>
      <c r="SXB37" s="152"/>
      <c r="SXC37" s="152"/>
      <c r="SXD37" s="152"/>
      <c r="SXE37" s="152"/>
      <c r="SXF37" s="152"/>
      <c r="SXG37" s="152"/>
      <c r="SXH37" s="152"/>
      <c r="SXI37" s="152"/>
      <c r="SXJ37" s="152"/>
      <c r="SXK37" s="152"/>
      <c r="SXL37" s="152"/>
      <c r="SXM37" s="152"/>
      <c r="SXN37" s="152"/>
      <c r="SXO37" s="152"/>
      <c r="SXP37" s="152"/>
      <c r="SXQ37" s="152"/>
      <c r="SXR37" s="152"/>
      <c r="SXS37" s="152"/>
      <c r="SXT37" s="152"/>
      <c r="SXU37" s="152"/>
      <c r="SXV37" s="152"/>
      <c r="SXW37" s="152"/>
      <c r="SXX37" s="152"/>
      <c r="SXY37" s="152"/>
      <c r="SXZ37" s="152"/>
      <c r="SYA37" s="152"/>
      <c r="SYB37" s="152"/>
      <c r="SYC37" s="152"/>
      <c r="SYD37" s="152"/>
      <c r="SYE37" s="152"/>
      <c r="SYF37" s="152"/>
      <c r="SYG37" s="152"/>
      <c r="SYH37" s="152"/>
      <c r="SYI37" s="152"/>
      <c r="SYJ37" s="152"/>
      <c r="SYK37" s="152"/>
      <c r="SYL37" s="152"/>
      <c r="SYM37" s="152"/>
      <c r="SYN37" s="152"/>
      <c r="SYO37" s="152"/>
      <c r="SYP37" s="152"/>
      <c r="SYQ37" s="152"/>
      <c r="SYR37" s="152"/>
      <c r="SYS37" s="152"/>
      <c r="SYT37" s="152"/>
      <c r="SYU37" s="152"/>
      <c r="SYV37" s="152"/>
      <c r="SYW37" s="152"/>
      <c r="SYX37" s="152"/>
      <c r="SYY37" s="152"/>
      <c r="SYZ37" s="152"/>
      <c r="SZA37" s="152"/>
      <c r="SZB37" s="152"/>
      <c r="SZC37" s="152"/>
      <c r="SZD37" s="152"/>
      <c r="SZE37" s="152"/>
      <c r="SZF37" s="152"/>
      <c r="SZG37" s="152"/>
      <c r="SZH37" s="152"/>
      <c r="SZI37" s="152"/>
      <c r="SZJ37" s="152"/>
      <c r="SZK37" s="152"/>
      <c r="SZL37" s="152"/>
      <c r="SZM37" s="152"/>
      <c r="SZN37" s="152"/>
      <c r="SZO37" s="152"/>
      <c r="SZP37" s="152"/>
      <c r="SZQ37" s="152"/>
      <c r="SZR37" s="152"/>
      <c r="SZS37" s="152"/>
      <c r="SZT37" s="152"/>
      <c r="SZU37" s="152"/>
      <c r="SZV37" s="152"/>
      <c r="SZW37" s="152"/>
      <c r="SZX37" s="152"/>
      <c r="SZY37" s="152"/>
      <c r="SZZ37" s="152"/>
      <c r="TAA37" s="152"/>
      <c r="TAB37" s="152"/>
      <c r="TAC37" s="152"/>
      <c r="TAD37" s="152"/>
      <c r="TAE37" s="152"/>
      <c r="TAF37" s="152"/>
      <c r="TAG37" s="152"/>
      <c r="TAH37" s="152"/>
      <c r="TAI37" s="152"/>
      <c r="TAJ37" s="152"/>
      <c r="TAK37" s="152"/>
      <c r="TAL37" s="152"/>
      <c r="TAM37" s="152"/>
      <c r="TAN37" s="152"/>
      <c r="TAO37" s="152"/>
      <c r="TAP37" s="152"/>
      <c r="TAQ37" s="152"/>
      <c r="TAR37" s="152"/>
      <c r="TAS37" s="152"/>
      <c r="TAT37" s="152"/>
      <c r="TAU37" s="152"/>
      <c r="TAV37" s="152"/>
      <c r="TAW37" s="152"/>
      <c r="TAX37" s="152"/>
      <c r="TAY37" s="152"/>
      <c r="TAZ37" s="152"/>
      <c r="TBA37" s="152"/>
      <c r="TBB37" s="152"/>
      <c r="TBC37" s="152"/>
      <c r="TBD37" s="152"/>
      <c r="TBE37" s="152"/>
      <c r="TBF37" s="152"/>
      <c r="TBG37" s="152"/>
      <c r="TBH37" s="152"/>
      <c r="TBI37" s="152"/>
      <c r="TBJ37" s="152"/>
      <c r="TBK37" s="152"/>
      <c r="TBL37" s="152"/>
      <c r="TBM37" s="152"/>
      <c r="TBN37" s="152"/>
      <c r="TBO37" s="152"/>
      <c r="TBP37" s="152"/>
      <c r="TBQ37" s="152"/>
      <c r="TBR37" s="152"/>
      <c r="TBS37" s="152"/>
      <c r="TBT37" s="152"/>
      <c r="TBU37" s="152"/>
      <c r="TBV37" s="152"/>
      <c r="TBW37" s="152"/>
      <c r="TBX37" s="152"/>
      <c r="TBY37" s="152"/>
      <c r="TBZ37" s="152"/>
      <c r="TCA37" s="152"/>
      <c r="TCB37" s="152"/>
      <c r="TCC37" s="152"/>
      <c r="TCD37" s="152"/>
      <c r="TCE37" s="152"/>
      <c r="TCF37" s="152"/>
      <c r="TCG37" s="152"/>
      <c r="TCH37" s="152"/>
      <c r="TCI37" s="152"/>
      <c r="TCJ37" s="152"/>
      <c r="TCK37" s="152"/>
      <c r="TCL37" s="152"/>
      <c r="TCM37" s="152"/>
      <c r="TCN37" s="152"/>
      <c r="TCO37" s="152"/>
      <c r="TCP37" s="152"/>
      <c r="TCQ37" s="152"/>
      <c r="TCR37" s="152"/>
      <c r="TCS37" s="152"/>
      <c r="TCT37" s="152"/>
      <c r="TCU37" s="152"/>
      <c r="TCV37" s="152"/>
      <c r="TCW37" s="152"/>
      <c r="TCX37" s="152"/>
      <c r="TCY37" s="152"/>
      <c r="TCZ37" s="152"/>
      <c r="TDA37" s="152"/>
      <c r="TDB37" s="152"/>
      <c r="TDC37" s="152"/>
      <c r="TDD37" s="152"/>
      <c r="TDE37" s="152"/>
      <c r="TDF37" s="152"/>
      <c r="TDG37" s="152"/>
      <c r="TDH37" s="152"/>
      <c r="TDI37" s="152"/>
      <c r="TDJ37" s="152"/>
      <c r="TDK37" s="152"/>
      <c r="TDL37" s="152"/>
      <c r="TDM37" s="152"/>
      <c r="TDN37" s="152"/>
      <c r="TDO37" s="152"/>
      <c r="TDP37" s="152"/>
      <c r="TDQ37" s="152"/>
      <c r="TDR37" s="152"/>
      <c r="TDS37" s="152"/>
      <c r="TDT37" s="152"/>
      <c r="TDU37" s="152"/>
      <c r="TDV37" s="152"/>
      <c r="TDW37" s="152"/>
      <c r="TDX37" s="152"/>
      <c r="TDY37" s="152"/>
      <c r="TDZ37" s="152"/>
      <c r="TEA37" s="152"/>
      <c r="TEB37" s="152"/>
      <c r="TEC37" s="152"/>
      <c r="TED37" s="152"/>
      <c r="TEE37" s="152"/>
      <c r="TEF37" s="152"/>
      <c r="TEG37" s="152"/>
      <c r="TEH37" s="152"/>
      <c r="TEI37" s="152"/>
      <c r="TEJ37" s="152"/>
      <c r="TEK37" s="152"/>
      <c r="TEL37" s="152"/>
      <c r="TEM37" s="152"/>
      <c r="TEN37" s="152"/>
      <c r="TEO37" s="152"/>
      <c r="TEP37" s="152"/>
      <c r="TEQ37" s="152"/>
      <c r="TER37" s="152"/>
      <c r="TES37" s="152"/>
      <c r="TET37" s="152"/>
      <c r="TEU37" s="152"/>
      <c r="TEV37" s="152"/>
      <c r="TEW37" s="152"/>
      <c r="TEX37" s="152"/>
      <c r="TEY37" s="152"/>
      <c r="TEZ37" s="152"/>
      <c r="TFA37" s="152"/>
      <c r="TFB37" s="152"/>
      <c r="TFC37" s="152"/>
      <c r="TFD37" s="152"/>
      <c r="TFE37" s="152"/>
      <c r="TFF37" s="152"/>
      <c r="TFG37" s="152"/>
      <c r="TFH37" s="152"/>
      <c r="TFI37" s="152"/>
      <c r="TFJ37" s="152"/>
      <c r="TFK37" s="152"/>
      <c r="TFL37" s="152"/>
      <c r="TFM37" s="152"/>
      <c r="TFN37" s="152"/>
      <c r="TFO37" s="152"/>
      <c r="TFP37" s="152"/>
      <c r="TFQ37" s="152"/>
      <c r="TFR37" s="152"/>
      <c r="TFS37" s="152"/>
      <c r="TFT37" s="152"/>
      <c r="TFU37" s="152"/>
      <c r="TFV37" s="152"/>
      <c r="TFW37" s="152"/>
      <c r="TFX37" s="152"/>
      <c r="TFY37" s="152"/>
      <c r="TFZ37" s="152"/>
      <c r="TGA37" s="152"/>
      <c r="TGB37" s="152"/>
      <c r="TGC37" s="152"/>
      <c r="TGD37" s="152"/>
      <c r="TGE37" s="152"/>
      <c r="TGF37" s="152"/>
      <c r="TGG37" s="152"/>
      <c r="TGH37" s="152"/>
      <c r="TGI37" s="152"/>
      <c r="TGJ37" s="152"/>
      <c r="TGK37" s="152"/>
      <c r="TGL37" s="152"/>
      <c r="TGM37" s="152"/>
      <c r="TGN37" s="152"/>
      <c r="TGO37" s="152"/>
      <c r="TGP37" s="152"/>
      <c r="TGQ37" s="152"/>
      <c r="TGR37" s="152"/>
      <c r="TGS37" s="152"/>
      <c r="TGT37" s="152"/>
      <c r="TGU37" s="152"/>
      <c r="TGV37" s="152"/>
      <c r="TGW37" s="152"/>
      <c r="TGX37" s="152"/>
      <c r="TGY37" s="152"/>
      <c r="TGZ37" s="152"/>
      <c r="THA37" s="152"/>
      <c r="THB37" s="152"/>
      <c r="THC37" s="152"/>
      <c r="THD37" s="152"/>
      <c r="THE37" s="152"/>
      <c r="THF37" s="152"/>
      <c r="THG37" s="152"/>
      <c r="THH37" s="152"/>
      <c r="THI37" s="152"/>
      <c r="THJ37" s="152"/>
      <c r="THK37" s="152"/>
      <c r="THL37" s="152"/>
      <c r="THM37" s="152"/>
      <c r="THN37" s="152"/>
      <c r="THO37" s="152"/>
      <c r="THP37" s="152"/>
      <c r="THQ37" s="152"/>
      <c r="THR37" s="152"/>
      <c r="THS37" s="152"/>
      <c r="THT37" s="152"/>
      <c r="THU37" s="152"/>
      <c r="THV37" s="152"/>
      <c r="THW37" s="152"/>
      <c r="THX37" s="152"/>
      <c r="THY37" s="152"/>
      <c r="THZ37" s="152"/>
      <c r="TIA37" s="152"/>
      <c r="TIB37" s="152"/>
      <c r="TIC37" s="152"/>
      <c r="TID37" s="152"/>
      <c r="TIE37" s="152"/>
      <c r="TIF37" s="152"/>
      <c r="TIG37" s="152"/>
      <c r="TIH37" s="152"/>
      <c r="TII37" s="152"/>
      <c r="TIJ37" s="152"/>
      <c r="TIK37" s="152"/>
      <c r="TIL37" s="152"/>
      <c r="TIM37" s="152"/>
      <c r="TIN37" s="152"/>
      <c r="TIO37" s="152"/>
      <c r="TIP37" s="152"/>
      <c r="TIQ37" s="152"/>
      <c r="TIR37" s="152"/>
      <c r="TIS37" s="152"/>
      <c r="TIT37" s="152"/>
      <c r="TIU37" s="152"/>
      <c r="TIV37" s="152"/>
      <c r="TIW37" s="152"/>
      <c r="TIX37" s="152"/>
      <c r="TIY37" s="152"/>
      <c r="TIZ37" s="152"/>
      <c r="TJA37" s="152"/>
      <c r="TJB37" s="152"/>
      <c r="TJC37" s="152"/>
      <c r="TJD37" s="152"/>
      <c r="TJE37" s="152"/>
      <c r="TJF37" s="152"/>
      <c r="TJG37" s="152"/>
      <c r="TJH37" s="152"/>
      <c r="TJI37" s="152"/>
      <c r="TJJ37" s="152"/>
      <c r="TJK37" s="152"/>
      <c r="TJL37" s="152"/>
      <c r="TJM37" s="152"/>
      <c r="TJN37" s="152"/>
      <c r="TJO37" s="152"/>
      <c r="TJP37" s="152"/>
      <c r="TJQ37" s="152"/>
      <c r="TJR37" s="152"/>
      <c r="TJS37" s="152"/>
      <c r="TJT37" s="152"/>
      <c r="TJU37" s="152"/>
      <c r="TJV37" s="152"/>
      <c r="TJW37" s="152"/>
      <c r="TJX37" s="152"/>
      <c r="TJY37" s="152"/>
      <c r="TJZ37" s="152"/>
      <c r="TKA37" s="152"/>
      <c r="TKB37" s="152"/>
      <c r="TKC37" s="152"/>
      <c r="TKD37" s="152"/>
      <c r="TKE37" s="152"/>
      <c r="TKF37" s="152"/>
      <c r="TKG37" s="152"/>
      <c r="TKH37" s="152"/>
      <c r="TKI37" s="152"/>
      <c r="TKJ37" s="152"/>
      <c r="TKK37" s="152"/>
      <c r="TKL37" s="152"/>
      <c r="TKM37" s="152"/>
      <c r="TKN37" s="152"/>
      <c r="TKO37" s="152"/>
      <c r="TKP37" s="152"/>
      <c r="TKQ37" s="152"/>
      <c r="TKR37" s="152"/>
      <c r="TKS37" s="152"/>
      <c r="TKT37" s="152"/>
      <c r="TKU37" s="152"/>
      <c r="TKV37" s="152"/>
      <c r="TKW37" s="152"/>
      <c r="TKX37" s="152"/>
      <c r="TKY37" s="152"/>
      <c r="TKZ37" s="152"/>
      <c r="TLA37" s="152"/>
      <c r="TLB37" s="152"/>
      <c r="TLC37" s="152"/>
      <c r="TLD37" s="152"/>
      <c r="TLE37" s="152"/>
      <c r="TLF37" s="152"/>
      <c r="TLG37" s="152"/>
      <c r="TLH37" s="152"/>
      <c r="TLI37" s="152"/>
      <c r="TLJ37" s="152"/>
      <c r="TLK37" s="152"/>
      <c r="TLL37" s="152"/>
      <c r="TLM37" s="152"/>
      <c r="TLN37" s="152"/>
      <c r="TLO37" s="152"/>
      <c r="TLP37" s="152"/>
      <c r="TLQ37" s="152"/>
      <c r="TLR37" s="152"/>
      <c r="TLS37" s="152"/>
      <c r="TLT37" s="152"/>
      <c r="TLU37" s="152"/>
      <c r="TLV37" s="152"/>
      <c r="TLW37" s="152"/>
      <c r="TLX37" s="152"/>
      <c r="TLY37" s="152"/>
      <c r="TLZ37" s="152"/>
      <c r="TMA37" s="152"/>
      <c r="TMB37" s="152"/>
      <c r="TMC37" s="152"/>
      <c r="TMD37" s="152"/>
      <c r="TME37" s="152"/>
      <c r="TMF37" s="152"/>
      <c r="TMG37" s="152"/>
      <c r="TMH37" s="152"/>
      <c r="TMI37" s="152"/>
      <c r="TMJ37" s="152"/>
      <c r="TMK37" s="152"/>
      <c r="TML37" s="152"/>
      <c r="TMM37" s="152"/>
      <c r="TMN37" s="152"/>
      <c r="TMO37" s="152"/>
      <c r="TMP37" s="152"/>
      <c r="TMQ37" s="152"/>
      <c r="TMR37" s="152"/>
      <c r="TMS37" s="152"/>
      <c r="TMT37" s="152"/>
      <c r="TMU37" s="152"/>
      <c r="TMV37" s="152"/>
      <c r="TMW37" s="152"/>
      <c r="TMX37" s="152"/>
      <c r="TMY37" s="152"/>
      <c r="TMZ37" s="152"/>
      <c r="TNA37" s="152"/>
      <c r="TNB37" s="152"/>
      <c r="TNC37" s="152"/>
      <c r="TND37" s="152"/>
      <c r="TNE37" s="152"/>
      <c r="TNF37" s="152"/>
      <c r="TNG37" s="152"/>
      <c r="TNH37" s="152"/>
      <c r="TNI37" s="152"/>
      <c r="TNJ37" s="152"/>
      <c r="TNK37" s="152"/>
      <c r="TNL37" s="152"/>
      <c r="TNM37" s="152"/>
      <c r="TNN37" s="152"/>
      <c r="TNO37" s="152"/>
      <c r="TNP37" s="152"/>
      <c r="TNQ37" s="152"/>
      <c r="TNR37" s="152"/>
      <c r="TNS37" s="152"/>
      <c r="TNT37" s="152"/>
      <c r="TNU37" s="152"/>
      <c r="TNV37" s="152"/>
      <c r="TNW37" s="152"/>
      <c r="TNX37" s="152"/>
      <c r="TNY37" s="152"/>
      <c r="TNZ37" s="152"/>
      <c r="TOA37" s="152"/>
      <c r="TOB37" s="152"/>
      <c r="TOC37" s="152"/>
      <c r="TOD37" s="152"/>
      <c r="TOE37" s="152"/>
      <c r="TOF37" s="152"/>
      <c r="TOG37" s="152"/>
      <c r="TOH37" s="152"/>
      <c r="TOI37" s="152"/>
      <c r="TOJ37" s="152"/>
      <c r="TOK37" s="152"/>
      <c r="TOL37" s="152"/>
      <c r="TOM37" s="152"/>
      <c r="TON37" s="152"/>
      <c r="TOO37" s="152"/>
      <c r="TOP37" s="152"/>
      <c r="TOQ37" s="152"/>
      <c r="TOR37" s="152"/>
      <c r="TOS37" s="152"/>
      <c r="TOT37" s="152"/>
      <c r="TOU37" s="152"/>
      <c r="TOV37" s="152"/>
      <c r="TOW37" s="152"/>
      <c r="TOX37" s="152"/>
      <c r="TOY37" s="152"/>
      <c r="TOZ37" s="152"/>
      <c r="TPA37" s="152"/>
      <c r="TPB37" s="152"/>
      <c r="TPC37" s="152"/>
      <c r="TPD37" s="152"/>
      <c r="TPE37" s="152"/>
      <c r="TPF37" s="152"/>
      <c r="TPG37" s="152"/>
      <c r="TPH37" s="152"/>
      <c r="TPI37" s="152"/>
      <c r="TPJ37" s="152"/>
      <c r="TPK37" s="152"/>
      <c r="TPL37" s="152"/>
      <c r="TPM37" s="152"/>
      <c r="TPN37" s="152"/>
      <c r="TPO37" s="152"/>
      <c r="TPP37" s="152"/>
      <c r="TPQ37" s="152"/>
      <c r="TPR37" s="152"/>
      <c r="TPS37" s="152"/>
      <c r="TPT37" s="152"/>
      <c r="TPU37" s="152"/>
      <c r="TPV37" s="152"/>
      <c r="TPW37" s="152"/>
      <c r="TPX37" s="152"/>
      <c r="TPY37" s="152"/>
      <c r="TPZ37" s="152"/>
      <c r="TQA37" s="152"/>
      <c r="TQB37" s="152"/>
      <c r="TQC37" s="152"/>
      <c r="TQD37" s="152"/>
      <c r="TQE37" s="152"/>
      <c r="TQF37" s="152"/>
      <c r="TQG37" s="152"/>
      <c r="TQH37" s="152"/>
      <c r="TQI37" s="152"/>
      <c r="TQJ37" s="152"/>
      <c r="TQK37" s="152"/>
      <c r="TQL37" s="152"/>
      <c r="TQM37" s="152"/>
      <c r="TQN37" s="152"/>
      <c r="TQO37" s="152"/>
      <c r="TQP37" s="152"/>
      <c r="TQQ37" s="152"/>
      <c r="TQR37" s="152"/>
      <c r="TQS37" s="152"/>
      <c r="TQT37" s="152"/>
      <c r="TQU37" s="152"/>
      <c r="TQV37" s="152"/>
      <c r="TQW37" s="152"/>
      <c r="TQX37" s="152"/>
      <c r="TQY37" s="152"/>
      <c r="TQZ37" s="152"/>
      <c r="TRA37" s="152"/>
      <c r="TRB37" s="152"/>
      <c r="TRC37" s="152"/>
      <c r="TRD37" s="152"/>
      <c r="TRE37" s="152"/>
      <c r="TRF37" s="152"/>
      <c r="TRG37" s="152"/>
      <c r="TRH37" s="152"/>
      <c r="TRI37" s="152"/>
      <c r="TRJ37" s="152"/>
      <c r="TRK37" s="152"/>
      <c r="TRL37" s="152"/>
      <c r="TRM37" s="152"/>
      <c r="TRN37" s="152"/>
      <c r="TRO37" s="152"/>
      <c r="TRP37" s="152"/>
      <c r="TRQ37" s="152"/>
      <c r="TRR37" s="152"/>
      <c r="TRS37" s="152"/>
      <c r="TRT37" s="152"/>
      <c r="TRU37" s="152"/>
      <c r="TRV37" s="152"/>
      <c r="TRW37" s="152"/>
      <c r="TRX37" s="152"/>
      <c r="TRY37" s="152"/>
      <c r="TRZ37" s="152"/>
      <c r="TSA37" s="152"/>
      <c r="TSB37" s="152"/>
      <c r="TSC37" s="152"/>
      <c r="TSD37" s="152"/>
      <c r="TSE37" s="152"/>
      <c r="TSF37" s="152"/>
      <c r="TSG37" s="152"/>
      <c r="TSH37" s="152"/>
      <c r="TSI37" s="152"/>
      <c r="TSJ37" s="152"/>
      <c r="TSK37" s="152"/>
      <c r="TSL37" s="152"/>
      <c r="TSM37" s="152"/>
      <c r="TSN37" s="152"/>
      <c r="TSO37" s="152"/>
      <c r="TSP37" s="152"/>
      <c r="TSQ37" s="152"/>
      <c r="TSR37" s="152"/>
      <c r="TSS37" s="152"/>
      <c r="TST37" s="152"/>
      <c r="TSU37" s="152"/>
      <c r="TSV37" s="152"/>
      <c r="TSW37" s="152"/>
      <c r="TSX37" s="152"/>
      <c r="TSY37" s="152"/>
      <c r="TSZ37" s="152"/>
      <c r="TTA37" s="152"/>
      <c r="TTB37" s="152"/>
      <c r="TTC37" s="152"/>
      <c r="TTD37" s="152"/>
      <c r="TTE37" s="152"/>
      <c r="TTF37" s="152"/>
      <c r="TTG37" s="152"/>
      <c r="TTH37" s="152"/>
      <c r="TTI37" s="152"/>
      <c r="TTJ37" s="152"/>
      <c r="TTK37" s="152"/>
      <c r="TTL37" s="152"/>
      <c r="TTM37" s="152"/>
      <c r="TTN37" s="152"/>
      <c r="TTO37" s="152"/>
      <c r="TTP37" s="152"/>
      <c r="TTQ37" s="152"/>
      <c r="TTR37" s="152"/>
      <c r="TTS37" s="152"/>
      <c r="TTT37" s="152"/>
      <c r="TTU37" s="152"/>
      <c r="TTV37" s="152"/>
      <c r="TTW37" s="152"/>
      <c r="TTX37" s="152"/>
      <c r="TTY37" s="152"/>
      <c r="TTZ37" s="152"/>
      <c r="TUA37" s="152"/>
      <c r="TUB37" s="152"/>
      <c r="TUC37" s="152"/>
      <c r="TUD37" s="152"/>
      <c r="TUE37" s="152"/>
      <c r="TUF37" s="152"/>
      <c r="TUG37" s="152"/>
      <c r="TUH37" s="152"/>
      <c r="TUI37" s="152"/>
      <c r="TUJ37" s="152"/>
      <c r="TUK37" s="152"/>
      <c r="TUL37" s="152"/>
      <c r="TUM37" s="152"/>
      <c r="TUN37" s="152"/>
      <c r="TUO37" s="152"/>
      <c r="TUP37" s="152"/>
      <c r="TUQ37" s="152"/>
      <c r="TUR37" s="152"/>
      <c r="TUS37" s="152"/>
      <c r="TUT37" s="152"/>
      <c r="TUU37" s="152"/>
      <c r="TUV37" s="152"/>
      <c r="TUW37" s="152"/>
      <c r="TUX37" s="152"/>
      <c r="TUY37" s="152"/>
      <c r="TUZ37" s="152"/>
      <c r="TVA37" s="152"/>
      <c r="TVB37" s="152"/>
      <c r="TVC37" s="152"/>
      <c r="TVD37" s="152"/>
      <c r="TVE37" s="152"/>
      <c r="TVF37" s="152"/>
      <c r="TVG37" s="152"/>
      <c r="TVH37" s="152"/>
      <c r="TVI37" s="152"/>
      <c r="TVJ37" s="152"/>
      <c r="TVK37" s="152"/>
      <c r="TVL37" s="152"/>
      <c r="TVM37" s="152"/>
      <c r="TVN37" s="152"/>
      <c r="TVO37" s="152"/>
      <c r="TVP37" s="152"/>
      <c r="TVQ37" s="152"/>
      <c r="TVR37" s="152"/>
      <c r="TVS37" s="152"/>
      <c r="TVT37" s="152"/>
      <c r="TVU37" s="152"/>
      <c r="TVV37" s="152"/>
      <c r="TVW37" s="152"/>
      <c r="TVX37" s="152"/>
      <c r="TVY37" s="152"/>
      <c r="TVZ37" s="152"/>
      <c r="TWA37" s="152"/>
      <c r="TWB37" s="152"/>
      <c r="TWC37" s="152"/>
      <c r="TWD37" s="152"/>
      <c r="TWE37" s="152"/>
      <c r="TWF37" s="152"/>
      <c r="TWG37" s="152"/>
      <c r="TWH37" s="152"/>
      <c r="TWI37" s="152"/>
      <c r="TWJ37" s="152"/>
      <c r="TWK37" s="152"/>
      <c r="TWL37" s="152"/>
      <c r="TWM37" s="152"/>
      <c r="TWN37" s="152"/>
      <c r="TWO37" s="152"/>
      <c r="TWP37" s="152"/>
      <c r="TWQ37" s="152"/>
      <c r="TWR37" s="152"/>
      <c r="TWS37" s="152"/>
      <c r="TWT37" s="152"/>
      <c r="TWU37" s="152"/>
      <c r="TWV37" s="152"/>
      <c r="TWW37" s="152"/>
      <c r="TWX37" s="152"/>
      <c r="TWY37" s="152"/>
      <c r="TWZ37" s="152"/>
      <c r="TXA37" s="152"/>
      <c r="TXB37" s="152"/>
      <c r="TXC37" s="152"/>
      <c r="TXD37" s="152"/>
      <c r="TXE37" s="152"/>
      <c r="TXF37" s="152"/>
      <c r="TXG37" s="152"/>
      <c r="TXH37" s="152"/>
      <c r="TXI37" s="152"/>
      <c r="TXJ37" s="152"/>
      <c r="TXK37" s="152"/>
      <c r="TXL37" s="152"/>
      <c r="TXM37" s="152"/>
      <c r="TXN37" s="152"/>
      <c r="TXO37" s="152"/>
      <c r="TXP37" s="152"/>
      <c r="TXQ37" s="152"/>
      <c r="TXR37" s="152"/>
      <c r="TXS37" s="152"/>
      <c r="TXT37" s="152"/>
      <c r="TXU37" s="152"/>
      <c r="TXV37" s="152"/>
      <c r="TXW37" s="152"/>
      <c r="TXX37" s="152"/>
      <c r="TXY37" s="152"/>
      <c r="TXZ37" s="152"/>
      <c r="TYA37" s="152"/>
      <c r="TYB37" s="152"/>
      <c r="TYC37" s="152"/>
      <c r="TYD37" s="152"/>
      <c r="TYE37" s="152"/>
      <c r="TYF37" s="152"/>
      <c r="TYG37" s="152"/>
      <c r="TYH37" s="152"/>
      <c r="TYI37" s="152"/>
      <c r="TYJ37" s="152"/>
      <c r="TYK37" s="152"/>
      <c r="TYL37" s="152"/>
      <c r="TYM37" s="152"/>
      <c r="TYN37" s="152"/>
      <c r="TYO37" s="152"/>
      <c r="TYP37" s="152"/>
      <c r="TYQ37" s="152"/>
      <c r="TYR37" s="152"/>
      <c r="TYS37" s="152"/>
      <c r="TYT37" s="152"/>
      <c r="TYU37" s="152"/>
      <c r="TYV37" s="152"/>
      <c r="TYW37" s="152"/>
      <c r="TYX37" s="152"/>
      <c r="TYY37" s="152"/>
      <c r="TYZ37" s="152"/>
      <c r="TZA37" s="152"/>
      <c r="TZB37" s="152"/>
      <c r="TZC37" s="152"/>
      <c r="TZD37" s="152"/>
      <c r="TZE37" s="152"/>
      <c r="TZF37" s="152"/>
      <c r="TZG37" s="152"/>
      <c r="TZH37" s="152"/>
      <c r="TZI37" s="152"/>
      <c r="TZJ37" s="152"/>
      <c r="TZK37" s="152"/>
      <c r="TZL37" s="152"/>
      <c r="TZM37" s="152"/>
      <c r="TZN37" s="152"/>
      <c r="TZO37" s="152"/>
      <c r="TZP37" s="152"/>
      <c r="TZQ37" s="152"/>
      <c r="TZR37" s="152"/>
      <c r="TZS37" s="152"/>
      <c r="TZT37" s="152"/>
      <c r="TZU37" s="152"/>
      <c r="TZV37" s="152"/>
      <c r="TZW37" s="152"/>
      <c r="TZX37" s="152"/>
      <c r="TZY37" s="152"/>
      <c r="TZZ37" s="152"/>
      <c r="UAA37" s="152"/>
      <c r="UAB37" s="152"/>
      <c r="UAC37" s="152"/>
      <c r="UAD37" s="152"/>
      <c r="UAE37" s="152"/>
      <c r="UAF37" s="152"/>
      <c r="UAG37" s="152"/>
      <c r="UAH37" s="152"/>
      <c r="UAI37" s="152"/>
      <c r="UAJ37" s="152"/>
      <c r="UAK37" s="152"/>
      <c r="UAL37" s="152"/>
      <c r="UAM37" s="152"/>
      <c r="UAN37" s="152"/>
      <c r="UAO37" s="152"/>
      <c r="UAP37" s="152"/>
      <c r="UAQ37" s="152"/>
      <c r="UAR37" s="152"/>
      <c r="UAS37" s="152"/>
      <c r="UAT37" s="152"/>
      <c r="UAU37" s="152"/>
      <c r="UAV37" s="152"/>
      <c r="UAW37" s="152"/>
      <c r="UAX37" s="152"/>
      <c r="UAY37" s="152"/>
      <c r="UAZ37" s="152"/>
      <c r="UBA37" s="152"/>
      <c r="UBB37" s="152"/>
      <c r="UBC37" s="152"/>
      <c r="UBD37" s="152"/>
      <c r="UBE37" s="152"/>
      <c r="UBF37" s="152"/>
      <c r="UBG37" s="152"/>
      <c r="UBH37" s="152"/>
      <c r="UBI37" s="152"/>
      <c r="UBJ37" s="152"/>
      <c r="UBK37" s="152"/>
      <c r="UBL37" s="152"/>
      <c r="UBM37" s="152"/>
      <c r="UBN37" s="152"/>
      <c r="UBO37" s="152"/>
      <c r="UBP37" s="152"/>
      <c r="UBQ37" s="152"/>
      <c r="UBR37" s="152"/>
      <c r="UBS37" s="152"/>
      <c r="UBT37" s="152"/>
      <c r="UBU37" s="152"/>
      <c r="UBV37" s="152"/>
      <c r="UBW37" s="152"/>
      <c r="UBX37" s="152"/>
      <c r="UBY37" s="152"/>
      <c r="UBZ37" s="152"/>
      <c r="UCA37" s="152"/>
      <c r="UCB37" s="152"/>
      <c r="UCC37" s="152"/>
      <c r="UCD37" s="152"/>
      <c r="UCE37" s="152"/>
      <c r="UCF37" s="152"/>
      <c r="UCG37" s="152"/>
      <c r="UCH37" s="152"/>
      <c r="UCI37" s="152"/>
      <c r="UCJ37" s="152"/>
      <c r="UCK37" s="152"/>
      <c r="UCL37" s="152"/>
      <c r="UCM37" s="152"/>
      <c r="UCN37" s="152"/>
      <c r="UCO37" s="152"/>
      <c r="UCP37" s="152"/>
      <c r="UCQ37" s="152"/>
      <c r="UCR37" s="152"/>
      <c r="UCS37" s="152"/>
      <c r="UCT37" s="152"/>
      <c r="UCU37" s="152"/>
      <c r="UCV37" s="152"/>
      <c r="UCW37" s="152"/>
      <c r="UCX37" s="152"/>
      <c r="UCY37" s="152"/>
      <c r="UCZ37" s="152"/>
      <c r="UDA37" s="152"/>
      <c r="UDB37" s="152"/>
      <c r="UDC37" s="152"/>
      <c r="UDD37" s="152"/>
      <c r="UDE37" s="152"/>
      <c r="UDF37" s="152"/>
      <c r="UDG37" s="152"/>
      <c r="UDH37" s="152"/>
      <c r="UDI37" s="152"/>
      <c r="UDJ37" s="152"/>
      <c r="UDK37" s="152"/>
      <c r="UDL37" s="152"/>
      <c r="UDM37" s="152"/>
      <c r="UDN37" s="152"/>
      <c r="UDO37" s="152"/>
      <c r="UDP37" s="152"/>
      <c r="UDQ37" s="152"/>
      <c r="UDR37" s="152"/>
      <c r="UDS37" s="152"/>
      <c r="UDT37" s="152"/>
      <c r="UDU37" s="152"/>
      <c r="UDV37" s="152"/>
      <c r="UDW37" s="152"/>
      <c r="UDX37" s="152"/>
      <c r="UDY37" s="152"/>
      <c r="UDZ37" s="152"/>
      <c r="UEA37" s="152"/>
      <c r="UEB37" s="152"/>
      <c r="UEC37" s="152"/>
      <c r="UED37" s="152"/>
      <c r="UEE37" s="152"/>
      <c r="UEF37" s="152"/>
      <c r="UEG37" s="152"/>
      <c r="UEH37" s="152"/>
      <c r="UEI37" s="152"/>
      <c r="UEJ37" s="152"/>
      <c r="UEK37" s="152"/>
      <c r="UEL37" s="152"/>
      <c r="UEM37" s="152"/>
      <c r="UEN37" s="152"/>
      <c r="UEO37" s="152"/>
      <c r="UEP37" s="152"/>
      <c r="UEQ37" s="152"/>
      <c r="UER37" s="152"/>
      <c r="UES37" s="152"/>
      <c r="UET37" s="152"/>
      <c r="UEU37" s="152"/>
      <c r="UEV37" s="152"/>
      <c r="UEW37" s="152"/>
      <c r="UEX37" s="152"/>
      <c r="UEY37" s="152"/>
      <c r="UEZ37" s="152"/>
      <c r="UFA37" s="152"/>
      <c r="UFB37" s="152"/>
      <c r="UFC37" s="152"/>
      <c r="UFD37" s="152"/>
      <c r="UFE37" s="152"/>
      <c r="UFF37" s="152"/>
      <c r="UFG37" s="152"/>
      <c r="UFH37" s="152"/>
      <c r="UFI37" s="152"/>
      <c r="UFJ37" s="152"/>
      <c r="UFK37" s="152"/>
      <c r="UFL37" s="152"/>
      <c r="UFM37" s="152"/>
      <c r="UFN37" s="152"/>
      <c r="UFO37" s="152"/>
      <c r="UFP37" s="152"/>
      <c r="UFQ37" s="152"/>
      <c r="UFR37" s="152"/>
      <c r="UFS37" s="152"/>
      <c r="UFT37" s="152"/>
      <c r="UFU37" s="152"/>
      <c r="UFV37" s="152"/>
      <c r="UFW37" s="152"/>
      <c r="UFX37" s="152"/>
      <c r="UFY37" s="152"/>
      <c r="UFZ37" s="152"/>
      <c r="UGA37" s="152"/>
      <c r="UGB37" s="152"/>
      <c r="UGC37" s="152"/>
      <c r="UGD37" s="152"/>
      <c r="UGE37" s="152"/>
      <c r="UGF37" s="152"/>
      <c r="UGG37" s="152"/>
      <c r="UGH37" s="152"/>
      <c r="UGI37" s="152"/>
      <c r="UGJ37" s="152"/>
      <c r="UGK37" s="152"/>
      <c r="UGL37" s="152"/>
      <c r="UGM37" s="152"/>
      <c r="UGN37" s="152"/>
      <c r="UGO37" s="152"/>
      <c r="UGP37" s="152"/>
      <c r="UGQ37" s="152"/>
      <c r="UGR37" s="152"/>
      <c r="UGS37" s="152"/>
      <c r="UGT37" s="152"/>
      <c r="UGU37" s="152"/>
      <c r="UGV37" s="152"/>
      <c r="UGW37" s="152"/>
      <c r="UGX37" s="152"/>
      <c r="UGY37" s="152"/>
      <c r="UGZ37" s="152"/>
      <c r="UHA37" s="152"/>
      <c r="UHB37" s="152"/>
      <c r="UHC37" s="152"/>
      <c r="UHD37" s="152"/>
      <c r="UHE37" s="152"/>
      <c r="UHF37" s="152"/>
      <c r="UHG37" s="152"/>
      <c r="UHH37" s="152"/>
      <c r="UHI37" s="152"/>
      <c r="UHJ37" s="152"/>
      <c r="UHK37" s="152"/>
      <c r="UHL37" s="152"/>
      <c r="UHM37" s="152"/>
      <c r="UHN37" s="152"/>
      <c r="UHO37" s="152"/>
      <c r="UHP37" s="152"/>
      <c r="UHQ37" s="152"/>
      <c r="UHR37" s="152"/>
      <c r="UHS37" s="152"/>
      <c r="UHT37" s="152"/>
      <c r="UHU37" s="152"/>
      <c r="UHV37" s="152"/>
      <c r="UHW37" s="152"/>
      <c r="UHX37" s="152"/>
      <c r="UHY37" s="152"/>
      <c r="UHZ37" s="152"/>
      <c r="UIA37" s="152"/>
      <c r="UIB37" s="152"/>
      <c r="UIC37" s="152"/>
      <c r="UID37" s="152"/>
      <c r="UIE37" s="152"/>
      <c r="UIF37" s="152"/>
      <c r="UIG37" s="152"/>
      <c r="UIH37" s="152"/>
      <c r="UII37" s="152"/>
      <c r="UIJ37" s="152"/>
      <c r="UIK37" s="152"/>
      <c r="UIL37" s="152"/>
      <c r="UIM37" s="152"/>
      <c r="UIN37" s="152"/>
      <c r="UIO37" s="152"/>
      <c r="UIP37" s="152"/>
      <c r="UIQ37" s="152"/>
      <c r="UIR37" s="152"/>
      <c r="UIS37" s="152"/>
      <c r="UIT37" s="152"/>
      <c r="UIU37" s="152"/>
      <c r="UIV37" s="152"/>
      <c r="UIW37" s="152"/>
      <c r="UIX37" s="152"/>
      <c r="UIY37" s="152"/>
      <c r="UIZ37" s="152"/>
      <c r="UJA37" s="152"/>
      <c r="UJB37" s="152"/>
      <c r="UJC37" s="152"/>
      <c r="UJD37" s="152"/>
      <c r="UJE37" s="152"/>
      <c r="UJF37" s="152"/>
      <c r="UJG37" s="152"/>
      <c r="UJH37" s="152"/>
      <c r="UJI37" s="152"/>
      <c r="UJJ37" s="152"/>
      <c r="UJK37" s="152"/>
      <c r="UJL37" s="152"/>
      <c r="UJM37" s="152"/>
      <c r="UJN37" s="152"/>
      <c r="UJO37" s="152"/>
      <c r="UJP37" s="152"/>
      <c r="UJQ37" s="152"/>
      <c r="UJR37" s="152"/>
      <c r="UJS37" s="152"/>
      <c r="UJT37" s="152"/>
      <c r="UJU37" s="152"/>
      <c r="UJV37" s="152"/>
      <c r="UJW37" s="152"/>
      <c r="UJX37" s="152"/>
      <c r="UJY37" s="152"/>
      <c r="UJZ37" s="152"/>
      <c r="UKA37" s="152"/>
      <c r="UKB37" s="152"/>
      <c r="UKC37" s="152"/>
      <c r="UKD37" s="152"/>
      <c r="UKE37" s="152"/>
      <c r="UKF37" s="152"/>
      <c r="UKG37" s="152"/>
      <c r="UKH37" s="152"/>
      <c r="UKI37" s="152"/>
      <c r="UKJ37" s="152"/>
      <c r="UKK37" s="152"/>
      <c r="UKL37" s="152"/>
      <c r="UKM37" s="152"/>
      <c r="UKN37" s="152"/>
      <c r="UKO37" s="152"/>
      <c r="UKP37" s="152"/>
      <c r="UKQ37" s="152"/>
      <c r="UKR37" s="152"/>
      <c r="UKS37" s="152"/>
      <c r="UKT37" s="152"/>
      <c r="UKU37" s="152"/>
      <c r="UKV37" s="152"/>
      <c r="UKW37" s="152"/>
      <c r="UKX37" s="152"/>
      <c r="UKY37" s="152"/>
      <c r="UKZ37" s="152"/>
      <c r="ULA37" s="152"/>
      <c r="ULB37" s="152"/>
      <c r="ULC37" s="152"/>
      <c r="ULD37" s="152"/>
      <c r="ULE37" s="152"/>
      <c r="ULF37" s="152"/>
      <c r="ULG37" s="152"/>
      <c r="ULH37" s="152"/>
      <c r="ULI37" s="152"/>
      <c r="ULJ37" s="152"/>
      <c r="ULK37" s="152"/>
      <c r="ULL37" s="152"/>
      <c r="ULM37" s="152"/>
      <c r="ULN37" s="152"/>
      <c r="ULO37" s="152"/>
      <c r="ULP37" s="152"/>
      <c r="ULQ37" s="152"/>
      <c r="ULR37" s="152"/>
      <c r="ULS37" s="152"/>
      <c r="ULT37" s="152"/>
      <c r="ULU37" s="152"/>
      <c r="ULV37" s="152"/>
      <c r="ULW37" s="152"/>
      <c r="ULX37" s="152"/>
      <c r="ULY37" s="152"/>
      <c r="ULZ37" s="152"/>
      <c r="UMA37" s="152"/>
      <c r="UMB37" s="152"/>
      <c r="UMC37" s="152"/>
      <c r="UMD37" s="152"/>
      <c r="UME37" s="152"/>
      <c r="UMF37" s="152"/>
      <c r="UMG37" s="152"/>
      <c r="UMH37" s="152"/>
      <c r="UMI37" s="152"/>
      <c r="UMJ37" s="152"/>
      <c r="UMK37" s="152"/>
      <c r="UML37" s="152"/>
      <c r="UMM37" s="152"/>
      <c r="UMN37" s="152"/>
      <c r="UMO37" s="152"/>
      <c r="UMP37" s="152"/>
      <c r="UMQ37" s="152"/>
      <c r="UMR37" s="152"/>
      <c r="UMS37" s="152"/>
      <c r="UMT37" s="152"/>
      <c r="UMU37" s="152"/>
      <c r="UMV37" s="152"/>
      <c r="UMW37" s="152"/>
      <c r="UMX37" s="152"/>
      <c r="UMY37" s="152"/>
      <c r="UMZ37" s="152"/>
      <c r="UNA37" s="152"/>
      <c r="UNB37" s="152"/>
      <c r="UNC37" s="152"/>
      <c r="UND37" s="152"/>
      <c r="UNE37" s="152"/>
      <c r="UNF37" s="152"/>
      <c r="UNG37" s="152"/>
      <c r="UNH37" s="152"/>
      <c r="UNI37" s="152"/>
      <c r="UNJ37" s="152"/>
      <c r="UNK37" s="152"/>
      <c r="UNL37" s="152"/>
      <c r="UNM37" s="152"/>
      <c r="UNN37" s="152"/>
      <c r="UNO37" s="152"/>
      <c r="UNP37" s="152"/>
      <c r="UNQ37" s="152"/>
      <c r="UNR37" s="152"/>
      <c r="UNS37" s="152"/>
      <c r="UNT37" s="152"/>
      <c r="UNU37" s="152"/>
      <c r="UNV37" s="152"/>
      <c r="UNW37" s="152"/>
      <c r="UNX37" s="152"/>
      <c r="UNY37" s="152"/>
      <c r="UNZ37" s="152"/>
      <c r="UOA37" s="152"/>
      <c r="UOB37" s="152"/>
      <c r="UOC37" s="152"/>
      <c r="UOD37" s="152"/>
      <c r="UOE37" s="152"/>
      <c r="UOF37" s="152"/>
      <c r="UOG37" s="152"/>
      <c r="UOH37" s="152"/>
      <c r="UOI37" s="152"/>
      <c r="UOJ37" s="152"/>
      <c r="UOK37" s="152"/>
      <c r="UOL37" s="152"/>
      <c r="UOM37" s="152"/>
      <c r="UON37" s="152"/>
      <c r="UOO37" s="152"/>
      <c r="UOP37" s="152"/>
      <c r="UOQ37" s="152"/>
      <c r="UOR37" s="152"/>
      <c r="UOS37" s="152"/>
      <c r="UOT37" s="152"/>
      <c r="UOU37" s="152"/>
      <c r="UOV37" s="152"/>
      <c r="UOW37" s="152"/>
      <c r="UOX37" s="152"/>
      <c r="UOY37" s="152"/>
      <c r="UOZ37" s="152"/>
      <c r="UPA37" s="152"/>
      <c r="UPB37" s="152"/>
      <c r="UPC37" s="152"/>
      <c r="UPD37" s="152"/>
      <c r="UPE37" s="152"/>
      <c r="UPF37" s="152"/>
      <c r="UPG37" s="152"/>
      <c r="UPH37" s="152"/>
      <c r="UPI37" s="152"/>
      <c r="UPJ37" s="152"/>
      <c r="UPK37" s="152"/>
      <c r="UPL37" s="152"/>
      <c r="UPM37" s="152"/>
      <c r="UPN37" s="152"/>
      <c r="UPO37" s="152"/>
      <c r="UPP37" s="152"/>
      <c r="UPQ37" s="152"/>
      <c r="UPR37" s="152"/>
      <c r="UPS37" s="152"/>
      <c r="UPT37" s="152"/>
      <c r="UPU37" s="152"/>
      <c r="UPV37" s="152"/>
      <c r="UPW37" s="152"/>
      <c r="UPX37" s="152"/>
      <c r="UPY37" s="152"/>
      <c r="UPZ37" s="152"/>
      <c r="UQA37" s="152"/>
      <c r="UQB37" s="152"/>
      <c r="UQC37" s="152"/>
      <c r="UQD37" s="152"/>
      <c r="UQE37" s="152"/>
      <c r="UQF37" s="152"/>
      <c r="UQG37" s="152"/>
      <c r="UQH37" s="152"/>
      <c r="UQI37" s="152"/>
      <c r="UQJ37" s="152"/>
      <c r="UQK37" s="152"/>
      <c r="UQL37" s="152"/>
      <c r="UQM37" s="152"/>
      <c r="UQN37" s="152"/>
      <c r="UQO37" s="152"/>
      <c r="UQP37" s="152"/>
      <c r="UQQ37" s="152"/>
      <c r="UQR37" s="152"/>
      <c r="UQS37" s="152"/>
      <c r="UQT37" s="152"/>
      <c r="UQU37" s="152"/>
      <c r="UQV37" s="152"/>
      <c r="UQW37" s="152"/>
      <c r="UQX37" s="152"/>
      <c r="UQY37" s="152"/>
      <c r="UQZ37" s="152"/>
      <c r="URA37" s="152"/>
      <c r="URB37" s="152"/>
      <c r="URC37" s="152"/>
      <c r="URD37" s="152"/>
      <c r="URE37" s="152"/>
      <c r="URF37" s="152"/>
      <c r="URG37" s="152"/>
      <c r="URH37" s="152"/>
      <c r="URI37" s="152"/>
      <c r="URJ37" s="152"/>
      <c r="URK37" s="152"/>
      <c r="URL37" s="152"/>
      <c r="URM37" s="152"/>
      <c r="URN37" s="152"/>
      <c r="URO37" s="152"/>
      <c r="URP37" s="152"/>
      <c r="URQ37" s="152"/>
      <c r="URR37" s="152"/>
      <c r="URS37" s="152"/>
      <c r="URT37" s="152"/>
      <c r="URU37" s="152"/>
      <c r="URV37" s="152"/>
      <c r="URW37" s="152"/>
      <c r="URX37" s="152"/>
      <c r="URY37" s="152"/>
      <c r="URZ37" s="152"/>
      <c r="USA37" s="152"/>
      <c r="USB37" s="152"/>
      <c r="USC37" s="152"/>
      <c r="USD37" s="152"/>
      <c r="USE37" s="152"/>
      <c r="USF37" s="152"/>
      <c r="USG37" s="152"/>
      <c r="USH37" s="152"/>
      <c r="USI37" s="152"/>
      <c r="USJ37" s="152"/>
      <c r="USK37" s="152"/>
      <c r="USL37" s="152"/>
      <c r="USM37" s="152"/>
      <c r="USN37" s="152"/>
      <c r="USO37" s="152"/>
      <c r="USP37" s="152"/>
      <c r="USQ37" s="152"/>
      <c r="USR37" s="152"/>
      <c r="USS37" s="152"/>
      <c r="UST37" s="152"/>
      <c r="USU37" s="152"/>
      <c r="USV37" s="152"/>
      <c r="USW37" s="152"/>
      <c r="USX37" s="152"/>
      <c r="USY37" s="152"/>
      <c r="USZ37" s="152"/>
      <c r="UTA37" s="152"/>
      <c r="UTB37" s="152"/>
      <c r="UTC37" s="152"/>
      <c r="UTD37" s="152"/>
      <c r="UTE37" s="152"/>
      <c r="UTF37" s="152"/>
      <c r="UTG37" s="152"/>
      <c r="UTH37" s="152"/>
      <c r="UTI37" s="152"/>
      <c r="UTJ37" s="152"/>
      <c r="UTK37" s="152"/>
      <c r="UTL37" s="152"/>
      <c r="UTM37" s="152"/>
      <c r="UTN37" s="152"/>
      <c r="UTO37" s="152"/>
      <c r="UTP37" s="152"/>
      <c r="UTQ37" s="152"/>
      <c r="UTR37" s="152"/>
      <c r="UTS37" s="152"/>
      <c r="UTT37" s="152"/>
      <c r="UTU37" s="152"/>
      <c r="UTV37" s="152"/>
      <c r="UTW37" s="152"/>
      <c r="UTX37" s="152"/>
      <c r="UTY37" s="152"/>
      <c r="UTZ37" s="152"/>
      <c r="UUA37" s="152"/>
      <c r="UUB37" s="152"/>
      <c r="UUC37" s="152"/>
      <c r="UUD37" s="152"/>
      <c r="UUE37" s="152"/>
      <c r="UUF37" s="152"/>
      <c r="UUG37" s="152"/>
      <c r="UUH37" s="152"/>
      <c r="UUI37" s="152"/>
      <c r="UUJ37" s="152"/>
      <c r="UUK37" s="152"/>
      <c r="UUL37" s="152"/>
      <c r="UUM37" s="152"/>
      <c r="UUN37" s="152"/>
      <c r="UUO37" s="152"/>
      <c r="UUP37" s="152"/>
      <c r="UUQ37" s="152"/>
      <c r="UUR37" s="152"/>
      <c r="UUS37" s="152"/>
      <c r="UUT37" s="152"/>
      <c r="UUU37" s="152"/>
      <c r="UUV37" s="152"/>
      <c r="UUW37" s="152"/>
      <c r="UUX37" s="152"/>
      <c r="UUY37" s="152"/>
      <c r="UUZ37" s="152"/>
      <c r="UVA37" s="152"/>
      <c r="UVB37" s="152"/>
      <c r="UVC37" s="152"/>
      <c r="UVD37" s="152"/>
      <c r="UVE37" s="152"/>
      <c r="UVF37" s="152"/>
      <c r="UVG37" s="152"/>
      <c r="UVH37" s="152"/>
      <c r="UVI37" s="152"/>
      <c r="UVJ37" s="152"/>
      <c r="UVK37" s="152"/>
      <c r="UVL37" s="152"/>
      <c r="UVM37" s="152"/>
      <c r="UVN37" s="152"/>
      <c r="UVO37" s="152"/>
      <c r="UVP37" s="152"/>
      <c r="UVQ37" s="152"/>
      <c r="UVR37" s="152"/>
      <c r="UVS37" s="152"/>
      <c r="UVT37" s="152"/>
      <c r="UVU37" s="152"/>
      <c r="UVV37" s="152"/>
      <c r="UVW37" s="152"/>
      <c r="UVX37" s="152"/>
      <c r="UVY37" s="152"/>
      <c r="UVZ37" s="152"/>
      <c r="UWA37" s="152"/>
      <c r="UWB37" s="152"/>
      <c r="UWC37" s="152"/>
      <c r="UWD37" s="152"/>
      <c r="UWE37" s="152"/>
      <c r="UWF37" s="152"/>
      <c r="UWG37" s="152"/>
      <c r="UWH37" s="152"/>
      <c r="UWI37" s="152"/>
      <c r="UWJ37" s="152"/>
      <c r="UWK37" s="152"/>
      <c r="UWL37" s="152"/>
      <c r="UWM37" s="152"/>
      <c r="UWN37" s="152"/>
      <c r="UWO37" s="152"/>
      <c r="UWP37" s="152"/>
      <c r="UWQ37" s="152"/>
      <c r="UWR37" s="152"/>
      <c r="UWS37" s="152"/>
      <c r="UWT37" s="152"/>
      <c r="UWU37" s="152"/>
      <c r="UWV37" s="152"/>
      <c r="UWW37" s="152"/>
      <c r="UWX37" s="152"/>
      <c r="UWY37" s="152"/>
      <c r="UWZ37" s="152"/>
      <c r="UXA37" s="152"/>
      <c r="UXB37" s="152"/>
      <c r="UXC37" s="152"/>
      <c r="UXD37" s="152"/>
      <c r="UXE37" s="152"/>
      <c r="UXF37" s="152"/>
      <c r="UXG37" s="152"/>
      <c r="UXH37" s="152"/>
      <c r="UXI37" s="152"/>
      <c r="UXJ37" s="152"/>
      <c r="UXK37" s="152"/>
      <c r="UXL37" s="152"/>
      <c r="UXM37" s="152"/>
      <c r="UXN37" s="152"/>
      <c r="UXO37" s="152"/>
      <c r="UXP37" s="152"/>
      <c r="UXQ37" s="152"/>
      <c r="UXR37" s="152"/>
      <c r="UXS37" s="152"/>
      <c r="UXT37" s="152"/>
      <c r="UXU37" s="152"/>
      <c r="UXV37" s="152"/>
      <c r="UXW37" s="152"/>
      <c r="UXX37" s="152"/>
      <c r="UXY37" s="152"/>
      <c r="UXZ37" s="152"/>
      <c r="UYA37" s="152"/>
      <c r="UYB37" s="152"/>
      <c r="UYC37" s="152"/>
      <c r="UYD37" s="152"/>
      <c r="UYE37" s="152"/>
      <c r="UYF37" s="152"/>
      <c r="UYG37" s="152"/>
      <c r="UYH37" s="152"/>
      <c r="UYI37" s="152"/>
      <c r="UYJ37" s="152"/>
      <c r="UYK37" s="152"/>
      <c r="UYL37" s="152"/>
      <c r="UYM37" s="152"/>
      <c r="UYN37" s="152"/>
      <c r="UYO37" s="152"/>
      <c r="UYP37" s="152"/>
      <c r="UYQ37" s="152"/>
      <c r="UYR37" s="152"/>
      <c r="UYS37" s="152"/>
      <c r="UYT37" s="152"/>
      <c r="UYU37" s="152"/>
      <c r="UYV37" s="152"/>
      <c r="UYW37" s="152"/>
      <c r="UYX37" s="152"/>
      <c r="UYY37" s="152"/>
      <c r="UYZ37" s="152"/>
      <c r="UZA37" s="152"/>
      <c r="UZB37" s="152"/>
      <c r="UZC37" s="152"/>
      <c r="UZD37" s="152"/>
      <c r="UZE37" s="152"/>
      <c r="UZF37" s="152"/>
      <c r="UZG37" s="152"/>
      <c r="UZH37" s="152"/>
      <c r="UZI37" s="152"/>
      <c r="UZJ37" s="152"/>
      <c r="UZK37" s="152"/>
      <c r="UZL37" s="152"/>
      <c r="UZM37" s="152"/>
      <c r="UZN37" s="152"/>
      <c r="UZO37" s="152"/>
      <c r="UZP37" s="152"/>
      <c r="UZQ37" s="152"/>
      <c r="UZR37" s="152"/>
      <c r="UZS37" s="152"/>
      <c r="UZT37" s="152"/>
      <c r="UZU37" s="152"/>
      <c r="UZV37" s="152"/>
      <c r="UZW37" s="152"/>
      <c r="UZX37" s="152"/>
      <c r="UZY37" s="152"/>
      <c r="UZZ37" s="152"/>
      <c r="VAA37" s="152"/>
      <c r="VAB37" s="152"/>
      <c r="VAC37" s="152"/>
      <c r="VAD37" s="152"/>
      <c r="VAE37" s="152"/>
      <c r="VAF37" s="152"/>
      <c r="VAG37" s="152"/>
      <c r="VAH37" s="152"/>
      <c r="VAI37" s="152"/>
      <c r="VAJ37" s="152"/>
      <c r="VAK37" s="152"/>
      <c r="VAL37" s="152"/>
      <c r="VAM37" s="152"/>
      <c r="VAN37" s="152"/>
      <c r="VAO37" s="152"/>
      <c r="VAP37" s="152"/>
      <c r="VAQ37" s="152"/>
      <c r="VAR37" s="152"/>
      <c r="VAS37" s="152"/>
      <c r="VAT37" s="152"/>
      <c r="VAU37" s="152"/>
      <c r="VAV37" s="152"/>
      <c r="VAW37" s="152"/>
      <c r="VAX37" s="152"/>
      <c r="VAY37" s="152"/>
      <c r="VAZ37" s="152"/>
      <c r="VBA37" s="152"/>
      <c r="VBB37" s="152"/>
      <c r="VBC37" s="152"/>
      <c r="VBD37" s="152"/>
      <c r="VBE37" s="152"/>
      <c r="VBF37" s="152"/>
      <c r="VBG37" s="152"/>
      <c r="VBH37" s="152"/>
      <c r="VBI37" s="152"/>
      <c r="VBJ37" s="152"/>
      <c r="VBK37" s="152"/>
      <c r="VBL37" s="152"/>
      <c r="VBM37" s="152"/>
      <c r="VBN37" s="152"/>
      <c r="VBO37" s="152"/>
      <c r="VBP37" s="152"/>
      <c r="VBQ37" s="152"/>
      <c r="VBR37" s="152"/>
      <c r="VBS37" s="152"/>
      <c r="VBT37" s="152"/>
      <c r="VBU37" s="152"/>
      <c r="VBV37" s="152"/>
      <c r="VBW37" s="152"/>
      <c r="VBX37" s="152"/>
      <c r="VBY37" s="152"/>
      <c r="VBZ37" s="152"/>
      <c r="VCA37" s="152"/>
      <c r="VCB37" s="152"/>
      <c r="VCC37" s="152"/>
      <c r="VCD37" s="152"/>
      <c r="VCE37" s="152"/>
      <c r="VCF37" s="152"/>
      <c r="VCG37" s="152"/>
      <c r="VCH37" s="152"/>
      <c r="VCI37" s="152"/>
      <c r="VCJ37" s="152"/>
      <c r="VCK37" s="152"/>
      <c r="VCL37" s="152"/>
      <c r="VCM37" s="152"/>
      <c r="VCN37" s="152"/>
      <c r="VCO37" s="152"/>
      <c r="VCP37" s="152"/>
      <c r="VCQ37" s="152"/>
      <c r="VCR37" s="152"/>
      <c r="VCS37" s="152"/>
      <c r="VCT37" s="152"/>
      <c r="VCU37" s="152"/>
      <c r="VCV37" s="152"/>
      <c r="VCW37" s="152"/>
      <c r="VCX37" s="152"/>
      <c r="VCY37" s="152"/>
      <c r="VCZ37" s="152"/>
      <c r="VDA37" s="152"/>
      <c r="VDB37" s="152"/>
      <c r="VDC37" s="152"/>
      <c r="VDD37" s="152"/>
      <c r="VDE37" s="152"/>
      <c r="VDF37" s="152"/>
      <c r="VDG37" s="152"/>
      <c r="VDH37" s="152"/>
      <c r="VDI37" s="152"/>
      <c r="VDJ37" s="152"/>
      <c r="VDK37" s="152"/>
      <c r="VDL37" s="152"/>
      <c r="VDM37" s="152"/>
      <c r="VDN37" s="152"/>
      <c r="VDO37" s="152"/>
      <c r="VDP37" s="152"/>
      <c r="VDQ37" s="152"/>
      <c r="VDR37" s="152"/>
      <c r="VDS37" s="152"/>
      <c r="VDT37" s="152"/>
      <c r="VDU37" s="152"/>
      <c r="VDV37" s="152"/>
      <c r="VDW37" s="152"/>
      <c r="VDX37" s="152"/>
      <c r="VDY37" s="152"/>
      <c r="VDZ37" s="152"/>
      <c r="VEA37" s="152"/>
      <c r="VEB37" s="152"/>
      <c r="VEC37" s="152"/>
      <c r="VED37" s="152"/>
      <c r="VEE37" s="152"/>
      <c r="VEF37" s="152"/>
      <c r="VEG37" s="152"/>
      <c r="VEH37" s="152"/>
      <c r="VEI37" s="152"/>
      <c r="VEJ37" s="152"/>
      <c r="VEK37" s="152"/>
      <c r="VEL37" s="152"/>
      <c r="VEM37" s="152"/>
      <c r="VEN37" s="152"/>
      <c r="VEO37" s="152"/>
      <c r="VEP37" s="152"/>
      <c r="VEQ37" s="152"/>
      <c r="VER37" s="152"/>
      <c r="VES37" s="152"/>
      <c r="VET37" s="152"/>
      <c r="VEU37" s="152"/>
      <c r="VEV37" s="152"/>
      <c r="VEW37" s="152"/>
      <c r="VEX37" s="152"/>
      <c r="VEY37" s="152"/>
      <c r="VEZ37" s="152"/>
      <c r="VFA37" s="152"/>
      <c r="VFB37" s="152"/>
      <c r="VFC37" s="152"/>
      <c r="VFD37" s="152"/>
      <c r="VFE37" s="152"/>
      <c r="VFF37" s="152"/>
      <c r="VFG37" s="152"/>
      <c r="VFH37" s="152"/>
      <c r="VFI37" s="152"/>
      <c r="VFJ37" s="152"/>
      <c r="VFK37" s="152"/>
      <c r="VFL37" s="152"/>
      <c r="VFM37" s="152"/>
      <c r="VFN37" s="152"/>
      <c r="VFO37" s="152"/>
      <c r="VFP37" s="152"/>
      <c r="VFQ37" s="152"/>
      <c r="VFR37" s="152"/>
      <c r="VFS37" s="152"/>
      <c r="VFT37" s="152"/>
      <c r="VFU37" s="152"/>
      <c r="VFV37" s="152"/>
      <c r="VFW37" s="152"/>
      <c r="VFX37" s="152"/>
      <c r="VFY37" s="152"/>
      <c r="VFZ37" s="152"/>
      <c r="VGA37" s="152"/>
      <c r="VGB37" s="152"/>
      <c r="VGC37" s="152"/>
      <c r="VGD37" s="152"/>
      <c r="VGE37" s="152"/>
      <c r="VGF37" s="152"/>
      <c r="VGG37" s="152"/>
      <c r="VGH37" s="152"/>
      <c r="VGI37" s="152"/>
      <c r="VGJ37" s="152"/>
      <c r="VGK37" s="152"/>
      <c r="VGL37" s="152"/>
      <c r="VGM37" s="152"/>
      <c r="VGN37" s="152"/>
      <c r="VGO37" s="152"/>
      <c r="VGP37" s="152"/>
      <c r="VGQ37" s="152"/>
      <c r="VGR37" s="152"/>
      <c r="VGS37" s="152"/>
      <c r="VGT37" s="152"/>
      <c r="VGU37" s="152"/>
      <c r="VGV37" s="152"/>
      <c r="VGW37" s="152"/>
      <c r="VGX37" s="152"/>
      <c r="VGY37" s="152"/>
      <c r="VGZ37" s="152"/>
      <c r="VHA37" s="152"/>
      <c r="VHB37" s="152"/>
      <c r="VHC37" s="152"/>
      <c r="VHD37" s="152"/>
      <c r="VHE37" s="152"/>
      <c r="VHF37" s="152"/>
      <c r="VHG37" s="152"/>
      <c r="VHH37" s="152"/>
      <c r="VHI37" s="152"/>
      <c r="VHJ37" s="152"/>
      <c r="VHK37" s="152"/>
      <c r="VHL37" s="152"/>
      <c r="VHM37" s="152"/>
      <c r="VHN37" s="152"/>
      <c r="VHO37" s="152"/>
      <c r="VHP37" s="152"/>
      <c r="VHQ37" s="152"/>
      <c r="VHR37" s="152"/>
      <c r="VHS37" s="152"/>
      <c r="VHT37" s="152"/>
      <c r="VHU37" s="152"/>
      <c r="VHV37" s="152"/>
      <c r="VHW37" s="152"/>
      <c r="VHX37" s="152"/>
      <c r="VHY37" s="152"/>
      <c r="VHZ37" s="152"/>
      <c r="VIA37" s="152"/>
      <c r="VIB37" s="152"/>
      <c r="VIC37" s="152"/>
      <c r="VID37" s="152"/>
      <c r="VIE37" s="152"/>
      <c r="VIF37" s="152"/>
      <c r="VIG37" s="152"/>
      <c r="VIH37" s="152"/>
      <c r="VII37" s="152"/>
      <c r="VIJ37" s="152"/>
      <c r="VIK37" s="152"/>
      <c r="VIL37" s="152"/>
      <c r="VIM37" s="152"/>
      <c r="VIN37" s="152"/>
      <c r="VIO37" s="152"/>
      <c r="VIP37" s="152"/>
      <c r="VIQ37" s="152"/>
      <c r="VIR37" s="152"/>
      <c r="VIS37" s="152"/>
      <c r="VIT37" s="152"/>
      <c r="VIU37" s="152"/>
      <c r="VIV37" s="152"/>
      <c r="VIW37" s="152"/>
      <c r="VIX37" s="152"/>
      <c r="VIY37" s="152"/>
      <c r="VIZ37" s="152"/>
      <c r="VJA37" s="152"/>
      <c r="VJB37" s="152"/>
      <c r="VJC37" s="152"/>
      <c r="VJD37" s="152"/>
      <c r="VJE37" s="152"/>
      <c r="VJF37" s="152"/>
      <c r="VJG37" s="152"/>
      <c r="VJH37" s="152"/>
      <c r="VJI37" s="152"/>
      <c r="VJJ37" s="152"/>
      <c r="VJK37" s="152"/>
      <c r="VJL37" s="152"/>
      <c r="VJM37" s="152"/>
      <c r="VJN37" s="152"/>
      <c r="VJO37" s="152"/>
      <c r="VJP37" s="152"/>
      <c r="VJQ37" s="152"/>
      <c r="VJR37" s="152"/>
      <c r="VJS37" s="152"/>
      <c r="VJT37" s="152"/>
      <c r="VJU37" s="152"/>
      <c r="VJV37" s="152"/>
      <c r="VJW37" s="152"/>
      <c r="VJX37" s="152"/>
      <c r="VJY37" s="152"/>
      <c r="VJZ37" s="152"/>
      <c r="VKA37" s="152"/>
      <c r="VKB37" s="152"/>
      <c r="VKC37" s="152"/>
      <c r="VKD37" s="152"/>
      <c r="VKE37" s="152"/>
      <c r="VKF37" s="152"/>
      <c r="VKG37" s="152"/>
      <c r="VKH37" s="152"/>
      <c r="VKI37" s="152"/>
      <c r="VKJ37" s="152"/>
      <c r="VKK37" s="152"/>
      <c r="VKL37" s="152"/>
      <c r="VKM37" s="152"/>
      <c r="VKN37" s="152"/>
      <c r="VKO37" s="152"/>
      <c r="VKP37" s="152"/>
      <c r="VKQ37" s="152"/>
      <c r="VKR37" s="152"/>
      <c r="VKS37" s="152"/>
      <c r="VKT37" s="152"/>
      <c r="VKU37" s="152"/>
      <c r="VKV37" s="152"/>
      <c r="VKW37" s="152"/>
      <c r="VKX37" s="152"/>
      <c r="VKY37" s="152"/>
      <c r="VKZ37" s="152"/>
      <c r="VLA37" s="152"/>
      <c r="VLB37" s="152"/>
      <c r="VLC37" s="152"/>
      <c r="VLD37" s="152"/>
      <c r="VLE37" s="152"/>
      <c r="VLF37" s="152"/>
      <c r="VLG37" s="152"/>
      <c r="VLH37" s="152"/>
      <c r="VLI37" s="152"/>
      <c r="VLJ37" s="152"/>
      <c r="VLK37" s="152"/>
      <c r="VLL37" s="152"/>
      <c r="VLM37" s="152"/>
      <c r="VLN37" s="152"/>
      <c r="VLO37" s="152"/>
      <c r="VLP37" s="152"/>
      <c r="VLQ37" s="152"/>
      <c r="VLR37" s="152"/>
      <c r="VLS37" s="152"/>
      <c r="VLT37" s="152"/>
      <c r="VLU37" s="152"/>
      <c r="VLV37" s="152"/>
      <c r="VLW37" s="152"/>
      <c r="VLX37" s="152"/>
      <c r="VLY37" s="152"/>
      <c r="VLZ37" s="152"/>
      <c r="VMA37" s="152"/>
      <c r="VMB37" s="152"/>
      <c r="VMC37" s="152"/>
      <c r="VMD37" s="152"/>
      <c r="VME37" s="152"/>
      <c r="VMF37" s="152"/>
      <c r="VMG37" s="152"/>
      <c r="VMH37" s="152"/>
      <c r="VMI37" s="152"/>
      <c r="VMJ37" s="152"/>
      <c r="VMK37" s="152"/>
      <c r="VML37" s="152"/>
      <c r="VMM37" s="152"/>
      <c r="VMN37" s="152"/>
      <c r="VMO37" s="152"/>
      <c r="VMP37" s="152"/>
      <c r="VMQ37" s="152"/>
      <c r="VMR37" s="152"/>
      <c r="VMS37" s="152"/>
      <c r="VMT37" s="152"/>
      <c r="VMU37" s="152"/>
      <c r="VMV37" s="152"/>
      <c r="VMW37" s="152"/>
      <c r="VMX37" s="152"/>
      <c r="VMY37" s="152"/>
      <c r="VMZ37" s="152"/>
      <c r="VNA37" s="152"/>
      <c r="VNB37" s="152"/>
      <c r="VNC37" s="152"/>
      <c r="VND37" s="152"/>
      <c r="VNE37" s="152"/>
      <c r="VNF37" s="152"/>
      <c r="VNG37" s="152"/>
      <c r="VNH37" s="152"/>
      <c r="VNI37" s="152"/>
      <c r="VNJ37" s="152"/>
      <c r="VNK37" s="152"/>
      <c r="VNL37" s="152"/>
      <c r="VNM37" s="152"/>
      <c r="VNN37" s="152"/>
      <c r="VNO37" s="152"/>
      <c r="VNP37" s="152"/>
      <c r="VNQ37" s="152"/>
      <c r="VNR37" s="152"/>
      <c r="VNS37" s="152"/>
      <c r="VNT37" s="152"/>
      <c r="VNU37" s="152"/>
      <c r="VNV37" s="152"/>
      <c r="VNW37" s="152"/>
      <c r="VNX37" s="152"/>
      <c r="VNY37" s="152"/>
      <c r="VNZ37" s="152"/>
      <c r="VOA37" s="152"/>
      <c r="VOB37" s="152"/>
      <c r="VOC37" s="152"/>
      <c r="VOD37" s="152"/>
      <c r="VOE37" s="152"/>
      <c r="VOF37" s="152"/>
      <c r="VOG37" s="152"/>
      <c r="VOH37" s="152"/>
      <c r="VOI37" s="152"/>
      <c r="VOJ37" s="152"/>
      <c r="VOK37" s="152"/>
      <c r="VOL37" s="152"/>
      <c r="VOM37" s="152"/>
      <c r="VON37" s="152"/>
      <c r="VOO37" s="152"/>
      <c r="VOP37" s="152"/>
      <c r="VOQ37" s="152"/>
      <c r="VOR37" s="152"/>
      <c r="VOS37" s="152"/>
      <c r="VOT37" s="152"/>
      <c r="VOU37" s="152"/>
      <c r="VOV37" s="152"/>
      <c r="VOW37" s="152"/>
      <c r="VOX37" s="152"/>
      <c r="VOY37" s="152"/>
      <c r="VOZ37" s="152"/>
      <c r="VPA37" s="152"/>
      <c r="VPB37" s="152"/>
      <c r="VPC37" s="152"/>
      <c r="VPD37" s="152"/>
      <c r="VPE37" s="152"/>
      <c r="VPF37" s="152"/>
      <c r="VPG37" s="152"/>
      <c r="VPH37" s="152"/>
      <c r="VPI37" s="152"/>
      <c r="VPJ37" s="152"/>
      <c r="VPK37" s="152"/>
      <c r="VPL37" s="152"/>
      <c r="VPM37" s="152"/>
      <c r="VPN37" s="152"/>
      <c r="VPO37" s="152"/>
      <c r="VPP37" s="152"/>
      <c r="VPQ37" s="152"/>
      <c r="VPR37" s="152"/>
      <c r="VPS37" s="152"/>
      <c r="VPT37" s="152"/>
      <c r="VPU37" s="152"/>
      <c r="VPV37" s="152"/>
      <c r="VPW37" s="152"/>
      <c r="VPX37" s="152"/>
      <c r="VPY37" s="152"/>
      <c r="VPZ37" s="152"/>
      <c r="VQA37" s="152"/>
      <c r="VQB37" s="152"/>
      <c r="VQC37" s="152"/>
      <c r="VQD37" s="152"/>
      <c r="VQE37" s="152"/>
      <c r="VQF37" s="152"/>
      <c r="VQG37" s="152"/>
      <c r="VQH37" s="152"/>
      <c r="VQI37" s="152"/>
      <c r="VQJ37" s="152"/>
      <c r="VQK37" s="152"/>
      <c r="VQL37" s="152"/>
      <c r="VQM37" s="152"/>
      <c r="VQN37" s="152"/>
      <c r="VQO37" s="152"/>
      <c r="VQP37" s="152"/>
      <c r="VQQ37" s="152"/>
      <c r="VQR37" s="152"/>
      <c r="VQS37" s="152"/>
      <c r="VQT37" s="152"/>
      <c r="VQU37" s="152"/>
      <c r="VQV37" s="152"/>
      <c r="VQW37" s="152"/>
      <c r="VQX37" s="152"/>
      <c r="VQY37" s="152"/>
      <c r="VQZ37" s="152"/>
      <c r="VRA37" s="152"/>
      <c r="VRB37" s="152"/>
      <c r="VRC37" s="152"/>
      <c r="VRD37" s="152"/>
      <c r="VRE37" s="152"/>
      <c r="VRF37" s="152"/>
      <c r="VRG37" s="152"/>
      <c r="VRH37" s="152"/>
      <c r="VRI37" s="152"/>
      <c r="VRJ37" s="152"/>
      <c r="VRK37" s="152"/>
      <c r="VRL37" s="152"/>
      <c r="VRM37" s="152"/>
      <c r="VRN37" s="152"/>
      <c r="VRO37" s="152"/>
      <c r="VRP37" s="152"/>
      <c r="VRQ37" s="152"/>
      <c r="VRR37" s="152"/>
      <c r="VRS37" s="152"/>
      <c r="VRT37" s="152"/>
      <c r="VRU37" s="152"/>
      <c r="VRV37" s="152"/>
      <c r="VRW37" s="152"/>
      <c r="VRX37" s="152"/>
      <c r="VRY37" s="152"/>
      <c r="VRZ37" s="152"/>
      <c r="VSA37" s="152"/>
      <c r="VSB37" s="152"/>
      <c r="VSC37" s="152"/>
      <c r="VSD37" s="152"/>
      <c r="VSE37" s="152"/>
      <c r="VSF37" s="152"/>
      <c r="VSG37" s="152"/>
      <c r="VSH37" s="152"/>
      <c r="VSI37" s="152"/>
      <c r="VSJ37" s="152"/>
      <c r="VSK37" s="152"/>
      <c r="VSL37" s="152"/>
      <c r="VSM37" s="152"/>
      <c r="VSN37" s="152"/>
      <c r="VSO37" s="152"/>
      <c r="VSP37" s="152"/>
      <c r="VSQ37" s="152"/>
      <c r="VSR37" s="152"/>
      <c r="VSS37" s="152"/>
      <c r="VST37" s="152"/>
      <c r="VSU37" s="152"/>
      <c r="VSV37" s="152"/>
      <c r="VSW37" s="152"/>
      <c r="VSX37" s="152"/>
      <c r="VSY37" s="152"/>
      <c r="VSZ37" s="152"/>
      <c r="VTA37" s="152"/>
      <c r="VTB37" s="152"/>
      <c r="VTC37" s="152"/>
      <c r="VTD37" s="152"/>
      <c r="VTE37" s="152"/>
      <c r="VTF37" s="152"/>
      <c r="VTG37" s="152"/>
      <c r="VTH37" s="152"/>
      <c r="VTI37" s="152"/>
      <c r="VTJ37" s="152"/>
      <c r="VTK37" s="152"/>
      <c r="VTL37" s="152"/>
      <c r="VTM37" s="152"/>
      <c r="VTN37" s="152"/>
      <c r="VTO37" s="152"/>
      <c r="VTP37" s="152"/>
      <c r="VTQ37" s="152"/>
      <c r="VTR37" s="152"/>
      <c r="VTS37" s="152"/>
      <c r="VTT37" s="152"/>
      <c r="VTU37" s="152"/>
      <c r="VTV37" s="152"/>
      <c r="VTW37" s="152"/>
      <c r="VTX37" s="152"/>
      <c r="VTY37" s="152"/>
      <c r="VTZ37" s="152"/>
      <c r="VUA37" s="152"/>
      <c r="VUB37" s="152"/>
      <c r="VUC37" s="152"/>
      <c r="VUD37" s="152"/>
      <c r="VUE37" s="152"/>
      <c r="VUF37" s="152"/>
      <c r="VUG37" s="152"/>
      <c r="VUH37" s="152"/>
      <c r="VUI37" s="152"/>
      <c r="VUJ37" s="152"/>
      <c r="VUK37" s="152"/>
      <c r="VUL37" s="152"/>
      <c r="VUM37" s="152"/>
      <c r="VUN37" s="152"/>
      <c r="VUO37" s="152"/>
      <c r="VUP37" s="152"/>
      <c r="VUQ37" s="152"/>
      <c r="VUR37" s="152"/>
      <c r="VUS37" s="152"/>
      <c r="VUT37" s="152"/>
      <c r="VUU37" s="152"/>
      <c r="VUV37" s="152"/>
      <c r="VUW37" s="152"/>
      <c r="VUX37" s="152"/>
      <c r="VUY37" s="152"/>
      <c r="VUZ37" s="152"/>
      <c r="VVA37" s="152"/>
      <c r="VVB37" s="152"/>
      <c r="VVC37" s="152"/>
      <c r="VVD37" s="152"/>
      <c r="VVE37" s="152"/>
      <c r="VVF37" s="152"/>
      <c r="VVG37" s="152"/>
      <c r="VVH37" s="152"/>
      <c r="VVI37" s="152"/>
      <c r="VVJ37" s="152"/>
      <c r="VVK37" s="152"/>
      <c r="VVL37" s="152"/>
      <c r="VVM37" s="152"/>
      <c r="VVN37" s="152"/>
      <c r="VVO37" s="152"/>
      <c r="VVP37" s="152"/>
      <c r="VVQ37" s="152"/>
      <c r="VVR37" s="152"/>
      <c r="VVS37" s="152"/>
      <c r="VVT37" s="152"/>
      <c r="VVU37" s="152"/>
      <c r="VVV37" s="152"/>
      <c r="VVW37" s="152"/>
      <c r="VVX37" s="152"/>
      <c r="VVY37" s="152"/>
      <c r="VVZ37" s="152"/>
      <c r="VWA37" s="152"/>
      <c r="VWB37" s="152"/>
      <c r="VWC37" s="152"/>
      <c r="VWD37" s="152"/>
      <c r="VWE37" s="152"/>
      <c r="VWF37" s="152"/>
      <c r="VWG37" s="152"/>
      <c r="VWH37" s="152"/>
      <c r="VWI37" s="152"/>
      <c r="VWJ37" s="152"/>
      <c r="VWK37" s="152"/>
      <c r="VWL37" s="152"/>
      <c r="VWM37" s="152"/>
      <c r="VWN37" s="152"/>
      <c r="VWO37" s="152"/>
      <c r="VWP37" s="152"/>
      <c r="VWQ37" s="152"/>
      <c r="VWR37" s="152"/>
      <c r="VWS37" s="152"/>
      <c r="VWT37" s="152"/>
      <c r="VWU37" s="152"/>
      <c r="VWV37" s="152"/>
      <c r="VWW37" s="152"/>
      <c r="VWX37" s="152"/>
      <c r="VWY37" s="152"/>
      <c r="VWZ37" s="152"/>
      <c r="VXA37" s="152"/>
      <c r="VXB37" s="152"/>
      <c r="VXC37" s="152"/>
      <c r="VXD37" s="152"/>
      <c r="VXE37" s="152"/>
      <c r="VXF37" s="152"/>
      <c r="VXG37" s="152"/>
      <c r="VXH37" s="152"/>
      <c r="VXI37" s="152"/>
      <c r="VXJ37" s="152"/>
      <c r="VXK37" s="152"/>
      <c r="VXL37" s="152"/>
      <c r="VXM37" s="152"/>
      <c r="VXN37" s="152"/>
      <c r="VXO37" s="152"/>
      <c r="VXP37" s="152"/>
      <c r="VXQ37" s="152"/>
      <c r="VXR37" s="152"/>
      <c r="VXS37" s="152"/>
      <c r="VXT37" s="152"/>
      <c r="VXU37" s="152"/>
      <c r="VXV37" s="152"/>
      <c r="VXW37" s="152"/>
      <c r="VXX37" s="152"/>
      <c r="VXY37" s="152"/>
      <c r="VXZ37" s="152"/>
      <c r="VYA37" s="152"/>
      <c r="VYB37" s="152"/>
      <c r="VYC37" s="152"/>
      <c r="VYD37" s="152"/>
      <c r="VYE37" s="152"/>
      <c r="VYF37" s="152"/>
      <c r="VYG37" s="152"/>
      <c r="VYH37" s="152"/>
      <c r="VYI37" s="152"/>
      <c r="VYJ37" s="152"/>
      <c r="VYK37" s="152"/>
      <c r="VYL37" s="152"/>
      <c r="VYM37" s="152"/>
      <c r="VYN37" s="152"/>
      <c r="VYO37" s="152"/>
      <c r="VYP37" s="152"/>
      <c r="VYQ37" s="152"/>
      <c r="VYR37" s="152"/>
      <c r="VYS37" s="152"/>
      <c r="VYT37" s="152"/>
      <c r="VYU37" s="152"/>
      <c r="VYV37" s="152"/>
      <c r="VYW37" s="152"/>
      <c r="VYX37" s="152"/>
      <c r="VYY37" s="152"/>
      <c r="VYZ37" s="152"/>
      <c r="VZA37" s="152"/>
      <c r="VZB37" s="152"/>
      <c r="VZC37" s="152"/>
      <c r="VZD37" s="152"/>
      <c r="VZE37" s="152"/>
      <c r="VZF37" s="152"/>
      <c r="VZG37" s="152"/>
      <c r="VZH37" s="152"/>
      <c r="VZI37" s="152"/>
      <c r="VZJ37" s="152"/>
      <c r="VZK37" s="152"/>
      <c r="VZL37" s="152"/>
      <c r="VZM37" s="152"/>
      <c r="VZN37" s="152"/>
      <c r="VZO37" s="152"/>
      <c r="VZP37" s="152"/>
      <c r="VZQ37" s="152"/>
      <c r="VZR37" s="152"/>
      <c r="VZS37" s="152"/>
      <c r="VZT37" s="152"/>
      <c r="VZU37" s="152"/>
      <c r="VZV37" s="152"/>
      <c r="VZW37" s="152"/>
      <c r="VZX37" s="152"/>
      <c r="VZY37" s="152"/>
      <c r="VZZ37" s="152"/>
      <c r="WAA37" s="152"/>
      <c r="WAB37" s="152"/>
      <c r="WAC37" s="152"/>
      <c r="WAD37" s="152"/>
      <c r="WAE37" s="152"/>
      <c r="WAF37" s="152"/>
      <c r="WAG37" s="152"/>
      <c r="WAH37" s="152"/>
      <c r="WAI37" s="152"/>
      <c r="WAJ37" s="152"/>
      <c r="WAK37" s="152"/>
      <c r="WAL37" s="152"/>
      <c r="WAM37" s="152"/>
      <c r="WAN37" s="152"/>
      <c r="WAO37" s="152"/>
      <c r="WAP37" s="152"/>
      <c r="WAQ37" s="152"/>
      <c r="WAR37" s="152"/>
      <c r="WAS37" s="152"/>
      <c r="WAT37" s="152"/>
      <c r="WAU37" s="152"/>
      <c r="WAV37" s="152"/>
      <c r="WAW37" s="152"/>
      <c r="WAX37" s="152"/>
      <c r="WAY37" s="152"/>
      <c r="WAZ37" s="152"/>
      <c r="WBA37" s="152"/>
      <c r="WBB37" s="152"/>
      <c r="WBC37" s="152"/>
      <c r="WBD37" s="152"/>
      <c r="WBE37" s="152"/>
      <c r="WBF37" s="152"/>
      <c r="WBG37" s="152"/>
      <c r="WBH37" s="152"/>
      <c r="WBI37" s="152"/>
      <c r="WBJ37" s="152"/>
      <c r="WBK37" s="152"/>
      <c r="WBL37" s="152"/>
      <c r="WBM37" s="152"/>
      <c r="WBN37" s="152"/>
      <c r="WBO37" s="152"/>
      <c r="WBP37" s="152"/>
      <c r="WBQ37" s="152"/>
      <c r="WBR37" s="152"/>
      <c r="WBS37" s="152"/>
      <c r="WBT37" s="152"/>
      <c r="WBU37" s="152"/>
      <c r="WBV37" s="152"/>
      <c r="WBW37" s="152"/>
      <c r="WBX37" s="152"/>
      <c r="WBY37" s="152"/>
      <c r="WBZ37" s="152"/>
      <c r="WCA37" s="152"/>
      <c r="WCB37" s="152"/>
      <c r="WCC37" s="152"/>
      <c r="WCD37" s="152"/>
      <c r="WCE37" s="152"/>
      <c r="WCF37" s="152"/>
      <c r="WCG37" s="152"/>
      <c r="WCH37" s="152"/>
      <c r="WCI37" s="152"/>
      <c r="WCJ37" s="152"/>
      <c r="WCK37" s="152"/>
      <c r="WCL37" s="152"/>
      <c r="WCM37" s="152"/>
      <c r="WCN37" s="152"/>
      <c r="WCO37" s="152"/>
      <c r="WCP37" s="152"/>
      <c r="WCQ37" s="152"/>
      <c r="WCR37" s="152"/>
      <c r="WCS37" s="152"/>
      <c r="WCT37" s="152"/>
      <c r="WCU37" s="152"/>
      <c r="WCV37" s="152"/>
      <c r="WCW37" s="152"/>
      <c r="WCX37" s="152"/>
      <c r="WCY37" s="152"/>
      <c r="WCZ37" s="152"/>
      <c r="WDA37" s="152"/>
      <c r="WDB37" s="152"/>
      <c r="WDC37" s="152"/>
      <c r="WDD37" s="152"/>
      <c r="WDE37" s="152"/>
      <c r="WDF37" s="152"/>
      <c r="WDG37" s="152"/>
      <c r="WDH37" s="152"/>
      <c r="WDI37" s="152"/>
      <c r="WDJ37" s="152"/>
      <c r="WDK37" s="152"/>
      <c r="WDL37" s="152"/>
      <c r="WDM37" s="152"/>
      <c r="WDN37" s="152"/>
      <c r="WDO37" s="152"/>
      <c r="WDP37" s="152"/>
      <c r="WDQ37" s="152"/>
      <c r="WDR37" s="152"/>
      <c r="WDS37" s="152"/>
      <c r="WDT37" s="152"/>
      <c r="WDU37" s="152"/>
      <c r="WDV37" s="152"/>
      <c r="WDW37" s="152"/>
      <c r="WDX37" s="152"/>
      <c r="WDY37" s="152"/>
      <c r="WDZ37" s="152"/>
      <c r="WEA37" s="152"/>
      <c r="WEB37" s="152"/>
      <c r="WEC37" s="152"/>
      <c r="WED37" s="152"/>
      <c r="WEE37" s="152"/>
      <c r="WEF37" s="152"/>
      <c r="WEG37" s="152"/>
      <c r="WEH37" s="152"/>
      <c r="WEI37" s="152"/>
      <c r="WEJ37" s="152"/>
      <c r="WEK37" s="152"/>
      <c r="WEL37" s="152"/>
      <c r="WEM37" s="152"/>
      <c r="WEN37" s="152"/>
      <c r="WEO37" s="152"/>
      <c r="WEP37" s="152"/>
      <c r="WEQ37" s="152"/>
      <c r="WER37" s="152"/>
      <c r="WES37" s="152"/>
      <c r="WET37" s="152"/>
      <c r="WEU37" s="152"/>
      <c r="WEV37" s="152"/>
      <c r="WEW37" s="152"/>
      <c r="WEX37" s="152"/>
      <c r="WEY37" s="152"/>
      <c r="WEZ37" s="152"/>
      <c r="WFA37" s="152"/>
      <c r="WFB37" s="152"/>
      <c r="WFC37" s="152"/>
      <c r="WFD37" s="152"/>
      <c r="WFE37" s="152"/>
      <c r="WFF37" s="152"/>
      <c r="WFG37" s="152"/>
      <c r="WFH37" s="152"/>
      <c r="WFI37" s="152"/>
      <c r="WFJ37" s="152"/>
      <c r="WFK37" s="152"/>
      <c r="WFL37" s="152"/>
      <c r="WFM37" s="152"/>
      <c r="WFN37" s="152"/>
      <c r="WFO37" s="152"/>
      <c r="WFP37" s="152"/>
      <c r="WFQ37" s="152"/>
      <c r="WFR37" s="152"/>
      <c r="WFS37" s="152"/>
      <c r="WFT37" s="152"/>
      <c r="WFU37" s="152"/>
      <c r="WFV37" s="152"/>
      <c r="WFW37" s="152"/>
      <c r="WFX37" s="152"/>
      <c r="WFY37" s="152"/>
      <c r="WFZ37" s="152"/>
      <c r="WGA37" s="152"/>
      <c r="WGB37" s="152"/>
      <c r="WGC37" s="152"/>
      <c r="WGD37" s="152"/>
      <c r="WGE37" s="152"/>
      <c r="WGF37" s="152"/>
      <c r="WGG37" s="152"/>
      <c r="WGH37" s="152"/>
      <c r="WGI37" s="152"/>
      <c r="WGJ37" s="152"/>
      <c r="WGK37" s="152"/>
      <c r="WGL37" s="152"/>
      <c r="WGM37" s="152"/>
      <c r="WGN37" s="152"/>
      <c r="WGO37" s="152"/>
      <c r="WGP37" s="152"/>
      <c r="WGQ37" s="152"/>
      <c r="WGR37" s="152"/>
      <c r="WGS37" s="152"/>
      <c r="WGT37" s="152"/>
      <c r="WGU37" s="152"/>
      <c r="WGV37" s="152"/>
      <c r="WGW37" s="152"/>
      <c r="WGX37" s="152"/>
      <c r="WGY37" s="152"/>
      <c r="WGZ37" s="152"/>
      <c r="WHA37" s="152"/>
      <c r="WHB37" s="152"/>
      <c r="WHC37" s="152"/>
      <c r="WHD37" s="152"/>
      <c r="WHE37" s="152"/>
      <c r="WHF37" s="152"/>
      <c r="WHG37" s="152"/>
      <c r="WHH37" s="152"/>
      <c r="WHI37" s="152"/>
      <c r="WHJ37" s="152"/>
      <c r="WHK37" s="152"/>
      <c r="WHL37" s="152"/>
      <c r="WHM37" s="152"/>
      <c r="WHN37" s="152"/>
      <c r="WHO37" s="152"/>
      <c r="WHP37" s="152"/>
      <c r="WHQ37" s="152"/>
      <c r="WHR37" s="152"/>
      <c r="WHS37" s="152"/>
      <c r="WHT37" s="152"/>
      <c r="WHU37" s="152"/>
      <c r="WHV37" s="152"/>
      <c r="WHW37" s="152"/>
      <c r="WHX37" s="152"/>
      <c r="WHY37" s="152"/>
      <c r="WHZ37" s="152"/>
      <c r="WIA37" s="152"/>
      <c r="WIB37" s="152"/>
      <c r="WIC37" s="152"/>
      <c r="WID37" s="152"/>
      <c r="WIE37" s="152"/>
      <c r="WIF37" s="152"/>
      <c r="WIG37" s="152"/>
      <c r="WIH37" s="152"/>
      <c r="WII37" s="152"/>
      <c r="WIJ37" s="152"/>
      <c r="WIK37" s="152"/>
      <c r="WIL37" s="152"/>
      <c r="WIM37" s="152"/>
      <c r="WIN37" s="152"/>
      <c r="WIO37" s="152"/>
      <c r="WIP37" s="152"/>
      <c r="WIQ37" s="152"/>
      <c r="WIR37" s="152"/>
      <c r="WIS37" s="152"/>
      <c r="WIT37" s="152"/>
      <c r="WIU37" s="152"/>
      <c r="WIV37" s="152"/>
      <c r="WIW37" s="152"/>
      <c r="WIX37" s="152"/>
      <c r="WIY37" s="152"/>
      <c r="WIZ37" s="152"/>
      <c r="WJA37" s="152"/>
      <c r="WJB37" s="152"/>
      <c r="WJC37" s="152"/>
      <c r="WJD37" s="152"/>
      <c r="WJE37" s="152"/>
      <c r="WJF37" s="152"/>
      <c r="WJG37" s="152"/>
      <c r="WJH37" s="152"/>
      <c r="WJI37" s="152"/>
      <c r="WJJ37" s="152"/>
      <c r="WJK37" s="152"/>
      <c r="WJL37" s="152"/>
      <c r="WJM37" s="152"/>
      <c r="WJN37" s="152"/>
      <c r="WJO37" s="152"/>
      <c r="WJP37" s="152"/>
      <c r="WJQ37" s="152"/>
      <c r="WJR37" s="152"/>
      <c r="WJS37" s="152"/>
      <c r="WJT37" s="152"/>
      <c r="WJU37" s="152"/>
      <c r="WJV37" s="152"/>
      <c r="WJW37" s="152"/>
      <c r="WJX37" s="152"/>
      <c r="WJY37" s="152"/>
      <c r="WJZ37" s="152"/>
      <c r="WKA37" s="152"/>
      <c r="WKB37" s="152"/>
      <c r="WKC37" s="152"/>
      <c r="WKD37" s="152"/>
      <c r="WKE37" s="152"/>
      <c r="WKF37" s="152"/>
      <c r="WKG37" s="152"/>
      <c r="WKH37" s="152"/>
      <c r="WKI37" s="152"/>
      <c r="WKJ37" s="152"/>
      <c r="WKK37" s="152"/>
      <c r="WKL37" s="152"/>
      <c r="WKM37" s="152"/>
      <c r="WKN37" s="152"/>
      <c r="WKO37" s="152"/>
      <c r="WKP37" s="152"/>
      <c r="WKQ37" s="152"/>
      <c r="WKR37" s="152"/>
      <c r="WKS37" s="152"/>
      <c r="WKT37" s="152"/>
      <c r="WKU37" s="152"/>
      <c r="WKV37" s="152"/>
      <c r="WKW37" s="152"/>
      <c r="WKX37" s="152"/>
      <c r="WKY37" s="152"/>
      <c r="WKZ37" s="152"/>
      <c r="WLA37" s="152"/>
      <c r="WLB37" s="152"/>
      <c r="WLC37" s="152"/>
      <c r="WLD37" s="152"/>
      <c r="WLE37" s="152"/>
      <c r="WLF37" s="152"/>
      <c r="WLG37" s="152"/>
      <c r="WLH37" s="152"/>
      <c r="WLI37" s="152"/>
      <c r="WLJ37" s="152"/>
      <c r="WLK37" s="152"/>
      <c r="WLL37" s="152"/>
      <c r="WLM37" s="152"/>
      <c r="WLN37" s="152"/>
      <c r="WLO37" s="152"/>
      <c r="WLP37" s="152"/>
      <c r="WLQ37" s="152"/>
      <c r="WLR37" s="152"/>
      <c r="WLS37" s="152"/>
      <c r="WLT37" s="152"/>
      <c r="WLU37" s="152"/>
      <c r="WLV37" s="152"/>
      <c r="WLW37" s="152"/>
      <c r="WLX37" s="152"/>
      <c r="WLY37" s="152"/>
      <c r="WLZ37" s="152"/>
      <c r="WMA37" s="152"/>
      <c r="WMB37" s="152"/>
      <c r="WMC37" s="152"/>
      <c r="WMD37" s="152"/>
      <c r="WME37" s="152"/>
      <c r="WMF37" s="152"/>
      <c r="WMG37" s="152"/>
      <c r="WMH37" s="152"/>
      <c r="WMI37" s="152"/>
      <c r="WMJ37" s="152"/>
      <c r="WMK37" s="152"/>
      <c r="WML37" s="152"/>
      <c r="WMM37" s="152"/>
      <c r="WMN37" s="152"/>
      <c r="WMO37" s="152"/>
      <c r="WMP37" s="152"/>
      <c r="WMQ37" s="152"/>
      <c r="WMR37" s="152"/>
      <c r="WMS37" s="152"/>
      <c r="WMT37" s="152"/>
      <c r="WMU37" s="152"/>
      <c r="WMV37" s="152"/>
      <c r="WMW37" s="152"/>
      <c r="WMX37" s="152"/>
      <c r="WMY37" s="152"/>
      <c r="WMZ37" s="152"/>
      <c r="WNA37" s="152"/>
      <c r="WNB37" s="152"/>
      <c r="WNC37" s="152"/>
      <c r="WND37" s="152"/>
      <c r="WNE37" s="152"/>
      <c r="WNF37" s="152"/>
      <c r="WNG37" s="152"/>
      <c r="WNH37" s="152"/>
      <c r="WNI37" s="152"/>
      <c r="WNJ37" s="152"/>
      <c r="WNK37" s="152"/>
      <c r="WNL37" s="152"/>
      <c r="WNM37" s="152"/>
      <c r="WNN37" s="152"/>
      <c r="WNO37" s="152"/>
      <c r="WNP37" s="152"/>
      <c r="WNQ37" s="152"/>
      <c r="WNR37" s="152"/>
      <c r="WNS37" s="152"/>
      <c r="WNT37" s="152"/>
      <c r="WNU37" s="152"/>
      <c r="WNV37" s="152"/>
      <c r="WNW37" s="152"/>
      <c r="WNX37" s="152"/>
      <c r="WNY37" s="152"/>
      <c r="WNZ37" s="152"/>
      <c r="WOA37" s="152"/>
      <c r="WOB37" s="152"/>
      <c r="WOC37" s="152"/>
      <c r="WOD37" s="152"/>
      <c r="WOE37" s="152"/>
      <c r="WOF37" s="152"/>
      <c r="WOG37" s="152"/>
      <c r="WOH37" s="152"/>
      <c r="WOI37" s="152"/>
      <c r="WOJ37" s="152"/>
      <c r="WOK37" s="152"/>
      <c r="WOL37" s="152"/>
      <c r="WOM37" s="152"/>
      <c r="WON37" s="152"/>
      <c r="WOO37" s="152"/>
      <c r="WOP37" s="152"/>
      <c r="WOQ37" s="152"/>
      <c r="WOR37" s="152"/>
      <c r="WOS37" s="152"/>
      <c r="WOT37" s="152"/>
      <c r="WOU37" s="152"/>
      <c r="WOV37" s="152"/>
      <c r="WOW37" s="152"/>
      <c r="WOX37" s="152"/>
      <c r="WOY37" s="152"/>
      <c r="WOZ37" s="152"/>
      <c r="WPA37" s="152"/>
      <c r="WPB37" s="152"/>
      <c r="WPC37" s="152"/>
      <c r="WPD37" s="152"/>
      <c r="WPE37" s="152"/>
      <c r="WPF37" s="152"/>
      <c r="WPG37" s="152"/>
      <c r="WPH37" s="152"/>
      <c r="WPI37" s="152"/>
      <c r="WPJ37" s="152"/>
      <c r="WPK37" s="152"/>
      <c r="WPL37" s="152"/>
      <c r="WPM37" s="152"/>
      <c r="WPN37" s="152"/>
      <c r="WPO37" s="152"/>
      <c r="WPP37" s="152"/>
      <c r="WPQ37" s="152"/>
      <c r="WPR37" s="152"/>
      <c r="WPS37" s="152"/>
      <c r="WPT37" s="152"/>
      <c r="WPU37" s="152"/>
      <c r="WPV37" s="152"/>
      <c r="WPW37" s="152"/>
      <c r="WPX37" s="152"/>
      <c r="WPY37" s="152"/>
      <c r="WPZ37" s="152"/>
      <c r="WQA37" s="152"/>
      <c r="WQB37" s="152"/>
      <c r="WQC37" s="152"/>
      <c r="WQD37" s="152"/>
      <c r="WQE37" s="152"/>
      <c r="WQF37" s="152"/>
      <c r="WQG37" s="152"/>
      <c r="WQH37" s="152"/>
      <c r="WQI37" s="152"/>
      <c r="WQJ37" s="152"/>
      <c r="WQK37" s="152"/>
      <c r="WQL37" s="152"/>
      <c r="WQM37" s="152"/>
      <c r="WQN37" s="152"/>
      <c r="WQO37" s="152"/>
      <c r="WQP37" s="152"/>
      <c r="WQQ37" s="152"/>
      <c r="WQR37" s="152"/>
      <c r="WQS37" s="152"/>
      <c r="WQT37" s="152"/>
      <c r="WQU37" s="152"/>
      <c r="WQV37" s="152"/>
      <c r="WQW37" s="152"/>
      <c r="WQX37" s="152"/>
      <c r="WQY37" s="152"/>
      <c r="WQZ37" s="152"/>
      <c r="WRA37" s="152"/>
      <c r="WRB37" s="152"/>
      <c r="WRC37" s="152"/>
      <c r="WRD37" s="152"/>
      <c r="WRE37" s="152"/>
      <c r="WRF37" s="152"/>
      <c r="WRG37" s="152"/>
      <c r="WRH37" s="152"/>
      <c r="WRI37" s="152"/>
      <c r="WRJ37" s="152"/>
      <c r="WRK37" s="152"/>
      <c r="WRL37" s="152"/>
      <c r="WRM37" s="152"/>
      <c r="WRN37" s="152"/>
      <c r="WRO37" s="152"/>
      <c r="WRP37" s="152"/>
      <c r="WRQ37" s="152"/>
      <c r="WRR37" s="152"/>
      <c r="WRS37" s="152"/>
      <c r="WRT37" s="152"/>
      <c r="WRU37" s="152"/>
      <c r="WRV37" s="152"/>
      <c r="WRW37" s="152"/>
      <c r="WRX37" s="152"/>
      <c r="WRY37" s="152"/>
      <c r="WRZ37" s="152"/>
      <c r="WSA37" s="152"/>
      <c r="WSB37" s="152"/>
      <c r="WSC37" s="152"/>
      <c r="WSD37" s="152"/>
      <c r="WSE37" s="152"/>
      <c r="WSF37" s="152"/>
      <c r="WSG37" s="152"/>
      <c r="WSH37" s="152"/>
      <c r="WSI37" s="152"/>
      <c r="WSJ37" s="152"/>
      <c r="WSK37" s="152"/>
      <c r="WSL37" s="152"/>
      <c r="WSM37" s="152"/>
      <c r="WSN37" s="152"/>
      <c r="WSO37" s="152"/>
      <c r="WSP37" s="152"/>
      <c r="WSQ37" s="152"/>
      <c r="WSR37" s="152"/>
      <c r="WSS37" s="152"/>
      <c r="WST37" s="152"/>
      <c r="WSU37" s="152"/>
      <c r="WSV37" s="152"/>
      <c r="WSW37" s="152"/>
      <c r="WSX37" s="152"/>
      <c r="WSY37" s="152"/>
      <c r="WSZ37" s="152"/>
      <c r="WTA37" s="152"/>
      <c r="WTB37" s="152"/>
      <c r="WTC37" s="152"/>
      <c r="WTD37" s="152"/>
      <c r="WTE37" s="152"/>
      <c r="WTF37" s="152"/>
      <c r="WTG37" s="152"/>
      <c r="WTH37" s="152"/>
      <c r="WTI37" s="152"/>
      <c r="WTJ37" s="152"/>
      <c r="WTK37" s="152"/>
      <c r="WTL37" s="152"/>
      <c r="WTM37" s="152"/>
      <c r="WTN37" s="152"/>
      <c r="WTO37" s="152"/>
      <c r="WTP37" s="152"/>
      <c r="WTQ37" s="152"/>
      <c r="WTR37" s="152"/>
      <c r="WTS37" s="152"/>
      <c r="WTT37" s="152"/>
      <c r="WTU37" s="152"/>
      <c r="WTV37" s="152"/>
      <c r="WTW37" s="152"/>
      <c r="WTX37" s="152"/>
      <c r="WTY37" s="152"/>
      <c r="WTZ37" s="152"/>
      <c r="WUA37" s="152"/>
      <c r="WUB37" s="152"/>
      <c r="WUC37" s="152"/>
      <c r="WUD37" s="152"/>
      <c r="WUE37" s="152"/>
      <c r="WUF37" s="152"/>
      <c r="WUG37" s="152"/>
      <c r="WUH37" s="152"/>
      <c r="WUI37" s="152"/>
      <c r="WUJ37" s="152"/>
      <c r="WUK37" s="152"/>
      <c r="WUL37" s="152"/>
      <c r="WUM37" s="152"/>
      <c r="WUN37" s="152"/>
      <c r="WUO37" s="152"/>
      <c r="WUP37" s="152"/>
      <c r="WUQ37" s="152"/>
      <c r="WUR37" s="152"/>
      <c r="WUS37" s="152"/>
      <c r="WUT37" s="152"/>
      <c r="WUU37" s="152"/>
      <c r="WUV37" s="152"/>
      <c r="WUW37" s="152"/>
      <c r="WUX37" s="152"/>
      <c r="WUY37" s="152"/>
      <c r="WUZ37" s="152"/>
      <c r="WVA37" s="152"/>
      <c r="WVB37" s="152"/>
      <c r="WVC37" s="152"/>
      <c r="WVD37" s="152"/>
      <c r="WVE37" s="152"/>
      <c r="WVF37" s="152"/>
      <c r="WVG37" s="152"/>
      <c r="WVH37" s="152"/>
      <c r="WVI37" s="152"/>
      <c r="WVJ37" s="152"/>
      <c r="WVK37" s="152"/>
      <c r="WVL37" s="152"/>
      <c r="WVM37" s="152"/>
      <c r="WVN37" s="152"/>
      <c r="WVO37" s="152"/>
      <c r="WVP37" s="152"/>
      <c r="WVQ37" s="152"/>
      <c r="WVR37" s="152"/>
      <c r="WVS37" s="152"/>
      <c r="WVT37" s="152"/>
      <c r="WVU37" s="152"/>
      <c r="WVV37" s="152"/>
      <c r="WVW37" s="152"/>
      <c r="WVX37" s="152"/>
      <c r="WVY37" s="152"/>
      <c r="WVZ37" s="152"/>
      <c r="WWA37" s="152"/>
      <c r="WWB37" s="152"/>
      <c r="WWC37" s="152"/>
      <c r="WWD37" s="152"/>
      <c r="WWE37" s="152"/>
      <c r="WWF37" s="152"/>
      <c r="WWG37" s="152"/>
      <c r="WWH37" s="152"/>
      <c r="WWI37" s="152"/>
      <c r="WWJ37" s="152"/>
      <c r="WWK37" s="152"/>
      <c r="WWL37" s="152"/>
      <c r="WWM37" s="152"/>
      <c r="WWN37" s="152"/>
      <c r="WWO37" s="152"/>
      <c r="WWP37" s="152"/>
      <c r="WWQ37" s="152"/>
      <c r="WWR37" s="152"/>
      <c r="WWS37" s="152"/>
      <c r="WWT37" s="152"/>
      <c r="WWU37" s="152"/>
      <c r="WWV37" s="152"/>
      <c r="WWW37" s="152"/>
      <c r="WWX37" s="152"/>
      <c r="WWY37" s="152"/>
      <c r="WWZ37" s="152"/>
      <c r="WXA37" s="152"/>
      <c r="WXB37" s="152"/>
      <c r="WXC37" s="152"/>
      <c r="WXD37" s="152"/>
      <c r="WXE37" s="152"/>
      <c r="WXF37" s="152"/>
      <c r="WXG37" s="152"/>
      <c r="WXH37" s="152"/>
      <c r="WXI37" s="152"/>
      <c r="WXJ37" s="152"/>
      <c r="WXK37" s="152"/>
      <c r="WXL37" s="152"/>
      <c r="WXM37" s="152"/>
      <c r="WXN37" s="152"/>
      <c r="WXO37" s="152"/>
      <c r="WXP37" s="152"/>
      <c r="WXQ37" s="152"/>
      <c r="WXR37" s="152"/>
      <c r="WXS37" s="152"/>
      <c r="WXT37" s="152"/>
      <c r="WXU37" s="152"/>
      <c r="WXV37" s="152"/>
      <c r="WXW37" s="152"/>
      <c r="WXX37" s="152"/>
      <c r="WXY37" s="152"/>
      <c r="WXZ37" s="152"/>
      <c r="WYA37" s="152"/>
      <c r="WYB37" s="152"/>
      <c r="WYC37" s="152"/>
      <c r="WYD37" s="152"/>
      <c r="WYE37" s="152"/>
      <c r="WYF37" s="152"/>
      <c r="WYG37" s="152"/>
      <c r="WYH37" s="152"/>
      <c r="WYI37" s="152"/>
      <c r="WYJ37" s="152"/>
      <c r="WYK37" s="152"/>
      <c r="WYL37" s="152"/>
      <c r="WYM37" s="152"/>
      <c r="WYN37" s="152"/>
      <c r="WYO37" s="152"/>
      <c r="WYP37" s="152"/>
      <c r="WYQ37" s="152"/>
      <c r="WYR37" s="152"/>
      <c r="WYS37" s="152"/>
      <c r="WYT37" s="152"/>
      <c r="WYU37" s="152"/>
      <c r="WYV37" s="152"/>
      <c r="WYW37" s="152"/>
      <c r="WYX37" s="152"/>
      <c r="WYY37" s="152"/>
      <c r="WYZ37" s="152"/>
      <c r="WZA37" s="152"/>
      <c r="WZB37" s="152"/>
      <c r="WZC37" s="152"/>
      <c r="WZD37" s="152"/>
      <c r="WZE37" s="152"/>
      <c r="WZF37" s="152"/>
      <c r="WZG37" s="152"/>
      <c r="WZH37" s="152"/>
      <c r="WZI37" s="152"/>
      <c r="WZJ37" s="152"/>
      <c r="WZK37" s="152"/>
      <c r="WZL37" s="152"/>
      <c r="WZM37" s="152"/>
      <c r="WZN37" s="152"/>
      <c r="WZO37" s="152"/>
      <c r="WZP37" s="152"/>
      <c r="WZQ37" s="152"/>
      <c r="WZR37" s="152"/>
      <c r="WZS37" s="152"/>
      <c r="WZT37" s="152"/>
      <c r="WZU37" s="152"/>
      <c r="WZV37" s="152"/>
      <c r="WZW37" s="152"/>
      <c r="WZX37" s="152"/>
      <c r="WZY37" s="152"/>
      <c r="WZZ37" s="152"/>
      <c r="XAA37" s="152"/>
      <c r="XAB37" s="152"/>
      <c r="XAC37" s="152"/>
      <c r="XAD37" s="152"/>
      <c r="XAE37" s="152"/>
      <c r="XAF37" s="152"/>
      <c r="XAG37" s="152"/>
      <c r="XAH37" s="152"/>
      <c r="XAI37" s="152"/>
      <c r="XAJ37" s="152"/>
      <c r="XAK37" s="152"/>
      <c r="XAL37" s="152"/>
      <c r="XAM37" s="152"/>
      <c r="XAN37" s="152"/>
      <c r="XAO37" s="152"/>
      <c r="XAP37" s="152"/>
      <c r="XAQ37" s="152"/>
      <c r="XAR37" s="152"/>
      <c r="XAS37" s="152"/>
      <c r="XAT37" s="152"/>
      <c r="XAU37" s="152"/>
      <c r="XAV37" s="152"/>
      <c r="XAW37" s="152"/>
      <c r="XAX37" s="152"/>
      <c r="XAY37" s="152"/>
      <c r="XAZ37" s="152"/>
      <c r="XBA37" s="152"/>
      <c r="XBB37" s="152"/>
      <c r="XBC37" s="152"/>
      <c r="XBD37" s="152"/>
      <c r="XBE37" s="152"/>
      <c r="XBF37" s="152"/>
      <c r="XBG37" s="152"/>
      <c r="XBH37" s="152"/>
      <c r="XBI37" s="152"/>
      <c r="XBJ37" s="152"/>
      <c r="XBK37" s="152"/>
      <c r="XBL37" s="152"/>
      <c r="XBM37" s="152"/>
      <c r="XBN37" s="152"/>
      <c r="XBO37" s="152"/>
      <c r="XBP37" s="152"/>
      <c r="XBQ37" s="152"/>
      <c r="XBR37" s="152"/>
      <c r="XBS37" s="152"/>
      <c r="XBT37" s="152"/>
      <c r="XBU37" s="152"/>
      <c r="XBV37" s="152"/>
      <c r="XBW37" s="152"/>
      <c r="XBX37" s="152"/>
      <c r="XBY37" s="152"/>
      <c r="XBZ37" s="152"/>
      <c r="XCA37" s="152"/>
      <c r="XCB37" s="152"/>
      <c r="XCC37" s="152"/>
      <c r="XCD37" s="152"/>
      <c r="XCE37" s="152"/>
      <c r="XCF37" s="152"/>
      <c r="XCG37" s="152"/>
      <c r="XCH37" s="152"/>
      <c r="XCI37" s="152"/>
      <c r="XCJ37" s="152"/>
      <c r="XCK37" s="152"/>
      <c r="XCL37" s="152"/>
      <c r="XCM37" s="152"/>
      <c r="XCN37" s="152"/>
      <c r="XCO37" s="152"/>
      <c r="XCP37" s="152"/>
      <c r="XCQ37" s="152"/>
      <c r="XCR37" s="152"/>
      <c r="XCS37" s="152"/>
      <c r="XCT37" s="152"/>
      <c r="XCU37" s="152"/>
      <c r="XCV37" s="152"/>
      <c r="XCW37" s="152"/>
      <c r="XCX37" s="152"/>
      <c r="XCY37" s="152"/>
      <c r="XCZ37" s="152"/>
      <c r="XDA37" s="152"/>
      <c r="XDB37" s="152"/>
      <c r="XDC37" s="152"/>
      <c r="XDD37" s="152"/>
      <c r="XDE37" s="152"/>
      <c r="XDF37" s="152"/>
      <c r="XDG37" s="152"/>
      <c r="XDH37" s="152"/>
      <c r="XDI37" s="152"/>
      <c r="XDJ37" s="152"/>
      <c r="XDK37" s="152"/>
      <c r="XDL37" s="152"/>
      <c r="XDM37" s="152"/>
      <c r="XDN37" s="152"/>
      <c r="XDO37" s="152"/>
      <c r="XDP37" s="152"/>
      <c r="XDQ37" s="152"/>
      <c r="XDR37" s="152"/>
      <c r="XDS37" s="152"/>
      <c r="XDT37" s="152"/>
      <c r="XDU37" s="152"/>
      <c r="XDV37" s="152"/>
      <c r="XDW37" s="152"/>
      <c r="XDX37" s="152"/>
      <c r="XDY37" s="152"/>
      <c r="XDZ37" s="152"/>
      <c r="XEA37" s="152"/>
      <c r="XEB37" s="152"/>
      <c r="XEC37" s="152"/>
      <c r="XED37" s="152"/>
      <c r="XEE37" s="152"/>
      <c r="XEF37" s="152"/>
      <c r="XEG37" s="152"/>
      <c r="XEH37" s="152"/>
      <c r="XEI37" s="152"/>
      <c r="XEJ37" s="152"/>
      <c r="XEK37" s="152"/>
      <c r="XEL37" s="152"/>
      <c r="XEM37" s="152"/>
      <c r="XEN37" s="152"/>
      <c r="XEO37" s="152"/>
      <c r="XEP37" s="152"/>
      <c r="XEQ37" s="152"/>
      <c r="XER37" s="152"/>
      <c r="XES37" s="152"/>
      <c r="XET37" s="152"/>
      <c r="XEU37" s="152"/>
      <c r="XEV37" s="152"/>
      <c r="XEW37" s="152"/>
      <c r="XEX37" s="152"/>
      <c r="XEY37" s="152"/>
      <c r="XEZ37" s="152"/>
    </row>
    <row r="38" spans="1:16380" x14ac:dyDescent="0.25">
      <c r="A38" s="4"/>
      <c r="B38" s="2"/>
      <c r="C38" s="2"/>
      <c r="D38" s="2"/>
      <c r="E38" s="2"/>
      <c r="F38" s="2"/>
      <c r="G38" s="2"/>
      <c r="H38" s="2"/>
      <c r="I38" s="1"/>
    </row>
    <row r="39" spans="1:16380" s="152" customFormat="1" x14ac:dyDescent="0.25">
      <c r="I39" s="153"/>
      <c r="J39"/>
      <c r="K39"/>
      <c r="L39" s="869"/>
      <c r="M39" s="870"/>
      <c r="P39" s="868"/>
      <c r="Q39" s="868"/>
      <c r="R39" s="868"/>
      <c r="S39" s="868"/>
      <c r="T39"/>
      <c r="U39"/>
      <c r="V39"/>
      <c r="W39"/>
      <c r="X39" s="6"/>
      <c r="Y39"/>
      <c r="Z39"/>
      <c r="AA39"/>
      <c r="AB39"/>
      <c r="AC39"/>
      <c r="AD39"/>
      <c r="AE39"/>
      <c r="AF39"/>
      <c r="AG39"/>
      <c r="AH39"/>
      <c r="AI39"/>
      <c r="AJ39"/>
      <c r="AK39" s="6"/>
      <c r="AL39"/>
      <c r="AM39"/>
      <c r="AN39"/>
      <c r="AO39"/>
      <c r="AP39"/>
      <c r="AQ39"/>
      <c r="AR39"/>
      <c r="AS39"/>
      <c r="AT39"/>
      <c r="AU39"/>
      <c r="AV39"/>
      <c r="AW39"/>
      <c r="AX39" s="6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  <c r="WVQ39"/>
      <c r="WVR39"/>
      <c r="WVS39"/>
      <c r="WVT39"/>
      <c r="WVU39"/>
      <c r="WVV39"/>
      <c r="WVW39"/>
      <c r="WVX39"/>
      <c r="WVY39"/>
      <c r="WVZ39"/>
      <c r="WWA39"/>
      <c r="WWB39"/>
      <c r="WWC39"/>
      <c r="WWD39"/>
      <c r="WWE39"/>
      <c r="WWF39"/>
      <c r="WWG39"/>
      <c r="WWH39"/>
      <c r="WWI39"/>
      <c r="WWJ39"/>
      <c r="WWK39"/>
      <c r="WWL39"/>
      <c r="WWM39"/>
      <c r="WWN39"/>
      <c r="WWO39"/>
      <c r="WWP39"/>
      <c r="WWQ39"/>
      <c r="WWR39"/>
      <c r="WWS39"/>
      <c r="WWT39"/>
      <c r="WWU39"/>
      <c r="WWV39"/>
      <c r="WWW39"/>
      <c r="WWX39"/>
      <c r="WWY39"/>
      <c r="WWZ39"/>
      <c r="WXA39"/>
      <c r="WXB39"/>
      <c r="WXC39"/>
      <c r="WXD39"/>
      <c r="WXE39"/>
      <c r="WXF39"/>
      <c r="WXG39"/>
      <c r="WXH39"/>
      <c r="WXI39"/>
      <c r="WXJ39"/>
      <c r="WXK39"/>
      <c r="WXL39"/>
      <c r="WXM39"/>
      <c r="WXN39"/>
      <c r="WXO39"/>
      <c r="WXP39"/>
      <c r="WXQ39"/>
      <c r="WXR39"/>
      <c r="WXS39"/>
      <c r="WXT39"/>
      <c r="WXU39"/>
      <c r="WXV39"/>
      <c r="WXW39"/>
      <c r="WXX39"/>
      <c r="WXY39"/>
      <c r="WXZ39"/>
      <c r="WYA39"/>
      <c r="WYB39"/>
      <c r="WYC39"/>
      <c r="WYD39"/>
      <c r="WYE39"/>
      <c r="WYF39"/>
      <c r="WYG39"/>
      <c r="WYH39"/>
      <c r="WYI39"/>
      <c r="WYJ39"/>
      <c r="WYK39"/>
      <c r="WYL39"/>
      <c r="WYM39"/>
      <c r="WYN39"/>
      <c r="WYO39"/>
      <c r="WYP39"/>
      <c r="WYQ39"/>
      <c r="WYR39"/>
      <c r="WYS39"/>
      <c r="WYT39"/>
      <c r="WYU39"/>
      <c r="WYV39"/>
      <c r="WYW39"/>
      <c r="WYX39"/>
      <c r="WYY39"/>
      <c r="WYZ39"/>
      <c r="WZA39"/>
      <c r="WZB39"/>
      <c r="WZC39"/>
      <c r="WZD39"/>
      <c r="WZE39"/>
      <c r="WZF39"/>
      <c r="WZG39"/>
      <c r="WZH39"/>
      <c r="WZI39"/>
      <c r="WZJ39"/>
      <c r="WZK39"/>
      <c r="WZL39"/>
      <c r="WZM39"/>
      <c r="WZN39"/>
      <c r="WZO39"/>
      <c r="WZP39"/>
      <c r="WZQ39"/>
      <c r="WZR39"/>
      <c r="WZS39"/>
      <c r="WZT39"/>
      <c r="WZU39"/>
      <c r="WZV39"/>
      <c r="WZW39"/>
      <c r="WZX39"/>
      <c r="WZY39"/>
      <c r="WZZ39"/>
      <c r="XAA39"/>
      <c r="XAB39"/>
      <c r="XAC39"/>
      <c r="XAD39"/>
      <c r="XAE39"/>
      <c r="XAF39"/>
      <c r="XAG39"/>
      <c r="XAH39"/>
      <c r="XAI39"/>
      <c r="XAJ39"/>
      <c r="XAK39"/>
      <c r="XAL39"/>
      <c r="XAM39"/>
      <c r="XAN39"/>
      <c r="XAO39"/>
      <c r="XAP39"/>
      <c r="XAQ39"/>
      <c r="XAR39"/>
      <c r="XAS39"/>
      <c r="XAT39"/>
      <c r="XAU39"/>
      <c r="XAV39"/>
      <c r="XAW39"/>
      <c r="XAX39"/>
      <c r="XAY39"/>
      <c r="XAZ39"/>
      <c r="XBA39"/>
      <c r="XBB39"/>
      <c r="XBC39"/>
      <c r="XBD39"/>
      <c r="XBE39"/>
      <c r="XBF39"/>
      <c r="XBG39"/>
      <c r="XBH39"/>
      <c r="XBI39"/>
      <c r="XBJ39"/>
      <c r="XBK39"/>
      <c r="XBL39"/>
      <c r="XBM39"/>
      <c r="XBN39"/>
      <c r="XBO39"/>
      <c r="XBP39"/>
      <c r="XBQ39"/>
      <c r="XBR39"/>
      <c r="XBS39"/>
      <c r="XBT39"/>
      <c r="XBU39"/>
      <c r="XBV39"/>
      <c r="XBW39"/>
      <c r="XBX39"/>
      <c r="XBY39"/>
      <c r="XBZ39"/>
      <c r="XCA39"/>
      <c r="XCB39"/>
      <c r="XCC39"/>
      <c r="XCD39"/>
      <c r="XCE39"/>
      <c r="XCF39"/>
      <c r="XCG39"/>
      <c r="XCH39"/>
      <c r="XCI39"/>
      <c r="XCJ39"/>
      <c r="XCK39"/>
      <c r="XCL39"/>
      <c r="XCM39"/>
      <c r="XCN39"/>
      <c r="XCO39"/>
      <c r="XCP39"/>
      <c r="XCQ39"/>
      <c r="XCR39"/>
      <c r="XCS39"/>
      <c r="XCT39"/>
      <c r="XCU39"/>
      <c r="XCV39"/>
      <c r="XCW39"/>
      <c r="XCX39"/>
      <c r="XCY39"/>
      <c r="XCZ39"/>
      <c r="XDA39"/>
      <c r="XDB39"/>
      <c r="XDC39"/>
      <c r="XDD39"/>
      <c r="XDE39"/>
      <c r="XDF39"/>
      <c r="XDG39"/>
      <c r="XDH39"/>
      <c r="XDI39"/>
      <c r="XDJ39"/>
      <c r="XDK39"/>
      <c r="XDL39"/>
      <c r="XDM39"/>
      <c r="XDN39"/>
      <c r="XDO39"/>
      <c r="XDP39"/>
      <c r="XDQ39"/>
      <c r="XDR39"/>
      <c r="XDS39"/>
      <c r="XDT39"/>
      <c r="XDU39"/>
      <c r="XDV39"/>
      <c r="XDW39"/>
      <c r="XDX39"/>
      <c r="XDY39"/>
      <c r="XDZ39"/>
      <c r="XEA39"/>
      <c r="XEB39"/>
      <c r="XEC39"/>
      <c r="XED39"/>
      <c r="XEE39"/>
      <c r="XEF39"/>
      <c r="XEG39"/>
      <c r="XEH39"/>
      <c r="XEI39"/>
      <c r="XEJ39"/>
      <c r="XEK39"/>
      <c r="XEL39"/>
      <c r="XEM39"/>
      <c r="XEN39"/>
      <c r="XEO39"/>
      <c r="XEP39"/>
      <c r="XEQ39"/>
      <c r="XER39"/>
      <c r="XES39"/>
      <c r="XET39"/>
      <c r="XEU39"/>
      <c r="XEV39"/>
      <c r="XEW39"/>
      <c r="XEX39"/>
      <c r="XEY39"/>
      <c r="XEZ39"/>
    </row>
    <row r="40" spans="1:16380" s="152" customFormat="1" x14ac:dyDescent="0.25">
      <c r="A40" s="309" t="s">
        <v>305</v>
      </c>
      <c r="B40" s="310"/>
      <c r="C40" s="306" t="s">
        <v>10</v>
      </c>
      <c r="D40" s="311" t="s">
        <v>13</v>
      </c>
      <c r="E40" s="306" t="s">
        <v>44</v>
      </c>
      <c r="F40" s="311">
        <v>1</v>
      </c>
      <c r="G40" s="311">
        <v>2</v>
      </c>
      <c r="H40" s="311">
        <v>3</v>
      </c>
      <c r="I40" s="153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  <c r="WHC40"/>
      <c r="WHD40"/>
      <c r="WHE40"/>
      <c r="WHF40"/>
      <c r="WHG40"/>
      <c r="WHH40"/>
      <c r="WHI40"/>
      <c r="WHJ40"/>
      <c r="WHK40"/>
      <c r="WHL40"/>
      <c r="WHM40"/>
      <c r="WHN40"/>
      <c r="WHO40"/>
      <c r="WHP40"/>
      <c r="WHQ40"/>
      <c r="WHR40"/>
      <c r="WHS40"/>
      <c r="WHT40"/>
      <c r="WHU40"/>
      <c r="WHV40"/>
      <c r="WHW40"/>
      <c r="WHX40"/>
      <c r="WHY40"/>
      <c r="WHZ40"/>
      <c r="WIA40"/>
      <c r="WIB40"/>
      <c r="WIC40"/>
      <c r="WID40"/>
      <c r="WIE40"/>
      <c r="WIF40"/>
      <c r="WIG40"/>
      <c r="WIH40"/>
      <c r="WII40"/>
      <c r="WIJ40"/>
      <c r="WIK40"/>
      <c r="WIL40"/>
      <c r="WIM40"/>
      <c r="WIN40"/>
      <c r="WIO40"/>
      <c r="WIP40"/>
      <c r="WIQ40"/>
      <c r="WIR40"/>
      <c r="WIS40"/>
      <c r="WIT40"/>
      <c r="WIU40"/>
      <c r="WIV40"/>
      <c r="WIW40"/>
      <c r="WIX40"/>
      <c r="WIY40"/>
      <c r="WIZ40"/>
      <c r="WJA40"/>
      <c r="WJB40"/>
      <c r="WJC40"/>
      <c r="WJD40"/>
      <c r="WJE40"/>
      <c r="WJF40"/>
      <c r="WJG40"/>
      <c r="WJH40"/>
      <c r="WJI40"/>
      <c r="WJJ40"/>
      <c r="WJK40"/>
      <c r="WJL40"/>
      <c r="WJM40"/>
      <c r="WJN40"/>
      <c r="WJO40"/>
      <c r="WJP40"/>
      <c r="WJQ40"/>
      <c r="WJR40"/>
      <c r="WJS40"/>
      <c r="WJT40"/>
      <c r="WJU40"/>
      <c r="WJV40"/>
      <c r="WJW40"/>
      <c r="WJX40"/>
      <c r="WJY40"/>
      <c r="WJZ40"/>
      <c r="WKA40"/>
      <c r="WKB40"/>
      <c r="WKC40"/>
      <c r="WKD40"/>
      <c r="WKE40"/>
      <c r="WKF40"/>
      <c r="WKG40"/>
      <c r="WKH40"/>
      <c r="WKI40"/>
      <c r="WKJ40"/>
      <c r="WKK40"/>
      <c r="WKL40"/>
      <c r="WKM40"/>
      <c r="WKN40"/>
      <c r="WKO40"/>
      <c r="WKP40"/>
      <c r="WKQ40"/>
      <c r="WKR40"/>
      <c r="WKS40"/>
      <c r="WKT40"/>
      <c r="WKU40"/>
      <c r="WKV40"/>
      <c r="WKW40"/>
      <c r="WKX40"/>
      <c r="WKY40"/>
      <c r="WKZ40"/>
      <c r="WLA40"/>
      <c r="WLB40"/>
      <c r="WLC40"/>
      <c r="WLD40"/>
      <c r="WLE40"/>
      <c r="WLF40"/>
      <c r="WLG40"/>
      <c r="WLH40"/>
      <c r="WLI40"/>
      <c r="WLJ40"/>
      <c r="WLK40"/>
      <c r="WLL40"/>
      <c r="WLM40"/>
      <c r="WLN40"/>
      <c r="WLO40"/>
      <c r="WLP40"/>
      <c r="WLQ40"/>
      <c r="WLR40"/>
      <c r="WLS40"/>
      <c r="WLT40"/>
      <c r="WLU40"/>
      <c r="WLV40"/>
      <c r="WLW40"/>
      <c r="WLX40"/>
      <c r="WLY40"/>
      <c r="WLZ40"/>
      <c r="WMA40"/>
      <c r="WMB40"/>
      <c r="WMC40"/>
      <c r="WMD40"/>
      <c r="WME40"/>
      <c r="WMF40"/>
      <c r="WMG40"/>
      <c r="WMH40"/>
      <c r="WMI40"/>
      <c r="WMJ40"/>
      <c r="WMK40"/>
      <c r="WML40"/>
      <c r="WMM40"/>
      <c r="WMN40"/>
      <c r="WMO40"/>
      <c r="WMP40"/>
      <c r="WMQ40"/>
      <c r="WMR40"/>
      <c r="WMS40"/>
      <c r="WMT40"/>
      <c r="WMU40"/>
      <c r="WMV40"/>
      <c r="WMW40"/>
      <c r="WMX40"/>
      <c r="WMY40"/>
      <c r="WMZ40"/>
      <c r="WNA40"/>
      <c r="WNB40"/>
      <c r="WNC40"/>
      <c r="WND40"/>
      <c r="WNE40"/>
      <c r="WNF40"/>
      <c r="WNG40"/>
      <c r="WNH40"/>
      <c r="WNI40"/>
      <c r="WNJ40"/>
      <c r="WNK40"/>
      <c r="WNL40"/>
      <c r="WNM40"/>
      <c r="WNN40"/>
      <c r="WNO40"/>
      <c r="WNP40"/>
      <c r="WNQ40"/>
      <c r="WNR40"/>
      <c r="WNS40"/>
      <c r="WNT40"/>
      <c r="WNU40"/>
      <c r="WNV40"/>
      <c r="WNW40"/>
      <c r="WNX40"/>
      <c r="WNY40"/>
      <c r="WNZ40"/>
      <c r="WOA40"/>
      <c r="WOB40"/>
      <c r="WOC40"/>
      <c r="WOD40"/>
      <c r="WOE40"/>
      <c r="WOF40"/>
      <c r="WOG40"/>
      <c r="WOH40"/>
      <c r="WOI40"/>
      <c r="WOJ40"/>
      <c r="WOK40"/>
      <c r="WOL40"/>
      <c r="WOM40"/>
      <c r="WON40"/>
      <c r="WOO40"/>
      <c r="WOP40"/>
      <c r="WOQ40"/>
      <c r="WOR40"/>
      <c r="WOS40"/>
      <c r="WOT40"/>
      <c r="WOU40"/>
      <c r="WOV40"/>
      <c r="WOW40"/>
      <c r="WOX40"/>
      <c r="WOY40"/>
      <c r="WOZ40"/>
      <c r="WPA40"/>
      <c r="WPB40"/>
      <c r="WPC40"/>
      <c r="WPD40"/>
      <c r="WPE40"/>
      <c r="WPF40"/>
      <c r="WPG40"/>
      <c r="WPH40"/>
      <c r="WPI40"/>
      <c r="WPJ40"/>
      <c r="WPK40"/>
      <c r="WPL40"/>
      <c r="WPM40"/>
      <c r="WPN40"/>
      <c r="WPO40"/>
      <c r="WPP40"/>
      <c r="WPQ40"/>
      <c r="WPR40"/>
      <c r="WPS40"/>
      <c r="WPT40"/>
      <c r="WPU40"/>
      <c r="WPV40"/>
      <c r="WPW40"/>
      <c r="WPX40"/>
      <c r="WPY40"/>
      <c r="WPZ40"/>
      <c r="WQA40"/>
      <c r="WQB40"/>
      <c r="WQC40"/>
      <c r="WQD40"/>
      <c r="WQE40"/>
      <c r="WQF40"/>
      <c r="WQG40"/>
      <c r="WQH40"/>
      <c r="WQI40"/>
      <c r="WQJ40"/>
      <c r="WQK40"/>
      <c r="WQL40"/>
      <c r="WQM40"/>
      <c r="WQN40"/>
      <c r="WQO40"/>
      <c r="WQP40"/>
      <c r="WQQ40"/>
      <c r="WQR40"/>
      <c r="WQS40"/>
      <c r="WQT40"/>
      <c r="WQU40"/>
      <c r="WQV40"/>
      <c r="WQW40"/>
      <c r="WQX40"/>
      <c r="WQY40"/>
      <c r="WQZ40"/>
      <c r="WRA40"/>
      <c r="WRB40"/>
      <c r="WRC40"/>
      <c r="WRD40"/>
      <c r="WRE40"/>
      <c r="WRF40"/>
      <c r="WRG40"/>
      <c r="WRH40"/>
      <c r="WRI40"/>
      <c r="WRJ40"/>
      <c r="WRK40"/>
      <c r="WRL40"/>
      <c r="WRM40"/>
      <c r="WRN40"/>
      <c r="WRO40"/>
      <c r="WRP40"/>
      <c r="WRQ40"/>
      <c r="WRR40"/>
      <c r="WRS40"/>
      <c r="WRT40"/>
      <c r="WRU40"/>
      <c r="WRV40"/>
      <c r="WRW40"/>
      <c r="WRX40"/>
      <c r="WRY40"/>
      <c r="WRZ40"/>
      <c r="WSA40"/>
      <c r="WSB40"/>
      <c r="WSC40"/>
      <c r="WSD40"/>
      <c r="WSE40"/>
      <c r="WSF40"/>
      <c r="WSG40"/>
      <c r="WSH40"/>
      <c r="WSI40"/>
      <c r="WSJ40"/>
      <c r="WSK40"/>
      <c r="WSL40"/>
      <c r="WSM40"/>
      <c r="WSN40"/>
      <c r="WSO40"/>
      <c r="WSP40"/>
      <c r="WSQ40"/>
      <c r="WSR40"/>
      <c r="WSS40"/>
      <c r="WST40"/>
      <c r="WSU40"/>
      <c r="WSV40"/>
      <c r="WSW40"/>
      <c r="WSX40"/>
      <c r="WSY40"/>
      <c r="WSZ40"/>
      <c r="WTA40"/>
      <c r="WTB40"/>
      <c r="WTC40"/>
      <c r="WTD40"/>
      <c r="WTE40"/>
      <c r="WTF40"/>
      <c r="WTG40"/>
      <c r="WTH40"/>
      <c r="WTI40"/>
      <c r="WTJ40"/>
      <c r="WTK40"/>
      <c r="WTL40"/>
      <c r="WTM40"/>
      <c r="WTN40"/>
      <c r="WTO40"/>
      <c r="WTP40"/>
      <c r="WTQ40"/>
      <c r="WTR40"/>
      <c r="WTS40"/>
      <c r="WTT40"/>
      <c r="WTU40"/>
      <c r="WTV40"/>
      <c r="WTW40"/>
      <c r="WTX40"/>
      <c r="WTY40"/>
      <c r="WTZ40"/>
      <c r="WUA40"/>
      <c r="WUB40"/>
      <c r="WUC40"/>
      <c r="WUD40"/>
      <c r="WUE40"/>
      <c r="WUF40"/>
      <c r="WUG40"/>
      <c r="WUH40"/>
      <c r="WUI40"/>
      <c r="WUJ40"/>
      <c r="WUK40"/>
      <c r="WUL40"/>
      <c r="WUM40"/>
      <c r="WUN40"/>
      <c r="WUO40"/>
      <c r="WUP40"/>
      <c r="WUQ40"/>
      <c r="WUR40"/>
      <c r="WUS40"/>
      <c r="WUT40"/>
      <c r="WUU40"/>
      <c r="WUV40"/>
      <c r="WUW40"/>
      <c r="WUX40"/>
      <c r="WUY40"/>
      <c r="WUZ40"/>
      <c r="WVA40"/>
      <c r="WVB40"/>
      <c r="WVC40"/>
      <c r="WVD40"/>
      <c r="WVE40"/>
      <c r="WVF40"/>
      <c r="WVG40"/>
      <c r="WVH40"/>
      <c r="WVI40"/>
      <c r="WVJ40"/>
      <c r="WVK40"/>
      <c r="WVL40"/>
      <c r="WVM40"/>
      <c r="WVN40"/>
      <c r="WVO40"/>
      <c r="WVP40"/>
      <c r="WVQ40"/>
      <c r="WVR40"/>
      <c r="WVS40"/>
      <c r="WVT40"/>
      <c r="WVU40"/>
      <c r="WVV40"/>
      <c r="WVW40"/>
      <c r="WVX40"/>
      <c r="WVY40"/>
      <c r="WVZ40"/>
      <c r="WWA40"/>
      <c r="WWB40"/>
      <c r="WWC40"/>
      <c r="WWD40"/>
      <c r="WWE40"/>
      <c r="WWF40"/>
      <c r="WWG40"/>
      <c r="WWH40"/>
      <c r="WWI40"/>
      <c r="WWJ40"/>
      <c r="WWK40"/>
      <c r="WWL40"/>
      <c r="WWM40"/>
      <c r="WWN40"/>
      <c r="WWO40"/>
      <c r="WWP40"/>
      <c r="WWQ40"/>
      <c r="WWR40"/>
      <c r="WWS40"/>
      <c r="WWT40"/>
      <c r="WWU40"/>
      <c r="WWV40"/>
      <c r="WWW40"/>
      <c r="WWX40"/>
      <c r="WWY40"/>
      <c r="WWZ40"/>
      <c r="WXA40"/>
      <c r="WXB40"/>
      <c r="WXC40"/>
      <c r="WXD40"/>
      <c r="WXE40"/>
      <c r="WXF40"/>
      <c r="WXG40"/>
      <c r="WXH40"/>
      <c r="WXI40"/>
      <c r="WXJ40"/>
      <c r="WXK40"/>
      <c r="WXL40"/>
      <c r="WXM40"/>
      <c r="WXN40"/>
      <c r="WXO40"/>
      <c r="WXP40"/>
      <c r="WXQ40"/>
      <c r="WXR40"/>
      <c r="WXS40"/>
      <c r="WXT40"/>
      <c r="WXU40"/>
      <c r="WXV40"/>
      <c r="WXW40"/>
      <c r="WXX40"/>
      <c r="WXY40"/>
      <c r="WXZ40"/>
      <c r="WYA40"/>
      <c r="WYB40"/>
      <c r="WYC40"/>
      <c r="WYD40"/>
      <c r="WYE40"/>
      <c r="WYF40"/>
      <c r="WYG40"/>
      <c r="WYH40"/>
      <c r="WYI40"/>
      <c r="WYJ40"/>
      <c r="WYK40"/>
      <c r="WYL40"/>
      <c r="WYM40"/>
      <c r="WYN40"/>
      <c r="WYO40"/>
      <c r="WYP40"/>
      <c r="WYQ40"/>
      <c r="WYR40"/>
      <c r="WYS40"/>
      <c r="WYT40"/>
      <c r="WYU40"/>
      <c r="WYV40"/>
      <c r="WYW40"/>
      <c r="WYX40"/>
      <c r="WYY40"/>
      <c r="WYZ40"/>
      <c r="WZA40"/>
      <c r="WZB40"/>
      <c r="WZC40"/>
      <c r="WZD40"/>
      <c r="WZE40"/>
      <c r="WZF40"/>
      <c r="WZG40"/>
      <c r="WZH40"/>
      <c r="WZI40"/>
      <c r="WZJ40"/>
      <c r="WZK40"/>
      <c r="WZL40"/>
      <c r="WZM40"/>
      <c r="WZN40"/>
      <c r="WZO40"/>
      <c r="WZP40"/>
      <c r="WZQ40"/>
      <c r="WZR40"/>
      <c r="WZS40"/>
      <c r="WZT40"/>
      <c r="WZU40"/>
      <c r="WZV40"/>
      <c r="WZW40"/>
      <c r="WZX40"/>
      <c r="WZY40"/>
      <c r="WZZ40"/>
      <c r="XAA40"/>
      <c r="XAB40"/>
      <c r="XAC40"/>
      <c r="XAD40"/>
      <c r="XAE40"/>
      <c r="XAF40"/>
      <c r="XAG40"/>
      <c r="XAH40"/>
      <c r="XAI40"/>
      <c r="XAJ40"/>
      <c r="XAK40"/>
      <c r="XAL40"/>
      <c r="XAM40"/>
      <c r="XAN40"/>
      <c r="XAO40"/>
      <c r="XAP40"/>
      <c r="XAQ40"/>
      <c r="XAR40"/>
      <c r="XAS40"/>
      <c r="XAT40"/>
      <c r="XAU40"/>
      <c r="XAV40"/>
      <c r="XAW40"/>
      <c r="XAX40"/>
      <c r="XAY40"/>
      <c r="XAZ40"/>
      <c r="XBA40"/>
      <c r="XBB40"/>
      <c r="XBC40"/>
      <c r="XBD40"/>
      <c r="XBE40"/>
      <c r="XBF40"/>
      <c r="XBG40"/>
      <c r="XBH40"/>
      <c r="XBI40"/>
      <c r="XBJ40"/>
      <c r="XBK40"/>
      <c r="XBL40"/>
      <c r="XBM40"/>
      <c r="XBN40"/>
      <c r="XBO40"/>
      <c r="XBP40"/>
      <c r="XBQ40"/>
      <c r="XBR40"/>
      <c r="XBS40"/>
      <c r="XBT40"/>
      <c r="XBU40"/>
      <c r="XBV40"/>
      <c r="XBW40"/>
      <c r="XBX40"/>
      <c r="XBY40"/>
      <c r="XBZ40"/>
      <c r="XCA40"/>
      <c r="XCB40"/>
      <c r="XCC40"/>
      <c r="XCD40"/>
      <c r="XCE40"/>
      <c r="XCF40"/>
      <c r="XCG40"/>
      <c r="XCH40"/>
      <c r="XCI40"/>
      <c r="XCJ40"/>
      <c r="XCK40"/>
      <c r="XCL40"/>
      <c r="XCM40"/>
      <c r="XCN40"/>
      <c r="XCO40"/>
      <c r="XCP40"/>
      <c r="XCQ40"/>
      <c r="XCR40"/>
      <c r="XCS40"/>
      <c r="XCT40"/>
      <c r="XCU40"/>
      <c r="XCV40"/>
      <c r="XCW40"/>
      <c r="XCX40"/>
      <c r="XCY40"/>
      <c r="XCZ40"/>
      <c r="XDA40"/>
      <c r="XDB40"/>
      <c r="XDC40"/>
      <c r="XDD40"/>
      <c r="XDE40"/>
      <c r="XDF40"/>
      <c r="XDG40"/>
      <c r="XDH40"/>
      <c r="XDI40"/>
      <c r="XDJ40"/>
      <c r="XDK40"/>
      <c r="XDL40"/>
      <c r="XDM40"/>
      <c r="XDN40"/>
      <c r="XDO40"/>
      <c r="XDP40"/>
      <c r="XDQ40"/>
      <c r="XDR40"/>
      <c r="XDS40"/>
      <c r="XDT40"/>
      <c r="XDU40"/>
      <c r="XDV40"/>
      <c r="XDW40"/>
      <c r="XDX40"/>
      <c r="XDY40"/>
      <c r="XDZ40"/>
      <c r="XEA40"/>
      <c r="XEB40"/>
      <c r="XEC40"/>
      <c r="XED40"/>
      <c r="XEE40"/>
      <c r="XEF40"/>
      <c r="XEG40"/>
      <c r="XEH40"/>
      <c r="XEI40"/>
      <c r="XEJ40"/>
      <c r="XEK40"/>
      <c r="XEL40"/>
      <c r="XEM40"/>
      <c r="XEN40"/>
      <c r="XEO40"/>
      <c r="XEP40"/>
      <c r="XEQ40"/>
      <c r="XER40"/>
      <c r="XES40"/>
      <c r="XET40"/>
      <c r="XEU40"/>
      <c r="XEV40"/>
      <c r="XEW40"/>
      <c r="XEX40"/>
      <c r="XEY40"/>
      <c r="XEZ40"/>
    </row>
    <row r="41" spans="1:16380" s="152" customFormat="1" x14ac:dyDescent="0.25">
      <c r="A41" s="32" t="s">
        <v>307</v>
      </c>
      <c r="B41" s="21"/>
      <c r="C41" s="34"/>
      <c r="D41" s="5">
        <v>200</v>
      </c>
      <c r="E41" s="34"/>
      <c r="F41" s="34"/>
      <c r="G41" s="34"/>
      <c r="H41" s="34"/>
      <c r="I41" s="153"/>
      <c r="J41" s="323" t="s">
        <v>305</v>
      </c>
      <c r="K41" s="312"/>
      <c r="L41" s="312"/>
      <c r="M41" s="313"/>
      <c r="N41" s="313"/>
      <c r="O41" s="313"/>
      <c r="P41" s="313"/>
      <c r="Q41" s="313"/>
      <c r="R41" s="313"/>
      <c r="S41" s="313"/>
      <c r="T41" s="313"/>
      <c r="U41" s="313"/>
      <c r="V41" s="313"/>
      <c r="W41" s="313"/>
      <c r="X41" s="314"/>
      <c r="Y41" s="313"/>
      <c r="Z41" s="313"/>
      <c r="AA41" s="313"/>
      <c r="AB41" s="313"/>
      <c r="AC41" s="313"/>
      <c r="AD41" s="313"/>
      <c r="AE41" s="313"/>
      <c r="AF41" s="313"/>
      <c r="AG41" s="313"/>
      <c r="AH41" s="313"/>
      <c r="AI41" s="313"/>
      <c r="AJ41" s="313"/>
      <c r="AK41" s="314"/>
      <c r="AL41" s="313"/>
      <c r="AM41" s="313"/>
      <c r="AN41" s="313"/>
      <c r="AO41" s="313"/>
      <c r="AP41" s="313"/>
      <c r="AQ41" s="313"/>
      <c r="AR41" s="313"/>
      <c r="AS41" s="313"/>
      <c r="AT41" s="313"/>
      <c r="AU41" s="313"/>
      <c r="AV41" s="313"/>
      <c r="AW41" s="313"/>
      <c r="AX41" s="314"/>
      <c r="AY41"/>
      <c r="AZ41" s="827" t="s">
        <v>307</v>
      </c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  <c r="WVQ41"/>
      <c r="WVR41"/>
      <c r="WVS41"/>
      <c r="WVT41"/>
      <c r="WVU41"/>
      <c r="WVV41"/>
      <c r="WVW41"/>
      <c r="WVX41"/>
      <c r="WVY41"/>
      <c r="WVZ41"/>
      <c r="WWA41"/>
      <c r="WWB41"/>
      <c r="WWC41"/>
      <c r="WWD41"/>
      <c r="WWE41"/>
      <c r="WWF41"/>
      <c r="WWG41"/>
      <c r="WWH41"/>
      <c r="WWI41"/>
      <c r="WWJ41"/>
      <c r="WWK41"/>
      <c r="WWL41"/>
      <c r="WWM41"/>
      <c r="WWN41"/>
      <c r="WWO41"/>
      <c r="WWP41"/>
      <c r="WWQ41"/>
      <c r="WWR41"/>
      <c r="WWS41"/>
      <c r="WWT41"/>
      <c r="WWU41"/>
      <c r="WWV41"/>
      <c r="WWW41"/>
      <c r="WWX41"/>
      <c r="WWY41"/>
      <c r="WWZ41"/>
      <c r="WXA41"/>
      <c r="WXB41"/>
      <c r="WXC41"/>
      <c r="WXD41"/>
      <c r="WXE41"/>
      <c r="WXF41"/>
      <c r="WXG41"/>
      <c r="WXH41"/>
      <c r="WXI41"/>
      <c r="WXJ41"/>
      <c r="WXK41"/>
      <c r="WXL41"/>
      <c r="WXM41"/>
      <c r="WXN41"/>
      <c r="WXO41"/>
      <c r="WXP41"/>
      <c r="WXQ41"/>
      <c r="WXR41"/>
      <c r="WXS41"/>
      <c r="WXT41"/>
      <c r="WXU41"/>
      <c r="WXV41"/>
      <c r="WXW41"/>
      <c r="WXX41"/>
      <c r="WXY41"/>
      <c r="WXZ41"/>
      <c r="WYA41"/>
      <c r="WYB41"/>
      <c r="WYC41"/>
      <c r="WYD41"/>
      <c r="WYE41"/>
      <c r="WYF41"/>
      <c r="WYG41"/>
      <c r="WYH41"/>
      <c r="WYI41"/>
      <c r="WYJ41"/>
      <c r="WYK41"/>
      <c r="WYL41"/>
      <c r="WYM41"/>
      <c r="WYN41"/>
      <c r="WYO41"/>
      <c r="WYP41"/>
      <c r="WYQ41"/>
      <c r="WYR41"/>
      <c r="WYS41"/>
      <c r="WYT41"/>
      <c r="WYU41"/>
      <c r="WYV41"/>
      <c r="WYW41"/>
      <c r="WYX41"/>
      <c r="WYY41"/>
      <c r="WYZ41"/>
      <c r="WZA41"/>
      <c r="WZB41"/>
      <c r="WZC41"/>
      <c r="WZD41"/>
      <c r="WZE41"/>
      <c r="WZF41"/>
      <c r="WZG41"/>
      <c r="WZH41"/>
      <c r="WZI41"/>
      <c r="WZJ41"/>
      <c r="WZK41"/>
      <c r="WZL41"/>
      <c r="WZM41"/>
      <c r="WZN41"/>
      <c r="WZO41"/>
      <c r="WZP41"/>
      <c r="WZQ41"/>
      <c r="WZR41"/>
      <c r="WZS41"/>
      <c r="WZT41"/>
      <c r="WZU41"/>
      <c r="WZV41"/>
      <c r="WZW41"/>
      <c r="WZX41"/>
      <c r="WZY41"/>
      <c r="WZZ41"/>
      <c r="XAA41"/>
      <c r="XAB41"/>
      <c r="XAC41"/>
      <c r="XAD41"/>
      <c r="XAE41"/>
      <c r="XAF41"/>
      <c r="XAG41"/>
      <c r="XAH41"/>
      <c r="XAI41"/>
      <c r="XAJ41"/>
      <c r="XAK41"/>
      <c r="XAL41"/>
      <c r="XAM41"/>
      <c r="XAN41"/>
      <c r="XAO41"/>
      <c r="XAP41"/>
      <c r="XAQ41"/>
      <c r="XAR41"/>
      <c r="XAS41"/>
      <c r="XAT41"/>
      <c r="XAU41"/>
      <c r="XAV41"/>
      <c r="XAW41"/>
      <c r="XAX41"/>
      <c r="XAY41"/>
      <c r="XAZ41"/>
      <c r="XBA41"/>
      <c r="XBB41"/>
      <c r="XBC41"/>
      <c r="XBD41"/>
      <c r="XBE41"/>
      <c r="XBF41"/>
      <c r="XBG41"/>
      <c r="XBH41"/>
      <c r="XBI41"/>
      <c r="XBJ41"/>
      <c r="XBK41"/>
      <c r="XBL41"/>
      <c r="XBM41"/>
      <c r="XBN41"/>
      <c r="XBO41"/>
      <c r="XBP41"/>
      <c r="XBQ41"/>
      <c r="XBR41"/>
      <c r="XBS41"/>
      <c r="XBT41"/>
      <c r="XBU41"/>
      <c r="XBV41"/>
      <c r="XBW41"/>
      <c r="XBX41"/>
      <c r="XBY41"/>
      <c r="XBZ41"/>
      <c r="XCA41"/>
      <c r="XCB41"/>
      <c r="XCC41"/>
      <c r="XCD41"/>
      <c r="XCE41"/>
      <c r="XCF41"/>
      <c r="XCG41"/>
      <c r="XCH41"/>
      <c r="XCI41"/>
      <c r="XCJ41"/>
      <c r="XCK41"/>
      <c r="XCL41"/>
      <c r="XCM41"/>
      <c r="XCN41"/>
      <c r="XCO41"/>
      <c r="XCP41"/>
      <c r="XCQ41"/>
      <c r="XCR41"/>
      <c r="XCS41"/>
      <c r="XCT41"/>
      <c r="XCU41"/>
      <c r="XCV41"/>
      <c r="XCW41"/>
      <c r="XCX41"/>
      <c r="XCY41"/>
      <c r="XCZ41"/>
      <c r="XDA41"/>
      <c r="XDB41"/>
      <c r="XDC41"/>
      <c r="XDD41"/>
      <c r="XDE41"/>
      <c r="XDF41"/>
      <c r="XDG41"/>
      <c r="XDH41"/>
      <c r="XDI41"/>
      <c r="XDJ41"/>
      <c r="XDK41"/>
      <c r="XDL41"/>
      <c r="XDM41"/>
      <c r="XDN41"/>
      <c r="XDO41"/>
      <c r="XDP41"/>
      <c r="XDQ41"/>
      <c r="XDR41"/>
      <c r="XDS41"/>
      <c r="XDT41"/>
      <c r="XDU41"/>
      <c r="XDV41"/>
      <c r="XDW41"/>
      <c r="XDX41"/>
      <c r="XDY41"/>
      <c r="XDZ41"/>
      <c r="XEA41"/>
      <c r="XEB41"/>
      <c r="XEC41"/>
      <c r="XED41"/>
      <c r="XEE41"/>
      <c r="XEF41"/>
      <c r="XEG41"/>
      <c r="XEH41"/>
      <c r="XEI41"/>
      <c r="XEJ41"/>
      <c r="XEK41"/>
      <c r="XEL41"/>
      <c r="XEM41"/>
      <c r="XEN41"/>
      <c r="XEO41"/>
      <c r="XEP41"/>
      <c r="XEQ41"/>
      <c r="XER41"/>
      <c r="XES41"/>
      <c r="XET41"/>
      <c r="XEU41"/>
      <c r="XEV41"/>
      <c r="XEW41"/>
      <c r="XEX41"/>
      <c r="XEY41"/>
      <c r="XEZ41"/>
    </row>
    <row r="42" spans="1:16380" x14ac:dyDescent="0.25">
      <c r="A42" s="33" t="s">
        <v>22</v>
      </c>
      <c r="B42" s="21">
        <f>ROW(B42)</f>
        <v>42</v>
      </c>
      <c r="C42" s="5">
        <v>4</v>
      </c>
      <c r="D42" s="5">
        <v>3000</v>
      </c>
      <c r="E42" s="15">
        <v>0.03</v>
      </c>
      <c r="F42" s="15">
        <v>0.03</v>
      </c>
      <c r="G42" s="15">
        <v>0.03</v>
      </c>
      <c r="H42" s="15">
        <v>0.03</v>
      </c>
      <c r="I42" s="1"/>
      <c r="J42" s="32" t="s">
        <v>308</v>
      </c>
      <c r="K42" s="124"/>
      <c r="L42" s="124">
        <f t="shared" ref="L42:W42" si="164">(IF(L$1=$C42,$D42,$D42/($D42+$D43)*K42*(1+HLOOKUP(4-(INT((36-L$1)/12)+1),$F:$H,$B42,FALSE)))+IF(L$1=$C43,$D43,$D43/($D42+$D43)*K42*(1+HLOOKUP(4-(INT((36-L$1)/12)+1),$F:$H,$B43,FALSE))))</f>
        <v>0</v>
      </c>
      <c r="M42" s="124">
        <f t="shared" si="164"/>
        <v>0</v>
      </c>
      <c r="N42" s="124">
        <f t="shared" si="164"/>
        <v>0</v>
      </c>
      <c r="O42" s="124">
        <f t="shared" si="164"/>
        <v>53000</v>
      </c>
      <c r="P42" s="124">
        <f t="shared" si="164"/>
        <v>54090</v>
      </c>
      <c r="Q42" s="124">
        <f t="shared" si="164"/>
        <v>55202.416981132075</v>
      </c>
      <c r="R42" s="124">
        <f t="shared" si="164"/>
        <v>56337.711971876117</v>
      </c>
      <c r="S42" s="124">
        <f t="shared" si="164"/>
        <v>57496.355482241117</v>
      </c>
      <c r="T42" s="124">
        <f t="shared" si="164"/>
        <v>58678.827698762681</v>
      </c>
      <c r="U42" s="124">
        <f t="shared" si="164"/>
        <v>59885.618683510824</v>
      </c>
      <c r="V42" s="124">
        <f t="shared" si="164"/>
        <v>61117.228577190581</v>
      </c>
      <c r="W42" s="124">
        <f t="shared" si="164"/>
        <v>62374.167806419595</v>
      </c>
      <c r="X42" s="871">
        <f>SUM(L42:W42)</f>
        <v>518182.32720113301</v>
      </c>
      <c r="Y42" s="124">
        <f>(IF(Y$1=$C42,$D42,$D42/($D42+$D43)*W42*(1+HLOOKUP(4-(INT((36-Y$1)/12)+1),$F:$H,$B42,FALSE)))+IF(Y$1=$C43,$D43,$D43/($D42+$D43)*W42*(1+HLOOKUP(4-(INT((36-Y$1)/12)+1),$F:$H,$B43,FALSE))))</f>
        <v>63656.957295268607</v>
      </c>
      <c r="Z42" s="124">
        <f t="shared" ref="Z42:AJ42" si="165">(IF(Z$1=$C42,$D42,$D42/($D42+$D43)*Y42*(1+HLOOKUP(4-(INT((36-Z$1)/12)+1),$F:$H,$B42,FALSE)))+IF(Z$1=$C43,$D43,$D43/($D42+$D43)*Y42*(1+HLOOKUP(4-(INT((36-Z$1)/12)+1),$F:$H,$B43,FALSE))))</f>
        <v>64966.128681152433</v>
      </c>
      <c r="AA42" s="124">
        <f t="shared" si="165"/>
        <v>66302.224535161047</v>
      </c>
      <c r="AB42" s="124">
        <f t="shared" si="165"/>
        <v>67665.798586921897</v>
      </c>
      <c r="AC42" s="124">
        <f t="shared" si="165"/>
        <v>69057.4159540869</v>
      </c>
      <c r="AD42" s="124">
        <f t="shared" si="165"/>
        <v>70477.653376538889</v>
      </c>
      <c r="AE42" s="124">
        <f t="shared" si="165"/>
        <v>71927.099455414878</v>
      </c>
      <c r="AF42" s="124">
        <f t="shared" si="165"/>
        <v>73406.354897045108</v>
      </c>
      <c r="AG42" s="124">
        <f t="shared" si="165"/>
        <v>74916.032761908878</v>
      </c>
      <c r="AH42" s="124">
        <f t="shared" si="165"/>
        <v>76456.758718710407</v>
      </c>
      <c r="AI42" s="124">
        <f t="shared" si="165"/>
        <v>78029.171303680108</v>
      </c>
      <c r="AJ42" s="124">
        <f t="shared" si="165"/>
        <v>79633.922185208634</v>
      </c>
      <c r="AK42" s="871">
        <f>SUM(Y42:AJ42)</f>
        <v>856495.51775109768</v>
      </c>
      <c r="AL42" s="124">
        <f>(IF(AL$1=$C42,$D42,$D42/($D42+$D43)*AJ42*(1+HLOOKUP(4-(INT((36-AL$1)/12)+1),$F:$H,$B42,FALSE)))+IF(AL$1=$C43,$D43,$D43/($D42+$D43)*AJ42*(1+HLOOKUP(4-(INT((36-AL$1)/12)+1),$F:$H,$B43,FALSE))))</f>
        <v>81271.676433923305</v>
      </c>
      <c r="AM42" s="124">
        <f t="shared" ref="AM42:AW42" si="166">(IF(AM$1=$C42,$D42,$D42/($D42+$D43)*AL42*(1+HLOOKUP(4-(INT((36-AM$1)/12)+1),$F:$H,$B42,FALSE)))+IF(AM$1=$C43,$D43,$D43/($D42+$D43)*AL42*(1+HLOOKUP(4-(INT((36-AM$1)/12)+1),$F:$H,$B43,FALSE))))</f>
        <v>82943.112798319096</v>
      </c>
      <c r="AN42" s="124">
        <f t="shared" si="166"/>
        <v>84648.923986058115</v>
      </c>
      <c r="AO42" s="124">
        <f t="shared" si="166"/>
        <v>86389.81695105441</v>
      </c>
      <c r="AP42" s="124">
        <f t="shared" si="166"/>
        <v>88166.513186462893</v>
      </c>
      <c r="AQ42" s="124">
        <f t="shared" si="166"/>
        <v>89979.749023693919</v>
      </c>
      <c r="AR42" s="124">
        <f t="shared" si="166"/>
        <v>91830.275937577448</v>
      </c>
      <c r="AS42" s="124">
        <f t="shared" si="166"/>
        <v>93718.860857803098</v>
      </c>
      <c r="AT42" s="124">
        <f t="shared" si="166"/>
        <v>95646.286486765457</v>
      </c>
      <c r="AU42" s="124">
        <f t="shared" si="166"/>
        <v>97613.351623946117</v>
      </c>
      <c r="AV42" s="124">
        <f t="shared" si="166"/>
        <v>99620.871496966894</v>
      </c>
      <c r="AW42" s="124">
        <f t="shared" si="166"/>
        <v>101669.67809945169</v>
      </c>
      <c r="AX42" s="871">
        <f>SUM(AL42:AW42)</f>
        <v>1093499.1168820225</v>
      </c>
      <c r="AZ42" t="s">
        <v>22</v>
      </c>
      <c r="BA42" t="s">
        <v>309</v>
      </c>
    </row>
    <row r="43" spans="1:16380" x14ac:dyDescent="0.25">
      <c r="A43" s="33" t="s">
        <v>23</v>
      </c>
      <c r="B43" s="21">
        <f>ROW(B43)</f>
        <v>43</v>
      </c>
      <c r="C43" s="5">
        <v>4</v>
      </c>
      <c r="D43" s="5">
        <v>50000</v>
      </c>
      <c r="E43" s="15">
        <v>0.02</v>
      </c>
      <c r="F43" s="15">
        <v>0.02</v>
      </c>
      <c r="G43" s="15">
        <v>0.02</v>
      </c>
      <c r="H43" s="15">
        <v>0.02</v>
      </c>
      <c r="J43" s="123" t="s">
        <v>22</v>
      </c>
      <c r="K43" s="124"/>
      <c r="L43" s="124">
        <f>$E42*L42</f>
        <v>0</v>
      </c>
      <c r="M43" s="124">
        <f t="shared" ref="M43:W44" si="167">IFERROR(IF(M$1=$C42,$E42*$D42,L43*(1+HLOOKUP(4-(INT((36-M$1)/12)+1),$F:$H,$B42,FALSE))),0)</f>
        <v>0</v>
      </c>
      <c r="N43" s="124">
        <f t="shared" si="167"/>
        <v>0</v>
      </c>
      <c r="O43" s="124">
        <f t="shared" si="167"/>
        <v>90</v>
      </c>
      <c r="P43" s="124">
        <f t="shared" si="167"/>
        <v>92.7</v>
      </c>
      <c r="Q43" s="124">
        <f t="shared" si="167"/>
        <v>95.481000000000009</v>
      </c>
      <c r="R43" s="124">
        <f t="shared" si="167"/>
        <v>98.345430000000007</v>
      </c>
      <c r="S43" s="124">
        <f t="shared" si="167"/>
        <v>101.29579290000001</v>
      </c>
      <c r="T43" s="124">
        <f t="shared" si="167"/>
        <v>104.33466668700001</v>
      </c>
      <c r="U43" s="124">
        <f t="shared" si="167"/>
        <v>107.46470668761002</v>
      </c>
      <c r="V43" s="124">
        <f t="shared" si="167"/>
        <v>110.68864788823832</v>
      </c>
      <c r="W43" s="124">
        <f t="shared" si="167"/>
        <v>114.00930732488547</v>
      </c>
      <c r="X43" s="315">
        <f t="shared" ref="X43:X49" si="168">SUM(L43:W43)</f>
        <v>914.31955148773386</v>
      </c>
      <c r="Y43" s="124">
        <f>IFERROR(IF(Y$1=$C42,$E42*$D42,W43*(1+HLOOKUP(4-(INT((36-Y$1)/12)+1),$F:$H,$B42,FALSE))),0)</f>
        <v>117.42958654463203</v>
      </c>
      <c r="Z43" s="124">
        <f t="shared" ref="Z43:AJ44" si="169">IFERROR(IF(Z$1=$C42,$E42*$D42,Y43*(1+HLOOKUP(4-(INT((36-Z$1)/12)+1),$F:$H,$B42,FALSE))),0)</f>
        <v>120.95247414097099</v>
      </c>
      <c r="AA43" s="124">
        <f t="shared" si="169"/>
        <v>124.58104836520012</v>
      </c>
      <c r="AB43" s="124">
        <f t="shared" si="169"/>
        <v>128.31847981615613</v>
      </c>
      <c r="AC43" s="124">
        <f t="shared" si="169"/>
        <v>132.16803421064083</v>
      </c>
      <c r="AD43" s="124">
        <f t="shared" si="169"/>
        <v>136.13307523696005</v>
      </c>
      <c r="AE43" s="124">
        <f t="shared" si="169"/>
        <v>140.21706749406886</v>
      </c>
      <c r="AF43" s="124">
        <f t="shared" si="169"/>
        <v>144.42357951889093</v>
      </c>
      <c r="AG43" s="124">
        <f t="shared" si="169"/>
        <v>148.75628690445765</v>
      </c>
      <c r="AH43" s="124">
        <f t="shared" si="169"/>
        <v>153.2189755115914</v>
      </c>
      <c r="AI43" s="124">
        <f t="shared" si="169"/>
        <v>157.81554477693913</v>
      </c>
      <c r="AJ43" s="124">
        <f t="shared" si="169"/>
        <v>162.55001112024732</v>
      </c>
      <c r="AK43" s="315">
        <f>SUM(Y43:AJ43)</f>
        <v>1666.5641636407554</v>
      </c>
      <c r="AL43" s="124">
        <f>IFERROR(IF(AL$1=$C42,$E42*$D42,AJ43*(1+HLOOKUP(4-(INT((36-AL$1)/12)+1),$F:$H,$B42,FALSE))),0)</f>
        <v>167.42651145385474</v>
      </c>
      <c r="AM43" s="124">
        <f t="shared" ref="AM43:AW44" si="170">IFERROR(IF(AM$1=$C42,$E42*$D42,AL43*(1+HLOOKUP(4-(INT((36-AM$1)/12)+1),$F:$H,$B42,FALSE))),0)</f>
        <v>172.4493067974704</v>
      </c>
      <c r="AN43" s="124">
        <f t="shared" si="170"/>
        <v>177.6227860013945</v>
      </c>
      <c r="AO43" s="124">
        <f t="shared" si="170"/>
        <v>182.95146958143633</v>
      </c>
      <c r="AP43" s="124">
        <f t="shared" si="170"/>
        <v>188.44001366887943</v>
      </c>
      <c r="AQ43" s="124">
        <f t="shared" si="170"/>
        <v>194.09321407894581</v>
      </c>
      <c r="AR43" s="124">
        <f t="shared" si="170"/>
        <v>199.91601050131419</v>
      </c>
      <c r="AS43" s="124">
        <f t="shared" si="170"/>
        <v>205.91349081635363</v>
      </c>
      <c r="AT43" s="124">
        <f t="shared" si="170"/>
        <v>212.09089554084426</v>
      </c>
      <c r="AU43" s="124">
        <f t="shared" si="170"/>
        <v>218.45362240706959</v>
      </c>
      <c r="AV43" s="124">
        <f t="shared" si="170"/>
        <v>225.00723107928169</v>
      </c>
      <c r="AW43" s="124">
        <f t="shared" si="170"/>
        <v>231.75744801166016</v>
      </c>
      <c r="AX43" s="315">
        <f>SUM(AL43:AW43)</f>
        <v>2376.1219999385044</v>
      </c>
      <c r="AZ43" t="s">
        <v>23</v>
      </c>
      <c r="BA43" t="s">
        <v>310</v>
      </c>
    </row>
    <row r="44" spans="1:16380" x14ac:dyDescent="0.25">
      <c r="A44" s="33" t="s">
        <v>32</v>
      </c>
      <c r="B44" s="21">
        <f>ROW(B44)</f>
        <v>44</v>
      </c>
      <c r="C44" s="5">
        <v>4</v>
      </c>
      <c r="D44" s="34"/>
      <c r="E44" s="15">
        <v>0.03</v>
      </c>
      <c r="F44" s="15">
        <v>0.01</v>
      </c>
      <c r="G44" s="15">
        <v>0.01</v>
      </c>
      <c r="H44" s="15">
        <v>0.01</v>
      </c>
      <c r="J44" s="123" t="s">
        <v>21</v>
      </c>
      <c r="K44" s="124"/>
      <c r="L44" s="124">
        <f>$E43*L42</f>
        <v>0</v>
      </c>
      <c r="M44" s="124">
        <f t="shared" si="167"/>
        <v>0</v>
      </c>
      <c r="N44" s="124">
        <f t="shared" si="167"/>
        <v>0</v>
      </c>
      <c r="O44" s="124">
        <f t="shared" si="167"/>
        <v>1000</v>
      </c>
      <c r="P44" s="124">
        <f t="shared" si="167"/>
        <v>1020</v>
      </c>
      <c r="Q44" s="124">
        <f t="shared" si="167"/>
        <v>1040.4000000000001</v>
      </c>
      <c r="R44" s="124">
        <f t="shared" si="167"/>
        <v>1061.2080000000001</v>
      </c>
      <c r="S44" s="124">
        <f t="shared" si="167"/>
        <v>1082.4321600000001</v>
      </c>
      <c r="T44" s="124">
        <f t="shared" si="167"/>
        <v>1104.0808032</v>
      </c>
      <c r="U44" s="124">
        <f t="shared" si="167"/>
        <v>1126.1624192639999</v>
      </c>
      <c r="V44" s="124">
        <f t="shared" si="167"/>
        <v>1148.68566764928</v>
      </c>
      <c r="W44" s="124">
        <f t="shared" si="167"/>
        <v>1171.6593810022657</v>
      </c>
      <c r="X44" s="315">
        <f t="shared" si="168"/>
        <v>9754.6284311155468</v>
      </c>
      <c r="Y44" s="124">
        <f>IFERROR(IF(Y$1=$C43,$E43*$D43,W44*(1+HLOOKUP(4-(INT((36-Y$1)/12)+1),$F:$H,$B43,FALSE))),0)</f>
        <v>1195.0925686223111</v>
      </c>
      <c r="Z44" s="124">
        <f t="shared" si="169"/>
        <v>1218.9944199947574</v>
      </c>
      <c r="AA44" s="124">
        <f t="shared" si="169"/>
        <v>1243.3743083946526</v>
      </c>
      <c r="AB44" s="124">
        <f t="shared" si="169"/>
        <v>1268.2417945625457</v>
      </c>
      <c r="AC44" s="124">
        <f t="shared" si="169"/>
        <v>1293.6066304537967</v>
      </c>
      <c r="AD44" s="124">
        <f t="shared" si="169"/>
        <v>1319.4787630628728</v>
      </c>
      <c r="AE44" s="124">
        <f t="shared" si="169"/>
        <v>1345.8683383241303</v>
      </c>
      <c r="AF44" s="124">
        <f t="shared" si="169"/>
        <v>1372.785705090613</v>
      </c>
      <c r="AG44" s="124">
        <f t="shared" si="169"/>
        <v>1400.2414191924252</v>
      </c>
      <c r="AH44" s="124">
        <f t="shared" si="169"/>
        <v>1428.2462475762736</v>
      </c>
      <c r="AI44" s="124">
        <f t="shared" si="169"/>
        <v>1456.811172527799</v>
      </c>
      <c r="AJ44" s="124">
        <f t="shared" si="169"/>
        <v>1485.947395978355</v>
      </c>
      <c r="AK44" s="315">
        <f>SUM(Y44:AJ44)</f>
        <v>16028.688763780532</v>
      </c>
      <c r="AL44" s="124">
        <f>IFERROR(IF(AL$1=$C43,$E43*$D43,AJ44*(1+HLOOKUP(4-(INT((36-AL$1)/12)+1),$F:$H,$B43,FALSE))),0)</f>
        <v>1515.6663438979222</v>
      </c>
      <c r="AM44" s="124">
        <f t="shared" si="170"/>
        <v>1545.9796707758805</v>
      </c>
      <c r="AN44" s="124">
        <f t="shared" si="170"/>
        <v>1576.8992641913983</v>
      </c>
      <c r="AO44" s="124">
        <f t="shared" si="170"/>
        <v>1608.4372494752263</v>
      </c>
      <c r="AP44" s="124">
        <f t="shared" si="170"/>
        <v>1640.6059944647309</v>
      </c>
      <c r="AQ44" s="124">
        <f t="shared" si="170"/>
        <v>1673.4181143540254</v>
      </c>
      <c r="AR44" s="124">
        <f t="shared" si="170"/>
        <v>1706.8864766411059</v>
      </c>
      <c r="AS44" s="124">
        <f t="shared" si="170"/>
        <v>1741.024206173928</v>
      </c>
      <c r="AT44" s="124">
        <f t="shared" si="170"/>
        <v>1775.8446902974065</v>
      </c>
      <c r="AU44" s="124">
        <f t="shared" si="170"/>
        <v>1811.3615841033547</v>
      </c>
      <c r="AV44" s="124">
        <f t="shared" si="170"/>
        <v>1847.588815785422</v>
      </c>
      <c r="AW44" s="124">
        <f t="shared" si="170"/>
        <v>1884.5405921011304</v>
      </c>
      <c r="AX44" s="315">
        <f>SUM(AL44:AW44)</f>
        <v>20328.253002261528</v>
      </c>
      <c r="AZ44" t="s">
        <v>32</v>
      </c>
      <c r="BA44" t="s">
        <v>311</v>
      </c>
    </row>
    <row r="45" spans="1:16380" x14ac:dyDescent="0.25">
      <c r="A45" s="33"/>
      <c r="B45" s="21"/>
      <c r="C45" s="33"/>
      <c r="D45" s="33"/>
      <c r="E45" s="311" t="s">
        <v>25</v>
      </c>
      <c r="F45" s="307" t="s">
        <v>82</v>
      </c>
      <c r="G45" s="307"/>
      <c r="H45" s="307"/>
      <c r="J45" s="123" t="s">
        <v>32</v>
      </c>
      <c r="K45" s="125"/>
      <c r="L45" s="125">
        <f t="shared" ref="L45:W45" si="171">IF(L$1&gt;=$C$44,$E$44*K51*(1+HLOOKUP(4-(INT((36-L$1)/12)+1),$F:$H,$B$44,FALSE)),0)</f>
        <v>0</v>
      </c>
      <c r="M45" s="125">
        <f t="shared" si="171"/>
        <v>0</v>
      </c>
      <c r="N45" s="125">
        <f t="shared" si="171"/>
        <v>0</v>
      </c>
      <c r="O45" s="125">
        <f t="shared" si="171"/>
        <v>6.0600000000000005</v>
      </c>
      <c r="P45" s="125">
        <f t="shared" si="171"/>
        <v>47.164806512534717</v>
      </c>
      <c r="Q45" s="125">
        <f t="shared" si="171"/>
        <v>83.788667467435175</v>
      </c>
      <c r="R45" s="125">
        <f t="shared" si="171"/>
        <v>122.24776047713721</v>
      </c>
      <c r="S45" s="125">
        <f t="shared" si="171"/>
        <v>162.61373135715829</v>
      </c>
      <c r="T45" s="125">
        <f t="shared" si="171"/>
        <v>204.9607844911362</v>
      </c>
      <c r="U45" s="125">
        <f t="shared" si="171"/>
        <v>249.36577199517444</v>
      </c>
      <c r="V45" s="125">
        <f t="shared" si="171"/>
        <v>295.90828610157411</v>
      </c>
      <c r="W45" s="125">
        <f t="shared" si="171"/>
        <v>344.67075489353101</v>
      </c>
      <c r="X45" s="315">
        <f t="shared" si="168"/>
        <v>1516.7805632956811</v>
      </c>
      <c r="Y45" s="125">
        <f t="shared" ref="Y45:AJ45" si="172">IF(Y$1&gt;=$C$44,$E$44*X51*(1+HLOOKUP(4-(INT((36-Y$1)/12)+1),$F:$H,$B$44,FALSE)),0)</f>
        <v>395.73854152911827</v>
      </c>
      <c r="Z45" s="125">
        <f t="shared" si="172"/>
        <v>449.1766954277864</v>
      </c>
      <c r="AA45" s="125">
        <f t="shared" si="172"/>
        <v>505.09480758635885</v>
      </c>
      <c r="AB45" s="125">
        <f t="shared" si="172"/>
        <v>563.58694991055336</v>
      </c>
      <c r="AC45" s="125">
        <f t="shared" si="172"/>
        <v>624.75048155320007</v>
      </c>
      <c r="AD45" s="125">
        <f t="shared" si="172"/>
        <v>688.68615940290908</v>
      </c>
      <c r="AE45" s="125">
        <f t="shared" si="172"/>
        <v>755.49825222621394</v>
      </c>
      <c r="AF45" s="125">
        <f t="shared" si="172"/>
        <v>825.29465858404728</v>
      </c>
      <c r="AG45" s="125">
        <f t="shared" si="172"/>
        <v>898.18702864746808</v>
      </c>
      <c r="AH45" s="125">
        <f t="shared" si="172"/>
        <v>974.29089004177661</v>
      </c>
      <c r="AI45" s="125">
        <f t="shared" si="172"/>
        <v>1053.7257778525109</v>
      </c>
      <c r="AJ45" s="125">
        <f t="shared" si="172"/>
        <v>1136.6153689313348</v>
      </c>
      <c r="AK45" s="315">
        <f>SUM(Y45:AJ45)</f>
        <v>8870.6456116932768</v>
      </c>
      <c r="AL45" s="125">
        <f t="shared" ref="AL45:AW45" si="173">IF(AL$1&gt;=$C$44,$E$44*AK51*(1+HLOOKUP(4-(INT((36-AL$1)/12)+1),$F:$H,$B$44,FALSE)),0)</f>
        <v>1223.0876206444993</v>
      </c>
      <c r="AM45" s="125">
        <f t="shared" si="173"/>
        <v>1313.2090299301713</v>
      </c>
      <c r="AN45" s="125">
        <f t="shared" si="173"/>
        <v>1407.1733466184162</v>
      </c>
      <c r="AO45" s="125">
        <f t="shared" si="173"/>
        <v>1505.1214469262063</v>
      </c>
      <c r="AP45" s="125">
        <f t="shared" si="173"/>
        <v>1607.1990308642808</v>
      </c>
      <c r="AQ45" s="125">
        <f t="shared" si="173"/>
        <v>1713.556781522223</v>
      </c>
      <c r="AR45" s="125">
        <f t="shared" si="173"/>
        <v>1824.3505295036546</v>
      </c>
      <c r="AS45" s="125">
        <f t="shared" si="173"/>
        <v>1939.741422675929</v>
      </c>
      <c r="AT45" s="125">
        <f t="shared" si="173"/>
        <v>2059.8961014039114</v>
      </c>
      <c r="AU45" s="125">
        <f t="shared" si="173"/>
        <v>2184.9868794428053</v>
      </c>
      <c r="AV45" s="125">
        <f t="shared" si="173"/>
        <v>2315.1919306705145</v>
      </c>
      <c r="AW45" s="125">
        <f t="shared" si="173"/>
        <v>2450.6954818457511</v>
      </c>
      <c r="AX45" s="315">
        <f>SUM(AL45:AW45)</f>
        <v>21544.209602048359</v>
      </c>
      <c r="AZ45" t="s">
        <v>312</v>
      </c>
      <c r="BA45" t="s">
        <v>330</v>
      </c>
    </row>
    <row r="46" spans="1:16380" x14ac:dyDescent="0.25">
      <c r="A46" s="33" t="s">
        <v>312</v>
      </c>
      <c r="B46" s="21">
        <f t="shared" ref="B46:B47" si="174">ROW(B46)</f>
        <v>46</v>
      </c>
      <c r="C46" s="5">
        <v>4</v>
      </c>
      <c r="D46" s="34"/>
      <c r="E46" s="18">
        <v>0.12</v>
      </c>
      <c r="F46" s="15">
        <v>0.01</v>
      </c>
      <c r="G46" s="15">
        <v>0.01</v>
      </c>
      <c r="H46" s="15">
        <v>0.01</v>
      </c>
      <c r="I46" s="2"/>
      <c r="J46" s="123" t="s">
        <v>313</v>
      </c>
      <c r="K46" s="122"/>
      <c r="L46" s="126">
        <f t="shared" ref="L46:W46" si="175">IF(L$1=$C$46, $E$46*K8,0)   +    IF(L$1&gt;=$C$46,L7*(HLOOKUP(4-(INT((36-L$1)/12)+1),$F:$H,$B$46,FALSE)),0)</f>
        <v>0</v>
      </c>
      <c r="M46" s="126">
        <f t="shared" si="175"/>
        <v>0</v>
      </c>
      <c r="N46" s="126">
        <f t="shared" si="175"/>
        <v>0</v>
      </c>
      <c r="O46" s="126">
        <f t="shared" si="175"/>
        <v>167.04690618000001</v>
      </c>
      <c r="P46" s="126">
        <f t="shared" si="175"/>
        <v>12.100563277254</v>
      </c>
      <c r="Q46" s="126">
        <f t="shared" si="175"/>
        <v>12.703934644554797</v>
      </c>
      <c r="R46" s="126">
        <f t="shared" si="175"/>
        <v>13.330609093284806</v>
      </c>
      <c r="S46" s="126">
        <f t="shared" si="175"/>
        <v>13.981401718681337</v>
      </c>
      <c r="T46" s="126">
        <f t="shared" si="175"/>
        <v>14.65715475140348</v>
      </c>
      <c r="U46" s="126">
        <f t="shared" si="175"/>
        <v>15.358738436230093</v>
      </c>
      <c r="V46" s="126">
        <f t="shared" si="175"/>
        <v>16.087051938744189</v>
      </c>
      <c r="W46" s="126">
        <f t="shared" si="175"/>
        <v>16.843024280886056</v>
      </c>
      <c r="X46" s="316">
        <f t="shared" si="168"/>
        <v>282.10938432103876</v>
      </c>
      <c r="Y46" s="126">
        <f>IF(Y$1=$C$46, $E$46*W8,0)   +    IF(Y$1&gt;=$C$46,Y7*(HLOOKUP(4-(INT((36-Y$1)/12)+1),$F:$H,$B$46,FALSE)),0)</f>
        <v>17.62761530628476</v>
      </c>
      <c r="Z46" s="126">
        <f t="shared" ref="Z46:AJ46" si="176">IF(Z$1=$C$46, $E$46*Y8,0)   +    IF(Z$1&gt;=$C$46,Z7*(HLOOKUP(4-(INT((36-Z$1)/12)+1),$F:$H,$B$46,FALSE)),0)</f>
        <v>18.441816676306431</v>
      </c>
      <c r="AA46" s="126">
        <f t="shared" si="176"/>
        <v>19.286652897787004</v>
      </c>
      <c r="AB46" s="126">
        <f t="shared" si="176"/>
        <v>20.163182383447307</v>
      </c>
      <c r="AC46" s="126">
        <f t="shared" si="176"/>
        <v>21.072498546019716</v>
      </c>
      <c r="AD46" s="126">
        <f t="shared" si="176"/>
        <v>22.015730927147775</v>
      </c>
      <c r="AE46" s="126">
        <f t="shared" si="176"/>
        <v>22.994046362153398</v>
      </c>
      <c r="AF46" s="126">
        <f t="shared" si="176"/>
        <v>24.008650181800441</v>
      </c>
      <c r="AG46" s="126">
        <f t="shared" si="176"/>
        <v>25.060787452218811</v>
      </c>
      <c r="AH46" s="126">
        <f t="shared" si="176"/>
        <v>26.151744254189772</v>
      </c>
      <c r="AI46" s="126">
        <f t="shared" si="176"/>
        <v>27.282849003030364</v>
      </c>
      <c r="AJ46" s="126">
        <f t="shared" si="176"/>
        <v>28.455473810353933</v>
      </c>
      <c r="AK46" s="316">
        <f t="shared" ref="AK46:AK47" si="177">SUM(Y46:AJ46)</f>
        <v>272.56104780073969</v>
      </c>
      <c r="AL46" s="126">
        <f>IF(AL$1=$C$46, $E$46*AJ8,0)   +    IF(AL$1&gt;=$C$46,AL7*(HLOOKUP(4-(INT((36-AL$1)/12)+1),$F:$H,$B$46,FALSE)),0)</f>
        <v>29.671035889023397</v>
      </c>
      <c r="AM46" s="126">
        <f t="shared" ref="AM46:AW46" si="178">IF(AM$1=$C$46, $E$46*AL8,0)   +    IF(AM$1&gt;=$C$46,AM7*(HLOOKUP(4-(INT((36-AM$1)/12)+1),$F:$H,$B$46,FALSE)),0)</f>
        <v>30.930999002655227</v>
      </c>
      <c r="AN46" s="126">
        <f t="shared" si="178"/>
        <v>32.236874961074371</v>
      </c>
      <c r="AO46" s="126">
        <f t="shared" si="178"/>
        <v>33.590225163164405</v>
      </c>
      <c r="AP46" s="126">
        <f t="shared" si="178"/>
        <v>34.992662188601898</v>
      </c>
      <c r="AQ46" s="126">
        <f t="shared" si="178"/>
        <v>36.445851440011019</v>
      </c>
      <c r="AR46" s="126">
        <f t="shared" si="178"/>
        <v>37.951512837121975</v>
      </c>
      <c r="AS46" s="126">
        <f t="shared" si="178"/>
        <v>39.511422564566459</v>
      </c>
      <c r="AT46" s="126">
        <f t="shared" si="178"/>
        <v>41.127414874994557</v>
      </c>
      <c r="AU46" s="126">
        <f t="shared" si="178"/>
        <v>42.801383949249683</v>
      </c>
      <c r="AV46" s="126">
        <f t="shared" si="178"/>
        <v>44.535285815392818</v>
      </c>
      <c r="AW46" s="126">
        <f t="shared" si="178"/>
        <v>46.331140328422954</v>
      </c>
      <c r="AX46" s="316">
        <f t="shared" ref="AX46:AX47" si="179">SUM(AL46:AW46)</f>
        <v>450.12580901427873</v>
      </c>
      <c r="AZ46" t="s">
        <v>317</v>
      </c>
      <c r="BA46" t="s">
        <v>331</v>
      </c>
    </row>
    <row r="47" spans="1:16380" x14ac:dyDescent="0.25">
      <c r="A47" s="33" t="s">
        <v>317</v>
      </c>
      <c r="B47" s="21">
        <f t="shared" si="174"/>
        <v>47</v>
      </c>
      <c r="C47" s="5">
        <v>4</v>
      </c>
      <c r="D47" s="34"/>
      <c r="E47" s="18">
        <v>0.12</v>
      </c>
      <c r="F47" s="15">
        <v>0.01</v>
      </c>
      <c r="G47" s="15">
        <v>0.01</v>
      </c>
      <c r="H47" s="15">
        <v>0.01</v>
      </c>
      <c r="I47" s="2"/>
      <c r="J47" s="127" t="s">
        <v>329</v>
      </c>
      <c r="K47" s="122"/>
      <c r="L47" s="126">
        <f t="shared" ref="L47:W47" si="180">IF(L$1=$C$47, $E$47*K16,0)   +    IF(L$1&gt;=$C$47,L15*(HLOOKUP(4-(INT((36-L$1)/12)+1),$F:$H,$B$47,FALSE)),0)</f>
        <v>0</v>
      </c>
      <c r="M47" s="126">
        <f t="shared" si="180"/>
        <v>0</v>
      </c>
      <c r="N47" s="126">
        <f t="shared" si="180"/>
        <v>0</v>
      </c>
      <c r="O47" s="126">
        <f t="shared" si="180"/>
        <v>58.487368161079999</v>
      </c>
      <c r="P47" s="126">
        <f t="shared" si="180"/>
        <v>1.7429125501607241</v>
      </c>
      <c r="Q47" s="126">
        <f t="shared" si="180"/>
        <v>1.903394907878994</v>
      </c>
      <c r="R47" s="126">
        <f t="shared" si="180"/>
        <v>2.0784604962804836</v>
      </c>
      <c r="S47" s="126">
        <f t="shared" si="180"/>
        <v>2.269426696698106</v>
      </c>
      <c r="T47" s="126">
        <f t="shared" si="180"/>
        <v>2.4777296175972685</v>
      </c>
      <c r="U47" s="126">
        <f t="shared" si="180"/>
        <v>2.7049347852899825</v>
      </c>
      <c r="V47" s="126">
        <f t="shared" si="180"/>
        <v>2.9527487969811661</v>
      </c>
      <c r="W47" s="126">
        <f t="shared" si="180"/>
        <v>3.2230320227623217</v>
      </c>
      <c r="X47" s="316">
        <f t="shared" si="168"/>
        <v>77.840008034729038</v>
      </c>
      <c r="Y47" s="126">
        <f>IF(Y$1=$C$47, $E$47*W16,0)   +    IF(Y$1&gt;=$C$47,Y15*(HLOOKUP(4-(INT((36-Y$1)/12)+1),$F:$H,$B$47,FALSE)),0)</f>
        <v>2.747130197921452</v>
      </c>
      <c r="Z47" s="126">
        <f t="shared" ref="Z47:AJ47" si="181">IF(Z$1=$C$47, $E$47*Y16,0)   +    IF(Z$1&gt;=$C$47,Z15*(HLOOKUP(4-(INT((36-Z$1)/12)+1),$F:$H,$B$47,FALSE)),0)</f>
        <v>2.9168432180168691</v>
      </c>
      <c r="AA47" s="126">
        <f t="shared" si="181"/>
        <v>3.0969228284267651</v>
      </c>
      <c r="AB47" s="126">
        <f t="shared" si="181"/>
        <v>3.2879973750463325</v>
      </c>
      <c r="AC47" s="126">
        <f t="shared" si="181"/>
        <v>3.4907331145245468</v>
      </c>
      <c r="AD47" s="126">
        <f t="shared" si="181"/>
        <v>3.7058364956827883</v>
      </c>
      <c r="AE47" s="126">
        <f t="shared" si="181"/>
        <v>3.9340565780337893</v>
      </c>
      <c r="AF47" s="126">
        <f t="shared" si="181"/>
        <v>4.1761875956336985</v>
      </c>
      <c r="AG47" s="126">
        <f t="shared" si="181"/>
        <v>4.4330716749942312</v>
      </c>
      <c r="AH47" s="126">
        <f t="shared" si="181"/>
        <v>4.7056017163057104</v>
      </c>
      <c r="AI47" s="126">
        <f t="shared" si="181"/>
        <v>4.9947244477770969</v>
      </c>
      <c r="AJ47" s="126">
        <f t="shared" si="181"/>
        <v>5.3014436634876647</v>
      </c>
      <c r="AK47" s="316">
        <f t="shared" si="177"/>
        <v>46.790548905850947</v>
      </c>
      <c r="AL47" s="126">
        <f>IF(AL$1=$C$47, $E$47*AJ16,0)   +    IF(AL$1&gt;=$C$47,AL15*(HLOOKUP(4-(INT((36-AL$1)/12)+1),$F:$H,$B$47,FALSE)),0)</f>
        <v>3.4524249355515408</v>
      </c>
      <c r="AM47" s="126">
        <f t="shared" ref="AM47:AW47" si="182">IF(AM$1=$C$47, $E$47*AL16,0)   +    IF(AM$1&gt;=$C$47,AM15*(HLOOKUP(4-(INT((36-AM$1)/12)+1),$F:$H,$B$47,FALSE)),0)</f>
        <v>3.5635574622998782</v>
      </c>
      <c r="AN47" s="126">
        <f t="shared" si="182"/>
        <v>3.6782994419193891</v>
      </c>
      <c r="AO47" s="126">
        <f t="shared" si="182"/>
        <v>3.7967685263895108</v>
      </c>
      <c r="AP47" s="126">
        <f t="shared" si="182"/>
        <v>3.919086204333821</v>
      </c>
      <c r="AQ47" s="126">
        <f t="shared" si="182"/>
        <v>4.0453779259722902</v>
      </c>
      <c r="AR47" s="126">
        <f t="shared" si="182"/>
        <v>4.1757732321341248</v>
      </c>
      <c r="AS47" s="126">
        <f t="shared" si="182"/>
        <v>4.3104058874628164</v>
      </c>
      <c r="AT47" s="126">
        <f t="shared" si="182"/>
        <v>4.4494140179492696</v>
      </c>
      <c r="AU47" s="126">
        <f t="shared" si="182"/>
        <v>4.5929402529332783</v>
      </c>
      <c r="AV47" s="126">
        <f t="shared" si="182"/>
        <v>4.7411318717181352</v>
      </c>
      <c r="AW47" s="126">
        <f t="shared" si="182"/>
        <v>4.8941409549478605</v>
      </c>
      <c r="AX47" s="316">
        <f t="shared" si="179"/>
        <v>49.619320713611913</v>
      </c>
      <c r="AZ47" t="s">
        <v>267</v>
      </c>
      <c r="BA47" t="s">
        <v>318</v>
      </c>
    </row>
    <row r="48" spans="1:16380" x14ac:dyDescent="0.25">
      <c r="A48" s="33"/>
      <c r="B48" s="21"/>
      <c r="C48" s="33"/>
      <c r="D48" s="33"/>
      <c r="E48" s="33"/>
      <c r="F48" s="307" t="s">
        <v>237</v>
      </c>
      <c r="G48" s="307"/>
      <c r="H48" s="307"/>
      <c r="I48" s="2"/>
      <c r="J48" s="105" t="s">
        <v>6</v>
      </c>
      <c r="K48" s="34"/>
      <c r="L48" s="126">
        <f t="shared" ref="L48:W48" si="183">IF(L$1&gt;=$C$49,(HLOOKUP(4-(INT((36-L$1)/12)+1),$F:$H,$B$49,FALSE)),0)</f>
        <v>0</v>
      </c>
      <c r="M48" s="126">
        <f t="shared" si="183"/>
        <v>0</v>
      </c>
      <c r="N48" s="126">
        <f t="shared" si="183"/>
        <v>0</v>
      </c>
      <c r="O48" s="126">
        <f t="shared" si="183"/>
        <v>10</v>
      </c>
      <c r="P48" s="126">
        <f t="shared" si="183"/>
        <v>10</v>
      </c>
      <c r="Q48" s="126">
        <f t="shared" si="183"/>
        <v>10</v>
      </c>
      <c r="R48" s="126">
        <f t="shared" si="183"/>
        <v>10</v>
      </c>
      <c r="S48" s="126">
        <f t="shared" si="183"/>
        <v>10</v>
      </c>
      <c r="T48" s="126">
        <f t="shared" si="183"/>
        <v>10</v>
      </c>
      <c r="U48" s="126">
        <f t="shared" si="183"/>
        <v>10</v>
      </c>
      <c r="V48" s="126">
        <f t="shared" si="183"/>
        <v>10</v>
      </c>
      <c r="W48" s="126">
        <f t="shared" si="183"/>
        <v>10</v>
      </c>
      <c r="X48" s="316">
        <f t="shared" si="168"/>
        <v>90</v>
      </c>
      <c r="Y48" s="126">
        <f t="shared" ref="Y48:AJ48" si="184">IF(Y$1&gt;=$C$49,(HLOOKUP(4-(INT((36-Y$1)/12)+1),$F:$H,$B$49,FALSE)),0)</f>
        <v>10</v>
      </c>
      <c r="Z48" s="126">
        <f t="shared" si="184"/>
        <v>10</v>
      </c>
      <c r="AA48" s="126">
        <f t="shared" si="184"/>
        <v>10</v>
      </c>
      <c r="AB48" s="126">
        <f t="shared" si="184"/>
        <v>10</v>
      </c>
      <c r="AC48" s="126">
        <f t="shared" si="184"/>
        <v>10</v>
      </c>
      <c r="AD48" s="126">
        <f t="shared" si="184"/>
        <v>10</v>
      </c>
      <c r="AE48" s="126">
        <f t="shared" si="184"/>
        <v>10</v>
      </c>
      <c r="AF48" s="126">
        <f t="shared" si="184"/>
        <v>10</v>
      </c>
      <c r="AG48" s="126">
        <f t="shared" si="184"/>
        <v>10</v>
      </c>
      <c r="AH48" s="126">
        <f t="shared" si="184"/>
        <v>10</v>
      </c>
      <c r="AI48" s="126">
        <f t="shared" si="184"/>
        <v>10</v>
      </c>
      <c r="AJ48" s="126">
        <f t="shared" si="184"/>
        <v>10</v>
      </c>
      <c r="AK48" s="316">
        <f>SUM(Y48:AJ48)</f>
        <v>120</v>
      </c>
      <c r="AL48" s="126">
        <f t="shared" ref="AL48:AW48" si="185">IF(AL$1&gt;=$C$49,(HLOOKUP(4-(INT((36-AL$1)/12)+1),$F:$H,$B$49,FALSE)),0)</f>
        <v>10</v>
      </c>
      <c r="AM48" s="126">
        <f t="shared" si="185"/>
        <v>10</v>
      </c>
      <c r="AN48" s="126">
        <f t="shared" si="185"/>
        <v>10</v>
      </c>
      <c r="AO48" s="126">
        <f t="shared" si="185"/>
        <v>10</v>
      </c>
      <c r="AP48" s="126">
        <f t="shared" si="185"/>
        <v>10</v>
      </c>
      <c r="AQ48" s="126">
        <f t="shared" si="185"/>
        <v>10</v>
      </c>
      <c r="AR48" s="126">
        <f t="shared" si="185"/>
        <v>10</v>
      </c>
      <c r="AS48" s="126">
        <f t="shared" si="185"/>
        <v>10</v>
      </c>
      <c r="AT48" s="126">
        <f t="shared" si="185"/>
        <v>10</v>
      </c>
      <c r="AU48" s="126">
        <f t="shared" si="185"/>
        <v>10</v>
      </c>
      <c r="AV48" s="126">
        <f t="shared" si="185"/>
        <v>10</v>
      </c>
      <c r="AW48" s="126">
        <f t="shared" si="185"/>
        <v>10</v>
      </c>
      <c r="AX48" s="316">
        <f>SUM(AL48:AW48)</f>
        <v>120</v>
      </c>
      <c r="AZ48" t="s">
        <v>268</v>
      </c>
      <c r="BA48" t="s">
        <v>319</v>
      </c>
    </row>
    <row r="49" spans="1:16380" x14ac:dyDescent="0.25">
      <c r="A49" s="105" t="s">
        <v>267</v>
      </c>
      <c r="B49" s="21">
        <f t="shared" ref="B49:B56" si="186">ROW(B49)</f>
        <v>49</v>
      </c>
      <c r="C49" s="5">
        <v>4</v>
      </c>
      <c r="D49" s="34"/>
      <c r="E49" s="34"/>
      <c r="F49" s="16">
        <v>10</v>
      </c>
      <c r="G49" s="16">
        <v>10</v>
      </c>
      <c r="H49" s="16">
        <v>10</v>
      </c>
      <c r="I49" s="2"/>
      <c r="J49" s="38" t="s">
        <v>7</v>
      </c>
      <c r="K49" s="128"/>
      <c r="L49" s="129">
        <f t="shared" ref="L49:W49" si="187">IF(L$1&gt;=$C$50,(HLOOKUP(4-(INT((36-L$1)/12)+1),$F:$H,$B$50,FALSE)),0)</f>
        <v>0</v>
      </c>
      <c r="M49" s="129">
        <f t="shared" si="187"/>
        <v>0</v>
      </c>
      <c r="N49" s="129">
        <f t="shared" si="187"/>
        <v>0</v>
      </c>
      <c r="O49" s="129">
        <f t="shared" si="187"/>
        <v>25</v>
      </c>
      <c r="P49" s="129">
        <f t="shared" si="187"/>
        <v>25</v>
      </c>
      <c r="Q49" s="129">
        <f t="shared" si="187"/>
        <v>25</v>
      </c>
      <c r="R49" s="129">
        <f t="shared" si="187"/>
        <v>25</v>
      </c>
      <c r="S49" s="129">
        <f t="shared" si="187"/>
        <v>25</v>
      </c>
      <c r="T49" s="129">
        <f t="shared" si="187"/>
        <v>25</v>
      </c>
      <c r="U49" s="129">
        <f t="shared" si="187"/>
        <v>25</v>
      </c>
      <c r="V49" s="129">
        <f t="shared" si="187"/>
        <v>25</v>
      </c>
      <c r="W49" s="129">
        <f t="shared" si="187"/>
        <v>25</v>
      </c>
      <c r="X49" s="317">
        <f t="shared" si="168"/>
        <v>225</v>
      </c>
      <c r="Y49" s="129">
        <f t="shared" ref="Y49:AJ49" si="188">IF(Y$1&gt;=$C$50,(HLOOKUP(4-(INT((36-Y$1)/12)+1),$F:$H,$B$50,FALSE)),0)</f>
        <v>25</v>
      </c>
      <c r="Z49" s="129">
        <f t="shared" si="188"/>
        <v>25</v>
      </c>
      <c r="AA49" s="129">
        <f t="shared" si="188"/>
        <v>25</v>
      </c>
      <c r="AB49" s="129">
        <f t="shared" si="188"/>
        <v>25</v>
      </c>
      <c r="AC49" s="129">
        <f t="shared" si="188"/>
        <v>25</v>
      </c>
      <c r="AD49" s="129">
        <f t="shared" si="188"/>
        <v>25</v>
      </c>
      <c r="AE49" s="129">
        <f t="shared" si="188"/>
        <v>25</v>
      </c>
      <c r="AF49" s="129">
        <f t="shared" si="188"/>
        <v>25</v>
      </c>
      <c r="AG49" s="129">
        <f t="shared" si="188"/>
        <v>25</v>
      </c>
      <c r="AH49" s="129">
        <f t="shared" si="188"/>
        <v>25</v>
      </c>
      <c r="AI49" s="129">
        <f t="shared" si="188"/>
        <v>25</v>
      </c>
      <c r="AJ49" s="129">
        <f t="shared" si="188"/>
        <v>25</v>
      </c>
      <c r="AK49" s="317">
        <f>SUM(Y49:AJ49)</f>
        <v>300</v>
      </c>
      <c r="AL49" s="129">
        <f t="shared" ref="AL49:AW49" si="189">IF(AL$1&gt;=$C$50,(HLOOKUP(4-(INT((36-AL$1)/12)+1),$F:$H,$B$50,FALSE)),0)</f>
        <v>25</v>
      </c>
      <c r="AM49" s="129">
        <f t="shared" si="189"/>
        <v>25</v>
      </c>
      <c r="AN49" s="129">
        <f t="shared" si="189"/>
        <v>25</v>
      </c>
      <c r="AO49" s="129">
        <f t="shared" si="189"/>
        <v>25</v>
      </c>
      <c r="AP49" s="129">
        <f t="shared" si="189"/>
        <v>25</v>
      </c>
      <c r="AQ49" s="129">
        <f t="shared" si="189"/>
        <v>25</v>
      </c>
      <c r="AR49" s="129">
        <f t="shared" si="189"/>
        <v>25</v>
      </c>
      <c r="AS49" s="129">
        <f t="shared" si="189"/>
        <v>25</v>
      </c>
      <c r="AT49" s="129">
        <f t="shared" si="189"/>
        <v>25</v>
      </c>
      <c r="AU49" s="129">
        <f t="shared" si="189"/>
        <v>25</v>
      </c>
      <c r="AV49" s="129">
        <f t="shared" si="189"/>
        <v>25</v>
      </c>
      <c r="AW49" s="129">
        <f t="shared" si="189"/>
        <v>25</v>
      </c>
      <c r="AX49" s="317">
        <f>SUM(AL49:AW49)</f>
        <v>300</v>
      </c>
    </row>
    <row r="50" spans="1:16380" x14ac:dyDescent="0.25">
      <c r="A50" s="105" t="s">
        <v>268</v>
      </c>
      <c r="B50" s="21">
        <f t="shared" si="186"/>
        <v>50</v>
      </c>
      <c r="C50" s="5">
        <v>4</v>
      </c>
      <c r="D50" s="34"/>
      <c r="E50" s="34"/>
      <c r="F50" s="16">
        <v>25</v>
      </c>
      <c r="G50" s="16">
        <v>25</v>
      </c>
      <c r="H50" s="16">
        <v>25</v>
      </c>
      <c r="J50" s="130" t="s">
        <v>8</v>
      </c>
      <c r="K50" s="131"/>
      <c r="L50" s="132">
        <f>SUM(L43:L49)</f>
        <v>0</v>
      </c>
      <c r="M50" s="132">
        <f t="shared" ref="M50:V50" si="190">SUM(M43:M49)</f>
        <v>0</v>
      </c>
      <c r="N50" s="132">
        <f>SUM(N43:N49)</f>
        <v>0</v>
      </c>
      <c r="O50" s="132">
        <f t="shared" si="190"/>
        <v>1356.5942743410799</v>
      </c>
      <c r="P50" s="132">
        <f t="shared" si="190"/>
        <v>1208.7082823399496</v>
      </c>
      <c r="Q50" s="132">
        <f t="shared" si="190"/>
        <v>1269.276997019869</v>
      </c>
      <c r="R50" s="132">
        <f t="shared" si="190"/>
        <v>1332.2102600667026</v>
      </c>
      <c r="S50" s="132">
        <f t="shared" si="190"/>
        <v>1397.5925126725376</v>
      </c>
      <c r="T50" s="132">
        <f t="shared" si="190"/>
        <v>1465.5111387471368</v>
      </c>
      <c r="U50" s="132">
        <f t="shared" si="190"/>
        <v>1536.0565711683046</v>
      </c>
      <c r="V50" s="132">
        <f t="shared" si="190"/>
        <v>1609.322402374818</v>
      </c>
      <c r="W50" s="132">
        <f>SUM(W43:W49)</f>
        <v>1685.4054995243305</v>
      </c>
      <c r="X50" s="318">
        <f>SUM(X43:X49)</f>
        <v>12860.677938254728</v>
      </c>
      <c r="Y50" s="132">
        <f>SUM(Y43:Y49)</f>
        <v>1763.6354422002676</v>
      </c>
      <c r="Z50" s="132">
        <f t="shared" ref="Z50" si="191">SUM(Z43:Z49)</f>
        <v>1845.482249457838</v>
      </c>
      <c r="AA50" s="132">
        <f t="shared" ref="AA50" si="192">SUM(AA43:AA49)</f>
        <v>1930.4337400724255</v>
      </c>
      <c r="AB50" s="132">
        <f t="shared" ref="AB50" si="193">SUM(AB43:AB49)</f>
        <v>2018.5984040477488</v>
      </c>
      <c r="AC50" s="132">
        <f t="shared" ref="AC50" si="194">SUM(AC43:AC49)</f>
        <v>2110.0883778781817</v>
      </c>
      <c r="AD50" s="132">
        <f t="shared" ref="AD50" si="195">SUM(AD43:AD49)</f>
        <v>2205.0195651255726</v>
      </c>
      <c r="AE50" s="132">
        <f t="shared" ref="AE50" si="196">SUM(AE43:AE49)</f>
        <v>2303.5117609846002</v>
      </c>
      <c r="AF50" s="132">
        <f t="shared" ref="AF50" si="197">SUM(AF43:AF49)</f>
        <v>2405.6887809709851</v>
      </c>
      <c r="AG50" s="132">
        <f t="shared" ref="AG50" si="198">SUM(AG43:AG49)</f>
        <v>2511.6785938715639</v>
      </c>
      <c r="AH50" s="132">
        <f t="shared" ref="AH50" si="199">SUM(AH43:AH49)</f>
        <v>2621.6134591001373</v>
      </c>
      <c r="AI50" s="132">
        <f t="shared" ref="AI50" si="200">SUM(AI43:AI49)</f>
        <v>2735.6300686080563</v>
      </c>
      <c r="AJ50" s="132">
        <f t="shared" ref="AJ50" si="201">SUM(AJ43:AJ49)</f>
        <v>2853.8696935037783</v>
      </c>
      <c r="AK50" s="318">
        <f>SUM(AK43:AK49)</f>
        <v>27305.250135821152</v>
      </c>
      <c r="AL50" s="132">
        <f>SUM(AL43:AL49)</f>
        <v>2974.3039368208506</v>
      </c>
      <c r="AM50" s="132">
        <f t="shared" ref="AM50" si="202">SUM(AM43:AM49)</f>
        <v>3101.1325639684774</v>
      </c>
      <c r="AN50" s="132">
        <f t="shared" ref="AN50" si="203">SUM(AN43:AN49)</f>
        <v>3232.6105712142034</v>
      </c>
      <c r="AO50" s="132">
        <f t="shared" ref="AO50" si="204">SUM(AO43:AO49)</f>
        <v>3368.8971596724223</v>
      </c>
      <c r="AP50" s="132">
        <f t="shared" ref="AP50" si="205">SUM(AP43:AP49)</f>
        <v>3510.156787390827</v>
      </c>
      <c r="AQ50" s="132">
        <f t="shared" ref="AQ50" si="206">SUM(AQ43:AQ49)</f>
        <v>3656.5593393211775</v>
      </c>
      <c r="AR50" s="132">
        <f t="shared" ref="AR50" si="207">SUM(AR43:AR49)</f>
        <v>3808.28030271533</v>
      </c>
      <c r="AS50" s="132">
        <f t="shared" ref="AS50" si="208">SUM(AS43:AS49)</f>
        <v>3965.5009481182401</v>
      </c>
      <c r="AT50" s="132">
        <f t="shared" ref="AT50" si="209">SUM(AT43:AT49)</f>
        <v>4128.4085161351059</v>
      </c>
      <c r="AU50" s="132">
        <f t="shared" ref="AU50" si="210">SUM(AU43:AU49)</f>
        <v>4297.1964101554131</v>
      </c>
      <c r="AV50" s="132">
        <f t="shared" ref="AV50" si="211">SUM(AV43:AV49)</f>
        <v>4472.0643952223281</v>
      </c>
      <c r="AW50" s="132">
        <f t="shared" ref="AW50" si="212">SUM(AW43:AW49)</f>
        <v>4653.2188032419135</v>
      </c>
      <c r="AX50" s="318">
        <f>SUM(AX43:AX49)</f>
        <v>45168.329733976279</v>
      </c>
      <c r="AZ50" s="827" t="s">
        <v>320</v>
      </c>
    </row>
    <row r="51" spans="1:16380" x14ac:dyDescent="0.25">
      <c r="A51" s="106"/>
      <c r="B51" s="21"/>
      <c r="C51" s="34"/>
      <c r="D51" s="34"/>
      <c r="E51" s="34"/>
      <c r="F51" s="34"/>
      <c r="G51" s="34"/>
      <c r="H51" s="34"/>
      <c r="J51" s="133" t="s">
        <v>314</v>
      </c>
      <c r="K51" s="532">
        <f>D41</f>
        <v>200</v>
      </c>
      <c r="L51" s="134">
        <f>K51+L50</f>
        <v>200</v>
      </c>
      <c r="M51" s="134">
        <f t="shared" ref="M51:W51" si="213">L51+M50</f>
        <v>200</v>
      </c>
      <c r="N51" s="134">
        <f t="shared" si="213"/>
        <v>200</v>
      </c>
      <c r="O51" s="134">
        <f t="shared" si="213"/>
        <v>1556.5942743410799</v>
      </c>
      <c r="P51" s="134">
        <f t="shared" si="213"/>
        <v>2765.3025566810293</v>
      </c>
      <c r="Q51" s="134">
        <f t="shared" si="213"/>
        <v>4034.579553700898</v>
      </c>
      <c r="R51" s="134">
        <f t="shared" si="213"/>
        <v>5366.7898137676002</v>
      </c>
      <c r="S51" s="134">
        <f t="shared" si="213"/>
        <v>6764.3823264401381</v>
      </c>
      <c r="T51" s="134">
        <f t="shared" si="213"/>
        <v>8229.8934651872751</v>
      </c>
      <c r="U51" s="134">
        <f t="shared" si="213"/>
        <v>9765.9500363555799</v>
      </c>
      <c r="V51" s="134">
        <f t="shared" si="213"/>
        <v>11375.272438730397</v>
      </c>
      <c r="W51" s="134">
        <f t="shared" si="213"/>
        <v>13060.677938254728</v>
      </c>
      <c r="X51" s="316">
        <f>W51</f>
        <v>13060.677938254728</v>
      </c>
      <c r="Y51" s="134">
        <f>W51+Y50</f>
        <v>14824.313380454996</v>
      </c>
      <c r="Z51" s="134">
        <f t="shared" ref="Z51" si="214">Y51+Z50</f>
        <v>16669.795629912835</v>
      </c>
      <c r="AA51" s="134">
        <f t="shared" ref="AA51" si="215">Z51+AA50</f>
        <v>18600.22936998526</v>
      </c>
      <c r="AB51" s="134">
        <f t="shared" ref="AB51" si="216">AA51+AB50</f>
        <v>20618.827774033009</v>
      </c>
      <c r="AC51" s="134">
        <f t="shared" ref="AC51" si="217">AB51+AC50</f>
        <v>22728.916151911191</v>
      </c>
      <c r="AD51" s="134">
        <f t="shared" ref="AD51" si="218">AC51+AD50</f>
        <v>24933.935717036766</v>
      </c>
      <c r="AE51" s="134">
        <f t="shared" ref="AE51" si="219">AD51+AE50</f>
        <v>27237.447478021364</v>
      </c>
      <c r="AF51" s="134">
        <f t="shared" ref="AF51" si="220">AE51+AF50</f>
        <v>29643.136258992348</v>
      </c>
      <c r="AG51" s="134">
        <f t="shared" ref="AG51" si="221">AF51+AG50</f>
        <v>32154.814852863914</v>
      </c>
      <c r="AH51" s="134">
        <f t="shared" ref="AH51" si="222">AG51+AH50</f>
        <v>34776.428311964053</v>
      </c>
      <c r="AI51" s="134">
        <f t="shared" ref="AI51" si="223">AH51+AI50</f>
        <v>37512.058380572111</v>
      </c>
      <c r="AJ51" s="134">
        <f t="shared" ref="AJ51" si="224">AI51+AJ50</f>
        <v>40365.928074075891</v>
      </c>
      <c r="AK51" s="316">
        <f>AJ51</f>
        <v>40365.928074075891</v>
      </c>
      <c r="AL51" s="134">
        <f>AJ51+AL50</f>
        <v>43340.23201089674</v>
      </c>
      <c r="AM51" s="134">
        <f t="shared" ref="AM51" si="225">AL51+AM50</f>
        <v>46441.36457486522</v>
      </c>
      <c r="AN51" s="134">
        <f t="shared" ref="AN51" si="226">AM51+AN50</f>
        <v>49673.975146079421</v>
      </c>
      <c r="AO51" s="134">
        <f t="shared" ref="AO51" si="227">AN51+AO50</f>
        <v>53042.872305751844</v>
      </c>
      <c r="AP51" s="134">
        <f t="shared" ref="AP51" si="228">AO51+AP50</f>
        <v>56553.029093142672</v>
      </c>
      <c r="AQ51" s="134">
        <f t="shared" ref="AQ51" si="229">AP51+AQ50</f>
        <v>60209.588432463846</v>
      </c>
      <c r="AR51" s="134">
        <f t="shared" ref="AR51" si="230">AQ51+AR50</f>
        <v>64017.868735179174</v>
      </c>
      <c r="AS51" s="134">
        <f t="shared" ref="AS51" si="231">AR51+AS50</f>
        <v>67983.369683297409</v>
      </c>
      <c r="AT51" s="134">
        <f t="shared" ref="AT51" si="232">AS51+AT50</f>
        <v>72111.77819943252</v>
      </c>
      <c r="AU51" s="134">
        <f t="shared" ref="AU51" si="233">AT51+AU50</f>
        <v>76408.974609587938</v>
      </c>
      <c r="AV51" s="134">
        <f t="shared" ref="AV51" si="234">AU51+AV50</f>
        <v>80881.039004810271</v>
      </c>
      <c r="AW51" s="134">
        <f t="shared" ref="AW51" si="235">AV51+AW50</f>
        <v>85534.257808052178</v>
      </c>
      <c r="AX51" s="316">
        <f>AW51</f>
        <v>85534.257808052178</v>
      </c>
      <c r="AZ51" t="s">
        <v>315</v>
      </c>
      <c r="BA51" t="s">
        <v>321</v>
      </c>
    </row>
    <row r="52" spans="1:16380" x14ac:dyDescent="0.25">
      <c r="A52" s="107" t="s">
        <v>320</v>
      </c>
      <c r="B52" s="114"/>
      <c r="C52" s="112"/>
      <c r="D52" s="5">
        <v>500</v>
      </c>
      <c r="E52" s="112"/>
      <c r="F52" s="112"/>
      <c r="G52" s="112"/>
      <c r="H52" s="112"/>
      <c r="J52" s="116" t="s">
        <v>279</v>
      </c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  <c r="AV52" s="117"/>
      <c r="AW52" s="117"/>
      <c r="AX52" s="117"/>
      <c r="AZ52" s="22" t="s">
        <v>27</v>
      </c>
      <c r="BA52" t="s">
        <v>332</v>
      </c>
    </row>
    <row r="53" spans="1:16380" x14ac:dyDescent="0.25">
      <c r="A53" s="108" t="s">
        <v>315</v>
      </c>
      <c r="B53" s="21">
        <f t="shared" si="186"/>
        <v>53</v>
      </c>
      <c r="C53" s="5">
        <v>2</v>
      </c>
      <c r="D53" s="112"/>
      <c r="E53" s="112"/>
      <c r="F53" s="18">
        <v>0.25</v>
      </c>
      <c r="G53" s="18">
        <v>0.25</v>
      </c>
      <c r="H53" s="18">
        <v>0.25</v>
      </c>
      <c r="I53" s="2"/>
      <c r="J53" s="111" t="s">
        <v>14</v>
      </c>
      <c r="K53" s="117"/>
      <c r="L53" s="118">
        <f t="shared" ref="L53:W53" si="236" xml:space="preserve"> IF(L$1&gt;=$C$53, SUM(L46:L47)*(HLOOKUP(4-(INT((36-L$1)/12)+1),$F:$H,$B$53,FALSE)),0)</f>
        <v>0</v>
      </c>
      <c r="M53" s="118">
        <f t="shared" si="236"/>
        <v>0</v>
      </c>
      <c r="N53" s="118">
        <f t="shared" si="236"/>
        <v>0</v>
      </c>
      <c r="O53" s="118">
        <f t="shared" si="236"/>
        <v>56.383568585269998</v>
      </c>
      <c r="P53" s="118">
        <f t="shared" si="236"/>
        <v>3.4608689568536812</v>
      </c>
      <c r="Q53" s="118">
        <f t="shared" si="236"/>
        <v>3.6518323881084478</v>
      </c>
      <c r="R53" s="118">
        <f t="shared" si="236"/>
        <v>3.8522673973913224</v>
      </c>
      <c r="S53" s="118">
        <f t="shared" si="236"/>
        <v>4.0627071038448603</v>
      </c>
      <c r="T53" s="118">
        <f t="shared" si="236"/>
        <v>4.2837210922501869</v>
      </c>
      <c r="U53" s="118">
        <f t="shared" si="236"/>
        <v>4.5159183053800191</v>
      </c>
      <c r="V53" s="118">
        <f t="shared" si="236"/>
        <v>4.7599501839313385</v>
      </c>
      <c r="W53" s="118">
        <f t="shared" si="236"/>
        <v>5.0165140759120943</v>
      </c>
      <c r="X53" s="316">
        <f t="shared" ref="X53:X58" si="237">SUM(L53:W53)</f>
        <v>89.987348088941957</v>
      </c>
      <c r="Y53" s="118">
        <f t="shared" ref="Y53:AJ53" si="238" xml:space="preserve"> IF(Y$1&gt;=$C$53, SUM(Y46:Y47)*(HLOOKUP(4-(INT((36-Y$1)/12)+1),$F:$H,$B$53,FALSE)),0)</f>
        <v>5.0936863760515525</v>
      </c>
      <c r="Z53" s="118">
        <f t="shared" si="238"/>
        <v>5.3396649735808248</v>
      </c>
      <c r="AA53" s="118">
        <f t="shared" si="238"/>
        <v>5.5958939315534426</v>
      </c>
      <c r="AB53" s="118">
        <f t="shared" si="238"/>
        <v>5.8627949396234094</v>
      </c>
      <c r="AC53" s="118">
        <f t="shared" si="238"/>
        <v>6.1408079151360653</v>
      </c>
      <c r="AD53" s="118">
        <f t="shared" si="238"/>
        <v>6.4303918557076409</v>
      </c>
      <c r="AE53" s="118">
        <f t="shared" si="238"/>
        <v>6.7320257350467969</v>
      </c>
      <c r="AF53" s="118">
        <f t="shared" si="238"/>
        <v>7.046209444358535</v>
      </c>
      <c r="AG53" s="118">
        <f t="shared" si="238"/>
        <v>7.3734647818032606</v>
      </c>
      <c r="AH53" s="118">
        <f t="shared" si="238"/>
        <v>7.7143364926238709</v>
      </c>
      <c r="AI53" s="118">
        <f t="shared" si="238"/>
        <v>8.0693933627018648</v>
      </c>
      <c r="AJ53" s="118">
        <f t="shared" si="238"/>
        <v>8.4392293684603992</v>
      </c>
      <c r="AK53" s="316">
        <f t="shared" ref="AK53:AK58" si="239">SUM(Y53:AJ53)</f>
        <v>79.837899176647667</v>
      </c>
      <c r="AL53" s="118">
        <f t="shared" ref="AL53:AW53" si="240" xml:space="preserve"> IF(AL$1&gt;=$C$53, SUM(AL46:AL47)*(HLOOKUP(4-(INT((36-AL$1)/12)+1),$F:$H,$B$53,FALSE)),0)</f>
        <v>8.2808652061437336</v>
      </c>
      <c r="AM53" s="118">
        <f t="shared" si="240"/>
        <v>8.6236391162387758</v>
      </c>
      <c r="AN53" s="118">
        <f t="shared" si="240"/>
        <v>8.978793600748439</v>
      </c>
      <c r="AO53" s="118">
        <f t="shared" si="240"/>
        <v>9.3467484223884796</v>
      </c>
      <c r="AP53" s="118">
        <f t="shared" si="240"/>
        <v>9.7279370982339302</v>
      </c>
      <c r="AQ53" s="118">
        <f t="shared" si="240"/>
        <v>10.122807341495827</v>
      </c>
      <c r="AR53" s="118">
        <f t="shared" si="240"/>
        <v>10.531821517314025</v>
      </c>
      <c r="AS53" s="118">
        <f t="shared" si="240"/>
        <v>10.955457113007318</v>
      </c>
      <c r="AT53" s="118">
        <f t="shared" si="240"/>
        <v>11.394207223235956</v>
      </c>
      <c r="AU53" s="118">
        <f t="shared" si="240"/>
        <v>11.848581050545739</v>
      </c>
      <c r="AV53" s="118">
        <f t="shared" si="240"/>
        <v>12.319104421777737</v>
      </c>
      <c r="AW53" s="118">
        <f t="shared" si="240"/>
        <v>12.806320320842703</v>
      </c>
      <c r="AX53" s="316">
        <f t="shared" ref="AX53:AX58" si="241">SUM(AL53:AW53)</f>
        <v>124.93628243197266</v>
      </c>
      <c r="AZ53" s="22" t="s">
        <v>204</v>
      </c>
      <c r="BA53" t="s">
        <v>322</v>
      </c>
      <c r="BI53" t="s">
        <v>206</v>
      </c>
    </row>
    <row r="54" spans="1:16380" x14ac:dyDescent="0.25">
      <c r="A54" s="109" t="s">
        <v>27</v>
      </c>
      <c r="B54" s="21">
        <f t="shared" si="186"/>
        <v>54</v>
      </c>
      <c r="C54" s="112"/>
      <c r="D54" s="112"/>
      <c r="E54" s="308" t="s">
        <v>31</v>
      </c>
      <c r="F54" s="307" t="s">
        <v>28</v>
      </c>
      <c r="G54" s="307"/>
      <c r="H54" s="307"/>
      <c r="I54" s="2"/>
      <c r="J54" s="109" t="s">
        <v>27</v>
      </c>
      <c r="K54" s="139"/>
      <c r="L54" s="139">
        <f>IFERROR(IF(L$1&gt;=$C55,$E55*HLOOKUP(4-(INT((36-L$1)/12)+1),$F:$H,$B55,FALSE),0),0)</f>
        <v>0</v>
      </c>
      <c r="M54" s="139">
        <f t="shared" ref="M54:W54" si="242">IFERROR(IF(M$1&gt;=$C55,$E55*HLOOKUP(4-(INT((36-M$1)/12)+1),$F:$H,$B55,FALSE),0),0)</f>
        <v>0</v>
      </c>
      <c r="N54" s="139">
        <f t="shared" si="242"/>
        <v>1.25</v>
      </c>
      <c r="O54" s="139">
        <f t="shared" si="242"/>
        <v>1.25</v>
      </c>
      <c r="P54" s="139">
        <f t="shared" si="242"/>
        <v>1.25</v>
      </c>
      <c r="Q54" s="139">
        <f t="shared" si="242"/>
        <v>1.25</v>
      </c>
      <c r="R54" s="139">
        <f t="shared" si="242"/>
        <v>1.25</v>
      </c>
      <c r="S54" s="139">
        <f t="shared" si="242"/>
        <v>1.25</v>
      </c>
      <c r="T54" s="139">
        <f t="shared" si="242"/>
        <v>1.25</v>
      </c>
      <c r="U54" s="139">
        <f t="shared" si="242"/>
        <v>1.25</v>
      </c>
      <c r="V54" s="139">
        <f t="shared" si="242"/>
        <v>1.25</v>
      </c>
      <c r="W54" s="139">
        <f t="shared" si="242"/>
        <v>1.25</v>
      </c>
      <c r="X54" s="317">
        <f>SUM(L54:W54)</f>
        <v>12.5</v>
      </c>
      <c r="Y54" s="139">
        <f>IFERROR(IF(Y$1&gt;=$C55,$E55*HLOOKUP(4-(INT((36-Y$1)/12)+1),$F:$H,$B55,FALSE),0),0)</f>
        <v>2.5</v>
      </c>
      <c r="Z54" s="139">
        <f t="shared" ref="Z54" si="243">IFERROR(IF(Z$1&gt;=$C55,$E55*HLOOKUP(4-(INT((36-Z$1)/12)+1),$F:$H,$B55,FALSE),0),0)</f>
        <v>2.5</v>
      </c>
      <c r="AA54" s="139">
        <f t="shared" ref="AA54" si="244">IFERROR(IF(AA$1&gt;=$C55,$E55*HLOOKUP(4-(INT((36-AA$1)/12)+1),$F:$H,$B55,FALSE),0),0)</f>
        <v>2.5</v>
      </c>
      <c r="AB54" s="139">
        <f t="shared" ref="AB54" si="245">IFERROR(IF(AB$1&gt;=$C55,$E55*HLOOKUP(4-(INT((36-AB$1)/12)+1),$F:$H,$B55,FALSE),0),0)</f>
        <v>2.5</v>
      </c>
      <c r="AC54" s="139">
        <f t="shared" ref="AC54" si="246">IFERROR(IF(AC$1&gt;=$C55,$E55*HLOOKUP(4-(INT((36-AC$1)/12)+1),$F:$H,$B55,FALSE),0),0)</f>
        <v>2.5</v>
      </c>
      <c r="AD54" s="139">
        <f t="shared" ref="AD54" si="247">IFERROR(IF(AD$1&gt;=$C55,$E55*HLOOKUP(4-(INT((36-AD$1)/12)+1),$F:$H,$B55,FALSE),0),0)</f>
        <v>2.5</v>
      </c>
      <c r="AE54" s="139">
        <f t="shared" ref="AE54" si="248">IFERROR(IF(AE$1&gt;=$C55,$E55*HLOOKUP(4-(INT((36-AE$1)/12)+1),$F:$H,$B55,FALSE),0),0)</f>
        <v>2.5</v>
      </c>
      <c r="AF54" s="139">
        <f t="shared" ref="AF54" si="249">IFERROR(IF(AF$1&gt;=$C55,$E55*HLOOKUP(4-(INT((36-AF$1)/12)+1),$F:$H,$B55,FALSE),0),0)</f>
        <v>2.5</v>
      </c>
      <c r="AG54" s="139">
        <f t="shared" ref="AG54" si="250">IFERROR(IF(AG$1&gt;=$C55,$E55*HLOOKUP(4-(INT((36-AG$1)/12)+1),$F:$H,$B55,FALSE),0),0)</f>
        <v>2.5</v>
      </c>
      <c r="AH54" s="139">
        <f t="shared" ref="AH54" si="251">IFERROR(IF(AH$1&gt;=$C55,$E55*HLOOKUP(4-(INT((36-AH$1)/12)+1),$F:$H,$B55,FALSE),0),0)</f>
        <v>2.5</v>
      </c>
      <c r="AI54" s="139">
        <f t="shared" ref="AI54" si="252">IFERROR(IF(AI$1&gt;=$C55,$E55*HLOOKUP(4-(INT((36-AI$1)/12)+1),$F:$H,$B55,FALSE),0),0)</f>
        <v>2.5</v>
      </c>
      <c r="AJ54" s="139">
        <f t="shared" ref="AJ54" si="253">IFERROR(IF(AJ$1&gt;=$C55,$E55*HLOOKUP(4-(INT((36-AJ$1)/12)+1),$F:$H,$B55,FALSE),0),0)</f>
        <v>2.5</v>
      </c>
      <c r="AK54" s="317">
        <f>SUM(Y54:AJ54)</f>
        <v>30</v>
      </c>
      <c r="AL54" s="139">
        <f>IFERROR(IF(AL$1&gt;=$C55,$E55*HLOOKUP(4-(INT((36-AL$1)/12)+1),$F:$H,$B55,FALSE),0),0)</f>
        <v>3.75</v>
      </c>
      <c r="AM54" s="139">
        <f t="shared" ref="AM54" si="254">IFERROR(IF(AM$1&gt;=$C55,$E55*HLOOKUP(4-(INT((36-AM$1)/12)+1),$F:$H,$B55,FALSE),0),0)</f>
        <v>3.75</v>
      </c>
      <c r="AN54" s="139">
        <f t="shared" ref="AN54" si="255">IFERROR(IF(AN$1&gt;=$C55,$E55*HLOOKUP(4-(INT((36-AN$1)/12)+1),$F:$H,$B55,FALSE),0),0)</f>
        <v>3.75</v>
      </c>
      <c r="AO54" s="139">
        <f t="shared" ref="AO54" si="256">IFERROR(IF(AO$1&gt;=$C55,$E55*HLOOKUP(4-(INT((36-AO$1)/12)+1),$F:$H,$B55,FALSE),0),0)</f>
        <v>3.75</v>
      </c>
      <c r="AP54" s="139">
        <f t="shared" ref="AP54" si="257">IFERROR(IF(AP$1&gt;=$C55,$E55*HLOOKUP(4-(INT((36-AP$1)/12)+1),$F:$H,$B55,FALSE),0),0)</f>
        <v>3.75</v>
      </c>
      <c r="AQ54" s="139">
        <f t="shared" ref="AQ54" si="258">IFERROR(IF(AQ$1&gt;=$C55,$E55*HLOOKUP(4-(INT((36-AQ$1)/12)+1),$F:$H,$B55,FALSE),0),0)</f>
        <v>3.75</v>
      </c>
      <c r="AR54" s="139">
        <f t="shared" ref="AR54" si="259">IFERROR(IF(AR$1&gt;=$C55,$E55*HLOOKUP(4-(INT((36-AR$1)/12)+1),$F:$H,$B55,FALSE),0),0)</f>
        <v>3.75</v>
      </c>
      <c r="AS54" s="139">
        <f t="shared" ref="AS54" si="260">IFERROR(IF(AS$1&gt;=$C55,$E55*HLOOKUP(4-(INT((36-AS$1)/12)+1),$F:$H,$B55,FALSE),0),0)</f>
        <v>3.75</v>
      </c>
      <c r="AT54" s="139">
        <f t="shared" ref="AT54" si="261">IFERROR(IF(AT$1&gt;=$C55,$E55*HLOOKUP(4-(INT((36-AT$1)/12)+1),$F:$H,$B55,FALSE),0),0)</f>
        <v>3.75</v>
      </c>
      <c r="AU54" s="139">
        <f t="shared" ref="AU54" si="262">IFERROR(IF(AU$1&gt;=$C55,$E55*HLOOKUP(4-(INT((36-AU$1)/12)+1),$F:$H,$B55,FALSE),0),0)</f>
        <v>3.75</v>
      </c>
      <c r="AV54" s="139">
        <f t="shared" ref="AV54" si="263">IFERROR(IF(AV$1&gt;=$C55,$E55*HLOOKUP(4-(INT((36-AV$1)/12)+1),$F:$H,$B55,FALSE),0),0)</f>
        <v>3.75</v>
      </c>
      <c r="AW54" s="139">
        <f t="shared" ref="AW54" si="264">IFERROR(IF(AW$1&gt;=$C55,$E55*HLOOKUP(4-(INT((36-AW$1)/12)+1),$F:$H,$B55,FALSE),0),0)</f>
        <v>3.75</v>
      </c>
      <c r="AX54" s="317">
        <f>SUM(AL54:AW54)</f>
        <v>45</v>
      </c>
      <c r="AY54" s="22"/>
      <c r="AZ54" s="22" t="s">
        <v>19</v>
      </c>
      <c r="BA54" s="22" t="s">
        <v>205</v>
      </c>
      <c r="BB54" s="7"/>
      <c r="BC54" s="7"/>
      <c r="BD54" s="7"/>
      <c r="BE54" s="7"/>
      <c r="BF54" s="7"/>
      <c r="BG54" s="7"/>
      <c r="BH54" s="7"/>
      <c r="BI54" s="22" t="s">
        <v>207</v>
      </c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C54" s="7"/>
      <c r="PD54" s="7"/>
      <c r="PE54" s="7"/>
      <c r="PF54" s="7"/>
      <c r="PG54" s="7"/>
      <c r="PH54" s="7"/>
      <c r="PI54" s="7"/>
      <c r="PJ54" s="7"/>
      <c r="PK54" s="7"/>
      <c r="PL54" s="7"/>
      <c r="P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  <c r="ALT54" s="7"/>
      <c r="ALU54" s="7"/>
      <c r="ALV54" s="7"/>
      <c r="ALW54" s="7"/>
      <c r="ALX54" s="7"/>
      <c r="ALY54" s="7"/>
      <c r="ALZ54" s="7"/>
      <c r="AMA54" s="7"/>
      <c r="AMB54" s="7"/>
      <c r="AMC54" s="7"/>
      <c r="AMD54" s="7"/>
      <c r="AME54" s="7"/>
      <c r="AMF54" s="7"/>
      <c r="AMG54" s="7"/>
      <c r="AMH54" s="7"/>
      <c r="AMI54" s="7"/>
      <c r="AMJ54" s="7"/>
      <c r="AMK54" s="7"/>
      <c r="AML54" s="7"/>
      <c r="AMM54" s="7"/>
      <c r="AMN54" s="7"/>
      <c r="AMO54" s="7"/>
      <c r="AMP54" s="7"/>
      <c r="AMQ54" s="7"/>
      <c r="AMR54" s="7"/>
      <c r="AMS54" s="7"/>
      <c r="AMT54" s="7"/>
      <c r="AMU54" s="7"/>
      <c r="AMV54" s="7"/>
      <c r="AMW54" s="7"/>
      <c r="AMX54" s="7"/>
      <c r="AMY54" s="7"/>
      <c r="AMZ54" s="7"/>
      <c r="ANA54" s="7"/>
      <c r="ANB54" s="7"/>
      <c r="ANC54" s="7"/>
      <c r="AND54" s="7"/>
      <c r="ANE54" s="7"/>
      <c r="ANF54" s="7"/>
      <c r="ANG54" s="7"/>
      <c r="ANH54" s="7"/>
      <c r="ANI54" s="7"/>
      <c r="ANJ54" s="7"/>
      <c r="ANK54" s="7"/>
      <c r="ANL54" s="7"/>
      <c r="ANM54" s="7"/>
      <c r="ANN54" s="7"/>
      <c r="ANO54" s="7"/>
      <c r="ANP54" s="7"/>
      <c r="ANQ54" s="7"/>
      <c r="ANR54" s="7"/>
      <c r="ANS54" s="7"/>
      <c r="ANT54" s="7"/>
      <c r="ANU54" s="7"/>
      <c r="ANV54" s="7"/>
      <c r="ANW54" s="7"/>
      <c r="ANX54" s="7"/>
      <c r="ANY54" s="7"/>
      <c r="ANZ54" s="7"/>
      <c r="AOA54" s="7"/>
      <c r="AOB54" s="7"/>
      <c r="AOC54" s="7"/>
      <c r="AOD54" s="7"/>
      <c r="AOE54" s="7"/>
      <c r="AOF54" s="7"/>
      <c r="AOG54" s="7"/>
      <c r="AOH54" s="7"/>
      <c r="AOI54" s="7"/>
      <c r="AOJ54" s="7"/>
      <c r="AOK54" s="7"/>
      <c r="AOL54" s="7"/>
      <c r="AOM54" s="7"/>
      <c r="AON54" s="7"/>
      <c r="AOO54" s="7"/>
      <c r="AOP54" s="7"/>
      <c r="AOQ54" s="7"/>
      <c r="AOR54" s="7"/>
      <c r="AOS54" s="7"/>
      <c r="AOT54" s="7"/>
      <c r="AOU54" s="7"/>
      <c r="AOV54" s="7"/>
      <c r="AOW54" s="7"/>
      <c r="AOX54" s="7"/>
      <c r="AOY54" s="7"/>
      <c r="AOZ54" s="7"/>
      <c r="APA54" s="7"/>
      <c r="APB54" s="7"/>
      <c r="APC54" s="7"/>
      <c r="APD54" s="7"/>
      <c r="APE54" s="7"/>
      <c r="APF54" s="7"/>
      <c r="APG54" s="7"/>
      <c r="APH54" s="7"/>
      <c r="API54" s="7"/>
      <c r="APJ54" s="7"/>
      <c r="APK54" s="7"/>
      <c r="APL54" s="7"/>
      <c r="APM54" s="7"/>
      <c r="APN54" s="7"/>
      <c r="APO54" s="7"/>
      <c r="APP54" s="7"/>
      <c r="APQ54" s="7"/>
      <c r="APR54" s="7"/>
      <c r="APS54" s="7"/>
      <c r="APT54" s="7"/>
      <c r="APU54" s="7"/>
      <c r="APV54" s="7"/>
      <c r="APW54" s="7"/>
      <c r="APX54" s="7"/>
      <c r="APY54" s="7"/>
      <c r="APZ54" s="7"/>
      <c r="AQA54" s="7"/>
      <c r="AQB54" s="7"/>
      <c r="AQC54" s="7"/>
      <c r="AQD54" s="7"/>
      <c r="AQE54" s="7"/>
      <c r="AQF54" s="7"/>
      <c r="AQG54" s="7"/>
      <c r="AQH54" s="7"/>
      <c r="AQI54" s="7"/>
      <c r="AQJ54" s="7"/>
      <c r="AQK54" s="7"/>
      <c r="AQL54" s="7"/>
      <c r="AQM54" s="7"/>
      <c r="AQN54" s="7"/>
      <c r="AQO54" s="7"/>
      <c r="AQP54" s="7"/>
      <c r="AQQ54" s="7"/>
      <c r="AQR54" s="7"/>
      <c r="AQS54" s="7"/>
      <c r="AQT54" s="7"/>
      <c r="AQU54" s="7"/>
      <c r="AQV54" s="7"/>
      <c r="AQW54" s="7"/>
      <c r="AQX54" s="7"/>
      <c r="AQY54" s="7"/>
      <c r="AQZ54" s="7"/>
      <c r="ARA54" s="7"/>
      <c r="ARB54" s="7"/>
      <c r="ARC54" s="7"/>
      <c r="ARD54" s="7"/>
      <c r="ARE54" s="7"/>
      <c r="ARF54" s="7"/>
      <c r="ARG54" s="7"/>
      <c r="ARH54" s="7"/>
      <c r="ARI54" s="7"/>
      <c r="ARJ54" s="7"/>
      <c r="ARK54" s="7"/>
      <c r="ARL54" s="7"/>
      <c r="ARM54" s="7"/>
      <c r="ARN54" s="7"/>
      <c r="ARO54" s="7"/>
      <c r="ARP54" s="7"/>
      <c r="ARQ54" s="7"/>
      <c r="ARR54" s="7"/>
      <c r="ARS54" s="7"/>
      <c r="ART54" s="7"/>
      <c r="ARU54" s="7"/>
      <c r="ARV54" s="7"/>
      <c r="ARW54" s="7"/>
      <c r="ARX54" s="7"/>
      <c r="ARY54" s="7"/>
      <c r="ARZ54" s="7"/>
      <c r="ASA54" s="7"/>
      <c r="ASB54" s="7"/>
      <c r="ASC54" s="7"/>
      <c r="ASD54" s="7"/>
      <c r="ASE54" s="7"/>
      <c r="ASF54" s="7"/>
      <c r="ASG54" s="7"/>
      <c r="ASH54" s="7"/>
      <c r="ASI54" s="7"/>
      <c r="ASJ54" s="7"/>
      <c r="ASK54" s="7"/>
      <c r="ASL54" s="7"/>
      <c r="ASM54" s="7"/>
      <c r="ASN54" s="7"/>
      <c r="ASO54" s="7"/>
      <c r="ASP54" s="7"/>
      <c r="ASQ54" s="7"/>
      <c r="ASR54" s="7"/>
      <c r="ASS54" s="7"/>
      <c r="AST54" s="7"/>
      <c r="ASU54" s="7"/>
      <c r="ASV54" s="7"/>
      <c r="ASW54" s="7"/>
      <c r="ASX54" s="7"/>
      <c r="ASY54" s="7"/>
      <c r="ASZ54" s="7"/>
      <c r="ATA54" s="7"/>
      <c r="ATB54" s="7"/>
      <c r="ATC54" s="7"/>
      <c r="ATD54" s="7"/>
      <c r="ATE54" s="7"/>
      <c r="ATF54" s="7"/>
      <c r="ATG54" s="7"/>
      <c r="ATH54" s="7"/>
      <c r="ATI54" s="7"/>
      <c r="ATJ54" s="7"/>
      <c r="ATK54" s="7"/>
      <c r="ATL54" s="7"/>
      <c r="ATM54" s="7"/>
      <c r="ATN54" s="7"/>
      <c r="ATO54" s="7"/>
      <c r="ATP54" s="7"/>
      <c r="ATQ54" s="7"/>
      <c r="ATR54" s="7"/>
      <c r="ATS54" s="7"/>
      <c r="ATT54" s="7"/>
      <c r="ATU54" s="7"/>
      <c r="ATV54" s="7"/>
      <c r="ATW54" s="7"/>
      <c r="ATX54" s="7"/>
      <c r="ATY54" s="7"/>
      <c r="ATZ54" s="7"/>
      <c r="AUA54" s="7"/>
      <c r="AUB54" s="7"/>
      <c r="AUC54" s="7"/>
      <c r="AUD54" s="7"/>
      <c r="AUE54" s="7"/>
      <c r="AUF54" s="7"/>
      <c r="AUG54" s="7"/>
      <c r="AUH54" s="7"/>
      <c r="AUI54" s="7"/>
      <c r="AUJ54" s="7"/>
      <c r="AUK54" s="7"/>
      <c r="AUL54" s="7"/>
      <c r="AUM54" s="7"/>
      <c r="AUN54" s="7"/>
      <c r="AUO54" s="7"/>
      <c r="AUP54" s="7"/>
      <c r="AUQ54" s="7"/>
      <c r="AUR54" s="7"/>
      <c r="AUS54" s="7"/>
      <c r="AUT54" s="7"/>
      <c r="AUU54" s="7"/>
      <c r="AUV54" s="7"/>
      <c r="AUW54" s="7"/>
      <c r="AUX54" s="7"/>
      <c r="AUY54" s="7"/>
      <c r="AUZ54" s="7"/>
      <c r="AVA54" s="7"/>
      <c r="AVB54" s="7"/>
      <c r="AVC54" s="7"/>
      <c r="AVD54" s="7"/>
      <c r="AVE54" s="7"/>
      <c r="AVF54" s="7"/>
      <c r="AVG54" s="7"/>
      <c r="AVH54" s="7"/>
      <c r="AVI54" s="7"/>
      <c r="AVJ54" s="7"/>
      <c r="AVK54" s="7"/>
      <c r="AVL54" s="7"/>
      <c r="AVM54" s="7"/>
      <c r="AVN54" s="7"/>
      <c r="AVO54" s="7"/>
      <c r="AVP54" s="7"/>
      <c r="AVQ54" s="7"/>
      <c r="AVR54" s="7"/>
      <c r="AVS54" s="7"/>
      <c r="AVT54" s="7"/>
      <c r="AVU54" s="7"/>
      <c r="AVV54" s="7"/>
      <c r="AVW54" s="7"/>
      <c r="AVX54" s="7"/>
      <c r="AVY54" s="7"/>
      <c r="AVZ54" s="7"/>
      <c r="AWA54" s="7"/>
      <c r="AWB54" s="7"/>
      <c r="AWC54" s="7"/>
      <c r="AWD54" s="7"/>
      <c r="AWE54" s="7"/>
      <c r="AWF54" s="7"/>
      <c r="AWG54" s="7"/>
      <c r="AWH54" s="7"/>
      <c r="AWI54" s="7"/>
      <c r="AWJ54" s="7"/>
      <c r="AWK54" s="7"/>
      <c r="AWL54" s="7"/>
      <c r="AWM54" s="7"/>
      <c r="AWN54" s="7"/>
      <c r="AWO54" s="7"/>
      <c r="AWP54" s="7"/>
      <c r="AWQ54" s="7"/>
      <c r="AWR54" s="7"/>
      <c r="AWS54" s="7"/>
      <c r="AWT54" s="7"/>
      <c r="AWU54" s="7"/>
      <c r="AWV54" s="7"/>
      <c r="AWW54" s="7"/>
      <c r="AWX54" s="7"/>
      <c r="AWY54" s="7"/>
      <c r="AWZ54" s="7"/>
      <c r="AXA54" s="7"/>
      <c r="AXB54" s="7"/>
      <c r="AXC54" s="7"/>
      <c r="AXD54" s="7"/>
      <c r="AXE54" s="7"/>
      <c r="AXF54" s="7"/>
      <c r="AXG54" s="7"/>
      <c r="AXH54" s="7"/>
      <c r="AXI54" s="7"/>
      <c r="AXJ54" s="7"/>
      <c r="AXK54" s="7"/>
      <c r="AXL54" s="7"/>
      <c r="AXM54" s="7"/>
      <c r="AXN54" s="7"/>
      <c r="AXO54" s="7"/>
      <c r="AXP54" s="7"/>
      <c r="AXQ54" s="7"/>
      <c r="AXR54" s="7"/>
      <c r="AXS54" s="7"/>
      <c r="AXT54" s="7"/>
      <c r="AXU54" s="7"/>
      <c r="AXV54" s="7"/>
      <c r="AXW54" s="7"/>
      <c r="AXX54" s="7"/>
      <c r="AXY54" s="7"/>
      <c r="AXZ54" s="7"/>
      <c r="AYA54" s="7"/>
      <c r="AYB54" s="7"/>
      <c r="AYC54" s="7"/>
      <c r="AYD54" s="7"/>
      <c r="AYE54" s="7"/>
      <c r="AYF54" s="7"/>
      <c r="AYG54" s="7"/>
      <c r="AYH54" s="7"/>
      <c r="AYI54" s="7"/>
      <c r="AYJ54" s="7"/>
      <c r="AYK54" s="7"/>
      <c r="AYL54" s="7"/>
      <c r="AYM54" s="7"/>
      <c r="AYN54" s="7"/>
      <c r="AYO54" s="7"/>
      <c r="AYP54" s="7"/>
      <c r="AYQ54" s="7"/>
      <c r="AYR54" s="7"/>
      <c r="AYS54" s="7"/>
      <c r="AYT54" s="7"/>
      <c r="AYU54" s="7"/>
      <c r="AYV54" s="7"/>
      <c r="AYW54" s="7"/>
      <c r="AYX54" s="7"/>
      <c r="AYY54" s="7"/>
      <c r="AYZ54" s="7"/>
      <c r="AZA54" s="7"/>
      <c r="AZB54" s="7"/>
      <c r="AZC54" s="7"/>
      <c r="AZD54" s="7"/>
      <c r="AZE54" s="7"/>
      <c r="AZF54" s="7"/>
      <c r="AZG54" s="7"/>
      <c r="AZH54" s="7"/>
      <c r="AZI54" s="7"/>
      <c r="AZJ54" s="7"/>
      <c r="AZK54" s="7"/>
      <c r="AZL54" s="7"/>
      <c r="AZM54" s="7"/>
      <c r="AZN54" s="7"/>
      <c r="AZO54" s="7"/>
      <c r="AZP54" s="7"/>
      <c r="AZQ54" s="7"/>
      <c r="AZR54" s="7"/>
      <c r="AZS54" s="7"/>
      <c r="AZT54" s="7"/>
      <c r="AZU54" s="7"/>
      <c r="AZV54" s="7"/>
      <c r="AZW54" s="7"/>
      <c r="AZX54" s="7"/>
      <c r="AZY54" s="7"/>
      <c r="AZZ54" s="7"/>
      <c r="BAA54" s="7"/>
      <c r="BAB54" s="7"/>
      <c r="BAC54" s="7"/>
      <c r="BAD54" s="7"/>
      <c r="BAE54" s="7"/>
      <c r="BAF54" s="7"/>
      <c r="BAG54" s="7"/>
      <c r="BAH54" s="7"/>
      <c r="BAI54" s="7"/>
      <c r="BAJ54" s="7"/>
      <c r="BAK54" s="7"/>
      <c r="BAL54" s="7"/>
      <c r="BAM54" s="7"/>
      <c r="BAN54" s="7"/>
      <c r="BAO54" s="7"/>
      <c r="BAP54" s="7"/>
      <c r="BAQ54" s="7"/>
      <c r="BAR54" s="7"/>
      <c r="BAS54" s="7"/>
      <c r="BAT54" s="7"/>
      <c r="BAU54" s="7"/>
      <c r="BAV54" s="7"/>
      <c r="BAW54" s="7"/>
      <c r="BAX54" s="7"/>
      <c r="BAY54" s="7"/>
      <c r="BAZ54" s="7"/>
      <c r="BBA54" s="7"/>
      <c r="BBB54" s="7"/>
      <c r="BBC54" s="7"/>
      <c r="BBD54" s="7"/>
      <c r="BBE54" s="7"/>
      <c r="BBF54" s="7"/>
      <c r="BBG54" s="7"/>
      <c r="BBH54" s="7"/>
      <c r="BBI54" s="7"/>
      <c r="BBJ54" s="7"/>
      <c r="BBK54" s="7"/>
      <c r="BBL54" s="7"/>
      <c r="BBM54" s="7"/>
      <c r="BBN54" s="7"/>
      <c r="BBO54" s="7"/>
      <c r="BBP54" s="7"/>
      <c r="BBQ54" s="7"/>
      <c r="BBR54" s="7"/>
      <c r="BBS54" s="7"/>
      <c r="BBT54" s="7"/>
      <c r="BBU54" s="7"/>
      <c r="BBV54" s="7"/>
      <c r="BBW54" s="7"/>
      <c r="BBX54" s="7"/>
      <c r="BBY54" s="7"/>
      <c r="BBZ54" s="7"/>
      <c r="BCA54" s="7"/>
      <c r="BCB54" s="7"/>
      <c r="BCC54" s="7"/>
      <c r="BCD54" s="7"/>
      <c r="BCE54" s="7"/>
      <c r="BCF54" s="7"/>
      <c r="BCG54" s="7"/>
      <c r="BCH54" s="7"/>
      <c r="BCI54" s="7"/>
      <c r="BCJ54" s="7"/>
      <c r="BCK54" s="7"/>
      <c r="BCL54" s="7"/>
      <c r="BCM54" s="7"/>
      <c r="BCN54" s="7"/>
      <c r="BCO54" s="7"/>
      <c r="BCP54" s="7"/>
      <c r="BCQ54" s="7"/>
      <c r="BCR54" s="7"/>
      <c r="BCS54" s="7"/>
      <c r="BCT54" s="7"/>
      <c r="BCU54" s="7"/>
      <c r="BCV54" s="7"/>
      <c r="BCW54" s="7"/>
      <c r="BCX54" s="7"/>
      <c r="BCY54" s="7"/>
      <c r="BCZ54" s="7"/>
      <c r="BDA54" s="7"/>
      <c r="BDB54" s="7"/>
      <c r="BDC54" s="7"/>
      <c r="BDD54" s="7"/>
      <c r="BDE54" s="7"/>
      <c r="BDF54" s="7"/>
      <c r="BDG54" s="7"/>
      <c r="BDH54" s="7"/>
      <c r="BDI54" s="7"/>
      <c r="BDJ54" s="7"/>
      <c r="BDK54" s="7"/>
      <c r="BDL54" s="7"/>
      <c r="BDM54" s="7"/>
      <c r="BDN54" s="7"/>
      <c r="BDO54" s="7"/>
      <c r="BDP54" s="7"/>
      <c r="BDQ54" s="7"/>
      <c r="BDR54" s="7"/>
      <c r="BDS54" s="7"/>
      <c r="BDT54" s="7"/>
      <c r="BDU54" s="7"/>
      <c r="BDV54" s="7"/>
      <c r="BDW54" s="7"/>
      <c r="BDX54" s="7"/>
      <c r="BDY54" s="7"/>
      <c r="BDZ54" s="7"/>
      <c r="BEA54" s="7"/>
      <c r="BEB54" s="7"/>
      <c r="BEC54" s="7"/>
      <c r="BED54" s="7"/>
      <c r="BEE54" s="7"/>
      <c r="BEF54" s="7"/>
      <c r="BEG54" s="7"/>
      <c r="BEH54" s="7"/>
      <c r="BEI54" s="7"/>
      <c r="BEJ54" s="7"/>
      <c r="BEK54" s="7"/>
      <c r="BEL54" s="7"/>
      <c r="BEM54" s="7"/>
      <c r="BEN54" s="7"/>
      <c r="BEO54" s="7"/>
      <c r="BEP54" s="7"/>
      <c r="BEQ54" s="7"/>
      <c r="BER54" s="7"/>
      <c r="BES54" s="7"/>
      <c r="BET54" s="7"/>
      <c r="BEU54" s="7"/>
      <c r="BEV54" s="7"/>
      <c r="BEW54" s="7"/>
      <c r="BEX54" s="7"/>
      <c r="BEY54" s="7"/>
      <c r="BEZ54" s="7"/>
      <c r="BFA54" s="7"/>
      <c r="BFB54" s="7"/>
      <c r="BFC54" s="7"/>
      <c r="BFD54" s="7"/>
      <c r="BFE54" s="7"/>
      <c r="BFF54" s="7"/>
      <c r="BFG54" s="7"/>
      <c r="BFH54" s="7"/>
      <c r="BFI54" s="7"/>
      <c r="BFJ54" s="7"/>
      <c r="BFK54" s="7"/>
      <c r="BFL54" s="7"/>
      <c r="BFM54" s="7"/>
      <c r="BFN54" s="7"/>
      <c r="BFO54" s="7"/>
      <c r="BFP54" s="7"/>
      <c r="BFQ54" s="7"/>
      <c r="BFR54" s="7"/>
      <c r="BFS54" s="7"/>
      <c r="BFT54" s="7"/>
      <c r="BFU54" s="7"/>
      <c r="BFV54" s="7"/>
      <c r="BFW54" s="7"/>
      <c r="BFX54" s="7"/>
      <c r="BFY54" s="7"/>
      <c r="BFZ54" s="7"/>
      <c r="BGA54" s="7"/>
      <c r="BGB54" s="7"/>
      <c r="BGC54" s="7"/>
      <c r="BGD54" s="7"/>
      <c r="BGE54" s="7"/>
      <c r="BGF54" s="7"/>
      <c r="BGG54" s="7"/>
      <c r="BGH54" s="7"/>
      <c r="BGI54" s="7"/>
      <c r="BGJ54" s="7"/>
      <c r="BGK54" s="7"/>
      <c r="BGL54" s="7"/>
      <c r="BGM54" s="7"/>
      <c r="BGN54" s="7"/>
      <c r="BGO54" s="7"/>
      <c r="BGP54" s="7"/>
      <c r="BGQ54" s="7"/>
      <c r="BGR54" s="7"/>
      <c r="BGS54" s="7"/>
      <c r="BGT54" s="7"/>
      <c r="BGU54" s="7"/>
      <c r="BGV54" s="7"/>
      <c r="BGW54" s="7"/>
      <c r="BGX54" s="7"/>
      <c r="BGY54" s="7"/>
      <c r="BGZ54" s="7"/>
      <c r="BHA54" s="7"/>
      <c r="BHB54" s="7"/>
      <c r="BHC54" s="7"/>
      <c r="BHD54" s="7"/>
      <c r="BHE54" s="7"/>
      <c r="BHF54" s="7"/>
      <c r="BHG54" s="7"/>
      <c r="BHH54" s="7"/>
      <c r="BHI54" s="7"/>
      <c r="BHJ54" s="7"/>
      <c r="BHK54" s="7"/>
      <c r="BHL54" s="7"/>
      <c r="BHM54" s="7"/>
      <c r="BHN54" s="7"/>
      <c r="BHO54" s="7"/>
      <c r="BHP54" s="7"/>
      <c r="BHQ54" s="7"/>
      <c r="BHR54" s="7"/>
      <c r="BHS54" s="7"/>
      <c r="BHT54" s="7"/>
      <c r="BHU54" s="7"/>
      <c r="BHV54" s="7"/>
      <c r="BHW54" s="7"/>
      <c r="BHX54" s="7"/>
      <c r="BHY54" s="7"/>
      <c r="BHZ54" s="7"/>
      <c r="BIA54" s="7"/>
      <c r="BIB54" s="7"/>
      <c r="BIC54" s="7"/>
      <c r="BID54" s="7"/>
      <c r="BIE54" s="7"/>
      <c r="BIF54" s="7"/>
      <c r="BIG54" s="7"/>
      <c r="BIH54" s="7"/>
      <c r="BII54" s="7"/>
      <c r="BIJ54" s="7"/>
      <c r="BIK54" s="7"/>
      <c r="BIL54" s="7"/>
      <c r="BIM54" s="7"/>
      <c r="BIN54" s="7"/>
      <c r="BIO54" s="7"/>
      <c r="BIP54" s="7"/>
      <c r="BIQ54" s="7"/>
      <c r="BIR54" s="7"/>
      <c r="BIS54" s="7"/>
      <c r="BIT54" s="7"/>
      <c r="BIU54" s="7"/>
      <c r="BIV54" s="7"/>
      <c r="BIW54" s="7"/>
      <c r="BIX54" s="7"/>
      <c r="BIY54" s="7"/>
      <c r="BIZ54" s="7"/>
      <c r="BJA54" s="7"/>
      <c r="BJB54" s="7"/>
      <c r="BJC54" s="7"/>
      <c r="BJD54" s="7"/>
      <c r="BJE54" s="7"/>
      <c r="BJF54" s="7"/>
      <c r="BJG54" s="7"/>
      <c r="BJH54" s="7"/>
      <c r="BJI54" s="7"/>
      <c r="BJJ54" s="7"/>
      <c r="BJK54" s="7"/>
      <c r="BJL54" s="7"/>
      <c r="BJM54" s="7"/>
      <c r="BJN54" s="7"/>
      <c r="BJO54" s="7"/>
      <c r="BJP54" s="7"/>
      <c r="BJQ54" s="7"/>
      <c r="BJR54" s="7"/>
      <c r="BJS54" s="7"/>
      <c r="BJT54" s="7"/>
      <c r="BJU54" s="7"/>
      <c r="BJV54" s="7"/>
      <c r="BJW54" s="7"/>
      <c r="BJX54" s="7"/>
      <c r="BJY54" s="7"/>
      <c r="BJZ54" s="7"/>
      <c r="BKA54" s="7"/>
      <c r="BKB54" s="7"/>
      <c r="BKC54" s="7"/>
      <c r="BKD54" s="7"/>
      <c r="BKE54" s="7"/>
      <c r="BKF54" s="7"/>
      <c r="BKG54" s="7"/>
      <c r="BKH54" s="7"/>
      <c r="BKI54" s="7"/>
      <c r="BKJ54" s="7"/>
      <c r="BKK54" s="7"/>
      <c r="BKL54" s="7"/>
      <c r="BKM54" s="7"/>
      <c r="BKN54" s="7"/>
      <c r="BKO54" s="7"/>
      <c r="BKP54" s="7"/>
      <c r="BKQ54" s="7"/>
      <c r="BKR54" s="7"/>
      <c r="BKS54" s="7"/>
      <c r="BKT54" s="7"/>
      <c r="BKU54" s="7"/>
      <c r="BKV54" s="7"/>
      <c r="BKW54" s="7"/>
      <c r="BKX54" s="7"/>
      <c r="BKY54" s="7"/>
      <c r="BKZ54" s="7"/>
      <c r="BLA54" s="7"/>
      <c r="BLB54" s="7"/>
      <c r="BLC54" s="7"/>
      <c r="BLD54" s="7"/>
      <c r="BLE54" s="7"/>
      <c r="BLF54" s="7"/>
      <c r="BLG54" s="7"/>
      <c r="BLH54" s="7"/>
      <c r="BLI54" s="7"/>
      <c r="BLJ54" s="7"/>
      <c r="BLK54" s="7"/>
      <c r="BLL54" s="7"/>
      <c r="BLM54" s="7"/>
      <c r="BLN54" s="7"/>
      <c r="BLO54" s="7"/>
      <c r="BLP54" s="7"/>
      <c r="BLQ54" s="7"/>
      <c r="BLR54" s="7"/>
      <c r="BLS54" s="7"/>
      <c r="BLT54" s="7"/>
      <c r="BLU54" s="7"/>
      <c r="BLV54" s="7"/>
      <c r="BLW54" s="7"/>
      <c r="BLX54" s="7"/>
      <c r="BLY54" s="7"/>
      <c r="BLZ54" s="7"/>
      <c r="BMA54" s="7"/>
      <c r="BMB54" s="7"/>
      <c r="BMC54" s="7"/>
      <c r="BMD54" s="7"/>
      <c r="BME54" s="7"/>
      <c r="BMF54" s="7"/>
      <c r="BMG54" s="7"/>
      <c r="BMH54" s="7"/>
      <c r="BMI54" s="7"/>
      <c r="BMJ54" s="7"/>
      <c r="BMK54" s="7"/>
      <c r="BML54" s="7"/>
      <c r="BMM54" s="7"/>
      <c r="BMN54" s="7"/>
      <c r="BMO54" s="7"/>
      <c r="BMP54" s="7"/>
      <c r="BMQ54" s="7"/>
      <c r="BMR54" s="7"/>
      <c r="BMS54" s="7"/>
      <c r="BMT54" s="7"/>
      <c r="BMU54" s="7"/>
      <c r="BMV54" s="7"/>
      <c r="BMW54" s="7"/>
      <c r="BMX54" s="7"/>
      <c r="BMY54" s="7"/>
      <c r="BMZ54" s="7"/>
      <c r="BNA54" s="7"/>
      <c r="BNB54" s="7"/>
      <c r="BNC54" s="7"/>
      <c r="BND54" s="7"/>
      <c r="BNE54" s="7"/>
      <c r="BNF54" s="7"/>
      <c r="BNG54" s="7"/>
      <c r="BNH54" s="7"/>
      <c r="BNI54" s="7"/>
      <c r="BNJ54" s="7"/>
      <c r="BNK54" s="7"/>
      <c r="BNL54" s="7"/>
      <c r="BNM54" s="7"/>
      <c r="BNN54" s="7"/>
      <c r="BNO54" s="7"/>
      <c r="BNP54" s="7"/>
      <c r="BNQ54" s="7"/>
      <c r="BNR54" s="7"/>
      <c r="BNS54" s="7"/>
      <c r="BNT54" s="7"/>
      <c r="BNU54" s="7"/>
      <c r="BNV54" s="7"/>
      <c r="BNW54" s="7"/>
      <c r="BNX54" s="7"/>
      <c r="BNY54" s="7"/>
      <c r="BNZ54" s="7"/>
      <c r="BOA54" s="7"/>
      <c r="BOB54" s="7"/>
      <c r="BOC54" s="7"/>
      <c r="BOD54" s="7"/>
      <c r="BOE54" s="7"/>
      <c r="BOF54" s="7"/>
      <c r="BOG54" s="7"/>
      <c r="BOH54" s="7"/>
      <c r="BOI54" s="7"/>
      <c r="BOJ54" s="7"/>
      <c r="BOK54" s="7"/>
      <c r="BOL54" s="7"/>
      <c r="BOM54" s="7"/>
      <c r="BON54" s="7"/>
      <c r="BOO54" s="7"/>
      <c r="BOP54" s="7"/>
      <c r="BOQ54" s="7"/>
      <c r="BOR54" s="7"/>
      <c r="BOS54" s="7"/>
      <c r="BOT54" s="7"/>
      <c r="BOU54" s="7"/>
      <c r="BOV54" s="7"/>
      <c r="BOW54" s="7"/>
      <c r="BOX54" s="7"/>
      <c r="BOY54" s="7"/>
      <c r="BOZ54" s="7"/>
      <c r="BPA54" s="7"/>
      <c r="BPB54" s="7"/>
      <c r="BPC54" s="7"/>
      <c r="BPD54" s="7"/>
      <c r="BPE54" s="7"/>
      <c r="BPF54" s="7"/>
      <c r="BPG54" s="7"/>
      <c r="BPH54" s="7"/>
      <c r="BPI54" s="7"/>
      <c r="BPJ54" s="7"/>
      <c r="BPK54" s="7"/>
      <c r="BPL54" s="7"/>
      <c r="BPM54" s="7"/>
      <c r="BPN54" s="7"/>
      <c r="BPO54" s="7"/>
      <c r="BPP54" s="7"/>
      <c r="BPQ54" s="7"/>
      <c r="BPR54" s="7"/>
      <c r="BPS54" s="7"/>
      <c r="BPT54" s="7"/>
      <c r="BPU54" s="7"/>
      <c r="BPV54" s="7"/>
      <c r="BPW54" s="7"/>
      <c r="BPX54" s="7"/>
      <c r="BPY54" s="7"/>
      <c r="BPZ54" s="7"/>
      <c r="BQA54" s="7"/>
      <c r="BQB54" s="7"/>
      <c r="BQC54" s="7"/>
      <c r="BQD54" s="7"/>
      <c r="BQE54" s="7"/>
      <c r="BQF54" s="7"/>
      <c r="BQG54" s="7"/>
      <c r="BQH54" s="7"/>
      <c r="BQI54" s="7"/>
      <c r="BQJ54" s="7"/>
      <c r="BQK54" s="7"/>
      <c r="BQL54" s="7"/>
      <c r="BQM54" s="7"/>
      <c r="BQN54" s="7"/>
      <c r="BQO54" s="7"/>
      <c r="BQP54" s="7"/>
      <c r="BQQ54" s="7"/>
      <c r="BQR54" s="7"/>
      <c r="BQS54" s="7"/>
      <c r="BQT54" s="7"/>
      <c r="BQU54" s="7"/>
      <c r="BQV54" s="7"/>
      <c r="BQW54" s="7"/>
      <c r="BQX54" s="7"/>
      <c r="BQY54" s="7"/>
      <c r="BQZ54" s="7"/>
      <c r="BRA54" s="7"/>
      <c r="BRB54" s="7"/>
      <c r="BRC54" s="7"/>
      <c r="BRD54" s="7"/>
      <c r="BRE54" s="7"/>
      <c r="BRF54" s="7"/>
      <c r="BRG54" s="7"/>
      <c r="BRH54" s="7"/>
      <c r="BRI54" s="7"/>
      <c r="BRJ54" s="7"/>
      <c r="BRK54" s="7"/>
      <c r="BRL54" s="7"/>
      <c r="BRM54" s="7"/>
      <c r="BRN54" s="7"/>
      <c r="BRO54" s="7"/>
      <c r="BRP54" s="7"/>
      <c r="BRQ54" s="7"/>
      <c r="BRR54" s="7"/>
      <c r="BRS54" s="7"/>
      <c r="BRT54" s="7"/>
      <c r="BRU54" s="7"/>
      <c r="BRV54" s="7"/>
      <c r="BRW54" s="7"/>
      <c r="BRX54" s="7"/>
      <c r="BRY54" s="7"/>
      <c r="BRZ54" s="7"/>
      <c r="BSA54" s="7"/>
      <c r="BSB54" s="7"/>
      <c r="BSC54" s="7"/>
      <c r="BSD54" s="7"/>
      <c r="BSE54" s="7"/>
      <c r="BSF54" s="7"/>
      <c r="BSG54" s="7"/>
      <c r="BSH54" s="7"/>
      <c r="BSI54" s="7"/>
      <c r="BSJ54" s="7"/>
      <c r="BSK54" s="7"/>
      <c r="BSL54" s="7"/>
      <c r="BSM54" s="7"/>
      <c r="BSN54" s="7"/>
      <c r="BSO54" s="7"/>
      <c r="BSP54" s="7"/>
      <c r="BSQ54" s="7"/>
      <c r="BSR54" s="7"/>
      <c r="BSS54" s="7"/>
      <c r="BST54" s="7"/>
      <c r="BSU54" s="7"/>
      <c r="BSV54" s="7"/>
      <c r="BSW54" s="7"/>
      <c r="BSX54" s="7"/>
      <c r="BSY54" s="7"/>
      <c r="BSZ54" s="7"/>
      <c r="BTA54" s="7"/>
      <c r="BTB54" s="7"/>
      <c r="BTC54" s="7"/>
      <c r="BTD54" s="7"/>
      <c r="BTE54" s="7"/>
      <c r="BTF54" s="7"/>
      <c r="BTG54" s="7"/>
      <c r="BTH54" s="7"/>
      <c r="BTI54" s="7"/>
      <c r="BTJ54" s="7"/>
      <c r="BTK54" s="7"/>
      <c r="BTL54" s="7"/>
      <c r="BTM54" s="7"/>
      <c r="BTN54" s="7"/>
      <c r="BTO54" s="7"/>
      <c r="BTP54" s="7"/>
      <c r="BTQ54" s="7"/>
      <c r="BTR54" s="7"/>
      <c r="BTS54" s="7"/>
      <c r="BTT54" s="7"/>
      <c r="BTU54" s="7"/>
      <c r="BTV54" s="7"/>
      <c r="BTW54" s="7"/>
      <c r="BTX54" s="7"/>
      <c r="BTY54" s="7"/>
      <c r="BTZ54" s="7"/>
      <c r="BUA54" s="7"/>
      <c r="BUB54" s="7"/>
      <c r="BUC54" s="7"/>
      <c r="BUD54" s="7"/>
      <c r="BUE54" s="7"/>
      <c r="BUF54" s="7"/>
      <c r="BUG54" s="7"/>
      <c r="BUH54" s="7"/>
      <c r="BUI54" s="7"/>
      <c r="BUJ54" s="7"/>
      <c r="BUK54" s="7"/>
      <c r="BUL54" s="7"/>
      <c r="BUM54" s="7"/>
      <c r="BUN54" s="7"/>
      <c r="BUO54" s="7"/>
      <c r="BUP54" s="7"/>
      <c r="BUQ54" s="7"/>
      <c r="BUR54" s="7"/>
      <c r="BUS54" s="7"/>
      <c r="BUT54" s="7"/>
      <c r="BUU54" s="7"/>
      <c r="BUV54" s="7"/>
      <c r="BUW54" s="7"/>
      <c r="BUX54" s="7"/>
      <c r="BUY54" s="7"/>
      <c r="BUZ54" s="7"/>
      <c r="BVA54" s="7"/>
      <c r="BVB54" s="7"/>
      <c r="BVC54" s="7"/>
      <c r="BVD54" s="7"/>
      <c r="BVE54" s="7"/>
      <c r="BVF54" s="7"/>
      <c r="BVG54" s="7"/>
      <c r="BVH54" s="7"/>
      <c r="BVI54" s="7"/>
      <c r="BVJ54" s="7"/>
      <c r="BVK54" s="7"/>
      <c r="BVL54" s="7"/>
      <c r="BVM54" s="7"/>
      <c r="BVN54" s="7"/>
      <c r="BVO54" s="7"/>
      <c r="BVP54" s="7"/>
      <c r="BVQ54" s="7"/>
      <c r="BVR54" s="7"/>
      <c r="BVS54" s="7"/>
      <c r="BVT54" s="7"/>
      <c r="BVU54" s="7"/>
      <c r="BVV54" s="7"/>
      <c r="BVW54" s="7"/>
      <c r="BVX54" s="7"/>
      <c r="BVY54" s="7"/>
      <c r="BVZ54" s="7"/>
      <c r="BWA54" s="7"/>
      <c r="BWB54" s="7"/>
      <c r="BWC54" s="7"/>
      <c r="BWD54" s="7"/>
      <c r="BWE54" s="7"/>
      <c r="BWF54" s="7"/>
      <c r="BWG54" s="7"/>
      <c r="BWH54" s="7"/>
      <c r="BWI54" s="7"/>
      <c r="BWJ54" s="7"/>
      <c r="BWK54" s="7"/>
      <c r="BWL54" s="7"/>
      <c r="BWM54" s="7"/>
      <c r="BWN54" s="7"/>
      <c r="BWO54" s="7"/>
      <c r="BWP54" s="7"/>
      <c r="BWQ54" s="7"/>
      <c r="BWR54" s="7"/>
      <c r="BWS54" s="7"/>
      <c r="BWT54" s="7"/>
      <c r="BWU54" s="7"/>
      <c r="BWV54" s="7"/>
      <c r="BWW54" s="7"/>
      <c r="BWX54" s="7"/>
      <c r="BWY54" s="7"/>
      <c r="BWZ54" s="7"/>
      <c r="BXA54" s="7"/>
      <c r="BXB54" s="7"/>
      <c r="BXC54" s="7"/>
      <c r="BXD54" s="7"/>
      <c r="BXE54" s="7"/>
      <c r="BXF54" s="7"/>
      <c r="BXG54" s="7"/>
      <c r="BXH54" s="7"/>
      <c r="BXI54" s="7"/>
      <c r="BXJ54" s="7"/>
      <c r="BXK54" s="7"/>
      <c r="BXL54" s="7"/>
      <c r="BXM54" s="7"/>
      <c r="BXN54" s="7"/>
      <c r="BXO54" s="7"/>
      <c r="BXP54" s="7"/>
      <c r="BXQ54" s="7"/>
      <c r="BXR54" s="7"/>
      <c r="BXS54" s="7"/>
      <c r="BXT54" s="7"/>
      <c r="BXU54" s="7"/>
      <c r="BXV54" s="7"/>
      <c r="BXW54" s="7"/>
      <c r="BXX54" s="7"/>
      <c r="BXY54" s="7"/>
      <c r="BXZ54" s="7"/>
      <c r="BYA54" s="7"/>
      <c r="BYB54" s="7"/>
      <c r="BYC54" s="7"/>
      <c r="BYD54" s="7"/>
      <c r="BYE54" s="7"/>
      <c r="BYF54" s="7"/>
      <c r="BYG54" s="7"/>
      <c r="BYH54" s="7"/>
      <c r="BYI54" s="7"/>
      <c r="BYJ54" s="7"/>
      <c r="BYK54" s="7"/>
      <c r="BYL54" s="7"/>
      <c r="BYM54" s="7"/>
      <c r="BYN54" s="7"/>
      <c r="BYO54" s="7"/>
      <c r="BYP54" s="7"/>
      <c r="BYQ54" s="7"/>
      <c r="BYR54" s="7"/>
      <c r="BYS54" s="7"/>
      <c r="BYT54" s="7"/>
      <c r="BYU54" s="7"/>
      <c r="BYV54" s="7"/>
      <c r="BYW54" s="7"/>
      <c r="BYX54" s="7"/>
      <c r="BYY54" s="7"/>
      <c r="BYZ54" s="7"/>
      <c r="BZA54" s="7"/>
      <c r="BZB54" s="7"/>
      <c r="BZC54" s="7"/>
      <c r="BZD54" s="7"/>
      <c r="BZE54" s="7"/>
      <c r="BZF54" s="7"/>
      <c r="BZG54" s="7"/>
      <c r="BZH54" s="7"/>
      <c r="BZI54" s="7"/>
      <c r="BZJ54" s="7"/>
      <c r="BZK54" s="7"/>
      <c r="BZL54" s="7"/>
      <c r="BZM54" s="7"/>
      <c r="BZN54" s="7"/>
      <c r="BZO54" s="7"/>
      <c r="BZP54" s="7"/>
      <c r="BZQ54" s="7"/>
      <c r="BZR54" s="7"/>
      <c r="BZS54" s="7"/>
      <c r="BZT54" s="7"/>
      <c r="BZU54" s="7"/>
      <c r="BZV54" s="7"/>
      <c r="BZW54" s="7"/>
      <c r="BZX54" s="7"/>
      <c r="BZY54" s="7"/>
      <c r="BZZ54" s="7"/>
      <c r="CAA54" s="7"/>
      <c r="CAB54" s="7"/>
      <c r="CAC54" s="7"/>
      <c r="CAD54" s="7"/>
      <c r="CAE54" s="7"/>
      <c r="CAF54" s="7"/>
      <c r="CAG54" s="7"/>
      <c r="CAH54" s="7"/>
      <c r="CAI54" s="7"/>
      <c r="CAJ54" s="7"/>
      <c r="CAK54" s="7"/>
      <c r="CAL54" s="7"/>
      <c r="CAM54" s="7"/>
      <c r="CAN54" s="7"/>
      <c r="CAO54" s="7"/>
      <c r="CAP54" s="7"/>
      <c r="CAQ54" s="7"/>
      <c r="CAR54" s="7"/>
      <c r="CAS54" s="7"/>
      <c r="CAT54" s="7"/>
      <c r="CAU54" s="7"/>
      <c r="CAV54" s="7"/>
      <c r="CAW54" s="7"/>
      <c r="CAX54" s="7"/>
      <c r="CAY54" s="7"/>
      <c r="CAZ54" s="7"/>
      <c r="CBA54" s="7"/>
      <c r="CBB54" s="7"/>
      <c r="CBC54" s="7"/>
      <c r="CBD54" s="7"/>
      <c r="CBE54" s="7"/>
      <c r="CBF54" s="7"/>
      <c r="CBG54" s="7"/>
      <c r="CBH54" s="7"/>
      <c r="CBI54" s="7"/>
      <c r="CBJ54" s="7"/>
      <c r="CBK54" s="7"/>
      <c r="CBL54" s="7"/>
      <c r="CBM54" s="7"/>
      <c r="CBN54" s="7"/>
      <c r="CBO54" s="7"/>
      <c r="CBP54" s="7"/>
      <c r="CBQ54" s="7"/>
      <c r="CBR54" s="7"/>
      <c r="CBS54" s="7"/>
      <c r="CBT54" s="7"/>
      <c r="CBU54" s="7"/>
      <c r="CBV54" s="7"/>
      <c r="CBW54" s="7"/>
      <c r="CBX54" s="7"/>
      <c r="CBY54" s="7"/>
      <c r="CBZ54" s="7"/>
      <c r="CCA54" s="7"/>
      <c r="CCB54" s="7"/>
      <c r="CCC54" s="7"/>
      <c r="CCD54" s="7"/>
      <c r="CCE54" s="7"/>
      <c r="CCF54" s="7"/>
      <c r="CCG54" s="7"/>
      <c r="CCH54" s="7"/>
      <c r="CCI54" s="7"/>
      <c r="CCJ54" s="7"/>
      <c r="CCK54" s="7"/>
      <c r="CCL54" s="7"/>
      <c r="CCM54" s="7"/>
      <c r="CCN54" s="7"/>
      <c r="CCO54" s="7"/>
      <c r="CCP54" s="7"/>
      <c r="CCQ54" s="7"/>
      <c r="CCR54" s="7"/>
      <c r="CCS54" s="7"/>
      <c r="CCT54" s="7"/>
      <c r="CCU54" s="7"/>
      <c r="CCV54" s="7"/>
      <c r="CCW54" s="7"/>
      <c r="CCX54" s="7"/>
      <c r="CCY54" s="7"/>
      <c r="CCZ54" s="7"/>
      <c r="CDA54" s="7"/>
      <c r="CDB54" s="7"/>
      <c r="CDC54" s="7"/>
      <c r="CDD54" s="7"/>
      <c r="CDE54" s="7"/>
      <c r="CDF54" s="7"/>
      <c r="CDG54" s="7"/>
      <c r="CDH54" s="7"/>
      <c r="CDI54" s="7"/>
      <c r="CDJ54" s="7"/>
      <c r="CDK54" s="7"/>
      <c r="CDL54" s="7"/>
      <c r="CDM54" s="7"/>
      <c r="CDN54" s="7"/>
      <c r="CDO54" s="7"/>
      <c r="CDP54" s="7"/>
      <c r="CDQ54" s="7"/>
      <c r="CDR54" s="7"/>
      <c r="CDS54" s="7"/>
      <c r="CDT54" s="7"/>
      <c r="CDU54" s="7"/>
      <c r="CDV54" s="7"/>
      <c r="CDW54" s="7"/>
      <c r="CDX54" s="7"/>
      <c r="CDY54" s="7"/>
      <c r="CDZ54" s="7"/>
      <c r="CEA54" s="7"/>
      <c r="CEB54" s="7"/>
      <c r="CEC54" s="7"/>
      <c r="CED54" s="7"/>
      <c r="CEE54" s="7"/>
      <c r="CEF54" s="7"/>
      <c r="CEG54" s="7"/>
      <c r="CEH54" s="7"/>
      <c r="CEI54" s="7"/>
      <c r="CEJ54" s="7"/>
      <c r="CEK54" s="7"/>
      <c r="CEL54" s="7"/>
      <c r="CEM54" s="7"/>
      <c r="CEN54" s="7"/>
      <c r="CEO54" s="7"/>
      <c r="CEP54" s="7"/>
      <c r="CEQ54" s="7"/>
      <c r="CER54" s="7"/>
      <c r="CES54" s="7"/>
      <c r="CET54" s="7"/>
      <c r="CEU54" s="7"/>
      <c r="CEV54" s="7"/>
      <c r="CEW54" s="7"/>
      <c r="CEX54" s="7"/>
      <c r="CEY54" s="7"/>
      <c r="CEZ54" s="7"/>
      <c r="CFA54" s="7"/>
      <c r="CFB54" s="7"/>
      <c r="CFC54" s="7"/>
      <c r="CFD54" s="7"/>
      <c r="CFE54" s="7"/>
      <c r="CFF54" s="7"/>
      <c r="CFG54" s="7"/>
      <c r="CFH54" s="7"/>
      <c r="CFI54" s="7"/>
      <c r="CFJ54" s="7"/>
      <c r="CFK54" s="7"/>
      <c r="CFL54" s="7"/>
      <c r="CFM54" s="7"/>
      <c r="CFN54" s="7"/>
      <c r="CFO54" s="7"/>
      <c r="CFP54" s="7"/>
      <c r="CFQ54" s="7"/>
      <c r="CFR54" s="7"/>
      <c r="CFS54" s="7"/>
      <c r="CFT54" s="7"/>
      <c r="CFU54" s="7"/>
      <c r="CFV54" s="7"/>
      <c r="CFW54" s="7"/>
      <c r="CFX54" s="7"/>
      <c r="CFY54" s="7"/>
      <c r="CFZ54" s="7"/>
      <c r="CGA54" s="7"/>
      <c r="CGB54" s="7"/>
      <c r="CGC54" s="7"/>
      <c r="CGD54" s="7"/>
      <c r="CGE54" s="7"/>
      <c r="CGF54" s="7"/>
      <c r="CGG54" s="7"/>
      <c r="CGH54" s="7"/>
      <c r="CGI54" s="7"/>
      <c r="CGJ54" s="7"/>
      <c r="CGK54" s="7"/>
      <c r="CGL54" s="7"/>
      <c r="CGM54" s="7"/>
      <c r="CGN54" s="7"/>
      <c r="CGO54" s="7"/>
      <c r="CGP54" s="7"/>
      <c r="CGQ54" s="7"/>
      <c r="CGR54" s="7"/>
      <c r="CGS54" s="7"/>
      <c r="CGT54" s="7"/>
      <c r="CGU54" s="7"/>
      <c r="CGV54" s="7"/>
      <c r="CGW54" s="7"/>
      <c r="CGX54" s="7"/>
      <c r="CGY54" s="7"/>
      <c r="CGZ54" s="7"/>
      <c r="CHA54" s="7"/>
      <c r="CHB54" s="7"/>
      <c r="CHC54" s="7"/>
      <c r="CHD54" s="7"/>
      <c r="CHE54" s="7"/>
      <c r="CHF54" s="7"/>
      <c r="CHG54" s="7"/>
      <c r="CHH54" s="7"/>
      <c r="CHI54" s="7"/>
      <c r="CHJ54" s="7"/>
      <c r="CHK54" s="7"/>
      <c r="CHL54" s="7"/>
      <c r="CHM54" s="7"/>
      <c r="CHN54" s="7"/>
      <c r="CHO54" s="7"/>
      <c r="CHP54" s="7"/>
      <c r="CHQ54" s="7"/>
      <c r="CHR54" s="7"/>
      <c r="CHS54" s="7"/>
      <c r="CHT54" s="7"/>
      <c r="CHU54" s="7"/>
      <c r="CHV54" s="7"/>
      <c r="CHW54" s="7"/>
      <c r="CHX54" s="7"/>
      <c r="CHY54" s="7"/>
      <c r="CHZ54" s="7"/>
      <c r="CIA54" s="7"/>
      <c r="CIB54" s="7"/>
      <c r="CIC54" s="7"/>
      <c r="CID54" s="7"/>
      <c r="CIE54" s="7"/>
      <c r="CIF54" s="7"/>
      <c r="CIG54" s="7"/>
      <c r="CIH54" s="7"/>
      <c r="CII54" s="7"/>
      <c r="CIJ54" s="7"/>
      <c r="CIK54" s="7"/>
      <c r="CIL54" s="7"/>
      <c r="CIM54" s="7"/>
      <c r="CIN54" s="7"/>
      <c r="CIO54" s="7"/>
      <c r="CIP54" s="7"/>
      <c r="CIQ54" s="7"/>
      <c r="CIR54" s="7"/>
      <c r="CIS54" s="7"/>
      <c r="CIT54" s="7"/>
      <c r="CIU54" s="7"/>
      <c r="CIV54" s="7"/>
      <c r="CIW54" s="7"/>
      <c r="CIX54" s="7"/>
      <c r="CIY54" s="7"/>
      <c r="CIZ54" s="7"/>
      <c r="CJA54" s="7"/>
      <c r="CJB54" s="7"/>
      <c r="CJC54" s="7"/>
      <c r="CJD54" s="7"/>
      <c r="CJE54" s="7"/>
      <c r="CJF54" s="7"/>
      <c r="CJG54" s="7"/>
      <c r="CJH54" s="7"/>
      <c r="CJI54" s="7"/>
      <c r="CJJ54" s="7"/>
      <c r="CJK54" s="7"/>
      <c r="CJL54" s="7"/>
      <c r="CJM54" s="7"/>
      <c r="CJN54" s="7"/>
      <c r="CJO54" s="7"/>
      <c r="CJP54" s="7"/>
      <c r="CJQ54" s="7"/>
      <c r="CJR54" s="7"/>
      <c r="CJS54" s="7"/>
      <c r="CJT54" s="7"/>
      <c r="CJU54" s="7"/>
      <c r="CJV54" s="7"/>
      <c r="CJW54" s="7"/>
      <c r="CJX54" s="7"/>
      <c r="CJY54" s="7"/>
      <c r="CJZ54" s="7"/>
      <c r="CKA54" s="7"/>
      <c r="CKB54" s="7"/>
      <c r="CKC54" s="7"/>
      <c r="CKD54" s="7"/>
      <c r="CKE54" s="7"/>
      <c r="CKF54" s="7"/>
      <c r="CKG54" s="7"/>
      <c r="CKH54" s="7"/>
      <c r="CKI54" s="7"/>
      <c r="CKJ54" s="7"/>
      <c r="CKK54" s="7"/>
      <c r="CKL54" s="7"/>
      <c r="CKM54" s="7"/>
      <c r="CKN54" s="7"/>
      <c r="CKO54" s="7"/>
      <c r="CKP54" s="7"/>
      <c r="CKQ54" s="7"/>
      <c r="CKR54" s="7"/>
      <c r="CKS54" s="7"/>
      <c r="CKT54" s="7"/>
      <c r="CKU54" s="7"/>
      <c r="CKV54" s="7"/>
      <c r="CKW54" s="7"/>
      <c r="CKX54" s="7"/>
      <c r="CKY54" s="7"/>
      <c r="CKZ54" s="7"/>
      <c r="CLA54" s="7"/>
      <c r="CLB54" s="7"/>
      <c r="CLC54" s="7"/>
      <c r="CLD54" s="7"/>
      <c r="CLE54" s="7"/>
      <c r="CLF54" s="7"/>
      <c r="CLG54" s="7"/>
      <c r="CLH54" s="7"/>
      <c r="CLI54" s="7"/>
      <c r="CLJ54" s="7"/>
      <c r="CLK54" s="7"/>
      <c r="CLL54" s="7"/>
      <c r="CLM54" s="7"/>
      <c r="CLN54" s="7"/>
      <c r="CLO54" s="7"/>
      <c r="CLP54" s="7"/>
      <c r="CLQ54" s="7"/>
      <c r="CLR54" s="7"/>
      <c r="CLS54" s="7"/>
      <c r="CLT54" s="7"/>
      <c r="CLU54" s="7"/>
      <c r="CLV54" s="7"/>
      <c r="CLW54" s="7"/>
      <c r="CLX54" s="7"/>
      <c r="CLY54" s="7"/>
      <c r="CLZ54" s="7"/>
      <c r="CMA54" s="7"/>
      <c r="CMB54" s="7"/>
      <c r="CMC54" s="7"/>
      <c r="CMD54" s="7"/>
      <c r="CME54" s="7"/>
      <c r="CMF54" s="7"/>
      <c r="CMG54" s="7"/>
      <c r="CMH54" s="7"/>
      <c r="CMI54" s="7"/>
      <c r="CMJ54" s="7"/>
      <c r="CMK54" s="7"/>
      <c r="CML54" s="7"/>
      <c r="CMM54" s="7"/>
      <c r="CMN54" s="7"/>
      <c r="CMO54" s="7"/>
      <c r="CMP54" s="7"/>
      <c r="CMQ54" s="7"/>
      <c r="CMR54" s="7"/>
      <c r="CMS54" s="7"/>
      <c r="CMT54" s="7"/>
      <c r="CMU54" s="7"/>
      <c r="CMV54" s="7"/>
      <c r="CMW54" s="7"/>
      <c r="CMX54" s="7"/>
      <c r="CMY54" s="7"/>
      <c r="CMZ54" s="7"/>
      <c r="CNA54" s="7"/>
      <c r="CNB54" s="7"/>
      <c r="CNC54" s="7"/>
      <c r="CND54" s="7"/>
      <c r="CNE54" s="7"/>
      <c r="CNF54" s="7"/>
      <c r="CNG54" s="7"/>
      <c r="CNH54" s="7"/>
      <c r="CNI54" s="7"/>
      <c r="CNJ54" s="7"/>
      <c r="CNK54" s="7"/>
      <c r="CNL54" s="7"/>
      <c r="CNM54" s="7"/>
      <c r="CNN54" s="7"/>
      <c r="CNO54" s="7"/>
      <c r="CNP54" s="7"/>
      <c r="CNQ54" s="7"/>
      <c r="CNR54" s="7"/>
      <c r="CNS54" s="7"/>
      <c r="CNT54" s="7"/>
      <c r="CNU54" s="7"/>
      <c r="CNV54" s="7"/>
      <c r="CNW54" s="7"/>
      <c r="CNX54" s="7"/>
      <c r="CNY54" s="7"/>
      <c r="CNZ54" s="7"/>
      <c r="COA54" s="7"/>
      <c r="COB54" s="7"/>
      <c r="COC54" s="7"/>
      <c r="COD54" s="7"/>
      <c r="COE54" s="7"/>
      <c r="COF54" s="7"/>
      <c r="COG54" s="7"/>
      <c r="COH54" s="7"/>
      <c r="COI54" s="7"/>
      <c r="COJ54" s="7"/>
      <c r="COK54" s="7"/>
      <c r="COL54" s="7"/>
      <c r="COM54" s="7"/>
      <c r="CON54" s="7"/>
      <c r="COO54" s="7"/>
      <c r="COP54" s="7"/>
      <c r="COQ54" s="7"/>
      <c r="COR54" s="7"/>
      <c r="COS54" s="7"/>
      <c r="COT54" s="7"/>
      <c r="COU54" s="7"/>
      <c r="COV54" s="7"/>
      <c r="COW54" s="7"/>
      <c r="COX54" s="7"/>
      <c r="COY54" s="7"/>
      <c r="COZ54" s="7"/>
      <c r="CPA54" s="7"/>
      <c r="CPB54" s="7"/>
      <c r="CPC54" s="7"/>
      <c r="CPD54" s="7"/>
      <c r="CPE54" s="7"/>
      <c r="CPF54" s="7"/>
      <c r="CPG54" s="7"/>
      <c r="CPH54" s="7"/>
      <c r="CPI54" s="7"/>
      <c r="CPJ54" s="7"/>
      <c r="CPK54" s="7"/>
      <c r="CPL54" s="7"/>
      <c r="CPM54" s="7"/>
      <c r="CPN54" s="7"/>
      <c r="CPO54" s="7"/>
      <c r="CPP54" s="7"/>
      <c r="CPQ54" s="7"/>
      <c r="CPR54" s="7"/>
      <c r="CPS54" s="7"/>
      <c r="CPT54" s="7"/>
      <c r="CPU54" s="7"/>
      <c r="CPV54" s="7"/>
      <c r="CPW54" s="7"/>
      <c r="CPX54" s="7"/>
      <c r="CPY54" s="7"/>
      <c r="CPZ54" s="7"/>
      <c r="CQA54" s="7"/>
      <c r="CQB54" s="7"/>
      <c r="CQC54" s="7"/>
      <c r="CQD54" s="7"/>
      <c r="CQE54" s="7"/>
      <c r="CQF54" s="7"/>
      <c r="CQG54" s="7"/>
      <c r="CQH54" s="7"/>
      <c r="CQI54" s="7"/>
      <c r="CQJ54" s="7"/>
      <c r="CQK54" s="7"/>
      <c r="CQL54" s="7"/>
      <c r="CQM54" s="7"/>
      <c r="CQN54" s="7"/>
      <c r="CQO54" s="7"/>
      <c r="CQP54" s="7"/>
      <c r="CQQ54" s="7"/>
      <c r="CQR54" s="7"/>
      <c r="CQS54" s="7"/>
      <c r="CQT54" s="7"/>
      <c r="CQU54" s="7"/>
      <c r="CQV54" s="7"/>
      <c r="CQW54" s="7"/>
      <c r="CQX54" s="7"/>
      <c r="CQY54" s="7"/>
      <c r="CQZ54" s="7"/>
      <c r="CRA54" s="7"/>
      <c r="CRB54" s="7"/>
      <c r="CRC54" s="7"/>
      <c r="CRD54" s="7"/>
      <c r="CRE54" s="7"/>
      <c r="CRF54" s="7"/>
      <c r="CRG54" s="7"/>
      <c r="CRH54" s="7"/>
      <c r="CRI54" s="7"/>
      <c r="CRJ54" s="7"/>
      <c r="CRK54" s="7"/>
      <c r="CRL54" s="7"/>
      <c r="CRM54" s="7"/>
      <c r="CRN54" s="7"/>
      <c r="CRO54" s="7"/>
      <c r="CRP54" s="7"/>
      <c r="CRQ54" s="7"/>
      <c r="CRR54" s="7"/>
      <c r="CRS54" s="7"/>
      <c r="CRT54" s="7"/>
      <c r="CRU54" s="7"/>
      <c r="CRV54" s="7"/>
      <c r="CRW54" s="7"/>
      <c r="CRX54" s="7"/>
      <c r="CRY54" s="7"/>
      <c r="CRZ54" s="7"/>
      <c r="CSA54" s="7"/>
      <c r="CSB54" s="7"/>
      <c r="CSC54" s="7"/>
      <c r="CSD54" s="7"/>
      <c r="CSE54" s="7"/>
      <c r="CSF54" s="7"/>
      <c r="CSG54" s="7"/>
      <c r="CSH54" s="7"/>
      <c r="CSI54" s="7"/>
      <c r="CSJ54" s="7"/>
      <c r="CSK54" s="7"/>
      <c r="CSL54" s="7"/>
      <c r="CSM54" s="7"/>
      <c r="CSN54" s="7"/>
      <c r="CSO54" s="7"/>
      <c r="CSP54" s="7"/>
      <c r="CSQ54" s="7"/>
      <c r="CSR54" s="7"/>
      <c r="CSS54" s="7"/>
      <c r="CST54" s="7"/>
      <c r="CSU54" s="7"/>
      <c r="CSV54" s="7"/>
      <c r="CSW54" s="7"/>
      <c r="CSX54" s="7"/>
      <c r="CSY54" s="7"/>
      <c r="CSZ54" s="7"/>
      <c r="CTA54" s="7"/>
      <c r="CTB54" s="7"/>
      <c r="CTC54" s="7"/>
      <c r="CTD54" s="7"/>
      <c r="CTE54" s="7"/>
      <c r="CTF54" s="7"/>
      <c r="CTG54" s="7"/>
      <c r="CTH54" s="7"/>
      <c r="CTI54" s="7"/>
      <c r="CTJ54" s="7"/>
      <c r="CTK54" s="7"/>
      <c r="CTL54" s="7"/>
      <c r="CTM54" s="7"/>
      <c r="CTN54" s="7"/>
      <c r="CTO54" s="7"/>
      <c r="CTP54" s="7"/>
      <c r="CTQ54" s="7"/>
      <c r="CTR54" s="7"/>
      <c r="CTS54" s="7"/>
      <c r="CTT54" s="7"/>
      <c r="CTU54" s="7"/>
      <c r="CTV54" s="7"/>
      <c r="CTW54" s="7"/>
      <c r="CTX54" s="7"/>
      <c r="CTY54" s="7"/>
      <c r="CTZ54" s="7"/>
      <c r="CUA54" s="7"/>
      <c r="CUB54" s="7"/>
      <c r="CUC54" s="7"/>
      <c r="CUD54" s="7"/>
      <c r="CUE54" s="7"/>
      <c r="CUF54" s="7"/>
      <c r="CUG54" s="7"/>
      <c r="CUH54" s="7"/>
      <c r="CUI54" s="7"/>
      <c r="CUJ54" s="7"/>
      <c r="CUK54" s="7"/>
      <c r="CUL54" s="7"/>
      <c r="CUM54" s="7"/>
      <c r="CUN54" s="7"/>
      <c r="CUO54" s="7"/>
      <c r="CUP54" s="7"/>
      <c r="CUQ54" s="7"/>
      <c r="CUR54" s="7"/>
      <c r="CUS54" s="7"/>
      <c r="CUT54" s="7"/>
      <c r="CUU54" s="7"/>
      <c r="CUV54" s="7"/>
      <c r="CUW54" s="7"/>
      <c r="CUX54" s="7"/>
      <c r="CUY54" s="7"/>
      <c r="CUZ54" s="7"/>
      <c r="CVA54" s="7"/>
      <c r="CVB54" s="7"/>
      <c r="CVC54" s="7"/>
      <c r="CVD54" s="7"/>
      <c r="CVE54" s="7"/>
      <c r="CVF54" s="7"/>
      <c r="CVG54" s="7"/>
      <c r="CVH54" s="7"/>
      <c r="CVI54" s="7"/>
      <c r="CVJ54" s="7"/>
      <c r="CVK54" s="7"/>
      <c r="CVL54" s="7"/>
      <c r="CVM54" s="7"/>
      <c r="CVN54" s="7"/>
      <c r="CVO54" s="7"/>
      <c r="CVP54" s="7"/>
      <c r="CVQ54" s="7"/>
      <c r="CVR54" s="7"/>
      <c r="CVS54" s="7"/>
      <c r="CVT54" s="7"/>
      <c r="CVU54" s="7"/>
      <c r="CVV54" s="7"/>
      <c r="CVW54" s="7"/>
      <c r="CVX54" s="7"/>
      <c r="CVY54" s="7"/>
      <c r="CVZ54" s="7"/>
      <c r="CWA54" s="7"/>
      <c r="CWB54" s="7"/>
      <c r="CWC54" s="7"/>
      <c r="CWD54" s="7"/>
      <c r="CWE54" s="7"/>
      <c r="CWF54" s="7"/>
      <c r="CWG54" s="7"/>
      <c r="CWH54" s="7"/>
      <c r="CWI54" s="7"/>
      <c r="CWJ54" s="7"/>
      <c r="CWK54" s="7"/>
      <c r="CWL54" s="7"/>
      <c r="CWM54" s="7"/>
      <c r="CWN54" s="7"/>
      <c r="CWO54" s="7"/>
      <c r="CWP54" s="7"/>
      <c r="CWQ54" s="7"/>
      <c r="CWR54" s="7"/>
      <c r="CWS54" s="7"/>
      <c r="CWT54" s="7"/>
      <c r="CWU54" s="7"/>
      <c r="CWV54" s="7"/>
      <c r="CWW54" s="7"/>
      <c r="CWX54" s="7"/>
      <c r="CWY54" s="7"/>
      <c r="CWZ54" s="7"/>
      <c r="CXA54" s="7"/>
      <c r="CXB54" s="7"/>
      <c r="CXC54" s="7"/>
      <c r="CXD54" s="7"/>
      <c r="CXE54" s="7"/>
      <c r="CXF54" s="7"/>
      <c r="CXG54" s="7"/>
      <c r="CXH54" s="7"/>
      <c r="CXI54" s="7"/>
      <c r="CXJ54" s="7"/>
      <c r="CXK54" s="7"/>
      <c r="CXL54" s="7"/>
      <c r="CXM54" s="7"/>
      <c r="CXN54" s="7"/>
      <c r="CXO54" s="7"/>
      <c r="CXP54" s="7"/>
      <c r="CXQ54" s="7"/>
      <c r="CXR54" s="7"/>
      <c r="CXS54" s="7"/>
      <c r="CXT54" s="7"/>
      <c r="CXU54" s="7"/>
      <c r="CXV54" s="7"/>
      <c r="CXW54" s="7"/>
      <c r="CXX54" s="7"/>
      <c r="CXY54" s="7"/>
      <c r="CXZ54" s="7"/>
      <c r="CYA54" s="7"/>
      <c r="CYB54" s="7"/>
      <c r="CYC54" s="7"/>
      <c r="CYD54" s="7"/>
      <c r="CYE54" s="7"/>
      <c r="CYF54" s="7"/>
      <c r="CYG54" s="7"/>
      <c r="CYH54" s="7"/>
      <c r="CYI54" s="7"/>
      <c r="CYJ54" s="7"/>
      <c r="CYK54" s="7"/>
      <c r="CYL54" s="7"/>
      <c r="CYM54" s="7"/>
      <c r="CYN54" s="7"/>
      <c r="CYO54" s="7"/>
      <c r="CYP54" s="7"/>
      <c r="CYQ54" s="7"/>
      <c r="CYR54" s="7"/>
      <c r="CYS54" s="7"/>
      <c r="CYT54" s="7"/>
      <c r="CYU54" s="7"/>
      <c r="CYV54" s="7"/>
      <c r="CYW54" s="7"/>
      <c r="CYX54" s="7"/>
      <c r="CYY54" s="7"/>
      <c r="CYZ54" s="7"/>
      <c r="CZA54" s="7"/>
      <c r="CZB54" s="7"/>
      <c r="CZC54" s="7"/>
      <c r="CZD54" s="7"/>
      <c r="CZE54" s="7"/>
      <c r="CZF54" s="7"/>
      <c r="CZG54" s="7"/>
      <c r="CZH54" s="7"/>
      <c r="CZI54" s="7"/>
      <c r="CZJ54" s="7"/>
      <c r="CZK54" s="7"/>
      <c r="CZL54" s="7"/>
      <c r="CZM54" s="7"/>
      <c r="CZN54" s="7"/>
      <c r="CZO54" s="7"/>
      <c r="CZP54" s="7"/>
      <c r="CZQ54" s="7"/>
      <c r="CZR54" s="7"/>
      <c r="CZS54" s="7"/>
      <c r="CZT54" s="7"/>
      <c r="CZU54" s="7"/>
      <c r="CZV54" s="7"/>
      <c r="CZW54" s="7"/>
      <c r="CZX54" s="7"/>
      <c r="CZY54" s="7"/>
      <c r="CZZ54" s="7"/>
      <c r="DAA54" s="7"/>
      <c r="DAB54" s="7"/>
      <c r="DAC54" s="7"/>
      <c r="DAD54" s="7"/>
      <c r="DAE54" s="7"/>
      <c r="DAF54" s="7"/>
      <c r="DAG54" s="7"/>
      <c r="DAH54" s="7"/>
      <c r="DAI54" s="7"/>
      <c r="DAJ54" s="7"/>
      <c r="DAK54" s="7"/>
      <c r="DAL54" s="7"/>
      <c r="DAM54" s="7"/>
      <c r="DAN54" s="7"/>
      <c r="DAO54" s="7"/>
      <c r="DAP54" s="7"/>
      <c r="DAQ54" s="7"/>
      <c r="DAR54" s="7"/>
      <c r="DAS54" s="7"/>
      <c r="DAT54" s="7"/>
      <c r="DAU54" s="7"/>
      <c r="DAV54" s="7"/>
      <c r="DAW54" s="7"/>
      <c r="DAX54" s="7"/>
      <c r="DAY54" s="7"/>
      <c r="DAZ54" s="7"/>
      <c r="DBA54" s="7"/>
      <c r="DBB54" s="7"/>
      <c r="DBC54" s="7"/>
      <c r="DBD54" s="7"/>
      <c r="DBE54" s="7"/>
      <c r="DBF54" s="7"/>
      <c r="DBG54" s="7"/>
      <c r="DBH54" s="7"/>
      <c r="DBI54" s="7"/>
      <c r="DBJ54" s="7"/>
      <c r="DBK54" s="7"/>
      <c r="DBL54" s="7"/>
      <c r="DBM54" s="7"/>
      <c r="DBN54" s="7"/>
      <c r="DBO54" s="7"/>
      <c r="DBP54" s="7"/>
      <c r="DBQ54" s="7"/>
      <c r="DBR54" s="7"/>
      <c r="DBS54" s="7"/>
      <c r="DBT54" s="7"/>
      <c r="DBU54" s="7"/>
      <c r="DBV54" s="7"/>
      <c r="DBW54" s="7"/>
      <c r="DBX54" s="7"/>
      <c r="DBY54" s="7"/>
      <c r="DBZ54" s="7"/>
      <c r="DCA54" s="7"/>
      <c r="DCB54" s="7"/>
      <c r="DCC54" s="7"/>
      <c r="DCD54" s="7"/>
      <c r="DCE54" s="7"/>
      <c r="DCF54" s="7"/>
      <c r="DCG54" s="7"/>
      <c r="DCH54" s="7"/>
      <c r="DCI54" s="7"/>
      <c r="DCJ54" s="7"/>
      <c r="DCK54" s="7"/>
      <c r="DCL54" s="7"/>
      <c r="DCM54" s="7"/>
      <c r="DCN54" s="7"/>
      <c r="DCO54" s="7"/>
      <c r="DCP54" s="7"/>
      <c r="DCQ54" s="7"/>
      <c r="DCR54" s="7"/>
      <c r="DCS54" s="7"/>
      <c r="DCT54" s="7"/>
      <c r="DCU54" s="7"/>
      <c r="DCV54" s="7"/>
      <c r="DCW54" s="7"/>
      <c r="DCX54" s="7"/>
      <c r="DCY54" s="7"/>
      <c r="DCZ54" s="7"/>
      <c r="DDA54" s="7"/>
      <c r="DDB54" s="7"/>
      <c r="DDC54" s="7"/>
      <c r="DDD54" s="7"/>
      <c r="DDE54" s="7"/>
      <c r="DDF54" s="7"/>
      <c r="DDG54" s="7"/>
      <c r="DDH54" s="7"/>
      <c r="DDI54" s="7"/>
      <c r="DDJ54" s="7"/>
      <c r="DDK54" s="7"/>
      <c r="DDL54" s="7"/>
      <c r="DDM54" s="7"/>
      <c r="DDN54" s="7"/>
      <c r="DDO54" s="7"/>
      <c r="DDP54" s="7"/>
      <c r="DDQ54" s="7"/>
      <c r="DDR54" s="7"/>
      <c r="DDS54" s="7"/>
      <c r="DDT54" s="7"/>
      <c r="DDU54" s="7"/>
      <c r="DDV54" s="7"/>
      <c r="DDW54" s="7"/>
      <c r="DDX54" s="7"/>
      <c r="DDY54" s="7"/>
      <c r="DDZ54" s="7"/>
      <c r="DEA54" s="7"/>
      <c r="DEB54" s="7"/>
      <c r="DEC54" s="7"/>
      <c r="DED54" s="7"/>
      <c r="DEE54" s="7"/>
      <c r="DEF54" s="7"/>
      <c r="DEG54" s="7"/>
      <c r="DEH54" s="7"/>
      <c r="DEI54" s="7"/>
      <c r="DEJ54" s="7"/>
      <c r="DEK54" s="7"/>
      <c r="DEL54" s="7"/>
      <c r="DEM54" s="7"/>
      <c r="DEN54" s="7"/>
      <c r="DEO54" s="7"/>
      <c r="DEP54" s="7"/>
      <c r="DEQ54" s="7"/>
      <c r="DER54" s="7"/>
      <c r="DES54" s="7"/>
      <c r="DET54" s="7"/>
      <c r="DEU54" s="7"/>
      <c r="DEV54" s="7"/>
      <c r="DEW54" s="7"/>
      <c r="DEX54" s="7"/>
      <c r="DEY54" s="7"/>
      <c r="DEZ54" s="7"/>
      <c r="DFA54" s="7"/>
      <c r="DFB54" s="7"/>
      <c r="DFC54" s="7"/>
      <c r="DFD54" s="7"/>
      <c r="DFE54" s="7"/>
      <c r="DFF54" s="7"/>
      <c r="DFG54" s="7"/>
      <c r="DFH54" s="7"/>
      <c r="DFI54" s="7"/>
      <c r="DFJ54" s="7"/>
      <c r="DFK54" s="7"/>
      <c r="DFL54" s="7"/>
      <c r="DFM54" s="7"/>
      <c r="DFN54" s="7"/>
      <c r="DFO54" s="7"/>
      <c r="DFP54" s="7"/>
      <c r="DFQ54" s="7"/>
      <c r="DFR54" s="7"/>
      <c r="DFS54" s="7"/>
      <c r="DFT54" s="7"/>
      <c r="DFU54" s="7"/>
      <c r="DFV54" s="7"/>
      <c r="DFW54" s="7"/>
      <c r="DFX54" s="7"/>
      <c r="DFY54" s="7"/>
      <c r="DFZ54" s="7"/>
      <c r="DGA54" s="7"/>
      <c r="DGB54" s="7"/>
      <c r="DGC54" s="7"/>
      <c r="DGD54" s="7"/>
      <c r="DGE54" s="7"/>
      <c r="DGF54" s="7"/>
      <c r="DGG54" s="7"/>
      <c r="DGH54" s="7"/>
      <c r="DGI54" s="7"/>
      <c r="DGJ54" s="7"/>
      <c r="DGK54" s="7"/>
      <c r="DGL54" s="7"/>
      <c r="DGM54" s="7"/>
      <c r="DGN54" s="7"/>
      <c r="DGO54" s="7"/>
      <c r="DGP54" s="7"/>
      <c r="DGQ54" s="7"/>
      <c r="DGR54" s="7"/>
      <c r="DGS54" s="7"/>
      <c r="DGT54" s="7"/>
      <c r="DGU54" s="7"/>
      <c r="DGV54" s="7"/>
      <c r="DGW54" s="7"/>
      <c r="DGX54" s="7"/>
      <c r="DGY54" s="7"/>
      <c r="DGZ54" s="7"/>
      <c r="DHA54" s="7"/>
      <c r="DHB54" s="7"/>
      <c r="DHC54" s="7"/>
      <c r="DHD54" s="7"/>
      <c r="DHE54" s="7"/>
      <c r="DHF54" s="7"/>
      <c r="DHG54" s="7"/>
      <c r="DHH54" s="7"/>
      <c r="DHI54" s="7"/>
      <c r="DHJ54" s="7"/>
      <c r="DHK54" s="7"/>
      <c r="DHL54" s="7"/>
      <c r="DHM54" s="7"/>
      <c r="DHN54" s="7"/>
      <c r="DHO54" s="7"/>
      <c r="DHP54" s="7"/>
      <c r="DHQ54" s="7"/>
      <c r="DHR54" s="7"/>
      <c r="DHS54" s="7"/>
      <c r="DHT54" s="7"/>
      <c r="DHU54" s="7"/>
      <c r="DHV54" s="7"/>
      <c r="DHW54" s="7"/>
      <c r="DHX54" s="7"/>
      <c r="DHY54" s="7"/>
      <c r="DHZ54" s="7"/>
      <c r="DIA54" s="7"/>
      <c r="DIB54" s="7"/>
      <c r="DIC54" s="7"/>
      <c r="DID54" s="7"/>
      <c r="DIE54" s="7"/>
      <c r="DIF54" s="7"/>
      <c r="DIG54" s="7"/>
      <c r="DIH54" s="7"/>
      <c r="DII54" s="7"/>
      <c r="DIJ54" s="7"/>
      <c r="DIK54" s="7"/>
      <c r="DIL54" s="7"/>
      <c r="DIM54" s="7"/>
      <c r="DIN54" s="7"/>
      <c r="DIO54" s="7"/>
      <c r="DIP54" s="7"/>
      <c r="DIQ54" s="7"/>
      <c r="DIR54" s="7"/>
      <c r="DIS54" s="7"/>
      <c r="DIT54" s="7"/>
      <c r="DIU54" s="7"/>
      <c r="DIV54" s="7"/>
      <c r="DIW54" s="7"/>
      <c r="DIX54" s="7"/>
      <c r="DIY54" s="7"/>
      <c r="DIZ54" s="7"/>
      <c r="DJA54" s="7"/>
      <c r="DJB54" s="7"/>
      <c r="DJC54" s="7"/>
      <c r="DJD54" s="7"/>
      <c r="DJE54" s="7"/>
      <c r="DJF54" s="7"/>
      <c r="DJG54" s="7"/>
      <c r="DJH54" s="7"/>
      <c r="DJI54" s="7"/>
      <c r="DJJ54" s="7"/>
      <c r="DJK54" s="7"/>
      <c r="DJL54" s="7"/>
      <c r="DJM54" s="7"/>
      <c r="DJN54" s="7"/>
      <c r="DJO54" s="7"/>
      <c r="DJP54" s="7"/>
      <c r="DJQ54" s="7"/>
      <c r="DJR54" s="7"/>
      <c r="DJS54" s="7"/>
      <c r="DJT54" s="7"/>
      <c r="DJU54" s="7"/>
      <c r="DJV54" s="7"/>
      <c r="DJW54" s="7"/>
      <c r="DJX54" s="7"/>
      <c r="DJY54" s="7"/>
      <c r="DJZ54" s="7"/>
      <c r="DKA54" s="7"/>
      <c r="DKB54" s="7"/>
      <c r="DKC54" s="7"/>
      <c r="DKD54" s="7"/>
      <c r="DKE54" s="7"/>
      <c r="DKF54" s="7"/>
      <c r="DKG54" s="7"/>
      <c r="DKH54" s="7"/>
      <c r="DKI54" s="7"/>
      <c r="DKJ54" s="7"/>
      <c r="DKK54" s="7"/>
      <c r="DKL54" s="7"/>
      <c r="DKM54" s="7"/>
      <c r="DKN54" s="7"/>
      <c r="DKO54" s="7"/>
      <c r="DKP54" s="7"/>
      <c r="DKQ54" s="7"/>
      <c r="DKR54" s="7"/>
      <c r="DKS54" s="7"/>
      <c r="DKT54" s="7"/>
      <c r="DKU54" s="7"/>
      <c r="DKV54" s="7"/>
      <c r="DKW54" s="7"/>
      <c r="DKX54" s="7"/>
      <c r="DKY54" s="7"/>
      <c r="DKZ54" s="7"/>
      <c r="DLA54" s="7"/>
      <c r="DLB54" s="7"/>
      <c r="DLC54" s="7"/>
      <c r="DLD54" s="7"/>
      <c r="DLE54" s="7"/>
      <c r="DLF54" s="7"/>
      <c r="DLG54" s="7"/>
      <c r="DLH54" s="7"/>
      <c r="DLI54" s="7"/>
      <c r="DLJ54" s="7"/>
      <c r="DLK54" s="7"/>
      <c r="DLL54" s="7"/>
      <c r="DLM54" s="7"/>
      <c r="DLN54" s="7"/>
      <c r="DLO54" s="7"/>
      <c r="DLP54" s="7"/>
      <c r="DLQ54" s="7"/>
      <c r="DLR54" s="7"/>
      <c r="DLS54" s="7"/>
      <c r="DLT54" s="7"/>
      <c r="DLU54" s="7"/>
      <c r="DLV54" s="7"/>
      <c r="DLW54" s="7"/>
      <c r="DLX54" s="7"/>
      <c r="DLY54" s="7"/>
      <c r="DLZ54" s="7"/>
      <c r="DMA54" s="7"/>
      <c r="DMB54" s="7"/>
      <c r="DMC54" s="7"/>
      <c r="DMD54" s="7"/>
      <c r="DME54" s="7"/>
      <c r="DMF54" s="7"/>
      <c r="DMG54" s="7"/>
      <c r="DMH54" s="7"/>
      <c r="DMI54" s="7"/>
      <c r="DMJ54" s="7"/>
      <c r="DMK54" s="7"/>
      <c r="DML54" s="7"/>
      <c r="DMM54" s="7"/>
      <c r="DMN54" s="7"/>
      <c r="DMO54" s="7"/>
      <c r="DMP54" s="7"/>
      <c r="DMQ54" s="7"/>
      <c r="DMR54" s="7"/>
      <c r="DMS54" s="7"/>
      <c r="DMT54" s="7"/>
      <c r="DMU54" s="7"/>
      <c r="DMV54" s="7"/>
      <c r="DMW54" s="7"/>
      <c r="DMX54" s="7"/>
      <c r="DMY54" s="7"/>
      <c r="DMZ54" s="7"/>
      <c r="DNA54" s="7"/>
      <c r="DNB54" s="7"/>
      <c r="DNC54" s="7"/>
      <c r="DND54" s="7"/>
      <c r="DNE54" s="7"/>
      <c r="DNF54" s="7"/>
      <c r="DNG54" s="7"/>
      <c r="DNH54" s="7"/>
      <c r="DNI54" s="7"/>
      <c r="DNJ54" s="7"/>
      <c r="DNK54" s="7"/>
      <c r="DNL54" s="7"/>
      <c r="DNM54" s="7"/>
      <c r="DNN54" s="7"/>
      <c r="DNO54" s="7"/>
      <c r="DNP54" s="7"/>
      <c r="DNQ54" s="7"/>
      <c r="DNR54" s="7"/>
      <c r="DNS54" s="7"/>
      <c r="DNT54" s="7"/>
      <c r="DNU54" s="7"/>
      <c r="DNV54" s="7"/>
      <c r="DNW54" s="7"/>
      <c r="DNX54" s="7"/>
      <c r="DNY54" s="7"/>
      <c r="DNZ54" s="7"/>
      <c r="DOA54" s="7"/>
      <c r="DOB54" s="7"/>
      <c r="DOC54" s="7"/>
      <c r="DOD54" s="7"/>
      <c r="DOE54" s="7"/>
      <c r="DOF54" s="7"/>
      <c r="DOG54" s="7"/>
      <c r="DOH54" s="7"/>
      <c r="DOI54" s="7"/>
      <c r="DOJ54" s="7"/>
      <c r="DOK54" s="7"/>
      <c r="DOL54" s="7"/>
      <c r="DOM54" s="7"/>
      <c r="DON54" s="7"/>
      <c r="DOO54" s="7"/>
      <c r="DOP54" s="7"/>
      <c r="DOQ54" s="7"/>
      <c r="DOR54" s="7"/>
      <c r="DOS54" s="7"/>
      <c r="DOT54" s="7"/>
      <c r="DOU54" s="7"/>
      <c r="DOV54" s="7"/>
      <c r="DOW54" s="7"/>
      <c r="DOX54" s="7"/>
      <c r="DOY54" s="7"/>
      <c r="DOZ54" s="7"/>
      <c r="DPA54" s="7"/>
      <c r="DPB54" s="7"/>
      <c r="DPC54" s="7"/>
      <c r="DPD54" s="7"/>
      <c r="DPE54" s="7"/>
      <c r="DPF54" s="7"/>
      <c r="DPG54" s="7"/>
      <c r="DPH54" s="7"/>
      <c r="DPI54" s="7"/>
      <c r="DPJ54" s="7"/>
      <c r="DPK54" s="7"/>
      <c r="DPL54" s="7"/>
      <c r="DPM54" s="7"/>
      <c r="DPN54" s="7"/>
      <c r="DPO54" s="7"/>
      <c r="DPP54" s="7"/>
      <c r="DPQ54" s="7"/>
      <c r="DPR54" s="7"/>
      <c r="DPS54" s="7"/>
      <c r="DPT54" s="7"/>
      <c r="DPU54" s="7"/>
      <c r="DPV54" s="7"/>
      <c r="DPW54" s="7"/>
      <c r="DPX54" s="7"/>
      <c r="DPY54" s="7"/>
      <c r="DPZ54" s="7"/>
      <c r="DQA54" s="7"/>
      <c r="DQB54" s="7"/>
      <c r="DQC54" s="7"/>
      <c r="DQD54" s="7"/>
      <c r="DQE54" s="7"/>
      <c r="DQF54" s="7"/>
      <c r="DQG54" s="7"/>
      <c r="DQH54" s="7"/>
      <c r="DQI54" s="7"/>
      <c r="DQJ54" s="7"/>
      <c r="DQK54" s="7"/>
      <c r="DQL54" s="7"/>
      <c r="DQM54" s="7"/>
      <c r="DQN54" s="7"/>
      <c r="DQO54" s="7"/>
      <c r="DQP54" s="7"/>
      <c r="DQQ54" s="7"/>
      <c r="DQR54" s="7"/>
      <c r="DQS54" s="7"/>
      <c r="DQT54" s="7"/>
      <c r="DQU54" s="7"/>
      <c r="DQV54" s="7"/>
      <c r="DQW54" s="7"/>
      <c r="DQX54" s="7"/>
      <c r="DQY54" s="7"/>
      <c r="DQZ54" s="7"/>
      <c r="DRA54" s="7"/>
      <c r="DRB54" s="7"/>
      <c r="DRC54" s="7"/>
      <c r="DRD54" s="7"/>
      <c r="DRE54" s="7"/>
      <c r="DRF54" s="7"/>
      <c r="DRG54" s="7"/>
      <c r="DRH54" s="7"/>
      <c r="DRI54" s="7"/>
      <c r="DRJ54" s="7"/>
      <c r="DRK54" s="7"/>
      <c r="DRL54" s="7"/>
      <c r="DRM54" s="7"/>
      <c r="DRN54" s="7"/>
      <c r="DRO54" s="7"/>
      <c r="DRP54" s="7"/>
      <c r="DRQ54" s="7"/>
      <c r="DRR54" s="7"/>
      <c r="DRS54" s="7"/>
      <c r="DRT54" s="7"/>
      <c r="DRU54" s="7"/>
      <c r="DRV54" s="7"/>
      <c r="DRW54" s="7"/>
      <c r="DRX54" s="7"/>
      <c r="DRY54" s="7"/>
      <c r="DRZ54" s="7"/>
      <c r="DSA54" s="7"/>
      <c r="DSB54" s="7"/>
      <c r="DSC54" s="7"/>
      <c r="DSD54" s="7"/>
      <c r="DSE54" s="7"/>
      <c r="DSF54" s="7"/>
      <c r="DSG54" s="7"/>
      <c r="DSH54" s="7"/>
      <c r="DSI54" s="7"/>
      <c r="DSJ54" s="7"/>
      <c r="DSK54" s="7"/>
      <c r="DSL54" s="7"/>
      <c r="DSM54" s="7"/>
      <c r="DSN54" s="7"/>
      <c r="DSO54" s="7"/>
      <c r="DSP54" s="7"/>
      <c r="DSQ54" s="7"/>
      <c r="DSR54" s="7"/>
      <c r="DSS54" s="7"/>
      <c r="DST54" s="7"/>
      <c r="DSU54" s="7"/>
      <c r="DSV54" s="7"/>
      <c r="DSW54" s="7"/>
      <c r="DSX54" s="7"/>
      <c r="DSY54" s="7"/>
      <c r="DSZ54" s="7"/>
      <c r="DTA54" s="7"/>
      <c r="DTB54" s="7"/>
      <c r="DTC54" s="7"/>
      <c r="DTD54" s="7"/>
      <c r="DTE54" s="7"/>
      <c r="DTF54" s="7"/>
      <c r="DTG54" s="7"/>
      <c r="DTH54" s="7"/>
      <c r="DTI54" s="7"/>
      <c r="DTJ54" s="7"/>
      <c r="DTK54" s="7"/>
      <c r="DTL54" s="7"/>
      <c r="DTM54" s="7"/>
      <c r="DTN54" s="7"/>
      <c r="DTO54" s="7"/>
      <c r="DTP54" s="7"/>
      <c r="DTQ54" s="7"/>
      <c r="DTR54" s="7"/>
      <c r="DTS54" s="7"/>
      <c r="DTT54" s="7"/>
      <c r="DTU54" s="7"/>
      <c r="DTV54" s="7"/>
      <c r="DTW54" s="7"/>
      <c r="DTX54" s="7"/>
      <c r="DTY54" s="7"/>
      <c r="DTZ54" s="7"/>
      <c r="DUA54" s="7"/>
      <c r="DUB54" s="7"/>
      <c r="DUC54" s="7"/>
      <c r="DUD54" s="7"/>
      <c r="DUE54" s="7"/>
      <c r="DUF54" s="7"/>
      <c r="DUG54" s="7"/>
      <c r="DUH54" s="7"/>
      <c r="DUI54" s="7"/>
      <c r="DUJ54" s="7"/>
      <c r="DUK54" s="7"/>
      <c r="DUL54" s="7"/>
      <c r="DUM54" s="7"/>
      <c r="DUN54" s="7"/>
      <c r="DUO54" s="7"/>
      <c r="DUP54" s="7"/>
      <c r="DUQ54" s="7"/>
      <c r="DUR54" s="7"/>
      <c r="DUS54" s="7"/>
      <c r="DUT54" s="7"/>
      <c r="DUU54" s="7"/>
      <c r="DUV54" s="7"/>
      <c r="DUW54" s="7"/>
      <c r="DUX54" s="7"/>
      <c r="DUY54" s="7"/>
      <c r="DUZ54" s="7"/>
      <c r="DVA54" s="7"/>
      <c r="DVB54" s="7"/>
      <c r="DVC54" s="7"/>
      <c r="DVD54" s="7"/>
      <c r="DVE54" s="7"/>
      <c r="DVF54" s="7"/>
      <c r="DVG54" s="7"/>
      <c r="DVH54" s="7"/>
      <c r="DVI54" s="7"/>
      <c r="DVJ54" s="7"/>
      <c r="DVK54" s="7"/>
      <c r="DVL54" s="7"/>
      <c r="DVM54" s="7"/>
      <c r="DVN54" s="7"/>
      <c r="DVO54" s="7"/>
      <c r="DVP54" s="7"/>
      <c r="DVQ54" s="7"/>
      <c r="DVR54" s="7"/>
      <c r="DVS54" s="7"/>
      <c r="DVT54" s="7"/>
      <c r="DVU54" s="7"/>
      <c r="DVV54" s="7"/>
      <c r="DVW54" s="7"/>
      <c r="DVX54" s="7"/>
      <c r="DVY54" s="7"/>
      <c r="DVZ54" s="7"/>
      <c r="DWA54" s="7"/>
      <c r="DWB54" s="7"/>
      <c r="DWC54" s="7"/>
      <c r="DWD54" s="7"/>
      <c r="DWE54" s="7"/>
      <c r="DWF54" s="7"/>
      <c r="DWG54" s="7"/>
      <c r="DWH54" s="7"/>
      <c r="DWI54" s="7"/>
      <c r="DWJ54" s="7"/>
      <c r="DWK54" s="7"/>
      <c r="DWL54" s="7"/>
      <c r="DWM54" s="7"/>
      <c r="DWN54" s="7"/>
      <c r="DWO54" s="7"/>
      <c r="DWP54" s="7"/>
      <c r="DWQ54" s="7"/>
      <c r="DWR54" s="7"/>
      <c r="DWS54" s="7"/>
      <c r="DWT54" s="7"/>
      <c r="DWU54" s="7"/>
      <c r="DWV54" s="7"/>
      <c r="DWW54" s="7"/>
      <c r="DWX54" s="7"/>
      <c r="DWY54" s="7"/>
      <c r="DWZ54" s="7"/>
      <c r="DXA54" s="7"/>
      <c r="DXB54" s="7"/>
      <c r="DXC54" s="7"/>
      <c r="DXD54" s="7"/>
      <c r="DXE54" s="7"/>
      <c r="DXF54" s="7"/>
      <c r="DXG54" s="7"/>
      <c r="DXH54" s="7"/>
      <c r="DXI54" s="7"/>
      <c r="DXJ54" s="7"/>
      <c r="DXK54" s="7"/>
      <c r="DXL54" s="7"/>
      <c r="DXM54" s="7"/>
      <c r="DXN54" s="7"/>
      <c r="DXO54" s="7"/>
      <c r="DXP54" s="7"/>
      <c r="DXQ54" s="7"/>
      <c r="DXR54" s="7"/>
      <c r="DXS54" s="7"/>
      <c r="DXT54" s="7"/>
      <c r="DXU54" s="7"/>
      <c r="DXV54" s="7"/>
      <c r="DXW54" s="7"/>
      <c r="DXX54" s="7"/>
      <c r="DXY54" s="7"/>
      <c r="DXZ54" s="7"/>
      <c r="DYA54" s="7"/>
      <c r="DYB54" s="7"/>
      <c r="DYC54" s="7"/>
      <c r="DYD54" s="7"/>
      <c r="DYE54" s="7"/>
      <c r="DYF54" s="7"/>
      <c r="DYG54" s="7"/>
      <c r="DYH54" s="7"/>
      <c r="DYI54" s="7"/>
      <c r="DYJ54" s="7"/>
      <c r="DYK54" s="7"/>
      <c r="DYL54" s="7"/>
      <c r="DYM54" s="7"/>
      <c r="DYN54" s="7"/>
      <c r="DYO54" s="7"/>
      <c r="DYP54" s="7"/>
      <c r="DYQ54" s="7"/>
      <c r="DYR54" s="7"/>
      <c r="DYS54" s="7"/>
      <c r="DYT54" s="7"/>
      <c r="DYU54" s="7"/>
      <c r="DYV54" s="7"/>
      <c r="DYW54" s="7"/>
      <c r="DYX54" s="7"/>
      <c r="DYY54" s="7"/>
      <c r="DYZ54" s="7"/>
      <c r="DZA54" s="7"/>
      <c r="DZB54" s="7"/>
      <c r="DZC54" s="7"/>
      <c r="DZD54" s="7"/>
      <c r="DZE54" s="7"/>
      <c r="DZF54" s="7"/>
      <c r="DZG54" s="7"/>
      <c r="DZH54" s="7"/>
      <c r="DZI54" s="7"/>
      <c r="DZJ54" s="7"/>
      <c r="DZK54" s="7"/>
      <c r="DZL54" s="7"/>
      <c r="DZM54" s="7"/>
      <c r="DZN54" s="7"/>
      <c r="DZO54" s="7"/>
      <c r="DZP54" s="7"/>
      <c r="DZQ54" s="7"/>
      <c r="DZR54" s="7"/>
      <c r="DZS54" s="7"/>
      <c r="DZT54" s="7"/>
      <c r="DZU54" s="7"/>
      <c r="DZV54" s="7"/>
      <c r="DZW54" s="7"/>
      <c r="DZX54" s="7"/>
      <c r="DZY54" s="7"/>
      <c r="DZZ54" s="7"/>
      <c r="EAA54" s="7"/>
      <c r="EAB54" s="7"/>
      <c r="EAC54" s="7"/>
      <c r="EAD54" s="7"/>
      <c r="EAE54" s="7"/>
      <c r="EAF54" s="7"/>
      <c r="EAG54" s="7"/>
      <c r="EAH54" s="7"/>
      <c r="EAI54" s="7"/>
      <c r="EAJ54" s="7"/>
      <c r="EAK54" s="7"/>
      <c r="EAL54" s="7"/>
      <c r="EAM54" s="7"/>
      <c r="EAN54" s="7"/>
      <c r="EAO54" s="7"/>
      <c r="EAP54" s="7"/>
      <c r="EAQ54" s="7"/>
      <c r="EAR54" s="7"/>
      <c r="EAS54" s="7"/>
      <c r="EAT54" s="7"/>
      <c r="EAU54" s="7"/>
      <c r="EAV54" s="7"/>
      <c r="EAW54" s="7"/>
      <c r="EAX54" s="7"/>
      <c r="EAY54" s="7"/>
      <c r="EAZ54" s="7"/>
      <c r="EBA54" s="7"/>
      <c r="EBB54" s="7"/>
      <c r="EBC54" s="7"/>
      <c r="EBD54" s="7"/>
      <c r="EBE54" s="7"/>
      <c r="EBF54" s="7"/>
      <c r="EBG54" s="7"/>
      <c r="EBH54" s="7"/>
      <c r="EBI54" s="7"/>
      <c r="EBJ54" s="7"/>
      <c r="EBK54" s="7"/>
      <c r="EBL54" s="7"/>
      <c r="EBM54" s="7"/>
      <c r="EBN54" s="7"/>
      <c r="EBO54" s="7"/>
      <c r="EBP54" s="7"/>
      <c r="EBQ54" s="7"/>
      <c r="EBR54" s="7"/>
      <c r="EBS54" s="7"/>
      <c r="EBT54" s="7"/>
      <c r="EBU54" s="7"/>
      <c r="EBV54" s="7"/>
      <c r="EBW54" s="7"/>
      <c r="EBX54" s="7"/>
      <c r="EBY54" s="7"/>
      <c r="EBZ54" s="7"/>
      <c r="ECA54" s="7"/>
      <c r="ECB54" s="7"/>
      <c r="ECC54" s="7"/>
      <c r="ECD54" s="7"/>
      <c r="ECE54" s="7"/>
      <c r="ECF54" s="7"/>
      <c r="ECG54" s="7"/>
      <c r="ECH54" s="7"/>
      <c r="ECI54" s="7"/>
      <c r="ECJ54" s="7"/>
      <c r="ECK54" s="7"/>
      <c r="ECL54" s="7"/>
      <c r="ECM54" s="7"/>
      <c r="ECN54" s="7"/>
      <c r="ECO54" s="7"/>
      <c r="ECP54" s="7"/>
      <c r="ECQ54" s="7"/>
      <c r="ECR54" s="7"/>
      <c r="ECS54" s="7"/>
      <c r="ECT54" s="7"/>
      <c r="ECU54" s="7"/>
      <c r="ECV54" s="7"/>
      <c r="ECW54" s="7"/>
      <c r="ECX54" s="7"/>
      <c r="ECY54" s="7"/>
      <c r="ECZ54" s="7"/>
      <c r="EDA54" s="7"/>
      <c r="EDB54" s="7"/>
      <c r="EDC54" s="7"/>
      <c r="EDD54" s="7"/>
      <c r="EDE54" s="7"/>
      <c r="EDF54" s="7"/>
      <c r="EDG54" s="7"/>
      <c r="EDH54" s="7"/>
      <c r="EDI54" s="7"/>
      <c r="EDJ54" s="7"/>
      <c r="EDK54" s="7"/>
      <c r="EDL54" s="7"/>
      <c r="EDM54" s="7"/>
      <c r="EDN54" s="7"/>
      <c r="EDO54" s="7"/>
      <c r="EDP54" s="7"/>
      <c r="EDQ54" s="7"/>
      <c r="EDR54" s="7"/>
      <c r="EDS54" s="7"/>
      <c r="EDT54" s="7"/>
      <c r="EDU54" s="7"/>
      <c r="EDV54" s="7"/>
      <c r="EDW54" s="7"/>
      <c r="EDX54" s="7"/>
      <c r="EDY54" s="7"/>
      <c r="EDZ54" s="7"/>
      <c r="EEA54" s="7"/>
      <c r="EEB54" s="7"/>
      <c r="EEC54" s="7"/>
      <c r="EED54" s="7"/>
      <c r="EEE54" s="7"/>
      <c r="EEF54" s="7"/>
      <c r="EEG54" s="7"/>
      <c r="EEH54" s="7"/>
      <c r="EEI54" s="7"/>
      <c r="EEJ54" s="7"/>
      <c r="EEK54" s="7"/>
      <c r="EEL54" s="7"/>
      <c r="EEM54" s="7"/>
      <c r="EEN54" s="7"/>
      <c r="EEO54" s="7"/>
      <c r="EEP54" s="7"/>
      <c r="EEQ54" s="7"/>
      <c r="EER54" s="7"/>
      <c r="EES54" s="7"/>
      <c r="EET54" s="7"/>
      <c r="EEU54" s="7"/>
      <c r="EEV54" s="7"/>
      <c r="EEW54" s="7"/>
      <c r="EEX54" s="7"/>
      <c r="EEY54" s="7"/>
      <c r="EEZ54" s="7"/>
      <c r="EFA54" s="7"/>
      <c r="EFB54" s="7"/>
      <c r="EFC54" s="7"/>
      <c r="EFD54" s="7"/>
      <c r="EFE54" s="7"/>
      <c r="EFF54" s="7"/>
      <c r="EFG54" s="7"/>
      <c r="EFH54" s="7"/>
      <c r="EFI54" s="7"/>
      <c r="EFJ54" s="7"/>
      <c r="EFK54" s="7"/>
      <c r="EFL54" s="7"/>
      <c r="EFM54" s="7"/>
      <c r="EFN54" s="7"/>
      <c r="EFO54" s="7"/>
      <c r="EFP54" s="7"/>
      <c r="EFQ54" s="7"/>
      <c r="EFR54" s="7"/>
      <c r="EFS54" s="7"/>
      <c r="EFT54" s="7"/>
      <c r="EFU54" s="7"/>
      <c r="EFV54" s="7"/>
      <c r="EFW54" s="7"/>
      <c r="EFX54" s="7"/>
      <c r="EFY54" s="7"/>
      <c r="EFZ54" s="7"/>
      <c r="EGA54" s="7"/>
      <c r="EGB54" s="7"/>
      <c r="EGC54" s="7"/>
      <c r="EGD54" s="7"/>
      <c r="EGE54" s="7"/>
      <c r="EGF54" s="7"/>
      <c r="EGG54" s="7"/>
      <c r="EGH54" s="7"/>
      <c r="EGI54" s="7"/>
      <c r="EGJ54" s="7"/>
      <c r="EGK54" s="7"/>
      <c r="EGL54" s="7"/>
      <c r="EGM54" s="7"/>
      <c r="EGN54" s="7"/>
      <c r="EGO54" s="7"/>
      <c r="EGP54" s="7"/>
      <c r="EGQ54" s="7"/>
      <c r="EGR54" s="7"/>
      <c r="EGS54" s="7"/>
      <c r="EGT54" s="7"/>
      <c r="EGU54" s="7"/>
      <c r="EGV54" s="7"/>
      <c r="EGW54" s="7"/>
      <c r="EGX54" s="7"/>
      <c r="EGY54" s="7"/>
      <c r="EGZ54" s="7"/>
      <c r="EHA54" s="7"/>
      <c r="EHB54" s="7"/>
      <c r="EHC54" s="7"/>
      <c r="EHD54" s="7"/>
      <c r="EHE54" s="7"/>
      <c r="EHF54" s="7"/>
      <c r="EHG54" s="7"/>
      <c r="EHH54" s="7"/>
      <c r="EHI54" s="7"/>
      <c r="EHJ54" s="7"/>
      <c r="EHK54" s="7"/>
      <c r="EHL54" s="7"/>
      <c r="EHM54" s="7"/>
      <c r="EHN54" s="7"/>
      <c r="EHO54" s="7"/>
      <c r="EHP54" s="7"/>
      <c r="EHQ54" s="7"/>
      <c r="EHR54" s="7"/>
      <c r="EHS54" s="7"/>
      <c r="EHT54" s="7"/>
      <c r="EHU54" s="7"/>
      <c r="EHV54" s="7"/>
      <c r="EHW54" s="7"/>
      <c r="EHX54" s="7"/>
      <c r="EHY54" s="7"/>
      <c r="EHZ54" s="7"/>
      <c r="EIA54" s="7"/>
      <c r="EIB54" s="7"/>
      <c r="EIC54" s="7"/>
      <c r="EID54" s="7"/>
      <c r="EIE54" s="7"/>
      <c r="EIF54" s="7"/>
      <c r="EIG54" s="7"/>
      <c r="EIH54" s="7"/>
      <c r="EII54" s="7"/>
      <c r="EIJ54" s="7"/>
      <c r="EIK54" s="7"/>
      <c r="EIL54" s="7"/>
      <c r="EIM54" s="7"/>
      <c r="EIN54" s="7"/>
      <c r="EIO54" s="7"/>
      <c r="EIP54" s="7"/>
      <c r="EIQ54" s="7"/>
      <c r="EIR54" s="7"/>
      <c r="EIS54" s="7"/>
      <c r="EIT54" s="7"/>
      <c r="EIU54" s="7"/>
      <c r="EIV54" s="7"/>
      <c r="EIW54" s="7"/>
      <c r="EIX54" s="7"/>
      <c r="EIY54" s="7"/>
      <c r="EIZ54" s="7"/>
      <c r="EJA54" s="7"/>
      <c r="EJB54" s="7"/>
      <c r="EJC54" s="7"/>
      <c r="EJD54" s="7"/>
      <c r="EJE54" s="7"/>
      <c r="EJF54" s="7"/>
      <c r="EJG54" s="7"/>
      <c r="EJH54" s="7"/>
      <c r="EJI54" s="7"/>
      <c r="EJJ54" s="7"/>
      <c r="EJK54" s="7"/>
      <c r="EJL54" s="7"/>
      <c r="EJM54" s="7"/>
      <c r="EJN54" s="7"/>
      <c r="EJO54" s="7"/>
      <c r="EJP54" s="7"/>
      <c r="EJQ54" s="7"/>
      <c r="EJR54" s="7"/>
      <c r="EJS54" s="7"/>
      <c r="EJT54" s="7"/>
      <c r="EJU54" s="7"/>
      <c r="EJV54" s="7"/>
      <c r="EJW54" s="7"/>
      <c r="EJX54" s="7"/>
      <c r="EJY54" s="7"/>
      <c r="EJZ54" s="7"/>
      <c r="EKA54" s="7"/>
      <c r="EKB54" s="7"/>
      <c r="EKC54" s="7"/>
      <c r="EKD54" s="7"/>
      <c r="EKE54" s="7"/>
      <c r="EKF54" s="7"/>
      <c r="EKG54" s="7"/>
      <c r="EKH54" s="7"/>
      <c r="EKI54" s="7"/>
      <c r="EKJ54" s="7"/>
      <c r="EKK54" s="7"/>
      <c r="EKL54" s="7"/>
      <c r="EKM54" s="7"/>
      <c r="EKN54" s="7"/>
      <c r="EKO54" s="7"/>
      <c r="EKP54" s="7"/>
      <c r="EKQ54" s="7"/>
      <c r="EKR54" s="7"/>
      <c r="EKS54" s="7"/>
      <c r="EKT54" s="7"/>
      <c r="EKU54" s="7"/>
      <c r="EKV54" s="7"/>
      <c r="EKW54" s="7"/>
      <c r="EKX54" s="7"/>
      <c r="EKY54" s="7"/>
      <c r="EKZ54" s="7"/>
      <c r="ELA54" s="7"/>
      <c r="ELB54" s="7"/>
      <c r="ELC54" s="7"/>
      <c r="ELD54" s="7"/>
      <c r="ELE54" s="7"/>
      <c r="ELF54" s="7"/>
      <c r="ELG54" s="7"/>
      <c r="ELH54" s="7"/>
      <c r="ELI54" s="7"/>
      <c r="ELJ54" s="7"/>
      <c r="ELK54" s="7"/>
      <c r="ELL54" s="7"/>
      <c r="ELM54" s="7"/>
      <c r="ELN54" s="7"/>
      <c r="ELO54" s="7"/>
      <c r="ELP54" s="7"/>
      <c r="ELQ54" s="7"/>
      <c r="ELR54" s="7"/>
      <c r="ELS54" s="7"/>
      <c r="ELT54" s="7"/>
      <c r="ELU54" s="7"/>
      <c r="ELV54" s="7"/>
      <c r="ELW54" s="7"/>
      <c r="ELX54" s="7"/>
      <c r="ELY54" s="7"/>
      <c r="ELZ54" s="7"/>
      <c r="EMA54" s="7"/>
      <c r="EMB54" s="7"/>
      <c r="EMC54" s="7"/>
      <c r="EMD54" s="7"/>
      <c r="EME54" s="7"/>
      <c r="EMF54" s="7"/>
      <c r="EMG54" s="7"/>
      <c r="EMH54" s="7"/>
      <c r="EMI54" s="7"/>
      <c r="EMJ54" s="7"/>
      <c r="EMK54" s="7"/>
      <c r="EML54" s="7"/>
      <c r="EMM54" s="7"/>
      <c r="EMN54" s="7"/>
      <c r="EMO54" s="7"/>
      <c r="EMP54" s="7"/>
      <c r="EMQ54" s="7"/>
      <c r="EMR54" s="7"/>
      <c r="EMS54" s="7"/>
      <c r="EMT54" s="7"/>
      <c r="EMU54" s="7"/>
      <c r="EMV54" s="7"/>
      <c r="EMW54" s="7"/>
      <c r="EMX54" s="7"/>
      <c r="EMY54" s="7"/>
      <c r="EMZ54" s="7"/>
      <c r="ENA54" s="7"/>
      <c r="ENB54" s="7"/>
      <c r="ENC54" s="7"/>
      <c r="END54" s="7"/>
      <c r="ENE54" s="7"/>
      <c r="ENF54" s="7"/>
      <c r="ENG54" s="7"/>
      <c r="ENH54" s="7"/>
      <c r="ENI54" s="7"/>
      <c r="ENJ54" s="7"/>
      <c r="ENK54" s="7"/>
      <c r="ENL54" s="7"/>
      <c r="ENM54" s="7"/>
      <c r="ENN54" s="7"/>
      <c r="ENO54" s="7"/>
      <c r="ENP54" s="7"/>
      <c r="ENQ54" s="7"/>
      <c r="ENR54" s="7"/>
      <c r="ENS54" s="7"/>
      <c r="ENT54" s="7"/>
      <c r="ENU54" s="7"/>
      <c r="ENV54" s="7"/>
      <c r="ENW54" s="7"/>
      <c r="ENX54" s="7"/>
      <c r="ENY54" s="7"/>
      <c r="ENZ54" s="7"/>
      <c r="EOA54" s="7"/>
      <c r="EOB54" s="7"/>
      <c r="EOC54" s="7"/>
      <c r="EOD54" s="7"/>
      <c r="EOE54" s="7"/>
      <c r="EOF54" s="7"/>
      <c r="EOG54" s="7"/>
      <c r="EOH54" s="7"/>
      <c r="EOI54" s="7"/>
      <c r="EOJ54" s="7"/>
      <c r="EOK54" s="7"/>
      <c r="EOL54" s="7"/>
      <c r="EOM54" s="7"/>
      <c r="EON54" s="7"/>
      <c r="EOO54" s="7"/>
      <c r="EOP54" s="7"/>
      <c r="EOQ54" s="7"/>
      <c r="EOR54" s="7"/>
      <c r="EOS54" s="7"/>
      <c r="EOT54" s="7"/>
      <c r="EOU54" s="7"/>
      <c r="EOV54" s="7"/>
      <c r="EOW54" s="7"/>
      <c r="EOX54" s="7"/>
      <c r="EOY54" s="7"/>
      <c r="EOZ54" s="7"/>
      <c r="EPA54" s="7"/>
      <c r="EPB54" s="7"/>
      <c r="EPC54" s="7"/>
      <c r="EPD54" s="7"/>
      <c r="EPE54" s="7"/>
      <c r="EPF54" s="7"/>
      <c r="EPG54" s="7"/>
      <c r="EPH54" s="7"/>
      <c r="EPI54" s="7"/>
      <c r="EPJ54" s="7"/>
      <c r="EPK54" s="7"/>
      <c r="EPL54" s="7"/>
      <c r="EPM54" s="7"/>
      <c r="EPN54" s="7"/>
      <c r="EPO54" s="7"/>
      <c r="EPP54" s="7"/>
      <c r="EPQ54" s="7"/>
      <c r="EPR54" s="7"/>
      <c r="EPS54" s="7"/>
      <c r="EPT54" s="7"/>
      <c r="EPU54" s="7"/>
      <c r="EPV54" s="7"/>
      <c r="EPW54" s="7"/>
      <c r="EPX54" s="7"/>
      <c r="EPY54" s="7"/>
      <c r="EPZ54" s="7"/>
      <c r="EQA54" s="7"/>
      <c r="EQB54" s="7"/>
      <c r="EQC54" s="7"/>
      <c r="EQD54" s="7"/>
      <c r="EQE54" s="7"/>
      <c r="EQF54" s="7"/>
      <c r="EQG54" s="7"/>
      <c r="EQH54" s="7"/>
      <c r="EQI54" s="7"/>
      <c r="EQJ54" s="7"/>
      <c r="EQK54" s="7"/>
      <c r="EQL54" s="7"/>
      <c r="EQM54" s="7"/>
      <c r="EQN54" s="7"/>
      <c r="EQO54" s="7"/>
      <c r="EQP54" s="7"/>
      <c r="EQQ54" s="7"/>
      <c r="EQR54" s="7"/>
      <c r="EQS54" s="7"/>
      <c r="EQT54" s="7"/>
      <c r="EQU54" s="7"/>
      <c r="EQV54" s="7"/>
      <c r="EQW54" s="7"/>
      <c r="EQX54" s="7"/>
      <c r="EQY54" s="7"/>
      <c r="EQZ54" s="7"/>
      <c r="ERA54" s="7"/>
      <c r="ERB54" s="7"/>
      <c r="ERC54" s="7"/>
      <c r="ERD54" s="7"/>
      <c r="ERE54" s="7"/>
      <c r="ERF54" s="7"/>
      <c r="ERG54" s="7"/>
      <c r="ERH54" s="7"/>
      <c r="ERI54" s="7"/>
      <c r="ERJ54" s="7"/>
      <c r="ERK54" s="7"/>
      <c r="ERL54" s="7"/>
      <c r="ERM54" s="7"/>
      <c r="ERN54" s="7"/>
      <c r="ERO54" s="7"/>
      <c r="ERP54" s="7"/>
      <c r="ERQ54" s="7"/>
      <c r="ERR54" s="7"/>
      <c r="ERS54" s="7"/>
      <c r="ERT54" s="7"/>
      <c r="ERU54" s="7"/>
      <c r="ERV54" s="7"/>
      <c r="ERW54" s="7"/>
      <c r="ERX54" s="7"/>
      <c r="ERY54" s="7"/>
      <c r="ERZ54" s="7"/>
      <c r="ESA54" s="7"/>
      <c r="ESB54" s="7"/>
      <c r="ESC54" s="7"/>
      <c r="ESD54" s="7"/>
      <c r="ESE54" s="7"/>
      <c r="ESF54" s="7"/>
      <c r="ESG54" s="7"/>
      <c r="ESH54" s="7"/>
      <c r="ESI54" s="7"/>
      <c r="ESJ54" s="7"/>
      <c r="ESK54" s="7"/>
      <c r="ESL54" s="7"/>
      <c r="ESM54" s="7"/>
      <c r="ESN54" s="7"/>
      <c r="ESO54" s="7"/>
      <c r="ESP54" s="7"/>
      <c r="ESQ54" s="7"/>
      <c r="ESR54" s="7"/>
      <c r="ESS54" s="7"/>
      <c r="EST54" s="7"/>
      <c r="ESU54" s="7"/>
      <c r="ESV54" s="7"/>
      <c r="ESW54" s="7"/>
      <c r="ESX54" s="7"/>
      <c r="ESY54" s="7"/>
      <c r="ESZ54" s="7"/>
      <c r="ETA54" s="7"/>
      <c r="ETB54" s="7"/>
      <c r="ETC54" s="7"/>
      <c r="ETD54" s="7"/>
      <c r="ETE54" s="7"/>
      <c r="ETF54" s="7"/>
      <c r="ETG54" s="7"/>
      <c r="ETH54" s="7"/>
      <c r="ETI54" s="7"/>
      <c r="ETJ54" s="7"/>
      <c r="ETK54" s="7"/>
      <c r="ETL54" s="7"/>
      <c r="ETM54" s="7"/>
      <c r="ETN54" s="7"/>
      <c r="ETO54" s="7"/>
      <c r="ETP54" s="7"/>
      <c r="ETQ54" s="7"/>
      <c r="ETR54" s="7"/>
      <c r="ETS54" s="7"/>
      <c r="ETT54" s="7"/>
      <c r="ETU54" s="7"/>
      <c r="ETV54" s="7"/>
      <c r="ETW54" s="7"/>
      <c r="ETX54" s="7"/>
      <c r="ETY54" s="7"/>
      <c r="ETZ54" s="7"/>
      <c r="EUA54" s="7"/>
      <c r="EUB54" s="7"/>
      <c r="EUC54" s="7"/>
      <c r="EUD54" s="7"/>
      <c r="EUE54" s="7"/>
      <c r="EUF54" s="7"/>
      <c r="EUG54" s="7"/>
      <c r="EUH54" s="7"/>
      <c r="EUI54" s="7"/>
      <c r="EUJ54" s="7"/>
      <c r="EUK54" s="7"/>
      <c r="EUL54" s="7"/>
      <c r="EUM54" s="7"/>
      <c r="EUN54" s="7"/>
      <c r="EUO54" s="7"/>
      <c r="EUP54" s="7"/>
      <c r="EUQ54" s="7"/>
      <c r="EUR54" s="7"/>
      <c r="EUS54" s="7"/>
      <c r="EUT54" s="7"/>
      <c r="EUU54" s="7"/>
      <c r="EUV54" s="7"/>
      <c r="EUW54" s="7"/>
      <c r="EUX54" s="7"/>
      <c r="EUY54" s="7"/>
      <c r="EUZ54" s="7"/>
      <c r="EVA54" s="7"/>
      <c r="EVB54" s="7"/>
      <c r="EVC54" s="7"/>
      <c r="EVD54" s="7"/>
      <c r="EVE54" s="7"/>
      <c r="EVF54" s="7"/>
      <c r="EVG54" s="7"/>
      <c r="EVH54" s="7"/>
      <c r="EVI54" s="7"/>
      <c r="EVJ54" s="7"/>
      <c r="EVK54" s="7"/>
      <c r="EVL54" s="7"/>
      <c r="EVM54" s="7"/>
      <c r="EVN54" s="7"/>
      <c r="EVO54" s="7"/>
      <c r="EVP54" s="7"/>
      <c r="EVQ54" s="7"/>
      <c r="EVR54" s="7"/>
      <c r="EVS54" s="7"/>
      <c r="EVT54" s="7"/>
      <c r="EVU54" s="7"/>
      <c r="EVV54" s="7"/>
      <c r="EVW54" s="7"/>
      <c r="EVX54" s="7"/>
      <c r="EVY54" s="7"/>
      <c r="EVZ54" s="7"/>
      <c r="EWA54" s="7"/>
      <c r="EWB54" s="7"/>
      <c r="EWC54" s="7"/>
      <c r="EWD54" s="7"/>
      <c r="EWE54" s="7"/>
      <c r="EWF54" s="7"/>
      <c r="EWG54" s="7"/>
      <c r="EWH54" s="7"/>
      <c r="EWI54" s="7"/>
      <c r="EWJ54" s="7"/>
      <c r="EWK54" s="7"/>
      <c r="EWL54" s="7"/>
      <c r="EWM54" s="7"/>
      <c r="EWN54" s="7"/>
      <c r="EWO54" s="7"/>
      <c r="EWP54" s="7"/>
      <c r="EWQ54" s="7"/>
      <c r="EWR54" s="7"/>
      <c r="EWS54" s="7"/>
      <c r="EWT54" s="7"/>
      <c r="EWU54" s="7"/>
      <c r="EWV54" s="7"/>
      <c r="EWW54" s="7"/>
      <c r="EWX54" s="7"/>
      <c r="EWY54" s="7"/>
      <c r="EWZ54" s="7"/>
      <c r="EXA54" s="7"/>
      <c r="EXB54" s="7"/>
      <c r="EXC54" s="7"/>
      <c r="EXD54" s="7"/>
      <c r="EXE54" s="7"/>
      <c r="EXF54" s="7"/>
      <c r="EXG54" s="7"/>
      <c r="EXH54" s="7"/>
      <c r="EXI54" s="7"/>
      <c r="EXJ54" s="7"/>
      <c r="EXK54" s="7"/>
      <c r="EXL54" s="7"/>
      <c r="EXM54" s="7"/>
      <c r="EXN54" s="7"/>
      <c r="EXO54" s="7"/>
      <c r="EXP54" s="7"/>
      <c r="EXQ54" s="7"/>
      <c r="EXR54" s="7"/>
      <c r="EXS54" s="7"/>
      <c r="EXT54" s="7"/>
      <c r="EXU54" s="7"/>
      <c r="EXV54" s="7"/>
      <c r="EXW54" s="7"/>
      <c r="EXX54" s="7"/>
      <c r="EXY54" s="7"/>
      <c r="EXZ54" s="7"/>
      <c r="EYA54" s="7"/>
      <c r="EYB54" s="7"/>
      <c r="EYC54" s="7"/>
      <c r="EYD54" s="7"/>
      <c r="EYE54" s="7"/>
      <c r="EYF54" s="7"/>
      <c r="EYG54" s="7"/>
      <c r="EYH54" s="7"/>
      <c r="EYI54" s="7"/>
      <c r="EYJ54" s="7"/>
      <c r="EYK54" s="7"/>
      <c r="EYL54" s="7"/>
      <c r="EYM54" s="7"/>
      <c r="EYN54" s="7"/>
      <c r="EYO54" s="7"/>
      <c r="EYP54" s="7"/>
      <c r="EYQ54" s="7"/>
      <c r="EYR54" s="7"/>
      <c r="EYS54" s="7"/>
      <c r="EYT54" s="7"/>
      <c r="EYU54" s="7"/>
      <c r="EYV54" s="7"/>
      <c r="EYW54" s="7"/>
      <c r="EYX54" s="7"/>
      <c r="EYY54" s="7"/>
      <c r="EYZ54" s="7"/>
      <c r="EZA54" s="7"/>
      <c r="EZB54" s="7"/>
      <c r="EZC54" s="7"/>
      <c r="EZD54" s="7"/>
      <c r="EZE54" s="7"/>
      <c r="EZF54" s="7"/>
      <c r="EZG54" s="7"/>
      <c r="EZH54" s="7"/>
      <c r="EZI54" s="7"/>
      <c r="EZJ54" s="7"/>
      <c r="EZK54" s="7"/>
      <c r="EZL54" s="7"/>
      <c r="EZM54" s="7"/>
      <c r="EZN54" s="7"/>
      <c r="EZO54" s="7"/>
      <c r="EZP54" s="7"/>
      <c r="EZQ54" s="7"/>
      <c r="EZR54" s="7"/>
      <c r="EZS54" s="7"/>
      <c r="EZT54" s="7"/>
      <c r="EZU54" s="7"/>
      <c r="EZV54" s="7"/>
      <c r="EZW54" s="7"/>
      <c r="EZX54" s="7"/>
      <c r="EZY54" s="7"/>
      <c r="EZZ54" s="7"/>
      <c r="FAA54" s="7"/>
      <c r="FAB54" s="7"/>
      <c r="FAC54" s="7"/>
      <c r="FAD54" s="7"/>
      <c r="FAE54" s="7"/>
      <c r="FAF54" s="7"/>
      <c r="FAG54" s="7"/>
      <c r="FAH54" s="7"/>
      <c r="FAI54" s="7"/>
      <c r="FAJ54" s="7"/>
      <c r="FAK54" s="7"/>
      <c r="FAL54" s="7"/>
      <c r="FAM54" s="7"/>
      <c r="FAN54" s="7"/>
      <c r="FAO54" s="7"/>
      <c r="FAP54" s="7"/>
      <c r="FAQ54" s="7"/>
      <c r="FAR54" s="7"/>
      <c r="FAS54" s="7"/>
      <c r="FAT54" s="7"/>
      <c r="FAU54" s="7"/>
      <c r="FAV54" s="7"/>
      <c r="FAW54" s="7"/>
      <c r="FAX54" s="7"/>
      <c r="FAY54" s="7"/>
      <c r="FAZ54" s="7"/>
      <c r="FBA54" s="7"/>
      <c r="FBB54" s="7"/>
      <c r="FBC54" s="7"/>
      <c r="FBD54" s="7"/>
      <c r="FBE54" s="7"/>
      <c r="FBF54" s="7"/>
      <c r="FBG54" s="7"/>
      <c r="FBH54" s="7"/>
      <c r="FBI54" s="7"/>
      <c r="FBJ54" s="7"/>
      <c r="FBK54" s="7"/>
      <c r="FBL54" s="7"/>
      <c r="FBM54" s="7"/>
      <c r="FBN54" s="7"/>
      <c r="FBO54" s="7"/>
      <c r="FBP54" s="7"/>
      <c r="FBQ54" s="7"/>
      <c r="FBR54" s="7"/>
      <c r="FBS54" s="7"/>
      <c r="FBT54" s="7"/>
      <c r="FBU54" s="7"/>
      <c r="FBV54" s="7"/>
      <c r="FBW54" s="7"/>
      <c r="FBX54" s="7"/>
      <c r="FBY54" s="7"/>
      <c r="FBZ54" s="7"/>
      <c r="FCA54" s="7"/>
      <c r="FCB54" s="7"/>
      <c r="FCC54" s="7"/>
      <c r="FCD54" s="7"/>
      <c r="FCE54" s="7"/>
      <c r="FCF54" s="7"/>
      <c r="FCG54" s="7"/>
      <c r="FCH54" s="7"/>
      <c r="FCI54" s="7"/>
      <c r="FCJ54" s="7"/>
      <c r="FCK54" s="7"/>
      <c r="FCL54" s="7"/>
      <c r="FCM54" s="7"/>
      <c r="FCN54" s="7"/>
      <c r="FCO54" s="7"/>
      <c r="FCP54" s="7"/>
      <c r="FCQ54" s="7"/>
      <c r="FCR54" s="7"/>
      <c r="FCS54" s="7"/>
      <c r="FCT54" s="7"/>
      <c r="FCU54" s="7"/>
      <c r="FCV54" s="7"/>
      <c r="FCW54" s="7"/>
      <c r="FCX54" s="7"/>
      <c r="FCY54" s="7"/>
      <c r="FCZ54" s="7"/>
      <c r="FDA54" s="7"/>
      <c r="FDB54" s="7"/>
      <c r="FDC54" s="7"/>
      <c r="FDD54" s="7"/>
      <c r="FDE54" s="7"/>
      <c r="FDF54" s="7"/>
      <c r="FDG54" s="7"/>
      <c r="FDH54" s="7"/>
      <c r="FDI54" s="7"/>
      <c r="FDJ54" s="7"/>
      <c r="FDK54" s="7"/>
      <c r="FDL54" s="7"/>
      <c r="FDM54" s="7"/>
      <c r="FDN54" s="7"/>
      <c r="FDO54" s="7"/>
      <c r="FDP54" s="7"/>
      <c r="FDQ54" s="7"/>
      <c r="FDR54" s="7"/>
      <c r="FDS54" s="7"/>
      <c r="FDT54" s="7"/>
      <c r="FDU54" s="7"/>
      <c r="FDV54" s="7"/>
      <c r="FDW54" s="7"/>
      <c r="FDX54" s="7"/>
      <c r="FDY54" s="7"/>
      <c r="FDZ54" s="7"/>
      <c r="FEA54" s="7"/>
      <c r="FEB54" s="7"/>
      <c r="FEC54" s="7"/>
      <c r="FED54" s="7"/>
      <c r="FEE54" s="7"/>
      <c r="FEF54" s="7"/>
      <c r="FEG54" s="7"/>
      <c r="FEH54" s="7"/>
      <c r="FEI54" s="7"/>
      <c r="FEJ54" s="7"/>
      <c r="FEK54" s="7"/>
      <c r="FEL54" s="7"/>
      <c r="FEM54" s="7"/>
      <c r="FEN54" s="7"/>
      <c r="FEO54" s="7"/>
      <c r="FEP54" s="7"/>
      <c r="FEQ54" s="7"/>
      <c r="FER54" s="7"/>
      <c r="FES54" s="7"/>
      <c r="FET54" s="7"/>
      <c r="FEU54" s="7"/>
      <c r="FEV54" s="7"/>
      <c r="FEW54" s="7"/>
      <c r="FEX54" s="7"/>
      <c r="FEY54" s="7"/>
      <c r="FEZ54" s="7"/>
      <c r="FFA54" s="7"/>
      <c r="FFB54" s="7"/>
      <c r="FFC54" s="7"/>
      <c r="FFD54" s="7"/>
      <c r="FFE54" s="7"/>
      <c r="FFF54" s="7"/>
      <c r="FFG54" s="7"/>
      <c r="FFH54" s="7"/>
      <c r="FFI54" s="7"/>
      <c r="FFJ54" s="7"/>
      <c r="FFK54" s="7"/>
      <c r="FFL54" s="7"/>
      <c r="FFM54" s="7"/>
      <c r="FFN54" s="7"/>
      <c r="FFO54" s="7"/>
      <c r="FFP54" s="7"/>
      <c r="FFQ54" s="7"/>
      <c r="FFR54" s="7"/>
      <c r="FFS54" s="7"/>
      <c r="FFT54" s="7"/>
      <c r="FFU54" s="7"/>
      <c r="FFV54" s="7"/>
      <c r="FFW54" s="7"/>
      <c r="FFX54" s="7"/>
      <c r="FFY54" s="7"/>
      <c r="FFZ54" s="7"/>
      <c r="FGA54" s="7"/>
      <c r="FGB54" s="7"/>
      <c r="FGC54" s="7"/>
      <c r="FGD54" s="7"/>
      <c r="FGE54" s="7"/>
      <c r="FGF54" s="7"/>
      <c r="FGG54" s="7"/>
      <c r="FGH54" s="7"/>
      <c r="FGI54" s="7"/>
      <c r="FGJ54" s="7"/>
      <c r="FGK54" s="7"/>
      <c r="FGL54" s="7"/>
      <c r="FGM54" s="7"/>
      <c r="FGN54" s="7"/>
      <c r="FGO54" s="7"/>
      <c r="FGP54" s="7"/>
      <c r="FGQ54" s="7"/>
      <c r="FGR54" s="7"/>
      <c r="FGS54" s="7"/>
      <c r="FGT54" s="7"/>
      <c r="FGU54" s="7"/>
      <c r="FGV54" s="7"/>
      <c r="FGW54" s="7"/>
      <c r="FGX54" s="7"/>
      <c r="FGY54" s="7"/>
      <c r="FGZ54" s="7"/>
      <c r="FHA54" s="7"/>
      <c r="FHB54" s="7"/>
      <c r="FHC54" s="7"/>
      <c r="FHD54" s="7"/>
      <c r="FHE54" s="7"/>
      <c r="FHF54" s="7"/>
      <c r="FHG54" s="7"/>
      <c r="FHH54" s="7"/>
      <c r="FHI54" s="7"/>
      <c r="FHJ54" s="7"/>
      <c r="FHK54" s="7"/>
      <c r="FHL54" s="7"/>
      <c r="FHM54" s="7"/>
      <c r="FHN54" s="7"/>
      <c r="FHO54" s="7"/>
      <c r="FHP54" s="7"/>
      <c r="FHQ54" s="7"/>
      <c r="FHR54" s="7"/>
      <c r="FHS54" s="7"/>
      <c r="FHT54" s="7"/>
      <c r="FHU54" s="7"/>
      <c r="FHV54" s="7"/>
      <c r="FHW54" s="7"/>
      <c r="FHX54" s="7"/>
      <c r="FHY54" s="7"/>
      <c r="FHZ54" s="7"/>
      <c r="FIA54" s="7"/>
      <c r="FIB54" s="7"/>
      <c r="FIC54" s="7"/>
      <c r="FID54" s="7"/>
      <c r="FIE54" s="7"/>
      <c r="FIF54" s="7"/>
      <c r="FIG54" s="7"/>
      <c r="FIH54" s="7"/>
      <c r="FII54" s="7"/>
      <c r="FIJ54" s="7"/>
      <c r="FIK54" s="7"/>
      <c r="FIL54" s="7"/>
      <c r="FIM54" s="7"/>
      <c r="FIN54" s="7"/>
      <c r="FIO54" s="7"/>
      <c r="FIP54" s="7"/>
      <c r="FIQ54" s="7"/>
      <c r="FIR54" s="7"/>
      <c r="FIS54" s="7"/>
      <c r="FIT54" s="7"/>
      <c r="FIU54" s="7"/>
      <c r="FIV54" s="7"/>
      <c r="FIW54" s="7"/>
      <c r="FIX54" s="7"/>
      <c r="FIY54" s="7"/>
      <c r="FIZ54" s="7"/>
      <c r="FJA54" s="7"/>
      <c r="FJB54" s="7"/>
      <c r="FJC54" s="7"/>
      <c r="FJD54" s="7"/>
      <c r="FJE54" s="7"/>
      <c r="FJF54" s="7"/>
      <c r="FJG54" s="7"/>
      <c r="FJH54" s="7"/>
      <c r="FJI54" s="7"/>
      <c r="FJJ54" s="7"/>
      <c r="FJK54" s="7"/>
      <c r="FJL54" s="7"/>
      <c r="FJM54" s="7"/>
      <c r="FJN54" s="7"/>
      <c r="FJO54" s="7"/>
      <c r="FJP54" s="7"/>
      <c r="FJQ54" s="7"/>
      <c r="FJR54" s="7"/>
      <c r="FJS54" s="7"/>
      <c r="FJT54" s="7"/>
      <c r="FJU54" s="7"/>
      <c r="FJV54" s="7"/>
      <c r="FJW54" s="7"/>
      <c r="FJX54" s="7"/>
      <c r="FJY54" s="7"/>
      <c r="FJZ54" s="7"/>
      <c r="FKA54" s="7"/>
      <c r="FKB54" s="7"/>
      <c r="FKC54" s="7"/>
      <c r="FKD54" s="7"/>
      <c r="FKE54" s="7"/>
      <c r="FKF54" s="7"/>
      <c r="FKG54" s="7"/>
      <c r="FKH54" s="7"/>
      <c r="FKI54" s="7"/>
      <c r="FKJ54" s="7"/>
      <c r="FKK54" s="7"/>
      <c r="FKL54" s="7"/>
      <c r="FKM54" s="7"/>
      <c r="FKN54" s="7"/>
      <c r="FKO54" s="7"/>
      <c r="FKP54" s="7"/>
      <c r="FKQ54" s="7"/>
      <c r="FKR54" s="7"/>
      <c r="FKS54" s="7"/>
      <c r="FKT54" s="7"/>
      <c r="FKU54" s="7"/>
      <c r="FKV54" s="7"/>
      <c r="FKW54" s="7"/>
      <c r="FKX54" s="7"/>
      <c r="FKY54" s="7"/>
      <c r="FKZ54" s="7"/>
      <c r="FLA54" s="7"/>
      <c r="FLB54" s="7"/>
      <c r="FLC54" s="7"/>
      <c r="FLD54" s="7"/>
      <c r="FLE54" s="7"/>
      <c r="FLF54" s="7"/>
      <c r="FLG54" s="7"/>
      <c r="FLH54" s="7"/>
      <c r="FLI54" s="7"/>
      <c r="FLJ54" s="7"/>
      <c r="FLK54" s="7"/>
      <c r="FLL54" s="7"/>
      <c r="FLM54" s="7"/>
      <c r="FLN54" s="7"/>
      <c r="FLO54" s="7"/>
      <c r="FLP54" s="7"/>
      <c r="FLQ54" s="7"/>
      <c r="FLR54" s="7"/>
      <c r="FLS54" s="7"/>
      <c r="FLT54" s="7"/>
      <c r="FLU54" s="7"/>
      <c r="FLV54" s="7"/>
      <c r="FLW54" s="7"/>
      <c r="FLX54" s="7"/>
      <c r="FLY54" s="7"/>
      <c r="FLZ54" s="7"/>
      <c r="FMA54" s="7"/>
      <c r="FMB54" s="7"/>
      <c r="FMC54" s="7"/>
      <c r="FMD54" s="7"/>
      <c r="FME54" s="7"/>
      <c r="FMF54" s="7"/>
      <c r="FMG54" s="7"/>
      <c r="FMH54" s="7"/>
      <c r="FMI54" s="7"/>
      <c r="FMJ54" s="7"/>
      <c r="FMK54" s="7"/>
      <c r="FML54" s="7"/>
      <c r="FMM54" s="7"/>
      <c r="FMN54" s="7"/>
      <c r="FMO54" s="7"/>
      <c r="FMP54" s="7"/>
      <c r="FMQ54" s="7"/>
      <c r="FMR54" s="7"/>
      <c r="FMS54" s="7"/>
      <c r="FMT54" s="7"/>
      <c r="FMU54" s="7"/>
      <c r="FMV54" s="7"/>
      <c r="FMW54" s="7"/>
      <c r="FMX54" s="7"/>
      <c r="FMY54" s="7"/>
      <c r="FMZ54" s="7"/>
      <c r="FNA54" s="7"/>
      <c r="FNB54" s="7"/>
      <c r="FNC54" s="7"/>
      <c r="FND54" s="7"/>
      <c r="FNE54" s="7"/>
      <c r="FNF54" s="7"/>
      <c r="FNG54" s="7"/>
      <c r="FNH54" s="7"/>
      <c r="FNI54" s="7"/>
      <c r="FNJ54" s="7"/>
      <c r="FNK54" s="7"/>
      <c r="FNL54" s="7"/>
      <c r="FNM54" s="7"/>
      <c r="FNN54" s="7"/>
      <c r="FNO54" s="7"/>
      <c r="FNP54" s="7"/>
      <c r="FNQ54" s="7"/>
      <c r="FNR54" s="7"/>
      <c r="FNS54" s="7"/>
      <c r="FNT54" s="7"/>
      <c r="FNU54" s="7"/>
      <c r="FNV54" s="7"/>
      <c r="FNW54" s="7"/>
      <c r="FNX54" s="7"/>
      <c r="FNY54" s="7"/>
      <c r="FNZ54" s="7"/>
      <c r="FOA54" s="7"/>
      <c r="FOB54" s="7"/>
      <c r="FOC54" s="7"/>
      <c r="FOD54" s="7"/>
      <c r="FOE54" s="7"/>
      <c r="FOF54" s="7"/>
      <c r="FOG54" s="7"/>
      <c r="FOH54" s="7"/>
      <c r="FOI54" s="7"/>
      <c r="FOJ54" s="7"/>
      <c r="FOK54" s="7"/>
      <c r="FOL54" s="7"/>
      <c r="FOM54" s="7"/>
      <c r="FON54" s="7"/>
      <c r="FOO54" s="7"/>
      <c r="FOP54" s="7"/>
      <c r="FOQ54" s="7"/>
      <c r="FOR54" s="7"/>
      <c r="FOS54" s="7"/>
      <c r="FOT54" s="7"/>
      <c r="FOU54" s="7"/>
      <c r="FOV54" s="7"/>
      <c r="FOW54" s="7"/>
      <c r="FOX54" s="7"/>
      <c r="FOY54" s="7"/>
      <c r="FOZ54" s="7"/>
      <c r="FPA54" s="7"/>
      <c r="FPB54" s="7"/>
      <c r="FPC54" s="7"/>
      <c r="FPD54" s="7"/>
      <c r="FPE54" s="7"/>
      <c r="FPF54" s="7"/>
      <c r="FPG54" s="7"/>
      <c r="FPH54" s="7"/>
      <c r="FPI54" s="7"/>
      <c r="FPJ54" s="7"/>
      <c r="FPK54" s="7"/>
      <c r="FPL54" s="7"/>
      <c r="FPM54" s="7"/>
      <c r="FPN54" s="7"/>
      <c r="FPO54" s="7"/>
      <c r="FPP54" s="7"/>
      <c r="FPQ54" s="7"/>
      <c r="FPR54" s="7"/>
      <c r="FPS54" s="7"/>
      <c r="FPT54" s="7"/>
      <c r="FPU54" s="7"/>
      <c r="FPV54" s="7"/>
      <c r="FPW54" s="7"/>
      <c r="FPX54" s="7"/>
      <c r="FPY54" s="7"/>
      <c r="FPZ54" s="7"/>
      <c r="FQA54" s="7"/>
      <c r="FQB54" s="7"/>
      <c r="FQC54" s="7"/>
      <c r="FQD54" s="7"/>
      <c r="FQE54" s="7"/>
      <c r="FQF54" s="7"/>
      <c r="FQG54" s="7"/>
      <c r="FQH54" s="7"/>
      <c r="FQI54" s="7"/>
      <c r="FQJ54" s="7"/>
      <c r="FQK54" s="7"/>
      <c r="FQL54" s="7"/>
      <c r="FQM54" s="7"/>
      <c r="FQN54" s="7"/>
      <c r="FQO54" s="7"/>
      <c r="FQP54" s="7"/>
      <c r="FQQ54" s="7"/>
      <c r="FQR54" s="7"/>
      <c r="FQS54" s="7"/>
      <c r="FQT54" s="7"/>
      <c r="FQU54" s="7"/>
      <c r="FQV54" s="7"/>
      <c r="FQW54" s="7"/>
      <c r="FQX54" s="7"/>
      <c r="FQY54" s="7"/>
      <c r="FQZ54" s="7"/>
      <c r="FRA54" s="7"/>
      <c r="FRB54" s="7"/>
      <c r="FRC54" s="7"/>
      <c r="FRD54" s="7"/>
      <c r="FRE54" s="7"/>
      <c r="FRF54" s="7"/>
      <c r="FRG54" s="7"/>
      <c r="FRH54" s="7"/>
      <c r="FRI54" s="7"/>
      <c r="FRJ54" s="7"/>
      <c r="FRK54" s="7"/>
      <c r="FRL54" s="7"/>
      <c r="FRM54" s="7"/>
      <c r="FRN54" s="7"/>
      <c r="FRO54" s="7"/>
      <c r="FRP54" s="7"/>
      <c r="FRQ54" s="7"/>
      <c r="FRR54" s="7"/>
      <c r="FRS54" s="7"/>
      <c r="FRT54" s="7"/>
      <c r="FRU54" s="7"/>
      <c r="FRV54" s="7"/>
      <c r="FRW54" s="7"/>
      <c r="FRX54" s="7"/>
      <c r="FRY54" s="7"/>
      <c r="FRZ54" s="7"/>
      <c r="FSA54" s="7"/>
      <c r="FSB54" s="7"/>
      <c r="FSC54" s="7"/>
      <c r="FSD54" s="7"/>
      <c r="FSE54" s="7"/>
      <c r="FSF54" s="7"/>
      <c r="FSG54" s="7"/>
      <c r="FSH54" s="7"/>
      <c r="FSI54" s="7"/>
      <c r="FSJ54" s="7"/>
      <c r="FSK54" s="7"/>
      <c r="FSL54" s="7"/>
      <c r="FSM54" s="7"/>
      <c r="FSN54" s="7"/>
      <c r="FSO54" s="7"/>
      <c r="FSP54" s="7"/>
      <c r="FSQ54" s="7"/>
      <c r="FSR54" s="7"/>
      <c r="FSS54" s="7"/>
      <c r="FST54" s="7"/>
      <c r="FSU54" s="7"/>
      <c r="FSV54" s="7"/>
      <c r="FSW54" s="7"/>
      <c r="FSX54" s="7"/>
      <c r="FSY54" s="7"/>
      <c r="FSZ54" s="7"/>
      <c r="FTA54" s="7"/>
      <c r="FTB54" s="7"/>
      <c r="FTC54" s="7"/>
      <c r="FTD54" s="7"/>
      <c r="FTE54" s="7"/>
      <c r="FTF54" s="7"/>
      <c r="FTG54" s="7"/>
      <c r="FTH54" s="7"/>
      <c r="FTI54" s="7"/>
      <c r="FTJ54" s="7"/>
      <c r="FTK54" s="7"/>
      <c r="FTL54" s="7"/>
      <c r="FTM54" s="7"/>
      <c r="FTN54" s="7"/>
      <c r="FTO54" s="7"/>
      <c r="FTP54" s="7"/>
      <c r="FTQ54" s="7"/>
      <c r="FTR54" s="7"/>
      <c r="FTS54" s="7"/>
      <c r="FTT54" s="7"/>
      <c r="FTU54" s="7"/>
      <c r="FTV54" s="7"/>
      <c r="FTW54" s="7"/>
      <c r="FTX54" s="7"/>
      <c r="FTY54" s="7"/>
      <c r="FTZ54" s="7"/>
      <c r="FUA54" s="7"/>
      <c r="FUB54" s="7"/>
      <c r="FUC54" s="7"/>
      <c r="FUD54" s="7"/>
      <c r="FUE54" s="7"/>
      <c r="FUF54" s="7"/>
      <c r="FUG54" s="7"/>
      <c r="FUH54" s="7"/>
      <c r="FUI54" s="7"/>
      <c r="FUJ54" s="7"/>
      <c r="FUK54" s="7"/>
      <c r="FUL54" s="7"/>
      <c r="FUM54" s="7"/>
      <c r="FUN54" s="7"/>
      <c r="FUO54" s="7"/>
      <c r="FUP54" s="7"/>
      <c r="FUQ54" s="7"/>
      <c r="FUR54" s="7"/>
      <c r="FUS54" s="7"/>
      <c r="FUT54" s="7"/>
      <c r="FUU54" s="7"/>
      <c r="FUV54" s="7"/>
      <c r="FUW54" s="7"/>
      <c r="FUX54" s="7"/>
      <c r="FUY54" s="7"/>
      <c r="FUZ54" s="7"/>
      <c r="FVA54" s="7"/>
      <c r="FVB54" s="7"/>
      <c r="FVC54" s="7"/>
      <c r="FVD54" s="7"/>
      <c r="FVE54" s="7"/>
      <c r="FVF54" s="7"/>
      <c r="FVG54" s="7"/>
      <c r="FVH54" s="7"/>
      <c r="FVI54" s="7"/>
      <c r="FVJ54" s="7"/>
      <c r="FVK54" s="7"/>
      <c r="FVL54" s="7"/>
      <c r="FVM54" s="7"/>
      <c r="FVN54" s="7"/>
      <c r="FVO54" s="7"/>
      <c r="FVP54" s="7"/>
      <c r="FVQ54" s="7"/>
      <c r="FVR54" s="7"/>
      <c r="FVS54" s="7"/>
      <c r="FVT54" s="7"/>
      <c r="FVU54" s="7"/>
      <c r="FVV54" s="7"/>
      <c r="FVW54" s="7"/>
      <c r="FVX54" s="7"/>
      <c r="FVY54" s="7"/>
      <c r="FVZ54" s="7"/>
      <c r="FWA54" s="7"/>
      <c r="FWB54" s="7"/>
      <c r="FWC54" s="7"/>
      <c r="FWD54" s="7"/>
      <c r="FWE54" s="7"/>
      <c r="FWF54" s="7"/>
      <c r="FWG54" s="7"/>
      <c r="FWH54" s="7"/>
      <c r="FWI54" s="7"/>
      <c r="FWJ54" s="7"/>
      <c r="FWK54" s="7"/>
      <c r="FWL54" s="7"/>
      <c r="FWM54" s="7"/>
      <c r="FWN54" s="7"/>
      <c r="FWO54" s="7"/>
      <c r="FWP54" s="7"/>
      <c r="FWQ54" s="7"/>
      <c r="FWR54" s="7"/>
      <c r="FWS54" s="7"/>
      <c r="FWT54" s="7"/>
      <c r="FWU54" s="7"/>
      <c r="FWV54" s="7"/>
      <c r="FWW54" s="7"/>
      <c r="FWX54" s="7"/>
      <c r="FWY54" s="7"/>
      <c r="FWZ54" s="7"/>
      <c r="FXA54" s="7"/>
      <c r="FXB54" s="7"/>
      <c r="FXC54" s="7"/>
      <c r="FXD54" s="7"/>
      <c r="FXE54" s="7"/>
      <c r="FXF54" s="7"/>
      <c r="FXG54" s="7"/>
      <c r="FXH54" s="7"/>
      <c r="FXI54" s="7"/>
      <c r="FXJ54" s="7"/>
      <c r="FXK54" s="7"/>
      <c r="FXL54" s="7"/>
      <c r="FXM54" s="7"/>
      <c r="FXN54" s="7"/>
      <c r="FXO54" s="7"/>
      <c r="FXP54" s="7"/>
      <c r="FXQ54" s="7"/>
      <c r="FXR54" s="7"/>
      <c r="FXS54" s="7"/>
      <c r="FXT54" s="7"/>
      <c r="FXU54" s="7"/>
      <c r="FXV54" s="7"/>
      <c r="FXW54" s="7"/>
      <c r="FXX54" s="7"/>
      <c r="FXY54" s="7"/>
      <c r="FXZ54" s="7"/>
      <c r="FYA54" s="7"/>
      <c r="FYB54" s="7"/>
      <c r="FYC54" s="7"/>
      <c r="FYD54" s="7"/>
      <c r="FYE54" s="7"/>
      <c r="FYF54" s="7"/>
      <c r="FYG54" s="7"/>
      <c r="FYH54" s="7"/>
      <c r="FYI54" s="7"/>
      <c r="FYJ54" s="7"/>
      <c r="FYK54" s="7"/>
      <c r="FYL54" s="7"/>
      <c r="FYM54" s="7"/>
      <c r="FYN54" s="7"/>
      <c r="FYO54" s="7"/>
      <c r="FYP54" s="7"/>
      <c r="FYQ54" s="7"/>
      <c r="FYR54" s="7"/>
      <c r="FYS54" s="7"/>
      <c r="FYT54" s="7"/>
      <c r="FYU54" s="7"/>
      <c r="FYV54" s="7"/>
      <c r="FYW54" s="7"/>
      <c r="FYX54" s="7"/>
      <c r="FYY54" s="7"/>
      <c r="FYZ54" s="7"/>
      <c r="FZA54" s="7"/>
      <c r="FZB54" s="7"/>
      <c r="FZC54" s="7"/>
      <c r="FZD54" s="7"/>
      <c r="FZE54" s="7"/>
      <c r="FZF54" s="7"/>
      <c r="FZG54" s="7"/>
      <c r="FZH54" s="7"/>
      <c r="FZI54" s="7"/>
      <c r="FZJ54" s="7"/>
      <c r="FZK54" s="7"/>
      <c r="FZL54" s="7"/>
      <c r="FZM54" s="7"/>
      <c r="FZN54" s="7"/>
      <c r="FZO54" s="7"/>
      <c r="FZP54" s="7"/>
      <c r="FZQ54" s="7"/>
      <c r="FZR54" s="7"/>
      <c r="FZS54" s="7"/>
      <c r="FZT54" s="7"/>
      <c r="FZU54" s="7"/>
      <c r="FZV54" s="7"/>
      <c r="FZW54" s="7"/>
      <c r="FZX54" s="7"/>
      <c r="FZY54" s="7"/>
      <c r="FZZ54" s="7"/>
      <c r="GAA54" s="7"/>
      <c r="GAB54" s="7"/>
      <c r="GAC54" s="7"/>
      <c r="GAD54" s="7"/>
      <c r="GAE54" s="7"/>
      <c r="GAF54" s="7"/>
      <c r="GAG54" s="7"/>
      <c r="GAH54" s="7"/>
      <c r="GAI54" s="7"/>
      <c r="GAJ54" s="7"/>
      <c r="GAK54" s="7"/>
      <c r="GAL54" s="7"/>
      <c r="GAM54" s="7"/>
      <c r="GAN54" s="7"/>
      <c r="GAO54" s="7"/>
      <c r="GAP54" s="7"/>
      <c r="GAQ54" s="7"/>
      <c r="GAR54" s="7"/>
      <c r="GAS54" s="7"/>
      <c r="GAT54" s="7"/>
      <c r="GAU54" s="7"/>
      <c r="GAV54" s="7"/>
      <c r="GAW54" s="7"/>
      <c r="GAX54" s="7"/>
      <c r="GAY54" s="7"/>
      <c r="GAZ54" s="7"/>
      <c r="GBA54" s="7"/>
      <c r="GBB54" s="7"/>
      <c r="GBC54" s="7"/>
      <c r="GBD54" s="7"/>
      <c r="GBE54" s="7"/>
      <c r="GBF54" s="7"/>
      <c r="GBG54" s="7"/>
      <c r="GBH54" s="7"/>
      <c r="GBI54" s="7"/>
      <c r="GBJ54" s="7"/>
      <c r="GBK54" s="7"/>
      <c r="GBL54" s="7"/>
      <c r="GBM54" s="7"/>
      <c r="GBN54" s="7"/>
      <c r="GBO54" s="7"/>
      <c r="GBP54" s="7"/>
      <c r="GBQ54" s="7"/>
      <c r="GBR54" s="7"/>
      <c r="GBS54" s="7"/>
      <c r="GBT54" s="7"/>
      <c r="GBU54" s="7"/>
      <c r="GBV54" s="7"/>
      <c r="GBW54" s="7"/>
      <c r="GBX54" s="7"/>
      <c r="GBY54" s="7"/>
      <c r="GBZ54" s="7"/>
      <c r="GCA54" s="7"/>
      <c r="GCB54" s="7"/>
      <c r="GCC54" s="7"/>
      <c r="GCD54" s="7"/>
      <c r="GCE54" s="7"/>
      <c r="GCF54" s="7"/>
      <c r="GCG54" s="7"/>
      <c r="GCH54" s="7"/>
      <c r="GCI54" s="7"/>
      <c r="GCJ54" s="7"/>
      <c r="GCK54" s="7"/>
      <c r="GCL54" s="7"/>
      <c r="GCM54" s="7"/>
      <c r="GCN54" s="7"/>
      <c r="GCO54" s="7"/>
      <c r="GCP54" s="7"/>
      <c r="GCQ54" s="7"/>
      <c r="GCR54" s="7"/>
      <c r="GCS54" s="7"/>
      <c r="GCT54" s="7"/>
      <c r="GCU54" s="7"/>
      <c r="GCV54" s="7"/>
      <c r="GCW54" s="7"/>
      <c r="GCX54" s="7"/>
      <c r="GCY54" s="7"/>
      <c r="GCZ54" s="7"/>
      <c r="GDA54" s="7"/>
      <c r="GDB54" s="7"/>
      <c r="GDC54" s="7"/>
      <c r="GDD54" s="7"/>
      <c r="GDE54" s="7"/>
      <c r="GDF54" s="7"/>
      <c r="GDG54" s="7"/>
      <c r="GDH54" s="7"/>
      <c r="GDI54" s="7"/>
      <c r="GDJ54" s="7"/>
      <c r="GDK54" s="7"/>
      <c r="GDL54" s="7"/>
      <c r="GDM54" s="7"/>
      <c r="GDN54" s="7"/>
      <c r="GDO54" s="7"/>
      <c r="GDP54" s="7"/>
      <c r="GDQ54" s="7"/>
      <c r="GDR54" s="7"/>
      <c r="GDS54" s="7"/>
      <c r="GDT54" s="7"/>
      <c r="GDU54" s="7"/>
      <c r="GDV54" s="7"/>
      <c r="GDW54" s="7"/>
      <c r="GDX54" s="7"/>
      <c r="GDY54" s="7"/>
      <c r="GDZ54" s="7"/>
      <c r="GEA54" s="7"/>
      <c r="GEB54" s="7"/>
      <c r="GEC54" s="7"/>
      <c r="GED54" s="7"/>
      <c r="GEE54" s="7"/>
      <c r="GEF54" s="7"/>
      <c r="GEG54" s="7"/>
      <c r="GEH54" s="7"/>
      <c r="GEI54" s="7"/>
      <c r="GEJ54" s="7"/>
      <c r="GEK54" s="7"/>
      <c r="GEL54" s="7"/>
      <c r="GEM54" s="7"/>
      <c r="GEN54" s="7"/>
      <c r="GEO54" s="7"/>
      <c r="GEP54" s="7"/>
      <c r="GEQ54" s="7"/>
      <c r="GER54" s="7"/>
      <c r="GES54" s="7"/>
      <c r="GET54" s="7"/>
      <c r="GEU54" s="7"/>
      <c r="GEV54" s="7"/>
      <c r="GEW54" s="7"/>
      <c r="GEX54" s="7"/>
      <c r="GEY54" s="7"/>
      <c r="GEZ54" s="7"/>
      <c r="GFA54" s="7"/>
      <c r="GFB54" s="7"/>
      <c r="GFC54" s="7"/>
      <c r="GFD54" s="7"/>
      <c r="GFE54" s="7"/>
      <c r="GFF54" s="7"/>
      <c r="GFG54" s="7"/>
      <c r="GFH54" s="7"/>
      <c r="GFI54" s="7"/>
      <c r="GFJ54" s="7"/>
      <c r="GFK54" s="7"/>
      <c r="GFL54" s="7"/>
      <c r="GFM54" s="7"/>
      <c r="GFN54" s="7"/>
      <c r="GFO54" s="7"/>
      <c r="GFP54" s="7"/>
      <c r="GFQ54" s="7"/>
      <c r="GFR54" s="7"/>
      <c r="GFS54" s="7"/>
      <c r="GFT54" s="7"/>
      <c r="GFU54" s="7"/>
      <c r="GFV54" s="7"/>
      <c r="GFW54" s="7"/>
      <c r="GFX54" s="7"/>
      <c r="GFY54" s="7"/>
      <c r="GFZ54" s="7"/>
      <c r="GGA54" s="7"/>
      <c r="GGB54" s="7"/>
      <c r="GGC54" s="7"/>
      <c r="GGD54" s="7"/>
      <c r="GGE54" s="7"/>
      <c r="GGF54" s="7"/>
      <c r="GGG54" s="7"/>
      <c r="GGH54" s="7"/>
      <c r="GGI54" s="7"/>
      <c r="GGJ54" s="7"/>
      <c r="GGK54" s="7"/>
      <c r="GGL54" s="7"/>
      <c r="GGM54" s="7"/>
      <c r="GGN54" s="7"/>
      <c r="GGO54" s="7"/>
      <c r="GGP54" s="7"/>
      <c r="GGQ54" s="7"/>
      <c r="GGR54" s="7"/>
      <c r="GGS54" s="7"/>
      <c r="GGT54" s="7"/>
      <c r="GGU54" s="7"/>
      <c r="GGV54" s="7"/>
      <c r="GGW54" s="7"/>
      <c r="GGX54" s="7"/>
      <c r="GGY54" s="7"/>
      <c r="GGZ54" s="7"/>
      <c r="GHA54" s="7"/>
      <c r="GHB54" s="7"/>
      <c r="GHC54" s="7"/>
      <c r="GHD54" s="7"/>
      <c r="GHE54" s="7"/>
      <c r="GHF54" s="7"/>
      <c r="GHG54" s="7"/>
      <c r="GHH54" s="7"/>
      <c r="GHI54" s="7"/>
      <c r="GHJ54" s="7"/>
      <c r="GHK54" s="7"/>
      <c r="GHL54" s="7"/>
      <c r="GHM54" s="7"/>
      <c r="GHN54" s="7"/>
      <c r="GHO54" s="7"/>
      <c r="GHP54" s="7"/>
      <c r="GHQ54" s="7"/>
      <c r="GHR54" s="7"/>
      <c r="GHS54" s="7"/>
      <c r="GHT54" s="7"/>
      <c r="GHU54" s="7"/>
      <c r="GHV54" s="7"/>
      <c r="GHW54" s="7"/>
      <c r="GHX54" s="7"/>
      <c r="GHY54" s="7"/>
      <c r="GHZ54" s="7"/>
      <c r="GIA54" s="7"/>
      <c r="GIB54" s="7"/>
      <c r="GIC54" s="7"/>
      <c r="GID54" s="7"/>
      <c r="GIE54" s="7"/>
      <c r="GIF54" s="7"/>
      <c r="GIG54" s="7"/>
      <c r="GIH54" s="7"/>
      <c r="GII54" s="7"/>
      <c r="GIJ54" s="7"/>
      <c r="GIK54" s="7"/>
      <c r="GIL54" s="7"/>
      <c r="GIM54" s="7"/>
      <c r="GIN54" s="7"/>
      <c r="GIO54" s="7"/>
      <c r="GIP54" s="7"/>
      <c r="GIQ54" s="7"/>
      <c r="GIR54" s="7"/>
      <c r="GIS54" s="7"/>
      <c r="GIT54" s="7"/>
      <c r="GIU54" s="7"/>
      <c r="GIV54" s="7"/>
      <c r="GIW54" s="7"/>
      <c r="GIX54" s="7"/>
      <c r="GIY54" s="7"/>
      <c r="GIZ54" s="7"/>
      <c r="GJA54" s="7"/>
      <c r="GJB54" s="7"/>
      <c r="GJC54" s="7"/>
      <c r="GJD54" s="7"/>
      <c r="GJE54" s="7"/>
      <c r="GJF54" s="7"/>
      <c r="GJG54" s="7"/>
      <c r="GJH54" s="7"/>
      <c r="GJI54" s="7"/>
      <c r="GJJ54" s="7"/>
      <c r="GJK54" s="7"/>
      <c r="GJL54" s="7"/>
      <c r="GJM54" s="7"/>
      <c r="GJN54" s="7"/>
      <c r="GJO54" s="7"/>
      <c r="GJP54" s="7"/>
      <c r="GJQ54" s="7"/>
      <c r="GJR54" s="7"/>
      <c r="GJS54" s="7"/>
      <c r="GJT54" s="7"/>
      <c r="GJU54" s="7"/>
      <c r="GJV54" s="7"/>
      <c r="GJW54" s="7"/>
      <c r="GJX54" s="7"/>
      <c r="GJY54" s="7"/>
      <c r="GJZ54" s="7"/>
      <c r="GKA54" s="7"/>
      <c r="GKB54" s="7"/>
      <c r="GKC54" s="7"/>
      <c r="GKD54" s="7"/>
      <c r="GKE54" s="7"/>
      <c r="GKF54" s="7"/>
      <c r="GKG54" s="7"/>
      <c r="GKH54" s="7"/>
      <c r="GKI54" s="7"/>
      <c r="GKJ54" s="7"/>
      <c r="GKK54" s="7"/>
      <c r="GKL54" s="7"/>
      <c r="GKM54" s="7"/>
      <c r="GKN54" s="7"/>
      <c r="GKO54" s="7"/>
      <c r="GKP54" s="7"/>
      <c r="GKQ54" s="7"/>
      <c r="GKR54" s="7"/>
      <c r="GKS54" s="7"/>
      <c r="GKT54" s="7"/>
      <c r="GKU54" s="7"/>
      <c r="GKV54" s="7"/>
      <c r="GKW54" s="7"/>
      <c r="GKX54" s="7"/>
      <c r="GKY54" s="7"/>
      <c r="GKZ54" s="7"/>
      <c r="GLA54" s="7"/>
      <c r="GLB54" s="7"/>
      <c r="GLC54" s="7"/>
      <c r="GLD54" s="7"/>
      <c r="GLE54" s="7"/>
      <c r="GLF54" s="7"/>
      <c r="GLG54" s="7"/>
      <c r="GLH54" s="7"/>
      <c r="GLI54" s="7"/>
      <c r="GLJ54" s="7"/>
      <c r="GLK54" s="7"/>
      <c r="GLL54" s="7"/>
      <c r="GLM54" s="7"/>
      <c r="GLN54" s="7"/>
      <c r="GLO54" s="7"/>
      <c r="GLP54" s="7"/>
      <c r="GLQ54" s="7"/>
      <c r="GLR54" s="7"/>
      <c r="GLS54" s="7"/>
      <c r="GLT54" s="7"/>
      <c r="GLU54" s="7"/>
      <c r="GLV54" s="7"/>
      <c r="GLW54" s="7"/>
      <c r="GLX54" s="7"/>
      <c r="GLY54" s="7"/>
      <c r="GLZ54" s="7"/>
      <c r="GMA54" s="7"/>
      <c r="GMB54" s="7"/>
      <c r="GMC54" s="7"/>
      <c r="GMD54" s="7"/>
      <c r="GME54" s="7"/>
      <c r="GMF54" s="7"/>
      <c r="GMG54" s="7"/>
      <c r="GMH54" s="7"/>
      <c r="GMI54" s="7"/>
      <c r="GMJ54" s="7"/>
      <c r="GMK54" s="7"/>
      <c r="GML54" s="7"/>
      <c r="GMM54" s="7"/>
      <c r="GMN54" s="7"/>
      <c r="GMO54" s="7"/>
      <c r="GMP54" s="7"/>
      <c r="GMQ54" s="7"/>
      <c r="GMR54" s="7"/>
      <c r="GMS54" s="7"/>
      <c r="GMT54" s="7"/>
      <c r="GMU54" s="7"/>
      <c r="GMV54" s="7"/>
      <c r="GMW54" s="7"/>
      <c r="GMX54" s="7"/>
      <c r="GMY54" s="7"/>
      <c r="GMZ54" s="7"/>
      <c r="GNA54" s="7"/>
      <c r="GNB54" s="7"/>
      <c r="GNC54" s="7"/>
      <c r="GND54" s="7"/>
      <c r="GNE54" s="7"/>
      <c r="GNF54" s="7"/>
      <c r="GNG54" s="7"/>
      <c r="GNH54" s="7"/>
      <c r="GNI54" s="7"/>
      <c r="GNJ54" s="7"/>
      <c r="GNK54" s="7"/>
      <c r="GNL54" s="7"/>
      <c r="GNM54" s="7"/>
      <c r="GNN54" s="7"/>
      <c r="GNO54" s="7"/>
      <c r="GNP54" s="7"/>
      <c r="GNQ54" s="7"/>
      <c r="GNR54" s="7"/>
      <c r="GNS54" s="7"/>
      <c r="GNT54" s="7"/>
      <c r="GNU54" s="7"/>
      <c r="GNV54" s="7"/>
      <c r="GNW54" s="7"/>
      <c r="GNX54" s="7"/>
      <c r="GNY54" s="7"/>
      <c r="GNZ54" s="7"/>
      <c r="GOA54" s="7"/>
      <c r="GOB54" s="7"/>
      <c r="GOC54" s="7"/>
      <c r="GOD54" s="7"/>
      <c r="GOE54" s="7"/>
      <c r="GOF54" s="7"/>
      <c r="GOG54" s="7"/>
      <c r="GOH54" s="7"/>
      <c r="GOI54" s="7"/>
      <c r="GOJ54" s="7"/>
      <c r="GOK54" s="7"/>
      <c r="GOL54" s="7"/>
      <c r="GOM54" s="7"/>
      <c r="GON54" s="7"/>
      <c r="GOO54" s="7"/>
      <c r="GOP54" s="7"/>
      <c r="GOQ54" s="7"/>
      <c r="GOR54" s="7"/>
      <c r="GOS54" s="7"/>
      <c r="GOT54" s="7"/>
      <c r="GOU54" s="7"/>
      <c r="GOV54" s="7"/>
      <c r="GOW54" s="7"/>
      <c r="GOX54" s="7"/>
      <c r="GOY54" s="7"/>
      <c r="GOZ54" s="7"/>
      <c r="GPA54" s="7"/>
      <c r="GPB54" s="7"/>
      <c r="GPC54" s="7"/>
      <c r="GPD54" s="7"/>
      <c r="GPE54" s="7"/>
      <c r="GPF54" s="7"/>
      <c r="GPG54" s="7"/>
      <c r="GPH54" s="7"/>
      <c r="GPI54" s="7"/>
      <c r="GPJ54" s="7"/>
      <c r="GPK54" s="7"/>
      <c r="GPL54" s="7"/>
      <c r="GPM54" s="7"/>
      <c r="GPN54" s="7"/>
      <c r="GPO54" s="7"/>
      <c r="GPP54" s="7"/>
      <c r="GPQ54" s="7"/>
      <c r="GPR54" s="7"/>
      <c r="GPS54" s="7"/>
      <c r="GPT54" s="7"/>
      <c r="GPU54" s="7"/>
      <c r="GPV54" s="7"/>
      <c r="GPW54" s="7"/>
      <c r="GPX54" s="7"/>
      <c r="GPY54" s="7"/>
      <c r="GPZ54" s="7"/>
      <c r="GQA54" s="7"/>
      <c r="GQB54" s="7"/>
      <c r="GQC54" s="7"/>
      <c r="GQD54" s="7"/>
      <c r="GQE54" s="7"/>
      <c r="GQF54" s="7"/>
      <c r="GQG54" s="7"/>
      <c r="GQH54" s="7"/>
      <c r="GQI54" s="7"/>
      <c r="GQJ54" s="7"/>
      <c r="GQK54" s="7"/>
      <c r="GQL54" s="7"/>
      <c r="GQM54" s="7"/>
      <c r="GQN54" s="7"/>
      <c r="GQO54" s="7"/>
      <c r="GQP54" s="7"/>
      <c r="GQQ54" s="7"/>
      <c r="GQR54" s="7"/>
      <c r="GQS54" s="7"/>
      <c r="GQT54" s="7"/>
      <c r="GQU54" s="7"/>
      <c r="GQV54" s="7"/>
      <c r="GQW54" s="7"/>
      <c r="GQX54" s="7"/>
      <c r="GQY54" s="7"/>
      <c r="GQZ54" s="7"/>
      <c r="GRA54" s="7"/>
      <c r="GRB54" s="7"/>
      <c r="GRC54" s="7"/>
      <c r="GRD54" s="7"/>
      <c r="GRE54" s="7"/>
      <c r="GRF54" s="7"/>
      <c r="GRG54" s="7"/>
      <c r="GRH54" s="7"/>
      <c r="GRI54" s="7"/>
      <c r="GRJ54" s="7"/>
      <c r="GRK54" s="7"/>
      <c r="GRL54" s="7"/>
      <c r="GRM54" s="7"/>
      <c r="GRN54" s="7"/>
      <c r="GRO54" s="7"/>
      <c r="GRP54" s="7"/>
      <c r="GRQ54" s="7"/>
      <c r="GRR54" s="7"/>
      <c r="GRS54" s="7"/>
      <c r="GRT54" s="7"/>
      <c r="GRU54" s="7"/>
      <c r="GRV54" s="7"/>
      <c r="GRW54" s="7"/>
      <c r="GRX54" s="7"/>
      <c r="GRY54" s="7"/>
      <c r="GRZ54" s="7"/>
      <c r="GSA54" s="7"/>
      <c r="GSB54" s="7"/>
      <c r="GSC54" s="7"/>
      <c r="GSD54" s="7"/>
      <c r="GSE54" s="7"/>
      <c r="GSF54" s="7"/>
      <c r="GSG54" s="7"/>
      <c r="GSH54" s="7"/>
      <c r="GSI54" s="7"/>
      <c r="GSJ54" s="7"/>
      <c r="GSK54" s="7"/>
      <c r="GSL54" s="7"/>
      <c r="GSM54" s="7"/>
      <c r="GSN54" s="7"/>
      <c r="GSO54" s="7"/>
      <c r="GSP54" s="7"/>
      <c r="GSQ54" s="7"/>
      <c r="GSR54" s="7"/>
      <c r="GSS54" s="7"/>
      <c r="GST54" s="7"/>
      <c r="GSU54" s="7"/>
      <c r="GSV54" s="7"/>
      <c r="GSW54" s="7"/>
      <c r="GSX54" s="7"/>
      <c r="GSY54" s="7"/>
      <c r="GSZ54" s="7"/>
      <c r="GTA54" s="7"/>
      <c r="GTB54" s="7"/>
      <c r="GTC54" s="7"/>
      <c r="GTD54" s="7"/>
      <c r="GTE54" s="7"/>
      <c r="GTF54" s="7"/>
      <c r="GTG54" s="7"/>
      <c r="GTH54" s="7"/>
      <c r="GTI54" s="7"/>
      <c r="GTJ54" s="7"/>
      <c r="GTK54" s="7"/>
      <c r="GTL54" s="7"/>
      <c r="GTM54" s="7"/>
      <c r="GTN54" s="7"/>
      <c r="GTO54" s="7"/>
      <c r="GTP54" s="7"/>
      <c r="GTQ54" s="7"/>
      <c r="GTR54" s="7"/>
      <c r="GTS54" s="7"/>
      <c r="GTT54" s="7"/>
      <c r="GTU54" s="7"/>
      <c r="GTV54" s="7"/>
      <c r="GTW54" s="7"/>
      <c r="GTX54" s="7"/>
      <c r="GTY54" s="7"/>
      <c r="GTZ54" s="7"/>
      <c r="GUA54" s="7"/>
      <c r="GUB54" s="7"/>
      <c r="GUC54" s="7"/>
      <c r="GUD54" s="7"/>
      <c r="GUE54" s="7"/>
      <c r="GUF54" s="7"/>
      <c r="GUG54" s="7"/>
      <c r="GUH54" s="7"/>
      <c r="GUI54" s="7"/>
      <c r="GUJ54" s="7"/>
      <c r="GUK54" s="7"/>
      <c r="GUL54" s="7"/>
      <c r="GUM54" s="7"/>
      <c r="GUN54" s="7"/>
      <c r="GUO54" s="7"/>
      <c r="GUP54" s="7"/>
      <c r="GUQ54" s="7"/>
      <c r="GUR54" s="7"/>
      <c r="GUS54" s="7"/>
      <c r="GUT54" s="7"/>
      <c r="GUU54" s="7"/>
      <c r="GUV54" s="7"/>
      <c r="GUW54" s="7"/>
      <c r="GUX54" s="7"/>
      <c r="GUY54" s="7"/>
      <c r="GUZ54" s="7"/>
      <c r="GVA54" s="7"/>
      <c r="GVB54" s="7"/>
      <c r="GVC54" s="7"/>
      <c r="GVD54" s="7"/>
      <c r="GVE54" s="7"/>
      <c r="GVF54" s="7"/>
      <c r="GVG54" s="7"/>
      <c r="GVH54" s="7"/>
      <c r="GVI54" s="7"/>
      <c r="GVJ54" s="7"/>
      <c r="GVK54" s="7"/>
      <c r="GVL54" s="7"/>
      <c r="GVM54" s="7"/>
      <c r="GVN54" s="7"/>
      <c r="GVO54" s="7"/>
      <c r="GVP54" s="7"/>
      <c r="GVQ54" s="7"/>
      <c r="GVR54" s="7"/>
      <c r="GVS54" s="7"/>
      <c r="GVT54" s="7"/>
      <c r="GVU54" s="7"/>
      <c r="GVV54" s="7"/>
      <c r="GVW54" s="7"/>
      <c r="GVX54" s="7"/>
      <c r="GVY54" s="7"/>
      <c r="GVZ54" s="7"/>
      <c r="GWA54" s="7"/>
      <c r="GWB54" s="7"/>
      <c r="GWC54" s="7"/>
      <c r="GWD54" s="7"/>
      <c r="GWE54" s="7"/>
      <c r="GWF54" s="7"/>
      <c r="GWG54" s="7"/>
      <c r="GWH54" s="7"/>
      <c r="GWI54" s="7"/>
      <c r="GWJ54" s="7"/>
      <c r="GWK54" s="7"/>
      <c r="GWL54" s="7"/>
      <c r="GWM54" s="7"/>
      <c r="GWN54" s="7"/>
      <c r="GWO54" s="7"/>
      <c r="GWP54" s="7"/>
      <c r="GWQ54" s="7"/>
      <c r="GWR54" s="7"/>
      <c r="GWS54" s="7"/>
      <c r="GWT54" s="7"/>
      <c r="GWU54" s="7"/>
      <c r="GWV54" s="7"/>
      <c r="GWW54" s="7"/>
      <c r="GWX54" s="7"/>
      <c r="GWY54" s="7"/>
      <c r="GWZ54" s="7"/>
      <c r="GXA54" s="7"/>
      <c r="GXB54" s="7"/>
      <c r="GXC54" s="7"/>
      <c r="GXD54" s="7"/>
      <c r="GXE54" s="7"/>
      <c r="GXF54" s="7"/>
      <c r="GXG54" s="7"/>
      <c r="GXH54" s="7"/>
      <c r="GXI54" s="7"/>
      <c r="GXJ54" s="7"/>
      <c r="GXK54" s="7"/>
      <c r="GXL54" s="7"/>
      <c r="GXM54" s="7"/>
      <c r="GXN54" s="7"/>
      <c r="GXO54" s="7"/>
      <c r="GXP54" s="7"/>
      <c r="GXQ54" s="7"/>
      <c r="GXR54" s="7"/>
      <c r="GXS54" s="7"/>
      <c r="GXT54" s="7"/>
      <c r="GXU54" s="7"/>
      <c r="GXV54" s="7"/>
      <c r="GXW54" s="7"/>
      <c r="GXX54" s="7"/>
      <c r="GXY54" s="7"/>
      <c r="GXZ54" s="7"/>
      <c r="GYA54" s="7"/>
      <c r="GYB54" s="7"/>
      <c r="GYC54" s="7"/>
      <c r="GYD54" s="7"/>
      <c r="GYE54" s="7"/>
      <c r="GYF54" s="7"/>
      <c r="GYG54" s="7"/>
      <c r="GYH54" s="7"/>
      <c r="GYI54" s="7"/>
      <c r="GYJ54" s="7"/>
      <c r="GYK54" s="7"/>
      <c r="GYL54" s="7"/>
      <c r="GYM54" s="7"/>
      <c r="GYN54" s="7"/>
      <c r="GYO54" s="7"/>
      <c r="GYP54" s="7"/>
      <c r="GYQ54" s="7"/>
      <c r="GYR54" s="7"/>
      <c r="GYS54" s="7"/>
      <c r="GYT54" s="7"/>
      <c r="GYU54" s="7"/>
      <c r="GYV54" s="7"/>
      <c r="GYW54" s="7"/>
      <c r="GYX54" s="7"/>
      <c r="GYY54" s="7"/>
      <c r="GYZ54" s="7"/>
      <c r="GZA54" s="7"/>
      <c r="GZB54" s="7"/>
      <c r="GZC54" s="7"/>
      <c r="GZD54" s="7"/>
      <c r="GZE54" s="7"/>
      <c r="GZF54" s="7"/>
      <c r="GZG54" s="7"/>
      <c r="GZH54" s="7"/>
      <c r="GZI54" s="7"/>
      <c r="GZJ54" s="7"/>
      <c r="GZK54" s="7"/>
      <c r="GZL54" s="7"/>
      <c r="GZM54" s="7"/>
      <c r="GZN54" s="7"/>
      <c r="GZO54" s="7"/>
      <c r="GZP54" s="7"/>
      <c r="GZQ54" s="7"/>
      <c r="GZR54" s="7"/>
      <c r="GZS54" s="7"/>
      <c r="GZT54" s="7"/>
      <c r="GZU54" s="7"/>
      <c r="GZV54" s="7"/>
      <c r="GZW54" s="7"/>
      <c r="GZX54" s="7"/>
      <c r="GZY54" s="7"/>
      <c r="GZZ54" s="7"/>
      <c r="HAA54" s="7"/>
      <c r="HAB54" s="7"/>
      <c r="HAC54" s="7"/>
      <c r="HAD54" s="7"/>
      <c r="HAE54" s="7"/>
      <c r="HAF54" s="7"/>
      <c r="HAG54" s="7"/>
      <c r="HAH54" s="7"/>
      <c r="HAI54" s="7"/>
      <c r="HAJ54" s="7"/>
      <c r="HAK54" s="7"/>
      <c r="HAL54" s="7"/>
      <c r="HAM54" s="7"/>
      <c r="HAN54" s="7"/>
      <c r="HAO54" s="7"/>
      <c r="HAP54" s="7"/>
      <c r="HAQ54" s="7"/>
      <c r="HAR54" s="7"/>
      <c r="HAS54" s="7"/>
      <c r="HAT54" s="7"/>
      <c r="HAU54" s="7"/>
      <c r="HAV54" s="7"/>
      <c r="HAW54" s="7"/>
      <c r="HAX54" s="7"/>
      <c r="HAY54" s="7"/>
      <c r="HAZ54" s="7"/>
      <c r="HBA54" s="7"/>
      <c r="HBB54" s="7"/>
      <c r="HBC54" s="7"/>
      <c r="HBD54" s="7"/>
      <c r="HBE54" s="7"/>
      <c r="HBF54" s="7"/>
      <c r="HBG54" s="7"/>
      <c r="HBH54" s="7"/>
      <c r="HBI54" s="7"/>
      <c r="HBJ54" s="7"/>
      <c r="HBK54" s="7"/>
      <c r="HBL54" s="7"/>
      <c r="HBM54" s="7"/>
      <c r="HBN54" s="7"/>
      <c r="HBO54" s="7"/>
      <c r="HBP54" s="7"/>
      <c r="HBQ54" s="7"/>
      <c r="HBR54" s="7"/>
      <c r="HBS54" s="7"/>
      <c r="HBT54" s="7"/>
      <c r="HBU54" s="7"/>
      <c r="HBV54" s="7"/>
      <c r="HBW54" s="7"/>
      <c r="HBX54" s="7"/>
      <c r="HBY54" s="7"/>
      <c r="HBZ54" s="7"/>
      <c r="HCA54" s="7"/>
      <c r="HCB54" s="7"/>
      <c r="HCC54" s="7"/>
      <c r="HCD54" s="7"/>
      <c r="HCE54" s="7"/>
      <c r="HCF54" s="7"/>
      <c r="HCG54" s="7"/>
      <c r="HCH54" s="7"/>
      <c r="HCI54" s="7"/>
      <c r="HCJ54" s="7"/>
      <c r="HCK54" s="7"/>
      <c r="HCL54" s="7"/>
      <c r="HCM54" s="7"/>
      <c r="HCN54" s="7"/>
      <c r="HCO54" s="7"/>
      <c r="HCP54" s="7"/>
      <c r="HCQ54" s="7"/>
      <c r="HCR54" s="7"/>
      <c r="HCS54" s="7"/>
      <c r="HCT54" s="7"/>
      <c r="HCU54" s="7"/>
      <c r="HCV54" s="7"/>
      <c r="HCW54" s="7"/>
      <c r="HCX54" s="7"/>
      <c r="HCY54" s="7"/>
      <c r="HCZ54" s="7"/>
      <c r="HDA54" s="7"/>
      <c r="HDB54" s="7"/>
      <c r="HDC54" s="7"/>
      <c r="HDD54" s="7"/>
      <c r="HDE54" s="7"/>
      <c r="HDF54" s="7"/>
      <c r="HDG54" s="7"/>
      <c r="HDH54" s="7"/>
      <c r="HDI54" s="7"/>
      <c r="HDJ54" s="7"/>
      <c r="HDK54" s="7"/>
      <c r="HDL54" s="7"/>
      <c r="HDM54" s="7"/>
      <c r="HDN54" s="7"/>
      <c r="HDO54" s="7"/>
      <c r="HDP54" s="7"/>
      <c r="HDQ54" s="7"/>
      <c r="HDR54" s="7"/>
      <c r="HDS54" s="7"/>
      <c r="HDT54" s="7"/>
      <c r="HDU54" s="7"/>
      <c r="HDV54" s="7"/>
      <c r="HDW54" s="7"/>
      <c r="HDX54" s="7"/>
      <c r="HDY54" s="7"/>
      <c r="HDZ54" s="7"/>
      <c r="HEA54" s="7"/>
      <c r="HEB54" s="7"/>
      <c r="HEC54" s="7"/>
      <c r="HED54" s="7"/>
      <c r="HEE54" s="7"/>
      <c r="HEF54" s="7"/>
      <c r="HEG54" s="7"/>
      <c r="HEH54" s="7"/>
      <c r="HEI54" s="7"/>
      <c r="HEJ54" s="7"/>
      <c r="HEK54" s="7"/>
      <c r="HEL54" s="7"/>
      <c r="HEM54" s="7"/>
      <c r="HEN54" s="7"/>
      <c r="HEO54" s="7"/>
      <c r="HEP54" s="7"/>
      <c r="HEQ54" s="7"/>
      <c r="HER54" s="7"/>
      <c r="HES54" s="7"/>
      <c r="HET54" s="7"/>
      <c r="HEU54" s="7"/>
      <c r="HEV54" s="7"/>
      <c r="HEW54" s="7"/>
      <c r="HEX54" s="7"/>
      <c r="HEY54" s="7"/>
      <c r="HEZ54" s="7"/>
      <c r="HFA54" s="7"/>
      <c r="HFB54" s="7"/>
      <c r="HFC54" s="7"/>
      <c r="HFD54" s="7"/>
      <c r="HFE54" s="7"/>
      <c r="HFF54" s="7"/>
      <c r="HFG54" s="7"/>
      <c r="HFH54" s="7"/>
      <c r="HFI54" s="7"/>
      <c r="HFJ54" s="7"/>
      <c r="HFK54" s="7"/>
      <c r="HFL54" s="7"/>
      <c r="HFM54" s="7"/>
      <c r="HFN54" s="7"/>
      <c r="HFO54" s="7"/>
      <c r="HFP54" s="7"/>
      <c r="HFQ54" s="7"/>
      <c r="HFR54" s="7"/>
      <c r="HFS54" s="7"/>
      <c r="HFT54" s="7"/>
      <c r="HFU54" s="7"/>
      <c r="HFV54" s="7"/>
      <c r="HFW54" s="7"/>
      <c r="HFX54" s="7"/>
      <c r="HFY54" s="7"/>
      <c r="HFZ54" s="7"/>
      <c r="HGA54" s="7"/>
      <c r="HGB54" s="7"/>
      <c r="HGC54" s="7"/>
      <c r="HGD54" s="7"/>
      <c r="HGE54" s="7"/>
      <c r="HGF54" s="7"/>
      <c r="HGG54" s="7"/>
      <c r="HGH54" s="7"/>
      <c r="HGI54" s="7"/>
      <c r="HGJ54" s="7"/>
      <c r="HGK54" s="7"/>
      <c r="HGL54" s="7"/>
      <c r="HGM54" s="7"/>
      <c r="HGN54" s="7"/>
      <c r="HGO54" s="7"/>
      <c r="HGP54" s="7"/>
      <c r="HGQ54" s="7"/>
      <c r="HGR54" s="7"/>
      <c r="HGS54" s="7"/>
      <c r="HGT54" s="7"/>
      <c r="HGU54" s="7"/>
      <c r="HGV54" s="7"/>
      <c r="HGW54" s="7"/>
      <c r="HGX54" s="7"/>
      <c r="HGY54" s="7"/>
      <c r="HGZ54" s="7"/>
      <c r="HHA54" s="7"/>
      <c r="HHB54" s="7"/>
      <c r="HHC54" s="7"/>
      <c r="HHD54" s="7"/>
      <c r="HHE54" s="7"/>
      <c r="HHF54" s="7"/>
      <c r="HHG54" s="7"/>
      <c r="HHH54" s="7"/>
      <c r="HHI54" s="7"/>
      <c r="HHJ54" s="7"/>
      <c r="HHK54" s="7"/>
      <c r="HHL54" s="7"/>
      <c r="HHM54" s="7"/>
      <c r="HHN54" s="7"/>
      <c r="HHO54" s="7"/>
      <c r="HHP54" s="7"/>
      <c r="HHQ54" s="7"/>
      <c r="HHR54" s="7"/>
      <c r="HHS54" s="7"/>
      <c r="HHT54" s="7"/>
      <c r="HHU54" s="7"/>
      <c r="HHV54" s="7"/>
      <c r="HHW54" s="7"/>
      <c r="HHX54" s="7"/>
      <c r="HHY54" s="7"/>
      <c r="HHZ54" s="7"/>
      <c r="HIA54" s="7"/>
      <c r="HIB54" s="7"/>
      <c r="HIC54" s="7"/>
      <c r="HID54" s="7"/>
      <c r="HIE54" s="7"/>
      <c r="HIF54" s="7"/>
      <c r="HIG54" s="7"/>
      <c r="HIH54" s="7"/>
      <c r="HII54" s="7"/>
      <c r="HIJ54" s="7"/>
      <c r="HIK54" s="7"/>
      <c r="HIL54" s="7"/>
      <c r="HIM54" s="7"/>
      <c r="HIN54" s="7"/>
      <c r="HIO54" s="7"/>
      <c r="HIP54" s="7"/>
      <c r="HIQ54" s="7"/>
      <c r="HIR54" s="7"/>
      <c r="HIS54" s="7"/>
      <c r="HIT54" s="7"/>
      <c r="HIU54" s="7"/>
      <c r="HIV54" s="7"/>
      <c r="HIW54" s="7"/>
      <c r="HIX54" s="7"/>
      <c r="HIY54" s="7"/>
      <c r="HIZ54" s="7"/>
      <c r="HJA54" s="7"/>
      <c r="HJB54" s="7"/>
      <c r="HJC54" s="7"/>
      <c r="HJD54" s="7"/>
      <c r="HJE54" s="7"/>
      <c r="HJF54" s="7"/>
      <c r="HJG54" s="7"/>
      <c r="HJH54" s="7"/>
      <c r="HJI54" s="7"/>
      <c r="HJJ54" s="7"/>
      <c r="HJK54" s="7"/>
      <c r="HJL54" s="7"/>
      <c r="HJM54" s="7"/>
      <c r="HJN54" s="7"/>
      <c r="HJO54" s="7"/>
      <c r="HJP54" s="7"/>
      <c r="HJQ54" s="7"/>
      <c r="HJR54" s="7"/>
      <c r="HJS54" s="7"/>
      <c r="HJT54" s="7"/>
      <c r="HJU54" s="7"/>
      <c r="HJV54" s="7"/>
      <c r="HJW54" s="7"/>
      <c r="HJX54" s="7"/>
      <c r="HJY54" s="7"/>
      <c r="HJZ54" s="7"/>
      <c r="HKA54" s="7"/>
      <c r="HKB54" s="7"/>
      <c r="HKC54" s="7"/>
      <c r="HKD54" s="7"/>
      <c r="HKE54" s="7"/>
      <c r="HKF54" s="7"/>
      <c r="HKG54" s="7"/>
      <c r="HKH54" s="7"/>
      <c r="HKI54" s="7"/>
      <c r="HKJ54" s="7"/>
      <c r="HKK54" s="7"/>
      <c r="HKL54" s="7"/>
      <c r="HKM54" s="7"/>
      <c r="HKN54" s="7"/>
      <c r="HKO54" s="7"/>
      <c r="HKP54" s="7"/>
      <c r="HKQ54" s="7"/>
      <c r="HKR54" s="7"/>
      <c r="HKS54" s="7"/>
      <c r="HKT54" s="7"/>
      <c r="HKU54" s="7"/>
      <c r="HKV54" s="7"/>
      <c r="HKW54" s="7"/>
      <c r="HKX54" s="7"/>
      <c r="HKY54" s="7"/>
      <c r="HKZ54" s="7"/>
      <c r="HLA54" s="7"/>
      <c r="HLB54" s="7"/>
      <c r="HLC54" s="7"/>
      <c r="HLD54" s="7"/>
      <c r="HLE54" s="7"/>
      <c r="HLF54" s="7"/>
      <c r="HLG54" s="7"/>
      <c r="HLH54" s="7"/>
      <c r="HLI54" s="7"/>
      <c r="HLJ54" s="7"/>
      <c r="HLK54" s="7"/>
      <c r="HLL54" s="7"/>
      <c r="HLM54" s="7"/>
      <c r="HLN54" s="7"/>
      <c r="HLO54" s="7"/>
      <c r="HLP54" s="7"/>
      <c r="HLQ54" s="7"/>
      <c r="HLR54" s="7"/>
      <c r="HLS54" s="7"/>
      <c r="HLT54" s="7"/>
      <c r="HLU54" s="7"/>
      <c r="HLV54" s="7"/>
      <c r="HLW54" s="7"/>
      <c r="HLX54" s="7"/>
      <c r="HLY54" s="7"/>
      <c r="HLZ54" s="7"/>
      <c r="HMA54" s="7"/>
      <c r="HMB54" s="7"/>
      <c r="HMC54" s="7"/>
      <c r="HMD54" s="7"/>
      <c r="HME54" s="7"/>
      <c r="HMF54" s="7"/>
      <c r="HMG54" s="7"/>
      <c r="HMH54" s="7"/>
      <c r="HMI54" s="7"/>
      <c r="HMJ54" s="7"/>
      <c r="HMK54" s="7"/>
      <c r="HML54" s="7"/>
      <c r="HMM54" s="7"/>
      <c r="HMN54" s="7"/>
      <c r="HMO54" s="7"/>
      <c r="HMP54" s="7"/>
      <c r="HMQ54" s="7"/>
      <c r="HMR54" s="7"/>
      <c r="HMS54" s="7"/>
      <c r="HMT54" s="7"/>
      <c r="HMU54" s="7"/>
      <c r="HMV54" s="7"/>
      <c r="HMW54" s="7"/>
      <c r="HMX54" s="7"/>
      <c r="HMY54" s="7"/>
      <c r="HMZ54" s="7"/>
      <c r="HNA54" s="7"/>
      <c r="HNB54" s="7"/>
      <c r="HNC54" s="7"/>
      <c r="HND54" s="7"/>
      <c r="HNE54" s="7"/>
      <c r="HNF54" s="7"/>
      <c r="HNG54" s="7"/>
      <c r="HNH54" s="7"/>
      <c r="HNI54" s="7"/>
      <c r="HNJ54" s="7"/>
      <c r="HNK54" s="7"/>
      <c r="HNL54" s="7"/>
      <c r="HNM54" s="7"/>
      <c r="HNN54" s="7"/>
      <c r="HNO54" s="7"/>
      <c r="HNP54" s="7"/>
      <c r="HNQ54" s="7"/>
      <c r="HNR54" s="7"/>
      <c r="HNS54" s="7"/>
      <c r="HNT54" s="7"/>
      <c r="HNU54" s="7"/>
      <c r="HNV54" s="7"/>
      <c r="HNW54" s="7"/>
      <c r="HNX54" s="7"/>
      <c r="HNY54" s="7"/>
      <c r="HNZ54" s="7"/>
      <c r="HOA54" s="7"/>
      <c r="HOB54" s="7"/>
      <c r="HOC54" s="7"/>
      <c r="HOD54" s="7"/>
      <c r="HOE54" s="7"/>
      <c r="HOF54" s="7"/>
      <c r="HOG54" s="7"/>
      <c r="HOH54" s="7"/>
      <c r="HOI54" s="7"/>
      <c r="HOJ54" s="7"/>
      <c r="HOK54" s="7"/>
      <c r="HOL54" s="7"/>
      <c r="HOM54" s="7"/>
      <c r="HON54" s="7"/>
      <c r="HOO54" s="7"/>
      <c r="HOP54" s="7"/>
      <c r="HOQ54" s="7"/>
      <c r="HOR54" s="7"/>
      <c r="HOS54" s="7"/>
      <c r="HOT54" s="7"/>
      <c r="HOU54" s="7"/>
      <c r="HOV54" s="7"/>
      <c r="HOW54" s="7"/>
      <c r="HOX54" s="7"/>
      <c r="HOY54" s="7"/>
      <c r="HOZ54" s="7"/>
      <c r="HPA54" s="7"/>
      <c r="HPB54" s="7"/>
      <c r="HPC54" s="7"/>
      <c r="HPD54" s="7"/>
      <c r="HPE54" s="7"/>
      <c r="HPF54" s="7"/>
      <c r="HPG54" s="7"/>
      <c r="HPH54" s="7"/>
      <c r="HPI54" s="7"/>
      <c r="HPJ54" s="7"/>
      <c r="HPK54" s="7"/>
      <c r="HPL54" s="7"/>
      <c r="HPM54" s="7"/>
      <c r="HPN54" s="7"/>
      <c r="HPO54" s="7"/>
      <c r="HPP54" s="7"/>
      <c r="HPQ54" s="7"/>
      <c r="HPR54" s="7"/>
      <c r="HPS54" s="7"/>
      <c r="HPT54" s="7"/>
      <c r="HPU54" s="7"/>
      <c r="HPV54" s="7"/>
      <c r="HPW54" s="7"/>
      <c r="HPX54" s="7"/>
      <c r="HPY54" s="7"/>
      <c r="HPZ54" s="7"/>
      <c r="HQA54" s="7"/>
      <c r="HQB54" s="7"/>
      <c r="HQC54" s="7"/>
      <c r="HQD54" s="7"/>
      <c r="HQE54" s="7"/>
      <c r="HQF54" s="7"/>
      <c r="HQG54" s="7"/>
      <c r="HQH54" s="7"/>
      <c r="HQI54" s="7"/>
      <c r="HQJ54" s="7"/>
      <c r="HQK54" s="7"/>
      <c r="HQL54" s="7"/>
      <c r="HQM54" s="7"/>
      <c r="HQN54" s="7"/>
      <c r="HQO54" s="7"/>
      <c r="HQP54" s="7"/>
      <c r="HQQ54" s="7"/>
      <c r="HQR54" s="7"/>
      <c r="HQS54" s="7"/>
      <c r="HQT54" s="7"/>
      <c r="HQU54" s="7"/>
      <c r="HQV54" s="7"/>
      <c r="HQW54" s="7"/>
      <c r="HQX54" s="7"/>
      <c r="HQY54" s="7"/>
      <c r="HQZ54" s="7"/>
      <c r="HRA54" s="7"/>
      <c r="HRB54" s="7"/>
      <c r="HRC54" s="7"/>
      <c r="HRD54" s="7"/>
      <c r="HRE54" s="7"/>
      <c r="HRF54" s="7"/>
      <c r="HRG54" s="7"/>
      <c r="HRH54" s="7"/>
      <c r="HRI54" s="7"/>
      <c r="HRJ54" s="7"/>
      <c r="HRK54" s="7"/>
      <c r="HRL54" s="7"/>
      <c r="HRM54" s="7"/>
      <c r="HRN54" s="7"/>
      <c r="HRO54" s="7"/>
      <c r="HRP54" s="7"/>
      <c r="HRQ54" s="7"/>
      <c r="HRR54" s="7"/>
      <c r="HRS54" s="7"/>
      <c r="HRT54" s="7"/>
      <c r="HRU54" s="7"/>
      <c r="HRV54" s="7"/>
      <c r="HRW54" s="7"/>
      <c r="HRX54" s="7"/>
      <c r="HRY54" s="7"/>
      <c r="HRZ54" s="7"/>
      <c r="HSA54" s="7"/>
      <c r="HSB54" s="7"/>
      <c r="HSC54" s="7"/>
      <c r="HSD54" s="7"/>
      <c r="HSE54" s="7"/>
      <c r="HSF54" s="7"/>
      <c r="HSG54" s="7"/>
      <c r="HSH54" s="7"/>
      <c r="HSI54" s="7"/>
      <c r="HSJ54" s="7"/>
      <c r="HSK54" s="7"/>
      <c r="HSL54" s="7"/>
      <c r="HSM54" s="7"/>
      <c r="HSN54" s="7"/>
      <c r="HSO54" s="7"/>
      <c r="HSP54" s="7"/>
      <c r="HSQ54" s="7"/>
      <c r="HSR54" s="7"/>
      <c r="HSS54" s="7"/>
      <c r="HST54" s="7"/>
      <c r="HSU54" s="7"/>
      <c r="HSV54" s="7"/>
      <c r="HSW54" s="7"/>
      <c r="HSX54" s="7"/>
      <c r="HSY54" s="7"/>
      <c r="HSZ54" s="7"/>
      <c r="HTA54" s="7"/>
      <c r="HTB54" s="7"/>
      <c r="HTC54" s="7"/>
      <c r="HTD54" s="7"/>
      <c r="HTE54" s="7"/>
      <c r="HTF54" s="7"/>
      <c r="HTG54" s="7"/>
      <c r="HTH54" s="7"/>
      <c r="HTI54" s="7"/>
      <c r="HTJ54" s="7"/>
      <c r="HTK54" s="7"/>
      <c r="HTL54" s="7"/>
      <c r="HTM54" s="7"/>
      <c r="HTN54" s="7"/>
      <c r="HTO54" s="7"/>
      <c r="HTP54" s="7"/>
      <c r="HTQ54" s="7"/>
      <c r="HTR54" s="7"/>
      <c r="HTS54" s="7"/>
      <c r="HTT54" s="7"/>
      <c r="HTU54" s="7"/>
      <c r="HTV54" s="7"/>
      <c r="HTW54" s="7"/>
      <c r="HTX54" s="7"/>
      <c r="HTY54" s="7"/>
      <c r="HTZ54" s="7"/>
      <c r="HUA54" s="7"/>
      <c r="HUB54" s="7"/>
      <c r="HUC54" s="7"/>
      <c r="HUD54" s="7"/>
      <c r="HUE54" s="7"/>
      <c r="HUF54" s="7"/>
      <c r="HUG54" s="7"/>
      <c r="HUH54" s="7"/>
      <c r="HUI54" s="7"/>
      <c r="HUJ54" s="7"/>
      <c r="HUK54" s="7"/>
      <c r="HUL54" s="7"/>
      <c r="HUM54" s="7"/>
      <c r="HUN54" s="7"/>
      <c r="HUO54" s="7"/>
      <c r="HUP54" s="7"/>
      <c r="HUQ54" s="7"/>
      <c r="HUR54" s="7"/>
      <c r="HUS54" s="7"/>
      <c r="HUT54" s="7"/>
      <c r="HUU54" s="7"/>
      <c r="HUV54" s="7"/>
      <c r="HUW54" s="7"/>
      <c r="HUX54" s="7"/>
      <c r="HUY54" s="7"/>
      <c r="HUZ54" s="7"/>
      <c r="HVA54" s="7"/>
      <c r="HVB54" s="7"/>
      <c r="HVC54" s="7"/>
      <c r="HVD54" s="7"/>
      <c r="HVE54" s="7"/>
      <c r="HVF54" s="7"/>
      <c r="HVG54" s="7"/>
      <c r="HVH54" s="7"/>
      <c r="HVI54" s="7"/>
      <c r="HVJ54" s="7"/>
      <c r="HVK54" s="7"/>
      <c r="HVL54" s="7"/>
      <c r="HVM54" s="7"/>
      <c r="HVN54" s="7"/>
      <c r="HVO54" s="7"/>
      <c r="HVP54" s="7"/>
      <c r="HVQ54" s="7"/>
      <c r="HVR54" s="7"/>
      <c r="HVS54" s="7"/>
      <c r="HVT54" s="7"/>
      <c r="HVU54" s="7"/>
      <c r="HVV54" s="7"/>
      <c r="HVW54" s="7"/>
      <c r="HVX54" s="7"/>
      <c r="HVY54" s="7"/>
      <c r="HVZ54" s="7"/>
      <c r="HWA54" s="7"/>
      <c r="HWB54" s="7"/>
      <c r="HWC54" s="7"/>
      <c r="HWD54" s="7"/>
      <c r="HWE54" s="7"/>
      <c r="HWF54" s="7"/>
      <c r="HWG54" s="7"/>
      <c r="HWH54" s="7"/>
      <c r="HWI54" s="7"/>
      <c r="HWJ54" s="7"/>
      <c r="HWK54" s="7"/>
      <c r="HWL54" s="7"/>
      <c r="HWM54" s="7"/>
      <c r="HWN54" s="7"/>
      <c r="HWO54" s="7"/>
      <c r="HWP54" s="7"/>
      <c r="HWQ54" s="7"/>
      <c r="HWR54" s="7"/>
      <c r="HWS54" s="7"/>
      <c r="HWT54" s="7"/>
      <c r="HWU54" s="7"/>
      <c r="HWV54" s="7"/>
      <c r="HWW54" s="7"/>
      <c r="HWX54" s="7"/>
      <c r="HWY54" s="7"/>
      <c r="HWZ54" s="7"/>
      <c r="HXA54" s="7"/>
      <c r="HXB54" s="7"/>
      <c r="HXC54" s="7"/>
      <c r="HXD54" s="7"/>
      <c r="HXE54" s="7"/>
      <c r="HXF54" s="7"/>
      <c r="HXG54" s="7"/>
      <c r="HXH54" s="7"/>
      <c r="HXI54" s="7"/>
      <c r="HXJ54" s="7"/>
      <c r="HXK54" s="7"/>
      <c r="HXL54" s="7"/>
      <c r="HXM54" s="7"/>
      <c r="HXN54" s="7"/>
      <c r="HXO54" s="7"/>
      <c r="HXP54" s="7"/>
      <c r="HXQ54" s="7"/>
      <c r="HXR54" s="7"/>
      <c r="HXS54" s="7"/>
      <c r="HXT54" s="7"/>
      <c r="HXU54" s="7"/>
      <c r="HXV54" s="7"/>
      <c r="HXW54" s="7"/>
      <c r="HXX54" s="7"/>
      <c r="HXY54" s="7"/>
      <c r="HXZ54" s="7"/>
      <c r="HYA54" s="7"/>
      <c r="HYB54" s="7"/>
      <c r="HYC54" s="7"/>
      <c r="HYD54" s="7"/>
      <c r="HYE54" s="7"/>
      <c r="HYF54" s="7"/>
      <c r="HYG54" s="7"/>
      <c r="HYH54" s="7"/>
      <c r="HYI54" s="7"/>
      <c r="HYJ54" s="7"/>
      <c r="HYK54" s="7"/>
      <c r="HYL54" s="7"/>
      <c r="HYM54" s="7"/>
      <c r="HYN54" s="7"/>
      <c r="HYO54" s="7"/>
      <c r="HYP54" s="7"/>
      <c r="HYQ54" s="7"/>
      <c r="HYR54" s="7"/>
      <c r="HYS54" s="7"/>
      <c r="HYT54" s="7"/>
      <c r="HYU54" s="7"/>
      <c r="HYV54" s="7"/>
      <c r="HYW54" s="7"/>
      <c r="HYX54" s="7"/>
      <c r="HYY54" s="7"/>
      <c r="HYZ54" s="7"/>
      <c r="HZA54" s="7"/>
      <c r="HZB54" s="7"/>
      <c r="HZC54" s="7"/>
      <c r="HZD54" s="7"/>
      <c r="HZE54" s="7"/>
      <c r="HZF54" s="7"/>
      <c r="HZG54" s="7"/>
      <c r="HZH54" s="7"/>
      <c r="HZI54" s="7"/>
      <c r="HZJ54" s="7"/>
      <c r="HZK54" s="7"/>
      <c r="HZL54" s="7"/>
      <c r="HZM54" s="7"/>
      <c r="HZN54" s="7"/>
      <c r="HZO54" s="7"/>
      <c r="HZP54" s="7"/>
      <c r="HZQ54" s="7"/>
      <c r="HZR54" s="7"/>
      <c r="HZS54" s="7"/>
      <c r="HZT54" s="7"/>
      <c r="HZU54" s="7"/>
      <c r="HZV54" s="7"/>
      <c r="HZW54" s="7"/>
      <c r="HZX54" s="7"/>
      <c r="HZY54" s="7"/>
      <c r="HZZ54" s="7"/>
      <c r="IAA54" s="7"/>
      <c r="IAB54" s="7"/>
      <c r="IAC54" s="7"/>
      <c r="IAD54" s="7"/>
      <c r="IAE54" s="7"/>
      <c r="IAF54" s="7"/>
      <c r="IAG54" s="7"/>
      <c r="IAH54" s="7"/>
      <c r="IAI54" s="7"/>
      <c r="IAJ54" s="7"/>
      <c r="IAK54" s="7"/>
      <c r="IAL54" s="7"/>
      <c r="IAM54" s="7"/>
      <c r="IAN54" s="7"/>
      <c r="IAO54" s="7"/>
      <c r="IAP54" s="7"/>
      <c r="IAQ54" s="7"/>
      <c r="IAR54" s="7"/>
      <c r="IAS54" s="7"/>
      <c r="IAT54" s="7"/>
      <c r="IAU54" s="7"/>
      <c r="IAV54" s="7"/>
      <c r="IAW54" s="7"/>
      <c r="IAX54" s="7"/>
      <c r="IAY54" s="7"/>
      <c r="IAZ54" s="7"/>
      <c r="IBA54" s="7"/>
      <c r="IBB54" s="7"/>
      <c r="IBC54" s="7"/>
      <c r="IBD54" s="7"/>
      <c r="IBE54" s="7"/>
      <c r="IBF54" s="7"/>
      <c r="IBG54" s="7"/>
      <c r="IBH54" s="7"/>
      <c r="IBI54" s="7"/>
      <c r="IBJ54" s="7"/>
      <c r="IBK54" s="7"/>
      <c r="IBL54" s="7"/>
      <c r="IBM54" s="7"/>
      <c r="IBN54" s="7"/>
      <c r="IBO54" s="7"/>
      <c r="IBP54" s="7"/>
      <c r="IBQ54" s="7"/>
      <c r="IBR54" s="7"/>
      <c r="IBS54" s="7"/>
      <c r="IBT54" s="7"/>
      <c r="IBU54" s="7"/>
      <c r="IBV54" s="7"/>
      <c r="IBW54" s="7"/>
      <c r="IBX54" s="7"/>
      <c r="IBY54" s="7"/>
      <c r="IBZ54" s="7"/>
      <c r="ICA54" s="7"/>
      <c r="ICB54" s="7"/>
      <c r="ICC54" s="7"/>
      <c r="ICD54" s="7"/>
      <c r="ICE54" s="7"/>
      <c r="ICF54" s="7"/>
      <c r="ICG54" s="7"/>
      <c r="ICH54" s="7"/>
      <c r="ICI54" s="7"/>
      <c r="ICJ54" s="7"/>
      <c r="ICK54" s="7"/>
      <c r="ICL54" s="7"/>
      <c r="ICM54" s="7"/>
      <c r="ICN54" s="7"/>
      <c r="ICO54" s="7"/>
      <c r="ICP54" s="7"/>
      <c r="ICQ54" s="7"/>
      <c r="ICR54" s="7"/>
      <c r="ICS54" s="7"/>
      <c r="ICT54" s="7"/>
      <c r="ICU54" s="7"/>
      <c r="ICV54" s="7"/>
      <c r="ICW54" s="7"/>
      <c r="ICX54" s="7"/>
      <c r="ICY54" s="7"/>
      <c r="ICZ54" s="7"/>
      <c r="IDA54" s="7"/>
      <c r="IDB54" s="7"/>
      <c r="IDC54" s="7"/>
      <c r="IDD54" s="7"/>
      <c r="IDE54" s="7"/>
      <c r="IDF54" s="7"/>
      <c r="IDG54" s="7"/>
      <c r="IDH54" s="7"/>
      <c r="IDI54" s="7"/>
      <c r="IDJ54" s="7"/>
      <c r="IDK54" s="7"/>
      <c r="IDL54" s="7"/>
      <c r="IDM54" s="7"/>
      <c r="IDN54" s="7"/>
      <c r="IDO54" s="7"/>
      <c r="IDP54" s="7"/>
      <c r="IDQ54" s="7"/>
      <c r="IDR54" s="7"/>
      <c r="IDS54" s="7"/>
      <c r="IDT54" s="7"/>
      <c r="IDU54" s="7"/>
      <c r="IDV54" s="7"/>
      <c r="IDW54" s="7"/>
      <c r="IDX54" s="7"/>
      <c r="IDY54" s="7"/>
      <c r="IDZ54" s="7"/>
      <c r="IEA54" s="7"/>
      <c r="IEB54" s="7"/>
      <c r="IEC54" s="7"/>
      <c r="IED54" s="7"/>
      <c r="IEE54" s="7"/>
      <c r="IEF54" s="7"/>
      <c r="IEG54" s="7"/>
      <c r="IEH54" s="7"/>
      <c r="IEI54" s="7"/>
      <c r="IEJ54" s="7"/>
      <c r="IEK54" s="7"/>
      <c r="IEL54" s="7"/>
      <c r="IEM54" s="7"/>
      <c r="IEN54" s="7"/>
      <c r="IEO54" s="7"/>
      <c r="IEP54" s="7"/>
      <c r="IEQ54" s="7"/>
      <c r="IER54" s="7"/>
      <c r="IES54" s="7"/>
      <c r="IET54" s="7"/>
      <c r="IEU54" s="7"/>
      <c r="IEV54" s="7"/>
      <c r="IEW54" s="7"/>
      <c r="IEX54" s="7"/>
      <c r="IEY54" s="7"/>
      <c r="IEZ54" s="7"/>
      <c r="IFA54" s="7"/>
      <c r="IFB54" s="7"/>
      <c r="IFC54" s="7"/>
      <c r="IFD54" s="7"/>
      <c r="IFE54" s="7"/>
      <c r="IFF54" s="7"/>
      <c r="IFG54" s="7"/>
      <c r="IFH54" s="7"/>
      <c r="IFI54" s="7"/>
      <c r="IFJ54" s="7"/>
      <c r="IFK54" s="7"/>
      <c r="IFL54" s="7"/>
      <c r="IFM54" s="7"/>
      <c r="IFN54" s="7"/>
      <c r="IFO54" s="7"/>
      <c r="IFP54" s="7"/>
      <c r="IFQ54" s="7"/>
      <c r="IFR54" s="7"/>
      <c r="IFS54" s="7"/>
      <c r="IFT54" s="7"/>
      <c r="IFU54" s="7"/>
      <c r="IFV54" s="7"/>
      <c r="IFW54" s="7"/>
      <c r="IFX54" s="7"/>
      <c r="IFY54" s="7"/>
      <c r="IFZ54" s="7"/>
      <c r="IGA54" s="7"/>
      <c r="IGB54" s="7"/>
      <c r="IGC54" s="7"/>
      <c r="IGD54" s="7"/>
      <c r="IGE54" s="7"/>
      <c r="IGF54" s="7"/>
      <c r="IGG54" s="7"/>
      <c r="IGH54" s="7"/>
      <c r="IGI54" s="7"/>
      <c r="IGJ54" s="7"/>
      <c r="IGK54" s="7"/>
      <c r="IGL54" s="7"/>
      <c r="IGM54" s="7"/>
      <c r="IGN54" s="7"/>
      <c r="IGO54" s="7"/>
      <c r="IGP54" s="7"/>
      <c r="IGQ54" s="7"/>
      <c r="IGR54" s="7"/>
      <c r="IGS54" s="7"/>
      <c r="IGT54" s="7"/>
      <c r="IGU54" s="7"/>
      <c r="IGV54" s="7"/>
      <c r="IGW54" s="7"/>
      <c r="IGX54" s="7"/>
      <c r="IGY54" s="7"/>
      <c r="IGZ54" s="7"/>
      <c r="IHA54" s="7"/>
      <c r="IHB54" s="7"/>
      <c r="IHC54" s="7"/>
      <c r="IHD54" s="7"/>
      <c r="IHE54" s="7"/>
      <c r="IHF54" s="7"/>
      <c r="IHG54" s="7"/>
      <c r="IHH54" s="7"/>
      <c r="IHI54" s="7"/>
      <c r="IHJ54" s="7"/>
      <c r="IHK54" s="7"/>
      <c r="IHL54" s="7"/>
      <c r="IHM54" s="7"/>
      <c r="IHN54" s="7"/>
      <c r="IHO54" s="7"/>
      <c r="IHP54" s="7"/>
      <c r="IHQ54" s="7"/>
      <c r="IHR54" s="7"/>
      <c r="IHS54" s="7"/>
      <c r="IHT54" s="7"/>
      <c r="IHU54" s="7"/>
      <c r="IHV54" s="7"/>
      <c r="IHW54" s="7"/>
      <c r="IHX54" s="7"/>
      <c r="IHY54" s="7"/>
      <c r="IHZ54" s="7"/>
      <c r="IIA54" s="7"/>
      <c r="IIB54" s="7"/>
      <c r="IIC54" s="7"/>
      <c r="IID54" s="7"/>
      <c r="IIE54" s="7"/>
      <c r="IIF54" s="7"/>
      <c r="IIG54" s="7"/>
      <c r="IIH54" s="7"/>
      <c r="III54" s="7"/>
      <c r="IIJ54" s="7"/>
      <c r="IIK54" s="7"/>
      <c r="IIL54" s="7"/>
      <c r="IIM54" s="7"/>
      <c r="IIN54" s="7"/>
      <c r="IIO54" s="7"/>
      <c r="IIP54" s="7"/>
      <c r="IIQ54" s="7"/>
      <c r="IIR54" s="7"/>
      <c r="IIS54" s="7"/>
      <c r="IIT54" s="7"/>
      <c r="IIU54" s="7"/>
      <c r="IIV54" s="7"/>
      <c r="IIW54" s="7"/>
      <c r="IIX54" s="7"/>
      <c r="IIY54" s="7"/>
      <c r="IIZ54" s="7"/>
      <c r="IJA54" s="7"/>
      <c r="IJB54" s="7"/>
      <c r="IJC54" s="7"/>
      <c r="IJD54" s="7"/>
      <c r="IJE54" s="7"/>
      <c r="IJF54" s="7"/>
      <c r="IJG54" s="7"/>
      <c r="IJH54" s="7"/>
      <c r="IJI54" s="7"/>
      <c r="IJJ54" s="7"/>
      <c r="IJK54" s="7"/>
      <c r="IJL54" s="7"/>
      <c r="IJM54" s="7"/>
      <c r="IJN54" s="7"/>
      <c r="IJO54" s="7"/>
      <c r="IJP54" s="7"/>
      <c r="IJQ54" s="7"/>
      <c r="IJR54" s="7"/>
      <c r="IJS54" s="7"/>
      <c r="IJT54" s="7"/>
      <c r="IJU54" s="7"/>
      <c r="IJV54" s="7"/>
      <c r="IJW54" s="7"/>
      <c r="IJX54" s="7"/>
      <c r="IJY54" s="7"/>
      <c r="IJZ54" s="7"/>
      <c r="IKA54" s="7"/>
      <c r="IKB54" s="7"/>
      <c r="IKC54" s="7"/>
      <c r="IKD54" s="7"/>
      <c r="IKE54" s="7"/>
      <c r="IKF54" s="7"/>
      <c r="IKG54" s="7"/>
      <c r="IKH54" s="7"/>
      <c r="IKI54" s="7"/>
      <c r="IKJ54" s="7"/>
      <c r="IKK54" s="7"/>
      <c r="IKL54" s="7"/>
      <c r="IKM54" s="7"/>
      <c r="IKN54" s="7"/>
      <c r="IKO54" s="7"/>
      <c r="IKP54" s="7"/>
      <c r="IKQ54" s="7"/>
      <c r="IKR54" s="7"/>
      <c r="IKS54" s="7"/>
      <c r="IKT54" s="7"/>
      <c r="IKU54" s="7"/>
      <c r="IKV54" s="7"/>
      <c r="IKW54" s="7"/>
      <c r="IKX54" s="7"/>
      <c r="IKY54" s="7"/>
      <c r="IKZ54" s="7"/>
      <c r="ILA54" s="7"/>
      <c r="ILB54" s="7"/>
      <c r="ILC54" s="7"/>
      <c r="ILD54" s="7"/>
      <c r="ILE54" s="7"/>
      <c r="ILF54" s="7"/>
      <c r="ILG54" s="7"/>
      <c r="ILH54" s="7"/>
      <c r="ILI54" s="7"/>
      <c r="ILJ54" s="7"/>
      <c r="ILK54" s="7"/>
      <c r="ILL54" s="7"/>
      <c r="ILM54" s="7"/>
      <c r="ILN54" s="7"/>
      <c r="ILO54" s="7"/>
      <c r="ILP54" s="7"/>
      <c r="ILQ54" s="7"/>
      <c r="ILR54" s="7"/>
      <c r="ILS54" s="7"/>
      <c r="ILT54" s="7"/>
      <c r="ILU54" s="7"/>
      <c r="ILV54" s="7"/>
      <c r="ILW54" s="7"/>
      <c r="ILX54" s="7"/>
      <c r="ILY54" s="7"/>
      <c r="ILZ54" s="7"/>
      <c r="IMA54" s="7"/>
      <c r="IMB54" s="7"/>
      <c r="IMC54" s="7"/>
      <c r="IMD54" s="7"/>
      <c r="IME54" s="7"/>
      <c r="IMF54" s="7"/>
      <c r="IMG54" s="7"/>
      <c r="IMH54" s="7"/>
      <c r="IMI54" s="7"/>
      <c r="IMJ54" s="7"/>
      <c r="IMK54" s="7"/>
      <c r="IML54" s="7"/>
      <c r="IMM54" s="7"/>
      <c r="IMN54" s="7"/>
      <c r="IMO54" s="7"/>
      <c r="IMP54" s="7"/>
      <c r="IMQ54" s="7"/>
      <c r="IMR54" s="7"/>
      <c r="IMS54" s="7"/>
      <c r="IMT54" s="7"/>
      <c r="IMU54" s="7"/>
      <c r="IMV54" s="7"/>
      <c r="IMW54" s="7"/>
      <c r="IMX54" s="7"/>
      <c r="IMY54" s="7"/>
      <c r="IMZ54" s="7"/>
      <c r="INA54" s="7"/>
      <c r="INB54" s="7"/>
      <c r="INC54" s="7"/>
      <c r="IND54" s="7"/>
      <c r="INE54" s="7"/>
      <c r="INF54" s="7"/>
      <c r="ING54" s="7"/>
      <c r="INH54" s="7"/>
      <c r="INI54" s="7"/>
      <c r="INJ54" s="7"/>
      <c r="INK54" s="7"/>
      <c r="INL54" s="7"/>
      <c r="INM54" s="7"/>
      <c r="INN54" s="7"/>
      <c r="INO54" s="7"/>
      <c r="INP54" s="7"/>
      <c r="INQ54" s="7"/>
      <c r="INR54" s="7"/>
      <c r="INS54" s="7"/>
      <c r="INT54" s="7"/>
      <c r="INU54" s="7"/>
      <c r="INV54" s="7"/>
      <c r="INW54" s="7"/>
      <c r="INX54" s="7"/>
      <c r="INY54" s="7"/>
      <c r="INZ54" s="7"/>
      <c r="IOA54" s="7"/>
      <c r="IOB54" s="7"/>
      <c r="IOC54" s="7"/>
      <c r="IOD54" s="7"/>
      <c r="IOE54" s="7"/>
      <c r="IOF54" s="7"/>
      <c r="IOG54" s="7"/>
      <c r="IOH54" s="7"/>
      <c r="IOI54" s="7"/>
      <c r="IOJ54" s="7"/>
      <c r="IOK54" s="7"/>
      <c r="IOL54" s="7"/>
      <c r="IOM54" s="7"/>
      <c r="ION54" s="7"/>
      <c r="IOO54" s="7"/>
      <c r="IOP54" s="7"/>
      <c r="IOQ54" s="7"/>
      <c r="IOR54" s="7"/>
      <c r="IOS54" s="7"/>
      <c r="IOT54" s="7"/>
      <c r="IOU54" s="7"/>
      <c r="IOV54" s="7"/>
      <c r="IOW54" s="7"/>
      <c r="IOX54" s="7"/>
      <c r="IOY54" s="7"/>
      <c r="IOZ54" s="7"/>
      <c r="IPA54" s="7"/>
      <c r="IPB54" s="7"/>
      <c r="IPC54" s="7"/>
      <c r="IPD54" s="7"/>
      <c r="IPE54" s="7"/>
      <c r="IPF54" s="7"/>
      <c r="IPG54" s="7"/>
      <c r="IPH54" s="7"/>
      <c r="IPI54" s="7"/>
      <c r="IPJ54" s="7"/>
      <c r="IPK54" s="7"/>
      <c r="IPL54" s="7"/>
      <c r="IPM54" s="7"/>
      <c r="IPN54" s="7"/>
      <c r="IPO54" s="7"/>
      <c r="IPP54" s="7"/>
      <c r="IPQ54" s="7"/>
      <c r="IPR54" s="7"/>
      <c r="IPS54" s="7"/>
      <c r="IPT54" s="7"/>
      <c r="IPU54" s="7"/>
      <c r="IPV54" s="7"/>
      <c r="IPW54" s="7"/>
      <c r="IPX54" s="7"/>
      <c r="IPY54" s="7"/>
      <c r="IPZ54" s="7"/>
      <c r="IQA54" s="7"/>
      <c r="IQB54" s="7"/>
      <c r="IQC54" s="7"/>
      <c r="IQD54" s="7"/>
      <c r="IQE54" s="7"/>
      <c r="IQF54" s="7"/>
      <c r="IQG54" s="7"/>
      <c r="IQH54" s="7"/>
      <c r="IQI54" s="7"/>
      <c r="IQJ54" s="7"/>
      <c r="IQK54" s="7"/>
      <c r="IQL54" s="7"/>
      <c r="IQM54" s="7"/>
      <c r="IQN54" s="7"/>
      <c r="IQO54" s="7"/>
      <c r="IQP54" s="7"/>
      <c r="IQQ54" s="7"/>
      <c r="IQR54" s="7"/>
      <c r="IQS54" s="7"/>
      <c r="IQT54" s="7"/>
      <c r="IQU54" s="7"/>
      <c r="IQV54" s="7"/>
      <c r="IQW54" s="7"/>
      <c r="IQX54" s="7"/>
      <c r="IQY54" s="7"/>
      <c r="IQZ54" s="7"/>
      <c r="IRA54" s="7"/>
      <c r="IRB54" s="7"/>
      <c r="IRC54" s="7"/>
      <c r="IRD54" s="7"/>
      <c r="IRE54" s="7"/>
      <c r="IRF54" s="7"/>
      <c r="IRG54" s="7"/>
      <c r="IRH54" s="7"/>
      <c r="IRI54" s="7"/>
      <c r="IRJ54" s="7"/>
      <c r="IRK54" s="7"/>
      <c r="IRL54" s="7"/>
      <c r="IRM54" s="7"/>
      <c r="IRN54" s="7"/>
      <c r="IRO54" s="7"/>
      <c r="IRP54" s="7"/>
      <c r="IRQ54" s="7"/>
      <c r="IRR54" s="7"/>
      <c r="IRS54" s="7"/>
      <c r="IRT54" s="7"/>
      <c r="IRU54" s="7"/>
      <c r="IRV54" s="7"/>
      <c r="IRW54" s="7"/>
      <c r="IRX54" s="7"/>
      <c r="IRY54" s="7"/>
      <c r="IRZ54" s="7"/>
      <c r="ISA54" s="7"/>
      <c r="ISB54" s="7"/>
      <c r="ISC54" s="7"/>
      <c r="ISD54" s="7"/>
      <c r="ISE54" s="7"/>
      <c r="ISF54" s="7"/>
      <c r="ISG54" s="7"/>
      <c r="ISH54" s="7"/>
      <c r="ISI54" s="7"/>
      <c r="ISJ54" s="7"/>
      <c r="ISK54" s="7"/>
      <c r="ISL54" s="7"/>
      <c r="ISM54" s="7"/>
      <c r="ISN54" s="7"/>
      <c r="ISO54" s="7"/>
      <c r="ISP54" s="7"/>
      <c r="ISQ54" s="7"/>
      <c r="ISR54" s="7"/>
      <c r="ISS54" s="7"/>
      <c r="IST54" s="7"/>
      <c r="ISU54" s="7"/>
      <c r="ISV54" s="7"/>
      <c r="ISW54" s="7"/>
      <c r="ISX54" s="7"/>
      <c r="ISY54" s="7"/>
      <c r="ISZ54" s="7"/>
      <c r="ITA54" s="7"/>
      <c r="ITB54" s="7"/>
      <c r="ITC54" s="7"/>
      <c r="ITD54" s="7"/>
      <c r="ITE54" s="7"/>
      <c r="ITF54" s="7"/>
      <c r="ITG54" s="7"/>
      <c r="ITH54" s="7"/>
      <c r="ITI54" s="7"/>
      <c r="ITJ54" s="7"/>
      <c r="ITK54" s="7"/>
      <c r="ITL54" s="7"/>
      <c r="ITM54" s="7"/>
      <c r="ITN54" s="7"/>
      <c r="ITO54" s="7"/>
      <c r="ITP54" s="7"/>
      <c r="ITQ54" s="7"/>
      <c r="ITR54" s="7"/>
      <c r="ITS54" s="7"/>
      <c r="ITT54" s="7"/>
      <c r="ITU54" s="7"/>
      <c r="ITV54" s="7"/>
      <c r="ITW54" s="7"/>
      <c r="ITX54" s="7"/>
      <c r="ITY54" s="7"/>
      <c r="ITZ54" s="7"/>
      <c r="IUA54" s="7"/>
      <c r="IUB54" s="7"/>
      <c r="IUC54" s="7"/>
      <c r="IUD54" s="7"/>
      <c r="IUE54" s="7"/>
      <c r="IUF54" s="7"/>
      <c r="IUG54" s="7"/>
      <c r="IUH54" s="7"/>
      <c r="IUI54" s="7"/>
      <c r="IUJ54" s="7"/>
      <c r="IUK54" s="7"/>
      <c r="IUL54" s="7"/>
      <c r="IUM54" s="7"/>
      <c r="IUN54" s="7"/>
      <c r="IUO54" s="7"/>
      <c r="IUP54" s="7"/>
      <c r="IUQ54" s="7"/>
      <c r="IUR54" s="7"/>
      <c r="IUS54" s="7"/>
      <c r="IUT54" s="7"/>
      <c r="IUU54" s="7"/>
      <c r="IUV54" s="7"/>
      <c r="IUW54" s="7"/>
      <c r="IUX54" s="7"/>
      <c r="IUY54" s="7"/>
      <c r="IUZ54" s="7"/>
      <c r="IVA54" s="7"/>
      <c r="IVB54" s="7"/>
      <c r="IVC54" s="7"/>
      <c r="IVD54" s="7"/>
      <c r="IVE54" s="7"/>
      <c r="IVF54" s="7"/>
      <c r="IVG54" s="7"/>
      <c r="IVH54" s="7"/>
      <c r="IVI54" s="7"/>
      <c r="IVJ54" s="7"/>
      <c r="IVK54" s="7"/>
      <c r="IVL54" s="7"/>
      <c r="IVM54" s="7"/>
      <c r="IVN54" s="7"/>
      <c r="IVO54" s="7"/>
      <c r="IVP54" s="7"/>
      <c r="IVQ54" s="7"/>
      <c r="IVR54" s="7"/>
      <c r="IVS54" s="7"/>
      <c r="IVT54" s="7"/>
      <c r="IVU54" s="7"/>
      <c r="IVV54" s="7"/>
      <c r="IVW54" s="7"/>
      <c r="IVX54" s="7"/>
      <c r="IVY54" s="7"/>
      <c r="IVZ54" s="7"/>
      <c r="IWA54" s="7"/>
      <c r="IWB54" s="7"/>
      <c r="IWC54" s="7"/>
      <c r="IWD54" s="7"/>
      <c r="IWE54" s="7"/>
      <c r="IWF54" s="7"/>
      <c r="IWG54" s="7"/>
      <c r="IWH54" s="7"/>
      <c r="IWI54" s="7"/>
      <c r="IWJ54" s="7"/>
      <c r="IWK54" s="7"/>
      <c r="IWL54" s="7"/>
      <c r="IWM54" s="7"/>
      <c r="IWN54" s="7"/>
      <c r="IWO54" s="7"/>
      <c r="IWP54" s="7"/>
      <c r="IWQ54" s="7"/>
      <c r="IWR54" s="7"/>
      <c r="IWS54" s="7"/>
      <c r="IWT54" s="7"/>
      <c r="IWU54" s="7"/>
      <c r="IWV54" s="7"/>
      <c r="IWW54" s="7"/>
      <c r="IWX54" s="7"/>
      <c r="IWY54" s="7"/>
      <c r="IWZ54" s="7"/>
      <c r="IXA54" s="7"/>
      <c r="IXB54" s="7"/>
      <c r="IXC54" s="7"/>
      <c r="IXD54" s="7"/>
      <c r="IXE54" s="7"/>
      <c r="IXF54" s="7"/>
      <c r="IXG54" s="7"/>
      <c r="IXH54" s="7"/>
      <c r="IXI54" s="7"/>
      <c r="IXJ54" s="7"/>
      <c r="IXK54" s="7"/>
      <c r="IXL54" s="7"/>
      <c r="IXM54" s="7"/>
      <c r="IXN54" s="7"/>
      <c r="IXO54" s="7"/>
      <c r="IXP54" s="7"/>
      <c r="IXQ54" s="7"/>
      <c r="IXR54" s="7"/>
      <c r="IXS54" s="7"/>
      <c r="IXT54" s="7"/>
      <c r="IXU54" s="7"/>
      <c r="IXV54" s="7"/>
      <c r="IXW54" s="7"/>
      <c r="IXX54" s="7"/>
      <c r="IXY54" s="7"/>
      <c r="IXZ54" s="7"/>
      <c r="IYA54" s="7"/>
      <c r="IYB54" s="7"/>
      <c r="IYC54" s="7"/>
      <c r="IYD54" s="7"/>
      <c r="IYE54" s="7"/>
      <c r="IYF54" s="7"/>
      <c r="IYG54" s="7"/>
      <c r="IYH54" s="7"/>
      <c r="IYI54" s="7"/>
      <c r="IYJ54" s="7"/>
      <c r="IYK54" s="7"/>
      <c r="IYL54" s="7"/>
      <c r="IYM54" s="7"/>
      <c r="IYN54" s="7"/>
      <c r="IYO54" s="7"/>
      <c r="IYP54" s="7"/>
      <c r="IYQ54" s="7"/>
      <c r="IYR54" s="7"/>
      <c r="IYS54" s="7"/>
      <c r="IYT54" s="7"/>
      <c r="IYU54" s="7"/>
      <c r="IYV54" s="7"/>
      <c r="IYW54" s="7"/>
      <c r="IYX54" s="7"/>
      <c r="IYY54" s="7"/>
      <c r="IYZ54" s="7"/>
      <c r="IZA54" s="7"/>
      <c r="IZB54" s="7"/>
      <c r="IZC54" s="7"/>
      <c r="IZD54" s="7"/>
      <c r="IZE54" s="7"/>
      <c r="IZF54" s="7"/>
      <c r="IZG54" s="7"/>
      <c r="IZH54" s="7"/>
      <c r="IZI54" s="7"/>
      <c r="IZJ54" s="7"/>
      <c r="IZK54" s="7"/>
      <c r="IZL54" s="7"/>
      <c r="IZM54" s="7"/>
      <c r="IZN54" s="7"/>
      <c r="IZO54" s="7"/>
      <c r="IZP54" s="7"/>
      <c r="IZQ54" s="7"/>
      <c r="IZR54" s="7"/>
      <c r="IZS54" s="7"/>
      <c r="IZT54" s="7"/>
      <c r="IZU54" s="7"/>
      <c r="IZV54" s="7"/>
      <c r="IZW54" s="7"/>
      <c r="IZX54" s="7"/>
      <c r="IZY54" s="7"/>
      <c r="IZZ54" s="7"/>
      <c r="JAA54" s="7"/>
      <c r="JAB54" s="7"/>
      <c r="JAC54" s="7"/>
      <c r="JAD54" s="7"/>
      <c r="JAE54" s="7"/>
      <c r="JAF54" s="7"/>
      <c r="JAG54" s="7"/>
      <c r="JAH54" s="7"/>
      <c r="JAI54" s="7"/>
      <c r="JAJ54" s="7"/>
      <c r="JAK54" s="7"/>
      <c r="JAL54" s="7"/>
      <c r="JAM54" s="7"/>
      <c r="JAN54" s="7"/>
      <c r="JAO54" s="7"/>
      <c r="JAP54" s="7"/>
      <c r="JAQ54" s="7"/>
      <c r="JAR54" s="7"/>
      <c r="JAS54" s="7"/>
      <c r="JAT54" s="7"/>
      <c r="JAU54" s="7"/>
      <c r="JAV54" s="7"/>
      <c r="JAW54" s="7"/>
      <c r="JAX54" s="7"/>
      <c r="JAY54" s="7"/>
      <c r="JAZ54" s="7"/>
      <c r="JBA54" s="7"/>
      <c r="JBB54" s="7"/>
      <c r="JBC54" s="7"/>
      <c r="JBD54" s="7"/>
      <c r="JBE54" s="7"/>
      <c r="JBF54" s="7"/>
      <c r="JBG54" s="7"/>
      <c r="JBH54" s="7"/>
      <c r="JBI54" s="7"/>
      <c r="JBJ54" s="7"/>
      <c r="JBK54" s="7"/>
      <c r="JBL54" s="7"/>
      <c r="JBM54" s="7"/>
      <c r="JBN54" s="7"/>
      <c r="JBO54" s="7"/>
      <c r="JBP54" s="7"/>
      <c r="JBQ54" s="7"/>
      <c r="JBR54" s="7"/>
      <c r="JBS54" s="7"/>
      <c r="JBT54" s="7"/>
      <c r="JBU54" s="7"/>
      <c r="JBV54" s="7"/>
      <c r="JBW54" s="7"/>
      <c r="JBX54" s="7"/>
      <c r="JBY54" s="7"/>
      <c r="JBZ54" s="7"/>
      <c r="JCA54" s="7"/>
      <c r="JCB54" s="7"/>
      <c r="JCC54" s="7"/>
      <c r="JCD54" s="7"/>
      <c r="JCE54" s="7"/>
      <c r="JCF54" s="7"/>
      <c r="JCG54" s="7"/>
      <c r="JCH54" s="7"/>
      <c r="JCI54" s="7"/>
      <c r="JCJ54" s="7"/>
      <c r="JCK54" s="7"/>
      <c r="JCL54" s="7"/>
      <c r="JCM54" s="7"/>
      <c r="JCN54" s="7"/>
      <c r="JCO54" s="7"/>
      <c r="JCP54" s="7"/>
      <c r="JCQ54" s="7"/>
      <c r="JCR54" s="7"/>
      <c r="JCS54" s="7"/>
      <c r="JCT54" s="7"/>
      <c r="JCU54" s="7"/>
      <c r="JCV54" s="7"/>
      <c r="JCW54" s="7"/>
      <c r="JCX54" s="7"/>
      <c r="JCY54" s="7"/>
      <c r="JCZ54" s="7"/>
      <c r="JDA54" s="7"/>
      <c r="JDB54" s="7"/>
      <c r="JDC54" s="7"/>
      <c r="JDD54" s="7"/>
      <c r="JDE54" s="7"/>
      <c r="JDF54" s="7"/>
      <c r="JDG54" s="7"/>
      <c r="JDH54" s="7"/>
      <c r="JDI54" s="7"/>
      <c r="JDJ54" s="7"/>
      <c r="JDK54" s="7"/>
      <c r="JDL54" s="7"/>
      <c r="JDM54" s="7"/>
      <c r="JDN54" s="7"/>
      <c r="JDO54" s="7"/>
      <c r="JDP54" s="7"/>
      <c r="JDQ54" s="7"/>
      <c r="JDR54" s="7"/>
      <c r="JDS54" s="7"/>
      <c r="JDT54" s="7"/>
      <c r="JDU54" s="7"/>
      <c r="JDV54" s="7"/>
      <c r="JDW54" s="7"/>
      <c r="JDX54" s="7"/>
      <c r="JDY54" s="7"/>
      <c r="JDZ54" s="7"/>
      <c r="JEA54" s="7"/>
      <c r="JEB54" s="7"/>
      <c r="JEC54" s="7"/>
      <c r="JED54" s="7"/>
      <c r="JEE54" s="7"/>
      <c r="JEF54" s="7"/>
      <c r="JEG54" s="7"/>
      <c r="JEH54" s="7"/>
      <c r="JEI54" s="7"/>
      <c r="JEJ54" s="7"/>
      <c r="JEK54" s="7"/>
      <c r="JEL54" s="7"/>
      <c r="JEM54" s="7"/>
      <c r="JEN54" s="7"/>
      <c r="JEO54" s="7"/>
      <c r="JEP54" s="7"/>
      <c r="JEQ54" s="7"/>
      <c r="JER54" s="7"/>
      <c r="JES54" s="7"/>
      <c r="JET54" s="7"/>
      <c r="JEU54" s="7"/>
      <c r="JEV54" s="7"/>
      <c r="JEW54" s="7"/>
      <c r="JEX54" s="7"/>
      <c r="JEY54" s="7"/>
      <c r="JEZ54" s="7"/>
      <c r="JFA54" s="7"/>
      <c r="JFB54" s="7"/>
      <c r="JFC54" s="7"/>
      <c r="JFD54" s="7"/>
      <c r="JFE54" s="7"/>
      <c r="JFF54" s="7"/>
      <c r="JFG54" s="7"/>
      <c r="JFH54" s="7"/>
      <c r="JFI54" s="7"/>
      <c r="JFJ54" s="7"/>
      <c r="JFK54" s="7"/>
      <c r="JFL54" s="7"/>
      <c r="JFM54" s="7"/>
      <c r="JFN54" s="7"/>
      <c r="JFO54" s="7"/>
      <c r="JFP54" s="7"/>
      <c r="JFQ54" s="7"/>
      <c r="JFR54" s="7"/>
      <c r="JFS54" s="7"/>
      <c r="JFT54" s="7"/>
      <c r="JFU54" s="7"/>
      <c r="JFV54" s="7"/>
      <c r="JFW54" s="7"/>
      <c r="JFX54" s="7"/>
      <c r="JFY54" s="7"/>
      <c r="JFZ54" s="7"/>
      <c r="JGA54" s="7"/>
      <c r="JGB54" s="7"/>
      <c r="JGC54" s="7"/>
      <c r="JGD54" s="7"/>
      <c r="JGE54" s="7"/>
      <c r="JGF54" s="7"/>
      <c r="JGG54" s="7"/>
      <c r="JGH54" s="7"/>
      <c r="JGI54" s="7"/>
      <c r="JGJ54" s="7"/>
      <c r="JGK54" s="7"/>
      <c r="JGL54" s="7"/>
      <c r="JGM54" s="7"/>
      <c r="JGN54" s="7"/>
      <c r="JGO54" s="7"/>
      <c r="JGP54" s="7"/>
      <c r="JGQ54" s="7"/>
      <c r="JGR54" s="7"/>
      <c r="JGS54" s="7"/>
      <c r="JGT54" s="7"/>
      <c r="JGU54" s="7"/>
      <c r="JGV54" s="7"/>
      <c r="JGW54" s="7"/>
      <c r="JGX54" s="7"/>
      <c r="JGY54" s="7"/>
      <c r="JGZ54" s="7"/>
      <c r="JHA54" s="7"/>
      <c r="JHB54" s="7"/>
      <c r="JHC54" s="7"/>
      <c r="JHD54" s="7"/>
      <c r="JHE54" s="7"/>
      <c r="JHF54" s="7"/>
      <c r="JHG54" s="7"/>
      <c r="JHH54" s="7"/>
      <c r="JHI54" s="7"/>
      <c r="JHJ54" s="7"/>
      <c r="JHK54" s="7"/>
      <c r="JHL54" s="7"/>
      <c r="JHM54" s="7"/>
      <c r="JHN54" s="7"/>
      <c r="JHO54" s="7"/>
      <c r="JHP54" s="7"/>
      <c r="JHQ54" s="7"/>
      <c r="JHR54" s="7"/>
      <c r="JHS54" s="7"/>
      <c r="JHT54" s="7"/>
      <c r="JHU54" s="7"/>
      <c r="JHV54" s="7"/>
      <c r="JHW54" s="7"/>
      <c r="JHX54" s="7"/>
      <c r="JHY54" s="7"/>
      <c r="JHZ54" s="7"/>
      <c r="JIA54" s="7"/>
      <c r="JIB54" s="7"/>
      <c r="JIC54" s="7"/>
      <c r="JID54" s="7"/>
      <c r="JIE54" s="7"/>
      <c r="JIF54" s="7"/>
      <c r="JIG54" s="7"/>
      <c r="JIH54" s="7"/>
      <c r="JII54" s="7"/>
      <c r="JIJ54" s="7"/>
      <c r="JIK54" s="7"/>
      <c r="JIL54" s="7"/>
      <c r="JIM54" s="7"/>
      <c r="JIN54" s="7"/>
      <c r="JIO54" s="7"/>
      <c r="JIP54" s="7"/>
      <c r="JIQ54" s="7"/>
      <c r="JIR54" s="7"/>
      <c r="JIS54" s="7"/>
      <c r="JIT54" s="7"/>
      <c r="JIU54" s="7"/>
      <c r="JIV54" s="7"/>
      <c r="JIW54" s="7"/>
      <c r="JIX54" s="7"/>
      <c r="JIY54" s="7"/>
      <c r="JIZ54" s="7"/>
      <c r="JJA54" s="7"/>
      <c r="JJB54" s="7"/>
      <c r="JJC54" s="7"/>
      <c r="JJD54" s="7"/>
      <c r="JJE54" s="7"/>
      <c r="JJF54" s="7"/>
      <c r="JJG54" s="7"/>
      <c r="JJH54" s="7"/>
      <c r="JJI54" s="7"/>
      <c r="JJJ54" s="7"/>
      <c r="JJK54" s="7"/>
      <c r="JJL54" s="7"/>
      <c r="JJM54" s="7"/>
      <c r="JJN54" s="7"/>
      <c r="JJO54" s="7"/>
      <c r="JJP54" s="7"/>
      <c r="JJQ54" s="7"/>
      <c r="JJR54" s="7"/>
      <c r="JJS54" s="7"/>
      <c r="JJT54" s="7"/>
      <c r="JJU54" s="7"/>
      <c r="JJV54" s="7"/>
      <c r="JJW54" s="7"/>
      <c r="JJX54" s="7"/>
      <c r="JJY54" s="7"/>
      <c r="JJZ54" s="7"/>
      <c r="JKA54" s="7"/>
      <c r="JKB54" s="7"/>
      <c r="JKC54" s="7"/>
      <c r="JKD54" s="7"/>
      <c r="JKE54" s="7"/>
      <c r="JKF54" s="7"/>
      <c r="JKG54" s="7"/>
      <c r="JKH54" s="7"/>
      <c r="JKI54" s="7"/>
      <c r="JKJ54" s="7"/>
      <c r="JKK54" s="7"/>
      <c r="JKL54" s="7"/>
      <c r="JKM54" s="7"/>
      <c r="JKN54" s="7"/>
      <c r="JKO54" s="7"/>
      <c r="JKP54" s="7"/>
      <c r="JKQ54" s="7"/>
      <c r="JKR54" s="7"/>
      <c r="JKS54" s="7"/>
      <c r="JKT54" s="7"/>
      <c r="JKU54" s="7"/>
      <c r="JKV54" s="7"/>
      <c r="JKW54" s="7"/>
      <c r="JKX54" s="7"/>
      <c r="JKY54" s="7"/>
      <c r="JKZ54" s="7"/>
      <c r="JLA54" s="7"/>
      <c r="JLB54" s="7"/>
      <c r="JLC54" s="7"/>
      <c r="JLD54" s="7"/>
      <c r="JLE54" s="7"/>
      <c r="JLF54" s="7"/>
      <c r="JLG54" s="7"/>
      <c r="JLH54" s="7"/>
      <c r="JLI54" s="7"/>
      <c r="JLJ54" s="7"/>
      <c r="JLK54" s="7"/>
      <c r="JLL54" s="7"/>
      <c r="JLM54" s="7"/>
      <c r="JLN54" s="7"/>
      <c r="JLO54" s="7"/>
      <c r="JLP54" s="7"/>
      <c r="JLQ54" s="7"/>
      <c r="JLR54" s="7"/>
      <c r="JLS54" s="7"/>
      <c r="JLT54" s="7"/>
      <c r="JLU54" s="7"/>
      <c r="JLV54" s="7"/>
      <c r="JLW54" s="7"/>
      <c r="JLX54" s="7"/>
      <c r="JLY54" s="7"/>
      <c r="JLZ54" s="7"/>
      <c r="JMA54" s="7"/>
      <c r="JMB54" s="7"/>
      <c r="JMC54" s="7"/>
      <c r="JMD54" s="7"/>
      <c r="JME54" s="7"/>
      <c r="JMF54" s="7"/>
      <c r="JMG54" s="7"/>
      <c r="JMH54" s="7"/>
      <c r="JMI54" s="7"/>
      <c r="JMJ54" s="7"/>
      <c r="JMK54" s="7"/>
      <c r="JML54" s="7"/>
      <c r="JMM54" s="7"/>
      <c r="JMN54" s="7"/>
      <c r="JMO54" s="7"/>
      <c r="JMP54" s="7"/>
      <c r="JMQ54" s="7"/>
      <c r="JMR54" s="7"/>
      <c r="JMS54" s="7"/>
      <c r="JMT54" s="7"/>
      <c r="JMU54" s="7"/>
      <c r="JMV54" s="7"/>
      <c r="JMW54" s="7"/>
      <c r="JMX54" s="7"/>
      <c r="JMY54" s="7"/>
      <c r="JMZ54" s="7"/>
      <c r="JNA54" s="7"/>
      <c r="JNB54" s="7"/>
      <c r="JNC54" s="7"/>
      <c r="JND54" s="7"/>
      <c r="JNE54" s="7"/>
      <c r="JNF54" s="7"/>
      <c r="JNG54" s="7"/>
      <c r="JNH54" s="7"/>
      <c r="JNI54" s="7"/>
      <c r="JNJ54" s="7"/>
      <c r="JNK54" s="7"/>
      <c r="JNL54" s="7"/>
      <c r="JNM54" s="7"/>
      <c r="JNN54" s="7"/>
      <c r="JNO54" s="7"/>
      <c r="JNP54" s="7"/>
      <c r="JNQ54" s="7"/>
      <c r="JNR54" s="7"/>
      <c r="JNS54" s="7"/>
      <c r="JNT54" s="7"/>
      <c r="JNU54" s="7"/>
      <c r="JNV54" s="7"/>
      <c r="JNW54" s="7"/>
      <c r="JNX54" s="7"/>
      <c r="JNY54" s="7"/>
      <c r="JNZ54" s="7"/>
      <c r="JOA54" s="7"/>
      <c r="JOB54" s="7"/>
      <c r="JOC54" s="7"/>
      <c r="JOD54" s="7"/>
      <c r="JOE54" s="7"/>
      <c r="JOF54" s="7"/>
      <c r="JOG54" s="7"/>
      <c r="JOH54" s="7"/>
      <c r="JOI54" s="7"/>
      <c r="JOJ54" s="7"/>
      <c r="JOK54" s="7"/>
      <c r="JOL54" s="7"/>
      <c r="JOM54" s="7"/>
      <c r="JON54" s="7"/>
      <c r="JOO54" s="7"/>
      <c r="JOP54" s="7"/>
      <c r="JOQ54" s="7"/>
      <c r="JOR54" s="7"/>
      <c r="JOS54" s="7"/>
      <c r="JOT54" s="7"/>
      <c r="JOU54" s="7"/>
      <c r="JOV54" s="7"/>
      <c r="JOW54" s="7"/>
      <c r="JOX54" s="7"/>
      <c r="JOY54" s="7"/>
      <c r="JOZ54" s="7"/>
      <c r="JPA54" s="7"/>
      <c r="JPB54" s="7"/>
      <c r="JPC54" s="7"/>
      <c r="JPD54" s="7"/>
      <c r="JPE54" s="7"/>
      <c r="JPF54" s="7"/>
      <c r="JPG54" s="7"/>
      <c r="JPH54" s="7"/>
      <c r="JPI54" s="7"/>
      <c r="JPJ54" s="7"/>
      <c r="JPK54" s="7"/>
      <c r="JPL54" s="7"/>
      <c r="JPM54" s="7"/>
      <c r="JPN54" s="7"/>
      <c r="JPO54" s="7"/>
      <c r="JPP54" s="7"/>
      <c r="JPQ54" s="7"/>
      <c r="JPR54" s="7"/>
      <c r="JPS54" s="7"/>
      <c r="JPT54" s="7"/>
      <c r="JPU54" s="7"/>
      <c r="JPV54" s="7"/>
      <c r="JPW54" s="7"/>
      <c r="JPX54" s="7"/>
      <c r="JPY54" s="7"/>
      <c r="JPZ54" s="7"/>
      <c r="JQA54" s="7"/>
      <c r="JQB54" s="7"/>
      <c r="JQC54" s="7"/>
      <c r="JQD54" s="7"/>
      <c r="JQE54" s="7"/>
      <c r="JQF54" s="7"/>
      <c r="JQG54" s="7"/>
      <c r="JQH54" s="7"/>
      <c r="JQI54" s="7"/>
      <c r="JQJ54" s="7"/>
      <c r="JQK54" s="7"/>
      <c r="JQL54" s="7"/>
      <c r="JQM54" s="7"/>
      <c r="JQN54" s="7"/>
      <c r="JQO54" s="7"/>
      <c r="JQP54" s="7"/>
      <c r="JQQ54" s="7"/>
      <c r="JQR54" s="7"/>
      <c r="JQS54" s="7"/>
      <c r="JQT54" s="7"/>
      <c r="JQU54" s="7"/>
      <c r="JQV54" s="7"/>
      <c r="JQW54" s="7"/>
      <c r="JQX54" s="7"/>
      <c r="JQY54" s="7"/>
      <c r="JQZ54" s="7"/>
      <c r="JRA54" s="7"/>
      <c r="JRB54" s="7"/>
      <c r="JRC54" s="7"/>
      <c r="JRD54" s="7"/>
      <c r="JRE54" s="7"/>
      <c r="JRF54" s="7"/>
      <c r="JRG54" s="7"/>
      <c r="JRH54" s="7"/>
      <c r="JRI54" s="7"/>
      <c r="JRJ54" s="7"/>
      <c r="JRK54" s="7"/>
      <c r="JRL54" s="7"/>
      <c r="JRM54" s="7"/>
      <c r="JRN54" s="7"/>
      <c r="JRO54" s="7"/>
      <c r="JRP54" s="7"/>
      <c r="JRQ54" s="7"/>
      <c r="JRR54" s="7"/>
      <c r="JRS54" s="7"/>
      <c r="JRT54" s="7"/>
      <c r="JRU54" s="7"/>
      <c r="JRV54" s="7"/>
      <c r="JRW54" s="7"/>
      <c r="JRX54" s="7"/>
      <c r="JRY54" s="7"/>
      <c r="JRZ54" s="7"/>
      <c r="JSA54" s="7"/>
      <c r="JSB54" s="7"/>
      <c r="JSC54" s="7"/>
      <c r="JSD54" s="7"/>
      <c r="JSE54" s="7"/>
      <c r="JSF54" s="7"/>
      <c r="JSG54" s="7"/>
      <c r="JSH54" s="7"/>
      <c r="JSI54" s="7"/>
      <c r="JSJ54" s="7"/>
      <c r="JSK54" s="7"/>
      <c r="JSL54" s="7"/>
      <c r="JSM54" s="7"/>
      <c r="JSN54" s="7"/>
      <c r="JSO54" s="7"/>
      <c r="JSP54" s="7"/>
      <c r="JSQ54" s="7"/>
      <c r="JSR54" s="7"/>
      <c r="JSS54" s="7"/>
      <c r="JST54" s="7"/>
      <c r="JSU54" s="7"/>
      <c r="JSV54" s="7"/>
      <c r="JSW54" s="7"/>
      <c r="JSX54" s="7"/>
      <c r="JSY54" s="7"/>
      <c r="JSZ54" s="7"/>
      <c r="JTA54" s="7"/>
      <c r="JTB54" s="7"/>
      <c r="JTC54" s="7"/>
      <c r="JTD54" s="7"/>
      <c r="JTE54" s="7"/>
      <c r="JTF54" s="7"/>
      <c r="JTG54" s="7"/>
      <c r="JTH54" s="7"/>
      <c r="JTI54" s="7"/>
      <c r="JTJ54" s="7"/>
      <c r="JTK54" s="7"/>
      <c r="JTL54" s="7"/>
      <c r="JTM54" s="7"/>
      <c r="JTN54" s="7"/>
      <c r="JTO54" s="7"/>
      <c r="JTP54" s="7"/>
      <c r="JTQ54" s="7"/>
      <c r="JTR54" s="7"/>
      <c r="JTS54" s="7"/>
      <c r="JTT54" s="7"/>
      <c r="JTU54" s="7"/>
      <c r="JTV54" s="7"/>
      <c r="JTW54" s="7"/>
      <c r="JTX54" s="7"/>
      <c r="JTY54" s="7"/>
      <c r="JTZ54" s="7"/>
      <c r="JUA54" s="7"/>
      <c r="JUB54" s="7"/>
      <c r="JUC54" s="7"/>
      <c r="JUD54" s="7"/>
      <c r="JUE54" s="7"/>
      <c r="JUF54" s="7"/>
      <c r="JUG54" s="7"/>
      <c r="JUH54" s="7"/>
      <c r="JUI54" s="7"/>
      <c r="JUJ54" s="7"/>
      <c r="JUK54" s="7"/>
      <c r="JUL54" s="7"/>
      <c r="JUM54" s="7"/>
      <c r="JUN54" s="7"/>
      <c r="JUO54" s="7"/>
      <c r="JUP54" s="7"/>
      <c r="JUQ54" s="7"/>
      <c r="JUR54" s="7"/>
      <c r="JUS54" s="7"/>
      <c r="JUT54" s="7"/>
      <c r="JUU54" s="7"/>
      <c r="JUV54" s="7"/>
      <c r="JUW54" s="7"/>
      <c r="JUX54" s="7"/>
      <c r="JUY54" s="7"/>
      <c r="JUZ54" s="7"/>
      <c r="JVA54" s="7"/>
      <c r="JVB54" s="7"/>
      <c r="JVC54" s="7"/>
      <c r="JVD54" s="7"/>
      <c r="JVE54" s="7"/>
      <c r="JVF54" s="7"/>
      <c r="JVG54" s="7"/>
      <c r="JVH54" s="7"/>
      <c r="JVI54" s="7"/>
      <c r="JVJ54" s="7"/>
      <c r="JVK54" s="7"/>
      <c r="JVL54" s="7"/>
      <c r="JVM54" s="7"/>
      <c r="JVN54" s="7"/>
      <c r="JVO54" s="7"/>
      <c r="JVP54" s="7"/>
      <c r="JVQ54" s="7"/>
      <c r="JVR54" s="7"/>
      <c r="JVS54" s="7"/>
      <c r="JVT54" s="7"/>
      <c r="JVU54" s="7"/>
      <c r="JVV54" s="7"/>
      <c r="JVW54" s="7"/>
      <c r="JVX54" s="7"/>
      <c r="JVY54" s="7"/>
      <c r="JVZ54" s="7"/>
      <c r="JWA54" s="7"/>
      <c r="JWB54" s="7"/>
      <c r="JWC54" s="7"/>
      <c r="JWD54" s="7"/>
      <c r="JWE54" s="7"/>
      <c r="JWF54" s="7"/>
      <c r="JWG54" s="7"/>
      <c r="JWH54" s="7"/>
      <c r="JWI54" s="7"/>
      <c r="JWJ54" s="7"/>
      <c r="JWK54" s="7"/>
      <c r="JWL54" s="7"/>
      <c r="JWM54" s="7"/>
      <c r="JWN54" s="7"/>
      <c r="JWO54" s="7"/>
      <c r="JWP54" s="7"/>
      <c r="JWQ54" s="7"/>
      <c r="JWR54" s="7"/>
      <c r="JWS54" s="7"/>
      <c r="JWT54" s="7"/>
      <c r="JWU54" s="7"/>
      <c r="JWV54" s="7"/>
      <c r="JWW54" s="7"/>
      <c r="JWX54" s="7"/>
      <c r="JWY54" s="7"/>
      <c r="JWZ54" s="7"/>
      <c r="JXA54" s="7"/>
      <c r="JXB54" s="7"/>
      <c r="JXC54" s="7"/>
      <c r="JXD54" s="7"/>
      <c r="JXE54" s="7"/>
      <c r="JXF54" s="7"/>
      <c r="JXG54" s="7"/>
      <c r="JXH54" s="7"/>
      <c r="JXI54" s="7"/>
      <c r="JXJ54" s="7"/>
      <c r="JXK54" s="7"/>
      <c r="JXL54" s="7"/>
      <c r="JXM54" s="7"/>
      <c r="JXN54" s="7"/>
      <c r="JXO54" s="7"/>
      <c r="JXP54" s="7"/>
      <c r="JXQ54" s="7"/>
      <c r="JXR54" s="7"/>
      <c r="JXS54" s="7"/>
      <c r="JXT54" s="7"/>
      <c r="JXU54" s="7"/>
      <c r="JXV54" s="7"/>
      <c r="JXW54" s="7"/>
      <c r="JXX54" s="7"/>
      <c r="JXY54" s="7"/>
      <c r="JXZ54" s="7"/>
      <c r="JYA54" s="7"/>
      <c r="JYB54" s="7"/>
      <c r="JYC54" s="7"/>
      <c r="JYD54" s="7"/>
      <c r="JYE54" s="7"/>
      <c r="JYF54" s="7"/>
      <c r="JYG54" s="7"/>
      <c r="JYH54" s="7"/>
      <c r="JYI54" s="7"/>
      <c r="JYJ54" s="7"/>
      <c r="JYK54" s="7"/>
      <c r="JYL54" s="7"/>
      <c r="JYM54" s="7"/>
      <c r="JYN54" s="7"/>
      <c r="JYO54" s="7"/>
      <c r="JYP54" s="7"/>
      <c r="JYQ54" s="7"/>
      <c r="JYR54" s="7"/>
      <c r="JYS54" s="7"/>
      <c r="JYT54" s="7"/>
      <c r="JYU54" s="7"/>
      <c r="JYV54" s="7"/>
      <c r="JYW54" s="7"/>
      <c r="JYX54" s="7"/>
      <c r="JYY54" s="7"/>
      <c r="JYZ54" s="7"/>
      <c r="JZA54" s="7"/>
      <c r="JZB54" s="7"/>
      <c r="JZC54" s="7"/>
      <c r="JZD54" s="7"/>
      <c r="JZE54" s="7"/>
      <c r="JZF54" s="7"/>
      <c r="JZG54" s="7"/>
      <c r="JZH54" s="7"/>
      <c r="JZI54" s="7"/>
      <c r="JZJ54" s="7"/>
      <c r="JZK54" s="7"/>
      <c r="JZL54" s="7"/>
      <c r="JZM54" s="7"/>
      <c r="JZN54" s="7"/>
      <c r="JZO54" s="7"/>
      <c r="JZP54" s="7"/>
      <c r="JZQ54" s="7"/>
      <c r="JZR54" s="7"/>
      <c r="JZS54" s="7"/>
      <c r="JZT54" s="7"/>
      <c r="JZU54" s="7"/>
      <c r="JZV54" s="7"/>
      <c r="JZW54" s="7"/>
      <c r="JZX54" s="7"/>
      <c r="JZY54" s="7"/>
      <c r="JZZ54" s="7"/>
      <c r="KAA54" s="7"/>
      <c r="KAB54" s="7"/>
      <c r="KAC54" s="7"/>
      <c r="KAD54" s="7"/>
      <c r="KAE54" s="7"/>
      <c r="KAF54" s="7"/>
      <c r="KAG54" s="7"/>
      <c r="KAH54" s="7"/>
      <c r="KAI54" s="7"/>
      <c r="KAJ54" s="7"/>
      <c r="KAK54" s="7"/>
      <c r="KAL54" s="7"/>
      <c r="KAM54" s="7"/>
      <c r="KAN54" s="7"/>
      <c r="KAO54" s="7"/>
      <c r="KAP54" s="7"/>
      <c r="KAQ54" s="7"/>
      <c r="KAR54" s="7"/>
      <c r="KAS54" s="7"/>
      <c r="KAT54" s="7"/>
      <c r="KAU54" s="7"/>
      <c r="KAV54" s="7"/>
      <c r="KAW54" s="7"/>
      <c r="KAX54" s="7"/>
      <c r="KAY54" s="7"/>
      <c r="KAZ54" s="7"/>
      <c r="KBA54" s="7"/>
      <c r="KBB54" s="7"/>
      <c r="KBC54" s="7"/>
      <c r="KBD54" s="7"/>
      <c r="KBE54" s="7"/>
      <c r="KBF54" s="7"/>
      <c r="KBG54" s="7"/>
      <c r="KBH54" s="7"/>
      <c r="KBI54" s="7"/>
      <c r="KBJ54" s="7"/>
      <c r="KBK54" s="7"/>
      <c r="KBL54" s="7"/>
      <c r="KBM54" s="7"/>
      <c r="KBN54" s="7"/>
      <c r="KBO54" s="7"/>
      <c r="KBP54" s="7"/>
      <c r="KBQ54" s="7"/>
      <c r="KBR54" s="7"/>
      <c r="KBS54" s="7"/>
      <c r="KBT54" s="7"/>
      <c r="KBU54" s="7"/>
      <c r="KBV54" s="7"/>
      <c r="KBW54" s="7"/>
      <c r="KBX54" s="7"/>
      <c r="KBY54" s="7"/>
      <c r="KBZ54" s="7"/>
      <c r="KCA54" s="7"/>
      <c r="KCB54" s="7"/>
      <c r="KCC54" s="7"/>
      <c r="KCD54" s="7"/>
      <c r="KCE54" s="7"/>
      <c r="KCF54" s="7"/>
      <c r="KCG54" s="7"/>
      <c r="KCH54" s="7"/>
      <c r="KCI54" s="7"/>
      <c r="KCJ54" s="7"/>
      <c r="KCK54" s="7"/>
      <c r="KCL54" s="7"/>
      <c r="KCM54" s="7"/>
      <c r="KCN54" s="7"/>
      <c r="KCO54" s="7"/>
      <c r="KCP54" s="7"/>
      <c r="KCQ54" s="7"/>
      <c r="KCR54" s="7"/>
      <c r="KCS54" s="7"/>
      <c r="KCT54" s="7"/>
      <c r="KCU54" s="7"/>
      <c r="KCV54" s="7"/>
      <c r="KCW54" s="7"/>
      <c r="KCX54" s="7"/>
      <c r="KCY54" s="7"/>
      <c r="KCZ54" s="7"/>
      <c r="KDA54" s="7"/>
      <c r="KDB54" s="7"/>
      <c r="KDC54" s="7"/>
      <c r="KDD54" s="7"/>
      <c r="KDE54" s="7"/>
      <c r="KDF54" s="7"/>
      <c r="KDG54" s="7"/>
      <c r="KDH54" s="7"/>
      <c r="KDI54" s="7"/>
      <c r="KDJ54" s="7"/>
      <c r="KDK54" s="7"/>
      <c r="KDL54" s="7"/>
      <c r="KDM54" s="7"/>
      <c r="KDN54" s="7"/>
      <c r="KDO54" s="7"/>
      <c r="KDP54" s="7"/>
      <c r="KDQ54" s="7"/>
      <c r="KDR54" s="7"/>
      <c r="KDS54" s="7"/>
      <c r="KDT54" s="7"/>
      <c r="KDU54" s="7"/>
      <c r="KDV54" s="7"/>
      <c r="KDW54" s="7"/>
      <c r="KDX54" s="7"/>
      <c r="KDY54" s="7"/>
      <c r="KDZ54" s="7"/>
      <c r="KEA54" s="7"/>
      <c r="KEB54" s="7"/>
      <c r="KEC54" s="7"/>
      <c r="KED54" s="7"/>
      <c r="KEE54" s="7"/>
      <c r="KEF54" s="7"/>
      <c r="KEG54" s="7"/>
      <c r="KEH54" s="7"/>
      <c r="KEI54" s="7"/>
      <c r="KEJ54" s="7"/>
      <c r="KEK54" s="7"/>
      <c r="KEL54" s="7"/>
      <c r="KEM54" s="7"/>
      <c r="KEN54" s="7"/>
      <c r="KEO54" s="7"/>
      <c r="KEP54" s="7"/>
      <c r="KEQ54" s="7"/>
      <c r="KER54" s="7"/>
      <c r="KES54" s="7"/>
      <c r="KET54" s="7"/>
      <c r="KEU54" s="7"/>
      <c r="KEV54" s="7"/>
      <c r="KEW54" s="7"/>
      <c r="KEX54" s="7"/>
      <c r="KEY54" s="7"/>
      <c r="KEZ54" s="7"/>
      <c r="KFA54" s="7"/>
      <c r="KFB54" s="7"/>
      <c r="KFC54" s="7"/>
      <c r="KFD54" s="7"/>
      <c r="KFE54" s="7"/>
      <c r="KFF54" s="7"/>
      <c r="KFG54" s="7"/>
      <c r="KFH54" s="7"/>
      <c r="KFI54" s="7"/>
      <c r="KFJ54" s="7"/>
      <c r="KFK54" s="7"/>
      <c r="KFL54" s="7"/>
      <c r="KFM54" s="7"/>
      <c r="KFN54" s="7"/>
      <c r="KFO54" s="7"/>
      <c r="KFP54" s="7"/>
      <c r="KFQ54" s="7"/>
      <c r="KFR54" s="7"/>
      <c r="KFS54" s="7"/>
      <c r="KFT54" s="7"/>
      <c r="KFU54" s="7"/>
      <c r="KFV54" s="7"/>
      <c r="KFW54" s="7"/>
      <c r="KFX54" s="7"/>
      <c r="KFY54" s="7"/>
      <c r="KFZ54" s="7"/>
      <c r="KGA54" s="7"/>
      <c r="KGB54" s="7"/>
      <c r="KGC54" s="7"/>
      <c r="KGD54" s="7"/>
      <c r="KGE54" s="7"/>
      <c r="KGF54" s="7"/>
      <c r="KGG54" s="7"/>
      <c r="KGH54" s="7"/>
      <c r="KGI54" s="7"/>
      <c r="KGJ54" s="7"/>
      <c r="KGK54" s="7"/>
      <c r="KGL54" s="7"/>
      <c r="KGM54" s="7"/>
      <c r="KGN54" s="7"/>
      <c r="KGO54" s="7"/>
      <c r="KGP54" s="7"/>
      <c r="KGQ54" s="7"/>
      <c r="KGR54" s="7"/>
      <c r="KGS54" s="7"/>
      <c r="KGT54" s="7"/>
      <c r="KGU54" s="7"/>
      <c r="KGV54" s="7"/>
      <c r="KGW54" s="7"/>
      <c r="KGX54" s="7"/>
      <c r="KGY54" s="7"/>
      <c r="KGZ54" s="7"/>
      <c r="KHA54" s="7"/>
      <c r="KHB54" s="7"/>
      <c r="KHC54" s="7"/>
      <c r="KHD54" s="7"/>
      <c r="KHE54" s="7"/>
      <c r="KHF54" s="7"/>
      <c r="KHG54" s="7"/>
      <c r="KHH54" s="7"/>
      <c r="KHI54" s="7"/>
      <c r="KHJ54" s="7"/>
      <c r="KHK54" s="7"/>
      <c r="KHL54" s="7"/>
      <c r="KHM54" s="7"/>
      <c r="KHN54" s="7"/>
      <c r="KHO54" s="7"/>
      <c r="KHP54" s="7"/>
      <c r="KHQ54" s="7"/>
      <c r="KHR54" s="7"/>
      <c r="KHS54" s="7"/>
      <c r="KHT54" s="7"/>
      <c r="KHU54" s="7"/>
      <c r="KHV54" s="7"/>
      <c r="KHW54" s="7"/>
      <c r="KHX54" s="7"/>
      <c r="KHY54" s="7"/>
      <c r="KHZ54" s="7"/>
      <c r="KIA54" s="7"/>
      <c r="KIB54" s="7"/>
      <c r="KIC54" s="7"/>
      <c r="KID54" s="7"/>
      <c r="KIE54" s="7"/>
      <c r="KIF54" s="7"/>
      <c r="KIG54" s="7"/>
      <c r="KIH54" s="7"/>
      <c r="KII54" s="7"/>
      <c r="KIJ54" s="7"/>
      <c r="KIK54" s="7"/>
      <c r="KIL54" s="7"/>
      <c r="KIM54" s="7"/>
      <c r="KIN54" s="7"/>
      <c r="KIO54" s="7"/>
      <c r="KIP54" s="7"/>
      <c r="KIQ54" s="7"/>
      <c r="KIR54" s="7"/>
      <c r="KIS54" s="7"/>
      <c r="KIT54" s="7"/>
      <c r="KIU54" s="7"/>
      <c r="KIV54" s="7"/>
      <c r="KIW54" s="7"/>
      <c r="KIX54" s="7"/>
      <c r="KIY54" s="7"/>
      <c r="KIZ54" s="7"/>
      <c r="KJA54" s="7"/>
      <c r="KJB54" s="7"/>
      <c r="KJC54" s="7"/>
      <c r="KJD54" s="7"/>
      <c r="KJE54" s="7"/>
      <c r="KJF54" s="7"/>
      <c r="KJG54" s="7"/>
      <c r="KJH54" s="7"/>
      <c r="KJI54" s="7"/>
      <c r="KJJ54" s="7"/>
      <c r="KJK54" s="7"/>
      <c r="KJL54" s="7"/>
      <c r="KJM54" s="7"/>
      <c r="KJN54" s="7"/>
      <c r="KJO54" s="7"/>
      <c r="KJP54" s="7"/>
      <c r="KJQ54" s="7"/>
      <c r="KJR54" s="7"/>
      <c r="KJS54" s="7"/>
      <c r="KJT54" s="7"/>
      <c r="KJU54" s="7"/>
      <c r="KJV54" s="7"/>
      <c r="KJW54" s="7"/>
      <c r="KJX54" s="7"/>
      <c r="KJY54" s="7"/>
      <c r="KJZ54" s="7"/>
      <c r="KKA54" s="7"/>
      <c r="KKB54" s="7"/>
      <c r="KKC54" s="7"/>
      <c r="KKD54" s="7"/>
      <c r="KKE54" s="7"/>
      <c r="KKF54" s="7"/>
      <c r="KKG54" s="7"/>
      <c r="KKH54" s="7"/>
      <c r="KKI54" s="7"/>
      <c r="KKJ54" s="7"/>
      <c r="KKK54" s="7"/>
      <c r="KKL54" s="7"/>
      <c r="KKM54" s="7"/>
      <c r="KKN54" s="7"/>
      <c r="KKO54" s="7"/>
      <c r="KKP54" s="7"/>
      <c r="KKQ54" s="7"/>
      <c r="KKR54" s="7"/>
      <c r="KKS54" s="7"/>
      <c r="KKT54" s="7"/>
      <c r="KKU54" s="7"/>
      <c r="KKV54" s="7"/>
      <c r="KKW54" s="7"/>
      <c r="KKX54" s="7"/>
      <c r="KKY54" s="7"/>
      <c r="KKZ54" s="7"/>
      <c r="KLA54" s="7"/>
      <c r="KLB54" s="7"/>
      <c r="KLC54" s="7"/>
      <c r="KLD54" s="7"/>
      <c r="KLE54" s="7"/>
      <c r="KLF54" s="7"/>
      <c r="KLG54" s="7"/>
      <c r="KLH54" s="7"/>
      <c r="KLI54" s="7"/>
      <c r="KLJ54" s="7"/>
      <c r="KLK54" s="7"/>
      <c r="KLL54" s="7"/>
      <c r="KLM54" s="7"/>
      <c r="KLN54" s="7"/>
      <c r="KLO54" s="7"/>
      <c r="KLP54" s="7"/>
      <c r="KLQ54" s="7"/>
      <c r="KLR54" s="7"/>
      <c r="KLS54" s="7"/>
      <c r="KLT54" s="7"/>
      <c r="KLU54" s="7"/>
      <c r="KLV54" s="7"/>
      <c r="KLW54" s="7"/>
      <c r="KLX54" s="7"/>
      <c r="KLY54" s="7"/>
      <c r="KLZ54" s="7"/>
      <c r="KMA54" s="7"/>
      <c r="KMB54" s="7"/>
      <c r="KMC54" s="7"/>
      <c r="KMD54" s="7"/>
      <c r="KME54" s="7"/>
      <c r="KMF54" s="7"/>
      <c r="KMG54" s="7"/>
      <c r="KMH54" s="7"/>
      <c r="KMI54" s="7"/>
      <c r="KMJ54" s="7"/>
      <c r="KMK54" s="7"/>
      <c r="KML54" s="7"/>
      <c r="KMM54" s="7"/>
      <c r="KMN54" s="7"/>
      <c r="KMO54" s="7"/>
      <c r="KMP54" s="7"/>
      <c r="KMQ54" s="7"/>
      <c r="KMR54" s="7"/>
      <c r="KMS54" s="7"/>
      <c r="KMT54" s="7"/>
      <c r="KMU54" s="7"/>
      <c r="KMV54" s="7"/>
      <c r="KMW54" s="7"/>
      <c r="KMX54" s="7"/>
      <c r="KMY54" s="7"/>
      <c r="KMZ54" s="7"/>
      <c r="KNA54" s="7"/>
      <c r="KNB54" s="7"/>
      <c r="KNC54" s="7"/>
      <c r="KND54" s="7"/>
      <c r="KNE54" s="7"/>
      <c r="KNF54" s="7"/>
      <c r="KNG54" s="7"/>
      <c r="KNH54" s="7"/>
      <c r="KNI54" s="7"/>
      <c r="KNJ54" s="7"/>
      <c r="KNK54" s="7"/>
      <c r="KNL54" s="7"/>
      <c r="KNM54" s="7"/>
      <c r="KNN54" s="7"/>
      <c r="KNO54" s="7"/>
      <c r="KNP54" s="7"/>
      <c r="KNQ54" s="7"/>
      <c r="KNR54" s="7"/>
      <c r="KNS54" s="7"/>
      <c r="KNT54" s="7"/>
      <c r="KNU54" s="7"/>
      <c r="KNV54" s="7"/>
      <c r="KNW54" s="7"/>
      <c r="KNX54" s="7"/>
      <c r="KNY54" s="7"/>
      <c r="KNZ54" s="7"/>
      <c r="KOA54" s="7"/>
      <c r="KOB54" s="7"/>
      <c r="KOC54" s="7"/>
      <c r="KOD54" s="7"/>
      <c r="KOE54" s="7"/>
      <c r="KOF54" s="7"/>
      <c r="KOG54" s="7"/>
      <c r="KOH54" s="7"/>
      <c r="KOI54" s="7"/>
      <c r="KOJ54" s="7"/>
      <c r="KOK54" s="7"/>
      <c r="KOL54" s="7"/>
      <c r="KOM54" s="7"/>
      <c r="KON54" s="7"/>
      <c r="KOO54" s="7"/>
      <c r="KOP54" s="7"/>
      <c r="KOQ54" s="7"/>
      <c r="KOR54" s="7"/>
      <c r="KOS54" s="7"/>
      <c r="KOT54" s="7"/>
      <c r="KOU54" s="7"/>
      <c r="KOV54" s="7"/>
      <c r="KOW54" s="7"/>
      <c r="KOX54" s="7"/>
      <c r="KOY54" s="7"/>
      <c r="KOZ54" s="7"/>
      <c r="KPA54" s="7"/>
      <c r="KPB54" s="7"/>
      <c r="KPC54" s="7"/>
      <c r="KPD54" s="7"/>
      <c r="KPE54" s="7"/>
      <c r="KPF54" s="7"/>
      <c r="KPG54" s="7"/>
      <c r="KPH54" s="7"/>
      <c r="KPI54" s="7"/>
      <c r="KPJ54" s="7"/>
      <c r="KPK54" s="7"/>
      <c r="KPL54" s="7"/>
      <c r="KPM54" s="7"/>
      <c r="KPN54" s="7"/>
      <c r="KPO54" s="7"/>
      <c r="KPP54" s="7"/>
      <c r="KPQ54" s="7"/>
      <c r="KPR54" s="7"/>
      <c r="KPS54" s="7"/>
      <c r="KPT54" s="7"/>
      <c r="KPU54" s="7"/>
      <c r="KPV54" s="7"/>
      <c r="KPW54" s="7"/>
      <c r="KPX54" s="7"/>
      <c r="KPY54" s="7"/>
      <c r="KPZ54" s="7"/>
      <c r="KQA54" s="7"/>
      <c r="KQB54" s="7"/>
      <c r="KQC54" s="7"/>
      <c r="KQD54" s="7"/>
      <c r="KQE54" s="7"/>
      <c r="KQF54" s="7"/>
      <c r="KQG54" s="7"/>
      <c r="KQH54" s="7"/>
      <c r="KQI54" s="7"/>
      <c r="KQJ54" s="7"/>
      <c r="KQK54" s="7"/>
      <c r="KQL54" s="7"/>
      <c r="KQM54" s="7"/>
      <c r="KQN54" s="7"/>
      <c r="KQO54" s="7"/>
      <c r="KQP54" s="7"/>
      <c r="KQQ54" s="7"/>
      <c r="KQR54" s="7"/>
      <c r="KQS54" s="7"/>
      <c r="KQT54" s="7"/>
      <c r="KQU54" s="7"/>
      <c r="KQV54" s="7"/>
      <c r="KQW54" s="7"/>
      <c r="KQX54" s="7"/>
      <c r="KQY54" s="7"/>
      <c r="KQZ54" s="7"/>
      <c r="KRA54" s="7"/>
      <c r="KRB54" s="7"/>
      <c r="KRC54" s="7"/>
      <c r="KRD54" s="7"/>
      <c r="KRE54" s="7"/>
      <c r="KRF54" s="7"/>
      <c r="KRG54" s="7"/>
      <c r="KRH54" s="7"/>
      <c r="KRI54" s="7"/>
      <c r="KRJ54" s="7"/>
      <c r="KRK54" s="7"/>
      <c r="KRL54" s="7"/>
      <c r="KRM54" s="7"/>
      <c r="KRN54" s="7"/>
      <c r="KRO54" s="7"/>
      <c r="KRP54" s="7"/>
      <c r="KRQ54" s="7"/>
      <c r="KRR54" s="7"/>
      <c r="KRS54" s="7"/>
      <c r="KRT54" s="7"/>
      <c r="KRU54" s="7"/>
      <c r="KRV54" s="7"/>
      <c r="KRW54" s="7"/>
      <c r="KRX54" s="7"/>
      <c r="KRY54" s="7"/>
      <c r="KRZ54" s="7"/>
      <c r="KSA54" s="7"/>
      <c r="KSB54" s="7"/>
      <c r="KSC54" s="7"/>
      <c r="KSD54" s="7"/>
      <c r="KSE54" s="7"/>
      <c r="KSF54" s="7"/>
      <c r="KSG54" s="7"/>
      <c r="KSH54" s="7"/>
      <c r="KSI54" s="7"/>
      <c r="KSJ54" s="7"/>
      <c r="KSK54" s="7"/>
      <c r="KSL54" s="7"/>
      <c r="KSM54" s="7"/>
      <c r="KSN54" s="7"/>
      <c r="KSO54" s="7"/>
      <c r="KSP54" s="7"/>
      <c r="KSQ54" s="7"/>
      <c r="KSR54" s="7"/>
      <c r="KSS54" s="7"/>
      <c r="KST54" s="7"/>
      <c r="KSU54" s="7"/>
      <c r="KSV54" s="7"/>
      <c r="KSW54" s="7"/>
      <c r="KSX54" s="7"/>
      <c r="KSY54" s="7"/>
      <c r="KSZ54" s="7"/>
      <c r="KTA54" s="7"/>
      <c r="KTB54" s="7"/>
      <c r="KTC54" s="7"/>
      <c r="KTD54" s="7"/>
      <c r="KTE54" s="7"/>
      <c r="KTF54" s="7"/>
      <c r="KTG54" s="7"/>
      <c r="KTH54" s="7"/>
      <c r="KTI54" s="7"/>
      <c r="KTJ54" s="7"/>
      <c r="KTK54" s="7"/>
      <c r="KTL54" s="7"/>
      <c r="KTM54" s="7"/>
      <c r="KTN54" s="7"/>
      <c r="KTO54" s="7"/>
      <c r="KTP54" s="7"/>
      <c r="KTQ54" s="7"/>
      <c r="KTR54" s="7"/>
      <c r="KTS54" s="7"/>
      <c r="KTT54" s="7"/>
      <c r="KTU54" s="7"/>
      <c r="KTV54" s="7"/>
      <c r="KTW54" s="7"/>
      <c r="KTX54" s="7"/>
      <c r="KTY54" s="7"/>
      <c r="KTZ54" s="7"/>
      <c r="KUA54" s="7"/>
      <c r="KUB54" s="7"/>
      <c r="KUC54" s="7"/>
      <c r="KUD54" s="7"/>
      <c r="KUE54" s="7"/>
      <c r="KUF54" s="7"/>
      <c r="KUG54" s="7"/>
      <c r="KUH54" s="7"/>
      <c r="KUI54" s="7"/>
      <c r="KUJ54" s="7"/>
      <c r="KUK54" s="7"/>
      <c r="KUL54" s="7"/>
      <c r="KUM54" s="7"/>
      <c r="KUN54" s="7"/>
      <c r="KUO54" s="7"/>
      <c r="KUP54" s="7"/>
      <c r="KUQ54" s="7"/>
      <c r="KUR54" s="7"/>
      <c r="KUS54" s="7"/>
      <c r="KUT54" s="7"/>
      <c r="KUU54" s="7"/>
      <c r="KUV54" s="7"/>
      <c r="KUW54" s="7"/>
      <c r="KUX54" s="7"/>
      <c r="KUY54" s="7"/>
      <c r="KUZ54" s="7"/>
      <c r="KVA54" s="7"/>
      <c r="KVB54" s="7"/>
      <c r="KVC54" s="7"/>
      <c r="KVD54" s="7"/>
      <c r="KVE54" s="7"/>
      <c r="KVF54" s="7"/>
      <c r="KVG54" s="7"/>
      <c r="KVH54" s="7"/>
      <c r="KVI54" s="7"/>
      <c r="KVJ54" s="7"/>
      <c r="KVK54" s="7"/>
      <c r="KVL54" s="7"/>
      <c r="KVM54" s="7"/>
      <c r="KVN54" s="7"/>
      <c r="KVO54" s="7"/>
      <c r="KVP54" s="7"/>
      <c r="KVQ54" s="7"/>
      <c r="KVR54" s="7"/>
      <c r="KVS54" s="7"/>
      <c r="KVT54" s="7"/>
      <c r="KVU54" s="7"/>
      <c r="KVV54" s="7"/>
      <c r="KVW54" s="7"/>
      <c r="KVX54" s="7"/>
      <c r="KVY54" s="7"/>
      <c r="KVZ54" s="7"/>
      <c r="KWA54" s="7"/>
      <c r="KWB54" s="7"/>
      <c r="KWC54" s="7"/>
      <c r="KWD54" s="7"/>
      <c r="KWE54" s="7"/>
      <c r="KWF54" s="7"/>
      <c r="KWG54" s="7"/>
      <c r="KWH54" s="7"/>
      <c r="KWI54" s="7"/>
      <c r="KWJ54" s="7"/>
      <c r="KWK54" s="7"/>
      <c r="KWL54" s="7"/>
      <c r="KWM54" s="7"/>
      <c r="KWN54" s="7"/>
      <c r="KWO54" s="7"/>
      <c r="KWP54" s="7"/>
      <c r="KWQ54" s="7"/>
      <c r="KWR54" s="7"/>
      <c r="KWS54" s="7"/>
      <c r="KWT54" s="7"/>
      <c r="KWU54" s="7"/>
      <c r="KWV54" s="7"/>
      <c r="KWW54" s="7"/>
      <c r="KWX54" s="7"/>
      <c r="KWY54" s="7"/>
      <c r="KWZ54" s="7"/>
      <c r="KXA54" s="7"/>
      <c r="KXB54" s="7"/>
      <c r="KXC54" s="7"/>
      <c r="KXD54" s="7"/>
      <c r="KXE54" s="7"/>
      <c r="KXF54" s="7"/>
      <c r="KXG54" s="7"/>
      <c r="KXH54" s="7"/>
      <c r="KXI54" s="7"/>
      <c r="KXJ54" s="7"/>
      <c r="KXK54" s="7"/>
      <c r="KXL54" s="7"/>
      <c r="KXM54" s="7"/>
      <c r="KXN54" s="7"/>
      <c r="KXO54" s="7"/>
      <c r="KXP54" s="7"/>
      <c r="KXQ54" s="7"/>
      <c r="KXR54" s="7"/>
      <c r="KXS54" s="7"/>
      <c r="KXT54" s="7"/>
      <c r="KXU54" s="7"/>
      <c r="KXV54" s="7"/>
      <c r="KXW54" s="7"/>
      <c r="KXX54" s="7"/>
      <c r="KXY54" s="7"/>
      <c r="KXZ54" s="7"/>
      <c r="KYA54" s="7"/>
      <c r="KYB54" s="7"/>
      <c r="KYC54" s="7"/>
      <c r="KYD54" s="7"/>
      <c r="KYE54" s="7"/>
      <c r="KYF54" s="7"/>
      <c r="KYG54" s="7"/>
      <c r="KYH54" s="7"/>
      <c r="KYI54" s="7"/>
      <c r="KYJ54" s="7"/>
      <c r="KYK54" s="7"/>
      <c r="KYL54" s="7"/>
      <c r="KYM54" s="7"/>
      <c r="KYN54" s="7"/>
      <c r="KYO54" s="7"/>
      <c r="KYP54" s="7"/>
      <c r="KYQ54" s="7"/>
      <c r="KYR54" s="7"/>
      <c r="KYS54" s="7"/>
      <c r="KYT54" s="7"/>
      <c r="KYU54" s="7"/>
      <c r="KYV54" s="7"/>
      <c r="KYW54" s="7"/>
      <c r="KYX54" s="7"/>
      <c r="KYY54" s="7"/>
      <c r="KYZ54" s="7"/>
      <c r="KZA54" s="7"/>
      <c r="KZB54" s="7"/>
      <c r="KZC54" s="7"/>
      <c r="KZD54" s="7"/>
      <c r="KZE54" s="7"/>
      <c r="KZF54" s="7"/>
      <c r="KZG54" s="7"/>
      <c r="KZH54" s="7"/>
      <c r="KZI54" s="7"/>
      <c r="KZJ54" s="7"/>
      <c r="KZK54" s="7"/>
      <c r="KZL54" s="7"/>
      <c r="KZM54" s="7"/>
      <c r="KZN54" s="7"/>
      <c r="KZO54" s="7"/>
      <c r="KZP54" s="7"/>
      <c r="KZQ54" s="7"/>
      <c r="KZR54" s="7"/>
      <c r="KZS54" s="7"/>
      <c r="KZT54" s="7"/>
      <c r="KZU54" s="7"/>
      <c r="KZV54" s="7"/>
      <c r="KZW54" s="7"/>
      <c r="KZX54" s="7"/>
      <c r="KZY54" s="7"/>
      <c r="KZZ54" s="7"/>
      <c r="LAA54" s="7"/>
      <c r="LAB54" s="7"/>
      <c r="LAC54" s="7"/>
      <c r="LAD54" s="7"/>
      <c r="LAE54" s="7"/>
      <c r="LAF54" s="7"/>
      <c r="LAG54" s="7"/>
      <c r="LAH54" s="7"/>
      <c r="LAI54" s="7"/>
      <c r="LAJ54" s="7"/>
      <c r="LAK54" s="7"/>
      <c r="LAL54" s="7"/>
      <c r="LAM54" s="7"/>
      <c r="LAN54" s="7"/>
      <c r="LAO54" s="7"/>
      <c r="LAP54" s="7"/>
      <c r="LAQ54" s="7"/>
      <c r="LAR54" s="7"/>
      <c r="LAS54" s="7"/>
      <c r="LAT54" s="7"/>
      <c r="LAU54" s="7"/>
      <c r="LAV54" s="7"/>
      <c r="LAW54" s="7"/>
      <c r="LAX54" s="7"/>
      <c r="LAY54" s="7"/>
      <c r="LAZ54" s="7"/>
      <c r="LBA54" s="7"/>
      <c r="LBB54" s="7"/>
      <c r="LBC54" s="7"/>
      <c r="LBD54" s="7"/>
      <c r="LBE54" s="7"/>
      <c r="LBF54" s="7"/>
      <c r="LBG54" s="7"/>
      <c r="LBH54" s="7"/>
      <c r="LBI54" s="7"/>
      <c r="LBJ54" s="7"/>
      <c r="LBK54" s="7"/>
      <c r="LBL54" s="7"/>
      <c r="LBM54" s="7"/>
      <c r="LBN54" s="7"/>
      <c r="LBO54" s="7"/>
      <c r="LBP54" s="7"/>
      <c r="LBQ54" s="7"/>
      <c r="LBR54" s="7"/>
      <c r="LBS54" s="7"/>
      <c r="LBT54" s="7"/>
      <c r="LBU54" s="7"/>
      <c r="LBV54" s="7"/>
      <c r="LBW54" s="7"/>
      <c r="LBX54" s="7"/>
      <c r="LBY54" s="7"/>
      <c r="LBZ54" s="7"/>
      <c r="LCA54" s="7"/>
      <c r="LCB54" s="7"/>
      <c r="LCC54" s="7"/>
      <c r="LCD54" s="7"/>
      <c r="LCE54" s="7"/>
      <c r="LCF54" s="7"/>
      <c r="LCG54" s="7"/>
      <c r="LCH54" s="7"/>
      <c r="LCI54" s="7"/>
      <c r="LCJ54" s="7"/>
      <c r="LCK54" s="7"/>
      <c r="LCL54" s="7"/>
      <c r="LCM54" s="7"/>
      <c r="LCN54" s="7"/>
      <c r="LCO54" s="7"/>
      <c r="LCP54" s="7"/>
      <c r="LCQ54" s="7"/>
      <c r="LCR54" s="7"/>
      <c r="LCS54" s="7"/>
      <c r="LCT54" s="7"/>
      <c r="LCU54" s="7"/>
      <c r="LCV54" s="7"/>
      <c r="LCW54" s="7"/>
      <c r="LCX54" s="7"/>
      <c r="LCY54" s="7"/>
      <c r="LCZ54" s="7"/>
      <c r="LDA54" s="7"/>
      <c r="LDB54" s="7"/>
      <c r="LDC54" s="7"/>
      <c r="LDD54" s="7"/>
      <c r="LDE54" s="7"/>
      <c r="LDF54" s="7"/>
      <c r="LDG54" s="7"/>
      <c r="LDH54" s="7"/>
      <c r="LDI54" s="7"/>
      <c r="LDJ54" s="7"/>
      <c r="LDK54" s="7"/>
      <c r="LDL54" s="7"/>
      <c r="LDM54" s="7"/>
      <c r="LDN54" s="7"/>
      <c r="LDO54" s="7"/>
      <c r="LDP54" s="7"/>
      <c r="LDQ54" s="7"/>
      <c r="LDR54" s="7"/>
      <c r="LDS54" s="7"/>
      <c r="LDT54" s="7"/>
      <c r="LDU54" s="7"/>
      <c r="LDV54" s="7"/>
      <c r="LDW54" s="7"/>
      <c r="LDX54" s="7"/>
      <c r="LDY54" s="7"/>
      <c r="LDZ54" s="7"/>
      <c r="LEA54" s="7"/>
      <c r="LEB54" s="7"/>
      <c r="LEC54" s="7"/>
      <c r="LED54" s="7"/>
      <c r="LEE54" s="7"/>
      <c r="LEF54" s="7"/>
      <c r="LEG54" s="7"/>
      <c r="LEH54" s="7"/>
      <c r="LEI54" s="7"/>
      <c r="LEJ54" s="7"/>
      <c r="LEK54" s="7"/>
      <c r="LEL54" s="7"/>
      <c r="LEM54" s="7"/>
      <c r="LEN54" s="7"/>
      <c r="LEO54" s="7"/>
      <c r="LEP54" s="7"/>
      <c r="LEQ54" s="7"/>
      <c r="LER54" s="7"/>
      <c r="LES54" s="7"/>
      <c r="LET54" s="7"/>
      <c r="LEU54" s="7"/>
      <c r="LEV54" s="7"/>
      <c r="LEW54" s="7"/>
      <c r="LEX54" s="7"/>
      <c r="LEY54" s="7"/>
      <c r="LEZ54" s="7"/>
      <c r="LFA54" s="7"/>
      <c r="LFB54" s="7"/>
      <c r="LFC54" s="7"/>
      <c r="LFD54" s="7"/>
      <c r="LFE54" s="7"/>
      <c r="LFF54" s="7"/>
      <c r="LFG54" s="7"/>
      <c r="LFH54" s="7"/>
      <c r="LFI54" s="7"/>
      <c r="LFJ54" s="7"/>
      <c r="LFK54" s="7"/>
      <c r="LFL54" s="7"/>
      <c r="LFM54" s="7"/>
      <c r="LFN54" s="7"/>
      <c r="LFO54" s="7"/>
      <c r="LFP54" s="7"/>
      <c r="LFQ54" s="7"/>
      <c r="LFR54" s="7"/>
      <c r="LFS54" s="7"/>
      <c r="LFT54" s="7"/>
      <c r="LFU54" s="7"/>
      <c r="LFV54" s="7"/>
      <c r="LFW54" s="7"/>
      <c r="LFX54" s="7"/>
      <c r="LFY54" s="7"/>
      <c r="LFZ54" s="7"/>
      <c r="LGA54" s="7"/>
      <c r="LGB54" s="7"/>
      <c r="LGC54" s="7"/>
      <c r="LGD54" s="7"/>
      <c r="LGE54" s="7"/>
      <c r="LGF54" s="7"/>
      <c r="LGG54" s="7"/>
      <c r="LGH54" s="7"/>
      <c r="LGI54" s="7"/>
      <c r="LGJ54" s="7"/>
      <c r="LGK54" s="7"/>
      <c r="LGL54" s="7"/>
      <c r="LGM54" s="7"/>
      <c r="LGN54" s="7"/>
      <c r="LGO54" s="7"/>
      <c r="LGP54" s="7"/>
      <c r="LGQ54" s="7"/>
      <c r="LGR54" s="7"/>
      <c r="LGS54" s="7"/>
      <c r="LGT54" s="7"/>
      <c r="LGU54" s="7"/>
      <c r="LGV54" s="7"/>
      <c r="LGW54" s="7"/>
      <c r="LGX54" s="7"/>
      <c r="LGY54" s="7"/>
      <c r="LGZ54" s="7"/>
      <c r="LHA54" s="7"/>
      <c r="LHB54" s="7"/>
      <c r="LHC54" s="7"/>
      <c r="LHD54" s="7"/>
      <c r="LHE54" s="7"/>
      <c r="LHF54" s="7"/>
      <c r="LHG54" s="7"/>
      <c r="LHH54" s="7"/>
      <c r="LHI54" s="7"/>
      <c r="LHJ54" s="7"/>
      <c r="LHK54" s="7"/>
      <c r="LHL54" s="7"/>
      <c r="LHM54" s="7"/>
      <c r="LHN54" s="7"/>
      <c r="LHO54" s="7"/>
      <c r="LHP54" s="7"/>
      <c r="LHQ54" s="7"/>
      <c r="LHR54" s="7"/>
      <c r="LHS54" s="7"/>
      <c r="LHT54" s="7"/>
      <c r="LHU54" s="7"/>
      <c r="LHV54" s="7"/>
      <c r="LHW54" s="7"/>
      <c r="LHX54" s="7"/>
      <c r="LHY54" s="7"/>
      <c r="LHZ54" s="7"/>
      <c r="LIA54" s="7"/>
      <c r="LIB54" s="7"/>
      <c r="LIC54" s="7"/>
      <c r="LID54" s="7"/>
      <c r="LIE54" s="7"/>
      <c r="LIF54" s="7"/>
      <c r="LIG54" s="7"/>
      <c r="LIH54" s="7"/>
      <c r="LII54" s="7"/>
      <c r="LIJ54" s="7"/>
      <c r="LIK54" s="7"/>
      <c r="LIL54" s="7"/>
      <c r="LIM54" s="7"/>
      <c r="LIN54" s="7"/>
      <c r="LIO54" s="7"/>
      <c r="LIP54" s="7"/>
      <c r="LIQ54" s="7"/>
      <c r="LIR54" s="7"/>
      <c r="LIS54" s="7"/>
      <c r="LIT54" s="7"/>
      <c r="LIU54" s="7"/>
      <c r="LIV54" s="7"/>
      <c r="LIW54" s="7"/>
      <c r="LIX54" s="7"/>
      <c r="LIY54" s="7"/>
      <c r="LIZ54" s="7"/>
      <c r="LJA54" s="7"/>
      <c r="LJB54" s="7"/>
      <c r="LJC54" s="7"/>
      <c r="LJD54" s="7"/>
      <c r="LJE54" s="7"/>
      <c r="LJF54" s="7"/>
      <c r="LJG54" s="7"/>
      <c r="LJH54" s="7"/>
      <c r="LJI54" s="7"/>
      <c r="LJJ54" s="7"/>
      <c r="LJK54" s="7"/>
      <c r="LJL54" s="7"/>
      <c r="LJM54" s="7"/>
      <c r="LJN54" s="7"/>
      <c r="LJO54" s="7"/>
      <c r="LJP54" s="7"/>
      <c r="LJQ54" s="7"/>
      <c r="LJR54" s="7"/>
      <c r="LJS54" s="7"/>
      <c r="LJT54" s="7"/>
      <c r="LJU54" s="7"/>
      <c r="LJV54" s="7"/>
      <c r="LJW54" s="7"/>
      <c r="LJX54" s="7"/>
      <c r="LJY54" s="7"/>
      <c r="LJZ54" s="7"/>
      <c r="LKA54" s="7"/>
      <c r="LKB54" s="7"/>
      <c r="LKC54" s="7"/>
      <c r="LKD54" s="7"/>
      <c r="LKE54" s="7"/>
      <c r="LKF54" s="7"/>
      <c r="LKG54" s="7"/>
      <c r="LKH54" s="7"/>
      <c r="LKI54" s="7"/>
      <c r="LKJ54" s="7"/>
      <c r="LKK54" s="7"/>
      <c r="LKL54" s="7"/>
      <c r="LKM54" s="7"/>
      <c r="LKN54" s="7"/>
      <c r="LKO54" s="7"/>
      <c r="LKP54" s="7"/>
      <c r="LKQ54" s="7"/>
      <c r="LKR54" s="7"/>
      <c r="LKS54" s="7"/>
      <c r="LKT54" s="7"/>
      <c r="LKU54" s="7"/>
      <c r="LKV54" s="7"/>
      <c r="LKW54" s="7"/>
      <c r="LKX54" s="7"/>
      <c r="LKY54" s="7"/>
      <c r="LKZ54" s="7"/>
      <c r="LLA54" s="7"/>
      <c r="LLB54" s="7"/>
      <c r="LLC54" s="7"/>
      <c r="LLD54" s="7"/>
      <c r="LLE54" s="7"/>
      <c r="LLF54" s="7"/>
      <c r="LLG54" s="7"/>
      <c r="LLH54" s="7"/>
      <c r="LLI54" s="7"/>
      <c r="LLJ54" s="7"/>
      <c r="LLK54" s="7"/>
      <c r="LLL54" s="7"/>
      <c r="LLM54" s="7"/>
      <c r="LLN54" s="7"/>
      <c r="LLO54" s="7"/>
      <c r="LLP54" s="7"/>
      <c r="LLQ54" s="7"/>
      <c r="LLR54" s="7"/>
      <c r="LLS54" s="7"/>
      <c r="LLT54" s="7"/>
      <c r="LLU54" s="7"/>
      <c r="LLV54" s="7"/>
      <c r="LLW54" s="7"/>
      <c r="LLX54" s="7"/>
      <c r="LLY54" s="7"/>
      <c r="LLZ54" s="7"/>
      <c r="LMA54" s="7"/>
      <c r="LMB54" s="7"/>
      <c r="LMC54" s="7"/>
      <c r="LMD54" s="7"/>
      <c r="LME54" s="7"/>
      <c r="LMF54" s="7"/>
      <c r="LMG54" s="7"/>
      <c r="LMH54" s="7"/>
      <c r="LMI54" s="7"/>
      <c r="LMJ54" s="7"/>
      <c r="LMK54" s="7"/>
      <c r="LML54" s="7"/>
      <c r="LMM54" s="7"/>
      <c r="LMN54" s="7"/>
      <c r="LMO54" s="7"/>
      <c r="LMP54" s="7"/>
      <c r="LMQ54" s="7"/>
      <c r="LMR54" s="7"/>
      <c r="LMS54" s="7"/>
      <c r="LMT54" s="7"/>
      <c r="LMU54" s="7"/>
      <c r="LMV54" s="7"/>
      <c r="LMW54" s="7"/>
      <c r="LMX54" s="7"/>
      <c r="LMY54" s="7"/>
      <c r="LMZ54" s="7"/>
      <c r="LNA54" s="7"/>
      <c r="LNB54" s="7"/>
      <c r="LNC54" s="7"/>
      <c r="LND54" s="7"/>
      <c r="LNE54" s="7"/>
      <c r="LNF54" s="7"/>
      <c r="LNG54" s="7"/>
      <c r="LNH54" s="7"/>
      <c r="LNI54" s="7"/>
      <c r="LNJ54" s="7"/>
      <c r="LNK54" s="7"/>
      <c r="LNL54" s="7"/>
      <c r="LNM54" s="7"/>
      <c r="LNN54" s="7"/>
      <c r="LNO54" s="7"/>
      <c r="LNP54" s="7"/>
      <c r="LNQ54" s="7"/>
      <c r="LNR54" s="7"/>
      <c r="LNS54" s="7"/>
      <c r="LNT54" s="7"/>
      <c r="LNU54" s="7"/>
      <c r="LNV54" s="7"/>
      <c r="LNW54" s="7"/>
      <c r="LNX54" s="7"/>
      <c r="LNY54" s="7"/>
      <c r="LNZ54" s="7"/>
      <c r="LOA54" s="7"/>
      <c r="LOB54" s="7"/>
      <c r="LOC54" s="7"/>
      <c r="LOD54" s="7"/>
      <c r="LOE54" s="7"/>
      <c r="LOF54" s="7"/>
      <c r="LOG54" s="7"/>
      <c r="LOH54" s="7"/>
      <c r="LOI54" s="7"/>
      <c r="LOJ54" s="7"/>
      <c r="LOK54" s="7"/>
      <c r="LOL54" s="7"/>
      <c r="LOM54" s="7"/>
      <c r="LON54" s="7"/>
      <c r="LOO54" s="7"/>
      <c r="LOP54" s="7"/>
      <c r="LOQ54" s="7"/>
      <c r="LOR54" s="7"/>
      <c r="LOS54" s="7"/>
      <c r="LOT54" s="7"/>
      <c r="LOU54" s="7"/>
      <c r="LOV54" s="7"/>
      <c r="LOW54" s="7"/>
      <c r="LOX54" s="7"/>
      <c r="LOY54" s="7"/>
      <c r="LOZ54" s="7"/>
      <c r="LPA54" s="7"/>
      <c r="LPB54" s="7"/>
      <c r="LPC54" s="7"/>
      <c r="LPD54" s="7"/>
      <c r="LPE54" s="7"/>
      <c r="LPF54" s="7"/>
      <c r="LPG54" s="7"/>
      <c r="LPH54" s="7"/>
      <c r="LPI54" s="7"/>
      <c r="LPJ54" s="7"/>
      <c r="LPK54" s="7"/>
      <c r="LPL54" s="7"/>
      <c r="LPM54" s="7"/>
      <c r="LPN54" s="7"/>
      <c r="LPO54" s="7"/>
      <c r="LPP54" s="7"/>
      <c r="LPQ54" s="7"/>
      <c r="LPR54" s="7"/>
      <c r="LPS54" s="7"/>
      <c r="LPT54" s="7"/>
      <c r="LPU54" s="7"/>
      <c r="LPV54" s="7"/>
      <c r="LPW54" s="7"/>
      <c r="LPX54" s="7"/>
      <c r="LPY54" s="7"/>
      <c r="LPZ54" s="7"/>
      <c r="LQA54" s="7"/>
      <c r="LQB54" s="7"/>
      <c r="LQC54" s="7"/>
      <c r="LQD54" s="7"/>
      <c r="LQE54" s="7"/>
      <c r="LQF54" s="7"/>
      <c r="LQG54" s="7"/>
      <c r="LQH54" s="7"/>
      <c r="LQI54" s="7"/>
      <c r="LQJ54" s="7"/>
      <c r="LQK54" s="7"/>
      <c r="LQL54" s="7"/>
      <c r="LQM54" s="7"/>
      <c r="LQN54" s="7"/>
      <c r="LQO54" s="7"/>
      <c r="LQP54" s="7"/>
      <c r="LQQ54" s="7"/>
      <c r="LQR54" s="7"/>
      <c r="LQS54" s="7"/>
      <c r="LQT54" s="7"/>
      <c r="LQU54" s="7"/>
      <c r="LQV54" s="7"/>
      <c r="LQW54" s="7"/>
      <c r="LQX54" s="7"/>
      <c r="LQY54" s="7"/>
      <c r="LQZ54" s="7"/>
      <c r="LRA54" s="7"/>
      <c r="LRB54" s="7"/>
      <c r="LRC54" s="7"/>
      <c r="LRD54" s="7"/>
      <c r="LRE54" s="7"/>
      <c r="LRF54" s="7"/>
      <c r="LRG54" s="7"/>
      <c r="LRH54" s="7"/>
      <c r="LRI54" s="7"/>
      <c r="LRJ54" s="7"/>
      <c r="LRK54" s="7"/>
      <c r="LRL54" s="7"/>
      <c r="LRM54" s="7"/>
      <c r="LRN54" s="7"/>
      <c r="LRO54" s="7"/>
      <c r="LRP54" s="7"/>
      <c r="LRQ54" s="7"/>
      <c r="LRR54" s="7"/>
      <c r="LRS54" s="7"/>
      <c r="LRT54" s="7"/>
      <c r="LRU54" s="7"/>
      <c r="LRV54" s="7"/>
      <c r="LRW54" s="7"/>
      <c r="LRX54" s="7"/>
      <c r="LRY54" s="7"/>
      <c r="LRZ54" s="7"/>
      <c r="LSA54" s="7"/>
      <c r="LSB54" s="7"/>
      <c r="LSC54" s="7"/>
      <c r="LSD54" s="7"/>
      <c r="LSE54" s="7"/>
      <c r="LSF54" s="7"/>
      <c r="LSG54" s="7"/>
      <c r="LSH54" s="7"/>
      <c r="LSI54" s="7"/>
      <c r="LSJ54" s="7"/>
      <c r="LSK54" s="7"/>
      <c r="LSL54" s="7"/>
      <c r="LSM54" s="7"/>
      <c r="LSN54" s="7"/>
      <c r="LSO54" s="7"/>
      <c r="LSP54" s="7"/>
      <c r="LSQ54" s="7"/>
      <c r="LSR54" s="7"/>
      <c r="LSS54" s="7"/>
      <c r="LST54" s="7"/>
      <c r="LSU54" s="7"/>
      <c r="LSV54" s="7"/>
      <c r="LSW54" s="7"/>
      <c r="LSX54" s="7"/>
      <c r="LSY54" s="7"/>
      <c r="LSZ54" s="7"/>
      <c r="LTA54" s="7"/>
      <c r="LTB54" s="7"/>
      <c r="LTC54" s="7"/>
      <c r="LTD54" s="7"/>
      <c r="LTE54" s="7"/>
      <c r="LTF54" s="7"/>
      <c r="LTG54" s="7"/>
      <c r="LTH54" s="7"/>
      <c r="LTI54" s="7"/>
      <c r="LTJ54" s="7"/>
      <c r="LTK54" s="7"/>
      <c r="LTL54" s="7"/>
      <c r="LTM54" s="7"/>
      <c r="LTN54" s="7"/>
      <c r="LTO54" s="7"/>
      <c r="LTP54" s="7"/>
      <c r="LTQ54" s="7"/>
      <c r="LTR54" s="7"/>
      <c r="LTS54" s="7"/>
      <c r="LTT54" s="7"/>
      <c r="LTU54" s="7"/>
      <c r="LTV54" s="7"/>
      <c r="LTW54" s="7"/>
      <c r="LTX54" s="7"/>
      <c r="LTY54" s="7"/>
      <c r="LTZ54" s="7"/>
      <c r="LUA54" s="7"/>
      <c r="LUB54" s="7"/>
      <c r="LUC54" s="7"/>
      <c r="LUD54" s="7"/>
      <c r="LUE54" s="7"/>
      <c r="LUF54" s="7"/>
      <c r="LUG54" s="7"/>
      <c r="LUH54" s="7"/>
      <c r="LUI54" s="7"/>
      <c r="LUJ54" s="7"/>
      <c r="LUK54" s="7"/>
      <c r="LUL54" s="7"/>
      <c r="LUM54" s="7"/>
      <c r="LUN54" s="7"/>
      <c r="LUO54" s="7"/>
      <c r="LUP54" s="7"/>
      <c r="LUQ54" s="7"/>
      <c r="LUR54" s="7"/>
      <c r="LUS54" s="7"/>
      <c r="LUT54" s="7"/>
      <c r="LUU54" s="7"/>
      <c r="LUV54" s="7"/>
      <c r="LUW54" s="7"/>
      <c r="LUX54" s="7"/>
      <c r="LUY54" s="7"/>
      <c r="LUZ54" s="7"/>
      <c r="LVA54" s="7"/>
      <c r="LVB54" s="7"/>
      <c r="LVC54" s="7"/>
      <c r="LVD54" s="7"/>
      <c r="LVE54" s="7"/>
      <c r="LVF54" s="7"/>
      <c r="LVG54" s="7"/>
      <c r="LVH54" s="7"/>
      <c r="LVI54" s="7"/>
      <c r="LVJ54" s="7"/>
      <c r="LVK54" s="7"/>
      <c r="LVL54" s="7"/>
      <c r="LVM54" s="7"/>
      <c r="LVN54" s="7"/>
      <c r="LVO54" s="7"/>
      <c r="LVP54" s="7"/>
      <c r="LVQ54" s="7"/>
      <c r="LVR54" s="7"/>
      <c r="LVS54" s="7"/>
      <c r="LVT54" s="7"/>
      <c r="LVU54" s="7"/>
      <c r="LVV54" s="7"/>
      <c r="LVW54" s="7"/>
      <c r="LVX54" s="7"/>
      <c r="LVY54" s="7"/>
      <c r="LVZ54" s="7"/>
      <c r="LWA54" s="7"/>
      <c r="LWB54" s="7"/>
      <c r="LWC54" s="7"/>
      <c r="LWD54" s="7"/>
      <c r="LWE54" s="7"/>
      <c r="LWF54" s="7"/>
      <c r="LWG54" s="7"/>
      <c r="LWH54" s="7"/>
      <c r="LWI54" s="7"/>
      <c r="LWJ54" s="7"/>
      <c r="LWK54" s="7"/>
      <c r="LWL54" s="7"/>
      <c r="LWM54" s="7"/>
      <c r="LWN54" s="7"/>
      <c r="LWO54" s="7"/>
      <c r="LWP54" s="7"/>
      <c r="LWQ54" s="7"/>
      <c r="LWR54" s="7"/>
      <c r="LWS54" s="7"/>
      <c r="LWT54" s="7"/>
      <c r="LWU54" s="7"/>
      <c r="LWV54" s="7"/>
      <c r="LWW54" s="7"/>
      <c r="LWX54" s="7"/>
      <c r="LWY54" s="7"/>
      <c r="LWZ54" s="7"/>
      <c r="LXA54" s="7"/>
      <c r="LXB54" s="7"/>
      <c r="LXC54" s="7"/>
      <c r="LXD54" s="7"/>
      <c r="LXE54" s="7"/>
      <c r="LXF54" s="7"/>
      <c r="LXG54" s="7"/>
      <c r="LXH54" s="7"/>
      <c r="LXI54" s="7"/>
      <c r="LXJ54" s="7"/>
      <c r="LXK54" s="7"/>
      <c r="LXL54" s="7"/>
      <c r="LXM54" s="7"/>
      <c r="LXN54" s="7"/>
      <c r="LXO54" s="7"/>
      <c r="LXP54" s="7"/>
      <c r="LXQ54" s="7"/>
      <c r="LXR54" s="7"/>
      <c r="LXS54" s="7"/>
      <c r="LXT54" s="7"/>
      <c r="LXU54" s="7"/>
      <c r="LXV54" s="7"/>
      <c r="LXW54" s="7"/>
      <c r="LXX54" s="7"/>
      <c r="LXY54" s="7"/>
      <c r="LXZ54" s="7"/>
      <c r="LYA54" s="7"/>
      <c r="LYB54" s="7"/>
      <c r="LYC54" s="7"/>
      <c r="LYD54" s="7"/>
      <c r="LYE54" s="7"/>
      <c r="LYF54" s="7"/>
      <c r="LYG54" s="7"/>
      <c r="LYH54" s="7"/>
      <c r="LYI54" s="7"/>
      <c r="LYJ54" s="7"/>
      <c r="LYK54" s="7"/>
      <c r="LYL54" s="7"/>
      <c r="LYM54" s="7"/>
      <c r="LYN54" s="7"/>
      <c r="LYO54" s="7"/>
      <c r="LYP54" s="7"/>
      <c r="LYQ54" s="7"/>
      <c r="LYR54" s="7"/>
      <c r="LYS54" s="7"/>
      <c r="LYT54" s="7"/>
      <c r="LYU54" s="7"/>
      <c r="LYV54" s="7"/>
      <c r="LYW54" s="7"/>
      <c r="LYX54" s="7"/>
      <c r="LYY54" s="7"/>
      <c r="LYZ54" s="7"/>
      <c r="LZA54" s="7"/>
      <c r="LZB54" s="7"/>
      <c r="LZC54" s="7"/>
      <c r="LZD54" s="7"/>
      <c r="LZE54" s="7"/>
      <c r="LZF54" s="7"/>
      <c r="LZG54" s="7"/>
      <c r="LZH54" s="7"/>
      <c r="LZI54" s="7"/>
      <c r="LZJ54" s="7"/>
      <c r="LZK54" s="7"/>
      <c r="LZL54" s="7"/>
      <c r="LZM54" s="7"/>
      <c r="LZN54" s="7"/>
      <c r="LZO54" s="7"/>
      <c r="LZP54" s="7"/>
      <c r="LZQ54" s="7"/>
      <c r="LZR54" s="7"/>
      <c r="LZS54" s="7"/>
      <c r="LZT54" s="7"/>
      <c r="LZU54" s="7"/>
      <c r="LZV54" s="7"/>
      <c r="LZW54" s="7"/>
      <c r="LZX54" s="7"/>
      <c r="LZY54" s="7"/>
      <c r="LZZ54" s="7"/>
      <c r="MAA54" s="7"/>
      <c r="MAB54" s="7"/>
      <c r="MAC54" s="7"/>
      <c r="MAD54" s="7"/>
      <c r="MAE54" s="7"/>
      <c r="MAF54" s="7"/>
      <c r="MAG54" s="7"/>
      <c r="MAH54" s="7"/>
      <c r="MAI54" s="7"/>
      <c r="MAJ54" s="7"/>
      <c r="MAK54" s="7"/>
      <c r="MAL54" s="7"/>
      <c r="MAM54" s="7"/>
      <c r="MAN54" s="7"/>
      <c r="MAO54" s="7"/>
      <c r="MAP54" s="7"/>
      <c r="MAQ54" s="7"/>
      <c r="MAR54" s="7"/>
      <c r="MAS54" s="7"/>
      <c r="MAT54" s="7"/>
      <c r="MAU54" s="7"/>
      <c r="MAV54" s="7"/>
      <c r="MAW54" s="7"/>
      <c r="MAX54" s="7"/>
      <c r="MAY54" s="7"/>
      <c r="MAZ54" s="7"/>
      <c r="MBA54" s="7"/>
      <c r="MBB54" s="7"/>
      <c r="MBC54" s="7"/>
      <c r="MBD54" s="7"/>
      <c r="MBE54" s="7"/>
      <c r="MBF54" s="7"/>
      <c r="MBG54" s="7"/>
      <c r="MBH54" s="7"/>
      <c r="MBI54" s="7"/>
      <c r="MBJ54" s="7"/>
      <c r="MBK54" s="7"/>
      <c r="MBL54" s="7"/>
      <c r="MBM54" s="7"/>
      <c r="MBN54" s="7"/>
      <c r="MBO54" s="7"/>
      <c r="MBP54" s="7"/>
      <c r="MBQ54" s="7"/>
      <c r="MBR54" s="7"/>
      <c r="MBS54" s="7"/>
      <c r="MBT54" s="7"/>
      <c r="MBU54" s="7"/>
      <c r="MBV54" s="7"/>
      <c r="MBW54" s="7"/>
      <c r="MBX54" s="7"/>
      <c r="MBY54" s="7"/>
      <c r="MBZ54" s="7"/>
      <c r="MCA54" s="7"/>
      <c r="MCB54" s="7"/>
      <c r="MCC54" s="7"/>
      <c r="MCD54" s="7"/>
      <c r="MCE54" s="7"/>
      <c r="MCF54" s="7"/>
      <c r="MCG54" s="7"/>
      <c r="MCH54" s="7"/>
      <c r="MCI54" s="7"/>
      <c r="MCJ54" s="7"/>
      <c r="MCK54" s="7"/>
      <c r="MCL54" s="7"/>
      <c r="MCM54" s="7"/>
      <c r="MCN54" s="7"/>
      <c r="MCO54" s="7"/>
      <c r="MCP54" s="7"/>
      <c r="MCQ54" s="7"/>
      <c r="MCR54" s="7"/>
      <c r="MCS54" s="7"/>
      <c r="MCT54" s="7"/>
      <c r="MCU54" s="7"/>
      <c r="MCV54" s="7"/>
      <c r="MCW54" s="7"/>
      <c r="MCX54" s="7"/>
      <c r="MCY54" s="7"/>
      <c r="MCZ54" s="7"/>
      <c r="MDA54" s="7"/>
      <c r="MDB54" s="7"/>
      <c r="MDC54" s="7"/>
      <c r="MDD54" s="7"/>
      <c r="MDE54" s="7"/>
      <c r="MDF54" s="7"/>
      <c r="MDG54" s="7"/>
      <c r="MDH54" s="7"/>
      <c r="MDI54" s="7"/>
      <c r="MDJ54" s="7"/>
      <c r="MDK54" s="7"/>
      <c r="MDL54" s="7"/>
      <c r="MDM54" s="7"/>
      <c r="MDN54" s="7"/>
      <c r="MDO54" s="7"/>
      <c r="MDP54" s="7"/>
      <c r="MDQ54" s="7"/>
      <c r="MDR54" s="7"/>
      <c r="MDS54" s="7"/>
      <c r="MDT54" s="7"/>
      <c r="MDU54" s="7"/>
      <c r="MDV54" s="7"/>
      <c r="MDW54" s="7"/>
      <c r="MDX54" s="7"/>
      <c r="MDY54" s="7"/>
      <c r="MDZ54" s="7"/>
      <c r="MEA54" s="7"/>
      <c r="MEB54" s="7"/>
      <c r="MEC54" s="7"/>
      <c r="MED54" s="7"/>
      <c r="MEE54" s="7"/>
      <c r="MEF54" s="7"/>
      <c r="MEG54" s="7"/>
      <c r="MEH54" s="7"/>
      <c r="MEI54" s="7"/>
      <c r="MEJ54" s="7"/>
      <c r="MEK54" s="7"/>
      <c r="MEL54" s="7"/>
      <c r="MEM54" s="7"/>
      <c r="MEN54" s="7"/>
      <c r="MEO54" s="7"/>
      <c r="MEP54" s="7"/>
      <c r="MEQ54" s="7"/>
      <c r="MER54" s="7"/>
      <c r="MES54" s="7"/>
      <c r="MET54" s="7"/>
      <c r="MEU54" s="7"/>
      <c r="MEV54" s="7"/>
      <c r="MEW54" s="7"/>
      <c r="MEX54" s="7"/>
      <c r="MEY54" s="7"/>
      <c r="MEZ54" s="7"/>
      <c r="MFA54" s="7"/>
      <c r="MFB54" s="7"/>
      <c r="MFC54" s="7"/>
      <c r="MFD54" s="7"/>
      <c r="MFE54" s="7"/>
      <c r="MFF54" s="7"/>
      <c r="MFG54" s="7"/>
      <c r="MFH54" s="7"/>
      <c r="MFI54" s="7"/>
      <c r="MFJ54" s="7"/>
      <c r="MFK54" s="7"/>
      <c r="MFL54" s="7"/>
      <c r="MFM54" s="7"/>
      <c r="MFN54" s="7"/>
      <c r="MFO54" s="7"/>
      <c r="MFP54" s="7"/>
      <c r="MFQ54" s="7"/>
      <c r="MFR54" s="7"/>
      <c r="MFS54" s="7"/>
      <c r="MFT54" s="7"/>
      <c r="MFU54" s="7"/>
      <c r="MFV54" s="7"/>
      <c r="MFW54" s="7"/>
      <c r="MFX54" s="7"/>
      <c r="MFY54" s="7"/>
      <c r="MFZ54" s="7"/>
      <c r="MGA54" s="7"/>
      <c r="MGB54" s="7"/>
      <c r="MGC54" s="7"/>
      <c r="MGD54" s="7"/>
      <c r="MGE54" s="7"/>
      <c r="MGF54" s="7"/>
      <c r="MGG54" s="7"/>
      <c r="MGH54" s="7"/>
      <c r="MGI54" s="7"/>
      <c r="MGJ54" s="7"/>
      <c r="MGK54" s="7"/>
      <c r="MGL54" s="7"/>
      <c r="MGM54" s="7"/>
      <c r="MGN54" s="7"/>
      <c r="MGO54" s="7"/>
      <c r="MGP54" s="7"/>
      <c r="MGQ54" s="7"/>
      <c r="MGR54" s="7"/>
      <c r="MGS54" s="7"/>
      <c r="MGT54" s="7"/>
      <c r="MGU54" s="7"/>
      <c r="MGV54" s="7"/>
      <c r="MGW54" s="7"/>
      <c r="MGX54" s="7"/>
      <c r="MGY54" s="7"/>
      <c r="MGZ54" s="7"/>
      <c r="MHA54" s="7"/>
      <c r="MHB54" s="7"/>
      <c r="MHC54" s="7"/>
      <c r="MHD54" s="7"/>
      <c r="MHE54" s="7"/>
      <c r="MHF54" s="7"/>
      <c r="MHG54" s="7"/>
      <c r="MHH54" s="7"/>
      <c r="MHI54" s="7"/>
      <c r="MHJ54" s="7"/>
      <c r="MHK54" s="7"/>
      <c r="MHL54" s="7"/>
      <c r="MHM54" s="7"/>
      <c r="MHN54" s="7"/>
      <c r="MHO54" s="7"/>
      <c r="MHP54" s="7"/>
      <c r="MHQ54" s="7"/>
      <c r="MHR54" s="7"/>
      <c r="MHS54" s="7"/>
      <c r="MHT54" s="7"/>
      <c r="MHU54" s="7"/>
      <c r="MHV54" s="7"/>
      <c r="MHW54" s="7"/>
      <c r="MHX54" s="7"/>
      <c r="MHY54" s="7"/>
      <c r="MHZ54" s="7"/>
      <c r="MIA54" s="7"/>
      <c r="MIB54" s="7"/>
      <c r="MIC54" s="7"/>
      <c r="MID54" s="7"/>
      <c r="MIE54" s="7"/>
      <c r="MIF54" s="7"/>
      <c r="MIG54" s="7"/>
      <c r="MIH54" s="7"/>
      <c r="MII54" s="7"/>
      <c r="MIJ54" s="7"/>
      <c r="MIK54" s="7"/>
      <c r="MIL54" s="7"/>
      <c r="MIM54" s="7"/>
      <c r="MIN54" s="7"/>
      <c r="MIO54" s="7"/>
      <c r="MIP54" s="7"/>
      <c r="MIQ54" s="7"/>
      <c r="MIR54" s="7"/>
      <c r="MIS54" s="7"/>
      <c r="MIT54" s="7"/>
      <c r="MIU54" s="7"/>
      <c r="MIV54" s="7"/>
      <c r="MIW54" s="7"/>
      <c r="MIX54" s="7"/>
      <c r="MIY54" s="7"/>
      <c r="MIZ54" s="7"/>
      <c r="MJA54" s="7"/>
      <c r="MJB54" s="7"/>
      <c r="MJC54" s="7"/>
      <c r="MJD54" s="7"/>
      <c r="MJE54" s="7"/>
      <c r="MJF54" s="7"/>
      <c r="MJG54" s="7"/>
      <c r="MJH54" s="7"/>
      <c r="MJI54" s="7"/>
      <c r="MJJ54" s="7"/>
      <c r="MJK54" s="7"/>
      <c r="MJL54" s="7"/>
      <c r="MJM54" s="7"/>
      <c r="MJN54" s="7"/>
      <c r="MJO54" s="7"/>
      <c r="MJP54" s="7"/>
      <c r="MJQ54" s="7"/>
      <c r="MJR54" s="7"/>
      <c r="MJS54" s="7"/>
      <c r="MJT54" s="7"/>
      <c r="MJU54" s="7"/>
      <c r="MJV54" s="7"/>
      <c r="MJW54" s="7"/>
      <c r="MJX54" s="7"/>
      <c r="MJY54" s="7"/>
      <c r="MJZ54" s="7"/>
      <c r="MKA54" s="7"/>
      <c r="MKB54" s="7"/>
      <c r="MKC54" s="7"/>
      <c r="MKD54" s="7"/>
      <c r="MKE54" s="7"/>
      <c r="MKF54" s="7"/>
      <c r="MKG54" s="7"/>
      <c r="MKH54" s="7"/>
      <c r="MKI54" s="7"/>
      <c r="MKJ54" s="7"/>
      <c r="MKK54" s="7"/>
      <c r="MKL54" s="7"/>
      <c r="MKM54" s="7"/>
      <c r="MKN54" s="7"/>
      <c r="MKO54" s="7"/>
      <c r="MKP54" s="7"/>
      <c r="MKQ54" s="7"/>
      <c r="MKR54" s="7"/>
      <c r="MKS54" s="7"/>
      <c r="MKT54" s="7"/>
      <c r="MKU54" s="7"/>
      <c r="MKV54" s="7"/>
      <c r="MKW54" s="7"/>
      <c r="MKX54" s="7"/>
      <c r="MKY54" s="7"/>
      <c r="MKZ54" s="7"/>
      <c r="MLA54" s="7"/>
      <c r="MLB54" s="7"/>
      <c r="MLC54" s="7"/>
      <c r="MLD54" s="7"/>
      <c r="MLE54" s="7"/>
      <c r="MLF54" s="7"/>
      <c r="MLG54" s="7"/>
      <c r="MLH54" s="7"/>
      <c r="MLI54" s="7"/>
      <c r="MLJ54" s="7"/>
      <c r="MLK54" s="7"/>
      <c r="MLL54" s="7"/>
      <c r="MLM54" s="7"/>
      <c r="MLN54" s="7"/>
      <c r="MLO54" s="7"/>
      <c r="MLP54" s="7"/>
      <c r="MLQ54" s="7"/>
      <c r="MLR54" s="7"/>
      <c r="MLS54" s="7"/>
      <c r="MLT54" s="7"/>
      <c r="MLU54" s="7"/>
      <c r="MLV54" s="7"/>
      <c r="MLW54" s="7"/>
      <c r="MLX54" s="7"/>
      <c r="MLY54" s="7"/>
      <c r="MLZ54" s="7"/>
      <c r="MMA54" s="7"/>
      <c r="MMB54" s="7"/>
      <c r="MMC54" s="7"/>
      <c r="MMD54" s="7"/>
      <c r="MME54" s="7"/>
      <c r="MMF54" s="7"/>
      <c r="MMG54" s="7"/>
      <c r="MMH54" s="7"/>
      <c r="MMI54" s="7"/>
      <c r="MMJ54" s="7"/>
      <c r="MMK54" s="7"/>
      <c r="MML54" s="7"/>
      <c r="MMM54" s="7"/>
      <c r="MMN54" s="7"/>
      <c r="MMO54" s="7"/>
      <c r="MMP54" s="7"/>
      <c r="MMQ54" s="7"/>
      <c r="MMR54" s="7"/>
      <c r="MMS54" s="7"/>
      <c r="MMT54" s="7"/>
      <c r="MMU54" s="7"/>
      <c r="MMV54" s="7"/>
      <c r="MMW54" s="7"/>
      <c r="MMX54" s="7"/>
      <c r="MMY54" s="7"/>
      <c r="MMZ54" s="7"/>
      <c r="MNA54" s="7"/>
      <c r="MNB54" s="7"/>
      <c r="MNC54" s="7"/>
      <c r="MND54" s="7"/>
      <c r="MNE54" s="7"/>
      <c r="MNF54" s="7"/>
      <c r="MNG54" s="7"/>
      <c r="MNH54" s="7"/>
      <c r="MNI54" s="7"/>
      <c r="MNJ54" s="7"/>
      <c r="MNK54" s="7"/>
      <c r="MNL54" s="7"/>
      <c r="MNM54" s="7"/>
      <c r="MNN54" s="7"/>
      <c r="MNO54" s="7"/>
      <c r="MNP54" s="7"/>
      <c r="MNQ54" s="7"/>
      <c r="MNR54" s="7"/>
      <c r="MNS54" s="7"/>
      <c r="MNT54" s="7"/>
      <c r="MNU54" s="7"/>
      <c r="MNV54" s="7"/>
      <c r="MNW54" s="7"/>
      <c r="MNX54" s="7"/>
      <c r="MNY54" s="7"/>
      <c r="MNZ54" s="7"/>
      <c r="MOA54" s="7"/>
      <c r="MOB54" s="7"/>
      <c r="MOC54" s="7"/>
      <c r="MOD54" s="7"/>
      <c r="MOE54" s="7"/>
      <c r="MOF54" s="7"/>
      <c r="MOG54" s="7"/>
      <c r="MOH54" s="7"/>
      <c r="MOI54" s="7"/>
      <c r="MOJ54" s="7"/>
      <c r="MOK54" s="7"/>
      <c r="MOL54" s="7"/>
      <c r="MOM54" s="7"/>
      <c r="MON54" s="7"/>
      <c r="MOO54" s="7"/>
      <c r="MOP54" s="7"/>
      <c r="MOQ54" s="7"/>
      <c r="MOR54" s="7"/>
      <c r="MOS54" s="7"/>
      <c r="MOT54" s="7"/>
      <c r="MOU54" s="7"/>
      <c r="MOV54" s="7"/>
      <c r="MOW54" s="7"/>
      <c r="MOX54" s="7"/>
      <c r="MOY54" s="7"/>
      <c r="MOZ54" s="7"/>
      <c r="MPA54" s="7"/>
      <c r="MPB54" s="7"/>
      <c r="MPC54" s="7"/>
      <c r="MPD54" s="7"/>
      <c r="MPE54" s="7"/>
      <c r="MPF54" s="7"/>
      <c r="MPG54" s="7"/>
      <c r="MPH54" s="7"/>
      <c r="MPI54" s="7"/>
      <c r="MPJ54" s="7"/>
      <c r="MPK54" s="7"/>
      <c r="MPL54" s="7"/>
      <c r="MPM54" s="7"/>
      <c r="MPN54" s="7"/>
      <c r="MPO54" s="7"/>
      <c r="MPP54" s="7"/>
      <c r="MPQ54" s="7"/>
      <c r="MPR54" s="7"/>
      <c r="MPS54" s="7"/>
      <c r="MPT54" s="7"/>
      <c r="MPU54" s="7"/>
      <c r="MPV54" s="7"/>
      <c r="MPW54" s="7"/>
      <c r="MPX54" s="7"/>
      <c r="MPY54" s="7"/>
      <c r="MPZ54" s="7"/>
      <c r="MQA54" s="7"/>
      <c r="MQB54" s="7"/>
      <c r="MQC54" s="7"/>
      <c r="MQD54" s="7"/>
      <c r="MQE54" s="7"/>
      <c r="MQF54" s="7"/>
      <c r="MQG54" s="7"/>
      <c r="MQH54" s="7"/>
      <c r="MQI54" s="7"/>
      <c r="MQJ54" s="7"/>
      <c r="MQK54" s="7"/>
      <c r="MQL54" s="7"/>
      <c r="MQM54" s="7"/>
      <c r="MQN54" s="7"/>
      <c r="MQO54" s="7"/>
      <c r="MQP54" s="7"/>
      <c r="MQQ54" s="7"/>
      <c r="MQR54" s="7"/>
      <c r="MQS54" s="7"/>
      <c r="MQT54" s="7"/>
      <c r="MQU54" s="7"/>
      <c r="MQV54" s="7"/>
      <c r="MQW54" s="7"/>
      <c r="MQX54" s="7"/>
      <c r="MQY54" s="7"/>
      <c r="MQZ54" s="7"/>
      <c r="MRA54" s="7"/>
      <c r="MRB54" s="7"/>
      <c r="MRC54" s="7"/>
      <c r="MRD54" s="7"/>
      <c r="MRE54" s="7"/>
      <c r="MRF54" s="7"/>
      <c r="MRG54" s="7"/>
      <c r="MRH54" s="7"/>
      <c r="MRI54" s="7"/>
      <c r="MRJ54" s="7"/>
      <c r="MRK54" s="7"/>
      <c r="MRL54" s="7"/>
      <c r="MRM54" s="7"/>
      <c r="MRN54" s="7"/>
      <c r="MRO54" s="7"/>
      <c r="MRP54" s="7"/>
      <c r="MRQ54" s="7"/>
      <c r="MRR54" s="7"/>
      <c r="MRS54" s="7"/>
      <c r="MRT54" s="7"/>
      <c r="MRU54" s="7"/>
      <c r="MRV54" s="7"/>
      <c r="MRW54" s="7"/>
      <c r="MRX54" s="7"/>
      <c r="MRY54" s="7"/>
      <c r="MRZ54" s="7"/>
      <c r="MSA54" s="7"/>
      <c r="MSB54" s="7"/>
      <c r="MSC54" s="7"/>
      <c r="MSD54" s="7"/>
      <c r="MSE54" s="7"/>
      <c r="MSF54" s="7"/>
      <c r="MSG54" s="7"/>
      <c r="MSH54" s="7"/>
      <c r="MSI54" s="7"/>
      <c r="MSJ54" s="7"/>
      <c r="MSK54" s="7"/>
      <c r="MSL54" s="7"/>
      <c r="MSM54" s="7"/>
      <c r="MSN54" s="7"/>
      <c r="MSO54" s="7"/>
      <c r="MSP54" s="7"/>
      <c r="MSQ54" s="7"/>
      <c r="MSR54" s="7"/>
      <c r="MSS54" s="7"/>
      <c r="MST54" s="7"/>
      <c r="MSU54" s="7"/>
      <c r="MSV54" s="7"/>
      <c r="MSW54" s="7"/>
      <c r="MSX54" s="7"/>
      <c r="MSY54" s="7"/>
      <c r="MSZ54" s="7"/>
      <c r="MTA54" s="7"/>
      <c r="MTB54" s="7"/>
      <c r="MTC54" s="7"/>
      <c r="MTD54" s="7"/>
      <c r="MTE54" s="7"/>
      <c r="MTF54" s="7"/>
      <c r="MTG54" s="7"/>
      <c r="MTH54" s="7"/>
      <c r="MTI54" s="7"/>
      <c r="MTJ54" s="7"/>
      <c r="MTK54" s="7"/>
      <c r="MTL54" s="7"/>
      <c r="MTM54" s="7"/>
      <c r="MTN54" s="7"/>
      <c r="MTO54" s="7"/>
      <c r="MTP54" s="7"/>
      <c r="MTQ54" s="7"/>
      <c r="MTR54" s="7"/>
      <c r="MTS54" s="7"/>
      <c r="MTT54" s="7"/>
      <c r="MTU54" s="7"/>
      <c r="MTV54" s="7"/>
      <c r="MTW54" s="7"/>
      <c r="MTX54" s="7"/>
      <c r="MTY54" s="7"/>
      <c r="MTZ54" s="7"/>
      <c r="MUA54" s="7"/>
      <c r="MUB54" s="7"/>
      <c r="MUC54" s="7"/>
      <c r="MUD54" s="7"/>
      <c r="MUE54" s="7"/>
      <c r="MUF54" s="7"/>
      <c r="MUG54" s="7"/>
      <c r="MUH54" s="7"/>
      <c r="MUI54" s="7"/>
      <c r="MUJ54" s="7"/>
      <c r="MUK54" s="7"/>
      <c r="MUL54" s="7"/>
      <c r="MUM54" s="7"/>
      <c r="MUN54" s="7"/>
      <c r="MUO54" s="7"/>
      <c r="MUP54" s="7"/>
      <c r="MUQ54" s="7"/>
      <c r="MUR54" s="7"/>
      <c r="MUS54" s="7"/>
      <c r="MUT54" s="7"/>
      <c r="MUU54" s="7"/>
      <c r="MUV54" s="7"/>
      <c r="MUW54" s="7"/>
      <c r="MUX54" s="7"/>
      <c r="MUY54" s="7"/>
      <c r="MUZ54" s="7"/>
      <c r="MVA54" s="7"/>
      <c r="MVB54" s="7"/>
      <c r="MVC54" s="7"/>
      <c r="MVD54" s="7"/>
      <c r="MVE54" s="7"/>
      <c r="MVF54" s="7"/>
      <c r="MVG54" s="7"/>
      <c r="MVH54" s="7"/>
      <c r="MVI54" s="7"/>
      <c r="MVJ54" s="7"/>
      <c r="MVK54" s="7"/>
      <c r="MVL54" s="7"/>
      <c r="MVM54" s="7"/>
      <c r="MVN54" s="7"/>
      <c r="MVO54" s="7"/>
      <c r="MVP54" s="7"/>
      <c r="MVQ54" s="7"/>
      <c r="MVR54" s="7"/>
      <c r="MVS54" s="7"/>
      <c r="MVT54" s="7"/>
      <c r="MVU54" s="7"/>
      <c r="MVV54" s="7"/>
      <c r="MVW54" s="7"/>
      <c r="MVX54" s="7"/>
      <c r="MVY54" s="7"/>
      <c r="MVZ54" s="7"/>
      <c r="MWA54" s="7"/>
      <c r="MWB54" s="7"/>
      <c r="MWC54" s="7"/>
      <c r="MWD54" s="7"/>
      <c r="MWE54" s="7"/>
      <c r="MWF54" s="7"/>
      <c r="MWG54" s="7"/>
      <c r="MWH54" s="7"/>
      <c r="MWI54" s="7"/>
      <c r="MWJ54" s="7"/>
      <c r="MWK54" s="7"/>
      <c r="MWL54" s="7"/>
      <c r="MWM54" s="7"/>
      <c r="MWN54" s="7"/>
      <c r="MWO54" s="7"/>
      <c r="MWP54" s="7"/>
      <c r="MWQ54" s="7"/>
      <c r="MWR54" s="7"/>
      <c r="MWS54" s="7"/>
      <c r="MWT54" s="7"/>
      <c r="MWU54" s="7"/>
      <c r="MWV54" s="7"/>
      <c r="MWW54" s="7"/>
      <c r="MWX54" s="7"/>
      <c r="MWY54" s="7"/>
      <c r="MWZ54" s="7"/>
      <c r="MXA54" s="7"/>
      <c r="MXB54" s="7"/>
      <c r="MXC54" s="7"/>
      <c r="MXD54" s="7"/>
      <c r="MXE54" s="7"/>
      <c r="MXF54" s="7"/>
      <c r="MXG54" s="7"/>
      <c r="MXH54" s="7"/>
      <c r="MXI54" s="7"/>
      <c r="MXJ54" s="7"/>
      <c r="MXK54" s="7"/>
      <c r="MXL54" s="7"/>
      <c r="MXM54" s="7"/>
      <c r="MXN54" s="7"/>
      <c r="MXO54" s="7"/>
      <c r="MXP54" s="7"/>
      <c r="MXQ54" s="7"/>
      <c r="MXR54" s="7"/>
      <c r="MXS54" s="7"/>
      <c r="MXT54" s="7"/>
      <c r="MXU54" s="7"/>
      <c r="MXV54" s="7"/>
      <c r="MXW54" s="7"/>
      <c r="MXX54" s="7"/>
      <c r="MXY54" s="7"/>
      <c r="MXZ54" s="7"/>
      <c r="MYA54" s="7"/>
      <c r="MYB54" s="7"/>
      <c r="MYC54" s="7"/>
      <c r="MYD54" s="7"/>
      <c r="MYE54" s="7"/>
      <c r="MYF54" s="7"/>
      <c r="MYG54" s="7"/>
      <c r="MYH54" s="7"/>
      <c r="MYI54" s="7"/>
      <c r="MYJ54" s="7"/>
      <c r="MYK54" s="7"/>
      <c r="MYL54" s="7"/>
      <c r="MYM54" s="7"/>
      <c r="MYN54" s="7"/>
      <c r="MYO54" s="7"/>
      <c r="MYP54" s="7"/>
      <c r="MYQ54" s="7"/>
      <c r="MYR54" s="7"/>
      <c r="MYS54" s="7"/>
      <c r="MYT54" s="7"/>
      <c r="MYU54" s="7"/>
      <c r="MYV54" s="7"/>
      <c r="MYW54" s="7"/>
      <c r="MYX54" s="7"/>
      <c r="MYY54" s="7"/>
      <c r="MYZ54" s="7"/>
      <c r="MZA54" s="7"/>
      <c r="MZB54" s="7"/>
      <c r="MZC54" s="7"/>
      <c r="MZD54" s="7"/>
      <c r="MZE54" s="7"/>
      <c r="MZF54" s="7"/>
      <c r="MZG54" s="7"/>
      <c r="MZH54" s="7"/>
      <c r="MZI54" s="7"/>
      <c r="MZJ54" s="7"/>
      <c r="MZK54" s="7"/>
      <c r="MZL54" s="7"/>
      <c r="MZM54" s="7"/>
      <c r="MZN54" s="7"/>
      <c r="MZO54" s="7"/>
      <c r="MZP54" s="7"/>
      <c r="MZQ54" s="7"/>
      <c r="MZR54" s="7"/>
      <c r="MZS54" s="7"/>
      <c r="MZT54" s="7"/>
      <c r="MZU54" s="7"/>
      <c r="MZV54" s="7"/>
      <c r="MZW54" s="7"/>
      <c r="MZX54" s="7"/>
      <c r="MZY54" s="7"/>
      <c r="MZZ54" s="7"/>
      <c r="NAA54" s="7"/>
      <c r="NAB54" s="7"/>
      <c r="NAC54" s="7"/>
      <c r="NAD54" s="7"/>
      <c r="NAE54" s="7"/>
      <c r="NAF54" s="7"/>
      <c r="NAG54" s="7"/>
      <c r="NAH54" s="7"/>
      <c r="NAI54" s="7"/>
      <c r="NAJ54" s="7"/>
      <c r="NAK54" s="7"/>
      <c r="NAL54" s="7"/>
      <c r="NAM54" s="7"/>
      <c r="NAN54" s="7"/>
      <c r="NAO54" s="7"/>
      <c r="NAP54" s="7"/>
      <c r="NAQ54" s="7"/>
      <c r="NAR54" s="7"/>
      <c r="NAS54" s="7"/>
      <c r="NAT54" s="7"/>
      <c r="NAU54" s="7"/>
      <c r="NAV54" s="7"/>
      <c r="NAW54" s="7"/>
      <c r="NAX54" s="7"/>
      <c r="NAY54" s="7"/>
      <c r="NAZ54" s="7"/>
      <c r="NBA54" s="7"/>
      <c r="NBB54" s="7"/>
      <c r="NBC54" s="7"/>
      <c r="NBD54" s="7"/>
      <c r="NBE54" s="7"/>
      <c r="NBF54" s="7"/>
      <c r="NBG54" s="7"/>
      <c r="NBH54" s="7"/>
      <c r="NBI54" s="7"/>
      <c r="NBJ54" s="7"/>
      <c r="NBK54" s="7"/>
      <c r="NBL54" s="7"/>
      <c r="NBM54" s="7"/>
      <c r="NBN54" s="7"/>
      <c r="NBO54" s="7"/>
      <c r="NBP54" s="7"/>
      <c r="NBQ54" s="7"/>
      <c r="NBR54" s="7"/>
      <c r="NBS54" s="7"/>
      <c r="NBT54" s="7"/>
      <c r="NBU54" s="7"/>
      <c r="NBV54" s="7"/>
      <c r="NBW54" s="7"/>
      <c r="NBX54" s="7"/>
      <c r="NBY54" s="7"/>
      <c r="NBZ54" s="7"/>
      <c r="NCA54" s="7"/>
      <c r="NCB54" s="7"/>
      <c r="NCC54" s="7"/>
      <c r="NCD54" s="7"/>
      <c r="NCE54" s="7"/>
      <c r="NCF54" s="7"/>
      <c r="NCG54" s="7"/>
      <c r="NCH54" s="7"/>
      <c r="NCI54" s="7"/>
      <c r="NCJ54" s="7"/>
      <c r="NCK54" s="7"/>
      <c r="NCL54" s="7"/>
      <c r="NCM54" s="7"/>
      <c r="NCN54" s="7"/>
      <c r="NCO54" s="7"/>
      <c r="NCP54" s="7"/>
      <c r="NCQ54" s="7"/>
      <c r="NCR54" s="7"/>
      <c r="NCS54" s="7"/>
      <c r="NCT54" s="7"/>
      <c r="NCU54" s="7"/>
      <c r="NCV54" s="7"/>
      <c r="NCW54" s="7"/>
      <c r="NCX54" s="7"/>
      <c r="NCY54" s="7"/>
      <c r="NCZ54" s="7"/>
      <c r="NDA54" s="7"/>
      <c r="NDB54" s="7"/>
      <c r="NDC54" s="7"/>
      <c r="NDD54" s="7"/>
      <c r="NDE54" s="7"/>
      <c r="NDF54" s="7"/>
      <c r="NDG54" s="7"/>
      <c r="NDH54" s="7"/>
      <c r="NDI54" s="7"/>
      <c r="NDJ54" s="7"/>
      <c r="NDK54" s="7"/>
      <c r="NDL54" s="7"/>
      <c r="NDM54" s="7"/>
      <c r="NDN54" s="7"/>
      <c r="NDO54" s="7"/>
      <c r="NDP54" s="7"/>
      <c r="NDQ54" s="7"/>
      <c r="NDR54" s="7"/>
      <c r="NDS54" s="7"/>
      <c r="NDT54" s="7"/>
      <c r="NDU54" s="7"/>
      <c r="NDV54" s="7"/>
      <c r="NDW54" s="7"/>
      <c r="NDX54" s="7"/>
      <c r="NDY54" s="7"/>
      <c r="NDZ54" s="7"/>
      <c r="NEA54" s="7"/>
      <c r="NEB54" s="7"/>
      <c r="NEC54" s="7"/>
      <c r="NED54" s="7"/>
      <c r="NEE54" s="7"/>
      <c r="NEF54" s="7"/>
      <c r="NEG54" s="7"/>
      <c r="NEH54" s="7"/>
      <c r="NEI54" s="7"/>
      <c r="NEJ54" s="7"/>
      <c r="NEK54" s="7"/>
      <c r="NEL54" s="7"/>
      <c r="NEM54" s="7"/>
      <c r="NEN54" s="7"/>
      <c r="NEO54" s="7"/>
      <c r="NEP54" s="7"/>
      <c r="NEQ54" s="7"/>
      <c r="NER54" s="7"/>
      <c r="NES54" s="7"/>
      <c r="NET54" s="7"/>
      <c r="NEU54" s="7"/>
      <c r="NEV54" s="7"/>
      <c r="NEW54" s="7"/>
      <c r="NEX54" s="7"/>
      <c r="NEY54" s="7"/>
      <c r="NEZ54" s="7"/>
      <c r="NFA54" s="7"/>
      <c r="NFB54" s="7"/>
      <c r="NFC54" s="7"/>
      <c r="NFD54" s="7"/>
      <c r="NFE54" s="7"/>
      <c r="NFF54" s="7"/>
      <c r="NFG54" s="7"/>
      <c r="NFH54" s="7"/>
      <c r="NFI54" s="7"/>
      <c r="NFJ54" s="7"/>
      <c r="NFK54" s="7"/>
      <c r="NFL54" s="7"/>
      <c r="NFM54" s="7"/>
      <c r="NFN54" s="7"/>
      <c r="NFO54" s="7"/>
      <c r="NFP54" s="7"/>
      <c r="NFQ54" s="7"/>
      <c r="NFR54" s="7"/>
      <c r="NFS54" s="7"/>
      <c r="NFT54" s="7"/>
      <c r="NFU54" s="7"/>
      <c r="NFV54" s="7"/>
      <c r="NFW54" s="7"/>
      <c r="NFX54" s="7"/>
      <c r="NFY54" s="7"/>
      <c r="NFZ54" s="7"/>
      <c r="NGA54" s="7"/>
      <c r="NGB54" s="7"/>
      <c r="NGC54" s="7"/>
      <c r="NGD54" s="7"/>
      <c r="NGE54" s="7"/>
      <c r="NGF54" s="7"/>
      <c r="NGG54" s="7"/>
      <c r="NGH54" s="7"/>
      <c r="NGI54" s="7"/>
      <c r="NGJ54" s="7"/>
      <c r="NGK54" s="7"/>
      <c r="NGL54" s="7"/>
      <c r="NGM54" s="7"/>
      <c r="NGN54" s="7"/>
      <c r="NGO54" s="7"/>
      <c r="NGP54" s="7"/>
      <c r="NGQ54" s="7"/>
      <c r="NGR54" s="7"/>
      <c r="NGS54" s="7"/>
      <c r="NGT54" s="7"/>
      <c r="NGU54" s="7"/>
      <c r="NGV54" s="7"/>
      <c r="NGW54" s="7"/>
      <c r="NGX54" s="7"/>
      <c r="NGY54" s="7"/>
      <c r="NGZ54" s="7"/>
      <c r="NHA54" s="7"/>
      <c r="NHB54" s="7"/>
      <c r="NHC54" s="7"/>
      <c r="NHD54" s="7"/>
      <c r="NHE54" s="7"/>
      <c r="NHF54" s="7"/>
      <c r="NHG54" s="7"/>
      <c r="NHH54" s="7"/>
      <c r="NHI54" s="7"/>
      <c r="NHJ54" s="7"/>
      <c r="NHK54" s="7"/>
      <c r="NHL54" s="7"/>
      <c r="NHM54" s="7"/>
      <c r="NHN54" s="7"/>
      <c r="NHO54" s="7"/>
      <c r="NHP54" s="7"/>
      <c r="NHQ54" s="7"/>
      <c r="NHR54" s="7"/>
      <c r="NHS54" s="7"/>
      <c r="NHT54" s="7"/>
      <c r="NHU54" s="7"/>
      <c r="NHV54" s="7"/>
      <c r="NHW54" s="7"/>
      <c r="NHX54" s="7"/>
      <c r="NHY54" s="7"/>
      <c r="NHZ54" s="7"/>
      <c r="NIA54" s="7"/>
      <c r="NIB54" s="7"/>
      <c r="NIC54" s="7"/>
      <c r="NID54" s="7"/>
      <c r="NIE54" s="7"/>
      <c r="NIF54" s="7"/>
      <c r="NIG54" s="7"/>
      <c r="NIH54" s="7"/>
      <c r="NII54" s="7"/>
      <c r="NIJ54" s="7"/>
      <c r="NIK54" s="7"/>
      <c r="NIL54" s="7"/>
      <c r="NIM54" s="7"/>
      <c r="NIN54" s="7"/>
      <c r="NIO54" s="7"/>
      <c r="NIP54" s="7"/>
      <c r="NIQ54" s="7"/>
      <c r="NIR54" s="7"/>
      <c r="NIS54" s="7"/>
      <c r="NIT54" s="7"/>
      <c r="NIU54" s="7"/>
      <c r="NIV54" s="7"/>
      <c r="NIW54" s="7"/>
      <c r="NIX54" s="7"/>
      <c r="NIY54" s="7"/>
      <c r="NIZ54" s="7"/>
      <c r="NJA54" s="7"/>
      <c r="NJB54" s="7"/>
      <c r="NJC54" s="7"/>
      <c r="NJD54" s="7"/>
      <c r="NJE54" s="7"/>
      <c r="NJF54" s="7"/>
      <c r="NJG54" s="7"/>
      <c r="NJH54" s="7"/>
      <c r="NJI54" s="7"/>
      <c r="NJJ54" s="7"/>
      <c r="NJK54" s="7"/>
      <c r="NJL54" s="7"/>
      <c r="NJM54" s="7"/>
      <c r="NJN54" s="7"/>
      <c r="NJO54" s="7"/>
      <c r="NJP54" s="7"/>
      <c r="NJQ54" s="7"/>
      <c r="NJR54" s="7"/>
      <c r="NJS54" s="7"/>
      <c r="NJT54" s="7"/>
      <c r="NJU54" s="7"/>
      <c r="NJV54" s="7"/>
      <c r="NJW54" s="7"/>
      <c r="NJX54" s="7"/>
      <c r="NJY54" s="7"/>
      <c r="NJZ54" s="7"/>
      <c r="NKA54" s="7"/>
      <c r="NKB54" s="7"/>
      <c r="NKC54" s="7"/>
      <c r="NKD54" s="7"/>
      <c r="NKE54" s="7"/>
      <c r="NKF54" s="7"/>
      <c r="NKG54" s="7"/>
      <c r="NKH54" s="7"/>
      <c r="NKI54" s="7"/>
      <c r="NKJ54" s="7"/>
      <c r="NKK54" s="7"/>
      <c r="NKL54" s="7"/>
      <c r="NKM54" s="7"/>
      <c r="NKN54" s="7"/>
      <c r="NKO54" s="7"/>
      <c r="NKP54" s="7"/>
      <c r="NKQ54" s="7"/>
      <c r="NKR54" s="7"/>
      <c r="NKS54" s="7"/>
      <c r="NKT54" s="7"/>
      <c r="NKU54" s="7"/>
      <c r="NKV54" s="7"/>
      <c r="NKW54" s="7"/>
      <c r="NKX54" s="7"/>
      <c r="NKY54" s="7"/>
      <c r="NKZ54" s="7"/>
      <c r="NLA54" s="7"/>
      <c r="NLB54" s="7"/>
      <c r="NLC54" s="7"/>
      <c r="NLD54" s="7"/>
      <c r="NLE54" s="7"/>
      <c r="NLF54" s="7"/>
      <c r="NLG54" s="7"/>
      <c r="NLH54" s="7"/>
      <c r="NLI54" s="7"/>
      <c r="NLJ54" s="7"/>
      <c r="NLK54" s="7"/>
      <c r="NLL54" s="7"/>
      <c r="NLM54" s="7"/>
      <c r="NLN54" s="7"/>
      <c r="NLO54" s="7"/>
      <c r="NLP54" s="7"/>
      <c r="NLQ54" s="7"/>
      <c r="NLR54" s="7"/>
      <c r="NLS54" s="7"/>
      <c r="NLT54" s="7"/>
      <c r="NLU54" s="7"/>
      <c r="NLV54" s="7"/>
      <c r="NLW54" s="7"/>
      <c r="NLX54" s="7"/>
      <c r="NLY54" s="7"/>
      <c r="NLZ54" s="7"/>
      <c r="NMA54" s="7"/>
      <c r="NMB54" s="7"/>
      <c r="NMC54" s="7"/>
      <c r="NMD54" s="7"/>
      <c r="NME54" s="7"/>
      <c r="NMF54" s="7"/>
      <c r="NMG54" s="7"/>
      <c r="NMH54" s="7"/>
      <c r="NMI54" s="7"/>
      <c r="NMJ54" s="7"/>
      <c r="NMK54" s="7"/>
      <c r="NML54" s="7"/>
      <c r="NMM54" s="7"/>
      <c r="NMN54" s="7"/>
      <c r="NMO54" s="7"/>
      <c r="NMP54" s="7"/>
      <c r="NMQ54" s="7"/>
      <c r="NMR54" s="7"/>
      <c r="NMS54" s="7"/>
      <c r="NMT54" s="7"/>
      <c r="NMU54" s="7"/>
      <c r="NMV54" s="7"/>
      <c r="NMW54" s="7"/>
      <c r="NMX54" s="7"/>
      <c r="NMY54" s="7"/>
      <c r="NMZ54" s="7"/>
      <c r="NNA54" s="7"/>
      <c r="NNB54" s="7"/>
      <c r="NNC54" s="7"/>
      <c r="NND54" s="7"/>
      <c r="NNE54" s="7"/>
      <c r="NNF54" s="7"/>
      <c r="NNG54" s="7"/>
      <c r="NNH54" s="7"/>
      <c r="NNI54" s="7"/>
      <c r="NNJ54" s="7"/>
      <c r="NNK54" s="7"/>
      <c r="NNL54" s="7"/>
      <c r="NNM54" s="7"/>
      <c r="NNN54" s="7"/>
      <c r="NNO54" s="7"/>
      <c r="NNP54" s="7"/>
      <c r="NNQ54" s="7"/>
      <c r="NNR54" s="7"/>
      <c r="NNS54" s="7"/>
      <c r="NNT54" s="7"/>
      <c r="NNU54" s="7"/>
      <c r="NNV54" s="7"/>
      <c r="NNW54" s="7"/>
      <c r="NNX54" s="7"/>
      <c r="NNY54" s="7"/>
      <c r="NNZ54" s="7"/>
      <c r="NOA54" s="7"/>
      <c r="NOB54" s="7"/>
      <c r="NOC54" s="7"/>
      <c r="NOD54" s="7"/>
      <c r="NOE54" s="7"/>
      <c r="NOF54" s="7"/>
      <c r="NOG54" s="7"/>
      <c r="NOH54" s="7"/>
      <c r="NOI54" s="7"/>
      <c r="NOJ54" s="7"/>
      <c r="NOK54" s="7"/>
      <c r="NOL54" s="7"/>
      <c r="NOM54" s="7"/>
      <c r="NON54" s="7"/>
      <c r="NOO54" s="7"/>
      <c r="NOP54" s="7"/>
      <c r="NOQ54" s="7"/>
      <c r="NOR54" s="7"/>
      <c r="NOS54" s="7"/>
      <c r="NOT54" s="7"/>
      <c r="NOU54" s="7"/>
      <c r="NOV54" s="7"/>
      <c r="NOW54" s="7"/>
      <c r="NOX54" s="7"/>
      <c r="NOY54" s="7"/>
      <c r="NOZ54" s="7"/>
      <c r="NPA54" s="7"/>
      <c r="NPB54" s="7"/>
      <c r="NPC54" s="7"/>
      <c r="NPD54" s="7"/>
      <c r="NPE54" s="7"/>
      <c r="NPF54" s="7"/>
      <c r="NPG54" s="7"/>
      <c r="NPH54" s="7"/>
      <c r="NPI54" s="7"/>
      <c r="NPJ54" s="7"/>
      <c r="NPK54" s="7"/>
      <c r="NPL54" s="7"/>
      <c r="NPM54" s="7"/>
      <c r="NPN54" s="7"/>
      <c r="NPO54" s="7"/>
      <c r="NPP54" s="7"/>
      <c r="NPQ54" s="7"/>
      <c r="NPR54" s="7"/>
      <c r="NPS54" s="7"/>
      <c r="NPT54" s="7"/>
      <c r="NPU54" s="7"/>
      <c r="NPV54" s="7"/>
      <c r="NPW54" s="7"/>
      <c r="NPX54" s="7"/>
      <c r="NPY54" s="7"/>
      <c r="NPZ54" s="7"/>
      <c r="NQA54" s="7"/>
      <c r="NQB54" s="7"/>
      <c r="NQC54" s="7"/>
      <c r="NQD54" s="7"/>
      <c r="NQE54" s="7"/>
      <c r="NQF54" s="7"/>
      <c r="NQG54" s="7"/>
      <c r="NQH54" s="7"/>
      <c r="NQI54" s="7"/>
      <c r="NQJ54" s="7"/>
      <c r="NQK54" s="7"/>
      <c r="NQL54" s="7"/>
      <c r="NQM54" s="7"/>
      <c r="NQN54" s="7"/>
      <c r="NQO54" s="7"/>
      <c r="NQP54" s="7"/>
      <c r="NQQ54" s="7"/>
      <c r="NQR54" s="7"/>
      <c r="NQS54" s="7"/>
      <c r="NQT54" s="7"/>
      <c r="NQU54" s="7"/>
      <c r="NQV54" s="7"/>
      <c r="NQW54" s="7"/>
      <c r="NQX54" s="7"/>
      <c r="NQY54" s="7"/>
      <c r="NQZ54" s="7"/>
      <c r="NRA54" s="7"/>
      <c r="NRB54" s="7"/>
      <c r="NRC54" s="7"/>
      <c r="NRD54" s="7"/>
      <c r="NRE54" s="7"/>
      <c r="NRF54" s="7"/>
      <c r="NRG54" s="7"/>
      <c r="NRH54" s="7"/>
      <c r="NRI54" s="7"/>
      <c r="NRJ54" s="7"/>
      <c r="NRK54" s="7"/>
      <c r="NRL54" s="7"/>
      <c r="NRM54" s="7"/>
      <c r="NRN54" s="7"/>
      <c r="NRO54" s="7"/>
      <c r="NRP54" s="7"/>
      <c r="NRQ54" s="7"/>
      <c r="NRR54" s="7"/>
      <c r="NRS54" s="7"/>
      <c r="NRT54" s="7"/>
      <c r="NRU54" s="7"/>
      <c r="NRV54" s="7"/>
      <c r="NRW54" s="7"/>
      <c r="NRX54" s="7"/>
      <c r="NRY54" s="7"/>
      <c r="NRZ54" s="7"/>
      <c r="NSA54" s="7"/>
      <c r="NSB54" s="7"/>
      <c r="NSC54" s="7"/>
      <c r="NSD54" s="7"/>
      <c r="NSE54" s="7"/>
      <c r="NSF54" s="7"/>
      <c r="NSG54" s="7"/>
      <c r="NSH54" s="7"/>
      <c r="NSI54" s="7"/>
      <c r="NSJ54" s="7"/>
      <c r="NSK54" s="7"/>
      <c r="NSL54" s="7"/>
      <c r="NSM54" s="7"/>
      <c r="NSN54" s="7"/>
      <c r="NSO54" s="7"/>
      <c r="NSP54" s="7"/>
      <c r="NSQ54" s="7"/>
      <c r="NSR54" s="7"/>
      <c r="NSS54" s="7"/>
      <c r="NST54" s="7"/>
      <c r="NSU54" s="7"/>
      <c r="NSV54" s="7"/>
      <c r="NSW54" s="7"/>
      <c r="NSX54" s="7"/>
      <c r="NSY54" s="7"/>
      <c r="NSZ54" s="7"/>
      <c r="NTA54" s="7"/>
      <c r="NTB54" s="7"/>
      <c r="NTC54" s="7"/>
      <c r="NTD54" s="7"/>
      <c r="NTE54" s="7"/>
      <c r="NTF54" s="7"/>
      <c r="NTG54" s="7"/>
      <c r="NTH54" s="7"/>
      <c r="NTI54" s="7"/>
      <c r="NTJ54" s="7"/>
      <c r="NTK54" s="7"/>
      <c r="NTL54" s="7"/>
      <c r="NTM54" s="7"/>
      <c r="NTN54" s="7"/>
      <c r="NTO54" s="7"/>
      <c r="NTP54" s="7"/>
      <c r="NTQ54" s="7"/>
      <c r="NTR54" s="7"/>
      <c r="NTS54" s="7"/>
      <c r="NTT54" s="7"/>
      <c r="NTU54" s="7"/>
      <c r="NTV54" s="7"/>
      <c r="NTW54" s="7"/>
      <c r="NTX54" s="7"/>
      <c r="NTY54" s="7"/>
      <c r="NTZ54" s="7"/>
      <c r="NUA54" s="7"/>
      <c r="NUB54" s="7"/>
      <c r="NUC54" s="7"/>
      <c r="NUD54" s="7"/>
      <c r="NUE54" s="7"/>
      <c r="NUF54" s="7"/>
      <c r="NUG54" s="7"/>
      <c r="NUH54" s="7"/>
      <c r="NUI54" s="7"/>
      <c r="NUJ54" s="7"/>
      <c r="NUK54" s="7"/>
      <c r="NUL54" s="7"/>
      <c r="NUM54" s="7"/>
      <c r="NUN54" s="7"/>
      <c r="NUO54" s="7"/>
      <c r="NUP54" s="7"/>
      <c r="NUQ54" s="7"/>
      <c r="NUR54" s="7"/>
      <c r="NUS54" s="7"/>
      <c r="NUT54" s="7"/>
      <c r="NUU54" s="7"/>
      <c r="NUV54" s="7"/>
      <c r="NUW54" s="7"/>
      <c r="NUX54" s="7"/>
      <c r="NUY54" s="7"/>
      <c r="NUZ54" s="7"/>
      <c r="NVA54" s="7"/>
      <c r="NVB54" s="7"/>
      <c r="NVC54" s="7"/>
      <c r="NVD54" s="7"/>
      <c r="NVE54" s="7"/>
      <c r="NVF54" s="7"/>
      <c r="NVG54" s="7"/>
      <c r="NVH54" s="7"/>
      <c r="NVI54" s="7"/>
      <c r="NVJ54" s="7"/>
      <c r="NVK54" s="7"/>
      <c r="NVL54" s="7"/>
      <c r="NVM54" s="7"/>
      <c r="NVN54" s="7"/>
      <c r="NVO54" s="7"/>
      <c r="NVP54" s="7"/>
      <c r="NVQ54" s="7"/>
      <c r="NVR54" s="7"/>
      <c r="NVS54" s="7"/>
      <c r="NVT54" s="7"/>
      <c r="NVU54" s="7"/>
      <c r="NVV54" s="7"/>
      <c r="NVW54" s="7"/>
      <c r="NVX54" s="7"/>
      <c r="NVY54" s="7"/>
      <c r="NVZ54" s="7"/>
      <c r="NWA54" s="7"/>
      <c r="NWB54" s="7"/>
      <c r="NWC54" s="7"/>
      <c r="NWD54" s="7"/>
      <c r="NWE54" s="7"/>
      <c r="NWF54" s="7"/>
      <c r="NWG54" s="7"/>
      <c r="NWH54" s="7"/>
      <c r="NWI54" s="7"/>
      <c r="NWJ54" s="7"/>
      <c r="NWK54" s="7"/>
      <c r="NWL54" s="7"/>
      <c r="NWM54" s="7"/>
      <c r="NWN54" s="7"/>
      <c r="NWO54" s="7"/>
      <c r="NWP54" s="7"/>
      <c r="NWQ54" s="7"/>
      <c r="NWR54" s="7"/>
      <c r="NWS54" s="7"/>
      <c r="NWT54" s="7"/>
      <c r="NWU54" s="7"/>
      <c r="NWV54" s="7"/>
      <c r="NWW54" s="7"/>
      <c r="NWX54" s="7"/>
      <c r="NWY54" s="7"/>
      <c r="NWZ54" s="7"/>
      <c r="NXA54" s="7"/>
      <c r="NXB54" s="7"/>
      <c r="NXC54" s="7"/>
      <c r="NXD54" s="7"/>
      <c r="NXE54" s="7"/>
      <c r="NXF54" s="7"/>
      <c r="NXG54" s="7"/>
      <c r="NXH54" s="7"/>
      <c r="NXI54" s="7"/>
      <c r="NXJ54" s="7"/>
      <c r="NXK54" s="7"/>
      <c r="NXL54" s="7"/>
      <c r="NXM54" s="7"/>
      <c r="NXN54" s="7"/>
      <c r="NXO54" s="7"/>
      <c r="NXP54" s="7"/>
      <c r="NXQ54" s="7"/>
      <c r="NXR54" s="7"/>
      <c r="NXS54" s="7"/>
      <c r="NXT54" s="7"/>
      <c r="NXU54" s="7"/>
      <c r="NXV54" s="7"/>
      <c r="NXW54" s="7"/>
      <c r="NXX54" s="7"/>
      <c r="NXY54" s="7"/>
      <c r="NXZ54" s="7"/>
      <c r="NYA54" s="7"/>
      <c r="NYB54" s="7"/>
      <c r="NYC54" s="7"/>
      <c r="NYD54" s="7"/>
      <c r="NYE54" s="7"/>
      <c r="NYF54" s="7"/>
      <c r="NYG54" s="7"/>
      <c r="NYH54" s="7"/>
      <c r="NYI54" s="7"/>
      <c r="NYJ54" s="7"/>
      <c r="NYK54" s="7"/>
      <c r="NYL54" s="7"/>
      <c r="NYM54" s="7"/>
      <c r="NYN54" s="7"/>
      <c r="NYO54" s="7"/>
      <c r="NYP54" s="7"/>
      <c r="NYQ54" s="7"/>
      <c r="NYR54" s="7"/>
      <c r="NYS54" s="7"/>
      <c r="NYT54" s="7"/>
      <c r="NYU54" s="7"/>
      <c r="NYV54" s="7"/>
      <c r="NYW54" s="7"/>
      <c r="NYX54" s="7"/>
      <c r="NYY54" s="7"/>
      <c r="NYZ54" s="7"/>
      <c r="NZA54" s="7"/>
      <c r="NZB54" s="7"/>
      <c r="NZC54" s="7"/>
      <c r="NZD54" s="7"/>
      <c r="NZE54" s="7"/>
      <c r="NZF54" s="7"/>
      <c r="NZG54" s="7"/>
      <c r="NZH54" s="7"/>
      <c r="NZI54" s="7"/>
      <c r="NZJ54" s="7"/>
      <c r="NZK54" s="7"/>
      <c r="NZL54" s="7"/>
      <c r="NZM54" s="7"/>
      <c r="NZN54" s="7"/>
      <c r="NZO54" s="7"/>
      <c r="NZP54" s="7"/>
      <c r="NZQ54" s="7"/>
      <c r="NZR54" s="7"/>
      <c r="NZS54" s="7"/>
      <c r="NZT54" s="7"/>
      <c r="NZU54" s="7"/>
      <c r="NZV54" s="7"/>
      <c r="NZW54" s="7"/>
      <c r="NZX54" s="7"/>
      <c r="NZY54" s="7"/>
      <c r="NZZ54" s="7"/>
      <c r="OAA54" s="7"/>
      <c r="OAB54" s="7"/>
      <c r="OAC54" s="7"/>
      <c r="OAD54" s="7"/>
      <c r="OAE54" s="7"/>
      <c r="OAF54" s="7"/>
      <c r="OAG54" s="7"/>
      <c r="OAH54" s="7"/>
      <c r="OAI54" s="7"/>
      <c r="OAJ54" s="7"/>
      <c r="OAK54" s="7"/>
      <c r="OAL54" s="7"/>
      <c r="OAM54" s="7"/>
      <c r="OAN54" s="7"/>
      <c r="OAO54" s="7"/>
      <c r="OAP54" s="7"/>
      <c r="OAQ54" s="7"/>
      <c r="OAR54" s="7"/>
      <c r="OAS54" s="7"/>
      <c r="OAT54" s="7"/>
      <c r="OAU54" s="7"/>
      <c r="OAV54" s="7"/>
      <c r="OAW54" s="7"/>
      <c r="OAX54" s="7"/>
      <c r="OAY54" s="7"/>
      <c r="OAZ54" s="7"/>
      <c r="OBA54" s="7"/>
      <c r="OBB54" s="7"/>
      <c r="OBC54" s="7"/>
      <c r="OBD54" s="7"/>
      <c r="OBE54" s="7"/>
      <c r="OBF54" s="7"/>
      <c r="OBG54" s="7"/>
      <c r="OBH54" s="7"/>
      <c r="OBI54" s="7"/>
      <c r="OBJ54" s="7"/>
      <c r="OBK54" s="7"/>
      <c r="OBL54" s="7"/>
      <c r="OBM54" s="7"/>
      <c r="OBN54" s="7"/>
      <c r="OBO54" s="7"/>
      <c r="OBP54" s="7"/>
      <c r="OBQ54" s="7"/>
      <c r="OBR54" s="7"/>
      <c r="OBS54" s="7"/>
      <c r="OBT54" s="7"/>
      <c r="OBU54" s="7"/>
      <c r="OBV54" s="7"/>
      <c r="OBW54" s="7"/>
      <c r="OBX54" s="7"/>
      <c r="OBY54" s="7"/>
      <c r="OBZ54" s="7"/>
      <c r="OCA54" s="7"/>
      <c r="OCB54" s="7"/>
      <c r="OCC54" s="7"/>
      <c r="OCD54" s="7"/>
      <c r="OCE54" s="7"/>
      <c r="OCF54" s="7"/>
      <c r="OCG54" s="7"/>
      <c r="OCH54" s="7"/>
      <c r="OCI54" s="7"/>
      <c r="OCJ54" s="7"/>
      <c r="OCK54" s="7"/>
      <c r="OCL54" s="7"/>
      <c r="OCM54" s="7"/>
      <c r="OCN54" s="7"/>
      <c r="OCO54" s="7"/>
      <c r="OCP54" s="7"/>
      <c r="OCQ54" s="7"/>
      <c r="OCR54" s="7"/>
      <c r="OCS54" s="7"/>
      <c r="OCT54" s="7"/>
      <c r="OCU54" s="7"/>
      <c r="OCV54" s="7"/>
      <c r="OCW54" s="7"/>
      <c r="OCX54" s="7"/>
      <c r="OCY54" s="7"/>
      <c r="OCZ54" s="7"/>
      <c r="ODA54" s="7"/>
      <c r="ODB54" s="7"/>
      <c r="ODC54" s="7"/>
      <c r="ODD54" s="7"/>
      <c r="ODE54" s="7"/>
      <c r="ODF54" s="7"/>
      <c r="ODG54" s="7"/>
      <c r="ODH54" s="7"/>
      <c r="ODI54" s="7"/>
      <c r="ODJ54" s="7"/>
      <c r="ODK54" s="7"/>
      <c r="ODL54" s="7"/>
      <c r="ODM54" s="7"/>
      <c r="ODN54" s="7"/>
      <c r="ODO54" s="7"/>
      <c r="ODP54" s="7"/>
      <c r="ODQ54" s="7"/>
      <c r="ODR54" s="7"/>
      <c r="ODS54" s="7"/>
      <c r="ODT54" s="7"/>
      <c r="ODU54" s="7"/>
      <c r="ODV54" s="7"/>
      <c r="ODW54" s="7"/>
      <c r="ODX54" s="7"/>
      <c r="ODY54" s="7"/>
      <c r="ODZ54" s="7"/>
      <c r="OEA54" s="7"/>
      <c r="OEB54" s="7"/>
      <c r="OEC54" s="7"/>
      <c r="OED54" s="7"/>
      <c r="OEE54" s="7"/>
      <c r="OEF54" s="7"/>
      <c r="OEG54" s="7"/>
      <c r="OEH54" s="7"/>
      <c r="OEI54" s="7"/>
      <c r="OEJ54" s="7"/>
      <c r="OEK54" s="7"/>
      <c r="OEL54" s="7"/>
      <c r="OEM54" s="7"/>
      <c r="OEN54" s="7"/>
      <c r="OEO54" s="7"/>
      <c r="OEP54" s="7"/>
      <c r="OEQ54" s="7"/>
      <c r="OER54" s="7"/>
      <c r="OES54" s="7"/>
      <c r="OET54" s="7"/>
      <c r="OEU54" s="7"/>
      <c r="OEV54" s="7"/>
      <c r="OEW54" s="7"/>
      <c r="OEX54" s="7"/>
      <c r="OEY54" s="7"/>
      <c r="OEZ54" s="7"/>
      <c r="OFA54" s="7"/>
      <c r="OFB54" s="7"/>
      <c r="OFC54" s="7"/>
      <c r="OFD54" s="7"/>
      <c r="OFE54" s="7"/>
      <c r="OFF54" s="7"/>
      <c r="OFG54" s="7"/>
      <c r="OFH54" s="7"/>
      <c r="OFI54" s="7"/>
      <c r="OFJ54" s="7"/>
      <c r="OFK54" s="7"/>
      <c r="OFL54" s="7"/>
      <c r="OFM54" s="7"/>
      <c r="OFN54" s="7"/>
      <c r="OFO54" s="7"/>
      <c r="OFP54" s="7"/>
      <c r="OFQ54" s="7"/>
      <c r="OFR54" s="7"/>
      <c r="OFS54" s="7"/>
      <c r="OFT54" s="7"/>
      <c r="OFU54" s="7"/>
      <c r="OFV54" s="7"/>
      <c r="OFW54" s="7"/>
      <c r="OFX54" s="7"/>
      <c r="OFY54" s="7"/>
      <c r="OFZ54" s="7"/>
      <c r="OGA54" s="7"/>
      <c r="OGB54" s="7"/>
      <c r="OGC54" s="7"/>
      <c r="OGD54" s="7"/>
      <c r="OGE54" s="7"/>
      <c r="OGF54" s="7"/>
      <c r="OGG54" s="7"/>
      <c r="OGH54" s="7"/>
      <c r="OGI54" s="7"/>
      <c r="OGJ54" s="7"/>
      <c r="OGK54" s="7"/>
      <c r="OGL54" s="7"/>
      <c r="OGM54" s="7"/>
      <c r="OGN54" s="7"/>
      <c r="OGO54" s="7"/>
      <c r="OGP54" s="7"/>
      <c r="OGQ54" s="7"/>
      <c r="OGR54" s="7"/>
      <c r="OGS54" s="7"/>
      <c r="OGT54" s="7"/>
      <c r="OGU54" s="7"/>
      <c r="OGV54" s="7"/>
      <c r="OGW54" s="7"/>
      <c r="OGX54" s="7"/>
      <c r="OGY54" s="7"/>
      <c r="OGZ54" s="7"/>
      <c r="OHA54" s="7"/>
      <c r="OHB54" s="7"/>
      <c r="OHC54" s="7"/>
      <c r="OHD54" s="7"/>
      <c r="OHE54" s="7"/>
      <c r="OHF54" s="7"/>
      <c r="OHG54" s="7"/>
      <c r="OHH54" s="7"/>
      <c r="OHI54" s="7"/>
      <c r="OHJ54" s="7"/>
      <c r="OHK54" s="7"/>
      <c r="OHL54" s="7"/>
      <c r="OHM54" s="7"/>
      <c r="OHN54" s="7"/>
      <c r="OHO54" s="7"/>
      <c r="OHP54" s="7"/>
      <c r="OHQ54" s="7"/>
      <c r="OHR54" s="7"/>
      <c r="OHS54" s="7"/>
      <c r="OHT54" s="7"/>
      <c r="OHU54" s="7"/>
      <c r="OHV54" s="7"/>
      <c r="OHW54" s="7"/>
      <c r="OHX54" s="7"/>
      <c r="OHY54" s="7"/>
      <c r="OHZ54" s="7"/>
      <c r="OIA54" s="7"/>
      <c r="OIB54" s="7"/>
      <c r="OIC54" s="7"/>
      <c r="OID54" s="7"/>
      <c r="OIE54" s="7"/>
      <c r="OIF54" s="7"/>
      <c r="OIG54" s="7"/>
      <c r="OIH54" s="7"/>
      <c r="OII54" s="7"/>
      <c r="OIJ54" s="7"/>
      <c r="OIK54" s="7"/>
      <c r="OIL54" s="7"/>
      <c r="OIM54" s="7"/>
      <c r="OIN54" s="7"/>
      <c r="OIO54" s="7"/>
      <c r="OIP54" s="7"/>
      <c r="OIQ54" s="7"/>
      <c r="OIR54" s="7"/>
      <c r="OIS54" s="7"/>
      <c r="OIT54" s="7"/>
      <c r="OIU54" s="7"/>
      <c r="OIV54" s="7"/>
      <c r="OIW54" s="7"/>
      <c r="OIX54" s="7"/>
      <c r="OIY54" s="7"/>
      <c r="OIZ54" s="7"/>
      <c r="OJA54" s="7"/>
      <c r="OJB54" s="7"/>
      <c r="OJC54" s="7"/>
      <c r="OJD54" s="7"/>
      <c r="OJE54" s="7"/>
      <c r="OJF54" s="7"/>
      <c r="OJG54" s="7"/>
      <c r="OJH54" s="7"/>
      <c r="OJI54" s="7"/>
      <c r="OJJ54" s="7"/>
      <c r="OJK54" s="7"/>
      <c r="OJL54" s="7"/>
      <c r="OJM54" s="7"/>
      <c r="OJN54" s="7"/>
      <c r="OJO54" s="7"/>
      <c r="OJP54" s="7"/>
      <c r="OJQ54" s="7"/>
      <c r="OJR54" s="7"/>
      <c r="OJS54" s="7"/>
      <c r="OJT54" s="7"/>
      <c r="OJU54" s="7"/>
      <c r="OJV54" s="7"/>
      <c r="OJW54" s="7"/>
      <c r="OJX54" s="7"/>
      <c r="OJY54" s="7"/>
      <c r="OJZ54" s="7"/>
      <c r="OKA54" s="7"/>
      <c r="OKB54" s="7"/>
      <c r="OKC54" s="7"/>
      <c r="OKD54" s="7"/>
      <c r="OKE54" s="7"/>
      <c r="OKF54" s="7"/>
      <c r="OKG54" s="7"/>
      <c r="OKH54" s="7"/>
      <c r="OKI54" s="7"/>
      <c r="OKJ54" s="7"/>
      <c r="OKK54" s="7"/>
      <c r="OKL54" s="7"/>
      <c r="OKM54" s="7"/>
      <c r="OKN54" s="7"/>
      <c r="OKO54" s="7"/>
      <c r="OKP54" s="7"/>
      <c r="OKQ54" s="7"/>
      <c r="OKR54" s="7"/>
      <c r="OKS54" s="7"/>
      <c r="OKT54" s="7"/>
      <c r="OKU54" s="7"/>
      <c r="OKV54" s="7"/>
      <c r="OKW54" s="7"/>
      <c r="OKX54" s="7"/>
      <c r="OKY54" s="7"/>
      <c r="OKZ54" s="7"/>
      <c r="OLA54" s="7"/>
      <c r="OLB54" s="7"/>
      <c r="OLC54" s="7"/>
      <c r="OLD54" s="7"/>
      <c r="OLE54" s="7"/>
      <c r="OLF54" s="7"/>
      <c r="OLG54" s="7"/>
      <c r="OLH54" s="7"/>
      <c r="OLI54" s="7"/>
      <c r="OLJ54" s="7"/>
      <c r="OLK54" s="7"/>
      <c r="OLL54" s="7"/>
      <c r="OLM54" s="7"/>
      <c r="OLN54" s="7"/>
      <c r="OLO54" s="7"/>
      <c r="OLP54" s="7"/>
      <c r="OLQ54" s="7"/>
      <c r="OLR54" s="7"/>
      <c r="OLS54" s="7"/>
      <c r="OLT54" s="7"/>
      <c r="OLU54" s="7"/>
      <c r="OLV54" s="7"/>
      <c r="OLW54" s="7"/>
      <c r="OLX54" s="7"/>
      <c r="OLY54" s="7"/>
      <c r="OLZ54" s="7"/>
      <c r="OMA54" s="7"/>
      <c r="OMB54" s="7"/>
      <c r="OMC54" s="7"/>
      <c r="OMD54" s="7"/>
      <c r="OME54" s="7"/>
      <c r="OMF54" s="7"/>
      <c r="OMG54" s="7"/>
      <c r="OMH54" s="7"/>
      <c r="OMI54" s="7"/>
      <c r="OMJ54" s="7"/>
      <c r="OMK54" s="7"/>
      <c r="OML54" s="7"/>
      <c r="OMM54" s="7"/>
      <c r="OMN54" s="7"/>
      <c r="OMO54" s="7"/>
      <c r="OMP54" s="7"/>
      <c r="OMQ54" s="7"/>
      <c r="OMR54" s="7"/>
      <c r="OMS54" s="7"/>
      <c r="OMT54" s="7"/>
      <c r="OMU54" s="7"/>
      <c r="OMV54" s="7"/>
      <c r="OMW54" s="7"/>
      <c r="OMX54" s="7"/>
      <c r="OMY54" s="7"/>
      <c r="OMZ54" s="7"/>
      <c r="ONA54" s="7"/>
      <c r="ONB54" s="7"/>
      <c r="ONC54" s="7"/>
      <c r="OND54" s="7"/>
      <c r="ONE54" s="7"/>
      <c r="ONF54" s="7"/>
      <c r="ONG54" s="7"/>
      <c r="ONH54" s="7"/>
      <c r="ONI54" s="7"/>
      <c r="ONJ54" s="7"/>
      <c r="ONK54" s="7"/>
      <c r="ONL54" s="7"/>
      <c r="ONM54" s="7"/>
      <c r="ONN54" s="7"/>
      <c r="ONO54" s="7"/>
      <c r="ONP54" s="7"/>
      <c r="ONQ54" s="7"/>
      <c r="ONR54" s="7"/>
      <c r="ONS54" s="7"/>
      <c r="ONT54" s="7"/>
      <c r="ONU54" s="7"/>
      <c r="ONV54" s="7"/>
      <c r="ONW54" s="7"/>
      <c r="ONX54" s="7"/>
      <c r="ONY54" s="7"/>
      <c r="ONZ54" s="7"/>
      <c r="OOA54" s="7"/>
      <c r="OOB54" s="7"/>
      <c r="OOC54" s="7"/>
      <c r="OOD54" s="7"/>
      <c r="OOE54" s="7"/>
      <c r="OOF54" s="7"/>
      <c r="OOG54" s="7"/>
      <c r="OOH54" s="7"/>
      <c r="OOI54" s="7"/>
      <c r="OOJ54" s="7"/>
      <c r="OOK54" s="7"/>
      <c r="OOL54" s="7"/>
      <c r="OOM54" s="7"/>
      <c r="OON54" s="7"/>
      <c r="OOO54" s="7"/>
      <c r="OOP54" s="7"/>
      <c r="OOQ54" s="7"/>
      <c r="OOR54" s="7"/>
      <c r="OOS54" s="7"/>
      <c r="OOT54" s="7"/>
      <c r="OOU54" s="7"/>
      <c r="OOV54" s="7"/>
      <c r="OOW54" s="7"/>
      <c r="OOX54" s="7"/>
      <c r="OOY54" s="7"/>
      <c r="OOZ54" s="7"/>
      <c r="OPA54" s="7"/>
      <c r="OPB54" s="7"/>
      <c r="OPC54" s="7"/>
      <c r="OPD54" s="7"/>
      <c r="OPE54" s="7"/>
      <c r="OPF54" s="7"/>
      <c r="OPG54" s="7"/>
      <c r="OPH54" s="7"/>
      <c r="OPI54" s="7"/>
      <c r="OPJ54" s="7"/>
      <c r="OPK54" s="7"/>
      <c r="OPL54" s="7"/>
      <c r="OPM54" s="7"/>
      <c r="OPN54" s="7"/>
      <c r="OPO54" s="7"/>
      <c r="OPP54" s="7"/>
      <c r="OPQ54" s="7"/>
      <c r="OPR54" s="7"/>
      <c r="OPS54" s="7"/>
      <c r="OPT54" s="7"/>
      <c r="OPU54" s="7"/>
      <c r="OPV54" s="7"/>
      <c r="OPW54" s="7"/>
      <c r="OPX54" s="7"/>
      <c r="OPY54" s="7"/>
      <c r="OPZ54" s="7"/>
      <c r="OQA54" s="7"/>
      <c r="OQB54" s="7"/>
      <c r="OQC54" s="7"/>
      <c r="OQD54" s="7"/>
      <c r="OQE54" s="7"/>
      <c r="OQF54" s="7"/>
      <c r="OQG54" s="7"/>
      <c r="OQH54" s="7"/>
      <c r="OQI54" s="7"/>
      <c r="OQJ54" s="7"/>
      <c r="OQK54" s="7"/>
      <c r="OQL54" s="7"/>
      <c r="OQM54" s="7"/>
      <c r="OQN54" s="7"/>
      <c r="OQO54" s="7"/>
      <c r="OQP54" s="7"/>
      <c r="OQQ54" s="7"/>
      <c r="OQR54" s="7"/>
      <c r="OQS54" s="7"/>
      <c r="OQT54" s="7"/>
      <c r="OQU54" s="7"/>
      <c r="OQV54" s="7"/>
      <c r="OQW54" s="7"/>
      <c r="OQX54" s="7"/>
      <c r="OQY54" s="7"/>
      <c r="OQZ54" s="7"/>
      <c r="ORA54" s="7"/>
      <c r="ORB54" s="7"/>
      <c r="ORC54" s="7"/>
      <c r="ORD54" s="7"/>
      <c r="ORE54" s="7"/>
      <c r="ORF54" s="7"/>
      <c r="ORG54" s="7"/>
      <c r="ORH54" s="7"/>
      <c r="ORI54" s="7"/>
      <c r="ORJ54" s="7"/>
      <c r="ORK54" s="7"/>
      <c r="ORL54" s="7"/>
      <c r="ORM54" s="7"/>
      <c r="ORN54" s="7"/>
      <c r="ORO54" s="7"/>
      <c r="ORP54" s="7"/>
      <c r="ORQ54" s="7"/>
      <c r="ORR54" s="7"/>
      <c r="ORS54" s="7"/>
      <c r="ORT54" s="7"/>
      <c r="ORU54" s="7"/>
      <c r="ORV54" s="7"/>
      <c r="ORW54" s="7"/>
      <c r="ORX54" s="7"/>
      <c r="ORY54" s="7"/>
      <c r="ORZ54" s="7"/>
      <c r="OSA54" s="7"/>
      <c r="OSB54" s="7"/>
      <c r="OSC54" s="7"/>
      <c r="OSD54" s="7"/>
      <c r="OSE54" s="7"/>
      <c r="OSF54" s="7"/>
      <c r="OSG54" s="7"/>
      <c r="OSH54" s="7"/>
      <c r="OSI54" s="7"/>
      <c r="OSJ54" s="7"/>
      <c r="OSK54" s="7"/>
      <c r="OSL54" s="7"/>
      <c r="OSM54" s="7"/>
      <c r="OSN54" s="7"/>
      <c r="OSO54" s="7"/>
      <c r="OSP54" s="7"/>
      <c r="OSQ54" s="7"/>
      <c r="OSR54" s="7"/>
      <c r="OSS54" s="7"/>
      <c r="OST54" s="7"/>
      <c r="OSU54" s="7"/>
      <c r="OSV54" s="7"/>
      <c r="OSW54" s="7"/>
      <c r="OSX54" s="7"/>
      <c r="OSY54" s="7"/>
      <c r="OSZ54" s="7"/>
      <c r="OTA54" s="7"/>
      <c r="OTB54" s="7"/>
      <c r="OTC54" s="7"/>
      <c r="OTD54" s="7"/>
      <c r="OTE54" s="7"/>
      <c r="OTF54" s="7"/>
      <c r="OTG54" s="7"/>
      <c r="OTH54" s="7"/>
      <c r="OTI54" s="7"/>
      <c r="OTJ54" s="7"/>
      <c r="OTK54" s="7"/>
      <c r="OTL54" s="7"/>
      <c r="OTM54" s="7"/>
      <c r="OTN54" s="7"/>
      <c r="OTO54" s="7"/>
      <c r="OTP54" s="7"/>
      <c r="OTQ54" s="7"/>
      <c r="OTR54" s="7"/>
      <c r="OTS54" s="7"/>
      <c r="OTT54" s="7"/>
      <c r="OTU54" s="7"/>
      <c r="OTV54" s="7"/>
      <c r="OTW54" s="7"/>
      <c r="OTX54" s="7"/>
      <c r="OTY54" s="7"/>
      <c r="OTZ54" s="7"/>
      <c r="OUA54" s="7"/>
      <c r="OUB54" s="7"/>
      <c r="OUC54" s="7"/>
      <c r="OUD54" s="7"/>
      <c r="OUE54" s="7"/>
      <c r="OUF54" s="7"/>
      <c r="OUG54" s="7"/>
      <c r="OUH54" s="7"/>
      <c r="OUI54" s="7"/>
      <c r="OUJ54" s="7"/>
      <c r="OUK54" s="7"/>
      <c r="OUL54" s="7"/>
      <c r="OUM54" s="7"/>
      <c r="OUN54" s="7"/>
      <c r="OUO54" s="7"/>
      <c r="OUP54" s="7"/>
      <c r="OUQ54" s="7"/>
      <c r="OUR54" s="7"/>
      <c r="OUS54" s="7"/>
      <c r="OUT54" s="7"/>
      <c r="OUU54" s="7"/>
      <c r="OUV54" s="7"/>
      <c r="OUW54" s="7"/>
      <c r="OUX54" s="7"/>
      <c r="OUY54" s="7"/>
      <c r="OUZ54" s="7"/>
      <c r="OVA54" s="7"/>
      <c r="OVB54" s="7"/>
      <c r="OVC54" s="7"/>
      <c r="OVD54" s="7"/>
      <c r="OVE54" s="7"/>
      <c r="OVF54" s="7"/>
      <c r="OVG54" s="7"/>
      <c r="OVH54" s="7"/>
      <c r="OVI54" s="7"/>
      <c r="OVJ54" s="7"/>
      <c r="OVK54" s="7"/>
      <c r="OVL54" s="7"/>
      <c r="OVM54" s="7"/>
      <c r="OVN54" s="7"/>
      <c r="OVO54" s="7"/>
      <c r="OVP54" s="7"/>
      <c r="OVQ54" s="7"/>
      <c r="OVR54" s="7"/>
      <c r="OVS54" s="7"/>
      <c r="OVT54" s="7"/>
      <c r="OVU54" s="7"/>
      <c r="OVV54" s="7"/>
      <c r="OVW54" s="7"/>
      <c r="OVX54" s="7"/>
      <c r="OVY54" s="7"/>
      <c r="OVZ54" s="7"/>
      <c r="OWA54" s="7"/>
      <c r="OWB54" s="7"/>
      <c r="OWC54" s="7"/>
      <c r="OWD54" s="7"/>
      <c r="OWE54" s="7"/>
      <c r="OWF54" s="7"/>
      <c r="OWG54" s="7"/>
      <c r="OWH54" s="7"/>
      <c r="OWI54" s="7"/>
      <c r="OWJ54" s="7"/>
      <c r="OWK54" s="7"/>
      <c r="OWL54" s="7"/>
      <c r="OWM54" s="7"/>
      <c r="OWN54" s="7"/>
      <c r="OWO54" s="7"/>
      <c r="OWP54" s="7"/>
      <c r="OWQ54" s="7"/>
      <c r="OWR54" s="7"/>
      <c r="OWS54" s="7"/>
      <c r="OWT54" s="7"/>
      <c r="OWU54" s="7"/>
      <c r="OWV54" s="7"/>
      <c r="OWW54" s="7"/>
      <c r="OWX54" s="7"/>
      <c r="OWY54" s="7"/>
      <c r="OWZ54" s="7"/>
      <c r="OXA54" s="7"/>
      <c r="OXB54" s="7"/>
      <c r="OXC54" s="7"/>
      <c r="OXD54" s="7"/>
      <c r="OXE54" s="7"/>
      <c r="OXF54" s="7"/>
      <c r="OXG54" s="7"/>
      <c r="OXH54" s="7"/>
      <c r="OXI54" s="7"/>
      <c r="OXJ54" s="7"/>
      <c r="OXK54" s="7"/>
      <c r="OXL54" s="7"/>
      <c r="OXM54" s="7"/>
      <c r="OXN54" s="7"/>
      <c r="OXO54" s="7"/>
      <c r="OXP54" s="7"/>
      <c r="OXQ54" s="7"/>
      <c r="OXR54" s="7"/>
      <c r="OXS54" s="7"/>
      <c r="OXT54" s="7"/>
      <c r="OXU54" s="7"/>
      <c r="OXV54" s="7"/>
      <c r="OXW54" s="7"/>
      <c r="OXX54" s="7"/>
      <c r="OXY54" s="7"/>
      <c r="OXZ54" s="7"/>
      <c r="OYA54" s="7"/>
      <c r="OYB54" s="7"/>
      <c r="OYC54" s="7"/>
      <c r="OYD54" s="7"/>
      <c r="OYE54" s="7"/>
      <c r="OYF54" s="7"/>
      <c r="OYG54" s="7"/>
      <c r="OYH54" s="7"/>
      <c r="OYI54" s="7"/>
      <c r="OYJ54" s="7"/>
      <c r="OYK54" s="7"/>
      <c r="OYL54" s="7"/>
      <c r="OYM54" s="7"/>
      <c r="OYN54" s="7"/>
      <c r="OYO54" s="7"/>
      <c r="OYP54" s="7"/>
      <c r="OYQ54" s="7"/>
      <c r="OYR54" s="7"/>
      <c r="OYS54" s="7"/>
      <c r="OYT54" s="7"/>
      <c r="OYU54" s="7"/>
      <c r="OYV54" s="7"/>
      <c r="OYW54" s="7"/>
      <c r="OYX54" s="7"/>
      <c r="OYY54" s="7"/>
      <c r="OYZ54" s="7"/>
      <c r="OZA54" s="7"/>
      <c r="OZB54" s="7"/>
      <c r="OZC54" s="7"/>
      <c r="OZD54" s="7"/>
      <c r="OZE54" s="7"/>
      <c r="OZF54" s="7"/>
      <c r="OZG54" s="7"/>
      <c r="OZH54" s="7"/>
      <c r="OZI54" s="7"/>
      <c r="OZJ54" s="7"/>
      <c r="OZK54" s="7"/>
      <c r="OZL54" s="7"/>
      <c r="OZM54" s="7"/>
      <c r="OZN54" s="7"/>
      <c r="OZO54" s="7"/>
      <c r="OZP54" s="7"/>
      <c r="OZQ54" s="7"/>
      <c r="OZR54" s="7"/>
      <c r="OZS54" s="7"/>
      <c r="OZT54" s="7"/>
      <c r="OZU54" s="7"/>
      <c r="OZV54" s="7"/>
      <c r="OZW54" s="7"/>
      <c r="OZX54" s="7"/>
      <c r="OZY54" s="7"/>
      <c r="OZZ54" s="7"/>
      <c r="PAA54" s="7"/>
      <c r="PAB54" s="7"/>
      <c r="PAC54" s="7"/>
      <c r="PAD54" s="7"/>
      <c r="PAE54" s="7"/>
      <c r="PAF54" s="7"/>
      <c r="PAG54" s="7"/>
      <c r="PAH54" s="7"/>
      <c r="PAI54" s="7"/>
      <c r="PAJ54" s="7"/>
      <c r="PAK54" s="7"/>
      <c r="PAL54" s="7"/>
      <c r="PAM54" s="7"/>
      <c r="PAN54" s="7"/>
      <c r="PAO54" s="7"/>
      <c r="PAP54" s="7"/>
      <c r="PAQ54" s="7"/>
      <c r="PAR54" s="7"/>
      <c r="PAS54" s="7"/>
      <c r="PAT54" s="7"/>
      <c r="PAU54" s="7"/>
      <c r="PAV54" s="7"/>
      <c r="PAW54" s="7"/>
      <c r="PAX54" s="7"/>
      <c r="PAY54" s="7"/>
      <c r="PAZ54" s="7"/>
      <c r="PBA54" s="7"/>
      <c r="PBB54" s="7"/>
      <c r="PBC54" s="7"/>
      <c r="PBD54" s="7"/>
      <c r="PBE54" s="7"/>
      <c r="PBF54" s="7"/>
      <c r="PBG54" s="7"/>
      <c r="PBH54" s="7"/>
      <c r="PBI54" s="7"/>
      <c r="PBJ54" s="7"/>
      <c r="PBK54" s="7"/>
      <c r="PBL54" s="7"/>
      <c r="PBM54" s="7"/>
      <c r="PBN54" s="7"/>
      <c r="PBO54" s="7"/>
      <c r="PBP54" s="7"/>
      <c r="PBQ54" s="7"/>
      <c r="PBR54" s="7"/>
      <c r="PBS54" s="7"/>
      <c r="PBT54" s="7"/>
      <c r="PBU54" s="7"/>
      <c r="PBV54" s="7"/>
      <c r="PBW54" s="7"/>
      <c r="PBX54" s="7"/>
      <c r="PBY54" s="7"/>
      <c r="PBZ54" s="7"/>
      <c r="PCA54" s="7"/>
      <c r="PCB54" s="7"/>
      <c r="PCC54" s="7"/>
      <c r="PCD54" s="7"/>
      <c r="PCE54" s="7"/>
      <c r="PCF54" s="7"/>
      <c r="PCG54" s="7"/>
      <c r="PCH54" s="7"/>
      <c r="PCI54" s="7"/>
      <c r="PCJ54" s="7"/>
      <c r="PCK54" s="7"/>
      <c r="PCL54" s="7"/>
      <c r="PCM54" s="7"/>
      <c r="PCN54" s="7"/>
      <c r="PCO54" s="7"/>
      <c r="PCP54" s="7"/>
      <c r="PCQ54" s="7"/>
      <c r="PCR54" s="7"/>
      <c r="PCS54" s="7"/>
      <c r="PCT54" s="7"/>
      <c r="PCU54" s="7"/>
      <c r="PCV54" s="7"/>
      <c r="PCW54" s="7"/>
      <c r="PCX54" s="7"/>
      <c r="PCY54" s="7"/>
      <c r="PCZ54" s="7"/>
      <c r="PDA54" s="7"/>
      <c r="PDB54" s="7"/>
      <c r="PDC54" s="7"/>
      <c r="PDD54" s="7"/>
      <c r="PDE54" s="7"/>
      <c r="PDF54" s="7"/>
      <c r="PDG54" s="7"/>
      <c r="PDH54" s="7"/>
      <c r="PDI54" s="7"/>
      <c r="PDJ54" s="7"/>
      <c r="PDK54" s="7"/>
      <c r="PDL54" s="7"/>
      <c r="PDM54" s="7"/>
      <c r="PDN54" s="7"/>
      <c r="PDO54" s="7"/>
      <c r="PDP54" s="7"/>
      <c r="PDQ54" s="7"/>
      <c r="PDR54" s="7"/>
      <c r="PDS54" s="7"/>
      <c r="PDT54" s="7"/>
      <c r="PDU54" s="7"/>
      <c r="PDV54" s="7"/>
      <c r="PDW54" s="7"/>
      <c r="PDX54" s="7"/>
      <c r="PDY54" s="7"/>
      <c r="PDZ54" s="7"/>
      <c r="PEA54" s="7"/>
      <c r="PEB54" s="7"/>
      <c r="PEC54" s="7"/>
      <c r="PED54" s="7"/>
      <c r="PEE54" s="7"/>
      <c r="PEF54" s="7"/>
      <c r="PEG54" s="7"/>
      <c r="PEH54" s="7"/>
      <c r="PEI54" s="7"/>
      <c r="PEJ54" s="7"/>
      <c r="PEK54" s="7"/>
      <c r="PEL54" s="7"/>
      <c r="PEM54" s="7"/>
      <c r="PEN54" s="7"/>
      <c r="PEO54" s="7"/>
      <c r="PEP54" s="7"/>
      <c r="PEQ54" s="7"/>
      <c r="PER54" s="7"/>
      <c r="PES54" s="7"/>
      <c r="PET54" s="7"/>
      <c r="PEU54" s="7"/>
      <c r="PEV54" s="7"/>
      <c r="PEW54" s="7"/>
      <c r="PEX54" s="7"/>
      <c r="PEY54" s="7"/>
      <c r="PEZ54" s="7"/>
      <c r="PFA54" s="7"/>
      <c r="PFB54" s="7"/>
      <c r="PFC54" s="7"/>
      <c r="PFD54" s="7"/>
      <c r="PFE54" s="7"/>
      <c r="PFF54" s="7"/>
      <c r="PFG54" s="7"/>
      <c r="PFH54" s="7"/>
      <c r="PFI54" s="7"/>
      <c r="PFJ54" s="7"/>
      <c r="PFK54" s="7"/>
      <c r="PFL54" s="7"/>
      <c r="PFM54" s="7"/>
      <c r="PFN54" s="7"/>
      <c r="PFO54" s="7"/>
      <c r="PFP54" s="7"/>
      <c r="PFQ54" s="7"/>
      <c r="PFR54" s="7"/>
      <c r="PFS54" s="7"/>
      <c r="PFT54" s="7"/>
      <c r="PFU54" s="7"/>
      <c r="PFV54" s="7"/>
      <c r="PFW54" s="7"/>
      <c r="PFX54" s="7"/>
      <c r="PFY54" s="7"/>
      <c r="PFZ54" s="7"/>
      <c r="PGA54" s="7"/>
      <c r="PGB54" s="7"/>
      <c r="PGC54" s="7"/>
      <c r="PGD54" s="7"/>
      <c r="PGE54" s="7"/>
      <c r="PGF54" s="7"/>
      <c r="PGG54" s="7"/>
      <c r="PGH54" s="7"/>
      <c r="PGI54" s="7"/>
      <c r="PGJ54" s="7"/>
      <c r="PGK54" s="7"/>
      <c r="PGL54" s="7"/>
      <c r="PGM54" s="7"/>
      <c r="PGN54" s="7"/>
      <c r="PGO54" s="7"/>
      <c r="PGP54" s="7"/>
      <c r="PGQ54" s="7"/>
      <c r="PGR54" s="7"/>
      <c r="PGS54" s="7"/>
      <c r="PGT54" s="7"/>
      <c r="PGU54" s="7"/>
      <c r="PGV54" s="7"/>
      <c r="PGW54" s="7"/>
      <c r="PGX54" s="7"/>
      <c r="PGY54" s="7"/>
      <c r="PGZ54" s="7"/>
      <c r="PHA54" s="7"/>
      <c r="PHB54" s="7"/>
      <c r="PHC54" s="7"/>
      <c r="PHD54" s="7"/>
      <c r="PHE54" s="7"/>
      <c r="PHF54" s="7"/>
      <c r="PHG54" s="7"/>
      <c r="PHH54" s="7"/>
      <c r="PHI54" s="7"/>
      <c r="PHJ54" s="7"/>
      <c r="PHK54" s="7"/>
      <c r="PHL54" s="7"/>
      <c r="PHM54" s="7"/>
      <c r="PHN54" s="7"/>
      <c r="PHO54" s="7"/>
      <c r="PHP54" s="7"/>
      <c r="PHQ54" s="7"/>
      <c r="PHR54" s="7"/>
      <c r="PHS54" s="7"/>
      <c r="PHT54" s="7"/>
      <c r="PHU54" s="7"/>
      <c r="PHV54" s="7"/>
      <c r="PHW54" s="7"/>
      <c r="PHX54" s="7"/>
      <c r="PHY54" s="7"/>
      <c r="PHZ54" s="7"/>
      <c r="PIA54" s="7"/>
      <c r="PIB54" s="7"/>
      <c r="PIC54" s="7"/>
      <c r="PID54" s="7"/>
      <c r="PIE54" s="7"/>
      <c r="PIF54" s="7"/>
      <c r="PIG54" s="7"/>
      <c r="PIH54" s="7"/>
      <c r="PII54" s="7"/>
      <c r="PIJ54" s="7"/>
      <c r="PIK54" s="7"/>
      <c r="PIL54" s="7"/>
      <c r="PIM54" s="7"/>
      <c r="PIN54" s="7"/>
      <c r="PIO54" s="7"/>
      <c r="PIP54" s="7"/>
      <c r="PIQ54" s="7"/>
      <c r="PIR54" s="7"/>
      <c r="PIS54" s="7"/>
      <c r="PIT54" s="7"/>
      <c r="PIU54" s="7"/>
      <c r="PIV54" s="7"/>
      <c r="PIW54" s="7"/>
      <c r="PIX54" s="7"/>
      <c r="PIY54" s="7"/>
      <c r="PIZ54" s="7"/>
      <c r="PJA54" s="7"/>
      <c r="PJB54" s="7"/>
      <c r="PJC54" s="7"/>
      <c r="PJD54" s="7"/>
      <c r="PJE54" s="7"/>
      <c r="PJF54" s="7"/>
      <c r="PJG54" s="7"/>
      <c r="PJH54" s="7"/>
      <c r="PJI54" s="7"/>
      <c r="PJJ54" s="7"/>
      <c r="PJK54" s="7"/>
      <c r="PJL54" s="7"/>
      <c r="PJM54" s="7"/>
      <c r="PJN54" s="7"/>
      <c r="PJO54" s="7"/>
      <c r="PJP54" s="7"/>
      <c r="PJQ54" s="7"/>
      <c r="PJR54" s="7"/>
      <c r="PJS54" s="7"/>
      <c r="PJT54" s="7"/>
      <c r="PJU54" s="7"/>
      <c r="PJV54" s="7"/>
      <c r="PJW54" s="7"/>
      <c r="PJX54" s="7"/>
      <c r="PJY54" s="7"/>
      <c r="PJZ54" s="7"/>
      <c r="PKA54" s="7"/>
      <c r="PKB54" s="7"/>
      <c r="PKC54" s="7"/>
      <c r="PKD54" s="7"/>
      <c r="PKE54" s="7"/>
      <c r="PKF54" s="7"/>
      <c r="PKG54" s="7"/>
      <c r="PKH54" s="7"/>
      <c r="PKI54" s="7"/>
      <c r="PKJ54" s="7"/>
      <c r="PKK54" s="7"/>
      <c r="PKL54" s="7"/>
      <c r="PKM54" s="7"/>
      <c r="PKN54" s="7"/>
      <c r="PKO54" s="7"/>
      <c r="PKP54" s="7"/>
      <c r="PKQ54" s="7"/>
      <c r="PKR54" s="7"/>
      <c r="PKS54" s="7"/>
      <c r="PKT54" s="7"/>
      <c r="PKU54" s="7"/>
      <c r="PKV54" s="7"/>
      <c r="PKW54" s="7"/>
      <c r="PKX54" s="7"/>
      <c r="PKY54" s="7"/>
      <c r="PKZ54" s="7"/>
      <c r="PLA54" s="7"/>
      <c r="PLB54" s="7"/>
      <c r="PLC54" s="7"/>
      <c r="PLD54" s="7"/>
      <c r="PLE54" s="7"/>
      <c r="PLF54" s="7"/>
      <c r="PLG54" s="7"/>
      <c r="PLH54" s="7"/>
      <c r="PLI54" s="7"/>
      <c r="PLJ54" s="7"/>
      <c r="PLK54" s="7"/>
      <c r="PLL54" s="7"/>
      <c r="PLM54" s="7"/>
      <c r="PLN54" s="7"/>
      <c r="PLO54" s="7"/>
      <c r="PLP54" s="7"/>
      <c r="PLQ54" s="7"/>
      <c r="PLR54" s="7"/>
      <c r="PLS54" s="7"/>
      <c r="PLT54" s="7"/>
      <c r="PLU54" s="7"/>
      <c r="PLV54" s="7"/>
      <c r="PLW54" s="7"/>
      <c r="PLX54" s="7"/>
      <c r="PLY54" s="7"/>
      <c r="PLZ54" s="7"/>
      <c r="PMA54" s="7"/>
      <c r="PMB54" s="7"/>
      <c r="PMC54" s="7"/>
      <c r="PMD54" s="7"/>
      <c r="PME54" s="7"/>
      <c r="PMF54" s="7"/>
      <c r="PMG54" s="7"/>
      <c r="PMH54" s="7"/>
      <c r="PMI54" s="7"/>
      <c r="PMJ54" s="7"/>
      <c r="PMK54" s="7"/>
      <c r="PML54" s="7"/>
      <c r="PMM54" s="7"/>
      <c r="PMN54" s="7"/>
      <c r="PMO54" s="7"/>
      <c r="PMP54" s="7"/>
      <c r="PMQ54" s="7"/>
      <c r="PMR54" s="7"/>
      <c r="PMS54" s="7"/>
      <c r="PMT54" s="7"/>
      <c r="PMU54" s="7"/>
      <c r="PMV54" s="7"/>
      <c r="PMW54" s="7"/>
      <c r="PMX54" s="7"/>
      <c r="PMY54" s="7"/>
      <c r="PMZ54" s="7"/>
      <c r="PNA54" s="7"/>
      <c r="PNB54" s="7"/>
      <c r="PNC54" s="7"/>
      <c r="PND54" s="7"/>
      <c r="PNE54" s="7"/>
      <c r="PNF54" s="7"/>
      <c r="PNG54" s="7"/>
      <c r="PNH54" s="7"/>
      <c r="PNI54" s="7"/>
      <c r="PNJ54" s="7"/>
      <c r="PNK54" s="7"/>
      <c r="PNL54" s="7"/>
      <c r="PNM54" s="7"/>
      <c r="PNN54" s="7"/>
      <c r="PNO54" s="7"/>
      <c r="PNP54" s="7"/>
      <c r="PNQ54" s="7"/>
      <c r="PNR54" s="7"/>
      <c r="PNS54" s="7"/>
      <c r="PNT54" s="7"/>
      <c r="PNU54" s="7"/>
      <c r="PNV54" s="7"/>
      <c r="PNW54" s="7"/>
      <c r="PNX54" s="7"/>
      <c r="PNY54" s="7"/>
      <c r="PNZ54" s="7"/>
      <c r="POA54" s="7"/>
      <c r="POB54" s="7"/>
      <c r="POC54" s="7"/>
      <c r="POD54" s="7"/>
      <c r="POE54" s="7"/>
      <c r="POF54" s="7"/>
      <c r="POG54" s="7"/>
      <c r="POH54" s="7"/>
      <c r="POI54" s="7"/>
      <c r="POJ54" s="7"/>
      <c r="POK54" s="7"/>
      <c r="POL54" s="7"/>
      <c r="POM54" s="7"/>
      <c r="PON54" s="7"/>
      <c r="POO54" s="7"/>
      <c r="POP54" s="7"/>
      <c r="POQ54" s="7"/>
      <c r="POR54" s="7"/>
      <c r="POS54" s="7"/>
      <c r="POT54" s="7"/>
      <c r="POU54" s="7"/>
      <c r="POV54" s="7"/>
      <c r="POW54" s="7"/>
      <c r="POX54" s="7"/>
      <c r="POY54" s="7"/>
      <c r="POZ54" s="7"/>
      <c r="PPA54" s="7"/>
      <c r="PPB54" s="7"/>
      <c r="PPC54" s="7"/>
      <c r="PPD54" s="7"/>
      <c r="PPE54" s="7"/>
      <c r="PPF54" s="7"/>
      <c r="PPG54" s="7"/>
      <c r="PPH54" s="7"/>
      <c r="PPI54" s="7"/>
      <c r="PPJ54" s="7"/>
      <c r="PPK54" s="7"/>
      <c r="PPL54" s="7"/>
      <c r="PPM54" s="7"/>
      <c r="PPN54" s="7"/>
      <c r="PPO54" s="7"/>
      <c r="PPP54" s="7"/>
      <c r="PPQ54" s="7"/>
      <c r="PPR54" s="7"/>
      <c r="PPS54" s="7"/>
      <c r="PPT54" s="7"/>
      <c r="PPU54" s="7"/>
      <c r="PPV54" s="7"/>
      <c r="PPW54" s="7"/>
      <c r="PPX54" s="7"/>
      <c r="PPY54" s="7"/>
      <c r="PPZ54" s="7"/>
      <c r="PQA54" s="7"/>
      <c r="PQB54" s="7"/>
      <c r="PQC54" s="7"/>
      <c r="PQD54" s="7"/>
      <c r="PQE54" s="7"/>
      <c r="PQF54" s="7"/>
      <c r="PQG54" s="7"/>
      <c r="PQH54" s="7"/>
      <c r="PQI54" s="7"/>
      <c r="PQJ54" s="7"/>
      <c r="PQK54" s="7"/>
      <c r="PQL54" s="7"/>
      <c r="PQM54" s="7"/>
      <c r="PQN54" s="7"/>
      <c r="PQO54" s="7"/>
      <c r="PQP54" s="7"/>
      <c r="PQQ54" s="7"/>
      <c r="PQR54" s="7"/>
      <c r="PQS54" s="7"/>
      <c r="PQT54" s="7"/>
      <c r="PQU54" s="7"/>
      <c r="PQV54" s="7"/>
      <c r="PQW54" s="7"/>
      <c r="PQX54" s="7"/>
      <c r="PQY54" s="7"/>
      <c r="PQZ54" s="7"/>
      <c r="PRA54" s="7"/>
      <c r="PRB54" s="7"/>
      <c r="PRC54" s="7"/>
      <c r="PRD54" s="7"/>
      <c r="PRE54" s="7"/>
      <c r="PRF54" s="7"/>
      <c r="PRG54" s="7"/>
      <c r="PRH54" s="7"/>
      <c r="PRI54" s="7"/>
      <c r="PRJ54" s="7"/>
      <c r="PRK54" s="7"/>
      <c r="PRL54" s="7"/>
      <c r="PRM54" s="7"/>
      <c r="PRN54" s="7"/>
      <c r="PRO54" s="7"/>
      <c r="PRP54" s="7"/>
      <c r="PRQ54" s="7"/>
      <c r="PRR54" s="7"/>
      <c r="PRS54" s="7"/>
      <c r="PRT54" s="7"/>
      <c r="PRU54" s="7"/>
      <c r="PRV54" s="7"/>
      <c r="PRW54" s="7"/>
      <c r="PRX54" s="7"/>
      <c r="PRY54" s="7"/>
      <c r="PRZ54" s="7"/>
      <c r="PSA54" s="7"/>
      <c r="PSB54" s="7"/>
      <c r="PSC54" s="7"/>
      <c r="PSD54" s="7"/>
      <c r="PSE54" s="7"/>
      <c r="PSF54" s="7"/>
      <c r="PSG54" s="7"/>
      <c r="PSH54" s="7"/>
      <c r="PSI54" s="7"/>
      <c r="PSJ54" s="7"/>
      <c r="PSK54" s="7"/>
      <c r="PSL54" s="7"/>
      <c r="PSM54" s="7"/>
      <c r="PSN54" s="7"/>
      <c r="PSO54" s="7"/>
      <c r="PSP54" s="7"/>
      <c r="PSQ54" s="7"/>
      <c r="PSR54" s="7"/>
      <c r="PSS54" s="7"/>
      <c r="PST54" s="7"/>
      <c r="PSU54" s="7"/>
      <c r="PSV54" s="7"/>
      <c r="PSW54" s="7"/>
      <c r="PSX54" s="7"/>
      <c r="PSY54" s="7"/>
      <c r="PSZ54" s="7"/>
      <c r="PTA54" s="7"/>
      <c r="PTB54" s="7"/>
      <c r="PTC54" s="7"/>
      <c r="PTD54" s="7"/>
      <c r="PTE54" s="7"/>
      <c r="PTF54" s="7"/>
      <c r="PTG54" s="7"/>
      <c r="PTH54" s="7"/>
      <c r="PTI54" s="7"/>
      <c r="PTJ54" s="7"/>
      <c r="PTK54" s="7"/>
      <c r="PTL54" s="7"/>
      <c r="PTM54" s="7"/>
      <c r="PTN54" s="7"/>
      <c r="PTO54" s="7"/>
      <c r="PTP54" s="7"/>
      <c r="PTQ54" s="7"/>
      <c r="PTR54" s="7"/>
      <c r="PTS54" s="7"/>
      <c r="PTT54" s="7"/>
      <c r="PTU54" s="7"/>
      <c r="PTV54" s="7"/>
      <c r="PTW54" s="7"/>
      <c r="PTX54" s="7"/>
      <c r="PTY54" s="7"/>
      <c r="PTZ54" s="7"/>
      <c r="PUA54" s="7"/>
      <c r="PUB54" s="7"/>
      <c r="PUC54" s="7"/>
      <c r="PUD54" s="7"/>
      <c r="PUE54" s="7"/>
      <c r="PUF54" s="7"/>
      <c r="PUG54" s="7"/>
      <c r="PUH54" s="7"/>
      <c r="PUI54" s="7"/>
      <c r="PUJ54" s="7"/>
      <c r="PUK54" s="7"/>
      <c r="PUL54" s="7"/>
      <c r="PUM54" s="7"/>
      <c r="PUN54" s="7"/>
      <c r="PUO54" s="7"/>
      <c r="PUP54" s="7"/>
      <c r="PUQ54" s="7"/>
      <c r="PUR54" s="7"/>
      <c r="PUS54" s="7"/>
      <c r="PUT54" s="7"/>
      <c r="PUU54" s="7"/>
      <c r="PUV54" s="7"/>
      <c r="PUW54" s="7"/>
      <c r="PUX54" s="7"/>
      <c r="PUY54" s="7"/>
      <c r="PUZ54" s="7"/>
      <c r="PVA54" s="7"/>
      <c r="PVB54" s="7"/>
      <c r="PVC54" s="7"/>
      <c r="PVD54" s="7"/>
      <c r="PVE54" s="7"/>
      <c r="PVF54" s="7"/>
      <c r="PVG54" s="7"/>
      <c r="PVH54" s="7"/>
      <c r="PVI54" s="7"/>
      <c r="PVJ54" s="7"/>
      <c r="PVK54" s="7"/>
      <c r="PVL54" s="7"/>
      <c r="PVM54" s="7"/>
      <c r="PVN54" s="7"/>
      <c r="PVO54" s="7"/>
      <c r="PVP54" s="7"/>
      <c r="PVQ54" s="7"/>
      <c r="PVR54" s="7"/>
      <c r="PVS54" s="7"/>
      <c r="PVT54" s="7"/>
      <c r="PVU54" s="7"/>
      <c r="PVV54" s="7"/>
      <c r="PVW54" s="7"/>
      <c r="PVX54" s="7"/>
      <c r="PVY54" s="7"/>
      <c r="PVZ54" s="7"/>
      <c r="PWA54" s="7"/>
      <c r="PWB54" s="7"/>
      <c r="PWC54" s="7"/>
      <c r="PWD54" s="7"/>
      <c r="PWE54" s="7"/>
      <c r="PWF54" s="7"/>
      <c r="PWG54" s="7"/>
      <c r="PWH54" s="7"/>
      <c r="PWI54" s="7"/>
      <c r="PWJ54" s="7"/>
      <c r="PWK54" s="7"/>
      <c r="PWL54" s="7"/>
      <c r="PWM54" s="7"/>
      <c r="PWN54" s="7"/>
      <c r="PWO54" s="7"/>
      <c r="PWP54" s="7"/>
      <c r="PWQ54" s="7"/>
      <c r="PWR54" s="7"/>
      <c r="PWS54" s="7"/>
      <c r="PWT54" s="7"/>
      <c r="PWU54" s="7"/>
      <c r="PWV54" s="7"/>
      <c r="PWW54" s="7"/>
      <c r="PWX54" s="7"/>
      <c r="PWY54" s="7"/>
      <c r="PWZ54" s="7"/>
      <c r="PXA54" s="7"/>
      <c r="PXB54" s="7"/>
      <c r="PXC54" s="7"/>
      <c r="PXD54" s="7"/>
      <c r="PXE54" s="7"/>
      <c r="PXF54" s="7"/>
      <c r="PXG54" s="7"/>
      <c r="PXH54" s="7"/>
      <c r="PXI54" s="7"/>
      <c r="PXJ54" s="7"/>
      <c r="PXK54" s="7"/>
      <c r="PXL54" s="7"/>
      <c r="PXM54" s="7"/>
      <c r="PXN54" s="7"/>
      <c r="PXO54" s="7"/>
      <c r="PXP54" s="7"/>
      <c r="PXQ54" s="7"/>
      <c r="PXR54" s="7"/>
      <c r="PXS54" s="7"/>
      <c r="PXT54" s="7"/>
      <c r="PXU54" s="7"/>
      <c r="PXV54" s="7"/>
      <c r="PXW54" s="7"/>
      <c r="PXX54" s="7"/>
      <c r="PXY54" s="7"/>
      <c r="PXZ54" s="7"/>
      <c r="PYA54" s="7"/>
      <c r="PYB54" s="7"/>
      <c r="PYC54" s="7"/>
      <c r="PYD54" s="7"/>
      <c r="PYE54" s="7"/>
      <c r="PYF54" s="7"/>
      <c r="PYG54" s="7"/>
      <c r="PYH54" s="7"/>
      <c r="PYI54" s="7"/>
      <c r="PYJ54" s="7"/>
      <c r="PYK54" s="7"/>
      <c r="PYL54" s="7"/>
      <c r="PYM54" s="7"/>
      <c r="PYN54" s="7"/>
      <c r="PYO54" s="7"/>
      <c r="PYP54" s="7"/>
      <c r="PYQ54" s="7"/>
      <c r="PYR54" s="7"/>
      <c r="PYS54" s="7"/>
      <c r="PYT54" s="7"/>
      <c r="PYU54" s="7"/>
      <c r="PYV54" s="7"/>
      <c r="PYW54" s="7"/>
      <c r="PYX54" s="7"/>
      <c r="PYY54" s="7"/>
      <c r="PYZ54" s="7"/>
      <c r="PZA54" s="7"/>
      <c r="PZB54" s="7"/>
      <c r="PZC54" s="7"/>
      <c r="PZD54" s="7"/>
      <c r="PZE54" s="7"/>
      <c r="PZF54" s="7"/>
      <c r="PZG54" s="7"/>
      <c r="PZH54" s="7"/>
      <c r="PZI54" s="7"/>
      <c r="PZJ54" s="7"/>
      <c r="PZK54" s="7"/>
      <c r="PZL54" s="7"/>
      <c r="PZM54" s="7"/>
      <c r="PZN54" s="7"/>
      <c r="PZO54" s="7"/>
      <c r="PZP54" s="7"/>
      <c r="PZQ54" s="7"/>
      <c r="PZR54" s="7"/>
      <c r="PZS54" s="7"/>
      <c r="PZT54" s="7"/>
      <c r="PZU54" s="7"/>
      <c r="PZV54" s="7"/>
      <c r="PZW54" s="7"/>
      <c r="PZX54" s="7"/>
      <c r="PZY54" s="7"/>
      <c r="PZZ54" s="7"/>
      <c r="QAA54" s="7"/>
      <c r="QAB54" s="7"/>
      <c r="QAC54" s="7"/>
      <c r="QAD54" s="7"/>
      <c r="QAE54" s="7"/>
      <c r="QAF54" s="7"/>
      <c r="QAG54" s="7"/>
      <c r="QAH54" s="7"/>
      <c r="QAI54" s="7"/>
      <c r="QAJ54" s="7"/>
      <c r="QAK54" s="7"/>
      <c r="QAL54" s="7"/>
      <c r="QAM54" s="7"/>
      <c r="QAN54" s="7"/>
      <c r="QAO54" s="7"/>
      <c r="QAP54" s="7"/>
      <c r="QAQ54" s="7"/>
      <c r="QAR54" s="7"/>
      <c r="QAS54" s="7"/>
      <c r="QAT54" s="7"/>
      <c r="QAU54" s="7"/>
      <c r="QAV54" s="7"/>
      <c r="QAW54" s="7"/>
      <c r="QAX54" s="7"/>
      <c r="QAY54" s="7"/>
      <c r="QAZ54" s="7"/>
      <c r="QBA54" s="7"/>
      <c r="QBB54" s="7"/>
      <c r="QBC54" s="7"/>
      <c r="QBD54" s="7"/>
      <c r="QBE54" s="7"/>
      <c r="QBF54" s="7"/>
      <c r="QBG54" s="7"/>
      <c r="QBH54" s="7"/>
      <c r="QBI54" s="7"/>
      <c r="QBJ54" s="7"/>
      <c r="QBK54" s="7"/>
      <c r="QBL54" s="7"/>
      <c r="QBM54" s="7"/>
      <c r="QBN54" s="7"/>
      <c r="QBO54" s="7"/>
      <c r="QBP54" s="7"/>
      <c r="QBQ54" s="7"/>
      <c r="QBR54" s="7"/>
      <c r="QBS54" s="7"/>
      <c r="QBT54" s="7"/>
      <c r="QBU54" s="7"/>
      <c r="QBV54" s="7"/>
      <c r="QBW54" s="7"/>
      <c r="QBX54" s="7"/>
      <c r="QBY54" s="7"/>
      <c r="QBZ54" s="7"/>
      <c r="QCA54" s="7"/>
      <c r="QCB54" s="7"/>
      <c r="QCC54" s="7"/>
      <c r="QCD54" s="7"/>
      <c r="QCE54" s="7"/>
      <c r="QCF54" s="7"/>
      <c r="QCG54" s="7"/>
      <c r="QCH54" s="7"/>
      <c r="QCI54" s="7"/>
      <c r="QCJ54" s="7"/>
      <c r="QCK54" s="7"/>
      <c r="QCL54" s="7"/>
      <c r="QCM54" s="7"/>
      <c r="QCN54" s="7"/>
      <c r="QCO54" s="7"/>
      <c r="QCP54" s="7"/>
      <c r="QCQ54" s="7"/>
      <c r="QCR54" s="7"/>
      <c r="QCS54" s="7"/>
      <c r="QCT54" s="7"/>
      <c r="QCU54" s="7"/>
      <c r="QCV54" s="7"/>
      <c r="QCW54" s="7"/>
      <c r="QCX54" s="7"/>
      <c r="QCY54" s="7"/>
      <c r="QCZ54" s="7"/>
      <c r="QDA54" s="7"/>
      <c r="QDB54" s="7"/>
      <c r="QDC54" s="7"/>
      <c r="QDD54" s="7"/>
      <c r="QDE54" s="7"/>
      <c r="QDF54" s="7"/>
      <c r="QDG54" s="7"/>
      <c r="QDH54" s="7"/>
      <c r="QDI54" s="7"/>
      <c r="QDJ54" s="7"/>
      <c r="QDK54" s="7"/>
      <c r="QDL54" s="7"/>
      <c r="QDM54" s="7"/>
      <c r="QDN54" s="7"/>
      <c r="QDO54" s="7"/>
      <c r="QDP54" s="7"/>
      <c r="QDQ54" s="7"/>
      <c r="QDR54" s="7"/>
      <c r="QDS54" s="7"/>
      <c r="QDT54" s="7"/>
      <c r="QDU54" s="7"/>
      <c r="QDV54" s="7"/>
      <c r="QDW54" s="7"/>
      <c r="QDX54" s="7"/>
      <c r="QDY54" s="7"/>
      <c r="QDZ54" s="7"/>
      <c r="QEA54" s="7"/>
      <c r="QEB54" s="7"/>
      <c r="QEC54" s="7"/>
      <c r="QED54" s="7"/>
      <c r="QEE54" s="7"/>
      <c r="QEF54" s="7"/>
      <c r="QEG54" s="7"/>
      <c r="QEH54" s="7"/>
      <c r="QEI54" s="7"/>
      <c r="QEJ54" s="7"/>
      <c r="QEK54" s="7"/>
      <c r="QEL54" s="7"/>
      <c r="QEM54" s="7"/>
      <c r="QEN54" s="7"/>
      <c r="QEO54" s="7"/>
      <c r="QEP54" s="7"/>
      <c r="QEQ54" s="7"/>
      <c r="QER54" s="7"/>
      <c r="QES54" s="7"/>
      <c r="QET54" s="7"/>
      <c r="QEU54" s="7"/>
      <c r="QEV54" s="7"/>
      <c r="QEW54" s="7"/>
      <c r="QEX54" s="7"/>
      <c r="QEY54" s="7"/>
      <c r="QEZ54" s="7"/>
      <c r="QFA54" s="7"/>
      <c r="QFB54" s="7"/>
      <c r="QFC54" s="7"/>
      <c r="QFD54" s="7"/>
      <c r="QFE54" s="7"/>
      <c r="QFF54" s="7"/>
      <c r="QFG54" s="7"/>
      <c r="QFH54" s="7"/>
      <c r="QFI54" s="7"/>
      <c r="QFJ54" s="7"/>
      <c r="QFK54" s="7"/>
      <c r="QFL54" s="7"/>
      <c r="QFM54" s="7"/>
      <c r="QFN54" s="7"/>
      <c r="QFO54" s="7"/>
      <c r="QFP54" s="7"/>
      <c r="QFQ54" s="7"/>
      <c r="QFR54" s="7"/>
      <c r="QFS54" s="7"/>
      <c r="QFT54" s="7"/>
      <c r="QFU54" s="7"/>
      <c r="QFV54" s="7"/>
      <c r="QFW54" s="7"/>
      <c r="QFX54" s="7"/>
      <c r="QFY54" s="7"/>
      <c r="QFZ54" s="7"/>
      <c r="QGA54" s="7"/>
      <c r="QGB54" s="7"/>
      <c r="QGC54" s="7"/>
      <c r="QGD54" s="7"/>
      <c r="QGE54" s="7"/>
      <c r="QGF54" s="7"/>
      <c r="QGG54" s="7"/>
      <c r="QGH54" s="7"/>
      <c r="QGI54" s="7"/>
      <c r="QGJ54" s="7"/>
      <c r="QGK54" s="7"/>
      <c r="QGL54" s="7"/>
      <c r="QGM54" s="7"/>
      <c r="QGN54" s="7"/>
      <c r="QGO54" s="7"/>
      <c r="QGP54" s="7"/>
      <c r="QGQ54" s="7"/>
      <c r="QGR54" s="7"/>
      <c r="QGS54" s="7"/>
      <c r="QGT54" s="7"/>
      <c r="QGU54" s="7"/>
      <c r="QGV54" s="7"/>
      <c r="QGW54" s="7"/>
      <c r="QGX54" s="7"/>
      <c r="QGY54" s="7"/>
      <c r="QGZ54" s="7"/>
      <c r="QHA54" s="7"/>
      <c r="QHB54" s="7"/>
      <c r="QHC54" s="7"/>
      <c r="QHD54" s="7"/>
      <c r="QHE54" s="7"/>
      <c r="QHF54" s="7"/>
      <c r="QHG54" s="7"/>
      <c r="QHH54" s="7"/>
      <c r="QHI54" s="7"/>
      <c r="QHJ54" s="7"/>
      <c r="QHK54" s="7"/>
      <c r="QHL54" s="7"/>
      <c r="QHM54" s="7"/>
      <c r="QHN54" s="7"/>
      <c r="QHO54" s="7"/>
      <c r="QHP54" s="7"/>
      <c r="QHQ54" s="7"/>
      <c r="QHR54" s="7"/>
      <c r="QHS54" s="7"/>
      <c r="QHT54" s="7"/>
      <c r="QHU54" s="7"/>
      <c r="QHV54" s="7"/>
      <c r="QHW54" s="7"/>
      <c r="QHX54" s="7"/>
      <c r="QHY54" s="7"/>
      <c r="QHZ54" s="7"/>
      <c r="QIA54" s="7"/>
      <c r="QIB54" s="7"/>
      <c r="QIC54" s="7"/>
      <c r="QID54" s="7"/>
      <c r="QIE54" s="7"/>
      <c r="QIF54" s="7"/>
      <c r="QIG54" s="7"/>
      <c r="QIH54" s="7"/>
      <c r="QII54" s="7"/>
      <c r="QIJ54" s="7"/>
      <c r="QIK54" s="7"/>
      <c r="QIL54" s="7"/>
      <c r="QIM54" s="7"/>
      <c r="QIN54" s="7"/>
      <c r="QIO54" s="7"/>
      <c r="QIP54" s="7"/>
      <c r="QIQ54" s="7"/>
      <c r="QIR54" s="7"/>
      <c r="QIS54" s="7"/>
      <c r="QIT54" s="7"/>
      <c r="QIU54" s="7"/>
      <c r="QIV54" s="7"/>
      <c r="QIW54" s="7"/>
      <c r="QIX54" s="7"/>
      <c r="QIY54" s="7"/>
      <c r="QIZ54" s="7"/>
      <c r="QJA54" s="7"/>
      <c r="QJB54" s="7"/>
      <c r="QJC54" s="7"/>
      <c r="QJD54" s="7"/>
      <c r="QJE54" s="7"/>
      <c r="QJF54" s="7"/>
      <c r="QJG54" s="7"/>
      <c r="QJH54" s="7"/>
      <c r="QJI54" s="7"/>
      <c r="QJJ54" s="7"/>
      <c r="QJK54" s="7"/>
      <c r="QJL54" s="7"/>
      <c r="QJM54" s="7"/>
      <c r="QJN54" s="7"/>
      <c r="QJO54" s="7"/>
      <c r="QJP54" s="7"/>
      <c r="QJQ54" s="7"/>
      <c r="QJR54" s="7"/>
      <c r="QJS54" s="7"/>
      <c r="QJT54" s="7"/>
      <c r="QJU54" s="7"/>
      <c r="QJV54" s="7"/>
      <c r="QJW54" s="7"/>
      <c r="QJX54" s="7"/>
      <c r="QJY54" s="7"/>
      <c r="QJZ54" s="7"/>
      <c r="QKA54" s="7"/>
      <c r="QKB54" s="7"/>
      <c r="QKC54" s="7"/>
      <c r="QKD54" s="7"/>
      <c r="QKE54" s="7"/>
      <c r="QKF54" s="7"/>
      <c r="QKG54" s="7"/>
      <c r="QKH54" s="7"/>
      <c r="QKI54" s="7"/>
      <c r="QKJ54" s="7"/>
      <c r="QKK54" s="7"/>
      <c r="QKL54" s="7"/>
      <c r="QKM54" s="7"/>
      <c r="QKN54" s="7"/>
      <c r="QKO54" s="7"/>
      <c r="QKP54" s="7"/>
      <c r="QKQ54" s="7"/>
      <c r="QKR54" s="7"/>
      <c r="QKS54" s="7"/>
      <c r="QKT54" s="7"/>
      <c r="QKU54" s="7"/>
      <c r="QKV54" s="7"/>
      <c r="QKW54" s="7"/>
      <c r="QKX54" s="7"/>
      <c r="QKY54" s="7"/>
      <c r="QKZ54" s="7"/>
      <c r="QLA54" s="7"/>
      <c r="QLB54" s="7"/>
      <c r="QLC54" s="7"/>
      <c r="QLD54" s="7"/>
      <c r="QLE54" s="7"/>
      <c r="QLF54" s="7"/>
      <c r="QLG54" s="7"/>
      <c r="QLH54" s="7"/>
      <c r="QLI54" s="7"/>
      <c r="QLJ54" s="7"/>
      <c r="QLK54" s="7"/>
      <c r="QLL54" s="7"/>
      <c r="QLM54" s="7"/>
      <c r="QLN54" s="7"/>
      <c r="QLO54" s="7"/>
      <c r="QLP54" s="7"/>
      <c r="QLQ54" s="7"/>
      <c r="QLR54" s="7"/>
      <c r="QLS54" s="7"/>
      <c r="QLT54" s="7"/>
      <c r="QLU54" s="7"/>
      <c r="QLV54" s="7"/>
      <c r="QLW54" s="7"/>
      <c r="QLX54" s="7"/>
      <c r="QLY54" s="7"/>
      <c r="QLZ54" s="7"/>
      <c r="QMA54" s="7"/>
      <c r="QMB54" s="7"/>
      <c r="QMC54" s="7"/>
      <c r="QMD54" s="7"/>
      <c r="QME54" s="7"/>
      <c r="QMF54" s="7"/>
      <c r="QMG54" s="7"/>
      <c r="QMH54" s="7"/>
      <c r="QMI54" s="7"/>
      <c r="QMJ54" s="7"/>
      <c r="QMK54" s="7"/>
      <c r="QML54" s="7"/>
      <c r="QMM54" s="7"/>
      <c r="QMN54" s="7"/>
      <c r="QMO54" s="7"/>
      <c r="QMP54" s="7"/>
      <c r="QMQ54" s="7"/>
      <c r="QMR54" s="7"/>
      <c r="QMS54" s="7"/>
      <c r="QMT54" s="7"/>
      <c r="QMU54" s="7"/>
      <c r="QMV54" s="7"/>
      <c r="QMW54" s="7"/>
      <c r="QMX54" s="7"/>
      <c r="QMY54" s="7"/>
      <c r="QMZ54" s="7"/>
      <c r="QNA54" s="7"/>
      <c r="QNB54" s="7"/>
      <c r="QNC54" s="7"/>
      <c r="QND54" s="7"/>
      <c r="QNE54" s="7"/>
      <c r="QNF54" s="7"/>
      <c r="QNG54" s="7"/>
      <c r="QNH54" s="7"/>
      <c r="QNI54" s="7"/>
      <c r="QNJ54" s="7"/>
      <c r="QNK54" s="7"/>
      <c r="QNL54" s="7"/>
      <c r="QNM54" s="7"/>
      <c r="QNN54" s="7"/>
      <c r="QNO54" s="7"/>
      <c r="QNP54" s="7"/>
      <c r="QNQ54" s="7"/>
      <c r="QNR54" s="7"/>
      <c r="QNS54" s="7"/>
      <c r="QNT54" s="7"/>
      <c r="QNU54" s="7"/>
      <c r="QNV54" s="7"/>
      <c r="QNW54" s="7"/>
      <c r="QNX54" s="7"/>
      <c r="QNY54" s="7"/>
      <c r="QNZ54" s="7"/>
      <c r="QOA54" s="7"/>
      <c r="QOB54" s="7"/>
      <c r="QOC54" s="7"/>
      <c r="QOD54" s="7"/>
      <c r="QOE54" s="7"/>
      <c r="QOF54" s="7"/>
      <c r="QOG54" s="7"/>
      <c r="QOH54" s="7"/>
      <c r="QOI54" s="7"/>
      <c r="QOJ54" s="7"/>
      <c r="QOK54" s="7"/>
      <c r="QOL54" s="7"/>
      <c r="QOM54" s="7"/>
      <c r="QON54" s="7"/>
      <c r="QOO54" s="7"/>
      <c r="QOP54" s="7"/>
      <c r="QOQ54" s="7"/>
      <c r="QOR54" s="7"/>
      <c r="QOS54" s="7"/>
      <c r="QOT54" s="7"/>
      <c r="QOU54" s="7"/>
      <c r="QOV54" s="7"/>
      <c r="QOW54" s="7"/>
      <c r="QOX54" s="7"/>
      <c r="QOY54" s="7"/>
      <c r="QOZ54" s="7"/>
      <c r="QPA54" s="7"/>
      <c r="QPB54" s="7"/>
      <c r="QPC54" s="7"/>
      <c r="QPD54" s="7"/>
      <c r="QPE54" s="7"/>
      <c r="QPF54" s="7"/>
      <c r="QPG54" s="7"/>
      <c r="QPH54" s="7"/>
      <c r="QPI54" s="7"/>
      <c r="QPJ54" s="7"/>
      <c r="QPK54" s="7"/>
      <c r="QPL54" s="7"/>
      <c r="QPM54" s="7"/>
      <c r="QPN54" s="7"/>
      <c r="QPO54" s="7"/>
      <c r="QPP54" s="7"/>
      <c r="QPQ54" s="7"/>
      <c r="QPR54" s="7"/>
      <c r="QPS54" s="7"/>
      <c r="QPT54" s="7"/>
      <c r="QPU54" s="7"/>
      <c r="QPV54" s="7"/>
      <c r="QPW54" s="7"/>
      <c r="QPX54" s="7"/>
      <c r="QPY54" s="7"/>
      <c r="QPZ54" s="7"/>
      <c r="QQA54" s="7"/>
      <c r="QQB54" s="7"/>
      <c r="QQC54" s="7"/>
      <c r="QQD54" s="7"/>
      <c r="QQE54" s="7"/>
      <c r="QQF54" s="7"/>
      <c r="QQG54" s="7"/>
      <c r="QQH54" s="7"/>
      <c r="QQI54" s="7"/>
      <c r="QQJ54" s="7"/>
      <c r="QQK54" s="7"/>
      <c r="QQL54" s="7"/>
      <c r="QQM54" s="7"/>
      <c r="QQN54" s="7"/>
      <c r="QQO54" s="7"/>
      <c r="QQP54" s="7"/>
      <c r="QQQ54" s="7"/>
      <c r="QQR54" s="7"/>
      <c r="QQS54" s="7"/>
      <c r="QQT54" s="7"/>
      <c r="QQU54" s="7"/>
      <c r="QQV54" s="7"/>
      <c r="QQW54" s="7"/>
      <c r="QQX54" s="7"/>
      <c r="QQY54" s="7"/>
      <c r="QQZ54" s="7"/>
      <c r="QRA54" s="7"/>
      <c r="QRB54" s="7"/>
      <c r="QRC54" s="7"/>
      <c r="QRD54" s="7"/>
      <c r="QRE54" s="7"/>
      <c r="QRF54" s="7"/>
      <c r="QRG54" s="7"/>
      <c r="QRH54" s="7"/>
      <c r="QRI54" s="7"/>
      <c r="QRJ54" s="7"/>
      <c r="QRK54" s="7"/>
      <c r="QRL54" s="7"/>
      <c r="QRM54" s="7"/>
      <c r="QRN54" s="7"/>
      <c r="QRO54" s="7"/>
      <c r="QRP54" s="7"/>
      <c r="QRQ54" s="7"/>
      <c r="QRR54" s="7"/>
      <c r="QRS54" s="7"/>
      <c r="QRT54" s="7"/>
      <c r="QRU54" s="7"/>
      <c r="QRV54" s="7"/>
      <c r="QRW54" s="7"/>
      <c r="QRX54" s="7"/>
      <c r="QRY54" s="7"/>
      <c r="QRZ54" s="7"/>
      <c r="QSA54" s="7"/>
      <c r="QSB54" s="7"/>
      <c r="QSC54" s="7"/>
      <c r="QSD54" s="7"/>
      <c r="QSE54" s="7"/>
      <c r="QSF54" s="7"/>
      <c r="QSG54" s="7"/>
      <c r="QSH54" s="7"/>
      <c r="QSI54" s="7"/>
      <c r="QSJ54" s="7"/>
      <c r="QSK54" s="7"/>
      <c r="QSL54" s="7"/>
      <c r="QSM54" s="7"/>
      <c r="QSN54" s="7"/>
      <c r="QSO54" s="7"/>
      <c r="QSP54" s="7"/>
      <c r="QSQ54" s="7"/>
      <c r="QSR54" s="7"/>
      <c r="QSS54" s="7"/>
      <c r="QST54" s="7"/>
      <c r="QSU54" s="7"/>
      <c r="QSV54" s="7"/>
      <c r="QSW54" s="7"/>
      <c r="QSX54" s="7"/>
      <c r="QSY54" s="7"/>
      <c r="QSZ54" s="7"/>
      <c r="QTA54" s="7"/>
      <c r="QTB54" s="7"/>
      <c r="QTC54" s="7"/>
      <c r="QTD54" s="7"/>
      <c r="QTE54" s="7"/>
      <c r="QTF54" s="7"/>
      <c r="QTG54" s="7"/>
      <c r="QTH54" s="7"/>
      <c r="QTI54" s="7"/>
      <c r="QTJ54" s="7"/>
      <c r="QTK54" s="7"/>
      <c r="QTL54" s="7"/>
      <c r="QTM54" s="7"/>
      <c r="QTN54" s="7"/>
      <c r="QTO54" s="7"/>
      <c r="QTP54" s="7"/>
      <c r="QTQ54" s="7"/>
      <c r="QTR54" s="7"/>
      <c r="QTS54" s="7"/>
      <c r="QTT54" s="7"/>
      <c r="QTU54" s="7"/>
      <c r="QTV54" s="7"/>
      <c r="QTW54" s="7"/>
      <c r="QTX54" s="7"/>
      <c r="QTY54" s="7"/>
      <c r="QTZ54" s="7"/>
      <c r="QUA54" s="7"/>
      <c r="QUB54" s="7"/>
      <c r="QUC54" s="7"/>
      <c r="QUD54" s="7"/>
      <c r="QUE54" s="7"/>
      <c r="QUF54" s="7"/>
      <c r="QUG54" s="7"/>
      <c r="QUH54" s="7"/>
      <c r="QUI54" s="7"/>
      <c r="QUJ54" s="7"/>
      <c r="QUK54" s="7"/>
      <c r="QUL54" s="7"/>
      <c r="QUM54" s="7"/>
      <c r="QUN54" s="7"/>
      <c r="QUO54" s="7"/>
      <c r="QUP54" s="7"/>
      <c r="QUQ54" s="7"/>
      <c r="QUR54" s="7"/>
      <c r="QUS54" s="7"/>
      <c r="QUT54" s="7"/>
      <c r="QUU54" s="7"/>
      <c r="QUV54" s="7"/>
      <c r="QUW54" s="7"/>
      <c r="QUX54" s="7"/>
      <c r="QUY54" s="7"/>
      <c r="QUZ54" s="7"/>
      <c r="QVA54" s="7"/>
      <c r="QVB54" s="7"/>
      <c r="QVC54" s="7"/>
      <c r="QVD54" s="7"/>
      <c r="QVE54" s="7"/>
      <c r="QVF54" s="7"/>
      <c r="QVG54" s="7"/>
      <c r="QVH54" s="7"/>
      <c r="QVI54" s="7"/>
      <c r="QVJ54" s="7"/>
      <c r="QVK54" s="7"/>
      <c r="QVL54" s="7"/>
      <c r="QVM54" s="7"/>
      <c r="QVN54" s="7"/>
      <c r="QVO54" s="7"/>
      <c r="QVP54" s="7"/>
      <c r="QVQ54" s="7"/>
      <c r="QVR54" s="7"/>
      <c r="QVS54" s="7"/>
      <c r="QVT54" s="7"/>
      <c r="QVU54" s="7"/>
      <c r="QVV54" s="7"/>
      <c r="QVW54" s="7"/>
      <c r="QVX54" s="7"/>
      <c r="QVY54" s="7"/>
      <c r="QVZ54" s="7"/>
      <c r="QWA54" s="7"/>
      <c r="QWB54" s="7"/>
      <c r="QWC54" s="7"/>
      <c r="QWD54" s="7"/>
      <c r="QWE54" s="7"/>
      <c r="QWF54" s="7"/>
      <c r="QWG54" s="7"/>
      <c r="QWH54" s="7"/>
      <c r="QWI54" s="7"/>
      <c r="QWJ54" s="7"/>
      <c r="QWK54" s="7"/>
      <c r="QWL54" s="7"/>
      <c r="QWM54" s="7"/>
      <c r="QWN54" s="7"/>
      <c r="QWO54" s="7"/>
      <c r="QWP54" s="7"/>
      <c r="QWQ54" s="7"/>
      <c r="QWR54" s="7"/>
      <c r="QWS54" s="7"/>
      <c r="QWT54" s="7"/>
      <c r="QWU54" s="7"/>
      <c r="QWV54" s="7"/>
      <c r="QWW54" s="7"/>
      <c r="QWX54" s="7"/>
      <c r="QWY54" s="7"/>
      <c r="QWZ54" s="7"/>
      <c r="QXA54" s="7"/>
      <c r="QXB54" s="7"/>
      <c r="QXC54" s="7"/>
      <c r="QXD54" s="7"/>
      <c r="QXE54" s="7"/>
      <c r="QXF54" s="7"/>
      <c r="QXG54" s="7"/>
      <c r="QXH54" s="7"/>
      <c r="QXI54" s="7"/>
      <c r="QXJ54" s="7"/>
      <c r="QXK54" s="7"/>
      <c r="QXL54" s="7"/>
      <c r="QXM54" s="7"/>
      <c r="QXN54" s="7"/>
      <c r="QXO54" s="7"/>
      <c r="QXP54" s="7"/>
      <c r="QXQ54" s="7"/>
      <c r="QXR54" s="7"/>
      <c r="QXS54" s="7"/>
      <c r="QXT54" s="7"/>
      <c r="QXU54" s="7"/>
      <c r="QXV54" s="7"/>
      <c r="QXW54" s="7"/>
      <c r="QXX54" s="7"/>
      <c r="QXY54" s="7"/>
      <c r="QXZ54" s="7"/>
      <c r="QYA54" s="7"/>
      <c r="QYB54" s="7"/>
      <c r="QYC54" s="7"/>
      <c r="QYD54" s="7"/>
      <c r="QYE54" s="7"/>
      <c r="QYF54" s="7"/>
      <c r="QYG54" s="7"/>
      <c r="QYH54" s="7"/>
      <c r="QYI54" s="7"/>
      <c r="QYJ54" s="7"/>
      <c r="QYK54" s="7"/>
      <c r="QYL54" s="7"/>
      <c r="QYM54" s="7"/>
      <c r="QYN54" s="7"/>
      <c r="QYO54" s="7"/>
      <c r="QYP54" s="7"/>
      <c r="QYQ54" s="7"/>
      <c r="QYR54" s="7"/>
      <c r="QYS54" s="7"/>
      <c r="QYT54" s="7"/>
      <c r="QYU54" s="7"/>
      <c r="QYV54" s="7"/>
      <c r="QYW54" s="7"/>
      <c r="QYX54" s="7"/>
      <c r="QYY54" s="7"/>
      <c r="QYZ54" s="7"/>
      <c r="QZA54" s="7"/>
      <c r="QZB54" s="7"/>
      <c r="QZC54" s="7"/>
      <c r="QZD54" s="7"/>
      <c r="QZE54" s="7"/>
      <c r="QZF54" s="7"/>
      <c r="QZG54" s="7"/>
      <c r="QZH54" s="7"/>
      <c r="QZI54" s="7"/>
      <c r="QZJ54" s="7"/>
      <c r="QZK54" s="7"/>
      <c r="QZL54" s="7"/>
      <c r="QZM54" s="7"/>
      <c r="QZN54" s="7"/>
      <c r="QZO54" s="7"/>
      <c r="QZP54" s="7"/>
      <c r="QZQ54" s="7"/>
      <c r="QZR54" s="7"/>
      <c r="QZS54" s="7"/>
      <c r="QZT54" s="7"/>
      <c r="QZU54" s="7"/>
      <c r="QZV54" s="7"/>
      <c r="QZW54" s="7"/>
      <c r="QZX54" s="7"/>
      <c r="QZY54" s="7"/>
      <c r="QZZ54" s="7"/>
      <c r="RAA54" s="7"/>
      <c r="RAB54" s="7"/>
      <c r="RAC54" s="7"/>
      <c r="RAD54" s="7"/>
      <c r="RAE54" s="7"/>
      <c r="RAF54" s="7"/>
      <c r="RAG54" s="7"/>
      <c r="RAH54" s="7"/>
      <c r="RAI54" s="7"/>
      <c r="RAJ54" s="7"/>
      <c r="RAK54" s="7"/>
      <c r="RAL54" s="7"/>
      <c r="RAM54" s="7"/>
      <c r="RAN54" s="7"/>
      <c r="RAO54" s="7"/>
      <c r="RAP54" s="7"/>
      <c r="RAQ54" s="7"/>
      <c r="RAR54" s="7"/>
      <c r="RAS54" s="7"/>
      <c r="RAT54" s="7"/>
      <c r="RAU54" s="7"/>
      <c r="RAV54" s="7"/>
      <c r="RAW54" s="7"/>
      <c r="RAX54" s="7"/>
      <c r="RAY54" s="7"/>
      <c r="RAZ54" s="7"/>
      <c r="RBA54" s="7"/>
      <c r="RBB54" s="7"/>
      <c r="RBC54" s="7"/>
      <c r="RBD54" s="7"/>
      <c r="RBE54" s="7"/>
      <c r="RBF54" s="7"/>
      <c r="RBG54" s="7"/>
      <c r="RBH54" s="7"/>
      <c r="RBI54" s="7"/>
      <c r="RBJ54" s="7"/>
      <c r="RBK54" s="7"/>
      <c r="RBL54" s="7"/>
      <c r="RBM54" s="7"/>
      <c r="RBN54" s="7"/>
      <c r="RBO54" s="7"/>
      <c r="RBP54" s="7"/>
      <c r="RBQ54" s="7"/>
      <c r="RBR54" s="7"/>
      <c r="RBS54" s="7"/>
      <c r="RBT54" s="7"/>
      <c r="RBU54" s="7"/>
      <c r="RBV54" s="7"/>
      <c r="RBW54" s="7"/>
      <c r="RBX54" s="7"/>
      <c r="RBY54" s="7"/>
      <c r="RBZ54" s="7"/>
      <c r="RCA54" s="7"/>
      <c r="RCB54" s="7"/>
      <c r="RCC54" s="7"/>
      <c r="RCD54" s="7"/>
      <c r="RCE54" s="7"/>
      <c r="RCF54" s="7"/>
      <c r="RCG54" s="7"/>
      <c r="RCH54" s="7"/>
      <c r="RCI54" s="7"/>
      <c r="RCJ54" s="7"/>
      <c r="RCK54" s="7"/>
      <c r="RCL54" s="7"/>
      <c r="RCM54" s="7"/>
      <c r="RCN54" s="7"/>
      <c r="RCO54" s="7"/>
      <c r="RCP54" s="7"/>
      <c r="RCQ54" s="7"/>
      <c r="RCR54" s="7"/>
      <c r="RCS54" s="7"/>
      <c r="RCT54" s="7"/>
      <c r="RCU54" s="7"/>
      <c r="RCV54" s="7"/>
      <c r="RCW54" s="7"/>
      <c r="RCX54" s="7"/>
      <c r="RCY54" s="7"/>
      <c r="RCZ54" s="7"/>
      <c r="RDA54" s="7"/>
      <c r="RDB54" s="7"/>
      <c r="RDC54" s="7"/>
      <c r="RDD54" s="7"/>
      <c r="RDE54" s="7"/>
      <c r="RDF54" s="7"/>
      <c r="RDG54" s="7"/>
      <c r="RDH54" s="7"/>
      <c r="RDI54" s="7"/>
      <c r="RDJ54" s="7"/>
      <c r="RDK54" s="7"/>
      <c r="RDL54" s="7"/>
      <c r="RDM54" s="7"/>
      <c r="RDN54" s="7"/>
      <c r="RDO54" s="7"/>
      <c r="RDP54" s="7"/>
      <c r="RDQ54" s="7"/>
      <c r="RDR54" s="7"/>
      <c r="RDS54" s="7"/>
      <c r="RDT54" s="7"/>
      <c r="RDU54" s="7"/>
      <c r="RDV54" s="7"/>
      <c r="RDW54" s="7"/>
      <c r="RDX54" s="7"/>
      <c r="RDY54" s="7"/>
      <c r="RDZ54" s="7"/>
      <c r="REA54" s="7"/>
      <c r="REB54" s="7"/>
      <c r="REC54" s="7"/>
      <c r="RED54" s="7"/>
      <c r="REE54" s="7"/>
      <c r="REF54" s="7"/>
      <c r="REG54" s="7"/>
      <c r="REH54" s="7"/>
      <c r="REI54" s="7"/>
      <c r="REJ54" s="7"/>
      <c r="REK54" s="7"/>
      <c r="REL54" s="7"/>
      <c r="REM54" s="7"/>
      <c r="REN54" s="7"/>
      <c r="REO54" s="7"/>
      <c r="REP54" s="7"/>
      <c r="REQ54" s="7"/>
      <c r="RER54" s="7"/>
      <c r="RES54" s="7"/>
      <c r="RET54" s="7"/>
      <c r="REU54" s="7"/>
      <c r="REV54" s="7"/>
      <c r="REW54" s="7"/>
      <c r="REX54" s="7"/>
      <c r="REY54" s="7"/>
      <c r="REZ54" s="7"/>
      <c r="RFA54" s="7"/>
      <c r="RFB54" s="7"/>
      <c r="RFC54" s="7"/>
      <c r="RFD54" s="7"/>
      <c r="RFE54" s="7"/>
      <c r="RFF54" s="7"/>
      <c r="RFG54" s="7"/>
      <c r="RFH54" s="7"/>
      <c r="RFI54" s="7"/>
      <c r="RFJ54" s="7"/>
      <c r="RFK54" s="7"/>
      <c r="RFL54" s="7"/>
      <c r="RFM54" s="7"/>
      <c r="RFN54" s="7"/>
      <c r="RFO54" s="7"/>
      <c r="RFP54" s="7"/>
      <c r="RFQ54" s="7"/>
      <c r="RFR54" s="7"/>
      <c r="RFS54" s="7"/>
      <c r="RFT54" s="7"/>
      <c r="RFU54" s="7"/>
      <c r="RFV54" s="7"/>
      <c r="RFW54" s="7"/>
      <c r="RFX54" s="7"/>
      <c r="RFY54" s="7"/>
      <c r="RFZ54" s="7"/>
      <c r="RGA54" s="7"/>
      <c r="RGB54" s="7"/>
      <c r="RGC54" s="7"/>
      <c r="RGD54" s="7"/>
      <c r="RGE54" s="7"/>
      <c r="RGF54" s="7"/>
      <c r="RGG54" s="7"/>
      <c r="RGH54" s="7"/>
      <c r="RGI54" s="7"/>
      <c r="RGJ54" s="7"/>
      <c r="RGK54" s="7"/>
      <c r="RGL54" s="7"/>
      <c r="RGM54" s="7"/>
      <c r="RGN54" s="7"/>
      <c r="RGO54" s="7"/>
      <c r="RGP54" s="7"/>
      <c r="RGQ54" s="7"/>
      <c r="RGR54" s="7"/>
      <c r="RGS54" s="7"/>
      <c r="RGT54" s="7"/>
      <c r="RGU54" s="7"/>
      <c r="RGV54" s="7"/>
      <c r="RGW54" s="7"/>
      <c r="RGX54" s="7"/>
      <c r="RGY54" s="7"/>
      <c r="RGZ54" s="7"/>
      <c r="RHA54" s="7"/>
      <c r="RHB54" s="7"/>
      <c r="RHC54" s="7"/>
      <c r="RHD54" s="7"/>
      <c r="RHE54" s="7"/>
      <c r="RHF54" s="7"/>
      <c r="RHG54" s="7"/>
      <c r="RHH54" s="7"/>
      <c r="RHI54" s="7"/>
      <c r="RHJ54" s="7"/>
      <c r="RHK54" s="7"/>
      <c r="RHL54" s="7"/>
      <c r="RHM54" s="7"/>
      <c r="RHN54" s="7"/>
      <c r="RHO54" s="7"/>
      <c r="RHP54" s="7"/>
      <c r="RHQ54" s="7"/>
      <c r="RHR54" s="7"/>
      <c r="RHS54" s="7"/>
      <c r="RHT54" s="7"/>
      <c r="RHU54" s="7"/>
      <c r="RHV54" s="7"/>
      <c r="RHW54" s="7"/>
      <c r="RHX54" s="7"/>
      <c r="RHY54" s="7"/>
      <c r="RHZ54" s="7"/>
      <c r="RIA54" s="7"/>
      <c r="RIB54" s="7"/>
      <c r="RIC54" s="7"/>
      <c r="RID54" s="7"/>
      <c r="RIE54" s="7"/>
      <c r="RIF54" s="7"/>
      <c r="RIG54" s="7"/>
      <c r="RIH54" s="7"/>
      <c r="RII54" s="7"/>
      <c r="RIJ54" s="7"/>
      <c r="RIK54" s="7"/>
      <c r="RIL54" s="7"/>
      <c r="RIM54" s="7"/>
      <c r="RIN54" s="7"/>
      <c r="RIO54" s="7"/>
      <c r="RIP54" s="7"/>
      <c r="RIQ54" s="7"/>
      <c r="RIR54" s="7"/>
      <c r="RIS54" s="7"/>
      <c r="RIT54" s="7"/>
      <c r="RIU54" s="7"/>
      <c r="RIV54" s="7"/>
      <c r="RIW54" s="7"/>
      <c r="RIX54" s="7"/>
      <c r="RIY54" s="7"/>
      <c r="RIZ54" s="7"/>
      <c r="RJA54" s="7"/>
      <c r="RJB54" s="7"/>
      <c r="RJC54" s="7"/>
      <c r="RJD54" s="7"/>
      <c r="RJE54" s="7"/>
      <c r="RJF54" s="7"/>
      <c r="RJG54" s="7"/>
      <c r="RJH54" s="7"/>
      <c r="RJI54" s="7"/>
      <c r="RJJ54" s="7"/>
      <c r="RJK54" s="7"/>
      <c r="RJL54" s="7"/>
      <c r="RJM54" s="7"/>
      <c r="RJN54" s="7"/>
      <c r="RJO54" s="7"/>
      <c r="RJP54" s="7"/>
      <c r="RJQ54" s="7"/>
      <c r="RJR54" s="7"/>
      <c r="RJS54" s="7"/>
      <c r="RJT54" s="7"/>
      <c r="RJU54" s="7"/>
      <c r="RJV54" s="7"/>
      <c r="RJW54" s="7"/>
      <c r="RJX54" s="7"/>
      <c r="RJY54" s="7"/>
      <c r="RJZ54" s="7"/>
      <c r="RKA54" s="7"/>
      <c r="RKB54" s="7"/>
      <c r="RKC54" s="7"/>
      <c r="RKD54" s="7"/>
      <c r="RKE54" s="7"/>
      <c r="RKF54" s="7"/>
      <c r="RKG54" s="7"/>
      <c r="RKH54" s="7"/>
      <c r="RKI54" s="7"/>
      <c r="RKJ54" s="7"/>
      <c r="RKK54" s="7"/>
      <c r="RKL54" s="7"/>
      <c r="RKM54" s="7"/>
      <c r="RKN54" s="7"/>
      <c r="RKO54" s="7"/>
      <c r="RKP54" s="7"/>
      <c r="RKQ54" s="7"/>
      <c r="RKR54" s="7"/>
      <c r="RKS54" s="7"/>
      <c r="RKT54" s="7"/>
      <c r="RKU54" s="7"/>
      <c r="RKV54" s="7"/>
      <c r="RKW54" s="7"/>
      <c r="RKX54" s="7"/>
      <c r="RKY54" s="7"/>
      <c r="RKZ54" s="7"/>
      <c r="RLA54" s="7"/>
      <c r="RLB54" s="7"/>
      <c r="RLC54" s="7"/>
      <c r="RLD54" s="7"/>
      <c r="RLE54" s="7"/>
      <c r="RLF54" s="7"/>
      <c r="RLG54" s="7"/>
      <c r="RLH54" s="7"/>
      <c r="RLI54" s="7"/>
      <c r="RLJ54" s="7"/>
      <c r="RLK54" s="7"/>
      <c r="RLL54" s="7"/>
      <c r="RLM54" s="7"/>
      <c r="RLN54" s="7"/>
      <c r="RLO54" s="7"/>
      <c r="RLP54" s="7"/>
      <c r="RLQ54" s="7"/>
      <c r="RLR54" s="7"/>
      <c r="RLS54" s="7"/>
      <c r="RLT54" s="7"/>
      <c r="RLU54" s="7"/>
      <c r="RLV54" s="7"/>
      <c r="RLW54" s="7"/>
      <c r="RLX54" s="7"/>
      <c r="RLY54" s="7"/>
      <c r="RLZ54" s="7"/>
      <c r="RMA54" s="7"/>
      <c r="RMB54" s="7"/>
      <c r="RMC54" s="7"/>
      <c r="RMD54" s="7"/>
      <c r="RME54" s="7"/>
      <c r="RMF54" s="7"/>
      <c r="RMG54" s="7"/>
      <c r="RMH54" s="7"/>
      <c r="RMI54" s="7"/>
      <c r="RMJ54" s="7"/>
      <c r="RMK54" s="7"/>
      <c r="RML54" s="7"/>
      <c r="RMM54" s="7"/>
      <c r="RMN54" s="7"/>
      <c r="RMO54" s="7"/>
      <c r="RMP54" s="7"/>
      <c r="RMQ54" s="7"/>
      <c r="RMR54" s="7"/>
      <c r="RMS54" s="7"/>
      <c r="RMT54" s="7"/>
      <c r="RMU54" s="7"/>
      <c r="RMV54" s="7"/>
      <c r="RMW54" s="7"/>
      <c r="RMX54" s="7"/>
      <c r="RMY54" s="7"/>
      <c r="RMZ54" s="7"/>
      <c r="RNA54" s="7"/>
      <c r="RNB54" s="7"/>
      <c r="RNC54" s="7"/>
      <c r="RND54" s="7"/>
      <c r="RNE54" s="7"/>
      <c r="RNF54" s="7"/>
      <c r="RNG54" s="7"/>
      <c r="RNH54" s="7"/>
      <c r="RNI54" s="7"/>
      <c r="RNJ54" s="7"/>
      <c r="RNK54" s="7"/>
      <c r="RNL54" s="7"/>
      <c r="RNM54" s="7"/>
      <c r="RNN54" s="7"/>
      <c r="RNO54" s="7"/>
      <c r="RNP54" s="7"/>
      <c r="RNQ54" s="7"/>
      <c r="RNR54" s="7"/>
      <c r="RNS54" s="7"/>
      <c r="RNT54" s="7"/>
      <c r="RNU54" s="7"/>
      <c r="RNV54" s="7"/>
      <c r="RNW54" s="7"/>
      <c r="RNX54" s="7"/>
      <c r="RNY54" s="7"/>
      <c r="RNZ54" s="7"/>
      <c r="ROA54" s="7"/>
      <c r="ROB54" s="7"/>
      <c r="ROC54" s="7"/>
      <c r="ROD54" s="7"/>
      <c r="ROE54" s="7"/>
      <c r="ROF54" s="7"/>
      <c r="ROG54" s="7"/>
      <c r="ROH54" s="7"/>
      <c r="ROI54" s="7"/>
      <c r="ROJ54" s="7"/>
      <c r="ROK54" s="7"/>
      <c r="ROL54" s="7"/>
      <c r="ROM54" s="7"/>
      <c r="RON54" s="7"/>
      <c r="ROO54" s="7"/>
      <c r="ROP54" s="7"/>
      <c r="ROQ54" s="7"/>
      <c r="ROR54" s="7"/>
      <c r="ROS54" s="7"/>
      <c r="ROT54" s="7"/>
      <c r="ROU54" s="7"/>
      <c r="ROV54" s="7"/>
      <c r="ROW54" s="7"/>
      <c r="ROX54" s="7"/>
      <c r="ROY54" s="7"/>
      <c r="ROZ54" s="7"/>
      <c r="RPA54" s="7"/>
      <c r="RPB54" s="7"/>
      <c r="RPC54" s="7"/>
      <c r="RPD54" s="7"/>
      <c r="RPE54" s="7"/>
      <c r="RPF54" s="7"/>
      <c r="RPG54" s="7"/>
      <c r="RPH54" s="7"/>
      <c r="RPI54" s="7"/>
      <c r="RPJ54" s="7"/>
      <c r="RPK54" s="7"/>
      <c r="RPL54" s="7"/>
      <c r="RPM54" s="7"/>
      <c r="RPN54" s="7"/>
      <c r="RPO54" s="7"/>
      <c r="RPP54" s="7"/>
      <c r="RPQ54" s="7"/>
      <c r="RPR54" s="7"/>
      <c r="RPS54" s="7"/>
      <c r="RPT54" s="7"/>
      <c r="RPU54" s="7"/>
      <c r="RPV54" s="7"/>
      <c r="RPW54" s="7"/>
      <c r="RPX54" s="7"/>
      <c r="RPY54" s="7"/>
      <c r="RPZ54" s="7"/>
      <c r="RQA54" s="7"/>
      <c r="RQB54" s="7"/>
      <c r="RQC54" s="7"/>
      <c r="RQD54" s="7"/>
      <c r="RQE54" s="7"/>
      <c r="RQF54" s="7"/>
      <c r="RQG54" s="7"/>
      <c r="RQH54" s="7"/>
      <c r="RQI54" s="7"/>
      <c r="RQJ54" s="7"/>
      <c r="RQK54" s="7"/>
      <c r="RQL54" s="7"/>
      <c r="RQM54" s="7"/>
      <c r="RQN54" s="7"/>
      <c r="RQO54" s="7"/>
      <c r="RQP54" s="7"/>
      <c r="RQQ54" s="7"/>
      <c r="RQR54" s="7"/>
      <c r="RQS54" s="7"/>
      <c r="RQT54" s="7"/>
      <c r="RQU54" s="7"/>
      <c r="RQV54" s="7"/>
      <c r="RQW54" s="7"/>
      <c r="RQX54" s="7"/>
      <c r="RQY54" s="7"/>
      <c r="RQZ54" s="7"/>
      <c r="RRA54" s="7"/>
      <c r="RRB54" s="7"/>
      <c r="RRC54" s="7"/>
      <c r="RRD54" s="7"/>
      <c r="RRE54" s="7"/>
      <c r="RRF54" s="7"/>
      <c r="RRG54" s="7"/>
      <c r="RRH54" s="7"/>
      <c r="RRI54" s="7"/>
      <c r="RRJ54" s="7"/>
      <c r="RRK54" s="7"/>
      <c r="RRL54" s="7"/>
      <c r="RRM54" s="7"/>
      <c r="RRN54" s="7"/>
      <c r="RRO54" s="7"/>
      <c r="RRP54" s="7"/>
      <c r="RRQ54" s="7"/>
      <c r="RRR54" s="7"/>
      <c r="RRS54" s="7"/>
      <c r="RRT54" s="7"/>
      <c r="RRU54" s="7"/>
      <c r="RRV54" s="7"/>
      <c r="RRW54" s="7"/>
      <c r="RRX54" s="7"/>
      <c r="RRY54" s="7"/>
      <c r="RRZ54" s="7"/>
      <c r="RSA54" s="7"/>
      <c r="RSB54" s="7"/>
      <c r="RSC54" s="7"/>
      <c r="RSD54" s="7"/>
      <c r="RSE54" s="7"/>
      <c r="RSF54" s="7"/>
      <c r="RSG54" s="7"/>
      <c r="RSH54" s="7"/>
      <c r="RSI54" s="7"/>
      <c r="RSJ54" s="7"/>
      <c r="RSK54" s="7"/>
      <c r="RSL54" s="7"/>
      <c r="RSM54" s="7"/>
      <c r="RSN54" s="7"/>
      <c r="RSO54" s="7"/>
      <c r="RSP54" s="7"/>
      <c r="RSQ54" s="7"/>
      <c r="RSR54" s="7"/>
      <c r="RSS54" s="7"/>
      <c r="RST54" s="7"/>
      <c r="RSU54" s="7"/>
      <c r="RSV54" s="7"/>
      <c r="RSW54" s="7"/>
      <c r="RSX54" s="7"/>
      <c r="RSY54" s="7"/>
      <c r="RSZ54" s="7"/>
      <c r="RTA54" s="7"/>
      <c r="RTB54" s="7"/>
      <c r="RTC54" s="7"/>
      <c r="RTD54" s="7"/>
      <c r="RTE54" s="7"/>
      <c r="RTF54" s="7"/>
      <c r="RTG54" s="7"/>
      <c r="RTH54" s="7"/>
      <c r="RTI54" s="7"/>
      <c r="RTJ54" s="7"/>
      <c r="RTK54" s="7"/>
      <c r="RTL54" s="7"/>
      <c r="RTM54" s="7"/>
      <c r="RTN54" s="7"/>
      <c r="RTO54" s="7"/>
      <c r="RTP54" s="7"/>
      <c r="RTQ54" s="7"/>
      <c r="RTR54" s="7"/>
      <c r="RTS54" s="7"/>
      <c r="RTT54" s="7"/>
      <c r="RTU54" s="7"/>
      <c r="RTV54" s="7"/>
      <c r="RTW54" s="7"/>
      <c r="RTX54" s="7"/>
      <c r="RTY54" s="7"/>
      <c r="RTZ54" s="7"/>
      <c r="RUA54" s="7"/>
      <c r="RUB54" s="7"/>
      <c r="RUC54" s="7"/>
      <c r="RUD54" s="7"/>
      <c r="RUE54" s="7"/>
      <c r="RUF54" s="7"/>
      <c r="RUG54" s="7"/>
      <c r="RUH54" s="7"/>
      <c r="RUI54" s="7"/>
      <c r="RUJ54" s="7"/>
      <c r="RUK54" s="7"/>
      <c r="RUL54" s="7"/>
      <c r="RUM54" s="7"/>
      <c r="RUN54" s="7"/>
      <c r="RUO54" s="7"/>
      <c r="RUP54" s="7"/>
      <c r="RUQ54" s="7"/>
      <c r="RUR54" s="7"/>
      <c r="RUS54" s="7"/>
      <c r="RUT54" s="7"/>
      <c r="RUU54" s="7"/>
      <c r="RUV54" s="7"/>
      <c r="RUW54" s="7"/>
      <c r="RUX54" s="7"/>
      <c r="RUY54" s="7"/>
      <c r="RUZ54" s="7"/>
      <c r="RVA54" s="7"/>
      <c r="RVB54" s="7"/>
      <c r="RVC54" s="7"/>
      <c r="RVD54" s="7"/>
      <c r="RVE54" s="7"/>
      <c r="RVF54" s="7"/>
      <c r="RVG54" s="7"/>
      <c r="RVH54" s="7"/>
      <c r="RVI54" s="7"/>
      <c r="RVJ54" s="7"/>
      <c r="RVK54" s="7"/>
      <c r="RVL54" s="7"/>
      <c r="RVM54" s="7"/>
      <c r="RVN54" s="7"/>
      <c r="RVO54" s="7"/>
      <c r="RVP54" s="7"/>
      <c r="RVQ54" s="7"/>
      <c r="RVR54" s="7"/>
      <c r="RVS54" s="7"/>
      <c r="RVT54" s="7"/>
      <c r="RVU54" s="7"/>
      <c r="RVV54" s="7"/>
      <c r="RVW54" s="7"/>
      <c r="RVX54" s="7"/>
      <c r="RVY54" s="7"/>
      <c r="RVZ54" s="7"/>
      <c r="RWA54" s="7"/>
      <c r="RWB54" s="7"/>
      <c r="RWC54" s="7"/>
      <c r="RWD54" s="7"/>
      <c r="RWE54" s="7"/>
      <c r="RWF54" s="7"/>
      <c r="RWG54" s="7"/>
      <c r="RWH54" s="7"/>
      <c r="RWI54" s="7"/>
      <c r="RWJ54" s="7"/>
      <c r="RWK54" s="7"/>
      <c r="RWL54" s="7"/>
      <c r="RWM54" s="7"/>
      <c r="RWN54" s="7"/>
      <c r="RWO54" s="7"/>
      <c r="RWP54" s="7"/>
      <c r="RWQ54" s="7"/>
      <c r="RWR54" s="7"/>
      <c r="RWS54" s="7"/>
      <c r="RWT54" s="7"/>
      <c r="RWU54" s="7"/>
      <c r="RWV54" s="7"/>
      <c r="RWW54" s="7"/>
      <c r="RWX54" s="7"/>
      <c r="RWY54" s="7"/>
      <c r="RWZ54" s="7"/>
      <c r="RXA54" s="7"/>
      <c r="RXB54" s="7"/>
      <c r="RXC54" s="7"/>
      <c r="RXD54" s="7"/>
      <c r="RXE54" s="7"/>
      <c r="RXF54" s="7"/>
      <c r="RXG54" s="7"/>
      <c r="RXH54" s="7"/>
      <c r="RXI54" s="7"/>
      <c r="RXJ54" s="7"/>
      <c r="RXK54" s="7"/>
      <c r="RXL54" s="7"/>
      <c r="RXM54" s="7"/>
      <c r="RXN54" s="7"/>
      <c r="RXO54" s="7"/>
      <c r="RXP54" s="7"/>
      <c r="RXQ54" s="7"/>
      <c r="RXR54" s="7"/>
      <c r="RXS54" s="7"/>
      <c r="RXT54" s="7"/>
      <c r="RXU54" s="7"/>
      <c r="RXV54" s="7"/>
      <c r="RXW54" s="7"/>
      <c r="RXX54" s="7"/>
      <c r="RXY54" s="7"/>
      <c r="RXZ54" s="7"/>
      <c r="RYA54" s="7"/>
      <c r="RYB54" s="7"/>
      <c r="RYC54" s="7"/>
      <c r="RYD54" s="7"/>
      <c r="RYE54" s="7"/>
      <c r="RYF54" s="7"/>
      <c r="RYG54" s="7"/>
      <c r="RYH54" s="7"/>
      <c r="RYI54" s="7"/>
      <c r="RYJ54" s="7"/>
      <c r="RYK54" s="7"/>
      <c r="RYL54" s="7"/>
      <c r="RYM54" s="7"/>
      <c r="RYN54" s="7"/>
      <c r="RYO54" s="7"/>
      <c r="RYP54" s="7"/>
      <c r="RYQ54" s="7"/>
      <c r="RYR54" s="7"/>
      <c r="RYS54" s="7"/>
      <c r="RYT54" s="7"/>
      <c r="RYU54" s="7"/>
      <c r="RYV54" s="7"/>
      <c r="RYW54" s="7"/>
      <c r="RYX54" s="7"/>
      <c r="RYY54" s="7"/>
      <c r="RYZ54" s="7"/>
      <c r="RZA54" s="7"/>
      <c r="RZB54" s="7"/>
      <c r="RZC54" s="7"/>
      <c r="RZD54" s="7"/>
      <c r="RZE54" s="7"/>
      <c r="RZF54" s="7"/>
      <c r="RZG54" s="7"/>
      <c r="RZH54" s="7"/>
      <c r="RZI54" s="7"/>
      <c r="RZJ54" s="7"/>
      <c r="RZK54" s="7"/>
      <c r="RZL54" s="7"/>
      <c r="RZM54" s="7"/>
      <c r="RZN54" s="7"/>
      <c r="RZO54" s="7"/>
      <c r="RZP54" s="7"/>
      <c r="RZQ54" s="7"/>
      <c r="RZR54" s="7"/>
      <c r="RZS54" s="7"/>
      <c r="RZT54" s="7"/>
      <c r="RZU54" s="7"/>
      <c r="RZV54" s="7"/>
      <c r="RZW54" s="7"/>
      <c r="RZX54" s="7"/>
      <c r="RZY54" s="7"/>
      <c r="RZZ54" s="7"/>
      <c r="SAA54" s="7"/>
      <c r="SAB54" s="7"/>
      <c r="SAC54" s="7"/>
      <c r="SAD54" s="7"/>
      <c r="SAE54" s="7"/>
      <c r="SAF54" s="7"/>
      <c r="SAG54" s="7"/>
      <c r="SAH54" s="7"/>
      <c r="SAI54" s="7"/>
      <c r="SAJ54" s="7"/>
      <c r="SAK54" s="7"/>
      <c r="SAL54" s="7"/>
      <c r="SAM54" s="7"/>
      <c r="SAN54" s="7"/>
      <c r="SAO54" s="7"/>
      <c r="SAP54" s="7"/>
      <c r="SAQ54" s="7"/>
      <c r="SAR54" s="7"/>
      <c r="SAS54" s="7"/>
      <c r="SAT54" s="7"/>
      <c r="SAU54" s="7"/>
      <c r="SAV54" s="7"/>
      <c r="SAW54" s="7"/>
      <c r="SAX54" s="7"/>
      <c r="SAY54" s="7"/>
      <c r="SAZ54" s="7"/>
      <c r="SBA54" s="7"/>
      <c r="SBB54" s="7"/>
      <c r="SBC54" s="7"/>
      <c r="SBD54" s="7"/>
      <c r="SBE54" s="7"/>
      <c r="SBF54" s="7"/>
      <c r="SBG54" s="7"/>
      <c r="SBH54" s="7"/>
      <c r="SBI54" s="7"/>
      <c r="SBJ54" s="7"/>
      <c r="SBK54" s="7"/>
      <c r="SBL54" s="7"/>
      <c r="SBM54" s="7"/>
      <c r="SBN54" s="7"/>
      <c r="SBO54" s="7"/>
      <c r="SBP54" s="7"/>
      <c r="SBQ54" s="7"/>
      <c r="SBR54" s="7"/>
      <c r="SBS54" s="7"/>
      <c r="SBT54" s="7"/>
      <c r="SBU54" s="7"/>
      <c r="SBV54" s="7"/>
      <c r="SBW54" s="7"/>
      <c r="SBX54" s="7"/>
      <c r="SBY54" s="7"/>
      <c r="SBZ54" s="7"/>
      <c r="SCA54" s="7"/>
      <c r="SCB54" s="7"/>
      <c r="SCC54" s="7"/>
      <c r="SCD54" s="7"/>
      <c r="SCE54" s="7"/>
      <c r="SCF54" s="7"/>
      <c r="SCG54" s="7"/>
      <c r="SCH54" s="7"/>
      <c r="SCI54" s="7"/>
      <c r="SCJ54" s="7"/>
      <c r="SCK54" s="7"/>
      <c r="SCL54" s="7"/>
      <c r="SCM54" s="7"/>
      <c r="SCN54" s="7"/>
      <c r="SCO54" s="7"/>
      <c r="SCP54" s="7"/>
      <c r="SCQ54" s="7"/>
      <c r="SCR54" s="7"/>
      <c r="SCS54" s="7"/>
      <c r="SCT54" s="7"/>
      <c r="SCU54" s="7"/>
      <c r="SCV54" s="7"/>
      <c r="SCW54" s="7"/>
      <c r="SCX54" s="7"/>
      <c r="SCY54" s="7"/>
      <c r="SCZ54" s="7"/>
      <c r="SDA54" s="7"/>
      <c r="SDB54" s="7"/>
      <c r="SDC54" s="7"/>
      <c r="SDD54" s="7"/>
      <c r="SDE54" s="7"/>
      <c r="SDF54" s="7"/>
      <c r="SDG54" s="7"/>
      <c r="SDH54" s="7"/>
      <c r="SDI54" s="7"/>
      <c r="SDJ54" s="7"/>
      <c r="SDK54" s="7"/>
      <c r="SDL54" s="7"/>
      <c r="SDM54" s="7"/>
      <c r="SDN54" s="7"/>
      <c r="SDO54" s="7"/>
      <c r="SDP54" s="7"/>
      <c r="SDQ54" s="7"/>
      <c r="SDR54" s="7"/>
      <c r="SDS54" s="7"/>
      <c r="SDT54" s="7"/>
      <c r="SDU54" s="7"/>
      <c r="SDV54" s="7"/>
      <c r="SDW54" s="7"/>
      <c r="SDX54" s="7"/>
      <c r="SDY54" s="7"/>
      <c r="SDZ54" s="7"/>
      <c r="SEA54" s="7"/>
      <c r="SEB54" s="7"/>
      <c r="SEC54" s="7"/>
      <c r="SED54" s="7"/>
      <c r="SEE54" s="7"/>
      <c r="SEF54" s="7"/>
      <c r="SEG54" s="7"/>
      <c r="SEH54" s="7"/>
      <c r="SEI54" s="7"/>
      <c r="SEJ54" s="7"/>
      <c r="SEK54" s="7"/>
      <c r="SEL54" s="7"/>
      <c r="SEM54" s="7"/>
      <c r="SEN54" s="7"/>
      <c r="SEO54" s="7"/>
      <c r="SEP54" s="7"/>
      <c r="SEQ54" s="7"/>
      <c r="SER54" s="7"/>
      <c r="SES54" s="7"/>
      <c r="SET54" s="7"/>
      <c r="SEU54" s="7"/>
      <c r="SEV54" s="7"/>
      <c r="SEW54" s="7"/>
      <c r="SEX54" s="7"/>
      <c r="SEY54" s="7"/>
      <c r="SEZ54" s="7"/>
      <c r="SFA54" s="7"/>
      <c r="SFB54" s="7"/>
      <c r="SFC54" s="7"/>
      <c r="SFD54" s="7"/>
      <c r="SFE54" s="7"/>
      <c r="SFF54" s="7"/>
      <c r="SFG54" s="7"/>
      <c r="SFH54" s="7"/>
      <c r="SFI54" s="7"/>
      <c r="SFJ54" s="7"/>
      <c r="SFK54" s="7"/>
      <c r="SFL54" s="7"/>
      <c r="SFM54" s="7"/>
      <c r="SFN54" s="7"/>
      <c r="SFO54" s="7"/>
      <c r="SFP54" s="7"/>
      <c r="SFQ54" s="7"/>
      <c r="SFR54" s="7"/>
      <c r="SFS54" s="7"/>
      <c r="SFT54" s="7"/>
      <c r="SFU54" s="7"/>
      <c r="SFV54" s="7"/>
      <c r="SFW54" s="7"/>
      <c r="SFX54" s="7"/>
      <c r="SFY54" s="7"/>
      <c r="SFZ54" s="7"/>
      <c r="SGA54" s="7"/>
      <c r="SGB54" s="7"/>
      <c r="SGC54" s="7"/>
      <c r="SGD54" s="7"/>
      <c r="SGE54" s="7"/>
      <c r="SGF54" s="7"/>
      <c r="SGG54" s="7"/>
      <c r="SGH54" s="7"/>
      <c r="SGI54" s="7"/>
      <c r="SGJ54" s="7"/>
      <c r="SGK54" s="7"/>
      <c r="SGL54" s="7"/>
      <c r="SGM54" s="7"/>
      <c r="SGN54" s="7"/>
      <c r="SGO54" s="7"/>
      <c r="SGP54" s="7"/>
      <c r="SGQ54" s="7"/>
      <c r="SGR54" s="7"/>
      <c r="SGS54" s="7"/>
      <c r="SGT54" s="7"/>
      <c r="SGU54" s="7"/>
      <c r="SGV54" s="7"/>
      <c r="SGW54" s="7"/>
      <c r="SGX54" s="7"/>
      <c r="SGY54" s="7"/>
      <c r="SGZ54" s="7"/>
      <c r="SHA54" s="7"/>
      <c r="SHB54" s="7"/>
      <c r="SHC54" s="7"/>
      <c r="SHD54" s="7"/>
      <c r="SHE54" s="7"/>
      <c r="SHF54" s="7"/>
      <c r="SHG54" s="7"/>
      <c r="SHH54" s="7"/>
      <c r="SHI54" s="7"/>
      <c r="SHJ54" s="7"/>
      <c r="SHK54" s="7"/>
      <c r="SHL54" s="7"/>
      <c r="SHM54" s="7"/>
      <c r="SHN54" s="7"/>
      <c r="SHO54" s="7"/>
      <c r="SHP54" s="7"/>
      <c r="SHQ54" s="7"/>
      <c r="SHR54" s="7"/>
      <c r="SHS54" s="7"/>
      <c r="SHT54" s="7"/>
      <c r="SHU54" s="7"/>
      <c r="SHV54" s="7"/>
      <c r="SHW54" s="7"/>
      <c r="SHX54" s="7"/>
      <c r="SHY54" s="7"/>
      <c r="SHZ54" s="7"/>
      <c r="SIA54" s="7"/>
      <c r="SIB54" s="7"/>
      <c r="SIC54" s="7"/>
      <c r="SID54" s="7"/>
      <c r="SIE54" s="7"/>
      <c r="SIF54" s="7"/>
      <c r="SIG54" s="7"/>
      <c r="SIH54" s="7"/>
      <c r="SII54" s="7"/>
      <c r="SIJ54" s="7"/>
      <c r="SIK54" s="7"/>
      <c r="SIL54" s="7"/>
      <c r="SIM54" s="7"/>
      <c r="SIN54" s="7"/>
      <c r="SIO54" s="7"/>
      <c r="SIP54" s="7"/>
      <c r="SIQ54" s="7"/>
      <c r="SIR54" s="7"/>
      <c r="SIS54" s="7"/>
      <c r="SIT54" s="7"/>
      <c r="SIU54" s="7"/>
      <c r="SIV54" s="7"/>
      <c r="SIW54" s="7"/>
      <c r="SIX54" s="7"/>
      <c r="SIY54" s="7"/>
      <c r="SIZ54" s="7"/>
      <c r="SJA54" s="7"/>
      <c r="SJB54" s="7"/>
      <c r="SJC54" s="7"/>
      <c r="SJD54" s="7"/>
      <c r="SJE54" s="7"/>
      <c r="SJF54" s="7"/>
      <c r="SJG54" s="7"/>
      <c r="SJH54" s="7"/>
      <c r="SJI54" s="7"/>
      <c r="SJJ54" s="7"/>
      <c r="SJK54" s="7"/>
      <c r="SJL54" s="7"/>
      <c r="SJM54" s="7"/>
      <c r="SJN54" s="7"/>
      <c r="SJO54" s="7"/>
      <c r="SJP54" s="7"/>
      <c r="SJQ54" s="7"/>
      <c r="SJR54" s="7"/>
      <c r="SJS54" s="7"/>
      <c r="SJT54" s="7"/>
      <c r="SJU54" s="7"/>
      <c r="SJV54" s="7"/>
      <c r="SJW54" s="7"/>
      <c r="SJX54" s="7"/>
      <c r="SJY54" s="7"/>
      <c r="SJZ54" s="7"/>
      <c r="SKA54" s="7"/>
      <c r="SKB54" s="7"/>
      <c r="SKC54" s="7"/>
      <c r="SKD54" s="7"/>
      <c r="SKE54" s="7"/>
      <c r="SKF54" s="7"/>
      <c r="SKG54" s="7"/>
      <c r="SKH54" s="7"/>
      <c r="SKI54" s="7"/>
      <c r="SKJ54" s="7"/>
      <c r="SKK54" s="7"/>
      <c r="SKL54" s="7"/>
      <c r="SKM54" s="7"/>
      <c r="SKN54" s="7"/>
      <c r="SKO54" s="7"/>
      <c r="SKP54" s="7"/>
      <c r="SKQ54" s="7"/>
      <c r="SKR54" s="7"/>
      <c r="SKS54" s="7"/>
      <c r="SKT54" s="7"/>
      <c r="SKU54" s="7"/>
      <c r="SKV54" s="7"/>
      <c r="SKW54" s="7"/>
      <c r="SKX54" s="7"/>
      <c r="SKY54" s="7"/>
      <c r="SKZ54" s="7"/>
      <c r="SLA54" s="7"/>
      <c r="SLB54" s="7"/>
      <c r="SLC54" s="7"/>
      <c r="SLD54" s="7"/>
      <c r="SLE54" s="7"/>
      <c r="SLF54" s="7"/>
      <c r="SLG54" s="7"/>
      <c r="SLH54" s="7"/>
      <c r="SLI54" s="7"/>
      <c r="SLJ54" s="7"/>
      <c r="SLK54" s="7"/>
      <c r="SLL54" s="7"/>
      <c r="SLM54" s="7"/>
      <c r="SLN54" s="7"/>
      <c r="SLO54" s="7"/>
      <c r="SLP54" s="7"/>
      <c r="SLQ54" s="7"/>
      <c r="SLR54" s="7"/>
      <c r="SLS54" s="7"/>
      <c r="SLT54" s="7"/>
      <c r="SLU54" s="7"/>
      <c r="SLV54" s="7"/>
      <c r="SLW54" s="7"/>
      <c r="SLX54" s="7"/>
      <c r="SLY54" s="7"/>
      <c r="SLZ54" s="7"/>
      <c r="SMA54" s="7"/>
      <c r="SMB54" s="7"/>
      <c r="SMC54" s="7"/>
      <c r="SMD54" s="7"/>
      <c r="SME54" s="7"/>
      <c r="SMF54" s="7"/>
      <c r="SMG54" s="7"/>
      <c r="SMH54" s="7"/>
      <c r="SMI54" s="7"/>
      <c r="SMJ54" s="7"/>
      <c r="SMK54" s="7"/>
      <c r="SML54" s="7"/>
      <c r="SMM54" s="7"/>
      <c r="SMN54" s="7"/>
      <c r="SMO54" s="7"/>
      <c r="SMP54" s="7"/>
      <c r="SMQ54" s="7"/>
      <c r="SMR54" s="7"/>
      <c r="SMS54" s="7"/>
      <c r="SMT54" s="7"/>
      <c r="SMU54" s="7"/>
      <c r="SMV54" s="7"/>
      <c r="SMW54" s="7"/>
      <c r="SMX54" s="7"/>
      <c r="SMY54" s="7"/>
      <c r="SMZ54" s="7"/>
      <c r="SNA54" s="7"/>
      <c r="SNB54" s="7"/>
      <c r="SNC54" s="7"/>
      <c r="SND54" s="7"/>
      <c r="SNE54" s="7"/>
      <c r="SNF54" s="7"/>
      <c r="SNG54" s="7"/>
      <c r="SNH54" s="7"/>
      <c r="SNI54" s="7"/>
      <c r="SNJ54" s="7"/>
      <c r="SNK54" s="7"/>
      <c r="SNL54" s="7"/>
      <c r="SNM54" s="7"/>
      <c r="SNN54" s="7"/>
      <c r="SNO54" s="7"/>
      <c r="SNP54" s="7"/>
      <c r="SNQ54" s="7"/>
      <c r="SNR54" s="7"/>
      <c r="SNS54" s="7"/>
      <c r="SNT54" s="7"/>
      <c r="SNU54" s="7"/>
      <c r="SNV54" s="7"/>
      <c r="SNW54" s="7"/>
      <c r="SNX54" s="7"/>
      <c r="SNY54" s="7"/>
      <c r="SNZ54" s="7"/>
      <c r="SOA54" s="7"/>
      <c r="SOB54" s="7"/>
      <c r="SOC54" s="7"/>
      <c r="SOD54" s="7"/>
      <c r="SOE54" s="7"/>
      <c r="SOF54" s="7"/>
      <c r="SOG54" s="7"/>
      <c r="SOH54" s="7"/>
      <c r="SOI54" s="7"/>
      <c r="SOJ54" s="7"/>
      <c r="SOK54" s="7"/>
      <c r="SOL54" s="7"/>
      <c r="SOM54" s="7"/>
      <c r="SON54" s="7"/>
      <c r="SOO54" s="7"/>
      <c r="SOP54" s="7"/>
      <c r="SOQ54" s="7"/>
      <c r="SOR54" s="7"/>
      <c r="SOS54" s="7"/>
      <c r="SOT54" s="7"/>
      <c r="SOU54" s="7"/>
      <c r="SOV54" s="7"/>
      <c r="SOW54" s="7"/>
      <c r="SOX54" s="7"/>
      <c r="SOY54" s="7"/>
      <c r="SOZ54" s="7"/>
      <c r="SPA54" s="7"/>
      <c r="SPB54" s="7"/>
      <c r="SPC54" s="7"/>
      <c r="SPD54" s="7"/>
      <c r="SPE54" s="7"/>
      <c r="SPF54" s="7"/>
      <c r="SPG54" s="7"/>
      <c r="SPH54" s="7"/>
      <c r="SPI54" s="7"/>
      <c r="SPJ54" s="7"/>
      <c r="SPK54" s="7"/>
      <c r="SPL54" s="7"/>
      <c r="SPM54" s="7"/>
      <c r="SPN54" s="7"/>
      <c r="SPO54" s="7"/>
      <c r="SPP54" s="7"/>
      <c r="SPQ54" s="7"/>
      <c r="SPR54" s="7"/>
      <c r="SPS54" s="7"/>
      <c r="SPT54" s="7"/>
      <c r="SPU54" s="7"/>
      <c r="SPV54" s="7"/>
      <c r="SPW54" s="7"/>
      <c r="SPX54" s="7"/>
      <c r="SPY54" s="7"/>
      <c r="SPZ54" s="7"/>
      <c r="SQA54" s="7"/>
      <c r="SQB54" s="7"/>
      <c r="SQC54" s="7"/>
      <c r="SQD54" s="7"/>
      <c r="SQE54" s="7"/>
      <c r="SQF54" s="7"/>
      <c r="SQG54" s="7"/>
      <c r="SQH54" s="7"/>
      <c r="SQI54" s="7"/>
      <c r="SQJ54" s="7"/>
      <c r="SQK54" s="7"/>
      <c r="SQL54" s="7"/>
      <c r="SQM54" s="7"/>
      <c r="SQN54" s="7"/>
      <c r="SQO54" s="7"/>
      <c r="SQP54" s="7"/>
      <c r="SQQ54" s="7"/>
      <c r="SQR54" s="7"/>
      <c r="SQS54" s="7"/>
      <c r="SQT54" s="7"/>
      <c r="SQU54" s="7"/>
      <c r="SQV54" s="7"/>
      <c r="SQW54" s="7"/>
      <c r="SQX54" s="7"/>
      <c r="SQY54" s="7"/>
      <c r="SQZ54" s="7"/>
      <c r="SRA54" s="7"/>
      <c r="SRB54" s="7"/>
      <c r="SRC54" s="7"/>
      <c r="SRD54" s="7"/>
      <c r="SRE54" s="7"/>
      <c r="SRF54" s="7"/>
      <c r="SRG54" s="7"/>
      <c r="SRH54" s="7"/>
      <c r="SRI54" s="7"/>
      <c r="SRJ54" s="7"/>
      <c r="SRK54" s="7"/>
      <c r="SRL54" s="7"/>
      <c r="SRM54" s="7"/>
      <c r="SRN54" s="7"/>
      <c r="SRO54" s="7"/>
      <c r="SRP54" s="7"/>
      <c r="SRQ54" s="7"/>
      <c r="SRR54" s="7"/>
      <c r="SRS54" s="7"/>
      <c r="SRT54" s="7"/>
      <c r="SRU54" s="7"/>
      <c r="SRV54" s="7"/>
      <c r="SRW54" s="7"/>
      <c r="SRX54" s="7"/>
      <c r="SRY54" s="7"/>
      <c r="SRZ54" s="7"/>
      <c r="SSA54" s="7"/>
      <c r="SSB54" s="7"/>
      <c r="SSC54" s="7"/>
      <c r="SSD54" s="7"/>
      <c r="SSE54" s="7"/>
      <c r="SSF54" s="7"/>
      <c r="SSG54" s="7"/>
      <c r="SSH54" s="7"/>
      <c r="SSI54" s="7"/>
      <c r="SSJ54" s="7"/>
      <c r="SSK54" s="7"/>
      <c r="SSL54" s="7"/>
      <c r="SSM54" s="7"/>
      <c r="SSN54" s="7"/>
      <c r="SSO54" s="7"/>
      <c r="SSP54" s="7"/>
      <c r="SSQ54" s="7"/>
      <c r="SSR54" s="7"/>
      <c r="SSS54" s="7"/>
      <c r="SST54" s="7"/>
      <c r="SSU54" s="7"/>
      <c r="SSV54" s="7"/>
      <c r="SSW54" s="7"/>
      <c r="SSX54" s="7"/>
      <c r="SSY54" s="7"/>
      <c r="SSZ54" s="7"/>
      <c r="STA54" s="7"/>
      <c r="STB54" s="7"/>
      <c r="STC54" s="7"/>
      <c r="STD54" s="7"/>
      <c r="STE54" s="7"/>
      <c r="STF54" s="7"/>
      <c r="STG54" s="7"/>
      <c r="STH54" s="7"/>
      <c r="STI54" s="7"/>
      <c r="STJ54" s="7"/>
      <c r="STK54" s="7"/>
      <c r="STL54" s="7"/>
      <c r="STM54" s="7"/>
      <c r="STN54" s="7"/>
      <c r="STO54" s="7"/>
      <c r="STP54" s="7"/>
      <c r="STQ54" s="7"/>
      <c r="STR54" s="7"/>
      <c r="STS54" s="7"/>
      <c r="STT54" s="7"/>
      <c r="STU54" s="7"/>
      <c r="STV54" s="7"/>
      <c r="STW54" s="7"/>
      <c r="STX54" s="7"/>
      <c r="STY54" s="7"/>
      <c r="STZ54" s="7"/>
      <c r="SUA54" s="7"/>
      <c r="SUB54" s="7"/>
      <c r="SUC54" s="7"/>
      <c r="SUD54" s="7"/>
      <c r="SUE54" s="7"/>
      <c r="SUF54" s="7"/>
      <c r="SUG54" s="7"/>
      <c r="SUH54" s="7"/>
      <c r="SUI54" s="7"/>
      <c r="SUJ54" s="7"/>
      <c r="SUK54" s="7"/>
      <c r="SUL54" s="7"/>
      <c r="SUM54" s="7"/>
      <c r="SUN54" s="7"/>
      <c r="SUO54" s="7"/>
      <c r="SUP54" s="7"/>
      <c r="SUQ54" s="7"/>
      <c r="SUR54" s="7"/>
      <c r="SUS54" s="7"/>
      <c r="SUT54" s="7"/>
      <c r="SUU54" s="7"/>
      <c r="SUV54" s="7"/>
      <c r="SUW54" s="7"/>
      <c r="SUX54" s="7"/>
      <c r="SUY54" s="7"/>
      <c r="SUZ54" s="7"/>
      <c r="SVA54" s="7"/>
      <c r="SVB54" s="7"/>
      <c r="SVC54" s="7"/>
      <c r="SVD54" s="7"/>
      <c r="SVE54" s="7"/>
      <c r="SVF54" s="7"/>
      <c r="SVG54" s="7"/>
      <c r="SVH54" s="7"/>
      <c r="SVI54" s="7"/>
      <c r="SVJ54" s="7"/>
      <c r="SVK54" s="7"/>
      <c r="SVL54" s="7"/>
      <c r="SVM54" s="7"/>
      <c r="SVN54" s="7"/>
      <c r="SVO54" s="7"/>
      <c r="SVP54" s="7"/>
      <c r="SVQ54" s="7"/>
      <c r="SVR54" s="7"/>
      <c r="SVS54" s="7"/>
      <c r="SVT54" s="7"/>
      <c r="SVU54" s="7"/>
      <c r="SVV54" s="7"/>
      <c r="SVW54" s="7"/>
      <c r="SVX54" s="7"/>
      <c r="SVY54" s="7"/>
      <c r="SVZ54" s="7"/>
      <c r="SWA54" s="7"/>
      <c r="SWB54" s="7"/>
      <c r="SWC54" s="7"/>
      <c r="SWD54" s="7"/>
      <c r="SWE54" s="7"/>
      <c r="SWF54" s="7"/>
      <c r="SWG54" s="7"/>
      <c r="SWH54" s="7"/>
      <c r="SWI54" s="7"/>
      <c r="SWJ54" s="7"/>
      <c r="SWK54" s="7"/>
      <c r="SWL54" s="7"/>
      <c r="SWM54" s="7"/>
      <c r="SWN54" s="7"/>
      <c r="SWO54" s="7"/>
      <c r="SWP54" s="7"/>
      <c r="SWQ54" s="7"/>
      <c r="SWR54" s="7"/>
      <c r="SWS54" s="7"/>
      <c r="SWT54" s="7"/>
      <c r="SWU54" s="7"/>
      <c r="SWV54" s="7"/>
      <c r="SWW54" s="7"/>
      <c r="SWX54" s="7"/>
      <c r="SWY54" s="7"/>
      <c r="SWZ54" s="7"/>
      <c r="SXA54" s="7"/>
      <c r="SXB54" s="7"/>
      <c r="SXC54" s="7"/>
      <c r="SXD54" s="7"/>
      <c r="SXE54" s="7"/>
      <c r="SXF54" s="7"/>
      <c r="SXG54" s="7"/>
      <c r="SXH54" s="7"/>
      <c r="SXI54" s="7"/>
      <c r="SXJ54" s="7"/>
      <c r="SXK54" s="7"/>
      <c r="SXL54" s="7"/>
      <c r="SXM54" s="7"/>
      <c r="SXN54" s="7"/>
      <c r="SXO54" s="7"/>
      <c r="SXP54" s="7"/>
      <c r="SXQ54" s="7"/>
      <c r="SXR54" s="7"/>
      <c r="SXS54" s="7"/>
      <c r="SXT54" s="7"/>
      <c r="SXU54" s="7"/>
      <c r="SXV54" s="7"/>
      <c r="SXW54" s="7"/>
      <c r="SXX54" s="7"/>
      <c r="SXY54" s="7"/>
      <c r="SXZ54" s="7"/>
      <c r="SYA54" s="7"/>
      <c r="SYB54" s="7"/>
      <c r="SYC54" s="7"/>
      <c r="SYD54" s="7"/>
      <c r="SYE54" s="7"/>
      <c r="SYF54" s="7"/>
      <c r="SYG54" s="7"/>
      <c r="SYH54" s="7"/>
      <c r="SYI54" s="7"/>
      <c r="SYJ54" s="7"/>
      <c r="SYK54" s="7"/>
      <c r="SYL54" s="7"/>
      <c r="SYM54" s="7"/>
      <c r="SYN54" s="7"/>
      <c r="SYO54" s="7"/>
      <c r="SYP54" s="7"/>
      <c r="SYQ54" s="7"/>
      <c r="SYR54" s="7"/>
      <c r="SYS54" s="7"/>
      <c r="SYT54" s="7"/>
      <c r="SYU54" s="7"/>
      <c r="SYV54" s="7"/>
      <c r="SYW54" s="7"/>
      <c r="SYX54" s="7"/>
      <c r="SYY54" s="7"/>
      <c r="SYZ54" s="7"/>
      <c r="SZA54" s="7"/>
      <c r="SZB54" s="7"/>
      <c r="SZC54" s="7"/>
      <c r="SZD54" s="7"/>
      <c r="SZE54" s="7"/>
      <c r="SZF54" s="7"/>
      <c r="SZG54" s="7"/>
      <c r="SZH54" s="7"/>
      <c r="SZI54" s="7"/>
      <c r="SZJ54" s="7"/>
      <c r="SZK54" s="7"/>
      <c r="SZL54" s="7"/>
      <c r="SZM54" s="7"/>
      <c r="SZN54" s="7"/>
      <c r="SZO54" s="7"/>
      <c r="SZP54" s="7"/>
      <c r="SZQ54" s="7"/>
      <c r="SZR54" s="7"/>
      <c r="SZS54" s="7"/>
      <c r="SZT54" s="7"/>
      <c r="SZU54" s="7"/>
      <c r="SZV54" s="7"/>
      <c r="SZW54" s="7"/>
      <c r="SZX54" s="7"/>
      <c r="SZY54" s="7"/>
      <c r="SZZ54" s="7"/>
      <c r="TAA54" s="7"/>
      <c r="TAB54" s="7"/>
      <c r="TAC54" s="7"/>
      <c r="TAD54" s="7"/>
      <c r="TAE54" s="7"/>
      <c r="TAF54" s="7"/>
      <c r="TAG54" s="7"/>
      <c r="TAH54" s="7"/>
      <c r="TAI54" s="7"/>
      <c r="TAJ54" s="7"/>
      <c r="TAK54" s="7"/>
      <c r="TAL54" s="7"/>
      <c r="TAM54" s="7"/>
      <c r="TAN54" s="7"/>
      <c r="TAO54" s="7"/>
      <c r="TAP54" s="7"/>
      <c r="TAQ54" s="7"/>
      <c r="TAR54" s="7"/>
      <c r="TAS54" s="7"/>
      <c r="TAT54" s="7"/>
      <c r="TAU54" s="7"/>
      <c r="TAV54" s="7"/>
      <c r="TAW54" s="7"/>
      <c r="TAX54" s="7"/>
      <c r="TAY54" s="7"/>
      <c r="TAZ54" s="7"/>
      <c r="TBA54" s="7"/>
      <c r="TBB54" s="7"/>
      <c r="TBC54" s="7"/>
      <c r="TBD54" s="7"/>
      <c r="TBE54" s="7"/>
      <c r="TBF54" s="7"/>
      <c r="TBG54" s="7"/>
      <c r="TBH54" s="7"/>
      <c r="TBI54" s="7"/>
      <c r="TBJ54" s="7"/>
      <c r="TBK54" s="7"/>
      <c r="TBL54" s="7"/>
      <c r="TBM54" s="7"/>
      <c r="TBN54" s="7"/>
      <c r="TBO54" s="7"/>
      <c r="TBP54" s="7"/>
      <c r="TBQ54" s="7"/>
      <c r="TBR54" s="7"/>
      <c r="TBS54" s="7"/>
      <c r="TBT54" s="7"/>
      <c r="TBU54" s="7"/>
      <c r="TBV54" s="7"/>
      <c r="TBW54" s="7"/>
      <c r="TBX54" s="7"/>
      <c r="TBY54" s="7"/>
      <c r="TBZ54" s="7"/>
      <c r="TCA54" s="7"/>
      <c r="TCB54" s="7"/>
      <c r="TCC54" s="7"/>
      <c r="TCD54" s="7"/>
      <c r="TCE54" s="7"/>
      <c r="TCF54" s="7"/>
      <c r="TCG54" s="7"/>
      <c r="TCH54" s="7"/>
      <c r="TCI54" s="7"/>
      <c r="TCJ54" s="7"/>
      <c r="TCK54" s="7"/>
      <c r="TCL54" s="7"/>
      <c r="TCM54" s="7"/>
      <c r="TCN54" s="7"/>
      <c r="TCO54" s="7"/>
      <c r="TCP54" s="7"/>
      <c r="TCQ54" s="7"/>
      <c r="TCR54" s="7"/>
      <c r="TCS54" s="7"/>
      <c r="TCT54" s="7"/>
      <c r="TCU54" s="7"/>
      <c r="TCV54" s="7"/>
      <c r="TCW54" s="7"/>
      <c r="TCX54" s="7"/>
      <c r="TCY54" s="7"/>
      <c r="TCZ54" s="7"/>
      <c r="TDA54" s="7"/>
      <c r="TDB54" s="7"/>
      <c r="TDC54" s="7"/>
      <c r="TDD54" s="7"/>
      <c r="TDE54" s="7"/>
      <c r="TDF54" s="7"/>
      <c r="TDG54" s="7"/>
      <c r="TDH54" s="7"/>
      <c r="TDI54" s="7"/>
      <c r="TDJ54" s="7"/>
      <c r="TDK54" s="7"/>
      <c r="TDL54" s="7"/>
      <c r="TDM54" s="7"/>
      <c r="TDN54" s="7"/>
      <c r="TDO54" s="7"/>
      <c r="TDP54" s="7"/>
      <c r="TDQ54" s="7"/>
      <c r="TDR54" s="7"/>
      <c r="TDS54" s="7"/>
      <c r="TDT54" s="7"/>
      <c r="TDU54" s="7"/>
      <c r="TDV54" s="7"/>
      <c r="TDW54" s="7"/>
      <c r="TDX54" s="7"/>
      <c r="TDY54" s="7"/>
      <c r="TDZ54" s="7"/>
      <c r="TEA54" s="7"/>
      <c r="TEB54" s="7"/>
      <c r="TEC54" s="7"/>
      <c r="TED54" s="7"/>
      <c r="TEE54" s="7"/>
      <c r="TEF54" s="7"/>
      <c r="TEG54" s="7"/>
      <c r="TEH54" s="7"/>
      <c r="TEI54" s="7"/>
      <c r="TEJ54" s="7"/>
      <c r="TEK54" s="7"/>
      <c r="TEL54" s="7"/>
      <c r="TEM54" s="7"/>
      <c r="TEN54" s="7"/>
      <c r="TEO54" s="7"/>
      <c r="TEP54" s="7"/>
      <c r="TEQ54" s="7"/>
      <c r="TER54" s="7"/>
      <c r="TES54" s="7"/>
      <c r="TET54" s="7"/>
      <c r="TEU54" s="7"/>
      <c r="TEV54" s="7"/>
      <c r="TEW54" s="7"/>
      <c r="TEX54" s="7"/>
      <c r="TEY54" s="7"/>
      <c r="TEZ54" s="7"/>
      <c r="TFA54" s="7"/>
      <c r="TFB54" s="7"/>
      <c r="TFC54" s="7"/>
      <c r="TFD54" s="7"/>
      <c r="TFE54" s="7"/>
      <c r="TFF54" s="7"/>
      <c r="TFG54" s="7"/>
      <c r="TFH54" s="7"/>
      <c r="TFI54" s="7"/>
      <c r="TFJ54" s="7"/>
      <c r="TFK54" s="7"/>
      <c r="TFL54" s="7"/>
      <c r="TFM54" s="7"/>
      <c r="TFN54" s="7"/>
      <c r="TFO54" s="7"/>
      <c r="TFP54" s="7"/>
      <c r="TFQ54" s="7"/>
      <c r="TFR54" s="7"/>
      <c r="TFS54" s="7"/>
      <c r="TFT54" s="7"/>
      <c r="TFU54" s="7"/>
      <c r="TFV54" s="7"/>
      <c r="TFW54" s="7"/>
      <c r="TFX54" s="7"/>
      <c r="TFY54" s="7"/>
      <c r="TFZ54" s="7"/>
      <c r="TGA54" s="7"/>
      <c r="TGB54" s="7"/>
      <c r="TGC54" s="7"/>
      <c r="TGD54" s="7"/>
      <c r="TGE54" s="7"/>
      <c r="TGF54" s="7"/>
      <c r="TGG54" s="7"/>
      <c r="TGH54" s="7"/>
      <c r="TGI54" s="7"/>
      <c r="TGJ54" s="7"/>
      <c r="TGK54" s="7"/>
      <c r="TGL54" s="7"/>
      <c r="TGM54" s="7"/>
      <c r="TGN54" s="7"/>
      <c r="TGO54" s="7"/>
      <c r="TGP54" s="7"/>
      <c r="TGQ54" s="7"/>
      <c r="TGR54" s="7"/>
      <c r="TGS54" s="7"/>
      <c r="TGT54" s="7"/>
      <c r="TGU54" s="7"/>
      <c r="TGV54" s="7"/>
      <c r="TGW54" s="7"/>
      <c r="TGX54" s="7"/>
      <c r="TGY54" s="7"/>
      <c r="TGZ54" s="7"/>
      <c r="THA54" s="7"/>
      <c r="THB54" s="7"/>
      <c r="THC54" s="7"/>
      <c r="THD54" s="7"/>
      <c r="THE54" s="7"/>
      <c r="THF54" s="7"/>
      <c r="THG54" s="7"/>
      <c r="THH54" s="7"/>
      <c r="THI54" s="7"/>
      <c r="THJ54" s="7"/>
      <c r="THK54" s="7"/>
      <c r="THL54" s="7"/>
      <c r="THM54" s="7"/>
      <c r="THN54" s="7"/>
      <c r="THO54" s="7"/>
      <c r="THP54" s="7"/>
      <c r="THQ54" s="7"/>
      <c r="THR54" s="7"/>
      <c r="THS54" s="7"/>
      <c r="THT54" s="7"/>
      <c r="THU54" s="7"/>
      <c r="THV54" s="7"/>
      <c r="THW54" s="7"/>
      <c r="THX54" s="7"/>
      <c r="THY54" s="7"/>
      <c r="THZ54" s="7"/>
      <c r="TIA54" s="7"/>
      <c r="TIB54" s="7"/>
      <c r="TIC54" s="7"/>
      <c r="TID54" s="7"/>
      <c r="TIE54" s="7"/>
      <c r="TIF54" s="7"/>
      <c r="TIG54" s="7"/>
      <c r="TIH54" s="7"/>
      <c r="TII54" s="7"/>
      <c r="TIJ54" s="7"/>
      <c r="TIK54" s="7"/>
      <c r="TIL54" s="7"/>
      <c r="TIM54" s="7"/>
      <c r="TIN54" s="7"/>
      <c r="TIO54" s="7"/>
      <c r="TIP54" s="7"/>
      <c r="TIQ54" s="7"/>
      <c r="TIR54" s="7"/>
      <c r="TIS54" s="7"/>
      <c r="TIT54" s="7"/>
      <c r="TIU54" s="7"/>
      <c r="TIV54" s="7"/>
      <c r="TIW54" s="7"/>
      <c r="TIX54" s="7"/>
      <c r="TIY54" s="7"/>
      <c r="TIZ54" s="7"/>
      <c r="TJA54" s="7"/>
      <c r="TJB54" s="7"/>
      <c r="TJC54" s="7"/>
      <c r="TJD54" s="7"/>
      <c r="TJE54" s="7"/>
      <c r="TJF54" s="7"/>
      <c r="TJG54" s="7"/>
      <c r="TJH54" s="7"/>
      <c r="TJI54" s="7"/>
      <c r="TJJ54" s="7"/>
      <c r="TJK54" s="7"/>
      <c r="TJL54" s="7"/>
      <c r="TJM54" s="7"/>
      <c r="TJN54" s="7"/>
      <c r="TJO54" s="7"/>
      <c r="TJP54" s="7"/>
      <c r="TJQ54" s="7"/>
      <c r="TJR54" s="7"/>
      <c r="TJS54" s="7"/>
      <c r="TJT54" s="7"/>
      <c r="TJU54" s="7"/>
      <c r="TJV54" s="7"/>
      <c r="TJW54" s="7"/>
      <c r="TJX54" s="7"/>
      <c r="TJY54" s="7"/>
      <c r="TJZ54" s="7"/>
      <c r="TKA54" s="7"/>
      <c r="TKB54" s="7"/>
      <c r="TKC54" s="7"/>
      <c r="TKD54" s="7"/>
      <c r="TKE54" s="7"/>
      <c r="TKF54" s="7"/>
      <c r="TKG54" s="7"/>
      <c r="TKH54" s="7"/>
      <c r="TKI54" s="7"/>
      <c r="TKJ54" s="7"/>
      <c r="TKK54" s="7"/>
      <c r="TKL54" s="7"/>
      <c r="TKM54" s="7"/>
      <c r="TKN54" s="7"/>
      <c r="TKO54" s="7"/>
      <c r="TKP54" s="7"/>
      <c r="TKQ54" s="7"/>
      <c r="TKR54" s="7"/>
      <c r="TKS54" s="7"/>
      <c r="TKT54" s="7"/>
      <c r="TKU54" s="7"/>
      <c r="TKV54" s="7"/>
      <c r="TKW54" s="7"/>
      <c r="TKX54" s="7"/>
      <c r="TKY54" s="7"/>
      <c r="TKZ54" s="7"/>
      <c r="TLA54" s="7"/>
      <c r="TLB54" s="7"/>
      <c r="TLC54" s="7"/>
      <c r="TLD54" s="7"/>
      <c r="TLE54" s="7"/>
      <c r="TLF54" s="7"/>
      <c r="TLG54" s="7"/>
      <c r="TLH54" s="7"/>
      <c r="TLI54" s="7"/>
      <c r="TLJ54" s="7"/>
      <c r="TLK54" s="7"/>
      <c r="TLL54" s="7"/>
      <c r="TLM54" s="7"/>
      <c r="TLN54" s="7"/>
      <c r="TLO54" s="7"/>
      <c r="TLP54" s="7"/>
      <c r="TLQ54" s="7"/>
      <c r="TLR54" s="7"/>
      <c r="TLS54" s="7"/>
      <c r="TLT54" s="7"/>
      <c r="TLU54" s="7"/>
      <c r="TLV54" s="7"/>
      <c r="TLW54" s="7"/>
      <c r="TLX54" s="7"/>
      <c r="TLY54" s="7"/>
      <c r="TLZ54" s="7"/>
      <c r="TMA54" s="7"/>
      <c r="TMB54" s="7"/>
      <c r="TMC54" s="7"/>
      <c r="TMD54" s="7"/>
      <c r="TME54" s="7"/>
      <c r="TMF54" s="7"/>
      <c r="TMG54" s="7"/>
      <c r="TMH54" s="7"/>
      <c r="TMI54" s="7"/>
      <c r="TMJ54" s="7"/>
      <c r="TMK54" s="7"/>
      <c r="TML54" s="7"/>
      <c r="TMM54" s="7"/>
      <c r="TMN54" s="7"/>
      <c r="TMO54" s="7"/>
      <c r="TMP54" s="7"/>
      <c r="TMQ54" s="7"/>
      <c r="TMR54" s="7"/>
      <c r="TMS54" s="7"/>
      <c r="TMT54" s="7"/>
      <c r="TMU54" s="7"/>
      <c r="TMV54" s="7"/>
      <c r="TMW54" s="7"/>
      <c r="TMX54" s="7"/>
      <c r="TMY54" s="7"/>
      <c r="TMZ54" s="7"/>
      <c r="TNA54" s="7"/>
      <c r="TNB54" s="7"/>
      <c r="TNC54" s="7"/>
      <c r="TND54" s="7"/>
      <c r="TNE54" s="7"/>
      <c r="TNF54" s="7"/>
      <c r="TNG54" s="7"/>
      <c r="TNH54" s="7"/>
      <c r="TNI54" s="7"/>
      <c r="TNJ54" s="7"/>
      <c r="TNK54" s="7"/>
      <c r="TNL54" s="7"/>
      <c r="TNM54" s="7"/>
      <c r="TNN54" s="7"/>
      <c r="TNO54" s="7"/>
      <c r="TNP54" s="7"/>
      <c r="TNQ54" s="7"/>
      <c r="TNR54" s="7"/>
      <c r="TNS54" s="7"/>
      <c r="TNT54" s="7"/>
      <c r="TNU54" s="7"/>
      <c r="TNV54" s="7"/>
      <c r="TNW54" s="7"/>
      <c r="TNX54" s="7"/>
      <c r="TNY54" s="7"/>
      <c r="TNZ54" s="7"/>
      <c r="TOA54" s="7"/>
      <c r="TOB54" s="7"/>
      <c r="TOC54" s="7"/>
      <c r="TOD54" s="7"/>
      <c r="TOE54" s="7"/>
      <c r="TOF54" s="7"/>
      <c r="TOG54" s="7"/>
      <c r="TOH54" s="7"/>
      <c r="TOI54" s="7"/>
      <c r="TOJ54" s="7"/>
      <c r="TOK54" s="7"/>
      <c r="TOL54" s="7"/>
      <c r="TOM54" s="7"/>
      <c r="TON54" s="7"/>
      <c r="TOO54" s="7"/>
      <c r="TOP54" s="7"/>
      <c r="TOQ54" s="7"/>
      <c r="TOR54" s="7"/>
      <c r="TOS54" s="7"/>
      <c r="TOT54" s="7"/>
      <c r="TOU54" s="7"/>
      <c r="TOV54" s="7"/>
      <c r="TOW54" s="7"/>
      <c r="TOX54" s="7"/>
      <c r="TOY54" s="7"/>
      <c r="TOZ54" s="7"/>
      <c r="TPA54" s="7"/>
      <c r="TPB54" s="7"/>
      <c r="TPC54" s="7"/>
      <c r="TPD54" s="7"/>
      <c r="TPE54" s="7"/>
      <c r="TPF54" s="7"/>
      <c r="TPG54" s="7"/>
      <c r="TPH54" s="7"/>
      <c r="TPI54" s="7"/>
      <c r="TPJ54" s="7"/>
      <c r="TPK54" s="7"/>
      <c r="TPL54" s="7"/>
      <c r="TPM54" s="7"/>
      <c r="TPN54" s="7"/>
      <c r="TPO54" s="7"/>
      <c r="TPP54" s="7"/>
      <c r="TPQ54" s="7"/>
      <c r="TPR54" s="7"/>
      <c r="TPS54" s="7"/>
      <c r="TPT54" s="7"/>
      <c r="TPU54" s="7"/>
      <c r="TPV54" s="7"/>
      <c r="TPW54" s="7"/>
      <c r="TPX54" s="7"/>
      <c r="TPY54" s="7"/>
      <c r="TPZ54" s="7"/>
      <c r="TQA54" s="7"/>
      <c r="TQB54" s="7"/>
      <c r="TQC54" s="7"/>
      <c r="TQD54" s="7"/>
      <c r="TQE54" s="7"/>
      <c r="TQF54" s="7"/>
      <c r="TQG54" s="7"/>
      <c r="TQH54" s="7"/>
      <c r="TQI54" s="7"/>
      <c r="TQJ54" s="7"/>
      <c r="TQK54" s="7"/>
      <c r="TQL54" s="7"/>
      <c r="TQM54" s="7"/>
      <c r="TQN54" s="7"/>
      <c r="TQO54" s="7"/>
      <c r="TQP54" s="7"/>
      <c r="TQQ54" s="7"/>
      <c r="TQR54" s="7"/>
      <c r="TQS54" s="7"/>
      <c r="TQT54" s="7"/>
      <c r="TQU54" s="7"/>
      <c r="TQV54" s="7"/>
      <c r="TQW54" s="7"/>
      <c r="TQX54" s="7"/>
      <c r="TQY54" s="7"/>
      <c r="TQZ54" s="7"/>
      <c r="TRA54" s="7"/>
      <c r="TRB54" s="7"/>
      <c r="TRC54" s="7"/>
      <c r="TRD54" s="7"/>
      <c r="TRE54" s="7"/>
      <c r="TRF54" s="7"/>
      <c r="TRG54" s="7"/>
      <c r="TRH54" s="7"/>
      <c r="TRI54" s="7"/>
      <c r="TRJ54" s="7"/>
      <c r="TRK54" s="7"/>
      <c r="TRL54" s="7"/>
      <c r="TRM54" s="7"/>
      <c r="TRN54" s="7"/>
      <c r="TRO54" s="7"/>
      <c r="TRP54" s="7"/>
      <c r="TRQ54" s="7"/>
      <c r="TRR54" s="7"/>
      <c r="TRS54" s="7"/>
      <c r="TRT54" s="7"/>
      <c r="TRU54" s="7"/>
      <c r="TRV54" s="7"/>
      <c r="TRW54" s="7"/>
      <c r="TRX54" s="7"/>
      <c r="TRY54" s="7"/>
      <c r="TRZ54" s="7"/>
      <c r="TSA54" s="7"/>
      <c r="TSB54" s="7"/>
      <c r="TSC54" s="7"/>
      <c r="TSD54" s="7"/>
      <c r="TSE54" s="7"/>
      <c r="TSF54" s="7"/>
      <c r="TSG54" s="7"/>
      <c r="TSH54" s="7"/>
      <c r="TSI54" s="7"/>
      <c r="TSJ54" s="7"/>
      <c r="TSK54" s="7"/>
      <c r="TSL54" s="7"/>
      <c r="TSM54" s="7"/>
      <c r="TSN54" s="7"/>
      <c r="TSO54" s="7"/>
      <c r="TSP54" s="7"/>
      <c r="TSQ54" s="7"/>
      <c r="TSR54" s="7"/>
      <c r="TSS54" s="7"/>
      <c r="TST54" s="7"/>
      <c r="TSU54" s="7"/>
      <c r="TSV54" s="7"/>
      <c r="TSW54" s="7"/>
      <c r="TSX54" s="7"/>
      <c r="TSY54" s="7"/>
      <c r="TSZ54" s="7"/>
      <c r="TTA54" s="7"/>
      <c r="TTB54" s="7"/>
      <c r="TTC54" s="7"/>
      <c r="TTD54" s="7"/>
      <c r="TTE54" s="7"/>
      <c r="TTF54" s="7"/>
      <c r="TTG54" s="7"/>
      <c r="TTH54" s="7"/>
      <c r="TTI54" s="7"/>
      <c r="TTJ54" s="7"/>
      <c r="TTK54" s="7"/>
      <c r="TTL54" s="7"/>
      <c r="TTM54" s="7"/>
      <c r="TTN54" s="7"/>
      <c r="TTO54" s="7"/>
      <c r="TTP54" s="7"/>
      <c r="TTQ54" s="7"/>
      <c r="TTR54" s="7"/>
      <c r="TTS54" s="7"/>
      <c r="TTT54" s="7"/>
      <c r="TTU54" s="7"/>
      <c r="TTV54" s="7"/>
      <c r="TTW54" s="7"/>
      <c r="TTX54" s="7"/>
      <c r="TTY54" s="7"/>
      <c r="TTZ54" s="7"/>
      <c r="TUA54" s="7"/>
      <c r="TUB54" s="7"/>
      <c r="TUC54" s="7"/>
      <c r="TUD54" s="7"/>
      <c r="TUE54" s="7"/>
      <c r="TUF54" s="7"/>
      <c r="TUG54" s="7"/>
      <c r="TUH54" s="7"/>
      <c r="TUI54" s="7"/>
      <c r="TUJ54" s="7"/>
      <c r="TUK54" s="7"/>
      <c r="TUL54" s="7"/>
      <c r="TUM54" s="7"/>
      <c r="TUN54" s="7"/>
      <c r="TUO54" s="7"/>
      <c r="TUP54" s="7"/>
      <c r="TUQ54" s="7"/>
      <c r="TUR54" s="7"/>
      <c r="TUS54" s="7"/>
      <c r="TUT54" s="7"/>
      <c r="TUU54" s="7"/>
      <c r="TUV54" s="7"/>
      <c r="TUW54" s="7"/>
      <c r="TUX54" s="7"/>
      <c r="TUY54" s="7"/>
      <c r="TUZ54" s="7"/>
      <c r="TVA54" s="7"/>
      <c r="TVB54" s="7"/>
      <c r="TVC54" s="7"/>
      <c r="TVD54" s="7"/>
      <c r="TVE54" s="7"/>
      <c r="TVF54" s="7"/>
      <c r="TVG54" s="7"/>
      <c r="TVH54" s="7"/>
      <c r="TVI54" s="7"/>
      <c r="TVJ54" s="7"/>
      <c r="TVK54" s="7"/>
      <c r="TVL54" s="7"/>
      <c r="TVM54" s="7"/>
      <c r="TVN54" s="7"/>
      <c r="TVO54" s="7"/>
      <c r="TVP54" s="7"/>
      <c r="TVQ54" s="7"/>
      <c r="TVR54" s="7"/>
      <c r="TVS54" s="7"/>
      <c r="TVT54" s="7"/>
      <c r="TVU54" s="7"/>
      <c r="TVV54" s="7"/>
      <c r="TVW54" s="7"/>
      <c r="TVX54" s="7"/>
      <c r="TVY54" s="7"/>
      <c r="TVZ54" s="7"/>
      <c r="TWA54" s="7"/>
      <c r="TWB54" s="7"/>
      <c r="TWC54" s="7"/>
      <c r="TWD54" s="7"/>
      <c r="TWE54" s="7"/>
      <c r="TWF54" s="7"/>
      <c r="TWG54" s="7"/>
      <c r="TWH54" s="7"/>
      <c r="TWI54" s="7"/>
      <c r="TWJ54" s="7"/>
      <c r="TWK54" s="7"/>
      <c r="TWL54" s="7"/>
      <c r="TWM54" s="7"/>
      <c r="TWN54" s="7"/>
      <c r="TWO54" s="7"/>
      <c r="TWP54" s="7"/>
      <c r="TWQ54" s="7"/>
      <c r="TWR54" s="7"/>
      <c r="TWS54" s="7"/>
      <c r="TWT54" s="7"/>
      <c r="TWU54" s="7"/>
      <c r="TWV54" s="7"/>
      <c r="TWW54" s="7"/>
      <c r="TWX54" s="7"/>
      <c r="TWY54" s="7"/>
      <c r="TWZ54" s="7"/>
      <c r="TXA54" s="7"/>
      <c r="TXB54" s="7"/>
      <c r="TXC54" s="7"/>
      <c r="TXD54" s="7"/>
      <c r="TXE54" s="7"/>
      <c r="TXF54" s="7"/>
      <c r="TXG54" s="7"/>
      <c r="TXH54" s="7"/>
      <c r="TXI54" s="7"/>
      <c r="TXJ54" s="7"/>
      <c r="TXK54" s="7"/>
      <c r="TXL54" s="7"/>
      <c r="TXM54" s="7"/>
      <c r="TXN54" s="7"/>
      <c r="TXO54" s="7"/>
      <c r="TXP54" s="7"/>
      <c r="TXQ54" s="7"/>
      <c r="TXR54" s="7"/>
      <c r="TXS54" s="7"/>
      <c r="TXT54" s="7"/>
      <c r="TXU54" s="7"/>
      <c r="TXV54" s="7"/>
      <c r="TXW54" s="7"/>
      <c r="TXX54" s="7"/>
      <c r="TXY54" s="7"/>
      <c r="TXZ54" s="7"/>
      <c r="TYA54" s="7"/>
      <c r="TYB54" s="7"/>
      <c r="TYC54" s="7"/>
      <c r="TYD54" s="7"/>
      <c r="TYE54" s="7"/>
      <c r="TYF54" s="7"/>
      <c r="TYG54" s="7"/>
      <c r="TYH54" s="7"/>
      <c r="TYI54" s="7"/>
      <c r="TYJ54" s="7"/>
      <c r="TYK54" s="7"/>
      <c r="TYL54" s="7"/>
      <c r="TYM54" s="7"/>
      <c r="TYN54" s="7"/>
      <c r="TYO54" s="7"/>
      <c r="TYP54" s="7"/>
      <c r="TYQ54" s="7"/>
      <c r="TYR54" s="7"/>
      <c r="TYS54" s="7"/>
      <c r="TYT54" s="7"/>
      <c r="TYU54" s="7"/>
      <c r="TYV54" s="7"/>
      <c r="TYW54" s="7"/>
      <c r="TYX54" s="7"/>
      <c r="TYY54" s="7"/>
      <c r="TYZ54" s="7"/>
      <c r="TZA54" s="7"/>
      <c r="TZB54" s="7"/>
      <c r="TZC54" s="7"/>
      <c r="TZD54" s="7"/>
      <c r="TZE54" s="7"/>
      <c r="TZF54" s="7"/>
      <c r="TZG54" s="7"/>
      <c r="TZH54" s="7"/>
      <c r="TZI54" s="7"/>
      <c r="TZJ54" s="7"/>
      <c r="TZK54" s="7"/>
      <c r="TZL54" s="7"/>
      <c r="TZM54" s="7"/>
      <c r="TZN54" s="7"/>
      <c r="TZO54" s="7"/>
      <c r="TZP54" s="7"/>
      <c r="TZQ54" s="7"/>
      <c r="TZR54" s="7"/>
      <c r="TZS54" s="7"/>
      <c r="TZT54" s="7"/>
      <c r="TZU54" s="7"/>
      <c r="TZV54" s="7"/>
      <c r="TZW54" s="7"/>
      <c r="TZX54" s="7"/>
      <c r="TZY54" s="7"/>
      <c r="TZZ54" s="7"/>
      <c r="UAA54" s="7"/>
      <c r="UAB54" s="7"/>
      <c r="UAC54" s="7"/>
      <c r="UAD54" s="7"/>
      <c r="UAE54" s="7"/>
      <c r="UAF54" s="7"/>
      <c r="UAG54" s="7"/>
      <c r="UAH54" s="7"/>
      <c r="UAI54" s="7"/>
      <c r="UAJ54" s="7"/>
      <c r="UAK54" s="7"/>
      <c r="UAL54" s="7"/>
      <c r="UAM54" s="7"/>
      <c r="UAN54" s="7"/>
      <c r="UAO54" s="7"/>
      <c r="UAP54" s="7"/>
      <c r="UAQ54" s="7"/>
      <c r="UAR54" s="7"/>
      <c r="UAS54" s="7"/>
      <c r="UAT54" s="7"/>
      <c r="UAU54" s="7"/>
      <c r="UAV54" s="7"/>
      <c r="UAW54" s="7"/>
      <c r="UAX54" s="7"/>
      <c r="UAY54" s="7"/>
      <c r="UAZ54" s="7"/>
      <c r="UBA54" s="7"/>
      <c r="UBB54" s="7"/>
      <c r="UBC54" s="7"/>
      <c r="UBD54" s="7"/>
      <c r="UBE54" s="7"/>
      <c r="UBF54" s="7"/>
      <c r="UBG54" s="7"/>
      <c r="UBH54" s="7"/>
      <c r="UBI54" s="7"/>
      <c r="UBJ54" s="7"/>
      <c r="UBK54" s="7"/>
      <c r="UBL54" s="7"/>
      <c r="UBM54" s="7"/>
      <c r="UBN54" s="7"/>
      <c r="UBO54" s="7"/>
      <c r="UBP54" s="7"/>
      <c r="UBQ54" s="7"/>
      <c r="UBR54" s="7"/>
      <c r="UBS54" s="7"/>
      <c r="UBT54" s="7"/>
      <c r="UBU54" s="7"/>
      <c r="UBV54" s="7"/>
      <c r="UBW54" s="7"/>
      <c r="UBX54" s="7"/>
      <c r="UBY54" s="7"/>
      <c r="UBZ54" s="7"/>
      <c r="UCA54" s="7"/>
      <c r="UCB54" s="7"/>
      <c r="UCC54" s="7"/>
      <c r="UCD54" s="7"/>
      <c r="UCE54" s="7"/>
      <c r="UCF54" s="7"/>
      <c r="UCG54" s="7"/>
      <c r="UCH54" s="7"/>
      <c r="UCI54" s="7"/>
      <c r="UCJ54" s="7"/>
      <c r="UCK54" s="7"/>
      <c r="UCL54" s="7"/>
      <c r="UCM54" s="7"/>
      <c r="UCN54" s="7"/>
      <c r="UCO54" s="7"/>
      <c r="UCP54" s="7"/>
      <c r="UCQ54" s="7"/>
      <c r="UCR54" s="7"/>
      <c r="UCS54" s="7"/>
      <c r="UCT54" s="7"/>
      <c r="UCU54" s="7"/>
      <c r="UCV54" s="7"/>
      <c r="UCW54" s="7"/>
      <c r="UCX54" s="7"/>
      <c r="UCY54" s="7"/>
      <c r="UCZ54" s="7"/>
      <c r="UDA54" s="7"/>
      <c r="UDB54" s="7"/>
      <c r="UDC54" s="7"/>
      <c r="UDD54" s="7"/>
      <c r="UDE54" s="7"/>
      <c r="UDF54" s="7"/>
      <c r="UDG54" s="7"/>
      <c r="UDH54" s="7"/>
      <c r="UDI54" s="7"/>
      <c r="UDJ54" s="7"/>
      <c r="UDK54" s="7"/>
      <c r="UDL54" s="7"/>
      <c r="UDM54" s="7"/>
      <c r="UDN54" s="7"/>
      <c r="UDO54" s="7"/>
      <c r="UDP54" s="7"/>
      <c r="UDQ54" s="7"/>
      <c r="UDR54" s="7"/>
      <c r="UDS54" s="7"/>
      <c r="UDT54" s="7"/>
      <c r="UDU54" s="7"/>
      <c r="UDV54" s="7"/>
      <c r="UDW54" s="7"/>
      <c r="UDX54" s="7"/>
      <c r="UDY54" s="7"/>
      <c r="UDZ54" s="7"/>
      <c r="UEA54" s="7"/>
      <c r="UEB54" s="7"/>
      <c r="UEC54" s="7"/>
      <c r="UED54" s="7"/>
      <c r="UEE54" s="7"/>
      <c r="UEF54" s="7"/>
      <c r="UEG54" s="7"/>
      <c r="UEH54" s="7"/>
      <c r="UEI54" s="7"/>
      <c r="UEJ54" s="7"/>
      <c r="UEK54" s="7"/>
      <c r="UEL54" s="7"/>
      <c r="UEM54" s="7"/>
      <c r="UEN54" s="7"/>
      <c r="UEO54" s="7"/>
      <c r="UEP54" s="7"/>
      <c r="UEQ54" s="7"/>
      <c r="UER54" s="7"/>
      <c r="UES54" s="7"/>
      <c r="UET54" s="7"/>
      <c r="UEU54" s="7"/>
      <c r="UEV54" s="7"/>
      <c r="UEW54" s="7"/>
      <c r="UEX54" s="7"/>
      <c r="UEY54" s="7"/>
      <c r="UEZ54" s="7"/>
      <c r="UFA54" s="7"/>
      <c r="UFB54" s="7"/>
      <c r="UFC54" s="7"/>
      <c r="UFD54" s="7"/>
      <c r="UFE54" s="7"/>
      <c r="UFF54" s="7"/>
      <c r="UFG54" s="7"/>
      <c r="UFH54" s="7"/>
      <c r="UFI54" s="7"/>
      <c r="UFJ54" s="7"/>
      <c r="UFK54" s="7"/>
      <c r="UFL54" s="7"/>
      <c r="UFM54" s="7"/>
      <c r="UFN54" s="7"/>
      <c r="UFO54" s="7"/>
      <c r="UFP54" s="7"/>
      <c r="UFQ54" s="7"/>
      <c r="UFR54" s="7"/>
      <c r="UFS54" s="7"/>
      <c r="UFT54" s="7"/>
      <c r="UFU54" s="7"/>
      <c r="UFV54" s="7"/>
      <c r="UFW54" s="7"/>
      <c r="UFX54" s="7"/>
      <c r="UFY54" s="7"/>
      <c r="UFZ54" s="7"/>
      <c r="UGA54" s="7"/>
      <c r="UGB54" s="7"/>
      <c r="UGC54" s="7"/>
      <c r="UGD54" s="7"/>
      <c r="UGE54" s="7"/>
      <c r="UGF54" s="7"/>
      <c r="UGG54" s="7"/>
      <c r="UGH54" s="7"/>
      <c r="UGI54" s="7"/>
      <c r="UGJ54" s="7"/>
      <c r="UGK54" s="7"/>
      <c r="UGL54" s="7"/>
      <c r="UGM54" s="7"/>
      <c r="UGN54" s="7"/>
      <c r="UGO54" s="7"/>
      <c r="UGP54" s="7"/>
      <c r="UGQ54" s="7"/>
      <c r="UGR54" s="7"/>
      <c r="UGS54" s="7"/>
      <c r="UGT54" s="7"/>
      <c r="UGU54" s="7"/>
      <c r="UGV54" s="7"/>
      <c r="UGW54" s="7"/>
      <c r="UGX54" s="7"/>
      <c r="UGY54" s="7"/>
      <c r="UGZ54" s="7"/>
      <c r="UHA54" s="7"/>
      <c r="UHB54" s="7"/>
      <c r="UHC54" s="7"/>
      <c r="UHD54" s="7"/>
      <c r="UHE54" s="7"/>
      <c r="UHF54" s="7"/>
      <c r="UHG54" s="7"/>
      <c r="UHH54" s="7"/>
      <c r="UHI54" s="7"/>
      <c r="UHJ54" s="7"/>
      <c r="UHK54" s="7"/>
      <c r="UHL54" s="7"/>
      <c r="UHM54" s="7"/>
      <c r="UHN54" s="7"/>
      <c r="UHO54" s="7"/>
      <c r="UHP54" s="7"/>
      <c r="UHQ54" s="7"/>
      <c r="UHR54" s="7"/>
      <c r="UHS54" s="7"/>
      <c r="UHT54" s="7"/>
      <c r="UHU54" s="7"/>
      <c r="UHV54" s="7"/>
      <c r="UHW54" s="7"/>
      <c r="UHX54" s="7"/>
      <c r="UHY54" s="7"/>
      <c r="UHZ54" s="7"/>
      <c r="UIA54" s="7"/>
      <c r="UIB54" s="7"/>
      <c r="UIC54" s="7"/>
      <c r="UID54" s="7"/>
      <c r="UIE54" s="7"/>
      <c r="UIF54" s="7"/>
      <c r="UIG54" s="7"/>
      <c r="UIH54" s="7"/>
      <c r="UII54" s="7"/>
      <c r="UIJ54" s="7"/>
      <c r="UIK54" s="7"/>
      <c r="UIL54" s="7"/>
      <c r="UIM54" s="7"/>
      <c r="UIN54" s="7"/>
      <c r="UIO54" s="7"/>
      <c r="UIP54" s="7"/>
      <c r="UIQ54" s="7"/>
      <c r="UIR54" s="7"/>
      <c r="UIS54" s="7"/>
      <c r="UIT54" s="7"/>
      <c r="UIU54" s="7"/>
      <c r="UIV54" s="7"/>
      <c r="UIW54" s="7"/>
      <c r="UIX54" s="7"/>
      <c r="UIY54" s="7"/>
      <c r="UIZ54" s="7"/>
      <c r="UJA54" s="7"/>
      <c r="UJB54" s="7"/>
      <c r="UJC54" s="7"/>
      <c r="UJD54" s="7"/>
      <c r="UJE54" s="7"/>
      <c r="UJF54" s="7"/>
      <c r="UJG54" s="7"/>
      <c r="UJH54" s="7"/>
      <c r="UJI54" s="7"/>
      <c r="UJJ54" s="7"/>
      <c r="UJK54" s="7"/>
      <c r="UJL54" s="7"/>
      <c r="UJM54" s="7"/>
      <c r="UJN54" s="7"/>
      <c r="UJO54" s="7"/>
      <c r="UJP54" s="7"/>
      <c r="UJQ54" s="7"/>
      <c r="UJR54" s="7"/>
      <c r="UJS54" s="7"/>
      <c r="UJT54" s="7"/>
      <c r="UJU54" s="7"/>
      <c r="UJV54" s="7"/>
      <c r="UJW54" s="7"/>
      <c r="UJX54" s="7"/>
      <c r="UJY54" s="7"/>
      <c r="UJZ54" s="7"/>
      <c r="UKA54" s="7"/>
      <c r="UKB54" s="7"/>
      <c r="UKC54" s="7"/>
      <c r="UKD54" s="7"/>
      <c r="UKE54" s="7"/>
      <c r="UKF54" s="7"/>
      <c r="UKG54" s="7"/>
      <c r="UKH54" s="7"/>
      <c r="UKI54" s="7"/>
      <c r="UKJ54" s="7"/>
      <c r="UKK54" s="7"/>
      <c r="UKL54" s="7"/>
      <c r="UKM54" s="7"/>
      <c r="UKN54" s="7"/>
      <c r="UKO54" s="7"/>
      <c r="UKP54" s="7"/>
      <c r="UKQ54" s="7"/>
      <c r="UKR54" s="7"/>
      <c r="UKS54" s="7"/>
      <c r="UKT54" s="7"/>
      <c r="UKU54" s="7"/>
      <c r="UKV54" s="7"/>
      <c r="UKW54" s="7"/>
      <c r="UKX54" s="7"/>
      <c r="UKY54" s="7"/>
      <c r="UKZ54" s="7"/>
      <c r="ULA54" s="7"/>
      <c r="ULB54" s="7"/>
      <c r="ULC54" s="7"/>
      <c r="ULD54" s="7"/>
      <c r="ULE54" s="7"/>
      <c r="ULF54" s="7"/>
      <c r="ULG54" s="7"/>
      <c r="ULH54" s="7"/>
      <c r="ULI54" s="7"/>
      <c r="ULJ54" s="7"/>
      <c r="ULK54" s="7"/>
      <c r="ULL54" s="7"/>
      <c r="ULM54" s="7"/>
      <c r="ULN54" s="7"/>
      <c r="ULO54" s="7"/>
      <c r="ULP54" s="7"/>
      <c r="ULQ54" s="7"/>
      <c r="ULR54" s="7"/>
      <c r="ULS54" s="7"/>
      <c r="ULT54" s="7"/>
      <c r="ULU54" s="7"/>
      <c r="ULV54" s="7"/>
      <c r="ULW54" s="7"/>
      <c r="ULX54" s="7"/>
      <c r="ULY54" s="7"/>
      <c r="ULZ54" s="7"/>
      <c r="UMA54" s="7"/>
      <c r="UMB54" s="7"/>
      <c r="UMC54" s="7"/>
      <c r="UMD54" s="7"/>
      <c r="UME54" s="7"/>
      <c r="UMF54" s="7"/>
      <c r="UMG54" s="7"/>
      <c r="UMH54" s="7"/>
      <c r="UMI54" s="7"/>
      <c r="UMJ54" s="7"/>
      <c r="UMK54" s="7"/>
      <c r="UML54" s="7"/>
      <c r="UMM54" s="7"/>
      <c r="UMN54" s="7"/>
      <c r="UMO54" s="7"/>
      <c r="UMP54" s="7"/>
      <c r="UMQ54" s="7"/>
      <c r="UMR54" s="7"/>
      <c r="UMS54" s="7"/>
      <c r="UMT54" s="7"/>
      <c r="UMU54" s="7"/>
      <c r="UMV54" s="7"/>
      <c r="UMW54" s="7"/>
      <c r="UMX54" s="7"/>
      <c r="UMY54" s="7"/>
      <c r="UMZ54" s="7"/>
      <c r="UNA54" s="7"/>
      <c r="UNB54" s="7"/>
      <c r="UNC54" s="7"/>
      <c r="UND54" s="7"/>
      <c r="UNE54" s="7"/>
      <c r="UNF54" s="7"/>
      <c r="UNG54" s="7"/>
      <c r="UNH54" s="7"/>
      <c r="UNI54" s="7"/>
      <c r="UNJ54" s="7"/>
      <c r="UNK54" s="7"/>
      <c r="UNL54" s="7"/>
      <c r="UNM54" s="7"/>
      <c r="UNN54" s="7"/>
      <c r="UNO54" s="7"/>
      <c r="UNP54" s="7"/>
      <c r="UNQ54" s="7"/>
      <c r="UNR54" s="7"/>
      <c r="UNS54" s="7"/>
      <c r="UNT54" s="7"/>
      <c r="UNU54" s="7"/>
      <c r="UNV54" s="7"/>
      <c r="UNW54" s="7"/>
      <c r="UNX54" s="7"/>
      <c r="UNY54" s="7"/>
      <c r="UNZ54" s="7"/>
      <c r="UOA54" s="7"/>
      <c r="UOB54" s="7"/>
      <c r="UOC54" s="7"/>
      <c r="UOD54" s="7"/>
      <c r="UOE54" s="7"/>
      <c r="UOF54" s="7"/>
      <c r="UOG54" s="7"/>
      <c r="UOH54" s="7"/>
      <c r="UOI54" s="7"/>
      <c r="UOJ54" s="7"/>
      <c r="UOK54" s="7"/>
      <c r="UOL54" s="7"/>
      <c r="UOM54" s="7"/>
      <c r="UON54" s="7"/>
      <c r="UOO54" s="7"/>
      <c r="UOP54" s="7"/>
      <c r="UOQ54" s="7"/>
      <c r="UOR54" s="7"/>
      <c r="UOS54" s="7"/>
      <c r="UOT54" s="7"/>
      <c r="UOU54" s="7"/>
      <c r="UOV54" s="7"/>
      <c r="UOW54" s="7"/>
      <c r="UOX54" s="7"/>
      <c r="UOY54" s="7"/>
      <c r="UOZ54" s="7"/>
      <c r="UPA54" s="7"/>
      <c r="UPB54" s="7"/>
      <c r="UPC54" s="7"/>
      <c r="UPD54" s="7"/>
      <c r="UPE54" s="7"/>
      <c r="UPF54" s="7"/>
      <c r="UPG54" s="7"/>
      <c r="UPH54" s="7"/>
      <c r="UPI54" s="7"/>
      <c r="UPJ54" s="7"/>
      <c r="UPK54" s="7"/>
      <c r="UPL54" s="7"/>
      <c r="UPM54" s="7"/>
      <c r="UPN54" s="7"/>
      <c r="UPO54" s="7"/>
      <c r="UPP54" s="7"/>
      <c r="UPQ54" s="7"/>
      <c r="UPR54" s="7"/>
      <c r="UPS54" s="7"/>
      <c r="UPT54" s="7"/>
      <c r="UPU54" s="7"/>
      <c r="UPV54" s="7"/>
      <c r="UPW54" s="7"/>
      <c r="UPX54" s="7"/>
      <c r="UPY54" s="7"/>
      <c r="UPZ54" s="7"/>
      <c r="UQA54" s="7"/>
      <c r="UQB54" s="7"/>
      <c r="UQC54" s="7"/>
      <c r="UQD54" s="7"/>
      <c r="UQE54" s="7"/>
      <c r="UQF54" s="7"/>
      <c r="UQG54" s="7"/>
      <c r="UQH54" s="7"/>
      <c r="UQI54" s="7"/>
      <c r="UQJ54" s="7"/>
      <c r="UQK54" s="7"/>
      <c r="UQL54" s="7"/>
      <c r="UQM54" s="7"/>
      <c r="UQN54" s="7"/>
      <c r="UQO54" s="7"/>
      <c r="UQP54" s="7"/>
      <c r="UQQ54" s="7"/>
      <c r="UQR54" s="7"/>
      <c r="UQS54" s="7"/>
      <c r="UQT54" s="7"/>
      <c r="UQU54" s="7"/>
      <c r="UQV54" s="7"/>
      <c r="UQW54" s="7"/>
      <c r="UQX54" s="7"/>
      <c r="UQY54" s="7"/>
      <c r="UQZ54" s="7"/>
      <c r="URA54" s="7"/>
      <c r="URB54" s="7"/>
      <c r="URC54" s="7"/>
      <c r="URD54" s="7"/>
      <c r="URE54" s="7"/>
      <c r="URF54" s="7"/>
      <c r="URG54" s="7"/>
      <c r="URH54" s="7"/>
      <c r="URI54" s="7"/>
      <c r="URJ54" s="7"/>
      <c r="URK54" s="7"/>
      <c r="URL54" s="7"/>
      <c r="URM54" s="7"/>
      <c r="URN54" s="7"/>
      <c r="URO54" s="7"/>
      <c r="URP54" s="7"/>
      <c r="URQ54" s="7"/>
      <c r="URR54" s="7"/>
      <c r="URS54" s="7"/>
      <c r="URT54" s="7"/>
      <c r="URU54" s="7"/>
      <c r="URV54" s="7"/>
      <c r="URW54" s="7"/>
      <c r="URX54" s="7"/>
      <c r="URY54" s="7"/>
      <c r="URZ54" s="7"/>
      <c r="USA54" s="7"/>
      <c r="USB54" s="7"/>
      <c r="USC54" s="7"/>
      <c r="USD54" s="7"/>
      <c r="USE54" s="7"/>
      <c r="USF54" s="7"/>
      <c r="USG54" s="7"/>
      <c r="USH54" s="7"/>
      <c r="USI54" s="7"/>
      <c r="USJ54" s="7"/>
      <c r="USK54" s="7"/>
      <c r="USL54" s="7"/>
      <c r="USM54" s="7"/>
      <c r="USN54" s="7"/>
      <c r="USO54" s="7"/>
      <c r="USP54" s="7"/>
      <c r="USQ54" s="7"/>
      <c r="USR54" s="7"/>
      <c r="USS54" s="7"/>
      <c r="UST54" s="7"/>
      <c r="USU54" s="7"/>
      <c r="USV54" s="7"/>
      <c r="USW54" s="7"/>
      <c r="USX54" s="7"/>
      <c r="USY54" s="7"/>
      <c r="USZ54" s="7"/>
      <c r="UTA54" s="7"/>
      <c r="UTB54" s="7"/>
      <c r="UTC54" s="7"/>
      <c r="UTD54" s="7"/>
      <c r="UTE54" s="7"/>
      <c r="UTF54" s="7"/>
      <c r="UTG54" s="7"/>
      <c r="UTH54" s="7"/>
      <c r="UTI54" s="7"/>
      <c r="UTJ54" s="7"/>
      <c r="UTK54" s="7"/>
      <c r="UTL54" s="7"/>
      <c r="UTM54" s="7"/>
      <c r="UTN54" s="7"/>
      <c r="UTO54" s="7"/>
      <c r="UTP54" s="7"/>
      <c r="UTQ54" s="7"/>
      <c r="UTR54" s="7"/>
      <c r="UTS54" s="7"/>
      <c r="UTT54" s="7"/>
      <c r="UTU54" s="7"/>
      <c r="UTV54" s="7"/>
      <c r="UTW54" s="7"/>
      <c r="UTX54" s="7"/>
      <c r="UTY54" s="7"/>
      <c r="UTZ54" s="7"/>
      <c r="UUA54" s="7"/>
      <c r="UUB54" s="7"/>
      <c r="UUC54" s="7"/>
      <c r="UUD54" s="7"/>
      <c r="UUE54" s="7"/>
      <c r="UUF54" s="7"/>
      <c r="UUG54" s="7"/>
      <c r="UUH54" s="7"/>
      <c r="UUI54" s="7"/>
      <c r="UUJ54" s="7"/>
      <c r="UUK54" s="7"/>
      <c r="UUL54" s="7"/>
      <c r="UUM54" s="7"/>
      <c r="UUN54" s="7"/>
      <c r="UUO54" s="7"/>
      <c r="UUP54" s="7"/>
      <c r="UUQ54" s="7"/>
      <c r="UUR54" s="7"/>
      <c r="UUS54" s="7"/>
      <c r="UUT54" s="7"/>
      <c r="UUU54" s="7"/>
      <c r="UUV54" s="7"/>
      <c r="UUW54" s="7"/>
      <c r="UUX54" s="7"/>
      <c r="UUY54" s="7"/>
      <c r="UUZ54" s="7"/>
      <c r="UVA54" s="7"/>
      <c r="UVB54" s="7"/>
      <c r="UVC54" s="7"/>
      <c r="UVD54" s="7"/>
      <c r="UVE54" s="7"/>
      <c r="UVF54" s="7"/>
      <c r="UVG54" s="7"/>
      <c r="UVH54" s="7"/>
      <c r="UVI54" s="7"/>
      <c r="UVJ54" s="7"/>
      <c r="UVK54" s="7"/>
      <c r="UVL54" s="7"/>
      <c r="UVM54" s="7"/>
      <c r="UVN54" s="7"/>
      <c r="UVO54" s="7"/>
      <c r="UVP54" s="7"/>
      <c r="UVQ54" s="7"/>
      <c r="UVR54" s="7"/>
      <c r="UVS54" s="7"/>
      <c r="UVT54" s="7"/>
      <c r="UVU54" s="7"/>
      <c r="UVV54" s="7"/>
      <c r="UVW54" s="7"/>
      <c r="UVX54" s="7"/>
      <c r="UVY54" s="7"/>
      <c r="UVZ54" s="7"/>
      <c r="UWA54" s="7"/>
      <c r="UWB54" s="7"/>
      <c r="UWC54" s="7"/>
      <c r="UWD54" s="7"/>
      <c r="UWE54" s="7"/>
      <c r="UWF54" s="7"/>
      <c r="UWG54" s="7"/>
      <c r="UWH54" s="7"/>
      <c r="UWI54" s="7"/>
      <c r="UWJ54" s="7"/>
      <c r="UWK54" s="7"/>
      <c r="UWL54" s="7"/>
      <c r="UWM54" s="7"/>
      <c r="UWN54" s="7"/>
      <c r="UWO54" s="7"/>
      <c r="UWP54" s="7"/>
      <c r="UWQ54" s="7"/>
      <c r="UWR54" s="7"/>
      <c r="UWS54" s="7"/>
      <c r="UWT54" s="7"/>
      <c r="UWU54" s="7"/>
      <c r="UWV54" s="7"/>
      <c r="UWW54" s="7"/>
      <c r="UWX54" s="7"/>
      <c r="UWY54" s="7"/>
      <c r="UWZ54" s="7"/>
      <c r="UXA54" s="7"/>
      <c r="UXB54" s="7"/>
      <c r="UXC54" s="7"/>
      <c r="UXD54" s="7"/>
      <c r="UXE54" s="7"/>
      <c r="UXF54" s="7"/>
      <c r="UXG54" s="7"/>
      <c r="UXH54" s="7"/>
      <c r="UXI54" s="7"/>
      <c r="UXJ54" s="7"/>
      <c r="UXK54" s="7"/>
      <c r="UXL54" s="7"/>
      <c r="UXM54" s="7"/>
      <c r="UXN54" s="7"/>
      <c r="UXO54" s="7"/>
      <c r="UXP54" s="7"/>
      <c r="UXQ54" s="7"/>
      <c r="UXR54" s="7"/>
      <c r="UXS54" s="7"/>
      <c r="UXT54" s="7"/>
      <c r="UXU54" s="7"/>
      <c r="UXV54" s="7"/>
      <c r="UXW54" s="7"/>
      <c r="UXX54" s="7"/>
      <c r="UXY54" s="7"/>
      <c r="UXZ54" s="7"/>
      <c r="UYA54" s="7"/>
      <c r="UYB54" s="7"/>
      <c r="UYC54" s="7"/>
      <c r="UYD54" s="7"/>
      <c r="UYE54" s="7"/>
      <c r="UYF54" s="7"/>
      <c r="UYG54" s="7"/>
      <c r="UYH54" s="7"/>
      <c r="UYI54" s="7"/>
      <c r="UYJ54" s="7"/>
      <c r="UYK54" s="7"/>
      <c r="UYL54" s="7"/>
      <c r="UYM54" s="7"/>
      <c r="UYN54" s="7"/>
      <c r="UYO54" s="7"/>
      <c r="UYP54" s="7"/>
      <c r="UYQ54" s="7"/>
      <c r="UYR54" s="7"/>
      <c r="UYS54" s="7"/>
      <c r="UYT54" s="7"/>
      <c r="UYU54" s="7"/>
      <c r="UYV54" s="7"/>
      <c r="UYW54" s="7"/>
      <c r="UYX54" s="7"/>
      <c r="UYY54" s="7"/>
      <c r="UYZ54" s="7"/>
      <c r="UZA54" s="7"/>
      <c r="UZB54" s="7"/>
      <c r="UZC54" s="7"/>
      <c r="UZD54" s="7"/>
      <c r="UZE54" s="7"/>
      <c r="UZF54" s="7"/>
      <c r="UZG54" s="7"/>
      <c r="UZH54" s="7"/>
      <c r="UZI54" s="7"/>
      <c r="UZJ54" s="7"/>
      <c r="UZK54" s="7"/>
      <c r="UZL54" s="7"/>
      <c r="UZM54" s="7"/>
      <c r="UZN54" s="7"/>
      <c r="UZO54" s="7"/>
      <c r="UZP54" s="7"/>
      <c r="UZQ54" s="7"/>
      <c r="UZR54" s="7"/>
      <c r="UZS54" s="7"/>
      <c r="UZT54" s="7"/>
      <c r="UZU54" s="7"/>
      <c r="UZV54" s="7"/>
      <c r="UZW54" s="7"/>
      <c r="UZX54" s="7"/>
      <c r="UZY54" s="7"/>
      <c r="UZZ54" s="7"/>
      <c r="VAA54" s="7"/>
      <c r="VAB54" s="7"/>
      <c r="VAC54" s="7"/>
      <c r="VAD54" s="7"/>
      <c r="VAE54" s="7"/>
      <c r="VAF54" s="7"/>
      <c r="VAG54" s="7"/>
      <c r="VAH54" s="7"/>
      <c r="VAI54" s="7"/>
      <c r="VAJ54" s="7"/>
      <c r="VAK54" s="7"/>
      <c r="VAL54" s="7"/>
      <c r="VAM54" s="7"/>
      <c r="VAN54" s="7"/>
      <c r="VAO54" s="7"/>
      <c r="VAP54" s="7"/>
      <c r="VAQ54" s="7"/>
      <c r="VAR54" s="7"/>
      <c r="VAS54" s="7"/>
      <c r="VAT54" s="7"/>
      <c r="VAU54" s="7"/>
      <c r="VAV54" s="7"/>
      <c r="VAW54" s="7"/>
      <c r="VAX54" s="7"/>
      <c r="VAY54" s="7"/>
      <c r="VAZ54" s="7"/>
      <c r="VBA54" s="7"/>
      <c r="VBB54" s="7"/>
      <c r="VBC54" s="7"/>
      <c r="VBD54" s="7"/>
      <c r="VBE54" s="7"/>
      <c r="VBF54" s="7"/>
      <c r="VBG54" s="7"/>
      <c r="VBH54" s="7"/>
      <c r="VBI54" s="7"/>
      <c r="VBJ54" s="7"/>
      <c r="VBK54" s="7"/>
      <c r="VBL54" s="7"/>
      <c r="VBM54" s="7"/>
      <c r="VBN54" s="7"/>
      <c r="VBO54" s="7"/>
      <c r="VBP54" s="7"/>
      <c r="VBQ54" s="7"/>
      <c r="VBR54" s="7"/>
      <c r="VBS54" s="7"/>
      <c r="VBT54" s="7"/>
      <c r="VBU54" s="7"/>
      <c r="VBV54" s="7"/>
      <c r="VBW54" s="7"/>
      <c r="VBX54" s="7"/>
      <c r="VBY54" s="7"/>
      <c r="VBZ54" s="7"/>
      <c r="VCA54" s="7"/>
      <c r="VCB54" s="7"/>
      <c r="VCC54" s="7"/>
      <c r="VCD54" s="7"/>
      <c r="VCE54" s="7"/>
      <c r="VCF54" s="7"/>
      <c r="VCG54" s="7"/>
      <c r="VCH54" s="7"/>
      <c r="VCI54" s="7"/>
      <c r="VCJ54" s="7"/>
      <c r="VCK54" s="7"/>
      <c r="VCL54" s="7"/>
      <c r="VCM54" s="7"/>
      <c r="VCN54" s="7"/>
      <c r="VCO54" s="7"/>
      <c r="VCP54" s="7"/>
      <c r="VCQ54" s="7"/>
      <c r="VCR54" s="7"/>
      <c r="VCS54" s="7"/>
      <c r="VCT54" s="7"/>
      <c r="VCU54" s="7"/>
      <c r="VCV54" s="7"/>
      <c r="VCW54" s="7"/>
      <c r="VCX54" s="7"/>
      <c r="VCY54" s="7"/>
      <c r="VCZ54" s="7"/>
      <c r="VDA54" s="7"/>
      <c r="VDB54" s="7"/>
      <c r="VDC54" s="7"/>
      <c r="VDD54" s="7"/>
      <c r="VDE54" s="7"/>
      <c r="VDF54" s="7"/>
      <c r="VDG54" s="7"/>
      <c r="VDH54" s="7"/>
      <c r="VDI54" s="7"/>
      <c r="VDJ54" s="7"/>
      <c r="VDK54" s="7"/>
      <c r="VDL54" s="7"/>
      <c r="VDM54" s="7"/>
      <c r="VDN54" s="7"/>
      <c r="VDO54" s="7"/>
      <c r="VDP54" s="7"/>
      <c r="VDQ54" s="7"/>
      <c r="VDR54" s="7"/>
      <c r="VDS54" s="7"/>
      <c r="VDT54" s="7"/>
      <c r="VDU54" s="7"/>
      <c r="VDV54" s="7"/>
      <c r="VDW54" s="7"/>
      <c r="VDX54" s="7"/>
      <c r="VDY54" s="7"/>
      <c r="VDZ54" s="7"/>
      <c r="VEA54" s="7"/>
      <c r="VEB54" s="7"/>
      <c r="VEC54" s="7"/>
      <c r="VED54" s="7"/>
      <c r="VEE54" s="7"/>
      <c r="VEF54" s="7"/>
      <c r="VEG54" s="7"/>
      <c r="VEH54" s="7"/>
      <c r="VEI54" s="7"/>
      <c r="VEJ54" s="7"/>
      <c r="VEK54" s="7"/>
      <c r="VEL54" s="7"/>
      <c r="VEM54" s="7"/>
      <c r="VEN54" s="7"/>
      <c r="VEO54" s="7"/>
      <c r="VEP54" s="7"/>
      <c r="VEQ54" s="7"/>
      <c r="VER54" s="7"/>
      <c r="VES54" s="7"/>
      <c r="VET54" s="7"/>
      <c r="VEU54" s="7"/>
      <c r="VEV54" s="7"/>
      <c r="VEW54" s="7"/>
      <c r="VEX54" s="7"/>
      <c r="VEY54" s="7"/>
      <c r="VEZ54" s="7"/>
      <c r="VFA54" s="7"/>
      <c r="VFB54" s="7"/>
      <c r="VFC54" s="7"/>
      <c r="VFD54" s="7"/>
      <c r="VFE54" s="7"/>
      <c r="VFF54" s="7"/>
      <c r="VFG54" s="7"/>
      <c r="VFH54" s="7"/>
      <c r="VFI54" s="7"/>
      <c r="VFJ54" s="7"/>
      <c r="VFK54" s="7"/>
      <c r="VFL54" s="7"/>
      <c r="VFM54" s="7"/>
      <c r="VFN54" s="7"/>
      <c r="VFO54" s="7"/>
      <c r="VFP54" s="7"/>
      <c r="VFQ54" s="7"/>
      <c r="VFR54" s="7"/>
      <c r="VFS54" s="7"/>
      <c r="VFT54" s="7"/>
      <c r="VFU54" s="7"/>
      <c r="VFV54" s="7"/>
      <c r="VFW54" s="7"/>
      <c r="VFX54" s="7"/>
      <c r="VFY54" s="7"/>
      <c r="VFZ54" s="7"/>
      <c r="VGA54" s="7"/>
      <c r="VGB54" s="7"/>
      <c r="VGC54" s="7"/>
      <c r="VGD54" s="7"/>
      <c r="VGE54" s="7"/>
      <c r="VGF54" s="7"/>
      <c r="VGG54" s="7"/>
      <c r="VGH54" s="7"/>
      <c r="VGI54" s="7"/>
      <c r="VGJ54" s="7"/>
      <c r="VGK54" s="7"/>
      <c r="VGL54" s="7"/>
      <c r="VGM54" s="7"/>
      <c r="VGN54" s="7"/>
      <c r="VGO54" s="7"/>
      <c r="VGP54" s="7"/>
      <c r="VGQ54" s="7"/>
      <c r="VGR54" s="7"/>
      <c r="VGS54" s="7"/>
      <c r="VGT54" s="7"/>
      <c r="VGU54" s="7"/>
      <c r="VGV54" s="7"/>
      <c r="VGW54" s="7"/>
      <c r="VGX54" s="7"/>
      <c r="VGY54" s="7"/>
      <c r="VGZ54" s="7"/>
      <c r="VHA54" s="7"/>
      <c r="VHB54" s="7"/>
      <c r="VHC54" s="7"/>
      <c r="VHD54" s="7"/>
      <c r="VHE54" s="7"/>
      <c r="VHF54" s="7"/>
      <c r="VHG54" s="7"/>
      <c r="VHH54" s="7"/>
      <c r="VHI54" s="7"/>
      <c r="VHJ54" s="7"/>
      <c r="VHK54" s="7"/>
      <c r="VHL54" s="7"/>
      <c r="VHM54" s="7"/>
      <c r="VHN54" s="7"/>
      <c r="VHO54" s="7"/>
      <c r="VHP54" s="7"/>
      <c r="VHQ54" s="7"/>
      <c r="VHR54" s="7"/>
      <c r="VHS54" s="7"/>
      <c r="VHT54" s="7"/>
      <c r="VHU54" s="7"/>
      <c r="VHV54" s="7"/>
      <c r="VHW54" s="7"/>
      <c r="VHX54" s="7"/>
      <c r="VHY54" s="7"/>
      <c r="VHZ54" s="7"/>
      <c r="VIA54" s="7"/>
      <c r="VIB54" s="7"/>
      <c r="VIC54" s="7"/>
      <c r="VID54" s="7"/>
      <c r="VIE54" s="7"/>
      <c r="VIF54" s="7"/>
      <c r="VIG54" s="7"/>
      <c r="VIH54" s="7"/>
      <c r="VII54" s="7"/>
      <c r="VIJ54" s="7"/>
      <c r="VIK54" s="7"/>
      <c r="VIL54" s="7"/>
      <c r="VIM54" s="7"/>
      <c r="VIN54" s="7"/>
      <c r="VIO54" s="7"/>
      <c r="VIP54" s="7"/>
      <c r="VIQ54" s="7"/>
      <c r="VIR54" s="7"/>
      <c r="VIS54" s="7"/>
      <c r="VIT54" s="7"/>
      <c r="VIU54" s="7"/>
      <c r="VIV54" s="7"/>
      <c r="VIW54" s="7"/>
      <c r="VIX54" s="7"/>
      <c r="VIY54" s="7"/>
      <c r="VIZ54" s="7"/>
      <c r="VJA54" s="7"/>
      <c r="VJB54" s="7"/>
      <c r="VJC54" s="7"/>
      <c r="VJD54" s="7"/>
      <c r="VJE54" s="7"/>
      <c r="VJF54" s="7"/>
      <c r="VJG54" s="7"/>
      <c r="VJH54" s="7"/>
      <c r="VJI54" s="7"/>
      <c r="VJJ54" s="7"/>
      <c r="VJK54" s="7"/>
      <c r="VJL54" s="7"/>
      <c r="VJM54" s="7"/>
      <c r="VJN54" s="7"/>
      <c r="VJO54" s="7"/>
      <c r="VJP54" s="7"/>
      <c r="VJQ54" s="7"/>
      <c r="VJR54" s="7"/>
      <c r="VJS54" s="7"/>
      <c r="VJT54" s="7"/>
      <c r="VJU54" s="7"/>
      <c r="VJV54" s="7"/>
      <c r="VJW54" s="7"/>
      <c r="VJX54" s="7"/>
      <c r="VJY54" s="7"/>
      <c r="VJZ54" s="7"/>
      <c r="VKA54" s="7"/>
      <c r="VKB54" s="7"/>
      <c r="VKC54" s="7"/>
      <c r="VKD54" s="7"/>
      <c r="VKE54" s="7"/>
      <c r="VKF54" s="7"/>
      <c r="VKG54" s="7"/>
      <c r="VKH54" s="7"/>
      <c r="VKI54" s="7"/>
      <c r="VKJ54" s="7"/>
      <c r="VKK54" s="7"/>
      <c r="VKL54" s="7"/>
      <c r="VKM54" s="7"/>
      <c r="VKN54" s="7"/>
      <c r="VKO54" s="7"/>
      <c r="VKP54" s="7"/>
      <c r="VKQ54" s="7"/>
      <c r="VKR54" s="7"/>
      <c r="VKS54" s="7"/>
      <c r="VKT54" s="7"/>
      <c r="VKU54" s="7"/>
      <c r="VKV54" s="7"/>
      <c r="VKW54" s="7"/>
      <c r="VKX54" s="7"/>
      <c r="VKY54" s="7"/>
      <c r="VKZ54" s="7"/>
      <c r="VLA54" s="7"/>
      <c r="VLB54" s="7"/>
      <c r="VLC54" s="7"/>
      <c r="VLD54" s="7"/>
      <c r="VLE54" s="7"/>
      <c r="VLF54" s="7"/>
      <c r="VLG54" s="7"/>
      <c r="VLH54" s="7"/>
      <c r="VLI54" s="7"/>
      <c r="VLJ54" s="7"/>
      <c r="VLK54" s="7"/>
      <c r="VLL54" s="7"/>
      <c r="VLM54" s="7"/>
      <c r="VLN54" s="7"/>
      <c r="VLO54" s="7"/>
      <c r="VLP54" s="7"/>
      <c r="VLQ54" s="7"/>
      <c r="VLR54" s="7"/>
      <c r="VLS54" s="7"/>
      <c r="VLT54" s="7"/>
      <c r="VLU54" s="7"/>
      <c r="VLV54" s="7"/>
      <c r="VLW54" s="7"/>
      <c r="VLX54" s="7"/>
      <c r="VLY54" s="7"/>
      <c r="VLZ54" s="7"/>
      <c r="VMA54" s="7"/>
      <c r="VMB54" s="7"/>
      <c r="VMC54" s="7"/>
      <c r="VMD54" s="7"/>
      <c r="VME54" s="7"/>
      <c r="VMF54" s="7"/>
      <c r="VMG54" s="7"/>
      <c r="VMH54" s="7"/>
      <c r="VMI54" s="7"/>
      <c r="VMJ54" s="7"/>
      <c r="VMK54" s="7"/>
      <c r="VML54" s="7"/>
      <c r="VMM54" s="7"/>
      <c r="VMN54" s="7"/>
      <c r="VMO54" s="7"/>
      <c r="VMP54" s="7"/>
      <c r="VMQ54" s="7"/>
      <c r="VMR54" s="7"/>
      <c r="VMS54" s="7"/>
      <c r="VMT54" s="7"/>
      <c r="VMU54" s="7"/>
      <c r="VMV54" s="7"/>
      <c r="VMW54" s="7"/>
      <c r="VMX54" s="7"/>
      <c r="VMY54" s="7"/>
      <c r="VMZ54" s="7"/>
      <c r="VNA54" s="7"/>
      <c r="VNB54" s="7"/>
      <c r="VNC54" s="7"/>
      <c r="VND54" s="7"/>
      <c r="VNE54" s="7"/>
      <c r="VNF54" s="7"/>
      <c r="VNG54" s="7"/>
      <c r="VNH54" s="7"/>
      <c r="VNI54" s="7"/>
      <c r="VNJ54" s="7"/>
      <c r="VNK54" s="7"/>
      <c r="VNL54" s="7"/>
      <c r="VNM54" s="7"/>
      <c r="VNN54" s="7"/>
      <c r="VNO54" s="7"/>
      <c r="VNP54" s="7"/>
      <c r="VNQ54" s="7"/>
      <c r="VNR54" s="7"/>
      <c r="VNS54" s="7"/>
      <c r="VNT54" s="7"/>
      <c r="VNU54" s="7"/>
      <c r="VNV54" s="7"/>
      <c r="VNW54" s="7"/>
      <c r="VNX54" s="7"/>
      <c r="VNY54" s="7"/>
      <c r="VNZ54" s="7"/>
      <c r="VOA54" s="7"/>
      <c r="VOB54" s="7"/>
      <c r="VOC54" s="7"/>
      <c r="VOD54" s="7"/>
      <c r="VOE54" s="7"/>
      <c r="VOF54" s="7"/>
      <c r="VOG54" s="7"/>
      <c r="VOH54" s="7"/>
      <c r="VOI54" s="7"/>
      <c r="VOJ54" s="7"/>
      <c r="VOK54" s="7"/>
      <c r="VOL54" s="7"/>
      <c r="VOM54" s="7"/>
      <c r="VON54" s="7"/>
      <c r="VOO54" s="7"/>
      <c r="VOP54" s="7"/>
      <c r="VOQ54" s="7"/>
      <c r="VOR54" s="7"/>
      <c r="VOS54" s="7"/>
      <c r="VOT54" s="7"/>
      <c r="VOU54" s="7"/>
      <c r="VOV54" s="7"/>
      <c r="VOW54" s="7"/>
      <c r="VOX54" s="7"/>
      <c r="VOY54" s="7"/>
      <c r="VOZ54" s="7"/>
      <c r="VPA54" s="7"/>
      <c r="VPB54" s="7"/>
      <c r="VPC54" s="7"/>
      <c r="VPD54" s="7"/>
      <c r="VPE54" s="7"/>
      <c r="VPF54" s="7"/>
      <c r="VPG54" s="7"/>
      <c r="VPH54" s="7"/>
      <c r="VPI54" s="7"/>
      <c r="VPJ54" s="7"/>
      <c r="VPK54" s="7"/>
      <c r="VPL54" s="7"/>
      <c r="VPM54" s="7"/>
      <c r="VPN54" s="7"/>
      <c r="VPO54" s="7"/>
      <c r="VPP54" s="7"/>
      <c r="VPQ54" s="7"/>
      <c r="VPR54" s="7"/>
      <c r="VPS54" s="7"/>
      <c r="VPT54" s="7"/>
      <c r="VPU54" s="7"/>
      <c r="VPV54" s="7"/>
      <c r="VPW54" s="7"/>
      <c r="VPX54" s="7"/>
      <c r="VPY54" s="7"/>
      <c r="VPZ54" s="7"/>
      <c r="VQA54" s="7"/>
      <c r="VQB54" s="7"/>
      <c r="VQC54" s="7"/>
      <c r="VQD54" s="7"/>
      <c r="VQE54" s="7"/>
      <c r="VQF54" s="7"/>
      <c r="VQG54" s="7"/>
      <c r="VQH54" s="7"/>
      <c r="VQI54" s="7"/>
      <c r="VQJ54" s="7"/>
      <c r="VQK54" s="7"/>
      <c r="VQL54" s="7"/>
      <c r="VQM54" s="7"/>
      <c r="VQN54" s="7"/>
      <c r="VQO54" s="7"/>
      <c r="VQP54" s="7"/>
      <c r="VQQ54" s="7"/>
      <c r="VQR54" s="7"/>
      <c r="VQS54" s="7"/>
      <c r="VQT54" s="7"/>
      <c r="VQU54" s="7"/>
      <c r="VQV54" s="7"/>
      <c r="VQW54" s="7"/>
      <c r="VQX54" s="7"/>
      <c r="VQY54" s="7"/>
      <c r="VQZ54" s="7"/>
      <c r="VRA54" s="7"/>
      <c r="VRB54" s="7"/>
      <c r="VRC54" s="7"/>
      <c r="VRD54" s="7"/>
      <c r="VRE54" s="7"/>
      <c r="VRF54" s="7"/>
      <c r="VRG54" s="7"/>
      <c r="VRH54" s="7"/>
      <c r="VRI54" s="7"/>
      <c r="VRJ54" s="7"/>
      <c r="VRK54" s="7"/>
      <c r="VRL54" s="7"/>
      <c r="VRM54" s="7"/>
      <c r="VRN54" s="7"/>
      <c r="VRO54" s="7"/>
      <c r="VRP54" s="7"/>
      <c r="VRQ54" s="7"/>
      <c r="VRR54" s="7"/>
      <c r="VRS54" s="7"/>
      <c r="VRT54" s="7"/>
      <c r="VRU54" s="7"/>
      <c r="VRV54" s="7"/>
      <c r="VRW54" s="7"/>
      <c r="VRX54" s="7"/>
      <c r="VRY54" s="7"/>
      <c r="VRZ54" s="7"/>
      <c r="VSA54" s="7"/>
      <c r="VSB54" s="7"/>
      <c r="VSC54" s="7"/>
      <c r="VSD54" s="7"/>
      <c r="VSE54" s="7"/>
      <c r="VSF54" s="7"/>
      <c r="VSG54" s="7"/>
      <c r="VSH54" s="7"/>
      <c r="VSI54" s="7"/>
      <c r="VSJ54" s="7"/>
      <c r="VSK54" s="7"/>
      <c r="VSL54" s="7"/>
      <c r="VSM54" s="7"/>
      <c r="VSN54" s="7"/>
      <c r="VSO54" s="7"/>
      <c r="VSP54" s="7"/>
      <c r="VSQ54" s="7"/>
      <c r="VSR54" s="7"/>
      <c r="VSS54" s="7"/>
      <c r="VST54" s="7"/>
      <c r="VSU54" s="7"/>
      <c r="VSV54" s="7"/>
      <c r="VSW54" s="7"/>
      <c r="VSX54" s="7"/>
      <c r="VSY54" s="7"/>
      <c r="VSZ54" s="7"/>
      <c r="VTA54" s="7"/>
      <c r="VTB54" s="7"/>
      <c r="VTC54" s="7"/>
      <c r="VTD54" s="7"/>
      <c r="VTE54" s="7"/>
      <c r="VTF54" s="7"/>
      <c r="VTG54" s="7"/>
      <c r="VTH54" s="7"/>
      <c r="VTI54" s="7"/>
      <c r="VTJ54" s="7"/>
      <c r="VTK54" s="7"/>
      <c r="VTL54" s="7"/>
      <c r="VTM54" s="7"/>
      <c r="VTN54" s="7"/>
      <c r="VTO54" s="7"/>
      <c r="VTP54" s="7"/>
      <c r="VTQ54" s="7"/>
      <c r="VTR54" s="7"/>
      <c r="VTS54" s="7"/>
      <c r="VTT54" s="7"/>
      <c r="VTU54" s="7"/>
      <c r="VTV54" s="7"/>
      <c r="VTW54" s="7"/>
      <c r="VTX54" s="7"/>
      <c r="VTY54" s="7"/>
      <c r="VTZ54" s="7"/>
      <c r="VUA54" s="7"/>
      <c r="VUB54" s="7"/>
      <c r="VUC54" s="7"/>
      <c r="VUD54" s="7"/>
      <c r="VUE54" s="7"/>
      <c r="VUF54" s="7"/>
      <c r="VUG54" s="7"/>
      <c r="VUH54" s="7"/>
      <c r="VUI54" s="7"/>
      <c r="VUJ54" s="7"/>
      <c r="VUK54" s="7"/>
      <c r="VUL54" s="7"/>
      <c r="VUM54" s="7"/>
      <c r="VUN54" s="7"/>
      <c r="VUO54" s="7"/>
      <c r="VUP54" s="7"/>
      <c r="VUQ54" s="7"/>
      <c r="VUR54" s="7"/>
      <c r="VUS54" s="7"/>
      <c r="VUT54" s="7"/>
      <c r="VUU54" s="7"/>
      <c r="VUV54" s="7"/>
      <c r="VUW54" s="7"/>
      <c r="VUX54" s="7"/>
      <c r="VUY54" s="7"/>
      <c r="VUZ54" s="7"/>
      <c r="VVA54" s="7"/>
      <c r="VVB54" s="7"/>
      <c r="VVC54" s="7"/>
      <c r="VVD54" s="7"/>
      <c r="VVE54" s="7"/>
      <c r="VVF54" s="7"/>
      <c r="VVG54" s="7"/>
      <c r="VVH54" s="7"/>
      <c r="VVI54" s="7"/>
      <c r="VVJ54" s="7"/>
      <c r="VVK54" s="7"/>
      <c r="VVL54" s="7"/>
      <c r="VVM54" s="7"/>
      <c r="VVN54" s="7"/>
      <c r="VVO54" s="7"/>
      <c r="VVP54" s="7"/>
      <c r="VVQ54" s="7"/>
      <c r="VVR54" s="7"/>
      <c r="VVS54" s="7"/>
      <c r="VVT54" s="7"/>
      <c r="VVU54" s="7"/>
      <c r="VVV54" s="7"/>
      <c r="VVW54" s="7"/>
      <c r="VVX54" s="7"/>
      <c r="VVY54" s="7"/>
      <c r="VVZ54" s="7"/>
      <c r="VWA54" s="7"/>
      <c r="VWB54" s="7"/>
      <c r="VWC54" s="7"/>
      <c r="VWD54" s="7"/>
      <c r="VWE54" s="7"/>
      <c r="VWF54" s="7"/>
      <c r="VWG54" s="7"/>
      <c r="VWH54" s="7"/>
      <c r="VWI54" s="7"/>
      <c r="VWJ54" s="7"/>
      <c r="VWK54" s="7"/>
      <c r="VWL54" s="7"/>
      <c r="VWM54" s="7"/>
      <c r="VWN54" s="7"/>
      <c r="VWO54" s="7"/>
      <c r="VWP54" s="7"/>
      <c r="VWQ54" s="7"/>
      <c r="VWR54" s="7"/>
      <c r="VWS54" s="7"/>
      <c r="VWT54" s="7"/>
      <c r="VWU54" s="7"/>
      <c r="VWV54" s="7"/>
      <c r="VWW54" s="7"/>
      <c r="VWX54" s="7"/>
      <c r="VWY54" s="7"/>
      <c r="VWZ54" s="7"/>
      <c r="VXA54" s="7"/>
      <c r="VXB54" s="7"/>
      <c r="VXC54" s="7"/>
      <c r="VXD54" s="7"/>
      <c r="VXE54" s="7"/>
      <c r="VXF54" s="7"/>
      <c r="VXG54" s="7"/>
      <c r="VXH54" s="7"/>
      <c r="VXI54" s="7"/>
      <c r="VXJ54" s="7"/>
      <c r="VXK54" s="7"/>
      <c r="VXL54" s="7"/>
      <c r="VXM54" s="7"/>
      <c r="VXN54" s="7"/>
      <c r="VXO54" s="7"/>
      <c r="VXP54" s="7"/>
      <c r="VXQ54" s="7"/>
      <c r="VXR54" s="7"/>
      <c r="VXS54" s="7"/>
      <c r="VXT54" s="7"/>
      <c r="VXU54" s="7"/>
      <c r="VXV54" s="7"/>
      <c r="VXW54" s="7"/>
      <c r="VXX54" s="7"/>
      <c r="VXY54" s="7"/>
      <c r="VXZ54" s="7"/>
      <c r="VYA54" s="7"/>
      <c r="VYB54" s="7"/>
      <c r="VYC54" s="7"/>
      <c r="VYD54" s="7"/>
      <c r="VYE54" s="7"/>
      <c r="VYF54" s="7"/>
      <c r="VYG54" s="7"/>
      <c r="VYH54" s="7"/>
      <c r="VYI54" s="7"/>
      <c r="VYJ54" s="7"/>
      <c r="VYK54" s="7"/>
      <c r="VYL54" s="7"/>
      <c r="VYM54" s="7"/>
      <c r="VYN54" s="7"/>
      <c r="VYO54" s="7"/>
      <c r="VYP54" s="7"/>
      <c r="VYQ54" s="7"/>
      <c r="VYR54" s="7"/>
      <c r="VYS54" s="7"/>
      <c r="VYT54" s="7"/>
      <c r="VYU54" s="7"/>
      <c r="VYV54" s="7"/>
      <c r="VYW54" s="7"/>
      <c r="VYX54" s="7"/>
      <c r="VYY54" s="7"/>
      <c r="VYZ54" s="7"/>
      <c r="VZA54" s="7"/>
      <c r="VZB54" s="7"/>
      <c r="VZC54" s="7"/>
      <c r="VZD54" s="7"/>
      <c r="VZE54" s="7"/>
      <c r="VZF54" s="7"/>
      <c r="VZG54" s="7"/>
      <c r="VZH54" s="7"/>
      <c r="VZI54" s="7"/>
      <c r="VZJ54" s="7"/>
      <c r="VZK54" s="7"/>
      <c r="VZL54" s="7"/>
      <c r="VZM54" s="7"/>
      <c r="VZN54" s="7"/>
      <c r="VZO54" s="7"/>
      <c r="VZP54" s="7"/>
      <c r="VZQ54" s="7"/>
      <c r="VZR54" s="7"/>
      <c r="VZS54" s="7"/>
      <c r="VZT54" s="7"/>
      <c r="VZU54" s="7"/>
      <c r="VZV54" s="7"/>
      <c r="VZW54" s="7"/>
      <c r="VZX54" s="7"/>
      <c r="VZY54" s="7"/>
      <c r="VZZ54" s="7"/>
      <c r="WAA54" s="7"/>
      <c r="WAB54" s="7"/>
      <c r="WAC54" s="7"/>
      <c r="WAD54" s="7"/>
      <c r="WAE54" s="7"/>
      <c r="WAF54" s="7"/>
      <c r="WAG54" s="7"/>
      <c r="WAH54" s="7"/>
      <c r="WAI54" s="7"/>
      <c r="WAJ54" s="7"/>
      <c r="WAK54" s="7"/>
      <c r="WAL54" s="7"/>
      <c r="WAM54" s="7"/>
      <c r="WAN54" s="7"/>
      <c r="WAO54" s="7"/>
      <c r="WAP54" s="7"/>
      <c r="WAQ54" s="7"/>
      <c r="WAR54" s="7"/>
      <c r="WAS54" s="7"/>
      <c r="WAT54" s="7"/>
      <c r="WAU54" s="7"/>
      <c r="WAV54" s="7"/>
      <c r="WAW54" s="7"/>
      <c r="WAX54" s="7"/>
      <c r="WAY54" s="7"/>
      <c r="WAZ54" s="7"/>
      <c r="WBA54" s="7"/>
      <c r="WBB54" s="7"/>
      <c r="WBC54" s="7"/>
      <c r="WBD54" s="7"/>
      <c r="WBE54" s="7"/>
      <c r="WBF54" s="7"/>
      <c r="WBG54" s="7"/>
      <c r="WBH54" s="7"/>
      <c r="WBI54" s="7"/>
      <c r="WBJ54" s="7"/>
      <c r="WBK54" s="7"/>
      <c r="WBL54" s="7"/>
      <c r="WBM54" s="7"/>
      <c r="WBN54" s="7"/>
      <c r="WBO54" s="7"/>
      <c r="WBP54" s="7"/>
      <c r="WBQ54" s="7"/>
      <c r="WBR54" s="7"/>
      <c r="WBS54" s="7"/>
      <c r="WBT54" s="7"/>
      <c r="WBU54" s="7"/>
      <c r="WBV54" s="7"/>
      <c r="WBW54" s="7"/>
      <c r="WBX54" s="7"/>
      <c r="WBY54" s="7"/>
      <c r="WBZ54" s="7"/>
      <c r="WCA54" s="7"/>
      <c r="WCB54" s="7"/>
      <c r="WCC54" s="7"/>
      <c r="WCD54" s="7"/>
      <c r="WCE54" s="7"/>
      <c r="WCF54" s="7"/>
      <c r="WCG54" s="7"/>
      <c r="WCH54" s="7"/>
      <c r="WCI54" s="7"/>
      <c r="WCJ54" s="7"/>
      <c r="WCK54" s="7"/>
      <c r="WCL54" s="7"/>
      <c r="WCM54" s="7"/>
      <c r="WCN54" s="7"/>
      <c r="WCO54" s="7"/>
      <c r="WCP54" s="7"/>
      <c r="WCQ54" s="7"/>
      <c r="WCR54" s="7"/>
      <c r="WCS54" s="7"/>
      <c r="WCT54" s="7"/>
      <c r="WCU54" s="7"/>
      <c r="WCV54" s="7"/>
      <c r="WCW54" s="7"/>
      <c r="WCX54" s="7"/>
      <c r="WCY54" s="7"/>
      <c r="WCZ54" s="7"/>
      <c r="WDA54" s="7"/>
      <c r="WDB54" s="7"/>
      <c r="WDC54" s="7"/>
      <c r="WDD54" s="7"/>
      <c r="WDE54" s="7"/>
      <c r="WDF54" s="7"/>
      <c r="WDG54" s="7"/>
      <c r="WDH54" s="7"/>
      <c r="WDI54" s="7"/>
      <c r="WDJ54" s="7"/>
      <c r="WDK54" s="7"/>
      <c r="WDL54" s="7"/>
      <c r="WDM54" s="7"/>
      <c r="WDN54" s="7"/>
      <c r="WDO54" s="7"/>
      <c r="WDP54" s="7"/>
      <c r="WDQ54" s="7"/>
      <c r="WDR54" s="7"/>
      <c r="WDS54" s="7"/>
      <c r="WDT54" s="7"/>
      <c r="WDU54" s="7"/>
      <c r="WDV54" s="7"/>
      <c r="WDW54" s="7"/>
      <c r="WDX54" s="7"/>
      <c r="WDY54" s="7"/>
      <c r="WDZ54" s="7"/>
      <c r="WEA54" s="7"/>
      <c r="WEB54" s="7"/>
      <c r="WEC54" s="7"/>
      <c r="WED54" s="7"/>
      <c r="WEE54" s="7"/>
      <c r="WEF54" s="7"/>
      <c r="WEG54" s="7"/>
      <c r="WEH54" s="7"/>
      <c r="WEI54" s="7"/>
      <c r="WEJ54" s="7"/>
      <c r="WEK54" s="7"/>
      <c r="WEL54" s="7"/>
      <c r="WEM54" s="7"/>
      <c r="WEN54" s="7"/>
      <c r="WEO54" s="7"/>
      <c r="WEP54" s="7"/>
      <c r="WEQ54" s="7"/>
      <c r="WER54" s="7"/>
      <c r="WES54" s="7"/>
      <c r="WET54" s="7"/>
      <c r="WEU54" s="7"/>
      <c r="WEV54" s="7"/>
      <c r="WEW54" s="7"/>
      <c r="WEX54" s="7"/>
      <c r="WEY54" s="7"/>
      <c r="WEZ54" s="7"/>
      <c r="WFA54" s="7"/>
      <c r="WFB54" s="7"/>
      <c r="WFC54" s="7"/>
      <c r="WFD54" s="7"/>
      <c r="WFE54" s="7"/>
      <c r="WFF54" s="7"/>
      <c r="WFG54" s="7"/>
      <c r="WFH54" s="7"/>
      <c r="WFI54" s="7"/>
      <c r="WFJ54" s="7"/>
      <c r="WFK54" s="7"/>
      <c r="WFL54" s="7"/>
      <c r="WFM54" s="7"/>
      <c r="WFN54" s="7"/>
      <c r="WFO54" s="7"/>
      <c r="WFP54" s="7"/>
      <c r="WFQ54" s="7"/>
      <c r="WFR54" s="7"/>
      <c r="WFS54" s="7"/>
      <c r="WFT54" s="7"/>
      <c r="WFU54" s="7"/>
      <c r="WFV54" s="7"/>
      <c r="WFW54" s="7"/>
      <c r="WFX54" s="7"/>
      <c r="WFY54" s="7"/>
      <c r="WFZ54" s="7"/>
      <c r="WGA54" s="7"/>
      <c r="WGB54" s="7"/>
      <c r="WGC54" s="7"/>
      <c r="WGD54" s="7"/>
      <c r="WGE54" s="7"/>
      <c r="WGF54" s="7"/>
      <c r="WGG54" s="7"/>
      <c r="WGH54" s="7"/>
      <c r="WGI54" s="7"/>
      <c r="WGJ54" s="7"/>
      <c r="WGK54" s="7"/>
      <c r="WGL54" s="7"/>
      <c r="WGM54" s="7"/>
      <c r="WGN54" s="7"/>
      <c r="WGO54" s="7"/>
      <c r="WGP54" s="7"/>
      <c r="WGQ54" s="7"/>
      <c r="WGR54" s="7"/>
      <c r="WGS54" s="7"/>
      <c r="WGT54" s="7"/>
      <c r="WGU54" s="7"/>
      <c r="WGV54" s="7"/>
      <c r="WGW54" s="7"/>
      <c r="WGX54" s="7"/>
      <c r="WGY54" s="7"/>
      <c r="WGZ54" s="7"/>
      <c r="WHA54" s="7"/>
      <c r="WHB54" s="7"/>
      <c r="WHC54" s="7"/>
      <c r="WHD54" s="7"/>
      <c r="WHE54" s="7"/>
      <c r="WHF54" s="7"/>
      <c r="WHG54" s="7"/>
      <c r="WHH54" s="7"/>
      <c r="WHI54" s="7"/>
      <c r="WHJ54" s="7"/>
      <c r="WHK54" s="7"/>
      <c r="WHL54" s="7"/>
      <c r="WHM54" s="7"/>
      <c r="WHN54" s="7"/>
      <c r="WHO54" s="7"/>
      <c r="WHP54" s="7"/>
      <c r="WHQ54" s="7"/>
      <c r="WHR54" s="7"/>
      <c r="WHS54" s="7"/>
      <c r="WHT54" s="7"/>
      <c r="WHU54" s="7"/>
      <c r="WHV54" s="7"/>
      <c r="WHW54" s="7"/>
      <c r="WHX54" s="7"/>
      <c r="WHY54" s="7"/>
      <c r="WHZ54" s="7"/>
      <c r="WIA54" s="7"/>
      <c r="WIB54" s="7"/>
      <c r="WIC54" s="7"/>
      <c r="WID54" s="7"/>
      <c r="WIE54" s="7"/>
      <c r="WIF54" s="7"/>
      <c r="WIG54" s="7"/>
      <c r="WIH54" s="7"/>
      <c r="WII54" s="7"/>
      <c r="WIJ54" s="7"/>
      <c r="WIK54" s="7"/>
      <c r="WIL54" s="7"/>
      <c r="WIM54" s="7"/>
      <c r="WIN54" s="7"/>
      <c r="WIO54" s="7"/>
      <c r="WIP54" s="7"/>
      <c r="WIQ54" s="7"/>
      <c r="WIR54" s="7"/>
      <c r="WIS54" s="7"/>
      <c r="WIT54" s="7"/>
      <c r="WIU54" s="7"/>
      <c r="WIV54" s="7"/>
      <c r="WIW54" s="7"/>
      <c r="WIX54" s="7"/>
      <c r="WIY54" s="7"/>
      <c r="WIZ54" s="7"/>
      <c r="WJA54" s="7"/>
      <c r="WJB54" s="7"/>
      <c r="WJC54" s="7"/>
      <c r="WJD54" s="7"/>
      <c r="WJE54" s="7"/>
      <c r="WJF54" s="7"/>
      <c r="WJG54" s="7"/>
      <c r="WJH54" s="7"/>
      <c r="WJI54" s="7"/>
      <c r="WJJ54" s="7"/>
      <c r="WJK54" s="7"/>
      <c r="WJL54" s="7"/>
      <c r="WJM54" s="7"/>
      <c r="WJN54" s="7"/>
      <c r="WJO54" s="7"/>
      <c r="WJP54" s="7"/>
      <c r="WJQ54" s="7"/>
      <c r="WJR54" s="7"/>
      <c r="WJS54" s="7"/>
      <c r="WJT54" s="7"/>
      <c r="WJU54" s="7"/>
      <c r="WJV54" s="7"/>
      <c r="WJW54" s="7"/>
      <c r="WJX54" s="7"/>
      <c r="WJY54" s="7"/>
      <c r="WJZ54" s="7"/>
      <c r="WKA54" s="7"/>
      <c r="WKB54" s="7"/>
      <c r="WKC54" s="7"/>
      <c r="WKD54" s="7"/>
      <c r="WKE54" s="7"/>
      <c r="WKF54" s="7"/>
      <c r="WKG54" s="7"/>
      <c r="WKH54" s="7"/>
      <c r="WKI54" s="7"/>
      <c r="WKJ54" s="7"/>
      <c r="WKK54" s="7"/>
      <c r="WKL54" s="7"/>
      <c r="WKM54" s="7"/>
      <c r="WKN54" s="7"/>
      <c r="WKO54" s="7"/>
      <c r="WKP54" s="7"/>
      <c r="WKQ54" s="7"/>
      <c r="WKR54" s="7"/>
      <c r="WKS54" s="7"/>
      <c r="WKT54" s="7"/>
      <c r="WKU54" s="7"/>
      <c r="WKV54" s="7"/>
      <c r="WKW54" s="7"/>
      <c r="WKX54" s="7"/>
      <c r="WKY54" s="7"/>
      <c r="WKZ54" s="7"/>
      <c r="WLA54" s="7"/>
      <c r="WLB54" s="7"/>
      <c r="WLC54" s="7"/>
      <c r="WLD54" s="7"/>
      <c r="WLE54" s="7"/>
      <c r="WLF54" s="7"/>
      <c r="WLG54" s="7"/>
      <c r="WLH54" s="7"/>
      <c r="WLI54" s="7"/>
      <c r="WLJ54" s="7"/>
      <c r="WLK54" s="7"/>
      <c r="WLL54" s="7"/>
      <c r="WLM54" s="7"/>
      <c r="WLN54" s="7"/>
      <c r="WLO54" s="7"/>
      <c r="WLP54" s="7"/>
      <c r="WLQ54" s="7"/>
      <c r="WLR54" s="7"/>
      <c r="WLS54" s="7"/>
      <c r="WLT54" s="7"/>
      <c r="WLU54" s="7"/>
      <c r="WLV54" s="7"/>
      <c r="WLW54" s="7"/>
      <c r="WLX54" s="7"/>
      <c r="WLY54" s="7"/>
      <c r="WLZ54" s="7"/>
      <c r="WMA54" s="7"/>
      <c r="WMB54" s="7"/>
      <c r="WMC54" s="7"/>
      <c r="WMD54" s="7"/>
      <c r="WME54" s="7"/>
      <c r="WMF54" s="7"/>
      <c r="WMG54" s="7"/>
      <c r="WMH54" s="7"/>
      <c r="WMI54" s="7"/>
      <c r="WMJ54" s="7"/>
      <c r="WMK54" s="7"/>
      <c r="WML54" s="7"/>
      <c r="WMM54" s="7"/>
      <c r="WMN54" s="7"/>
      <c r="WMO54" s="7"/>
      <c r="WMP54" s="7"/>
      <c r="WMQ54" s="7"/>
      <c r="WMR54" s="7"/>
      <c r="WMS54" s="7"/>
      <c r="WMT54" s="7"/>
      <c r="WMU54" s="7"/>
      <c r="WMV54" s="7"/>
      <c r="WMW54" s="7"/>
      <c r="WMX54" s="7"/>
      <c r="WMY54" s="7"/>
      <c r="WMZ54" s="7"/>
      <c r="WNA54" s="7"/>
      <c r="WNB54" s="7"/>
      <c r="WNC54" s="7"/>
      <c r="WND54" s="7"/>
      <c r="WNE54" s="7"/>
      <c r="WNF54" s="7"/>
      <c r="WNG54" s="7"/>
      <c r="WNH54" s="7"/>
      <c r="WNI54" s="7"/>
      <c r="WNJ54" s="7"/>
      <c r="WNK54" s="7"/>
      <c r="WNL54" s="7"/>
      <c r="WNM54" s="7"/>
      <c r="WNN54" s="7"/>
      <c r="WNO54" s="7"/>
      <c r="WNP54" s="7"/>
      <c r="WNQ54" s="7"/>
      <c r="WNR54" s="7"/>
      <c r="WNS54" s="7"/>
      <c r="WNT54" s="7"/>
      <c r="WNU54" s="7"/>
      <c r="WNV54" s="7"/>
      <c r="WNW54" s="7"/>
      <c r="WNX54" s="7"/>
      <c r="WNY54" s="7"/>
      <c r="WNZ54" s="7"/>
      <c r="WOA54" s="7"/>
      <c r="WOB54" s="7"/>
      <c r="WOC54" s="7"/>
      <c r="WOD54" s="7"/>
      <c r="WOE54" s="7"/>
      <c r="WOF54" s="7"/>
      <c r="WOG54" s="7"/>
      <c r="WOH54" s="7"/>
      <c r="WOI54" s="7"/>
      <c r="WOJ54" s="7"/>
      <c r="WOK54" s="7"/>
      <c r="WOL54" s="7"/>
      <c r="WOM54" s="7"/>
      <c r="WON54" s="7"/>
      <c r="WOO54" s="7"/>
      <c r="WOP54" s="7"/>
      <c r="WOQ54" s="7"/>
      <c r="WOR54" s="7"/>
      <c r="WOS54" s="7"/>
      <c r="WOT54" s="7"/>
      <c r="WOU54" s="7"/>
      <c r="WOV54" s="7"/>
      <c r="WOW54" s="7"/>
      <c r="WOX54" s="7"/>
      <c r="WOY54" s="7"/>
      <c r="WOZ54" s="7"/>
      <c r="WPA54" s="7"/>
      <c r="WPB54" s="7"/>
      <c r="WPC54" s="7"/>
      <c r="WPD54" s="7"/>
      <c r="WPE54" s="7"/>
      <c r="WPF54" s="7"/>
      <c r="WPG54" s="7"/>
      <c r="WPH54" s="7"/>
      <c r="WPI54" s="7"/>
      <c r="WPJ54" s="7"/>
      <c r="WPK54" s="7"/>
      <c r="WPL54" s="7"/>
      <c r="WPM54" s="7"/>
      <c r="WPN54" s="7"/>
      <c r="WPO54" s="7"/>
      <c r="WPP54" s="7"/>
      <c r="WPQ54" s="7"/>
      <c r="WPR54" s="7"/>
      <c r="WPS54" s="7"/>
      <c r="WPT54" s="7"/>
      <c r="WPU54" s="7"/>
      <c r="WPV54" s="7"/>
      <c r="WPW54" s="7"/>
      <c r="WPX54" s="7"/>
      <c r="WPY54" s="7"/>
      <c r="WPZ54" s="7"/>
      <c r="WQA54" s="7"/>
      <c r="WQB54" s="7"/>
      <c r="WQC54" s="7"/>
      <c r="WQD54" s="7"/>
      <c r="WQE54" s="7"/>
      <c r="WQF54" s="7"/>
      <c r="WQG54" s="7"/>
      <c r="WQH54" s="7"/>
      <c r="WQI54" s="7"/>
      <c r="WQJ54" s="7"/>
      <c r="WQK54" s="7"/>
      <c r="WQL54" s="7"/>
      <c r="WQM54" s="7"/>
      <c r="WQN54" s="7"/>
      <c r="WQO54" s="7"/>
      <c r="WQP54" s="7"/>
      <c r="WQQ54" s="7"/>
      <c r="WQR54" s="7"/>
      <c r="WQS54" s="7"/>
      <c r="WQT54" s="7"/>
      <c r="WQU54" s="7"/>
      <c r="WQV54" s="7"/>
      <c r="WQW54" s="7"/>
      <c r="WQX54" s="7"/>
      <c r="WQY54" s="7"/>
      <c r="WQZ54" s="7"/>
      <c r="WRA54" s="7"/>
      <c r="WRB54" s="7"/>
      <c r="WRC54" s="7"/>
      <c r="WRD54" s="7"/>
      <c r="WRE54" s="7"/>
      <c r="WRF54" s="7"/>
      <c r="WRG54" s="7"/>
      <c r="WRH54" s="7"/>
      <c r="WRI54" s="7"/>
      <c r="WRJ54" s="7"/>
      <c r="WRK54" s="7"/>
      <c r="WRL54" s="7"/>
      <c r="WRM54" s="7"/>
      <c r="WRN54" s="7"/>
      <c r="WRO54" s="7"/>
      <c r="WRP54" s="7"/>
      <c r="WRQ54" s="7"/>
      <c r="WRR54" s="7"/>
      <c r="WRS54" s="7"/>
      <c r="WRT54" s="7"/>
      <c r="WRU54" s="7"/>
      <c r="WRV54" s="7"/>
      <c r="WRW54" s="7"/>
      <c r="WRX54" s="7"/>
      <c r="WRY54" s="7"/>
      <c r="WRZ54" s="7"/>
      <c r="WSA54" s="7"/>
      <c r="WSB54" s="7"/>
      <c r="WSC54" s="7"/>
      <c r="WSD54" s="7"/>
      <c r="WSE54" s="7"/>
      <c r="WSF54" s="7"/>
      <c r="WSG54" s="7"/>
      <c r="WSH54" s="7"/>
      <c r="WSI54" s="7"/>
      <c r="WSJ54" s="7"/>
      <c r="WSK54" s="7"/>
      <c r="WSL54" s="7"/>
      <c r="WSM54" s="7"/>
      <c r="WSN54" s="7"/>
      <c r="WSO54" s="7"/>
      <c r="WSP54" s="7"/>
      <c r="WSQ54" s="7"/>
      <c r="WSR54" s="7"/>
      <c r="WSS54" s="7"/>
      <c r="WST54" s="7"/>
      <c r="WSU54" s="7"/>
      <c r="WSV54" s="7"/>
      <c r="WSW54" s="7"/>
      <c r="WSX54" s="7"/>
      <c r="WSY54" s="7"/>
      <c r="WSZ54" s="7"/>
      <c r="WTA54" s="7"/>
      <c r="WTB54" s="7"/>
      <c r="WTC54" s="7"/>
      <c r="WTD54" s="7"/>
      <c r="WTE54" s="7"/>
      <c r="WTF54" s="7"/>
      <c r="WTG54" s="7"/>
      <c r="WTH54" s="7"/>
      <c r="WTI54" s="7"/>
      <c r="WTJ54" s="7"/>
      <c r="WTK54" s="7"/>
      <c r="WTL54" s="7"/>
      <c r="WTM54" s="7"/>
      <c r="WTN54" s="7"/>
      <c r="WTO54" s="7"/>
      <c r="WTP54" s="7"/>
      <c r="WTQ54" s="7"/>
      <c r="WTR54" s="7"/>
      <c r="WTS54" s="7"/>
      <c r="WTT54" s="7"/>
      <c r="WTU54" s="7"/>
      <c r="WTV54" s="7"/>
      <c r="WTW54" s="7"/>
      <c r="WTX54" s="7"/>
      <c r="WTY54" s="7"/>
      <c r="WTZ54" s="7"/>
      <c r="WUA54" s="7"/>
      <c r="WUB54" s="7"/>
      <c r="WUC54" s="7"/>
      <c r="WUD54" s="7"/>
      <c r="WUE54" s="7"/>
      <c r="WUF54" s="7"/>
      <c r="WUG54" s="7"/>
      <c r="WUH54" s="7"/>
      <c r="WUI54" s="7"/>
      <c r="WUJ54" s="7"/>
      <c r="WUK54" s="7"/>
      <c r="WUL54" s="7"/>
      <c r="WUM54" s="7"/>
      <c r="WUN54" s="7"/>
      <c r="WUO54" s="7"/>
      <c r="WUP54" s="7"/>
      <c r="WUQ54" s="7"/>
      <c r="WUR54" s="7"/>
      <c r="WUS54" s="7"/>
      <c r="WUT54" s="7"/>
      <c r="WUU54" s="7"/>
      <c r="WUV54" s="7"/>
      <c r="WUW54" s="7"/>
      <c r="WUX54" s="7"/>
      <c r="WUY54" s="7"/>
      <c r="WUZ54" s="7"/>
      <c r="WVA54" s="7"/>
      <c r="WVB54" s="7"/>
      <c r="WVC54" s="7"/>
      <c r="WVD54" s="7"/>
      <c r="WVE54" s="7"/>
      <c r="WVF54" s="7"/>
      <c r="WVG54" s="7"/>
      <c r="WVH54" s="7"/>
      <c r="WVI54" s="7"/>
      <c r="WVJ54" s="7"/>
      <c r="WVK54" s="7"/>
      <c r="WVL54" s="7"/>
      <c r="WVM54" s="7"/>
      <c r="WVN54" s="7"/>
      <c r="WVO54" s="7"/>
      <c r="WVP54" s="7"/>
      <c r="WVQ54" s="7"/>
      <c r="WVR54" s="7"/>
      <c r="WVS54" s="7"/>
      <c r="WVT54" s="7"/>
      <c r="WVU54" s="7"/>
      <c r="WVV54" s="7"/>
      <c r="WVW54" s="7"/>
      <c r="WVX54" s="7"/>
      <c r="WVY54" s="7"/>
      <c r="WVZ54" s="7"/>
      <c r="WWA54" s="7"/>
      <c r="WWB54" s="7"/>
      <c r="WWC54" s="7"/>
      <c r="WWD54" s="7"/>
      <c r="WWE54" s="7"/>
      <c r="WWF54" s="7"/>
      <c r="WWG54" s="7"/>
      <c r="WWH54" s="7"/>
      <c r="WWI54" s="7"/>
      <c r="WWJ54" s="7"/>
      <c r="WWK54" s="7"/>
      <c r="WWL54" s="7"/>
      <c r="WWM54" s="7"/>
      <c r="WWN54" s="7"/>
      <c r="WWO54" s="7"/>
      <c r="WWP54" s="7"/>
      <c r="WWQ54" s="7"/>
      <c r="WWR54" s="7"/>
      <c r="WWS54" s="7"/>
      <c r="WWT54" s="7"/>
      <c r="WWU54" s="7"/>
      <c r="WWV54" s="7"/>
      <c r="WWW54" s="7"/>
      <c r="WWX54" s="7"/>
      <c r="WWY54" s="7"/>
      <c r="WWZ54" s="7"/>
      <c r="WXA54" s="7"/>
      <c r="WXB54" s="7"/>
      <c r="WXC54" s="7"/>
      <c r="WXD54" s="7"/>
      <c r="WXE54" s="7"/>
      <c r="WXF54" s="7"/>
      <c r="WXG54" s="7"/>
      <c r="WXH54" s="7"/>
      <c r="WXI54" s="7"/>
      <c r="WXJ54" s="7"/>
      <c r="WXK54" s="7"/>
      <c r="WXL54" s="7"/>
      <c r="WXM54" s="7"/>
      <c r="WXN54" s="7"/>
      <c r="WXO54" s="7"/>
      <c r="WXP54" s="7"/>
      <c r="WXQ54" s="7"/>
      <c r="WXR54" s="7"/>
      <c r="WXS54" s="7"/>
      <c r="WXT54" s="7"/>
      <c r="WXU54" s="7"/>
      <c r="WXV54" s="7"/>
      <c r="WXW54" s="7"/>
      <c r="WXX54" s="7"/>
      <c r="WXY54" s="7"/>
      <c r="WXZ54" s="7"/>
      <c r="WYA54" s="7"/>
      <c r="WYB54" s="7"/>
      <c r="WYC54" s="7"/>
      <c r="WYD54" s="7"/>
      <c r="WYE54" s="7"/>
      <c r="WYF54" s="7"/>
      <c r="WYG54" s="7"/>
      <c r="WYH54" s="7"/>
      <c r="WYI54" s="7"/>
      <c r="WYJ54" s="7"/>
      <c r="WYK54" s="7"/>
      <c r="WYL54" s="7"/>
      <c r="WYM54" s="7"/>
      <c r="WYN54" s="7"/>
      <c r="WYO54" s="7"/>
      <c r="WYP54" s="7"/>
      <c r="WYQ54" s="7"/>
      <c r="WYR54" s="7"/>
      <c r="WYS54" s="7"/>
      <c r="WYT54" s="7"/>
      <c r="WYU54" s="7"/>
      <c r="WYV54" s="7"/>
      <c r="WYW54" s="7"/>
      <c r="WYX54" s="7"/>
      <c r="WYY54" s="7"/>
      <c r="WYZ54" s="7"/>
      <c r="WZA54" s="7"/>
      <c r="WZB54" s="7"/>
      <c r="WZC54" s="7"/>
      <c r="WZD54" s="7"/>
      <c r="WZE54" s="7"/>
      <c r="WZF54" s="7"/>
      <c r="WZG54" s="7"/>
      <c r="WZH54" s="7"/>
      <c r="WZI54" s="7"/>
      <c r="WZJ54" s="7"/>
      <c r="WZK54" s="7"/>
      <c r="WZL54" s="7"/>
      <c r="WZM54" s="7"/>
      <c r="WZN54" s="7"/>
      <c r="WZO54" s="7"/>
      <c r="WZP54" s="7"/>
      <c r="WZQ54" s="7"/>
      <c r="WZR54" s="7"/>
      <c r="WZS54" s="7"/>
      <c r="WZT54" s="7"/>
      <c r="WZU54" s="7"/>
      <c r="WZV54" s="7"/>
      <c r="WZW54" s="7"/>
      <c r="WZX54" s="7"/>
      <c r="WZY54" s="7"/>
      <c r="WZZ54" s="7"/>
      <c r="XAA54" s="7"/>
      <c r="XAB54" s="7"/>
      <c r="XAC54" s="7"/>
      <c r="XAD54" s="7"/>
      <c r="XAE54" s="7"/>
      <c r="XAF54" s="7"/>
      <c r="XAG54" s="7"/>
      <c r="XAH54" s="7"/>
      <c r="XAI54" s="7"/>
      <c r="XAJ54" s="7"/>
      <c r="XAK54" s="7"/>
      <c r="XAL54" s="7"/>
      <c r="XAM54" s="7"/>
      <c r="XAN54" s="7"/>
      <c r="XAO54" s="7"/>
      <c r="XAP54" s="7"/>
      <c r="XAQ54" s="7"/>
      <c r="XAR54" s="7"/>
      <c r="XAS54" s="7"/>
      <c r="XAT54" s="7"/>
      <c r="XAU54" s="7"/>
      <c r="XAV54" s="7"/>
      <c r="XAW54" s="7"/>
      <c r="XAX54" s="7"/>
      <c r="XAY54" s="7"/>
      <c r="XAZ54" s="7"/>
      <c r="XBA54" s="7"/>
      <c r="XBB54" s="7"/>
      <c r="XBC54" s="7"/>
      <c r="XBD54" s="7"/>
      <c r="XBE54" s="7"/>
      <c r="XBF54" s="7"/>
      <c r="XBG54" s="7"/>
      <c r="XBH54" s="7"/>
      <c r="XBI54" s="7"/>
      <c r="XBJ54" s="7"/>
      <c r="XBK54" s="7"/>
      <c r="XBL54" s="7"/>
      <c r="XBM54" s="7"/>
      <c r="XBN54" s="7"/>
      <c r="XBO54" s="7"/>
      <c r="XBP54" s="7"/>
      <c r="XBQ54" s="7"/>
      <c r="XBR54" s="7"/>
      <c r="XBS54" s="7"/>
      <c r="XBT54" s="7"/>
      <c r="XBU54" s="7"/>
      <c r="XBV54" s="7"/>
      <c r="XBW54" s="7"/>
      <c r="XBX54" s="7"/>
      <c r="XBY54" s="7"/>
      <c r="XBZ54" s="7"/>
      <c r="XCA54" s="7"/>
      <c r="XCB54" s="7"/>
      <c r="XCC54" s="7"/>
      <c r="XCD54" s="7"/>
      <c r="XCE54" s="7"/>
      <c r="XCF54" s="7"/>
      <c r="XCG54" s="7"/>
      <c r="XCH54" s="7"/>
      <c r="XCI54" s="7"/>
      <c r="XCJ54" s="7"/>
      <c r="XCK54" s="7"/>
      <c r="XCL54" s="7"/>
      <c r="XCM54" s="7"/>
      <c r="XCN54" s="7"/>
      <c r="XCO54" s="7"/>
      <c r="XCP54" s="7"/>
      <c r="XCQ54" s="7"/>
      <c r="XCR54" s="7"/>
      <c r="XCS54" s="7"/>
      <c r="XCT54" s="7"/>
      <c r="XCU54" s="7"/>
      <c r="XCV54" s="7"/>
      <c r="XCW54" s="7"/>
      <c r="XCX54" s="7"/>
      <c r="XCY54" s="7"/>
      <c r="XCZ54" s="7"/>
      <c r="XDA54" s="7"/>
      <c r="XDB54" s="7"/>
      <c r="XDC54" s="7"/>
      <c r="XDD54" s="7"/>
      <c r="XDE54" s="7"/>
      <c r="XDF54" s="7"/>
      <c r="XDG54" s="7"/>
      <c r="XDH54" s="7"/>
      <c r="XDI54" s="7"/>
      <c r="XDJ54" s="7"/>
      <c r="XDK54" s="7"/>
      <c r="XDL54" s="7"/>
      <c r="XDM54" s="7"/>
      <c r="XDN54" s="7"/>
      <c r="XDO54" s="7"/>
      <c r="XDP54" s="7"/>
      <c r="XDQ54" s="7"/>
      <c r="XDR54" s="7"/>
      <c r="XDS54" s="7"/>
      <c r="XDT54" s="7"/>
      <c r="XDU54" s="7"/>
      <c r="XDV54" s="7"/>
      <c r="XDW54" s="7"/>
      <c r="XDX54" s="7"/>
      <c r="XDY54" s="7"/>
      <c r="XDZ54" s="7"/>
      <c r="XEA54" s="7"/>
      <c r="XEB54" s="7"/>
      <c r="XEC54" s="7"/>
      <c r="XED54" s="7"/>
      <c r="XEE54" s="7"/>
      <c r="XEF54" s="7"/>
      <c r="XEG54" s="7"/>
      <c r="XEH54" s="7"/>
      <c r="XEI54" s="7"/>
      <c r="XEJ54" s="7"/>
      <c r="XEK54" s="7"/>
      <c r="XEL54" s="7"/>
      <c r="XEM54" s="7"/>
      <c r="XEN54" s="7"/>
      <c r="XEO54" s="7"/>
      <c r="XEP54" s="7"/>
      <c r="XEQ54" s="7"/>
      <c r="XER54" s="7"/>
      <c r="XES54" s="7"/>
      <c r="XET54" s="7"/>
      <c r="XEU54" s="7"/>
      <c r="XEV54" s="7"/>
      <c r="XEW54" s="7"/>
      <c r="XEX54" s="7"/>
      <c r="XEY54" s="7"/>
      <c r="XEZ54" s="7"/>
    </row>
    <row r="55" spans="1:16380" x14ac:dyDescent="0.25">
      <c r="A55" s="110" t="s">
        <v>29</v>
      </c>
      <c r="B55" s="21">
        <f t="shared" si="186"/>
        <v>55</v>
      </c>
      <c r="C55" s="963">
        <v>3</v>
      </c>
      <c r="D55" s="112"/>
      <c r="E55" s="964">
        <v>5.0000000000000001E-3</v>
      </c>
      <c r="F55" s="16">
        <v>250</v>
      </c>
      <c r="G55" s="16">
        <v>500</v>
      </c>
      <c r="H55" s="16">
        <v>750</v>
      </c>
      <c r="I55" s="2"/>
      <c r="J55" s="111" t="s">
        <v>8</v>
      </c>
      <c r="K55" s="117"/>
      <c r="L55" s="118">
        <f>SUM(L53:L54)</f>
        <v>0</v>
      </c>
      <c r="M55" s="118">
        <f t="shared" ref="M55:X55" si="265">SUM(M53:M54)</f>
        <v>0</v>
      </c>
      <c r="N55" s="118">
        <f t="shared" si="265"/>
        <v>1.25</v>
      </c>
      <c r="O55" s="118">
        <f t="shared" si="265"/>
        <v>57.633568585269998</v>
      </c>
      <c r="P55" s="118">
        <f t="shared" si="265"/>
        <v>4.7108689568536812</v>
      </c>
      <c r="Q55" s="118">
        <f t="shared" si="265"/>
        <v>4.9018323881084473</v>
      </c>
      <c r="R55" s="118">
        <f t="shared" si="265"/>
        <v>5.1022673973913228</v>
      </c>
      <c r="S55" s="118">
        <f t="shared" si="265"/>
        <v>5.3127071038448603</v>
      </c>
      <c r="T55" s="118">
        <f t="shared" si="265"/>
        <v>5.5337210922501869</v>
      </c>
      <c r="U55" s="118">
        <f t="shared" si="265"/>
        <v>5.7659183053800191</v>
      </c>
      <c r="V55" s="118">
        <f t="shared" si="265"/>
        <v>6.0099501839313385</v>
      </c>
      <c r="W55" s="118">
        <f t="shared" si="265"/>
        <v>6.2665140759120943</v>
      </c>
      <c r="X55" s="316">
        <f t="shared" si="265"/>
        <v>102.48734808894196</v>
      </c>
      <c r="Y55" s="118">
        <f>SUM(Y53:Y54)</f>
        <v>7.5936863760515525</v>
      </c>
      <c r="Z55" s="118">
        <f t="shared" ref="Z55" si="266">SUM(Z53:Z54)</f>
        <v>7.8396649735808248</v>
      </c>
      <c r="AA55" s="118">
        <f t="shared" ref="AA55" si="267">SUM(AA53:AA54)</f>
        <v>8.0958939315534426</v>
      </c>
      <c r="AB55" s="118">
        <f t="shared" ref="AB55" si="268">SUM(AB53:AB54)</f>
        <v>8.3627949396234094</v>
      </c>
      <c r="AC55" s="118">
        <f t="shared" ref="AC55" si="269">SUM(AC53:AC54)</f>
        <v>8.6408079151360653</v>
      </c>
      <c r="AD55" s="118">
        <f t="shared" ref="AD55" si="270">SUM(AD53:AD54)</f>
        <v>8.93039185570764</v>
      </c>
      <c r="AE55" s="118">
        <f t="shared" ref="AE55" si="271">SUM(AE53:AE54)</f>
        <v>9.2320257350467969</v>
      </c>
      <c r="AF55" s="118">
        <f t="shared" ref="AF55" si="272">SUM(AF53:AF54)</f>
        <v>9.546209444358535</v>
      </c>
      <c r="AG55" s="118">
        <f t="shared" ref="AG55" si="273">SUM(AG53:AG54)</f>
        <v>9.8734647818032606</v>
      </c>
      <c r="AH55" s="118">
        <f t="shared" ref="AH55" si="274">SUM(AH53:AH54)</f>
        <v>10.214336492623872</v>
      </c>
      <c r="AI55" s="118">
        <f t="shared" ref="AI55" si="275">SUM(AI53:AI54)</f>
        <v>10.569393362701865</v>
      </c>
      <c r="AJ55" s="118">
        <f t="shared" ref="AJ55:AK55" si="276">SUM(AJ53:AJ54)</f>
        <v>10.939229368460399</v>
      </c>
      <c r="AK55" s="316">
        <f t="shared" si="276"/>
        <v>109.83789917664767</v>
      </c>
      <c r="AL55" s="118">
        <f>SUM(AL53:AL54)</f>
        <v>12.030865206143734</v>
      </c>
      <c r="AM55" s="118">
        <f t="shared" ref="AM55" si="277">SUM(AM53:AM54)</f>
        <v>12.373639116238776</v>
      </c>
      <c r="AN55" s="118">
        <f t="shared" ref="AN55" si="278">SUM(AN53:AN54)</f>
        <v>12.728793600748439</v>
      </c>
      <c r="AO55" s="118">
        <f t="shared" ref="AO55" si="279">SUM(AO53:AO54)</f>
        <v>13.09674842238848</v>
      </c>
      <c r="AP55" s="118">
        <f t="shared" ref="AP55" si="280">SUM(AP53:AP54)</f>
        <v>13.47793709823393</v>
      </c>
      <c r="AQ55" s="118">
        <f t="shared" ref="AQ55" si="281">SUM(AQ53:AQ54)</f>
        <v>13.872807341495827</v>
      </c>
      <c r="AR55" s="118">
        <f t="shared" ref="AR55" si="282">SUM(AR53:AR54)</f>
        <v>14.281821517314025</v>
      </c>
      <c r="AS55" s="118">
        <f t="shared" ref="AS55" si="283">SUM(AS53:AS54)</f>
        <v>14.705457113007318</v>
      </c>
      <c r="AT55" s="118">
        <f t="shared" ref="AT55" si="284">SUM(AT53:AT54)</f>
        <v>15.144207223235956</v>
      </c>
      <c r="AU55" s="118">
        <f t="shared" ref="AU55" si="285">SUM(AU53:AU54)</f>
        <v>15.598581050545739</v>
      </c>
      <c r="AV55" s="118">
        <f t="shared" ref="AV55" si="286">SUM(AV53:AV54)</f>
        <v>16.069104421777737</v>
      </c>
      <c r="AW55" s="118">
        <f t="shared" ref="AW55:AX55" si="287">SUM(AW53:AW54)</f>
        <v>16.556320320842701</v>
      </c>
      <c r="AX55" s="316">
        <f t="shared" si="287"/>
        <v>169.93628243197264</v>
      </c>
    </row>
    <row r="56" spans="1:16380" x14ac:dyDescent="0.25">
      <c r="A56" s="110" t="s">
        <v>30</v>
      </c>
      <c r="B56" s="21">
        <f t="shared" si="186"/>
        <v>56</v>
      </c>
      <c r="C56" s="963"/>
      <c r="D56" s="112"/>
      <c r="E56" s="964"/>
      <c r="F56" s="16">
        <v>250</v>
      </c>
      <c r="G56" s="16">
        <v>500</v>
      </c>
      <c r="H56" s="16">
        <v>750</v>
      </c>
      <c r="J56" s="135" t="s">
        <v>16</v>
      </c>
      <c r="K56" s="117"/>
      <c r="L56" s="118">
        <f t="shared" ref="L56:W56" ca="1" si="288" xml:space="preserve"> IF(L1&gt;$F$59+12,0, IF(L1=$F$59,0, IF(L1&gt;$F$59,OFFSET(L55,0,-$F$59-(2-(INT((36-L$1)/12)))),0)))*$F$58</f>
        <v>0</v>
      </c>
      <c r="M56" s="118">
        <f t="shared" ca="1" si="288"/>
        <v>0</v>
      </c>
      <c r="N56" s="118">
        <f t="shared" ca="1" si="288"/>
        <v>0</v>
      </c>
      <c r="O56" s="118">
        <f t="shared" ca="1" si="288"/>
        <v>0</v>
      </c>
      <c r="P56" s="118">
        <f t="shared" ca="1" si="288"/>
        <v>0</v>
      </c>
      <c r="Q56" s="118">
        <f t="shared" ca="1" si="288"/>
        <v>0</v>
      </c>
      <c r="R56" s="118">
        <f t="shared" ca="1" si="288"/>
        <v>0</v>
      </c>
      <c r="S56" s="118">
        <f t="shared" ca="1" si="288"/>
        <v>0</v>
      </c>
      <c r="T56" s="118">
        <f t="shared" ca="1" si="288"/>
        <v>0</v>
      </c>
      <c r="U56" s="118">
        <f t="shared" ca="1" si="288"/>
        <v>-1.25</v>
      </c>
      <c r="V56" s="118">
        <f t="shared" ca="1" si="288"/>
        <v>-57.633568585269998</v>
      </c>
      <c r="W56" s="118">
        <f t="shared" ca="1" si="288"/>
        <v>-4.7108689568536812</v>
      </c>
      <c r="X56" s="316">
        <f t="shared" ca="1" si="237"/>
        <v>-63.594437542123678</v>
      </c>
      <c r="Y56" s="118">
        <f t="shared" ref="Y56:AJ56" ca="1" si="289" xml:space="preserve"> IF(Y1&gt;$F$59+12,0, IF(Y1=$F$59,0, IF(Y1&gt;$F$59,OFFSET(Y55,0,-$F$59-(2-(INT((36-Y$1)/12)))),0)))*$F$58</f>
        <v>-4.9018323881084473</v>
      </c>
      <c r="Z56" s="118">
        <f t="shared" ca="1" si="289"/>
        <v>-5.1022673973913228</v>
      </c>
      <c r="AA56" s="118">
        <f t="shared" ca="1" si="289"/>
        <v>-5.3127071038448603</v>
      </c>
      <c r="AB56" s="118">
        <f t="shared" ca="1" si="289"/>
        <v>-5.5337210922501869</v>
      </c>
      <c r="AC56" s="118">
        <f t="shared" ca="1" si="289"/>
        <v>-5.7659183053800191</v>
      </c>
      <c r="AD56" s="118">
        <f t="shared" ca="1" si="289"/>
        <v>-6.0099501839313385</v>
      </c>
      <c r="AE56" s="118">
        <f t="shared" ca="1" si="289"/>
        <v>-6.2665140759120943</v>
      </c>
      <c r="AF56" s="118">
        <f t="shared" ca="1" si="289"/>
        <v>0</v>
      </c>
      <c r="AG56" s="118">
        <f t="shared" ca="1" si="289"/>
        <v>0</v>
      </c>
      <c r="AH56" s="118">
        <f t="shared" ca="1" si="289"/>
        <v>0</v>
      </c>
      <c r="AI56" s="118">
        <f t="shared" ca="1" si="289"/>
        <v>0</v>
      </c>
      <c r="AJ56" s="118">
        <f t="shared" ca="1" si="289"/>
        <v>0</v>
      </c>
      <c r="AK56" s="316">
        <f t="shared" ca="1" si="239"/>
        <v>-38.892910546818264</v>
      </c>
      <c r="AL56" s="118">
        <f t="shared" ref="AL56:AW56" ca="1" si="290" xml:space="preserve"> IF(AL1&gt;$F$59+12,0, IF(AL1=$F$59,0, IF(AL1&gt;$F$59,OFFSET(AL55,0,-$F$59-(2-(INT((36-AL$1)/12)))),0)))*$F$58</f>
        <v>0</v>
      </c>
      <c r="AM56" s="118">
        <f t="shared" ca="1" si="290"/>
        <v>0</v>
      </c>
      <c r="AN56" s="118">
        <f t="shared" ca="1" si="290"/>
        <v>0</v>
      </c>
      <c r="AO56" s="118">
        <f t="shared" ca="1" si="290"/>
        <v>0</v>
      </c>
      <c r="AP56" s="118">
        <f t="shared" ca="1" si="290"/>
        <v>0</v>
      </c>
      <c r="AQ56" s="118">
        <f t="shared" ca="1" si="290"/>
        <v>0</v>
      </c>
      <c r="AR56" s="118">
        <f t="shared" ca="1" si="290"/>
        <v>0</v>
      </c>
      <c r="AS56" s="118">
        <f t="shared" ca="1" si="290"/>
        <v>0</v>
      </c>
      <c r="AT56" s="118">
        <f t="shared" ca="1" si="290"/>
        <v>0</v>
      </c>
      <c r="AU56" s="118">
        <f t="shared" ca="1" si="290"/>
        <v>0</v>
      </c>
      <c r="AV56" s="118">
        <f t="shared" ca="1" si="290"/>
        <v>0</v>
      </c>
      <c r="AW56" s="118">
        <f t="shared" ca="1" si="290"/>
        <v>0</v>
      </c>
      <c r="AX56" s="316">
        <f t="shared" ca="1" si="241"/>
        <v>0</v>
      </c>
      <c r="AZ56" s="827" t="s">
        <v>326</v>
      </c>
    </row>
    <row r="57" spans="1:16380" x14ac:dyDescent="0.25">
      <c r="A57" s="108"/>
      <c r="B57" s="21"/>
      <c r="C57" s="112"/>
      <c r="D57" s="112"/>
      <c r="E57" s="112"/>
      <c r="F57" s="307" t="s">
        <v>9</v>
      </c>
      <c r="G57" s="307"/>
      <c r="H57" s="307"/>
      <c r="I57" s="22"/>
      <c r="J57" s="135" t="s">
        <v>17</v>
      </c>
      <c r="K57" s="117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20"/>
      <c r="X57" s="316">
        <f t="shared" si="237"/>
        <v>0</v>
      </c>
      <c r="Y57" s="118">
        <f t="shared" ref="Y57:AJ57" ca="1" si="291" xml:space="preserve"> IF(Y1&gt;$G$59+24,0, IF(Y1=$G$59+12,0, IF(Y1&gt;$G$59+12,OFFSET(Y55,0,-$G$59-(1-(INT((36-Y$1)/12)))),0)))*$G$58</f>
        <v>0</v>
      </c>
      <c r="Z57" s="118">
        <f t="shared" ca="1" si="291"/>
        <v>0</v>
      </c>
      <c r="AA57" s="118">
        <f t="shared" ca="1" si="291"/>
        <v>0</v>
      </c>
      <c r="AB57" s="118">
        <f t="shared" ca="1" si="291"/>
        <v>0</v>
      </c>
      <c r="AC57" s="118">
        <f t="shared" ca="1" si="291"/>
        <v>0</v>
      </c>
      <c r="AD57" s="118">
        <f t="shared" ca="1" si="291"/>
        <v>0</v>
      </c>
      <c r="AE57" s="118">
        <f t="shared" ca="1" si="291"/>
        <v>0</v>
      </c>
      <c r="AF57" s="118">
        <f t="shared" ca="1" si="291"/>
        <v>-7.5936863760515525</v>
      </c>
      <c r="AG57" s="118">
        <f t="shared" ca="1" si="291"/>
        <v>-7.8396649735808248</v>
      </c>
      <c r="AH57" s="118">
        <f t="shared" ca="1" si="291"/>
        <v>-8.0958939315534426</v>
      </c>
      <c r="AI57" s="118">
        <f t="shared" ca="1" si="291"/>
        <v>-8.3627949396234094</v>
      </c>
      <c r="AJ57" s="118">
        <f t="shared" ca="1" si="291"/>
        <v>-8.6408079151360653</v>
      </c>
      <c r="AK57" s="316">
        <f ca="1">SUM(Y57:AJ57)</f>
        <v>-40.532848135945301</v>
      </c>
      <c r="AL57" s="118">
        <f t="shared" ref="AL57:AW57" ca="1" si="292" xml:space="preserve"> IF(AL1&gt;$G$59+24,0, IF(AL1=$G$59+12,0, IF(AL1&gt;$G$59+12,OFFSET(AL55,0,-$G$59-(1-(INT((36-AL$1)/12)))),0)))*$G$58</f>
        <v>-8.93039185570764</v>
      </c>
      <c r="AM57" s="118">
        <f t="shared" ca="1" si="292"/>
        <v>-9.2320257350467969</v>
      </c>
      <c r="AN57" s="118">
        <f t="shared" ca="1" si="292"/>
        <v>-9.546209444358535</v>
      </c>
      <c r="AO57" s="118">
        <f t="shared" ca="1" si="292"/>
        <v>-9.8734647818032606</v>
      </c>
      <c r="AP57" s="118">
        <f t="shared" ca="1" si="292"/>
        <v>-10.214336492623872</v>
      </c>
      <c r="AQ57" s="118">
        <f t="shared" ca="1" si="292"/>
        <v>-10.569393362701865</v>
      </c>
      <c r="AR57" s="118">
        <f t="shared" ca="1" si="292"/>
        <v>-10.939229368460399</v>
      </c>
      <c r="AS57" s="118">
        <f t="shared" ca="1" si="292"/>
        <v>0</v>
      </c>
      <c r="AT57" s="118">
        <f t="shared" ca="1" si="292"/>
        <v>0</v>
      </c>
      <c r="AU57" s="118">
        <f t="shared" ca="1" si="292"/>
        <v>0</v>
      </c>
      <c r="AV57" s="118">
        <f t="shared" ca="1" si="292"/>
        <v>0</v>
      </c>
      <c r="AW57" s="118">
        <f t="shared" ca="1" si="292"/>
        <v>0</v>
      </c>
      <c r="AX57" s="316">
        <f t="shared" ca="1" si="241"/>
        <v>-69.305051040702367</v>
      </c>
      <c r="AZ57" t="s">
        <v>334</v>
      </c>
      <c r="BA57" t="s">
        <v>330</v>
      </c>
      <c r="BF57" t="s">
        <v>323</v>
      </c>
    </row>
    <row r="58" spans="1:16380" x14ac:dyDescent="0.25">
      <c r="A58" s="108" t="s">
        <v>20</v>
      </c>
      <c r="B58" s="21">
        <f>ROW(B58)</f>
        <v>58</v>
      </c>
      <c r="C58" s="112"/>
      <c r="D58" s="112"/>
      <c r="E58" s="112"/>
      <c r="F58" s="20">
        <v>-1</v>
      </c>
      <c r="G58" s="20">
        <v>-1</v>
      </c>
      <c r="H58" s="20">
        <v>-1</v>
      </c>
      <c r="I58" s="7"/>
      <c r="J58" s="136" t="s">
        <v>18</v>
      </c>
      <c r="K58" s="119"/>
      <c r="L58" s="120"/>
      <c r="M58" s="120"/>
      <c r="N58" s="120"/>
      <c r="O58" s="120"/>
      <c r="P58" s="120"/>
      <c r="Q58" s="120"/>
      <c r="R58" s="120"/>
      <c r="S58" s="120"/>
      <c r="T58" s="120"/>
      <c r="U58" s="120"/>
      <c r="V58" s="120"/>
      <c r="W58" s="120"/>
      <c r="X58" s="317">
        <f t="shared" si="237"/>
        <v>0</v>
      </c>
      <c r="Y58" s="120"/>
      <c r="Z58" s="120"/>
      <c r="AA58" s="120"/>
      <c r="AB58" s="120"/>
      <c r="AC58" s="120"/>
      <c r="AD58" s="120"/>
      <c r="AE58" s="120"/>
      <c r="AF58" s="120"/>
      <c r="AG58" s="120"/>
      <c r="AH58" s="120"/>
      <c r="AI58" s="120"/>
      <c r="AJ58" s="120"/>
      <c r="AK58" s="317">
        <f t="shared" si="239"/>
        <v>0</v>
      </c>
      <c r="AL58" s="118">
        <f t="shared" ref="AL58:AW58" ca="1" si="293" xml:space="preserve"> IF(AL1&gt;$H$59+36,0, IF(AL1=$H$59+24,0, IF(AL1&gt;$H$59+24,OFFSET(AL55,0,-$H$59-(-(INT((36-AL$1)/12)))),0)))*$H$58</f>
        <v>0</v>
      </c>
      <c r="AM58" s="118">
        <f t="shared" ca="1" si="293"/>
        <v>0</v>
      </c>
      <c r="AN58" s="118">
        <f t="shared" ca="1" si="293"/>
        <v>0</v>
      </c>
      <c r="AO58" s="118">
        <f t="shared" ca="1" si="293"/>
        <v>0</v>
      </c>
      <c r="AP58" s="118">
        <f t="shared" ca="1" si="293"/>
        <v>0</v>
      </c>
      <c r="AQ58" s="118">
        <f t="shared" ca="1" si="293"/>
        <v>0</v>
      </c>
      <c r="AR58" s="118">
        <f t="shared" ca="1" si="293"/>
        <v>0</v>
      </c>
      <c r="AS58" s="118">
        <f t="shared" ca="1" si="293"/>
        <v>-12.030865206143734</v>
      </c>
      <c r="AT58" s="118">
        <f t="shared" ca="1" si="293"/>
        <v>-12.373639116238776</v>
      </c>
      <c r="AU58" s="118">
        <f t="shared" ca="1" si="293"/>
        <v>-12.728793600748439</v>
      </c>
      <c r="AV58" s="118">
        <f t="shared" ca="1" si="293"/>
        <v>-13.09674842238848</v>
      </c>
      <c r="AW58" s="118">
        <f t="shared" ca="1" si="293"/>
        <v>-13.47793709823393</v>
      </c>
      <c r="AX58" s="317">
        <f t="shared" ca="1" si="241"/>
        <v>-63.707983443753356</v>
      </c>
      <c r="AZ58" t="s">
        <v>335</v>
      </c>
      <c r="BA58" t="s">
        <v>331</v>
      </c>
      <c r="BF58" t="s">
        <v>327</v>
      </c>
    </row>
    <row r="59" spans="1:16380" s="7" customFormat="1" x14ac:dyDescent="0.25">
      <c r="A59" s="111" t="s">
        <v>19</v>
      </c>
      <c r="B59" s="21">
        <f>ROW(B59)</f>
        <v>59</v>
      </c>
      <c r="C59" s="112"/>
      <c r="D59" s="112"/>
      <c r="E59" s="112"/>
      <c r="F59" s="5">
        <v>7</v>
      </c>
      <c r="G59" s="26">
        <v>7</v>
      </c>
      <c r="H59" s="5">
        <v>7</v>
      </c>
      <c r="J59" s="137" t="s">
        <v>15</v>
      </c>
      <c r="K59" s="140"/>
      <c r="L59" s="141">
        <f ca="1">SUM(L56:L58)</f>
        <v>0</v>
      </c>
      <c r="M59" s="141">
        <f t="shared" ref="M59:X59" ca="1" si="294">SUM(M56:M58)</f>
        <v>0</v>
      </c>
      <c r="N59" s="141">
        <f t="shared" ca="1" si="294"/>
        <v>0</v>
      </c>
      <c r="O59" s="141">
        <f t="shared" ca="1" si="294"/>
        <v>0</v>
      </c>
      <c r="P59" s="141">
        <f t="shared" ca="1" si="294"/>
        <v>0</v>
      </c>
      <c r="Q59" s="141">
        <f t="shared" ca="1" si="294"/>
        <v>0</v>
      </c>
      <c r="R59" s="141">
        <f t="shared" ca="1" si="294"/>
        <v>0</v>
      </c>
      <c r="S59" s="141">
        <f t="shared" ca="1" si="294"/>
        <v>0</v>
      </c>
      <c r="T59" s="141">
        <f t="shared" ca="1" si="294"/>
        <v>0</v>
      </c>
      <c r="U59" s="141">
        <f t="shared" ca="1" si="294"/>
        <v>-1.25</v>
      </c>
      <c r="V59" s="141">
        <f ca="1">SUM(V56:V58)</f>
        <v>-57.633568585269998</v>
      </c>
      <c r="W59" s="141">
        <f t="shared" ca="1" si="294"/>
        <v>-4.7108689568536812</v>
      </c>
      <c r="X59" s="318">
        <f t="shared" ca="1" si="294"/>
        <v>-63.594437542123678</v>
      </c>
      <c r="Y59" s="141">
        <f t="shared" ref="Y59" ca="1" si="295">SUM(Y56:Y58)</f>
        <v>-4.9018323881084473</v>
      </c>
      <c r="Z59" s="141">
        <f t="shared" ref="Z59" ca="1" si="296">SUM(Z56:Z58)</f>
        <v>-5.1022673973913228</v>
      </c>
      <c r="AA59" s="141">
        <f t="shared" ref="AA59" ca="1" si="297">SUM(AA56:AA58)</f>
        <v>-5.3127071038448603</v>
      </c>
      <c r="AB59" s="141">
        <f t="shared" ref="AB59" ca="1" si="298">SUM(AB56:AB58)</f>
        <v>-5.5337210922501869</v>
      </c>
      <c r="AC59" s="141">
        <f t="shared" ref="AC59" ca="1" si="299">SUM(AC56:AC58)</f>
        <v>-5.7659183053800191</v>
      </c>
      <c r="AD59" s="141">
        <f t="shared" ref="AD59" ca="1" si="300">SUM(AD56:AD58)</f>
        <v>-6.0099501839313385</v>
      </c>
      <c r="AE59" s="141">
        <f t="shared" ref="AE59" ca="1" si="301">SUM(AE56:AE58)</f>
        <v>-6.2665140759120943</v>
      </c>
      <c r="AF59" s="141">
        <f t="shared" ref="AF59" ca="1" si="302">SUM(AF56:AF58)</f>
        <v>-7.5936863760515525</v>
      </c>
      <c r="AG59" s="141">
        <f t="shared" ref="AG59" ca="1" si="303">SUM(AG56:AG58)</f>
        <v>-7.8396649735808248</v>
      </c>
      <c r="AH59" s="141">
        <f t="shared" ref="AH59" ca="1" si="304">SUM(AH56:AH58)</f>
        <v>-8.0958939315534426</v>
      </c>
      <c r="AI59" s="141">
        <f t="shared" ref="AI59" ca="1" si="305">SUM(AI56:AI58)</f>
        <v>-8.3627949396234094</v>
      </c>
      <c r="AJ59" s="141">
        <f ca="1">SUM(AJ56:AJ57)</f>
        <v>-8.6408079151360653</v>
      </c>
      <c r="AK59" s="318">
        <f t="shared" ref="AK59" ca="1" si="306">SUM(AK56:AK58)</f>
        <v>-79.425758682763558</v>
      </c>
      <c r="AL59" s="141">
        <f t="shared" ref="AL59" ca="1" si="307">SUM(AL56:AL58)</f>
        <v>-8.93039185570764</v>
      </c>
      <c r="AM59" s="141">
        <f t="shared" ref="AM59" ca="1" si="308">SUM(AM56:AM58)</f>
        <v>-9.2320257350467969</v>
      </c>
      <c r="AN59" s="141">
        <f t="shared" ref="AN59" ca="1" si="309">SUM(AN56:AN58)</f>
        <v>-9.546209444358535</v>
      </c>
      <c r="AO59" s="141">
        <f t="shared" ref="AO59" ca="1" si="310">SUM(AO56:AO58)</f>
        <v>-9.8734647818032606</v>
      </c>
      <c r="AP59" s="141">
        <f t="shared" ref="AP59" ca="1" si="311">SUM(AP56:AP58)</f>
        <v>-10.214336492623872</v>
      </c>
      <c r="AQ59" s="141">
        <f t="shared" ref="AQ59" ca="1" si="312">SUM(AQ56:AQ58)</f>
        <v>-10.569393362701865</v>
      </c>
      <c r="AR59" s="141">
        <f t="shared" ref="AR59" ca="1" si="313">SUM(AR56:AR58)</f>
        <v>-10.939229368460399</v>
      </c>
      <c r="AS59" s="141">
        <f t="shared" ref="AS59" ca="1" si="314">SUM(AS56:AS58)</f>
        <v>-12.030865206143734</v>
      </c>
      <c r="AT59" s="141">
        <f t="shared" ref="AT59" ca="1" si="315">SUM(AT56:AT58)</f>
        <v>-12.373639116238776</v>
      </c>
      <c r="AU59" s="141">
        <f t="shared" ref="AU59" ca="1" si="316">SUM(AU56:AU58)</f>
        <v>-12.728793600748439</v>
      </c>
      <c r="AV59" s="141">
        <f t="shared" ref="AV59" ca="1" si="317">SUM(AV56:AV58)</f>
        <v>-13.09674842238848</v>
      </c>
      <c r="AW59" s="141">
        <f t="shared" ref="AW59:AX59" ca="1" si="318">SUM(AW56:AW58)</f>
        <v>-13.47793709823393</v>
      </c>
      <c r="AX59" s="318">
        <f t="shared" ca="1" si="318"/>
        <v>-133.01303448445572</v>
      </c>
      <c r="AY59"/>
      <c r="AZ59" t="s">
        <v>333</v>
      </c>
      <c r="BA59" t="s">
        <v>328</v>
      </c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  <c r="BDT59"/>
      <c r="BDU59"/>
      <c r="BDV59"/>
      <c r="BDW59"/>
      <c r="BDX59"/>
      <c r="BDY59"/>
      <c r="BDZ59"/>
      <c r="BEA59"/>
      <c r="BEB59"/>
      <c r="BEC59"/>
      <c r="BED59"/>
      <c r="BEE59"/>
      <c r="BEF59"/>
      <c r="BEG59"/>
      <c r="BEH59"/>
      <c r="BEI59"/>
      <c r="BEJ59"/>
      <c r="BEK59"/>
      <c r="BEL59"/>
      <c r="BEM59"/>
      <c r="BEN59"/>
      <c r="BEO59"/>
      <c r="BEP59"/>
      <c r="BEQ59"/>
      <c r="BER59"/>
      <c r="BES59"/>
      <c r="BET59"/>
      <c r="BEU59"/>
      <c r="BEV59"/>
      <c r="BEW59"/>
      <c r="BEX59"/>
      <c r="BEY59"/>
      <c r="BEZ59"/>
      <c r="BFA59"/>
      <c r="BFB59"/>
      <c r="BFC59"/>
      <c r="BFD59"/>
      <c r="BFE59"/>
      <c r="BFF59"/>
      <c r="BFG59"/>
      <c r="BFH59"/>
      <c r="BFI59"/>
      <c r="BFJ59"/>
      <c r="BFK59"/>
      <c r="BFL59"/>
      <c r="BFM59"/>
      <c r="BFN59"/>
      <c r="BFO59"/>
      <c r="BFP59"/>
      <c r="BFQ59"/>
      <c r="BFR59"/>
      <c r="BFS59"/>
      <c r="BFT59"/>
      <c r="BFU59"/>
      <c r="BFV59"/>
      <c r="BFW59"/>
      <c r="BFX59"/>
      <c r="BFY59"/>
      <c r="BFZ59"/>
      <c r="BGA59"/>
      <c r="BGB59"/>
      <c r="BGC59"/>
      <c r="BGD59"/>
      <c r="BGE59"/>
      <c r="BGF59"/>
      <c r="BGG59"/>
      <c r="BGH59"/>
      <c r="BGI59"/>
      <c r="BGJ59"/>
      <c r="BGK59"/>
      <c r="BGL59"/>
      <c r="BGM59"/>
      <c r="BGN59"/>
      <c r="BGO59"/>
      <c r="BGP59"/>
      <c r="BGQ59"/>
      <c r="BGR59"/>
      <c r="BGS59"/>
      <c r="BGT59"/>
      <c r="BGU59"/>
      <c r="BGV59"/>
      <c r="BGW59"/>
      <c r="BGX59"/>
      <c r="BGY59"/>
      <c r="BGZ59"/>
      <c r="BHA59"/>
      <c r="BHB59"/>
      <c r="BHC59"/>
      <c r="BHD59"/>
      <c r="BHE59"/>
      <c r="BHF59"/>
      <c r="BHG59"/>
      <c r="BHH59"/>
      <c r="BHI59"/>
      <c r="BHJ59"/>
      <c r="BHK59"/>
      <c r="BHL59"/>
      <c r="BHM59"/>
      <c r="BHN59"/>
      <c r="BHO59"/>
      <c r="BHP59"/>
      <c r="BHQ59"/>
      <c r="BHR59"/>
      <c r="BHS59"/>
      <c r="BHT59"/>
      <c r="BHU59"/>
      <c r="BHV59"/>
      <c r="BHW59"/>
      <c r="BHX59"/>
      <c r="BHY59"/>
      <c r="BHZ59"/>
      <c r="BIA59"/>
      <c r="BIB59"/>
      <c r="BIC59"/>
      <c r="BID59"/>
      <c r="BIE59"/>
      <c r="BIF59"/>
      <c r="BIG59"/>
      <c r="BIH59"/>
      <c r="BII59"/>
      <c r="BIJ59"/>
      <c r="BIK59"/>
      <c r="BIL59"/>
      <c r="BIM59"/>
      <c r="BIN59"/>
      <c r="BIO59"/>
      <c r="BIP59"/>
      <c r="BIQ59"/>
      <c r="BIR59"/>
      <c r="BIS59"/>
      <c r="BIT59"/>
      <c r="BIU59"/>
      <c r="BIV59"/>
      <c r="BIW59"/>
      <c r="BIX59"/>
      <c r="BIY59"/>
      <c r="BIZ59"/>
      <c r="BJA59"/>
      <c r="BJB59"/>
      <c r="BJC59"/>
      <c r="BJD59"/>
      <c r="BJE59"/>
      <c r="BJF59"/>
      <c r="BJG59"/>
      <c r="BJH59"/>
      <c r="BJI59"/>
      <c r="BJJ59"/>
      <c r="BJK59"/>
      <c r="BJL59"/>
      <c r="BJM59"/>
      <c r="BJN59"/>
      <c r="BJO59"/>
      <c r="BJP59"/>
      <c r="BJQ59"/>
      <c r="BJR59"/>
      <c r="BJS59"/>
      <c r="BJT59"/>
      <c r="BJU59"/>
      <c r="BJV59"/>
      <c r="BJW59"/>
      <c r="BJX59"/>
      <c r="BJY59"/>
      <c r="BJZ59"/>
      <c r="BKA59"/>
      <c r="BKB59"/>
      <c r="BKC59"/>
      <c r="BKD59"/>
      <c r="BKE59"/>
      <c r="BKF59"/>
      <c r="BKG59"/>
      <c r="BKH59"/>
      <c r="BKI59"/>
      <c r="BKJ59"/>
      <c r="BKK59"/>
      <c r="BKL59"/>
      <c r="BKM59"/>
      <c r="BKN59"/>
      <c r="BKO59"/>
      <c r="BKP59"/>
      <c r="BKQ59"/>
      <c r="BKR59"/>
      <c r="BKS59"/>
      <c r="BKT59"/>
      <c r="BKU59"/>
      <c r="BKV59"/>
      <c r="BKW59"/>
      <c r="BKX59"/>
      <c r="BKY59"/>
      <c r="BKZ59"/>
      <c r="BLA59"/>
      <c r="BLB59"/>
      <c r="BLC59"/>
      <c r="BLD59"/>
      <c r="BLE59"/>
      <c r="BLF59"/>
      <c r="BLG59"/>
      <c r="BLH59"/>
      <c r="BLI59"/>
      <c r="BLJ59"/>
      <c r="BLK59"/>
      <c r="BLL59"/>
      <c r="BLM59"/>
      <c r="BLN59"/>
      <c r="BLO59"/>
      <c r="BLP59"/>
      <c r="BLQ59"/>
      <c r="BLR59"/>
      <c r="BLS59"/>
      <c r="BLT59"/>
      <c r="BLU59"/>
      <c r="BLV59"/>
      <c r="BLW59"/>
      <c r="BLX59"/>
      <c r="BLY59"/>
      <c r="BLZ59"/>
      <c r="BMA59"/>
      <c r="BMB59"/>
      <c r="BMC59"/>
      <c r="BMD59"/>
      <c r="BME59"/>
      <c r="BMF59"/>
      <c r="BMG59"/>
      <c r="BMH59"/>
      <c r="BMI59"/>
      <c r="BMJ59"/>
      <c r="BMK59"/>
      <c r="BML59"/>
      <c r="BMM59"/>
      <c r="BMN59"/>
      <c r="BMO59"/>
      <c r="BMP59"/>
      <c r="BMQ59"/>
      <c r="BMR59"/>
      <c r="BMS59"/>
      <c r="BMT59"/>
      <c r="BMU59"/>
      <c r="BMV59"/>
      <c r="BMW59"/>
      <c r="BMX59"/>
      <c r="BMY59"/>
      <c r="BMZ59"/>
      <c r="BNA59"/>
      <c r="BNB59"/>
      <c r="BNC59"/>
      <c r="BND59"/>
      <c r="BNE59"/>
      <c r="BNF59"/>
      <c r="BNG59"/>
      <c r="BNH59"/>
      <c r="BNI59"/>
      <c r="BNJ59"/>
      <c r="BNK59"/>
      <c r="BNL59"/>
      <c r="BNM59"/>
      <c r="BNN59"/>
      <c r="BNO59"/>
      <c r="BNP59"/>
      <c r="BNQ59"/>
      <c r="BNR59"/>
      <c r="BNS59"/>
      <c r="BNT59"/>
      <c r="BNU59"/>
      <c r="BNV59"/>
      <c r="BNW59"/>
      <c r="BNX59"/>
      <c r="BNY59"/>
      <c r="BNZ59"/>
      <c r="BOA59"/>
      <c r="BOB59"/>
      <c r="BOC59"/>
      <c r="BOD59"/>
      <c r="BOE59"/>
      <c r="BOF59"/>
      <c r="BOG59"/>
      <c r="BOH59"/>
      <c r="BOI59"/>
      <c r="BOJ59"/>
      <c r="BOK59"/>
      <c r="BOL59"/>
      <c r="BOM59"/>
      <c r="BON59"/>
      <c r="BOO59"/>
      <c r="BOP59"/>
      <c r="BOQ59"/>
      <c r="BOR59"/>
      <c r="BOS59"/>
      <c r="BOT59"/>
      <c r="BOU59"/>
      <c r="BOV59"/>
      <c r="BOW59"/>
      <c r="BOX59"/>
      <c r="BOY59"/>
      <c r="BOZ59"/>
      <c r="BPA59"/>
      <c r="BPB59"/>
      <c r="BPC59"/>
      <c r="BPD59"/>
      <c r="BPE59"/>
      <c r="BPF59"/>
      <c r="BPG59"/>
      <c r="BPH59"/>
      <c r="BPI59"/>
      <c r="BPJ59"/>
      <c r="BPK59"/>
      <c r="BPL59"/>
      <c r="BPM59"/>
      <c r="BPN59"/>
      <c r="BPO59"/>
      <c r="BPP59"/>
      <c r="BPQ59"/>
      <c r="BPR59"/>
      <c r="BPS59"/>
      <c r="BPT59"/>
      <c r="BPU59"/>
      <c r="BPV59"/>
      <c r="BPW59"/>
      <c r="BPX59"/>
      <c r="BPY59"/>
      <c r="BPZ59"/>
      <c r="BQA59"/>
      <c r="BQB59"/>
      <c r="BQC59"/>
      <c r="BQD59"/>
      <c r="BQE59"/>
      <c r="BQF59"/>
      <c r="BQG59"/>
      <c r="BQH59"/>
      <c r="BQI59"/>
      <c r="BQJ59"/>
      <c r="BQK59"/>
      <c r="BQL59"/>
      <c r="BQM59"/>
      <c r="BQN59"/>
      <c r="BQO59"/>
      <c r="BQP59"/>
      <c r="BQQ59"/>
      <c r="BQR59"/>
      <c r="BQS59"/>
      <c r="BQT59"/>
      <c r="BQU59"/>
      <c r="BQV59"/>
      <c r="BQW59"/>
      <c r="BQX59"/>
      <c r="BQY59"/>
      <c r="BQZ59"/>
      <c r="BRA59"/>
      <c r="BRB59"/>
      <c r="BRC59"/>
      <c r="BRD59"/>
      <c r="BRE59"/>
      <c r="BRF59"/>
      <c r="BRG59"/>
      <c r="BRH59"/>
      <c r="BRI59"/>
      <c r="BRJ59"/>
      <c r="BRK59"/>
      <c r="BRL59"/>
      <c r="BRM59"/>
      <c r="BRN59"/>
      <c r="BRO59"/>
      <c r="BRP59"/>
      <c r="BRQ59"/>
      <c r="BRR59"/>
      <c r="BRS59"/>
      <c r="BRT59"/>
      <c r="BRU59"/>
      <c r="BRV59"/>
      <c r="BRW59"/>
      <c r="BRX59"/>
      <c r="BRY59"/>
      <c r="BRZ59"/>
      <c r="BSA59"/>
      <c r="BSB59"/>
      <c r="BSC59"/>
      <c r="BSD59"/>
      <c r="BSE59"/>
      <c r="BSF59"/>
      <c r="BSG59"/>
      <c r="BSH59"/>
      <c r="BSI59"/>
      <c r="BSJ59"/>
      <c r="BSK59"/>
      <c r="BSL59"/>
      <c r="BSM59"/>
      <c r="BSN59"/>
      <c r="BSO59"/>
      <c r="BSP59"/>
      <c r="BSQ59"/>
      <c r="BSR59"/>
      <c r="BSS59"/>
      <c r="BST59"/>
      <c r="BSU59"/>
      <c r="BSV59"/>
      <c r="BSW59"/>
      <c r="BSX59"/>
      <c r="BSY59"/>
      <c r="BSZ59"/>
      <c r="BTA59"/>
      <c r="BTB59"/>
      <c r="BTC59"/>
      <c r="BTD59"/>
      <c r="BTE59"/>
      <c r="BTF59"/>
      <c r="BTG59"/>
      <c r="BTH59"/>
      <c r="BTI59"/>
      <c r="BTJ59"/>
      <c r="BTK59"/>
      <c r="BTL59"/>
      <c r="BTM59"/>
      <c r="BTN59"/>
      <c r="BTO59"/>
      <c r="BTP59"/>
      <c r="BTQ59"/>
      <c r="BTR59"/>
      <c r="BTS59"/>
      <c r="BTT59"/>
      <c r="BTU59"/>
      <c r="BTV59"/>
      <c r="BTW59"/>
      <c r="BTX59"/>
      <c r="BTY59"/>
      <c r="BTZ59"/>
      <c r="BUA59"/>
      <c r="BUB59"/>
      <c r="BUC59"/>
      <c r="BUD59"/>
      <c r="BUE59"/>
      <c r="BUF59"/>
      <c r="BUG59"/>
      <c r="BUH59"/>
      <c r="BUI59"/>
      <c r="BUJ59"/>
      <c r="BUK59"/>
      <c r="BUL59"/>
      <c r="BUM59"/>
      <c r="BUN59"/>
      <c r="BUO59"/>
      <c r="BUP59"/>
      <c r="BUQ59"/>
      <c r="BUR59"/>
      <c r="BUS59"/>
      <c r="BUT59"/>
      <c r="BUU59"/>
      <c r="BUV59"/>
      <c r="BUW59"/>
      <c r="BUX59"/>
      <c r="BUY59"/>
      <c r="BUZ59"/>
      <c r="BVA59"/>
      <c r="BVB59"/>
      <c r="BVC59"/>
      <c r="BVD59"/>
      <c r="BVE59"/>
      <c r="BVF59"/>
      <c r="BVG59"/>
      <c r="BVH59"/>
      <c r="BVI59"/>
      <c r="BVJ59"/>
      <c r="BVK59"/>
      <c r="BVL59"/>
      <c r="BVM59"/>
      <c r="BVN59"/>
      <c r="BVO59"/>
      <c r="BVP59"/>
      <c r="BVQ59"/>
      <c r="BVR59"/>
      <c r="BVS59"/>
      <c r="BVT59"/>
      <c r="BVU59"/>
      <c r="BVV59"/>
      <c r="BVW59"/>
      <c r="BVX59"/>
      <c r="BVY59"/>
      <c r="BVZ59"/>
      <c r="BWA59"/>
      <c r="BWB59"/>
      <c r="BWC59"/>
      <c r="BWD59"/>
      <c r="BWE59"/>
      <c r="BWF59"/>
      <c r="BWG59"/>
      <c r="BWH59"/>
      <c r="BWI59"/>
      <c r="BWJ59"/>
      <c r="BWK59"/>
      <c r="BWL59"/>
      <c r="BWM59"/>
      <c r="BWN59"/>
      <c r="BWO59"/>
      <c r="BWP59"/>
      <c r="BWQ59"/>
      <c r="BWR59"/>
      <c r="BWS59"/>
      <c r="BWT59"/>
      <c r="BWU59"/>
      <c r="BWV59"/>
      <c r="BWW59"/>
      <c r="BWX59"/>
      <c r="BWY59"/>
      <c r="BWZ59"/>
      <c r="BXA59"/>
      <c r="BXB59"/>
      <c r="BXC59"/>
      <c r="BXD59"/>
      <c r="BXE59"/>
      <c r="BXF59"/>
      <c r="BXG59"/>
      <c r="BXH59"/>
      <c r="BXI59"/>
      <c r="BXJ59"/>
      <c r="BXK59"/>
      <c r="BXL59"/>
      <c r="BXM59"/>
      <c r="BXN59"/>
      <c r="BXO59"/>
      <c r="BXP59"/>
      <c r="BXQ59"/>
      <c r="BXR59"/>
      <c r="BXS59"/>
      <c r="BXT59"/>
      <c r="BXU59"/>
      <c r="BXV59"/>
      <c r="BXW59"/>
      <c r="BXX59"/>
      <c r="BXY59"/>
      <c r="BXZ59"/>
      <c r="BYA59"/>
      <c r="BYB59"/>
      <c r="BYC59"/>
      <c r="BYD59"/>
      <c r="BYE59"/>
      <c r="BYF59"/>
      <c r="BYG59"/>
      <c r="BYH59"/>
      <c r="BYI59"/>
      <c r="BYJ59"/>
      <c r="BYK59"/>
      <c r="BYL59"/>
      <c r="BYM59"/>
      <c r="BYN59"/>
      <c r="BYO59"/>
      <c r="BYP59"/>
      <c r="BYQ59"/>
      <c r="BYR59"/>
      <c r="BYS59"/>
      <c r="BYT59"/>
      <c r="BYU59"/>
      <c r="BYV59"/>
      <c r="BYW59"/>
      <c r="BYX59"/>
      <c r="BYY59"/>
      <c r="BYZ59"/>
      <c r="BZA59"/>
      <c r="BZB59"/>
      <c r="BZC59"/>
      <c r="BZD59"/>
      <c r="BZE59"/>
      <c r="BZF59"/>
      <c r="BZG59"/>
      <c r="BZH59"/>
      <c r="BZI59"/>
      <c r="BZJ59"/>
      <c r="BZK59"/>
      <c r="BZL59"/>
      <c r="BZM59"/>
      <c r="BZN59"/>
      <c r="BZO59"/>
      <c r="BZP59"/>
      <c r="BZQ59"/>
      <c r="BZR59"/>
      <c r="BZS59"/>
      <c r="BZT59"/>
      <c r="BZU59"/>
      <c r="BZV59"/>
      <c r="BZW59"/>
      <c r="BZX59"/>
      <c r="BZY59"/>
      <c r="BZZ59"/>
      <c r="CAA59"/>
      <c r="CAB59"/>
      <c r="CAC59"/>
      <c r="CAD59"/>
      <c r="CAE59"/>
      <c r="CAF59"/>
      <c r="CAG59"/>
      <c r="CAH59"/>
      <c r="CAI59"/>
      <c r="CAJ59"/>
      <c r="CAK59"/>
      <c r="CAL59"/>
      <c r="CAM59"/>
      <c r="CAN59"/>
      <c r="CAO59"/>
      <c r="CAP59"/>
      <c r="CAQ59"/>
      <c r="CAR59"/>
      <c r="CAS59"/>
      <c r="CAT59"/>
      <c r="CAU59"/>
      <c r="CAV59"/>
      <c r="CAW59"/>
      <c r="CAX59"/>
      <c r="CAY59"/>
      <c r="CAZ59"/>
      <c r="CBA59"/>
      <c r="CBB59"/>
      <c r="CBC59"/>
      <c r="CBD59"/>
      <c r="CBE59"/>
      <c r="CBF59"/>
      <c r="CBG59"/>
      <c r="CBH59"/>
      <c r="CBI59"/>
      <c r="CBJ59"/>
      <c r="CBK59"/>
      <c r="CBL59"/>
      <c r="CBM59"/>
      <c r="CBN59"/>
      <c r="CBO59"/>
      <c r="CBP59"/>
      <c r="CBQ59"/>
      <c r="CBR59"/>
      <c r="CBS59"/>
      <c r="CBT59"/>
      <c r="CBU59"/>
      <c r="CBV59"/>
      <c r="CBW59"/>
      <c r="CBX59"/>
      <c r="CBY59"/>
      <c r="CBZ59"/>
      <c r="CCA59"/>
      <c r="CCB59"/>
      <c r="CCC59"/>
      <c r="CCD59"/>
      <c r="CCE59"/>
      <c r="CCF59"/>
      <c r="CCG59"/>
      <c r="CCH59"/>
      <c r="CCI59"/>
      <c r="CCJ59"/>
      <c r="CCK59"/>
      <c r="CCL59"/>
      <c r="CCM59"/>
      <c r="CCN59"/>
      <c r="CCO59"/>
      <c r="CCP59"/>
      <c r="CCQ59"/>
      <c r="CCR59"/>
      <c r="CCS59"/>
      <c r="CCT59"/>
      <c r="CCU59"/>
      <c r="CCV59"/>
      <c r="CCW59"/>
      <c r="CCX59"/>
      <c r="CCY59"/>
      <c r="CCZ59"/>
      <c r="CDA59"/>
      <c r="CDB59"/>
      <c r="CDC59"/>
      <c r="CDD59"/>
      <c r="CDE59"/>
      <c r="CDF59"/>
      <c r="CDG59"/>
      <c r="CDH59"/>
      <c r="CDI59"/>
      <c r="CDJ59"/>
      <c r="CDK59"/>
      <c r="CDL59"/>
      <c r="CDM59"/>
      <c r="CDN59"/>
      <c r="CDO59"/>
      <c r="CDP59"/>
      <c r="CDQ59"/>
      <c r="CDR59"/>
      <c r="CDS59"/>
      <c r="CDT59"/>
      <c r="CDU59"/>
      <c r="CDV59"/>
      <c r="CDW59"/>
      <c r="CDX59"/>
      <c r="CDY59"/>
      <c r="CDZ59"/>
      <c r="CEA59"/>
      <c r="CEB59"/>
      <c r="CEC59"/>
      <c r="CED59"/>
      <c r="CEE59"/>
      <c r="CEF59"/>
      <c r="CEG59"/>
      <c r="CEH59"/>
      <c r="CEI59"/>
      <c r="CEJ59"/>
      <c r="CEK59"/>
      <c r="CEL59"/>
      <c r="CEM59"/>
      <c r="CEN59"/>
      <c r="CEO59"/>
      <c r="CEP59"/>
      <c r="CEQ59"/>
      <c r="CER59"/>
      <c r="CES59"/>
      <c r="CET59"/>
      <c r="CEU59"/>
      <c r="CEV59"/>
      <c r="CEW59"/>
      <c r="CEX59"/>
      <c r="CEY59"/>
      <c r="CEZ59"/>
      <c r="CFA59"/>
      <c r="CFB59"/>
      <c r="CFC59"/>
      <c r="CFD59"/>
      <c r="CFE59"/>
      <c r="CFF59"/>
      <c r="CFG59"/>
      <c r="CFH59"/>
      <c r="CFI59"/>
      <c r="CFJ59"/>
      <c r="CFK59"/>
      <c r="CFL59"/>
      <c r="CFM59"/>
      <c r="CFN59"/>
      <c r="CFO59"/>
      <c r="CFP59"/>
      <c r="CFQ59"/>
      <c r="CFR59"/>
      <c r="CFS59"/>
      <c r="CFT59"/>
      <c r="CFU59"/>
      <c r="CFV59"/>
      <c r="CFW59"/>
      <c r="CFX59"/>
      <c r="CFY59"/>
      <c r="CFZ59"/>
      <c r="CGA59"/>
      <c r="CGB59"/>
      <c r="CGC59"/>
      <c r="CGD59"/>
      <c r="CGE59"/>
      <c r="CGF59"/>
      <c r="CGG59"/>
      <c r="CGH59"/>
      <c r="CGI59"/>
      <c r="CGJ59"/>
      <c r="CGK59"/>
      <c r="CGL59"/>
      <c r="CGM59"/>
      <c r="CGN59"/>
      <c r="CGO59"/>
      <c r="CGP59"/>
      <c r="CGQ59"/>
      <c r="CGR59"/>
      <c r="CGS59"/>
      <c r="CGT59"/>
      <c r="CGU59"/>
      <c r="CGV59"/>
      <c r="CGW59"/>
      <c r="CGX59"/>
      <c r="CGY59"/>
      <c r="CGZ59"/>
      <c r="CHA59"/>
      <c r="CHB59"/>
      <c r="CHC59"/>
      <c r="CHD59"/>
      <c r="CHE59"/>
      <c r="CHF59"/>
      <c r="CHG59"/>
      <c r="CHH59"/>
      <c r="CHI59"/>
      <c r="CHJ59"/>
      <c r="CHK59"/>
      <c r="CHL59"/>
      <c r="CHM59"/>
      <c r="CHN59"/>
      <c r="CHO59"/>
      <c r="CHP59"/>
      <c r="CHQ59"/>
      <c r="CHR59"/>
      <c r="CHS59"/>
      <c r="CHT59"/>
      <c r="CHU59"/>
      <c r="CHV59"/>
      <c r="CHW59"/>
      <c r="CHX59"/>
      <c r="CHY59"/>
      <c r="CHZ59"/>
      <c r="CIA59"/>
      <c r="CIB59"/>
      <c r="CIC59"/>
      <c r="CID59"/>
      <c r="CIE59"/>
      <c r="CIF59"/>
      <c r="CIG59"/>
      <c r="CIH59"/>
      <c r="CII59"/>
      <c r="CIJ59"/>
      <c r="CIK59"/>
      <c r="CIL59"/>
      <c r="CIM59"/>
      <c r="CIN59"/>
      <c r="CIO59"/>
      <c r="CIP59"/>
      <c r="CIQ59"/>
      <c r="CIR59"/>
      <c r="CIS59"/>
      <c r="CIT59"/>
      <c r="CIU59"/>
      <c r="CIV59"/>
      <c r="CIW59"/>
      <c r="CIX59"/>
      <c r="CIY59"/>
      <c r="CIZ59"/>
      <c r="CJA59"/>
      <c r="CJB59"/>
      <c r="CJC59"/>
      <c r="CJD59"/>
      <c r="CJE59"/>
      <c r="CJF59"/>
      <c r="CJG59"/>
      <c r="CJH59"/>
      <c r="CJI59"/>
      <c r="CJJ59"/>
      <c r="CJK59"/>
      <c r="CJL59"/>
      <c r="CJM59"/>
      <c r="CJN59"/>
      <c r="CJO59"/>
      <c r="CJP59"/>
      <c r="CJQ59"/>
      <c r="CJR59"/>
      <c r="CJS59"/>
      <c r="CJT59"/>
      <c r="CJU59"/>
      <c r="CJV59"/>
      <c r="CJW59"/>
      <c r="CJX59"/>
      <c r="CJY59"/>
      <c r="CJZ59"/>
      <c r="CKA59"/>
      <c r="CKB59"/>
      <c r="CKC59"/>
      <c r="CKD59"/>
      <c r="CKE59"/>
      <c r="CKF59"/>
      <c r="CKG59"/>
      <c r="CKH59"/>
      <c r="CKI59"/>
      <c r="CKJ59"/>
      <c r="CKK59"/>
      <c r="CKL59"/>
      <c r="CKM59"/>
      <c r="CKN59"/>
      <c r="CKO59"/>
      <c r="CKP59"/>
      <c r="CKQ59"/>
      <c r="CKR59"/>
      <c r="CKS59"/>
      <c r="CKT59"/>
      <c r="CKU59"/>
      <c r="CKV59"/>
      <c r="CKW59"/>
      <c r="CKX59"/>
      <c r="CKY59"/>
      <c r="CKZ59"/>
      <c r="CLA59"/>
      <c r="CLB59"/>
      <c r="CLC59"/>
      <c r="CLD59"/>
      <c r="CLE59"/>
      <c r="CLF59"/>
      <c r="CLG59"/>
      <c r="CLH59"/>
      <c r="CLI59"/>
      <c r="CLJ59"/>
      <c r="CLK59"/>
      <c r="CLL59"/>
      <c r="CLM59"/>
      <c r="CLN59"/>
      <c r="CLO59"/>
      <c r="CLP59"/>
      <c r="CLQ59"/>
      <c r="CLR59"/>
      <c r="CLS59"/>
      <c r="CLT59"/>
      <c r="CLU59"/>
      <c r="CLV59"/>
      <c r="CLW59"/>
      <c r="CLX59"/>
      <c r="CLY59"/>
      <c r="CLZ59"/>
      <c r="CMA59"/>
      <c r="CMB59"/>
      <c r="CMC59"/>
      <c r="CMD59"/>
      <c r="CME59"/>
      <c r="CMF59"/>
      <c r="CMG59"/>
      <c r="CMH59"/>
      <c r="CMI59"/>
      <c r="CMJ59"/>
      <c r="CMK59"/>
      <c r="CML59"/>
      <c r="CMM59"/>
      <c r="CMN59"/>
      <c r="CMO59"/>
      <c r="CMP59"/>
      <c r="CMQ59"/>
      <c r="CMR59"/>
      <c r="CMS59"/>
      <c r="CMT59"/>
      <c r="CMU59"/>
      <c r="CMV59"/>
      <c r="CMW59"/>
      <c r="CMX59"/>
      <c r="CMY59"/>
      <c r="CMZ59"/>
      <c r="CNA59"/>
      <c r="CNB59"/>
      <c r="CNC59"/>
      <c r="CND59"/>
      <c r="CNE59"/>
      <c r="CNF59"/>
      <c r="CNG59"/>
      <c r="CNH59"/>
      <c r="CNI59"/>
      <c r="CNJ59"/>
      <c r="CNK59"/>
      <c r="CNL59"/>
      <c r="CNM59"/>
      <c r="CNN59"/>
      <c r="CNO59"/>
      <c r="CNP59"/>
      <c r="CNQ59"/>
      <c r="CNR59"/>
      <c r="CNS59"/>
      <c r="CNT59"/>
      <c r="CNU59"/>
      <c r="CNV59"/>
      <c r="CNW59"/>
      <c r="CNX59"/>
      <c r="CNY59"/>
      <c r="CNZ59"/>
      <c r="COA59"/>
      <c r="COB59"/>
      <c r="COC59"/>
      <c r="COD59"/>
      <c r="COE59"/>
      <c r="COF59"/>
      <c r="COG59"/>
      <c r="COH59"/>
      <c r="COI59"/>
      <c r="COJ59"/>
      <c r="COK59"/>
      <c r="COL59"/>
      <c r="COM59"/>
      <c r="CON59"/>
      <c r="COO59"/>
      <c r="COP59"/>
      <c r="COQ59"/>
      <c r="COR59"/>
      <c r="COS59"/>
      <c r="COT59"/>
      <c r="COU59"/>
      <c r="COV59"/>
      <c r="COW59"/>
      <c r="COX59"/>
      <c r="COY59"/>
      <c r="COZ59"/>
      <c r="CPA59"/>
      <c r="CPB59"/>
      <c r="CPC59"/>
      <c r="CPD59"/>
      <c r="CPE59"/>
      <c r="CPF59"/>
      <c r="CPG59"/>
      <c r="CPH59"/>
      <c r="CPI59"/>
      <c r="CPJ59"/>
      <c r="CPK59"/>
      <c r="CPL59"/>
      <c r="CPM59"/>
      <c r="CPN59"/>
      <c r="CPO59"/>
      <c r="CPP59"/>
      <c r="CPQ59"/>
      <c r="CPR59"/>
      <c r="CPS59"/>
      <c r="CPT59"/>
      <c r="CPU59"/>
      <c r="CPV59"/>
      <c r="CPW59"/>
      <c r="CPX59"/>
      <c r="CPY59"/>
      <c r="CPZ59"/>
      <c r="CQA59"/>
      <c r="CQB59"/>
      <c r="CQC59"/>
      <c r="CQD59"/>
      <c r="CQE59"/>
      <c r="CQF59"/>
      <c r="CQG59"/>
      <c r="CQH59"/>
      <c r="CQI59"/>
      <c r="CQJ59"/>
      <c r="CQK59"/>
      <c r="CQL59"/>
      <c r="CQM59"/>
      <c r="CQN59"/>
      <c r="CQO59"/>
      <c r="CQP59"/>
      <c r="CQQ59"/>
      <c r="CQR59"/>
      <c r="CQS59"/>
      <c r="CQT59"/>
      <c r="CQU59"/>
      <c r="CQV59"/>
      <c r="CQW59"/>
      <c r="CQX59"/>
      <c r="CQY59"/>
      <c r="CQZ59"/>
      <c r="CRA59"/>
      <c r="CRB59"/>
      <c r="CRC59"/>
      <c r="CRD59"/>
      <c r="CRE59"/>
      <c r="CRF59"/>
      <c r="CRG59"/>
      <c r="CRH59"/>
      <c r="CRI59"/>
      <c r="CRJ59"/>
      <c r="CRK59"/>
      <c r="CRL59"/>
      <c r="CRM59"/>
      <c r="CRN59"/>
      <c r="CRO59"/>
      <c r="CRP59"/>
      <c r="CRQ59"/>
      <c r="CRR59"/>
      <c r="CRS59"/>
      <c r="CRT59"/>
      <c r="CRU59"/>
      <c r="CRV59"/>
      <c r="CRW59"/>
      <c r="CRX59"/>
      <c r="CRY59"/>
      <c r="CRZ59"/>
      <c r="CSA59"/>
      <c r="CSB59"/>
      <c r="CSC59"/>
      <c r="CSD59"/>
      <c r="CSE59"/>
      <c r="CSF59"/>
      <c r="CSG59"/>
      <c r="CSH59"/>
      <c r="CSI59"/>
      <c r="CSJ59"/>
      <c r="CSK59"/>
      <c r="CSL59"/>
      <c r="CSM59"/>
      <c r="CSN59"/>
      <c r="CSO59"/>
      <c r="CSP59"/>
      <c r="CSQ59"/>
      <c r="CSR59"/>
      <c r="CSS59"/>
      <c r="CST59"/>
      <c r="CSU59"/>
      <c r="CSV59"/>
      <c r="CSW59"/>
      <c r="CSX59"/>
      <c r="CSY59"/>
      <c r="CSZ59"/>
      <c r="CTA59"/>
      <c r="CTB59"/>
      <c r="CTC59"/>
      <c r="CTD59"/>
      <c r="CTE59"/>
      <c r="CTF59"/>
      <c r="CTG59"/>
      <c r="CTH59"/>
      <c r="CTI59"/>
      <c r="CTJ59"/>
      <c r="CTK59"/>
      <c r="CTL59"/>
      <c r="CTM59"/>
      <c r="CTN59"/>
      <c r="CTO59"/>
      <c r="CTP59"/>
      <c r="CTQ59"/>
      <c r="CTR59"/>
      <c r="CTS59"/>
      <c r="CTT59"/>
      <c r="CTU59"/>
      <c r="CTV59"/>
      <c r="CTW59"/>
      <c r="CTX59"/>
      <c r="CTY59"/>
      <c r="CTZ59"/>
      <c r="CUA59"/>
      <c r="CUB59"/>
      <c r="CUC59"/>
      <c r="CUD59"/>
      <c r="CUE59"/>
      <c r="CUF59"/>
      <c r="CUG59"/>
      <c r="CUH59"/>
      <c r="CUI59"/>
      <c r="CUJ59"/>
      <c r="CUK59"/>
      <c r="CUL59"/>
      <c r="CUM59"/>
      <c r="CUN59"/>
      <c r="CUO59"/>
      <c r="CUP59"/>
      <c r="CUQ59"/>
      <c r="CUR59"/>
      <c r="CUS59"/>
      <c r="CUT59"/>
      <c r="CUU59"/>
      <c r="CUV59"/>
      <c r="CUW59"/>
      <c r="CUX59"/>
      <c r="CUY59"/>
      <c r="CUZ59"/>
      <c r="CVA59"/>
      <c r="CVB59"/>
      <c r="CVC59"/>
      <c r="CVD59"/>
      <c r="CVE59"/>
      <c r="CVF59"/>
      <c r="CVG59"/>
      <c r="CVH59"/>
      <c r="CVI59"/>
      <c r="CVJ59"/>
      <c r="CVK59"/>
      <c r="CVL59"/>
      <c r="CVM59"/>
      <c r="CVN59"/>
      <c r="CVO59"/>
      <c r="CVP59"/>
      <c r="CVQ59"/>
      <c r="CVR59"/>
      <c r="CVS59"/>
      <c r="CVT59"/>
      <c r="CVU59"/>
      <c r="CVV59"/>
      <c r="CVW59"/>
      <c r="CVX59"/>
      <c r="CVY59"/>
      <c r="CVZ59"/>
      <c r="CWA59"/>
      <c r="CWB59"/>
      <c r="CWC59"/>
      <c r="CWD59"/>
      <c r="CWE59"/>
      <c r="CWF59"/>
      <c r="CWG59"/>
      <c r="CWH59"/>
      <c r="CWI59"/>
      <c r="CWJ59"/>
      <c r="CWK59"/>
      <c r="CWL59"/>
      <c r="CWM59"/>
      <c r="CWN59"/>
      <c r="CWO59"/>
      <c r="CWP59"/>
      <c r="CWQ59"/>
      <c r="CWR59"/>
      <c r="CWS59"/>
      <c r="CWT59"/>
      <c r="CWU59"/>
      <c r="CWV59"/>
      <c r="CWW59"/>
      <c r="CWX59"/>
      <c r="CWY59"/>
      <c r="CWZ59"/>
      <c r="CXA59"/>
      <c r="CXB59"/>
      <c r="CXC59"/>
      <c r="CXD59"/>
      <c r="CXE59"/>
      <c r="CXF59"/>
      <c r="CXG59"/>
      <c r="CXH59"/>
      <c r="CXI59"/>
      <c r="CXJ59"/>
      <c r="CXK59"/>
      <c r="CXL59"/>
      <c r="CXM59"/>
      <c r="CXN59"/>
      <c r="CXO59"/>
      <c r="CXP59"/>
      <c r="CXQ59"/>
      <c r="CXR59"/>
      <c r="CXS59"/>
      <c r="CXT59"/>
      <c r="CXU59"/>
      <c r="CXV59"/>
      <c r="CXW59"/>
      <c r="CXX59"/>
      <c r="CXY59"/>
      <c r="CXZ59"/>
      <c r="CYA59"/>
      <c r="CYB59"/>
      <c r="CYC59"/>
      <c r="CYD59"/>
      <c r="CYE59"/>
      <c r="CYF59"/>
      <c r="CYG59"/>
      <c r="CYH59"/>
      <c r="CYI59"/>
      <c r="CYJ59"/>
      <c r="CYK59"/>
      <c r="CYL59"/>
      <c r="CYM59"/>
      <c r="CYN59"/>
      <c r="CYO59"/>
      <c r="CYP59"/>
      <c r="CYQ59"/>
      <c r="CYR59"/>
      <c r="CYS59"/>
      <c r="CYT59"/>
      <c r="CYU59"/>
      <c r="CYV59"/>
      <c r="CYW59"/>
      <c r="CYX59"/>
      <c r="CYY59"/>
      <c r="CYZ59"/>
      <c r="CZA59"/>
      <c r="CZB59"/>
      <c r="CZC59"/>
      <c r="CZD59"/>
      <c r="CZE59"/>
      <c r="CZF59"/>
      <c r="CZG59"/>
      <c r="CZH59"/>
      <c r="CZI59"/>
      <c r="CZJ59"/>
      <c r="CZK59"/>
      <c r="CZL59"/>
      <c r="CZM59"/>
      <c r="CZN59"/>
      <c r="CZO59"/>
      <c r="CZP59"/>
      <c r="CZQ59"/>
      <c r="CZR59"/>
      <c r="CZS59"/>
      <c r="CZT59"/>
      <c r="CZU59"/>
      <c r="CZV59"/>
      <c r="CZW59"/>
      <c r="CZX59"/>
      <c r="CZY59"/>
      <c r="CZZ59"/>
      <c r="DAA59"/>
      <c r="DAB59"/>
      <c r="DAC59"/>
      <c r="DAD59"/>
      <c r="DAE59"/>
      <c r="DAF59"/>
      <c r="DAG59"/>
      <c r="DAH59"/>
      <c r="DAI59"/>
      <c r="DAJ59"/>
      <c r="DAK59"/>
      <c r="DAL59"/>
      <c r="DAM59"/>
      <c r="DAN59"/>
      <c r="DAO59"/>
      <c r="DAP59"/>
      <c r="DAQ59"/>
      <c r="DAR59"/>
      <c r="DAS59"/>
      <c r="DAT59"/>
      <c r="DAU59"/>
      <c r="DAV59"/>
      <c r="DAW59"/>
      <c r="DAX59"/>
      <c r="DAY59"/>
      <c r="DAZ59"/>
      <c r="DBA59"/>
      <c r="DBB59"/>
      <c r="DBC59"/>
      <c r="DBD59"/>
      <c r="DBE59"/>
      <c r="DBF59"/>
      <c r="DBG59"/>
      <c r="DBH59"/>
      <c r="DBI59"/>
      <c r="DBJ59"/>
      <c r="DBK59"/>
      <c r="DBL59"/>
      <c r="DBM59"/>
      <c r="DBN59"/>
      <c r="DBO59"/>
      <c r="DBP59"/>
      <c r="DBQ59"/>
      <c r="DBR59"/>
      <c r="DBS59"/>
      <c r="DBT59"/>
      <c r="DBU59"/>
      <c r="DBV59"/>
      <c r="DBW59"/>
      <c r="DBX59"/>
      <c r="DBY59"/>
      <c r="DBZ59"/>
      <c r="DCA59"/>
      <c r="DCB59"/>
      <c r="DCC59"/>
      <c r="DCD59"/>
      <c r="DCE59"/>
      <c r="DCF59"/>
      <c r="DCG59"/>
      <c r="DCH59"/>
      <c r="DCI59"/>
      <c r="DCJ59"/>
      <c r="DCK59"/>
      <c r="DCL59"/>
      <c r="DCM59"/>
      <c r="DCN59"/>
      <c r="DCO59"/>
      <c r="DCP59"/>
      <c r="DCQ59"/>
      <c r="DCR59"/>
      <c r="DCS59"/>
      <c r="DCT59"/>
      <c r="DCU59"/>
      <c r="DCV59"/>
      <c r="DCW59"/>
      <c r="DCX59"/>
      <c r="DCY59"/>
      <c r="DCZ59"/>
      <c r="DDA59"/>
      <c r="DDB59"/>
      <c r="DDC59"/>
      <c r="DDD59"/>
      <c r="DDE59"/>
      <c r="DDF59"/>
      <c r="DDG59"/>
      <c r="DDH59"/>
      <c r="DDI59"/>
      <c r="DDJ59"/>
      <c r="DDK59"/>
      <c r="DDL59"/>
      <c r="DDM59"/>
      <c r="DDN59"/>
      <c r="DDO59"/>
      <c r="DDP59"/>
      <c r="DDQ59"/>
      <c r="DDR59"/>
      <c r="DDS59"/>
      <c r="DDT59"/>
      <c r="DDU59"/>
      <c r="DDV59"/>
      <c r="DDW59"/>
      <c r="DDX59"/>
      <c r="DDY59"/>
      <c r="DDZ59"/>
      <c r="DEA59"/>
      <c r="DEB59"/>
      <c r="DEC59"/>
      <c r="DED59"/>
      <c r="DEE59"/>
      <c r="DEF59"/>
      <c r="DEG59"/>
      <c r="DEH59"/>
      <c r="DEI59"/>
      <c r="DEJ59"/>
      <c r="DEK59"/>
      <c r="DEL59"/>
      <c r="DEM59"/>
      <c r="DEN59"/>
      <c r="DEO59"/>
      <c r="DEP59"/>
      <c r="DEQ59"/>
      <c r="DER59"/>
      <c r="DES59"/>
      <c r="DET59"/>
      <c r="DEU59"/>
      <c r="DEV59"/>
      <c r="DEW59"/>
      <c r="DEX59"/>
      <c r="DEY59"/>
      <c r="DEZ59"/>
      <c r="DFA59"/>
      <c r="DFB59"/>
      <c r="DFC59"/>
      <c r="DFD59"/>
      <c r="DFE59"/>
      <c r="DFF59"/>
      <c r="DFG59"/>
      <c r="DFH59"/>
      <c r="DFI59"/>
      <c r="DFJ59"/>
      <c r="DFK59"/>
      <c r="DFL59"/>
      <c r="DFM59"/>
      <c r="DFN59"/>
      <c r="DFO59"/>
      <c r="DFP59"/>
      <c r="DFQ59"/>
      <c r="DFR59"/>
      <c r="DFS59"/>
      <c r="DFT59"/>
      <c r="DFU59"/>
      <c r="DFV59"/>
      <c r="DFW59"/>
      <c r="DFX59"/>
      <c r="DFY59"/>
      <c r="DFZ59"/>
      <c r="DGA59"/>
      <c r="DGB59"/>
      <c r="DGC59"/>
      <c r="DGD59"/>
      <c r="DGE59"/>
      <c r="DGF59"/>
      <c r="DGG59"/>
      <c r="DGH59"/>
      <c r="DGI59"/>
      <c r="DGJ59"/>
      <c r="DGK59"/>
      <c r="DGL59"/>
      <c r="DGM59"/>
      <c r="DGN59"/>
      <c r="DGO59"/>
      <c r="DGP59"/>
      <c r="DGQ59"/>
      <c r="DGR59"/>
      <c r="DGS59"/>
      <c r="DGT59"/>
      <c r="DGU59"/>
      <c r="DGV59"/>
      <c r="DGW59"/>
      <c r="DGX59"/>
      <c r="DGY59"/>
      <c r="DGZ59"/>
      <c r="DHA59"/>
      <c r="DHB59"/>
      <c r="DHC59"/>
      <c r="DHD59"/>
      <c r="DHE59"/>
      <c r="DHF59"/>
      <c r="DHG59"/>
      <c r="DHH59"/>
      <c r="DHI59"/>
      <c r="DHJ59"/>
      <c r="DHK59"/>
      <c r="DHL59"/>
      <c r="DHM59"/>
      <c r="DHN59"/>
      <c r="DHO59"/>
      <c r="DHP59"/>
      <c r="DHQ59"/>
      <c r="DHR59"/>
      <c r="DHS59"/>
      <c r="DHT59"/>
      <c r="DHU59"/>
      <c r="DHV59"/>
      <c r="DHW59"/>
      <c r="DHX59"/>
      <c r="DHY59"/>
      <c r="DHZ59"/>
      <c r="DIA59"/>
      <c r="DIB59"/>
      <c r="DIC59"/>
      <c r="DID59"/>
      <c r="DIE59"/>
      <c r="DIF59"/>
      <c r="DIG59"/>
      <c r="DIH59"/>
      <c r="DII59"/>
      <c r="DIJ59"/>
      <c r="DIK59"/>
      <c r="DIL59"/>
      <c r="DIM59"/>
      <c r="DIN59"/>
      <c r="DIO59"/>
      <c r="DIP59"/>
      <c r="DIQ59"/>
      <c r="DIR59"/>
      <c r="DIS59"/>
      <c r="DIT59"/>
      <c r="DIU59"/>
      <c r="DIV59"/>
      <c r="DIW59"/>
      <c r="DIX59"/>
      <c r="DIY59"/>
      <c r="DIZ59"/>
      <c r="DJA59"/>
      <c r="DJB59"/>
      <c r="DJC59"/>
      <c r="DJD59"/>
      <c r="DJE59"/>
      <c r="DJF59"/>
      <c r="DJG59"/>
      <c r="DJH59"/>
      <c r="DJI59"/>
      <c r="DJJ59"/>
      <c r="DJK59"/>
      <c r="DJL59"/>
      <c r="DJM59"/>
      <c r="DJN59"/>
      <c r="DJO59"/>
      <c r="DJP59"/>
      <c r="DJQ59"/>
      <c r="DJR59"/>
      <c r="DJS59"/>
      <c r="DJT59"/>
      <c r="DJU59"/>
      <c r="DJV59"/>
      <c r="DJW59"/>
      <c r="DJX59"/>
      <c r="DJY59"/>
      <c r="DJZ59"/>
      <c r="DKA59"/>
      <c r="DKB59"/>
      <c r="DKC59"/>
      <c r="DKD59"/>
      <c r="DKE59"/>
      <c r="DKF59"/>
      <c r="DKG59"/>
      <c r="DKH59"/>
      <c r="DKI59"/>
      <c r="DKJ59"/>
      <c r="DKK59"/>
      <c r="DKL59"/>
      <c r="DKM59"/>
      <c r="DKN59"/>
      <c r="DKO59"/>
      <c r="DKP59"/>
      <c r="DKQ59"/>
      <c r="DKR59"/>
      <c r="DKS59"/>
      <c r="DKT59"/>
      <c r="DKU59"/>
      <c r="DKV59"/>
      <c r="DKW59"/>
      <c r="DKX59"/>
      <c r="DKY59"/>
      <c r="DKZ59"/>
      <c r="DLA59"/>
      <c r="DLB59"/>
      <c r="DLC59"/>
      <c r="DLD59"/>
      <c r="DLE59"/>
      <c r="DLF59"/>
      <c r="DLG59"/>
      <c r="DLH59"/>
      <c r="DLI59"/>
      <c r="DLJ59"/>
      <c r="DLK59"/>
      <c r="DLL59"/>
      <c r="DLM59"/>
      <c r="DLN59"/>
      <c r="DLO59"/>
      <c r="DLP59"/>
      <c r="DLQ59"/>
      <c r="DLR59"/>
      <c r="DLS59"/>
      <c r="DLT59"/>
      <c r="DLU59"/>
      <c r="DLV59"/>
      <c r="DLW59"/>
      <c r="DLX59"/>
      <c r="DLY59"/>
      <c r="DLZ59"/>
      <c r="DMA59"/>
      <c r="DMB59"/>
      <c r="DMC59"/>
      <c r="DMD59"/>
      <c r="DME59"/>
      <c r="DMF59"/>
      <c r="DMG59"/>
      <c r="DMH59"/>
      <c r="DMI59"/>
      <c r="DMJ59"/>
      <c r="DMK59"/>
      <c r="DML59"/>
      <c r="DMM59"/>
      <c r="DMN59"/>
      <c r="DMO59"/>
      <c r="DMP59"/>
      <c r="DMQ59"/>
      <c r="DMR59"/>
      <c r="DMS59"/>
      <c r="DMT59"/>
      <c r="DMU59"/>
      <c r="DMV59"/>
      <c r="DMW59"/>
      <c r="DMX59"/>
      <c r="DMY59"/>
      <c r="DMZ59"/>
      <c r="DNA59"/>
      <c r="DNB59"/>
      <c r="DNC59"/>
      <c r="DND59"/>
      <c r="DNE59"/>
      <c r="DNF59"/>
      <c r="DNG59"/>
      <c r="DNH59"/>
      <c r="DNI59"/>
      <c r="DNJ59"/>
      <c r="DNK59"/>
      <c r="DNL59"/>
      <c r="DNM59"/>
      <c r="DNN59"/>
      <c r="DNO59"/>
      <c r="DNP59"/>
      <c r="DNQ59"/>
      <c r="DNR59"/>
      <c r="DNS59"/>
      <c r="DNT59"/>
      <c r="DNU59"/>
      <c r="DNV59"/>
      <c r="DNW59"/>
      <c r="DNX59"/>
      <c r="DNY59"/>
      <c r="DNZ59"/>
      <c r="DOA59"/>
      <c r="DOB59"/>
      <c r="DOC59"/>
      <c r="DOD59"/>
      <c r="DOE59"/>
      <c r="DOF59"/>
      <c r="DOG59"/>
      <c r="DOH59"/>
      <c r="DOI59"/>
      <c r="DOJ59"/>
      <c r="DOK59"/>
      <c r="DOL59"/>
      <c r="DOM59"/>
      <c r="DON59"/>
      <c r="DOO59"/>
      <c r="DOP59"/>
      <c r="DOQ59"/>
      <c r="DOR59"/>
      <c r="DOS59"/>
      <c r="DOT59"/>
      <c r="DOU59"/>
      <c r="DOV59"/>
      <c r="DOW59"/>
      <c r="DOX59"/>
      <c r="DOY59"/>
      <c r="DOZ59"/>
      <c r="DPA59"/>
      <c r="DPB59"/>
      <c r="DPC59"/>
      <c r="DPD59"/>
      <c r="DPE59"/>
      <c r="DPF59"/>
      <c r="DPG59"/>
      <c r="DPH59"/>
      <c r="DPI59"/>
      <c r="DPJ59"/>
      <c r="DPK59"/>
      <c r="DPL59"/>
      <c r="DPM59"/>
      <c r="DPN59"/>
      <c r="DPO59"/>
      <c r="DPP59"/>
      <c r="DPQ59"/>
      <c r="DPR59"/>
      <c r="DPS59"/>
      <c r="DPT59"/>
      <c r="DPU59"/>
      <c r="DPV59"/>
      <c r="DPW59"/>
      <c r="DPX59"/>
      <c r="DPY59"/>
      <c r="DPZ59"/>
      <c r="DQA59"/>
      <c r="DQB59"/>
      <c r="DQC59"/>
      <c r="DQD59"/>
      <c r="DQE59"/>
      <c r="DQF59"/>
      <c r="DQG59"/>
      <c r="DQH59"/>
      <c r="DQI59"/>
      <c r="DQJ59"/>
      <c r="DQK59"/>
      <c r="DQL59"/>
      <c r="DQM59"/>
      <c r="DQN59"/>
      <c r="DQO59"/>
      <c r="DQP59"/>
      <c r="DQQ59"/>
      <c r="DQR59"/>
      <c r="DQS59"/>
      <c r="DQT59"/>
      <c r="DQU59"/>
      <c r="DQV59"/>
      <c r="DQW59"/>
      <c r="DQX59"/>
      <c r="DQY59"/>
      <c r="DQZ59"/>
      <c r="DRA59"/>
      <c r="DRB59"/>
      <c r="DRC59"/>
      <c r="DRD59"/>
      <c r="DRE59"/>
      <c r="DRF59"/>
      <c r="DRG59"/>
      <c r="DRH59"/>
      <c r="DRI59"/>
      <c r="DRJ59"/>
      <c r="DRK59"/>
      <c r="DRL59"/>
      <c r="DRM59"/>
      <c r="DRN59"/>
      <c r="DRO59"/>
      <c r="DRP59"/>
      <c r="DRQ59"/>
      <c r="DRR59"/>
      <c r="DRS59"/>
      <c r="DRT59"/>
      <c r="DRU59"/>
      <c r="DRV59"/>
      <c r="DRW59"/>
      <c r="DRX59"/>
      <c r="DRY59"/>
      <c r="DRZ59"/>
      <c r="DSA59"/>
      <c r="DSB59"/>
      <c r="DSC59"/>
      <c r="DSD59"/>
      <c r="DSE59"/>
      <c r="DSF59"/>
      <c r="DSG59"/>
      <c r="DSH59"/>
      <c r="DSI59"/>
      <c r="DSJ59"/>
      <c r="DSK59"/>
      <c r="DSL59"/>
      <c r="DSM59"/>
      <c r="DSN59"/>
      <c r="DSO59"/>
      <c r="DSP59"/>
      <c r="DSQ59"/>
      <c r="DSR59"/>
      <c r="DSS59"/>
      <c r="DST59"/>
      <c r="DSU59"/>
      <c r="DSV59"/>
      <c r="DSW59"/>
      <c r="DSX59"/>
      <c r="DSY59"/>
      <c r="DSZ59"/>
      <c r="DTA59"/>
      <c r="DTB59"/>
      <c r="DTC59"/>
      <c r="DTD59"/>
      <c r="DTE59"/>
      <c r="DTF59"/>
      <c r="DTG59"/>
      <c r="DTH59"/>
      <c r="DTI59"/>
      <c r="DTJ59"/>
      <c r="DTK59"/>
      <c r="DTL59"/>
      <c r="DTM59"/>
      <c r="DTN59"/>
      <c r="DTO59"/>
      <c r="DTP59"/>
      <c r="DTQ59"/>
      <c r="DTR59"/>
      <c r="DTS59"/>
      <c r="DTT59"/>
      <c r="DTU59"/>
      <c r="DTV59"/>
      <c r="DTW59"/>
      <c r="DTX59"/>
      <c r="DTY59"/>
      <c r="DTZ59"/>
      <c r="DUA59"/>
      <c r="DUB59"/>
      <c r="DUC59"/>
      <c r="DUD59"/>
      <c r="DUE59"/>
      <c r="DUF59"/>
      <c r="DUG59"/>
      <c r="DUH59"/>
      <c r="DUI59"/>
      <c r="DUJ59"/>
      <c r="DUK59"/>
      <c r="DUL59"/>
      <c r="DUM59"/>
      <c r="DUN59"/>
      <c r="DUO59"/>
      <c r="DUP59"/>
      <c r="DUQ59"/>
      <c r="DUR59"/>
      <c r="DUS59"/>
      <c r="DUT59"/>
      <c r="DUU59"/>
      <c r="DUV59"/>
      <c r="DUW59"/>
      <c r="DUX59"/>
      <c r="DUY59"/>
      <c r="DUZ59"/>
      <c r="DVA59"/>
      <c r="DVB59"/>
      <c r="DVC59"/>
      <c r="DVD59"/>
      <c r="DVE59"/>
      <c r="DVF59"/>
      <c r="DVG59"/>
      <c r="DVH59"/>
      <c r="DVI59"/>
      <c r="DVJ59"/>
      <c r="DVK59"/>
      <c r="DVL59"/>
      <c r="DVM59"/>
      <c r="DVN59"/>
      <c r="DVO59"/>
      <c r="DVP59"/>
      <c r="DVQ59"/>
      <c r="DVR59"/>
      <c r="DVS59"/>
      <c r="DVT59"/>
      <c r="DVU59"/>
      <c r="DVV59"/>
      <c r="DVW59"/>
      <c r="DVX59"/>
      <c r="DVY59"/>
      <c r="DVZ59"/>
      <c r="DWA59"/>
      <c r="DWB59"/>
      <c r="DWC59"/>
      <c r="DWD59"/>
      <c r="DWE59"/>
      <c r="DWF59"/>
      <c r="DWG59"/>
      <c r="DWH59"/>
      <c r="DWI59"/>
      <c r="DWJ59"/>
      <c r="DWK59"/>
      <c r="DWL59"/>
      <c r="DWM59"/>
      <c r="DWN59"/>
      <c r="DWO59"/>
      <c r="DWP59"/>
      <c r="DWQ59"/>
      <c r="DWR59"/>
      <c r="DWS59"/>
      <c r="DWT59"/>
      <c r="DWU59"/>
      <c r="DWV59"/>
      <c r="DWW59"/>
      <c r="DWX59"/>
      <c r="DWY59"/>
      <c r="DWZ59"/>
      <c r="DXA59"/>
      <c r="DXB59"/>
      <c r="DXC59"/>
      <c r="DXD59"/>
      <c r="DXE59"/>
      <c r="DXF59"/>
      <c r="DXG59"/>
      <c r="DXH59"/>
      <c r="DXI59"/>
      <c r="DXJ59"/>
      <c r="DXK59"/>
      <c r="DXL59"/>
      <c r="DXM59"/>
      <c r="DXN59"/>
      <c r="DXO59"/>
      <c r="DXP59"/>
      <c r="DXQ59"/>
      <c r="DXR59"/>
      <c r="DXS59"/>
      <c r="DXT59"/>
      <c r="DXU59"/>
      <c r="DXV59"/>
      <c r="DXW59"/>
      <c r="DXX59"/>
      <c r="DXY59"/>
      <c r="DXZ59"/>
      <c r="DYA59"/>
      <c r="DYB59"/>
      <c r="DYC59"/>
      <c r="DYD59"/>
      <c r="DYE59"/>
      <c r="DYF59"/>
      <c r="DYG59"/>
      <c r="DYH59"/>
      <c r="DYI59"/>
      <c r="DYJ59"/>
      <c r="DYK59"/>
      <c r="DYL59"/>
      <c r="DYM59"/>
      <c r="DYN59"/>
      <c r="DYO59"/>
      <c r="DYP59"/>
      <c r="DYQ59"/>
      <c r="DYR59"/>
      <c r="DYS59"/>
      <c r="DYT59"/>
      <c r="DYU59"/>
      <c r="DYV59"/>
      <c r="DYW59"/>
      <c r="DYX59"/>
      <c r="DYY59"/>
      <c r="DYZ59"/>
      <c r="DZA59"/>
      <c r="DZB59"/>
      <c r="DZC59"/>
      <c r="DZD59"/>
      <c r="DZE59"/>
      <c r="DZF59"/>
      <c r="DZG59"/>
      <c r="DZH59"/>
      <c r="DZI59"/>
      <c r="DZJ59"/>
      <c r="DZK59"/>
      <c r="DZL59"/>
      <c r="DZM59"/>
      <c r="DZN59"/>
      <c r="DZO59"/>
      <c r="DZP59"/>
      <c r="DZQ59"/>
      <c r="DZR59"/>
      <c r="DZS59"/>
      <c r="DZT59"/>
      <c r="DZU59"/>
      <c r="DZV59"/>
      <c r="DZW59"/>
      <c r="DZX59"/>
      <c r="DZY59"/>
      <c r="DZZ59"/>
      <c r="EAA59"/>
      <c r="EAB59"/>
      <c r="EAC59"/>
      <c r="EAD59"/>
      <c r="EAE59"/>
      <c r="EAF59"/>
      <c r="EAG59"/>
      <c r="EAH59"/>
      <c r="EAI59"/>
      <c r="EAJ59"/>
      <c r="EAK59"/>
      <c r="EAL59"/>
      <c r="EAM59"/>
      <c r="EAN59"/>
      <c r="EAO59"/>
      <c r="EAP59"/>
      <c r="EAQ59"/>
      <c r="EAR59"/>
      <c r="EAS59"/>
      <c r="EAT59"/>
      <c r="EAU59"/>
      <c r="EAV59"/>
      <c r="EAW59"/>
      <c r="EAX59"/>
      <c r="EAY59"/>
      <c r="EAZ59"/>
      <c r="EBA59"/>
      <c r="EBB59"/>
      <c r="EBC59"/>
      <c r="EBD59"/>
      <c r="EBE59"/>
      <c r="EBF59"/>
      <c r="EBG59"/>
      <c r="EBH59"/>
      <c r="EBI59"/>
      <c r="EBJ59"/>
      <c r="EBK59"/>
      <c r="EBL59"/>
      <c r="EBM59"/>
      <c r="EBN59"/>
      <c r="EBO59"/>
      <c r="EBP59"/>
      <c r="EBQ59"/>
      <c r="EBR59"/>
      <c r="EBS59"/>
      <c r="EBT59"/>
      <c r="EBU59"/>
      <c r="EBV59"/>
      <c r="EBW59"/>
      <c r="EBX59"/>
      <c r="EBY59"/>
      <c r="EBZ59"/>
      <c r="ECA59"/>
      <c r="ECB59"/>
      <c r="ECC59"/>
      <c r="ECD59"/>
      <c r="ECE59"/>
      <c r="ECF59"/>
      <c r="ECG59"/>
      <c r="ECH59"/>
      <c r="ECI59"/>
      <c r="ECJ59"/>
      <c r="ECK59"/>
      <c r="ECL59"/>
      <c r="ECM59"/>
      <c r="ECN59"/>
      <c r="ECO59"/>
      <c r="ECP59"/>
      <c r="ECQ59"/>
      <c r="ECR59"/>
      <c r="ECS59"/>
      <c r="ECT59"/>
      <c r="ECU59"/>
      <c r="ECV59"/>
      <c r="ECW59"/>
      <c r="ECX59"/>
      <c r="ECY59"/>
      <c r="ECZ59"/>
      <c r="EDA59"/>
      <c r="EDB59"/>
      <c r="EDC59"/>
      <c r="EDD59"/>
      <c r="EDE59"/>
      <c r="EDF59"/>
      <c r="EDG59"/>
      <c r="EDH59"/>
      <c r="EDI59"/>
      <c r="EDJ59"/>
      <c r="EDK59"/>
      <c r="EDL59"/>
      <c r="EDM59"/>
      <c r="EDN59"/>
      <c r="EDO59"/>
      <c r="EDP59"/>
      <c r="EDQ59"/>
      <c r="EDR59"/>
      <c r="EDS59"/>
      <c r="EDT59"/>
      <c r="EDU59"/>
      <c r="EDV59"/>
      <c r="EDW59"/>
      <c r="EDX59"/>
      <c r="EDY59"/>
      <c r="EDZ59"/>
      <c r="EEA59"/>
      <c r="EEB59"/>
      <c r="EEC59"/>
      <c r="EED59"/>
      <c r="EEE59"/>
      <c r="EEF59"/>
      <c r="EEG59"/>
      <c r="EEH59"/>
      <c r="EEI59"/>
      <c r="EEJ59"/>
      <c r="EEK59"/>
      <c r="EEL59"/>
      <c r="EEM59"/>
      <c r="EEN59"/>
      <c r="EEO59"/>
      <c r="EEP59"/>
      <c r="EEQ59"/>
      <c r="EER59"/>
      <c r="EES59"/>
      <c r="EET59"/>
      <c r="EEU59"/>
      <c r="EEV59"/>
      <c r="EEW59"/>
      <c r="EEX59"/>
      <c r="EEY59"/>
      <c r="EEZ59"/>
      <c r="EFA59"/>
      <c r="EFB59"/>
      <c r="EFC59"/>
      <c r="EFD59"/>
      <c r="EFE59"/>
      <c r="EFF59"/>
      <c r="EFG59"/>
      <c r="EFH59"/>
      <c r="EFI59"/>
      <c r="EFJ59"/>
      <c r="EFK59"/>
      <c r="EFL59"/>
      <c r="EFM59"/>
      <c r="EFN59"/>
      <c r="EFO59"/>
      <c r="EFP59"/>
      <c r="EFQ59"/>
      <c r="EFR59"/>
      <c r="EFS59"/>
      <c r="EFT59"/>
      <c r="EFU59"/>
      <c r="EFV59"/>
      <c r="EFW59"/>
      <c r="EFX59"/>
      <c r="EFY59"/>
      <c r="EFZ59"/>
      <c r="EGA59"/>
      <c r="EGB59"/>
      <c r="EGC59"/>
      <c r="EGD59"/>
      <c r="EGE59"/>
      <c r="EGF59"/>
      <c r="EGG59"/>
      <c r="EGH59"/>
      <c r="EGI59"/>
      <c r="EGJ59"/>
      <c r="EGK59"/>
      <c r="EGL59"/>
      <c r="EGM59"/>
      <c r="EGN59"/>
      <c r="EGO59"/>
      <c r="EGP59"/>
      <c r="EGQ59"/>
      <c r="EGR59"/>
      <c r="EGS59"/>
      <c r="EGT59"/>
      <c r="EGU59"/>
      <c r="EGV59"/>
      <c r="EGW59"/>
      <c r="EGX59"/>
      <c r="EGY59"/>
      <c r="EGZ59"/>
      <c r="EHA59"/>
      <c r="EHB59"/>
      <c r="EHC59"/>
      <c r="EHD59"/>
      <c r="EHE59"/>
      <c r="EHF59"/>
      <c r="EHG59"/>
      <c r="EHH59"/>
      <c r="EHI59"/>
      <c r="EHJ59"/>
      <c r="EHK59"/>
      <c r="EHL59"/>
      <c r="EHM59"/>
      <c r="EHN59"/>
      <c r="EHO59"/>
      <c r="EHP59"/>
      <c r="EHQ59"/>
      <c r="EHR59"/>
      <c r="EHS59"/>
      <c r="EHT59"/>
      <c r="EHU59"/>
      <c r="EHV59"/>
      <c r="EHW59"/>
      <c r="EHX59"/>
      <c r="EHY59"/>
      <c r="EHZ59"/>
      <c r="EIA59"/>
      <c r="EIB59"/>
      <c r="EIC59"/>
      <c r="EID59"/>
      <c r="EIE59"/>
      <c r="EIF59"/>
      <c r="EIG59"/>
      <c r="EIH59"/>
      <c r="EII59"/>
      <c r="EIJ59"/>
      <c r="EIK59"/>
      <c r="EIL59"/>
      <c r="EIM59"/>
      <c r="EIN59"/>
      <c r="EIO59"/>
      <c r="EIP59"/>
      <c r="EIQ59"/>
      <c r="EIR59"/>
      <c r="EIS59"/>
      <c r="EIT59"/>
      <c r="EIU59"/>
      <c r="EIV59"/>
      <c r="EIW59"/>
      <c r="EIX59"/>
      <c r="EIY59"/>
      <c r="EIZ59"/>
      <c r="EJA59"/>
      <c r="EJB59"/>
      <c r="EJC59"/>
      <c r="EJD59"/>
      <c r="EJE59"/>
      <c r="EJF59"/>
      <c r="EJG59"/>
      <c r="EJH59"/>
      <c r="EJI59"/>
      <c r="EJJ59"/>
      <c r="EJK59"/>
      <c r="EJL59"/>
      <c r="EJM59"/>
      <c r="EJN59"/>
      <c r="EJO59"/>
      <c r="EJP59"/>
      <c r="EJQ59"/>
      <c r="EJR59"/>
      <c r="EJS59"/>
      <c r="EJT59"/>
      <c r="EJU59"/>
      <c r="EJV59"/>
      <c r="EJW59"/>
      <c r="EJX59"/>
      <c r="EJY59"/>
      <c r="EJZ59"/>
      <c r="EKA59"/>
      <c r="EKB59"/>
      <c r="EKC59"/>
      <c r="EKD59"/>
      <c r="EKE59"/>
      <c r="EKF59"/>
      <c r="EKG59"/>
      <c r="EKH59"/>
      <c r="EKI59"/>
      <c r="EKJ59"/>
      <c r="EKK59"/>
      <c r="EKL59"/>
      <c r="EKM59"/>
      <c r="EKN59"/>
      <c r="EKO59"/>
      <c r="EKP59"/>
      <c r="EKQ59"/>
      <c r="EKR59"/>
      <c r="EKS59"/>
      <c r="EKT59"/>
      <c r="EKU59"/>
      <c r="EKV59"/>
      <c r="EKW59"/>
      <c r="EKX59"/>
      <c r="EKY59"/>
      <c r="EKZ59"/>
      <c r="ELA59"/>
      <c r="ELB59"/>
      <c r="ELC59"/>
      <c r="ELD59"/>
      <c r="ELE59"/>
      <c r="ELF59"/>
      <c r="ELG59"/>
      <c r="ELH59"/>
      <c r="ELI59"/>
      <c r="ELJ59"/>
      <c r="ELK59"/>
      <c r="ELL59"/>
      <c r="ELM59"/>
      <c r="ELN59"/>
      <c r="ELO59"/>
      <c r="ELP59"/>
      <c r="ELQ59"/>
      <c r="ELR59"/>
      <c r="ELS59"/>
      <c r="ELT59"/>
      <c r="ELU59"/>
      <c r="ELV59"/>
      <c r="ELW59"/>
      <c r="ELX59"/>
      <c r="ELY59"/>
      <c r="ELZ59"/>
      <c r="EMA59"/>
      <c r="EMB59"/>
      <c r="EMC59"/>
      <c r="EMD59"/>
      <c r="EME59"/>
      <c r="EMF59"/>
      <c r="EMG59"/>
      <c r="EMH59"/>
      <c r="EMI59"/>
      <c r="EMJ59"/>
      <c r="EMK59"/>
      <c r="EML59"/>
      <c r="EMM59"/>
      <c r="EMN59"/>
      <c r="EMO59"/>
      <c r="EMP59"/>
      <c r="EMQ59"/>
      <c r="EMR59"/>
      <c r="EMS59"/>
      <c r="EMT59"/>
      <c r="EMU59"/>
      <c r="EMV59"/>
      <c r="EMW59"/>
      <c r="EMX59"/>
      <c r="EMY59"/>
      <c r="EMZ59"/>
      <c r="ENA59"/>
      <c r="ENB59"/>
      <c r="ENC59"/>
      <c r="END59"/>
      <c r="ENE59"/>
      <c r="ENF59"/>
      <c r="ENG59"/>
      <c r="ENH59"/>
      <c r="ENI59"/>
      <c r="ENJ59"/>
      <c r="ENK59"/>
      <c r="ENL59"/>
      <c r="ENM59"/>
      <c r="ENN59"/>
      <c r="ENO59"/>
      <c r="ENP59"/>
      <c r="ENQ59"/>
      <c r="ENR59"/>
      <c r="ENS59"/>
      <c r="ENT59"/>
      <c r="ENU59"/>
      <c r="ENV59"/>
      <c r="ENW59"/>
      <c r="ENX59"/>
      <c r="ENY59"/>
      <c r="ENZ59"/>
      <c r="EOA59"/>
      <c r="EOB59"/>
      <c r="EOC59"/>
      <c r="EOD59"/>
      <c r="EOE59"/>
      <c r="EOF59"/>
      <c r="EOG59"/>
      <c r="EOH59"/>
      <c r="EOI59"/>
      <c r="EOJ59"/>
      <c r="EOK59"/>
      <c r="EOL59"/>
      <c r="EOM59"/>
      <c r="EON59"/>
      <c r="EOO59"/>
      <c r="EOP59"/>
      <c r="EOQ59"/>
      <c r="EOR59"/>
      <c r="EOS59"/>
      <c r="EOT59"/>
      <c r="EOU59"/>
      <c r="EOV59"/>
      <c r="EOW59"/>
      <c r="EOX59"/>
      <c r="EOY59"/>
      <c r="EOZ59"/>
      <c r="EPA59"/>
      <c r="EPB59"/>
      <c r="EPC59"/>
      <c r="EPD59"/>
      <c r="EPE59"/>
      <c r="EPF59"/>
      <c r="EPG59"/>
      <c r="EPH59"/>
      <c r="EPI59"/>
      <c r="EPJ59"/>
      <c r="EPK59"/>
      <c r="EPL59"/>
      <c r="EPM59"/>
      <c r="EPN59"/>
      <c r="EPO59"/>
      <c r="EPP59"/>
      <c r="EPQ59"/>
      <c r="EPR59"/>
      <c r="EPS59"/>
      <c r="EPT59"/>
      <c r="EPU59"/>
      <c r="EPV59"/>
      <c r="EPW59"/>
      <c r="EPX59"/>
      <c r="EPY59"/>
      <c r="EPZ59"/>
      <c r="EQA59"/>
      <c r="EQB59"/>
      <c r="EQC59"/>
      <c r="EQD59"/>
      <c r="EQE59"/>
      <c r="EQF59"/>
      <c r="EQG59"/>
      <c r="EQH59"/>
      <c r="EQI59"/>
      <c r="EQJ59"/>
      <c r="EQK59"/>
      <c r="EQL59"/>
      <c r="EQM59"/>
      <c r="EQN59"/>
      <c r="EQO59"/>
      <c r="EQP59"/>
      <c r="EQQ59"/>
      <c r="EQR59"/>
      <c r="EQS59"/>
      <c r="EQT59"/>
      <c r="EQU59"/>
      <c r="EQV59"/>
      <c r="EQW59"/>
      <c r="EQX59"/>
      <c r="EQY59"/>
      <c r="EQZ59"/>
      <c r="ERA59"/>
      <c r="ERB59"/>
      <c r="ERC59"/>
      <c r="ERD59"/>
      <c r="ERE59"/>
      <c r="ERF59"/>
      <c r="ERG59"/>
      <c r="ERH59"/>
      <c r="ERI59"/>
      <c r="ERJ59"/>
      <c r="ERK59"/>
      <c r="ERL59"/>
      <c r="ERM59"/>
      <c r="ERN59"/>
      <c r="ERO59"/>
      <c r="ERP59"/>
      <c r="ERQ59"/>
      <c r="ERR59"/>
      <c r="ERS59"/>
      <c r="ERT59"/>
      <c r="ERU59"/>
      <c r="ERV59"/>
      <c r="ERW59"/>
      <c r="ERX59"/>
      <c r="ERY59"/>
      <c r="ERZ59"/>
      <c r="ESA59"/>
      <c r="ESB59"/>
      <c r="ESC59"/>
      <c r="ESD59"/>
      <c r="ESE59"/>
      <c r="ESF59"/>
      <c r="ESG59"/>
      <c r="ESH59"/>
      <c r="ESI59"/>
      <c r="ESJ59"/>
      <c r="ESK59"/>
      <c r="ESL59"/>
      <c r="ESM59"/>
      <c r="ESN59"/>
      <c r="ESO59"/>
      <c r="ESP59"/>
      <c r="ESQ59"/>
      <c r="ESR59"/>
      <c r="ESS59"/>
      <c r="EST59"/>
      <c r="ESU59"/>
      <c r="ESV59"/>
      <c r="ESW59"/>
      <c r="ESX59"/>
      <c r="ESY59"/>
      <c r="ESZ59"/>
      <c r="ETA59"/>
      <c r="ETB59"/>
      <c r="ETC59"/>
      <c r="ETD59"/>
      <c r="ETE59"/>
      <c r="ETF59"/>
      <c r="ETG59"/>
      <c r="ETH59"/>
      <c r="ETI59"/>
      <c r="ETJ59"/>
      <c r="ETK59"/>
      <c r="ETL59"/>
      <c r="ETM59"/>
      <c r="ETN59"/>
      <c r="ETO59"/>
      <c r="ETP59"/>
      <c r="ETQ59"/>
      <c r="ETR59"/>
      <c r="ETS59"/>
      <c r="ETT59"/>
      <c r="ETU59"/>
      <c r="ETV59"/>
      <c r="ETW59"/>
      <c r="ETX59"/>
      <c r="ETY59"/>
      <c r="ETZ59"/>
      <c r="EUA59"/>
      <c r="EUB59"/>
      <c r="EUC59"/>
      <c r="EUD59"/>
      <c r="EUE59"/>
      <c r="EUF59"/>
      <c r="EUG59"/>
      <c r="EUH59"/>
      <c r="EUI59"/>
      <c r="EUJ59"/>
      <c r="EUK59"/>
      <c r="EUL59"/>
      <c r="EUM59"/>
      <c r="EUN59"/>
      <c r="EUO59"/>
      <c r="EUP59"/>
      <c r="EUQ59"/>
      <c r="EUR59"/>
      <c r="EUS59"/>
      <c r="EUT59"/>
      <c r="EUU59"/>
      <c r="EUV59"/>
      <c r="EUW59"/>
      <c r="EUX59"/>
      <c r="EUY59"/>
      <c r="EUZ59"/>
      <c r="EVA59"/>
      <c r="EVB59"/>
      <c r="EVC59"/>
      <c r="EVD59"/>
      <c r="EVE59"/>
      <c r="EVF59"/>
      <c r="EVG59"/>
      <c r="EVH59"/>
      <c r="EVI59"/>
      <c r="EVJ59"/>
      <c r="EVK59"/>
      <c r="EVL59"/>
      <c r="EVM59"/>
      <c r="EVN59"/>
      <c r="EVO59"/>
      <c r="EVP59"/>
      <c r="EVQ59"/>
      <c r="EVR59"/>
      <c r="EVS59"/>
      <c r="EVT59"/>
      <c r="EVU59"/>
      <c r="EVV59"/>
      <c r="EVW59"/>
      <c r="EVX59"/>
      <c r="EVY59"/>
      <c r="EVZ59"/>
      <c r="EWA59"/>
      <c r="EWB59"/>
      <c r="EWC59"/>
      <c r="EWD59"/>
      <c r="EWE59"/>
      <c r="EWF59"/>
      <c r="EWG59"/>
      <c r="EWH59"/>
      <c r="EWI59"/>
      <c r="EWJ59"/>
      <c r="EWK59"/>
      <c r="EWL59"/>
      <c r="EWM59"/>
      <c r="EWN59"/>
      <c r="EWO59"/>
      <c r="EWP59"/>
      <c r="EWQ59"/>
      <c r="EWR59"/>
      <c r="EWS59"/>
      <c r="EWT59"/>
      <c r="EWU59"/>
      <c r="EWV59"/>
      <c r="EWW59"/>
      <c r="EWX59"/>
      <c r="EWY59"/>
      <c r="EWZ59"/>
      <c r="EXA59"/>
      <c r="EXB59"/>
      <c r="EXC59"/>
      <c r="EXD59"/>
      <c r="EXE59"/>
      <c r="EXF59"/>
      <c r="EXG59"/>
      <c r="EXH59"/>
      <c r="EXI59"/>
      <c r="EXJ59"/>
      <c r="EXK59"/>
      <c r="EXL59"/>
      <c r="EXM59"/>
      <c r="EXN59"/>
      <c r="EXO59"/>
      <c r="EXP59"/>
      <c r="EXQ59"/>
      <c r="EXR59"/>
      <c r="EXS59"/>
      <c r="EXT59"/>
      <c r="EXU59"/>
      <c r="EXV59"/>
      <c r="EXW59"/>
      <c r="EXX59"/>
      <c r="EXY59"/>
      <c r="EXZ59"/>
      <c r="EYA59"/>
      <c r="EYB59"/>
      <c r="EYC59"/>
      <c r="EYD59"/>
      <c r="EYE59"/>
      <c r="EYF59"/>
      <c r="EYG59"/>
      <c r="EYH59"/>
      <c r="EYI59"/>
      <c r="EYJ59"/>
      <c r="EYK59"/>
      <c r="EYL59"/>
      <c r="EYM59"/>
      <c r="EYN59"/>
      <c r="EYO59"/>
      <c r="EYP59"/>
      <c r="EYQ59"/>
      <c r="EYR59"/>
      <c r="EYS59"/>
      <c r="EYT59"/>
      <c r="EYU59"/>
      <c r="EYV59"/>
      <c r="EYW59"/>
      <c r="EYX59"/>
      <c r="EYY59"/>
      <c r="EYZ59"/>
      <c r="EZA59"/>
      <c r="EZB59"/>
      <c r="EZC59"/>
      <c r="EZD59"/>
      <c r="EZE59"/>
      <c r="EZF59"/>
      <c r="EZG59"/>
      <c r="EZH59"/>
      <c r="EZI59"/>
      <c r="EZJ59"/>
      <c r="EZK59"/>
      <c r="EZL59"/>
      <c r="EZM59"/>
      <c r="EZN59"/>
      <c r="EZO59"/>
      <c r="EZP59"/>
      <c r="EZQ59"/>
      <c r="EZR59"/>
      <c r="EZS59"/>
      <c r="EZT59"/>
      <c r="EZU59"/>
      <c r="EZV59"/>
      <c r="EZW59"/>
      <c r="EZX59"/>
      <c r="EZY59"/>
      <c r="EZZ59"/>
      <c r="FAA59"/>
      <c r="FAB59"/>
      <c r="FAC59"/>
      <c r="FAD59"/>
      <c r="FAE59"/>
      <c r="FAF59"/>
      <c r="FAG59"/>
      <c r="FAH59"/>
      <c r="FAI59"/>
      <c r="FAJ59"/>
      <c r="FAK59"/>
      <c r="FAL59"/>
      <c r="FAM59"/>
      <c r="FAN59"/>
      <c r="FAO59"/>
      <c r="FAP59"/>
      <c r="FAQ59"/>
      <c r="FAR59"/>
      <c r="FAS59"/>
      <c r="FAT59"/>
      <c r="FAU59"/>
      <c r="FAV59"/>
      <c r="FAW59"/>
      <c r="FAX59"/>
      <c r="FAY59"/>
      <c r="FAZ59"/>
      <c r="FBA59"/>
      <c r="FBB59"/>
      <c r="FBC59"/>
      <c r="FBD59"/>
      <c r="FBE59"/>
      <c r="FBF59"/>
      <c r="FBG59"/>
      <c r="FBH59"/>
      <c r="FBI59"/>
      <c r="FBJ59"/>
      <c r="FBK59"/>
      <c r="FBL59"/>
      <c r="FBM59"/>
      <c r="FBN59"/>
      <c r="FBO59"/>
      <c r="FBP59"/>
      <c r="FBQ59"/>
      <c r="FBR59"/>
      <c r="FBS59"/>
      <c r="FBT59"/>
      <c r="FBU59"/>
      <c r="FBV59"/>
      <c r="FBW59"/>
      <c r="FBX59"/>
      <c r="FBY59"/>
      <c r="FBZ59"/>
      <c r="FCA59"/>
      <c r="FCB59"/>
      <c r="FCC59"/>
      <c r="FCD59"/>
      <c r="FCE59"/>
      <c r="FCF59"/>
      <c r="FCG59"/>
      <c r="FCH59"/>
      <c r="FCI59"/>
      <c r="FCJ59"/>
      <c r="FCK59"/>
      <c r="FCL59"/>
      <c r="FCM59"/>
      <c r="FCN59"/>
      <c r="FCO59"/>
      <c r="FCP59"/>
      <c r="FCQ59"/>
      <c r="FCR59"/>
      <c r="FCS59"/>
      <c r="FCT59"/>
      <c r="FCU59"/>
      <c r="FCV59"/>
      <c r="FCW59"/>
      <c r="FCX59"/>
      <c r="FCY59"/>
      <c r="FCZ59"/>
      <c r="FDA59"/>
      <c r="FDB59"/>
      <c r="FDC59"/>
      <c r="FDD59"/>
      <c r="FDE59"/>
      <c r="FDF59"/>
      <c r="FDG59"/>
      <c r="FDH59"/>
      <c r="FDI59"/>
      <c r="FDJ59"/>
      <c r="FDK59"/>
      <c r="FDL59"/>
      <c r="FDM59"/>
      <c r="FDN59"/>
      <c r="FDO59"/>
      <c r="FDP59"/>
      <c r="FDQ59"/>
      <c r="FDR59"/>
      <c r="FDS59"/>
      <c r="FDT59"/>
      <c r="FDU59"/>
      <c r="FDV59"/>
      <c r="FDW59"/>
      <c r="FDX59"/>
      <c r="FDY59"/>
      <c r="FDZ59"/>
      <c r="FEA59"/>
      <c r="FEB59"/>
      <c r="FEC59"/>
      <c r="FED59"/>
      <c r="FEE59"/>
      <c r="FEF59"/>
      <c r="FEG59"/>
      <c r="FEH59"/>
      <c r="FEI59"/>
      <c r="FEJ59"/>
      <c r="FEK59"/>
      <c r="FEL59"/>
      <c r="FEM59"/>
      <c r="FEN59"/>
      <c r="FEO59"/>
      <c r="FEP59"/>
      <c r="FEQ59"/>
      <c r="FER59"/>
      <c r="FES59"/>
      <c r="FET59"/>
      <c r="FEU59"/>
      <c r="FEV59"/>
      <c r="FEW59"/>
      <c r="FEX59"/>
      <c r="FEY59"/>
      <c r="FEZ59"/>
      <c r="FFA59"/>
      <c r="FFB59"/>
      <c r="FFC59"/>
      <c r="FFD59"/>
      <c r="FFE59"/>
      <c r="FFF59"/>
      <c r="FFG59"/>
      <c r="FFH59"/>
      <c r="FFI59"/>
      <c r="FFJ59"/>
      <c r="FFK59"/>
      <c r="FFL59"/>
      <c r="FFM59"/>
      <c r="FFN59"/>
      <c r="FFO59"/>
      <c r="FFP59"/>
      <c r="FFQ59"/>
      <c r="FFR59"/>
      <c r="FFS59"/>
      <c r="FFT59"/>
      <c r="FFU59"/>
      <c r="FFV59"/>
      <c r="FFW59"/>
      <c r="FFX59"/>
      <c r="FFY59"/>
      <c r="FFZ59"/>
      <c r="FGA59"/>
      <c r="FGB59"/>
      <c r="FGC59"/>
      <c r="FGD59"/>
      <c r="FGE59"/>
      <c r="FGF59"/>
      <c r="FGG59"/>
      <c r="FGH59"/>
      <c r="FGI59"/>
      <c r="FGJ59"/>
      <c r="FGK59"/>
      <c r="FGL59"/>
      <c r="FGM59"/>
      <c r="FGN59"/>
      <c r="FGO59"/>
      <c r="FGP59"/>
      <c r="FGQ59"/>
      <c r="FGR59"/>
      <c r="FGS59"/>
      <c r="FGT59"/>
      <c r="FGU59"/>
      <c r="FGV59"/>
      <c r="FGW59"/>
      <c r="FGX59"/>
      <c r="FGY59"/>
      <c r="FGZ59"/>
      <c r="FHA59"/>
      <c r="FHB59"/>
      <c r="FHC59"/>
      <c r="FHD59"/>
      <c r="FHE59"/>
      <c r="FHF59"/>
      <c r="FHG59"/>
      <c r="FHH59"/>
      <c r="FHI59"/>
      <c r="FHJ59"/>
      <c r="FHK59"/>
      <c r="FHL59"/>
      <c r="FHM59"/>
      <c r="FHN59"/>
      <c r="FHO59"/>
      <c r="FHP59"/>
      <c r="FHQ59"/>
      <c r="FHR59"/>
      <c r="FHS59"/>
      <c r="FHT59"/>
      <c r="FHU59"/>
      <c r="FHV59"/>
      <c r="FHW59"/>
      <c r="FHX59"/>
      <c r="FHY59"/>
      <c r="FHZ59"/>
      <c r="FIA59"/>
      <c r="FIB59"/>
      <c r="FIC59"/>
      <c r="FID59"/>
      <c r="FIE59"/>
      <c r="FIF59"/>
      <c r="FIG59"/>
      <c r="FIH59"/>
      <c r="FII59"/>
      <c r="FIJ59"/>
      <c r="FIK59"/>
      <c r="FIL59"/>
      <c r="FIM59"/>
      <c r="FIN59"/>
      <c r="FIO59"/>
      <c r="FIP59"/>
      <c r="FIQ59"/>
      <c r="FIR59"/>
      <c r="FIS59"/>
      <c r="FIT59"/>
      <c r="FIU59"/>
      <c r="FIV59"/>
      <c r="FIW59"/>
      <c r="FIX59"/>
      <c r="FIY59"/>
      <c r="FIZ59"/>
      <c r="FJA59"/>
      <c r="FJB59"/>
      <c r="FJC59"/>
      <c r="FJD59"/>
      <c r="FJE59"/>
      <c r="FJF59"/>
      <c r="FJG59"/>
      <c r="FJH59"/>
      <c r="FJI59"/>
      <c r="FJJ59"/>
      <c r="FJK59"/>
      <c r="FJL59"/>
      <c r="FJM59"/>
      <c r="FJN59"/>
      <c r="FJO59"/>
      <c r="FJP59"/>
      <c r="FJQ59"/>
      <c r="FJR59"/>
      <c r="FJS59"/>
      <c r="FJT59"/>
      <c r="FJU59"/>
      <c r="FJV59"/>
      <c r="FJW59"/>
      <c r="FJX59"/>
      <c r="FJY59"/>
      <c r="FJZ59"/>
      <c r="FKA59"/>
      <c r="FKB59"/>
      <c r="FKC59"/>
      <c r="FKD59"/>
      <c r="FKE59"/>
      <c r="FKF59"/>
      <c r="FKG59"/>
      <c r="FKH59"/>
      <c r="FKI59"/>
      <c r="FKJ59"/>
      <c r="FKK59"/>
      <c r="FKL59"/>
      <c r="FKM59"/>
      <c r="FKN59"/>
      <c r="FKO59"/>
      <c r="FKP59"/>
      <c r="FKQ59"/>
      <c r="FKR59"/>
      <c r="FKS59"/>
      <c r="FKT59"/>
      <c r="FKU59"/>
      <c r="FKV59"/>
      <c r="FKW59"/>
      <c r="FKX59"/>
      <c r="FKY59"/>
      <c r="FKZ59"/>
      <c r="FLA59"/>
      <c r="FLB59"/>
      <c r="FLC59"/>
      <c r="FLD59"/>
      <c r="FLE59"/>
      <c r="FLF59"/>
      <c r="FLG59"/>
      <c r="FLH59"/>
      <c r="FLI59"/>
      <c r="FLJ59"/>
      <c r="FLK59"/>
      <c r="FLL59"/>
      <c r="FLM59"/>
      <c r="FLN59"/>
      <c r="FLO59"/>
      <c r="FLP59"/>
      <c r="FLQ59"/>
      <c r="FLR59"/>
      <c r="FLS59"/>
      <c r="FLT59"/>
      <c r="FLU59"/>
      <c r="FLV59"/>
      <c r="FLW59"/>
      <c r="FLX59"/>
      <c r="FLY59"/>
      <c r="FLZ59"/>
      <c r="FMA59"/>
      <c r="FMB59"/>
      <c r="FMC59"/>
      <c r="FMD59"/>
      <c r="FME59"/>
      <c r="FMF59"/>
      <c r="FMG59"/>
      <c r="FMH59"/>
      <c r="FMI59"/>
      <c r="FMJ59"/>
      <c r="FMK59"/>
      <c r="FML59"/>
      <c r="FMM59"/>
      <c r="FMN59"/>
      <c r="FMO59"/>
      <c r="FMP59"/>
      <c r="FMQ59"/>
      <c r="FMR59"/>
      <c r="FMS59"/>
      <c r="FMT59"/>
      <c r="FMU59"/>
      <c r="FMV59"/>
      <c r="FMW59"/>
      <c r="FMX59"/>
      <c r="FMY59"/>
      <c r="FMZ59"/>
      <c r="FNA59"/>
      <c r="FNB59"/>
      <c r="FNC59"/>
      <c r="FND59"/>
      <c r="FNE59"/>
      <c r="FNF59"/>
      <c r="FNG59"/>
      <c r="FNH59"/>
      <c r="FNI59"/>
      <c r="FNJ59"/>
      <c r="FNK59"/>
      <c r="FNL59"/>
      <c r="FNM59"/>
      <c r="FNN59"/>
      <c r="FNO59"/>
      <c r="FNP59"/>
      <c r="FNQ59"/>
      <c r="FNR59"/>
      <c r="FNS59"/>
      <c r="FNT59"/>
      <c r="FNU59"/>
      <c r="FNV59"/>
      <c r="FNW59"/>
      <c r="FNX59"/>
      <c r="FNY59"/>
      <c r="FNZ59"/>
      <c r="FOA59"/>
      <c r="FOB59"/>
      <c r="FOC59"/>
      <c r="FOD59"/>
      <c r="FOE59"/>
      <c r="FOF59"/>
      <c r="FOG59"/>
      <c r="FOH59"/>
      <c r="FOI59"/>
      <c r="FOJ59"/>
      <c r="FOK59"/>
      <c r="FOL59"/>
      <c r="FOM59"/>
      <c r="FON59"/>
      <c r="FOO59"/>
      <c r="FOP59"/>
      <c r="FOQ59"/>
      <c r="FOR59"/>
      <c r="FOS59"/>
      <c r="FOT59"/>
      <c r="FOU59"/>
      <c r="FOV59"/>
      <c r="FOW59"/>
      <c r="FOX59"/>
      <c r="FOY59"/>
      <c r="FOZ59"/>
      <c r="FPA59"/>
      <c r="FPB59"/>
      <c r="FPC59"/>
      <c r="FPD59"/>
      <c r="FPE59"/>
      <c r="FPF59"/>
      <c r="FPG59"/>
      <c r="FPH59"/>
      <c r="FPI59"/>
      <c r="FPJ59"/>
      <c r="FPK59"/>
      <c r="FPL59"/>
      <c r="FPM59"/>
      <c r="FPN59"/>
      <c r="FPO59"/>
      <c r="FPP59"/>
      <c r="FPQ59"/>
      <c r="FPR59"/>
      <c r="FPS59"/>
      <c r="FPT59"/>
      <c r="FPU59"/>
      <c r="FPV59"/>
      <c r="FPW59"/>
      <c r="FPX59"/>
      <c r="FPY59"/>
      <c r="FPZ59"/>
      <c r="FQA59"/>
      <c r="FQB59"/>
      <c r="FQC59"/>
      <c r="FQD59"/>
      <c r="FQE59"/>
      <c r="FQF59"/>
      <c r="FQG59"/>
      <c r="FQH59"/>
      <c r="FQI59"/>
      <c r="FQJ59"/>
      <c r="FQK59"/>
      <c r="FQL59"/>
      <c r="FQM59"/>
      <c r="FQN59"/>
      <c r="FQO59"/>
      <c r="FQP59"/>
      <c r="FQQ59"/>
      <c r="FQR59"/>
      <c r="FQS59"/>
      <c r="FQT59"/>
      <c r="FQU59"/>
      <c r="FQV59"/>
      <c r="FQW59"/>
      <c r="FQX59"/>
      <c r="FQY59"/>
      <c r="FQZ59"/>
      <c r="FRA59"/>
      <c r="FRB59"/>
      <c r="FRC59"/>
      <c r="FRD59"/>
      <c r="FRE59"/>
      <c r="FRF59"/>
      <c r="FRG59"/>
      <c r="FRH59"/>
      <c r="FRI59"/>
      <c r="FRJ59"/>
      <c r="FRK59"/>
      <c r="FRL59"/>
      <c r="FRM59"/>
      <c r="FRN59"/>
      <c r="FRO59"/>
      <c r="FRP59"/>
      <c r="FRQ59"/>
      <c r="FRR59"/>
      <c r="FRS59"/>
      <c r="FRT59"/>
      <c r="FRU59"/>
      <c r="FRV59"/>
      <c r="FRW59"/>
      <c r="FRX59"/>
      <c r="FRY59"/>
      <c r="FRZ59"/>
      <c r="FSA59"/>
      <c r="FSB59"/>
      <c r="FSC59"/>
      <c r="FSD59"/>
      <c r="FSE59"/>
      <c r="FSF59"/>
      <c r="FSG59"/>
      <c r="FSH59"/>
      <c r="FSI59"/>
      <c r="FSJ59"/>
      <c r="FSK59"/>
      <c r="FSL59"/>
      <c r="FSM59"/>
      <c r="FSN59"/>
      <c r="FSO59"/>
      <c r="FSP59"/>
      <c r="FSQ59"/>
      <c r="FSR59"/>
      <c r="FSS59"/>
      <c r="FST59"/>
      <c r="FSU59"/>
      <c r="FSV59"/>
      <c r="FSW59"/>
      <c r="FSX59"/>
      <c r="FSY59"/>
      <c r="FSZ59"/>
      <c r="FTA59"/>
      <c r="FTB59"/>
      <c r="FTC59"/>
      <c r="FTD59"/>
      <c r="FTE59"/>
      <c r="FTF59"/>
      <c r="FTG59"/>
      <c r="FTH59"/>
      <c r="FTI59"/>
      <c r="FTJ59"/>
      <c r="FTK59"/>
      <c r="FTL59"/>
      <c r="FTM59"/>
      <c r="FTN59"/>
      <c r="FTO59"/>
      <c r="FTP59"/>
      <c r="FTQ59"/>
      <c r="FTR59"/>
      <c r="FTS59"/>
      <c r="FTT59"/>
      <c r="FTU59"/>
      <c r="FTV59"/>
      <c r="FTW59"/>
      <c r="FTX59"/>
      <c r="FTY59"/>
      <c r="FTZ59"/>
      <c r="FUA59"/>
      <c r="FUB59"/>
      <c r="FUC59"/>
      <c r="FUD59"/>
      <c r="FUE59"/>
      <c r="FUF59"/>
      <c r="FUG59"/>
      <c r="FUH59"/>
      <c r="FUI59"/>
      <c r="FUJ59"/>
      <c r="FUK59"/>
      <c r="FUL59"/>
      <c r="FUM59"/>
      <c r="FUN59"/>
      <c r="FUO59"/>
      <c r="FUP59"/>
      <c r="FUQ59"/>
      <c r="FUR59"/>
      <c r="FUS59"/>
      <c r="FUT59"/>
      <c r="FUU59"/>
      <c r="FUV59"/>
      <c r="FUW59"/>
      <c r="FUX59"/>
      <c r="FUY59"/>
      <c r="FUZ59"/>
      <c r="FVA59"/>
      <c r="FVB59"/>
      <c r="FVC59"/>
      <c r="FVD59"/>
      <c r="FVE59"/>
      <c r="FVF59"/>
      <c r="FVG59"/>
      <c r="FVH59"/>
      <c r="FVI59"/>
      <c r="FVJ59"/>
      <c r="FVK59"/>
      <c r="FVL59"/>
      <c r="FVM59"/>
      <c r="FVN59"/>
      <c r="FVO59"/>
      <c r="FVP59"/>
      <c r="FVQ59"/>
      <c r="FVR59"/>
      <c r="FVS59"/>
      <c r="FVT59"/>
      <c r="FVU59"/>
      <c r="FVV59"/>
      <c r="FVW59"/>
      <c r="FVX59"/>
      <c r="FVY59"/>
      <c r="FVZ59"/>
      <c r="FWA59"/>
      <c r="FWB59"/>
      <c r="FWC59"/>
      <c r="FWD59"/>
      <c r="FWE59"/>
      <c r="FWF59"/>
      <c r="FWG59"/>
      <c r="FWH59"/>
      <c r="FWI59"/>
      <c r="FWJ59"/>
      <c r="FWK59"/>
      <c r="FWL59"/>
      <c r="FWM59"/>
      <c r="FWN59"/>
      <c r="FWO59"/>
      <c r="FWP59"/>
      <c r="FWQ59"/>
      <c r="FWR59"/>
      <c r="FWS59"/>
      <c r="FWT59"/>
      <c r="FWU59"/>
      <c r="FWV59"/>
      <c r="FWW59"/>
      <c r="FWX59"/>
      <c r="FWY59"/>
      <c r="FWZ59"/>
      <c r="FXA59"/>
      <c r="FXB59"/>
      <c r="FXC59"/>
      <c r="FXD59"/>
      <c r="FXE59"/>
      <c r="FXF59"/>
      <c r="FXG59"/>
      <c r="FXH59"/>
      <c r="FXI59"/>
      <c r="FXJ59"/>
      <c r="FXK59"/>
      <c r="FXL59"/>
      <c r="FXM59"/>
      <c r="FXN59"/>
      <c r="FXO59"/>
      <c r="FXP59"/>
      <c r="FXQ59"/>
      <c r="FXR59"/>
      <c r="FXS59"/>
      <c r="FXT59"/>
      <c r="FXU59"/>
      <c r="FXV59"/>
      <c r="FXW59"/>
      <c r="FXX59"/>
      <c r="FXY59"/>
      <c r="FXZ59"/>
      <c r="FYA59"/>
      <c r="FYB59"/>
      <c r="FYC59"/>
      <c r="FYD59"/>
      <c r="FYE59"/>
      <c r="FYF59"/>
      <c r="FYG59"/>
      <c r="FYH59"/>
      <c r="FYI59"/>
      <c r="FYJ59"/>
      <c r="FYK59"/>
      <c r="FYL59"/>
      <c r="FYM59"/>
      <c r="FYN59"/>
      <c r="FYO59"/>
      <c r="FYP59"/>
      <c r="FYQ59"/>
      <c r="FYR59"/>
      <c r="FYS59"/>
      <c r="FYT59"/>
      <c r="FYU59"/>
      <c r="FYV59"/>
      <c r="FYW59"/>
      <c r="FYX59"/>
      <c r="FYY59"/>
      <c r="FYZ59"/>
      <c r="FZA59"/>
      <c r="FZB59"/>
      <c r="FZC59"/>
      <c r="FZD59"/>
      <c r="FZE59"/>
      <c r="FZF59"/>
      <c r="FZG59"/>
      <c r="FZH59"/>
      <c r="FZI59"/>
      <c r="FZJ59"/>
      <c r="FZK59"/>
      <c r="FZL59"/>
      <c r="FZM59"/>
      <c r="FZN59"/>
      <c r="FZO59"/>
      <c r="FZP59"/>
      <c r="FZQ59"/>
      <c r="FZR59"/>
      <c r="FZS59"/>
      <c r="FZT59"/>
      <c r="FZU59"/>
      <c r="FZV59"/>
      <c r="FZW59"/>
      <c r="FZX59"/>
      <c r="FZY59"/>
      <c r="FZZ59"/>
      <c r="GAA59"/>
      <c r="GAB59"/>
      <c r="GAC59"/>
      <c r="GAD59"/>
      <c r="GAE59"/>
      <c r="GAF59"/>
      <c r="GAG59"/>
      <c r="GAH59"/>
      <c r="GAI59"/>
      <c r="GAJ59"/>
      <c r="GAK59"/>
      <c r="GAL59"/>
      <c r="GAM59"/>
      <c r="GAN59"/>
      <c r="GAO59"/>
      <c r="GAP59"/>
      <c r="GAQ59"/>
      <c r="GAR59"/>
      <c r="GAS59"/>
      <c r="GAT59"/>
      <c r="GAU59"/>
      <c r="GAV59"/>
      <c r="GAW59"/>
      <c r="GAX59"/>
      <c r="GAY59"/>
      <c r="GAZ59"/>
      <c r="GBA59"/>
      <c r="GBB59"/>
      <c r="GBC59"/>
      <c r="GBD59"/>
      <c r="GBE59"/>
      <c r="GBF59"/>
      <c r="GBG59"/>
      <c r="GBH59"/>
      <c r="GBI59"/>
      <c r="GBJ59"/>
      <c r="GBK59"/>
      <c r="GBL59"/>
      <c r="GBM59"/>
      <c r="GBN59"/>
      <c r="GBO59"/>
      <c r="GBP59"/>
      <c r="GBQ59"/>
      <c r="GBR59"/>
      <c r="GBS59"/>
      <c r="GBT59"/>
      <c r="GBU59"/>
      <c r="GBV59"/>
      <c r="GBW59"/>
      <c r="GBX59"/>
      <c r="GBY59"/>
      <c r="GBZ59"/>
      <c r="GCA59"/>
      <c r="GCB59"/>
      <c r="GCC59"/>
      <c r="GCD59"/>
      <c r="GCE59"/>
      <c r="GCF59"/>
      <c r="GCG59"/>
      <c r="GCH59"/>
      <c r="GCI59"/>
      <c r="GCJ59"/>
      <c r="GCK59"/>
      <c r="GCL59"/>
      <c r="GCM59"/>
      <c r="GCN59"/>
      <c r="GCO59"/>
      <c r="GCP59"/>
      <c r="GCQ59"/>
      <c r="GCR59"/>
      <c r="GCS59"/>
      <c r="GCT59"/>
      <c r="GCU59"/>
      <c r="GCV59"/>
      <c r="GCW59"/>
      <c r="GCX59"/>
      <c r="GCY59"/>
      <c r="GCZ59"/>
      <c r="GDA59"/>
      <c r="GDB59"/>
      <c r="GDC59"/>
      <c r="GDD59"/>
      <c r="GDE59"/>
      <c r="GDF59"/>
      <c r="GDG59"/>
      <c r="GDH59"/>
      <c r="GDI59"/>
      <c r="GDJ59"/>
      <c r="GDK59"/>
      <c r="GDL59"/>
      <c r="GDM59"/>
      <c r="GDN59"/>
      <c r="GDO59"/>
      <c r="GDP59"/>
      <c r="GDQ59"/>
      <c r="GDR59"/>
      <c r="GDS59"/>
      <c r="GDT59"/>
      <c r="GDU59"/>
      <c r="GDV59"/>
      <c r="GDW59"/>
      <c r="GDX59"/>
      <c r="GDY59"/>
      <c r="GDZ59"/>
      <c r="GEA59"/>
      <c r="GEB59"/>
      <c r="GEC59"/>
      <c r="GED59"/>
      <c r="GEE59"/>
      <c r="GEF59"/>
      <c r="GEG59"/>
      <c r="GEH59"/>
      <c r="GEI59"/>
      <c r="GEJ59"/>
      <c r="GEK59"/>
      <c r="GEL59"/>
      <c r="GEM59"/>
      <c r="GEN59"/>
      <c r="GEO59"/>
      <c r="GEP59"/>
      <c r="GEQ59"/>
      <c r="GER59"/>
      <c r="GES59"/>
      <c r="GET59"/>
      <c r="GEU59"/>
      <c r="GEV59"/>
      <c r="GEW59"/>
      <c r="GEX59"/>
      <c r="GEY59"/>
      <c r="GEZ59"/>
      <c r="GFA59"/>
      <c r="GFB59"/>
      <c r="GFC59"/>
      <c r="GFD59"/>
      <c r="GFE59"/>
      <c r="GFF59"/>
      <c r="GFG59"/>
      <c r="GFH59"/>
      <c r="GFI59"/>
      <c r="GFJ59"/>
      <c r="GFK59"/>
      <c r="GFL59"/>
      <c r="GFM59"/>
      <c r="GFN59"/>
      <c r="GFO59"/>
      <c r="GFP59"/>
      <c r="GFQ59"/>
      <c r="GFR59"/>
      <c r="GFS59"/>
      <c r="GFT59"/>
      <c r="GFU59"/>
      <c r="GFV59"/>
      <c r="GFW59"/>
      <c r="GFX59"/>
      <c r="GFY59"/>
      <c r="GFZ59"/>
      <c r="GGA59"/>
      <c r="GGB59"/>
      <c r="GGC59"/>
      <c r="GGD59"/>
      <c r="GGE59"/>
      <c r="GGF59"/>
      <c r="GGG59"/>
      <c r="GGH59"/>
      <c r="GGI59"/>
      <c r="GGJ59"/>
      <c r="GGK59"/>
      <c r="GGL59"/>
      <c r="GGM59"/>
      <c r="GGN59"/>
      <c r="GGO59"/>
      <c r="GGP59"/>
      <c r="GGQ59"/>
      <c r="GGR59"/>
      <c r="GGS59"/>
      <c r="GGT59"/>
      <c r="GGU59"/>
      <c r="GGV59"/>
      <c r="GGW59"/>
      <c r="GGX59"/>
      <c r="GGY59"/>
      <c r="GGZ59"/>
      <c r="GHA59"/>
      <c r="GHB59"/>
      <c r="GHC59"/>
      <c r="GHD59"/>
      <c r="GHE59"/>
      <c r="GHF59"/>
      <c r="GHG59"/>
      <c r="GHH59"/>
      <c r="GHI59"/>
      <c r="GHJ59"/>
      <c r="GHK59"/>
      <c r="GHL59"/>
      <c r="GHM59"/>
      <c r="GHN59"/>
      <c r="GHO59"/>
      <c r="GHP59"/>
      <c r="GHQ59"/>
      <c r="GHR59"/>
      <c r="GHS59"/>
      <c r="GHT59"/>
      <c r="GHU59"/>
      <c r="GHV59"/>
      <c r="GHW59"/>
      <c r="GHX59"/>
      <c r="GHY59"/>
      <c r="GHZ59"/>
      <c r="GIA59"/>
      <c r="GIB59"/>
      <c r="GIC59"/>
      <c r="GID59"/>
      <c r="GIE59"/>
      <c r="GIF59"/>
      <c r="GIG59"/>
      <c r="GIH59"/>
      <c r="GII59"/>
      <c r="GIJ59"/>
      <c r="GIK59"/>
      <c r="GIL59"/>
      <c r="GIM59"/>
      <c r="GIN59"/>
      <c r="GIO59"/>
      <c r="GIP59"/>
      <c r="GIQ59"/>
      <c r="GIR59"/>
      <c r="GIS59"/>
      <c r="GIT59"/>
      <c r="GIU59"/>
      <c r="GIV59"/>
      <c r="GIW59"/>
      <c r="GIX59"/>
      <c r="GIY59"/>
      <c r="GIZ59"/>
      <c r="GJA59"/>
      <c r="GJB59"/>
      <c r="GJC59"/>
      <c r="GJD59"/>
      <c r="GJE59"/>
      <c r="GJF59"/>
      <c r="GJG59"/>
      <c r="GJH59"/>
      <c r="GJI59"/>
      <c r="GJJ59"/>
      <c r="GJK59"/>
      <c r="GJL59"/>
      <c r="GJM59"/>
      <c r="GJN59"/>
      <c r="GJO59"/>
      <c r="GJP59"/>
      <c r="GJQ59"/>
      <c r="GJR59"/>
      <c r="GJS59"/>
      <c r="GJT59"/>
      <c r="GJU59"/>
      <c r="GJV59"/>
      <c r="GJW59"/>
      <c r="GJX59"/>
      <c r="GJY59"/>
      <c r="GJZ59"/>
      <c r="GKA59"/>
      <c r="GKB59"/>
      <c r="GKC59"/>
      <c r="GKD59"/>
      <c r="GKE59"/>
      <c r="GKF59"/>
      <c r="GKG59"/>
      <c r="GKH59"/>
      <c r="GKI59"/>
      <c r="GKJ59"/>
      <c r="GKK59"/>
      <c r="GKL59"/>
      <c r="GKM59"/>
      <c r="GKN59"/>
      <c r="GKO59"/>
      <c r="GKP59"/>
      <c r="GKQ59"/>
      <c r="GKR59"/>
      <c r="GKS59"/>
      <c r="GKT59"/>
      <c r="GKU59"/>
      <c r="GKV59"/>
      <c r="GKW59"/>
      <c r="GKX59"/>
      <c r="GKY59"/>
      <c r="GKZ59"/>
      <c r="GLA59"/>
      <c r="GLB59"/>
      <c r="GLC59"/>
      <c r="GLD59"/>
      <c r="GLE59"/>
      <c r="GLF59"/>
      <c r="GLG59"/>
      <c r="GLH59"/>
      <c r="GLI59"/>
      <c r="GLJ59"/>
      <c r="GLK59"/>
      <c r="GLL59"/>
      <c r="GLM59"/>
      <c r="GLN59"/>
      <c r="GLO59"/>
      <c r="GLP59"/>
      <c r="GLQ59"/>
      <c r="GLR59"/>
      <c r="GLS59"/>
      <c r="GLT59"/>
      <c r="GLU59"/>
      <c r="GLV59"/>
      <c r="GLW59"/>
      <c r="GLX59"/>
      <c r="GLY59"/>
      <c r="GLZ59"/>
      <c r="GMA59"/>
      <c r="GMB59"/>
      <c r="GMC59"/>
      <c r="GMD59"/>
      <c r="GME59"/>
      <c r="GMF59"/>
      <c r="GMG59"/>
      <c r="GMH59"/>
      <c r="GMI59"/>
      <c r="GMJ59"/>
      <c r="GMK59"/>
      <c r="GML59"/>
      <c r="GMM59"/>
      <c r="GMN59"/>
      <c r="GMO59"/>
      <c r="GMP59"/>
      <c r="GMQ59"/>
      <c r="GMR59"/>
      <c r="GMS59"/>
      <c r="GMT59"/>
      <c r="GMU59"/>
      <c r="GMV59"/>
      <c r="GMW59"/>
      <c r="GMX59"/>
      <c r="GMY59"/>
      <c r="GMZ59"/>
      <c r="GNA59"/>
      <c r="GNB59"/>
      <c r="GNC59"/>
      <c r="GND59"/>
      <c r="GNE59"/>
      <c r="GNF59"/>
      <c r="GNG59"/>
      <c r="GNH59"/>
      <c r="GNI59"/>
      <c r="GNJ59"/>
      <c r="GNK59"/>
      <c r="GNL59"/>
      <c r="GNM59"/>
      <c r="GNN59"/>
      <c r="GNO59"/>
      <c r="GNP59"/>
      <c r="GNQ59"/>
      <c r="GNR59"/>
      <c r="GNS59"/>
      <c r="GNT59"/>
      <c r="GNU59"/>
      <c r="GNV59"/>
      <c r="GNW59"/>
      <c r="GNX59"/>
      <c r="GNY59"/>
      <c r="GNZ59"/>
      <c r="GOA59"/>
      <c r="GOB59"/>
      <c r="GOC59"/>
      <c r="GOD59"/>
      <c r="GOE59"/>
      <c r="GOF59"/>
      <c r="GOG59"/>
      <c r="GOH59"/>
      <c r="GOI59"/>
      <c r="GOJ59"/>
      <c r="GOK59"/>
      <c r="GOL59"/>
      <c r="GOM59"/>
      <c r="GON59"/>
      <c r="GOO59"/>
      <c r="GOP59"/>
      <c r="GOQ59"/>
      <c r="GOR59"/>
      <c r="GOS59"/>
      <c r="GOT59"/>
      <c r="GOU59"/>
      <c r="GOV59"/>
      <c r="GOW59"/>
      <c r="GOX59"/>
      <c r="GOY59"/>
      <c r="GOZ59"/>
      <c r="GPA59"/>
      <c r="GPB59"/>
      <c r="GPC59"/>
      <c r="GPD59"/>
      <c r="GPE59"/>
      <c r="GPF59"/>
      <c r="GPG59"/>
      <c r="GPH59"/>
      <c r="GPI59"/>
      <c r="GPJ59"/>
      <c r="GPK59"/>
      <c r="GPL59"/>
      <c r="GPM59"/>
      <c r="GPN59"/>
      <c r="GPO59"/>
      <c r="GPP59"/>
      <c r="GPQ59"/>
      <c r="GPR59"/>
      <c r="GPS59"/>
      <c r="GPT59"/>
      <c r="GPU59"/>
      <c r="GPV59"/>
      <c r="GPW59"/>
      <c r="GPX59"/>
      <c r="GPY59"/>
      <c r="GPZ59"/>
      <c r="GQA59"/>
      <c r="GQB59"/>
      <c r="GQC59"/>
      <c r="GQD59"/>
      <c r="GQE59"/>
      <c r="GQF59"/>
      <c r="GQG59"/>
      <c r="GQH59"/>
      <c r="GQI59"/>
      <c r="GQJ59"/>
      <c r="GQK59"/>
      <c r="GQL59"/>
      <c r="GQM59"/>
      <c r="GQN59"/>
      <c r="GQO59"/>
      <c r="GQP59"/>
      <c r="GQQ59"/>
      <c r="GQR59"/>
      <c r="GQS59"/>
      <c r="GQT59"/>
      <c r="GQU59"/>
      <c r="GQV59"/>
      <c r="GQW59"/>
      <c r="GQX59"/>
      <c r="GQY59"/>
      <c r="GQZ59"/>
      <c r="GRA59"/>
      <c r="GRB59"/>
      <c r="GRC59"/>
      <c r="GRD59"/>
      <c r="GRE59"/>
      <c r="GRF59"/>
      <c r="GRG59"/>
      <c r="GRH59"/>
      <c r="GRI59"/>
      <c r="GRJ59"/>
      <c r="GRK59"/>
      <c r="GRL59"/>
      <c r="GRM59"/>
      <c r="GRN59"/>
      <c r="GRO59"/>
      <c r="GRP59"/>
      <c r="GRQ59"/>
      <c r="GRR59"/>
      <c r="GRS59"/>
      <c r="GRT59"/>
      <c r="GRU59"/>
      <c r="GRV59"/>
      <c r="GRW59"/>
      <c r="GRX59"/>
      <c r="GRY59"/>
      <c r="GRZ59"/>
      <c r="GSA59"/>
      <c r="GSB59"/>
      <c r="GSC59"/>
      <c r="GSD59"/>
      <c r="GSE59"/>
      <c r="GSF59"/>
      <c r="GSG59"/>
      <c r="GSH59"/>
      <c r="GSI59"/>
      <c r="GSJ59"/>
      <c r="GSK59"/>
      <c r="GSL59"/>
      <c r="GSM59"/>
      <c r="GSN59"/>
      <c r="GSO59"/>
      <c r="GSP59"/>
      <c r="GSQ59"/>
      <c r="GSR59"/>
      <c r="GSS59"/>
      <c r="GST59"/>
      <c r="GSU59"/>
      <c r="GSV59"/>
      <c r="GSW59"/>
      <c r="GSX59"/>
      <c r="GSY59"/>
      <c r="GSZ59"/>
      <c r="GTA59"/>
      <c r="GTB59"/>
      <c r="GTC59"/>
      <c r="GTD59"/>
      <c r="GTE59"/>
      <c r="GTF59"/>
      <c r="GTG59"/>
      <c r="GTH59"/>
      <c r="GTI59"/>
      <c r="GTJ59"/>
      <c r="GTK59"/>
      <c r="GTL59"/>
      <c r="GTM59"/>
      <c r="GTN59"/>
      <c r="GTO59"/>
      <c r="GTP59"/>
      <c r="GTQ59"/>
      <c r="GTR59"/>
      <c r="GTS59"/>
      <c r="GTT59"/>
      <c r="GTU59"/>
      <c r="GTV59"/>
      <c r="GTW59"/>
      <c r="GTX59"/>
      <c r="GTY59"/>
      <c r="GTZ59"/>
      <c r="GUA59"/>
      <c r="GUB59"/>
      <c r="GUC59"/>
      <c r="GUD59"/>
      <c r="GUE59"/>
      <c r="GUF59"/>
      <c r="GUG59"/>
      <c r="GUH59"/>
      <c r="GUI59"/>
      <c r="GUJ59"/>
      <c r="GUK59"/>
      <c r="GUL59"/>
      <c r="GUM59"/>
      <c r="GUN59"/>
      <c r="GUO59"/>
      <c r="GUP59"/>
      <c r="GUQ59"/>
      <c r="GUR59"/>
      <c r="GUS59"/>
      <c r="GUT59"/>
      <c r="GUU59"/>
      <c r="GUV59"/>
      <c r="GUW59"/>
      <c r="GUX59"/>
      <c r="GUY59"/>
      <c r="GUZ59"/>
      <c r="GVA59"/>
      <c r="GVB59"/>
      <c r="GVC59"/>
      <c r="GVD59"/>
      <c r="GVE59"/>
      <c r="GVF59"/>
      <c r="GVG59"/>
      <c r="GVH59"/>
      <c r="GVI59"/>
      <c r="GVJ59"/>
      <c r="GVK59"/>
      <c r="GVL59"/>
      <c r="GVM59"/>
      <c r="GVN59"/>
      <c r="GVO59"/>
      <c r="GVP59"/>
      <c r="GVQ59"/>
      <c r="GVR59"/>
      <c r="GVS59"/>
      <c r="GVT59"/>
      <c r="GVU59"/>
      <c r="GVV59"/>
      <c r="GVW59"/>
      <c r="GVX59"/>
      <c r="GVY59"/>
      <c r="GVZ59"/>
      <c r="GWA59"/>
      <c r="GWB59"/>
      <c r="GWC59"/>
      <c r="GWD59"/>
      <c r="GWE59"/>
      <c r="GWF59"/>
      <c r="GWG59"/>
      <c r="GWH59"/>
      <c r="GWI59"/>
      <c r="GWJ59"/>
      <c r="GWK59"/>
      <c r="GWL59"/>
      <c r="GWM59"/>
      <c r="GWN59"/>
      <c r="GWO59"/>
      <c r="GWP59"/>
      <c r="GWQ59"/>
      <c r="GWR59"/>
      <c r="GWS59"/>
      <c r="GWT59"/>
      <c r="GWU59"/>
      <c r="GWV59"/>
      <c r="GWW59"/>
      <c r="GWX59"/>
      <c r="GWY59"/>
      <c r="GWZ59"/>
      <c r="GXA59"/>
      <c r="GXB59"/>
      <c r="GXC59"/>
      <c r="GXD59"/>
      <c r="GXE59"/>
      <c r="GXF59"/>
      <c r="GXG59"/>
      <c r="GXH59"/>
      <c r="GXI59"/>
      <c r="GXJ59"/>
      <c r="GXK59"/>
      <c r="GXL59"/>
      <c r="GXM59"/>
      <c r="GXN59"/>
      <c r="GXO59"/>
      <c r="GXP59"/>
      <c r="GXQ59"/>
      <c r="GXR59"/>
      <c r="GXS59"/>
      <c r="GXT59"/>
      <c r="GXU59"/>
      <c r="GXV59"/>
      <c r="GXW59"/>
      <c r="GXX59"/>
      <c r="GXY59"/>
      <c r="GXZ59"/>
      <c r="GYA59"/>
      <c r="GYB59"/>
      <c r="GYC59"/>
      <c r="GYD59"/>
      <c r="GYE59"/>
      <c r="GYF59"/>
      <c r="GYG59"/>
      <c r="GYH59"/>
      <c r="GYI59"/>
      <c r="GYJ59"/>
      <c r="GYK59"/>
      <c r="GYL59"/>
      <c r="GYM59"/>
      <c r="GYN59"/>
      <c r="GYO59"/>
      <c r="GYP59"/>
      <c r="GYQ59"/>
      <c r="GYR59"/>
      <c r="GYS59"/>
      <c r="GYT59"/>
      <c r="GYU59"/>
      <c r="GYV59"/>
      <c r="GYW59"/>
      <c r="GYX59"/>
      <c r="GYY59"/>
      <c r="GYZ59"/>
      <c r="GZA59"/>
      <c r="GZB59"/>
      <c r="GZC59"/>
      <c r="GZD59"/>
      <c r="GZE59"/>
      <c r="GZF59"/>
      <c r="GZG59"/>
      <c r="GZH59"/>
      <c r="GZI59"/>
      <c r="GZJ59"/>
      <c r="GZK59"/>
      <c r="GZL59"/>
      <c r="GZM59"/>
      <c r="GZN59"/>
      <c r="GZO59"/>
      <c r="GZP59"/>
      <c r="GZQ59"/>
      <c r="GZR59"/>
      <c r="GZS59"/>
      <c r="GZT59"/>
      <c r="GZU59"/>
      <c r="GZV59"/>
      <c r="GZW59"/>
      <c r="GZX59"/>
      <c r="GZY59"/>
      <c r="GZZ59"/>
      <c r="HAA59"/>
      <c r="HAB59"/>
      <c r="HAC59"/>
      <c r="HAD59"/>
      <c r="HAE59"/>
      <c r="HAF59"/>
      <c r="HAG59"/>
      <c r="HAH59"/>
      <c r="HAI59"/>
      <c r="HAJ59"/>
      <c r="HAK59"/>
      <c r="HAL59"/>
      <c r="HAM59"/>
      <c r="HAN59"/>
      <c r="HAO59"/>
      <c r="HAP59"/>
      <c r="HAQ59"/>
      <c r="HAR59"/>
      <c r="HAS59"/>
      <c r="HAT59"/>
      <c r="HAU59"/>
      <c r="HAV59"/>
      <c r="HAW59"/>
      <c r="HAX59"/>
      <c r="HAY59"/>
      <c r="HAZ59"/>
      <c r="HBA59"/>
      <c r="HBB59"/>
      <c r="HBC59"/>
      <c r="HBD59"/>
      <c r="HBE59"/>
      <c r="HBF59"/>
      <c r="HBG59"/>
      <c r="HBH59"/>
      <c r="HBI59"/>
      <c r="HBJ59"/>
      <c r="HBK59"/>
      <c r="HBL59"/>
      <c r="HBM59"/>
      <c r="HBN59"/>
      <c r="HBO59"/>
      <c r="HBP59"/>
      <c r="HBQ59"/>
      <c r="HBR59"/>
      <c r="HBS59"/>
      <c r="HBT59"/>
      <c r="HBU59"/>
      <c r="HBV59"/>
      <c r="HBW59"/>
      <c r="HBX59"/>
      <c r="HBY59"/>
      <c r="HBZ59"/>
      <c r="HCA59"/>
      <c r="HCB59"/>
      <c r="HCC59"/>
      <c r="HCD59"/>
      <c r="HCE59"/>
      <c r="HCF59"/>
      <c r="HCG59"/>
      <c r="HCH59"/>
      <c r="HCI59"/>
      <c r="HCJ59"/>
      <c r="HCK59"/>
      <c r="HCL59"/>
      <c r="HCM59"/>
      <c r="HCN59"/>
      <c r="HCO59"/>
      <c r="HCP59"/>
      <c r="HCQ59"/>
      <c r="HCR59"/>
      <c r="HCS59"/>
      <c r="HCT59"/>
      <c r="HCU59"/>
      <c r="HCV59"/>
      <c r="HCW59"/>
      <c r="HCX59"/>
      <c r="HCY59"/>
      <c r="HCZ59"/>
      <c r="HDA59"/>
      <c r="HDB59"/>
      <c r="HDC59"/>
      <c r="HDD59"/>
      <c r="HDE59"/>
      <c r="HDF59"/>
      <c r="HDG59"/>
      <c r="HDH59"/>
      <c r="HDI59"/>
      <c r="HDJ59"/>
      <c r="HDK59"/>
      <c r="HDL59"/>
      <c r="HDM59"/>
      <c r="HDN59"/>
      <c r="HDO59"/>
      <c r="HDP59"/>
      <c r="HDQ59"/>
      <c r="HDR59"/>
      <c r="HDS59"/>
      <c r="HDT59"/>
      <c r="HDU59"/>
      <c r="HDV59"/>
      <c r="HDW59"/>
      <c r="HDX59"/>
      <c r="HDY59"/>
      <c r="HDZ59"/>
      <c r="HEA59"/>
      <c r="HEB59"/>
      <c r="HEC59"/>
      <c r="HED59"/>
      <c r="HEE59"/>
      <c r="HEF59"/>
      <c r="HEG59"/>
      <c r="HEH59"/>
      <c r="HEI59"/>
      <c r="HEJ59"/>
      <c r="HEK59"/>
      <c r="HEL59"/>
      <c r="HEM59"/>
      <c r="HEN59"/>
      <c r="HEO59"/>
      <c r="HEP59"/>
      <c r="HEQ59"/>
      <c r="HER59"/>
      <c r="HES59"/>
      <c r="HET59"/>
      <c r="HEU59"/>
      <c r="HEV59"/>
      <c r="HEW59"/>
      <c r="HEX59"/>
      <c r="HEY59"/>
      <c r="HEZ59"/>
      <c r="HFA59"/>
      <c r="HFB59"/>
      <c r="HFC59"/>
      <c r="HFD59"/>
      <c r="HFE59"/>
      <c r="HFF59"/>
      <c r="HFG59"/>
      <c r="HFH59"/>
      <c r="HFI59"/>
      <c r="HFJ59"/>
      <c r="HFK59"/>
      <c r="HFL59"/>
      <c r="HFM59"/>
      <c r="HFN59"/>
      <c r="HFO59"/>
      <c r="HFP59"/>
      <c r="HFQ59"/>
      <c r="HFR59"/>
      <c r="HFS59"/>
      <c r="HFT59"/>
      <c r="HFU59"/>
      <c r="HFV59"/>
      <c r="HFW59"/>
      <c r="HFX59"/>
      <c r="HFY59"/>
      <c r="HFZ59"/>
      <c r="HGA59"/>
      <c r="HGB59"/>
      <c r="HGC59"/>
      <c r="HGD59"/>
      <c r="HGE59"/>
      <c r="HGF59"/>
      <c r="HGG59"/>
      <c r="HGH59"/>
      <c r="HGI59"/>
      <c r="HGJ59"/>
      <c r="HGK59"/>
      <c r="HGL59"/>
      <c r="HGM59"/>
      <c r="HGN59"/>
      <c r="HGO59"/>
      <c r="HGP59"/>
      <c r="HGQ59"/>
      <c r="HGR59"/>
      <c r="HGS59"/>
      <c r="HGT59"/>
      <c r="HGU59"/>
      <c r="HGV59"/>
      <c r="HGW59"/>
      <c r="HGX59"/>
      <c r="HGY59"/>
      <c r="HGZ59"/>
      <c r="HHA59"/>
      <c r="HHB59"/>
      <c r="HHC59"/>
      <c r="HHD59"/>
      <c r="HHE59"/>
      <c r="HHF59"/>
      <c r="HHG59"/>
      <c r="HHH59"/>
      <c r="HHI59"/>
      <c r="HHJ59"/>
      <c r="HHK59"/>
      <c r="HHL59"/>
      <c r="HHM59"/>
      <c r="HHN59"/>
      <c r="HHO59"/>
      <c r="HHP59"/>
      <c r="HHQ59"/>
      <c r="HHR59"/>
      <c r="HHS59"/>
      <c r="HHT59"/>
      <c r="HHU59"/>
      <c r="HHV59"/>
      <c r="HHW59"/>
      <c r="HHX59"/>
      <c r="HHY59"/>
      <c r="HHZ59"/>
      <c r="HIA59"/>
      <c r="HIB59"/>
      <c r="HIC59"/>
      <c r="HID59"/>
      <c r="HIE59"/>
      <c r="HIF59"/>
      <c r="HIG59"/>
      <c r="HIH59"/>
      <c r="HII59"/>
      <c r="HIJ59"/>
      <c r="HIK59"/>
      <c r="HIL59"/>
      <c r="HIM59"/>
      <c r="HIN59"/>
      <c r="HIO59"/>
      <c r="HIP59"/>
      <c r="HIQ59"/>
      <c r="HIR59"/>
      <c r="HIS59"/>
      <c r="HIT59"/>
      <c r="HIU59"/>
      <c r="HIV59"/>
      <c r="HIW59"/>
      <c r="HIX59"/>
      <c r="HIY59"/>
      <c r="HIZ59"/>
      <c r="HJA59"/>
      <c r="HJB59"/>
      <c r="HJC59"/>
      <c r="HJD59"/>
      <c r="HJE59"/>
      <c r="HJF59"/>
      <c r="HJG59"/>
      <c r="HJH59"/>
      <c r="HJI59"/>
      <c r="HJJ59"/>
      <c r="HJK59"/>
      <c r="HJL59"/>
      <c r="HJM59"/>
      <c r="HJN59"/>
      <c r="HJO59"/>
      <c r="HJP59"/>
      <c r="HJQ59"/>
      <c r="HJR59"/>
      <c r="HJS59"/>
      <c r="HJT59"/>
      <c r="HJU59"/>
      <c r="HJV59"/>
      <c r="HJW59"/>
      <c r="HJX59"/>
      <c r="HJY59"/>
      <c r="HJZ59"/>
      <c r="HKA59"/>
      <c r="HKB59"/>
      <c r="HKC59"/>
      <c r="HKD59"/>
      <c r="HKE59"/>
      <c r="HKF59"/>
      <c r="HKG59"/>
      <c r="HKH59"/>
      <c r="HKI59"/>
      <c r="HKJ59"/>
      <c r="HKK59"/>
      <c r="HKL59"/>
      <c r="HKM59"/>
      <c r="HKN59"/>
      <c r="HKO59"/>
      <c r="HKP59"/>
      <c r="HKQ59"/>
      <c r="HKR59"/>
      <c r="HKS59"/>
      <c r="HKT59"/>
      <c r="HKU59"/>
      <c r="HKV59"/>
      <c r="HKW59"/>
      <c r="HKX59"/>
      <c r="HKY59"/>
      <c r="HKZ59"/>
      <c r="HLA59"/>
      <c r="HLB59"/>
      <c r="HLC59"/>
      <c r="HLD59"/>
      <c r="HLE59"/>
      <c r="HLF59"/>
      <c r="HLG59"/>
      <c r="HLH59"/>
      <c r="HLI59"/>
      <c r="HLJ59"/>
      <c r="HLK59"/>
      <c r="HLL59"/>
      <c r="HLM59"/>
      <c r="HLN59"/>
      <c r="HLO59"/>
      <c r="HLP59"/>
      <c r="HLQ59"/>
      <c r="HLR59"/>
      <c r="HLS59"/>
      <c r="HLT59"/>
      <c r="HLU59"/>
      <c r="HLV59"/>
      <c r="HLW59"/>
      <c r="HLX59"/>
      <c r="HLY59"/>
      <c r="HLZ59"/>
      <c r="HMA59"/>
      <c r="HMB59"/>
      <c r="HMC59"/>
      <c r="HMD59"/>
      <c r="HME59"/>
      <c r="HMF59"/>
      <c r="HMG59"/>
      <c r="HMH59"/>
      <c r="HMI59"/>
      <c r="HMJ59"/>
      <c r="HMK59"/>
      <c r="HML59"/>
      <c r="HMM59"/>
      <c r="HMN59"/>
      <c r="HMO59"/>
      <c r="HMP59"/>
      <c r="HMQ59"/>
      <c r="HMR59"/>
      <c r="HMS59"/>
      <c r="HMT59"/>
      <c r="HMU59"/>
      <c r="HMV59"/>
      <c r="HMW59"/>
      <c r="HMX59"/>
      <c r="HMY59"/>
      <c r="HMZ59"/>
      <c r="HNA59"/>
      <c r="HNB59"/>
      <c r="HNC59"/>
      <c r="HND59"/>
      <c r="HNE59"/>
      <c r="HNF59"/>
      <c r="HNG59"/>
      <c r="HNH59"/>
      <c r="HNI59"/>
      <c r="HNJ59"/>
      <c r="HNK59"/>
      <c r="HNL59"/>
      <c r="HNM59"/>
      <c r="HNN59"/>
      <c r="HNO59"/>
      <c r="HNP59"/>
      <c r="HNQ59"/>
      <c r="HNR59"/>
      <c r="HNS59"/>
      <c r="HNT59"/>
      <c r="HNU59"/>
      <c r="HNV59"/>
      <c r="HNW59"/>
      <c r="HNX59"/>
      <c r="HNY59"/>
      <c r="HNZ59"/>
      <c r="HOA59"/>
      <c r="HOB59"/>
      <c r="HOC59"/>
      <c r="HOD59"/>
      <c r="HOE59"/>
      <c r="HOF59"/>
      <c r="HOG59"/>
      <c r="HOH59"/>
      <c r="HOI59"/>
      <c r="HOJ59"/>
      <c r="HOK59"/>
      <c r="HOL59"/>
      <c r="HOM59"/>
      <c r="HON59"/>
      <c r="HOO59"/>
      <c r="HOP59"/>
      <c r="HOQ59"/>
      <c r="HOR59"/>
      <c r="HOS59"/>
      <c r="HOT59"/>
      <c r="HOU59"/>
      <c r="HOV59"/>
      <c r="HOW59"/>
      <c r="HOX59"/>
      <c r="HOY59"/>
      <c r="HOZ59"/>
      <c r="HPA59"/>
      <c r="HPB59"/>
      <c r="HPC59"/>
      <c r="HPD59"/>
      <c r="HPE59"/>
      <c r="HPF59"/>
      <c r="HPG59"/>
      <c r="HPH59"/>
      <c r="HPI59"/>
      <c r="HPJ59"/>
      <c r="HPK59"/>
      <c r="HPL59"/>
      <c r="HPM59"/>
      <c r="HPN59"/>
      <c r="HPO59"/>
      <c r="HPP59"/>
      <c r="HPQ59"/>
      <c r="HPR59"/>
      <c r="HPS59"/>
      <c r="HPT59"/>
      <c r="HPU59"/>
      <c r="HPV59"/>
      <c r="HPW59"/>
      <c r="HPX59"/>
      <c r="HPY59"/>
      <c r="HPZ59"/>
      <c r="HQA59"/>
      <c r="HQB59"/>
      <c r="HQC59"/>
      <c r="HQD59"/>
      <c r="HQE59"/>
      <c r="HQF59"/>
      <c r="HQG59"/>
      <c r="HQH59"/>
      <c r="HQI59"/>
      <c r="HQJ59"/>
      <c r="HQK59"/>
      <c r="HQL59"/>
      <c r="HQM59"/>
      <c r="HQN59"/>
      <c r="HQO59"/>
      <c r="HQP59"/>
      <c r="HQQ59"/>
      <c r="HQR59"/>
      <c r="HQS59"/>
      <c r="HQT59"/>
      <c r="HQU59"/>
      <c r="HQV59"/>
      <c r="HQW59"/>
      <c r="HQX59"/>
      <c r="HQY59"/>
      <c r="HQZ59"/>
      <c r="HRA59"/>
      <c r="HRB59"/>
      <c r="HRC59"/>
      <c r="HRD59"/>
      <c r="HRE59"/>
      <c r="HRF59"/>
      <c r="HRG59"/>
      <c r="HRH59"/>
      <c r="HRI59"/>
      <c r="HRJ59"/>
      <c r="HRK59"/>
      <c r="HRL59"/>
      <c r="HRM59"/>
      <c r="HRN59"/>
      <c r="HRO59"/>
      <c r="HRP59"/>
      <c r="HRQ59"/>
      <c r="HRR59"/>
      <c r="HRS59"/>
      <c r="HRT59"/>
      <c r="HRU59"/>
      <c r="HRV59"/>
      <c r="HRW59"/>
      <c r="HRX59"/>
      <c r="HRY59"/>
      <c r="HRZ59"/>
      <c r="HSA59"/>
      <c r="HSB59"/>
      <c r="HSC59"/>
      <c r="HSD59"/>
      <c r="HSE59"/>
      <c r="HSF59"/>
      <c r="HSG59"/>
      <c r="HSH59"/>
      <c r="HSI59"/>
      <c r="HSJ59"/>
      <c r="HSK59"/>
      <c r="HSL59"/>
      <c r="HSM59"/>
      <c r="HSN59"/>
      <c r="HSO59"/>
      <c r="HSP59"/>
      <c r="HSQ59"/>
      <c r="HSR59"/>
      <c r="HSS59"/>
      <c r="HST59"/>
      <c r="HSU59"/>
      <c r="HSV59"/>
      <c r="HSW59"/>
      <c r="HSX59"/>
      <c r="HSY59"/>
      <c r="HSZ59"/>
      <c r="HTA59"/>
      <c r="HTB59"/>
      <c r="HTC59"/>
      <c r="HTD59"/>
      <c r="HTE59"/>
      <c r="HTF59"/>
      <c r="HTG59"/>
      <c r="HTH59"/>
      <c r="HTI59"/>
      <c r="HTJ59"/>
      <c r="HTK59"/>
      <c r="HTL59"/>
      <c r="HTM59"/>
      <c r="HTN59"/>
      <c r="HTO59"/>
      <c r="HTP59"/>
      <c r="HTQ59"/>
      <c r="HTR59"/>
      <c r="HTS59"/>
      <c r="HTT59"/>
      <c r="HTU59"/>
      <c r="HTV59"/>
      <c r="HTW59"/>
      <c r="HTX59"/>
      <c r="HTY59"/>
      <c r="HTZ59"/>
      <c r="HUA59"/>
      <c r="HUB59"/>
      <c r="HUC59"/>
      <c r="HUD59"/>
      <c r="HUE59"/>
      <c r="HUF59"/>
      <c r="HUG59"/>
      <c r="HUH59"/>
      <c r="HUI59"/>
      <c r="HUJ59"/>
      <c r="HUK59"/>
      <c r="HUL59"/>
      <c r="HUM59"/>
      <c r="HUN59"/>
      <c r="HUO59"/>
      <c r="HUP59"/>
      <c r="HUQ59"/>
      <c r="HUR59"/>
      <c r="HUS59"/>
      <c r="HUT59"/>
      <c r="HUU59"/>
      <c r="HUV59"/>
      <c r="HUW59"/>
      <c r="HUX59"/>
      <c r="HUY59"/>
      <c r="HUZ59"/>
      <c r="HVA59"/>
      <c r="HVB59"/>
      <c r="HVC59"/>
      <c r="HVD59"/>
      <c r="HVE59"/>
      <c r="HVF59"/>
      <c r="HVG59"/>
      <c r="HVH59"/>
      <c r="HVI59"/>
      <c r="HVJ59"/>
      <c r="HVK59"/>
      <c r="HVL59"/>
      <c r="HVM59"/>
      <c r="HVN59"/>
      <c r="HVO59"/>
      <c r="HVP59"/>
      <c r="HVQ59"/>
      <c r="HVR59"/>
      <c r="HVS59"/>
      <c r="HVT59"/>
      <c r="HVU59"/>
      <c r="HVV59"/>
      <c r="HVW59"/>
      <c r="HVX59"/>
      <c r="HVY59"/>
      <c r="HVZ59"/>
      <c r="HWA59"/>
      <c r="HWB59"/>
      <c r="HWC59"/>
      <c r="HWD59"/>
      <c r="HWE59"/>
      <c r="HWF59"/>
      <c r="HWG59"/>
      <c r="HWH59"/>
      <c r="HWI59"/>
      <c r="HWJ59"/>
      <c r="HWK59"/>
      <c r="HWL59"/>
      <c r="HWM59"/>
      <c r="HWN59"/>
      <c r="HWO59"/>
      <c r="HWP59"/>
      <c r="HWQ59"/>
      <c r="HWR59"/>
      <c r="HWS59"/>
      <c r="HWT59"/>
      <c r="HWU59"/>
      <c r="HWV59"/>
      <c r="HWW59"/>
      <c r="HWX59"/>
      <c r="HWY59"/>
      <c r="HWZ59"/>
      <c r="HXA59"/>
      <c r="HXB59"/>
      <c r="HXC59"/>
      <c r="HXD59"/>
      <c r="HXE59"/>
      <c r="HXF59"/>
      <c r="HXG59"/>
      <c r="HXH59"/>
      <c r="HXI59"/>
      <c r="HXJ59"/>
      <c r="HXK59"/>
      <c r="HXL59"/>
      <c r="HXM59"/>
      <c r="HXN59"/>
      <c r="HXO59"/>
      <c r="HXP59"/>
      <c r="HXQ59"/>
      <c r="HXR59"/>
      <c r="HXS59"/>
      <c r="HXT59"/>
      <c r="HXU59"/>
      <c r="HXV59"/>
      <c r="HXW59"/>
      <c r="HXX59"/>
      <c r="HXY59"/>
      <c r="HXZ59"/>
      <c r="HYA59"/>
      <c r="HYB59"/>
      <c r="HYC59"/>
      <c r="HYD59"/>
      <c r="HYE59"/>
      <c r="HYF59"/>
      <c r="HYG59"/>
      <c r="HYH59"/>
      <c r="HYI59"/>
      <c r="HYJ59"/>
      <c r="HYK59"/>
      <c r="HYL59"/>
      <c r="HYM59"/>
      <c r="HYN59"/>
      <c r="HYO59"/>
      <c r="HYP59"/>
      <c r="HYQ59"/>
      <c r="HYR59"/>
      <c r="HYS59"/>
      <c r="HYT59"/>
      <c r="HYU59"/>
      <c r="HYV59"/>
      <c r="HYW59"/>
      <c r="HYX59"/>
      <c r="HYY59"/>
      <c r="HYZ59"/>
      <c r="HZA59"/>
      <c r="HZB59"/>
      <c r="HZC59"/>
      <c r="HZD59"/>
      <c r="HZE59"/>
      <c r="HZF59"/>
      <c r="HZG59"/>
      <c r="HZH59"/>
      <c r="HZI59"/>
      <c r="HZJ59"/>
      <c r="HZK59"/>
      <c r="HZL59"/>
      <c r="HZM59"/>
      <c r="HZN59"/>
      <c r="HZO59"/>
      <c r="HZP59"/>
      <c r="HZQ59"/>
      <c r="HZR59"/>
      <c r="HZS59"/>
      <c r="HZT59"/>
      <c r="HZU59"/>
      <c r="HZV59"/>
      <c r="HZW59"/>
      <c r="HZX59"/>
      <c r="HZY59"/>
      <c r="HZZ59"/>
      <c r="IAA59"/>
      <c r="IAB59"/>
      <c r="IAC59"/>
      <c r="IAD59"/>
      <c r="IAE59"/>
      <c r="IAF59"/>
      <c r="IAG59"/>
      <c r="IAH59"/>
      <c r="IAI59"/>
      <c r="IAJ59"/>
      <c r="IAK59"/>
      <c r="IAL59"/>
      <c r="IAM59"/>
      <c r="IAN59"/>
      <c r="IAO59"/>
      <c r="IAP59"/>
      <c r="IAQ59"/>
      <c r="IAR59"/>
      <c r="IAS59"/>
      <c r="IAT59"/>
      <c r="IAU59"/>
      <c r="IAV59"/>
      <c r="IAW59"/>
      <c r="IAX59"/>
      <c r="IAY59"/>
      <c r="IAZ59"/>
      <c r="IBA59"/>
      <c r="IBB59"/>
      <c r="IBC59"/>
      <c r="IBD59"/>
      <c r="IBE59"/>
      <c r="IBF59"/>
      <c r="IBG59"/>
      <c r="IBH59"/>
      <c r="IBI59"/>
      <c r="IBJ59"/>
      <c r="IBK59"/>
      <c r="IBL59"/>
      <c r="IBM59"/>
      <c r="IBN59"/>
      <c r="IBO59"/>
      <c r="IBP59"/>
      <c r="IBQ59"/>
      <c r="IBR59"/>
      <c r="IBS59"/>
      <c r="IBT59"/>
      <c r="IBU59"/>
      <c r="IBV59"/>
      <c r="IBW59"/>
      <c r="IBX59"/>
      <c r="IBY59"/>
      <c r="IBZ59"/>
      <c r="ICA59"/>
      <c r="ICB59"/>
      <c r="ICC59"/>
      <c r="ICD59"/>
      <c r="ICE59"/>
      <c r="ICF59"/>
      <c r="ICG59"/>
      <c r="ICH59"/>
      <c r="ICI59"/>
      <c r="ICJ59"/>
      <c r="ICK59"/>
      <c r="ICL59"/>
      <c r="ICM59"/>
      <c r="ICN59"/>
      <c r="ICO59"/>
      <c r="ICP59"/>
      <c r="ICQ59"/>
      <c r="ICR59"/>
      <c r="ICS59"/>
      <c r="ICT59"/>
      <c r="ICU59"/>
      <c r="ICV59"/>
      <c r="ICW59"/>
      <c r="ICX59"/>
      <c r="ICY59"/>
      <c r="ICZ59"/>
      <c r="IDA59"/>
      <c r="IDB59"/>
      <c r="IDC59"/>
      <c r="IDD59"/>
      <c r="IDE59"/>
      <c r="IDF59"/>
      <c r="IDG59"/>
      <c r="IDH59"/>
      <c r="IDI59"/>
      <c r="IDJ59"/>
      <c r="IDK59"/>
      <c r="IDL59"/>
      <c r="IDM59"/>
      <c r="IDN59"/>
      <c r="IDO59"/>
      <c r="IDP59"/>
      <c r="IDQ59"/>
      <c r="IDR59"/>
      <c r="IDS59"/>
      <c r="IDT59"/>
      <c r="IDU59"/>
      <c r="IDV59"/>
      <c r="IDW59"/>
      <c r="IDX59"/>
      <c r="IDY59"/>
      <c r="IDZ59"/>
      <c r="IEA59"/>
      <c r="IEB59"/>
      <c r="IEC59"/>
      <c r="IED59"/>
      <c r="IEE59"/>
      <c r="IEF59"/>
      <c r="IEG59"/>
      <c r="IEH59"/>
      <c r="IEI59"/>
      <c r="IEJ59"/>
      <c r="IEK59"/>
      <c r="IEL59"/>
      <c r="IEM59"/>
      <c r="IEN59"/>
      <c r="IEO59"/>
      <c r="IEP59"/>
      <c r="IEQ59"/>
      <c r="IER59"/>
      <c r="IES59"/>
      <c r="IET59"/>
      <c r="IEU59"/>
      <c r="IEV59"/>
      <c r="IEW59"/>
      <c r="IEX59"/>
      <c r="IEY59"/>
      <c r="IEZ59"/>
      <c r="IFA59"/>
      <c r="IFB59"/>
      <c r="IFC59"/>
      <c r="IFD59"/>
      <c r="IFE59"/>
      <c r="IFF59"/>
      <c r="IFG59"/>
      <c r="IFH59"/>
      <c r="IFI59"/>
      <c r="IFJ59"/>
      <c r="IFK59"/>
      <c r="IFL59"/>
      <c r="IFM59"/>
      <c r="IFN59"/>
      <c r="IFO59"/>
      <c r="IFP59"/>
      <c r="IFQ59"/>
      <c r="IFR59"/>
      <c r="IFS59"/>
      <c r="IFT59"/>
      <c r="IFU59"/>
      <c r="IFV59"/>
      <c r="IFW59"/>
      <c r="IFX59"/>
      <c r="IFY59"/>
      <c r="IFZ59"/>
      <c r="IGA59"/>
      <c r="IGB59"/>
      <c r="IGC59"/>
      <c r="IGD59"/>
      <c r="IGE59"/>
      <c r="IGF59"/>
      <c r="IGG59"/>
      <c r="IGH59"/>
      <c r="IGI59"/>
      <c r="IGJ59"/>
      <c r="IGK59"/>
      <c r="IGL59"/>
      <c r="IGM59"/>
      <c r="IGN59"/>
      <c r="IGO59"/>
      <c r="IGP59"/>
      <c r="IGQ59"/>
      <c r="IGR59"/>
      <c r="IGS59"/>
      <c r="IGT59"/>
      <c r="IGU59"/>
      <c r="IGV59"/>
      <c r="IGW59"/>
      <c r="IGX59"/>
      <c r="IGY59"/>
      <c r="IGZ59"/>
      <c r="IHA59"/>
      <c r="IHB59"/>
      <c r="IHC59"/>
      <c r="IHD59"/>
      <c r="IHE59"/>
      <c r="IHF59"/>
      <c r="IHG59"/>
      <c r="IHH59"/>
      <c r="IHI59"/>
      <c r="IHJ59"/>
      <c r="IHK59"/>
      <c r="IHL59"/>
      <c r="IHM59"/>
      <c r="IHN59"/>
      <c r="IHO59"/>
      <c r="IHP59"/>
      <c r="IHQ59"/>
      <c r="IHR59"/>
      <c r="IHS59"/>
      <c r="IHT59"/>
      <c r="IHU59"/>
      <c r="IHV59"/>
      <c r="IHW59"/>
      <c r="IHX59"/>
      <c r="IHY59"/>
      <c r="IHZ59"/>
      <c r="IIA59"/>
      <c r="IIB59"/>
      <c r="IIC59"/>
      <c r="IID59"/>
      <c r="IIE59"/>
      <c r="IIF59"/>
      <c r="IIG59"/>
      <c r="IIH59"/>
      <c r="III59"/>
      <c r="IIJ59"/>
      <c r="IIK59"/>
      <c r="IIL59"/>
      <c r="IIM59"/>
      <c r="IIN59"/>
      <c r="IIO59"/>
      <c r="IIP59"/>
      <c r="IIQ59"/>
      <c r="IIR59"/>
      <c r="IIS59"/>
      <c r="IIT59"/>
      <c r="IIU59"/>
      <c r="IIV59"/>
      <c r="IIW59"/>
      <c r="IIX59"/>
      <c r="IIY59"/>
      <c r="IIZ59"/>
      <c r="IJA59"/>
      <c r="IJB59"/>
      <c r="IJC59"/>
      <c r="IJD59"/>
      <c r="IJE59"/>
      <c r="IJF59"/>
      <c r="IJG59"/>
      <c r="IJH59"/>
      <c r="IJI59"/>
      <c r="IJJ59"/>
      <c r="IJK59"/>
      <c r="IJL59"/>
      <c r="IJM59"/>
      <c r="IJN59"/>
      <c r="IJO59"/>
      <c r="IJP59"/>
      <c r="IJQ59"/>
      <c r="IJR59"/>
      <c r="IJS59"/>
      <c r="IJT59"/>
      <c r="IJU59"/>
      <c r="IJV59"/>
      <c r="IJW59"/>
      <c r="IJX59"/>
      <c r="IJY59"/>
      <c r="IJZ59"/>
      <c r="IKA59"/>
      <c r="IKB59"/>
      <c r="IKC59"/>
      <c r="IKD59"/>
      <c r="IKE59"/>
      <c r="IKF59"/>
      <c r="IKG59"/>
      <c r="IKH59"/>
      <c r="IKI59"/>
      <c r="IKJ59"/>
      <c r="IKK59"/>
      <c r="IKL59"/>
      <c r="IKM59"/>
      <c r="IKN59"/>
      <c r="IKO59"/>
      <c r="IKP59"/>
      <c r="IKQ59"/>
      <c r="IKR59"/>
      <c r="IKS59"/>
      <c r="IKT59"/>
      <c r="IKU59"/>
      <c r="IKV59"/>
      <c r="IKW59"/>
      <c r="IKX59"/>
      <c r="IKY59"/>
      <c r="IKZ59"/>
      <c r="ILA59"/>
      <c r="ILB59"/>
      <c r="ILC59"/>
      <c r="ILD59"/>
      <c r="ILE59"/>
      <c r="ILF59"/>
      <c r="ILG59"/>
      <c r="ILH59"/>
      <c r="ILI59"/>
      <c r="ILJ59"/>
      <c r="ILK59"/>
      <c r="ILL59"/>
      <c r="ILM59"/>
      <c r="ILN59"/>
      <c r="ILO59"/>
      <c r="ILP59"/>
      <c r="ILQ59"/>
      <c r="ILR59"/>
      <c r="ILS59"/>
      <c r="ILT59"/>
      <c r="ILU59"/>
      <c r="ILV59"/>
      <c r="ILW59"/>
      <c r="ILX59"/>
      <c r="ILY59"/>
      <c r="ILZ59"/>
      <c r="IMA59"/>
      <c r="IMB59"/>
      <c r="IMC59"/>
      <c r="IMD59"/>
      <c r="IME59"/>
      <c r="IMF59"/>
      <c r="IMG59"/>
      <c r="IMH59"/>
      <c r="IMI59"/>
      <c r="IMJ59"/>
      <c r="IMK59"/>
      <c r="IML59"/>
      <c r="IMM59"/>
      <c r="IMN59"/>
      <c r="IMO59"/>
      <c r="IMP59"/>
      <c r="IMQ59"/>
      <c r="IMR59"/>
      <c r="IMS59"/>
      <c r="IMT59"/>
      <c r="IMU59"/>
      <c r="IMV59"/>
      <c r="IMW59"/>
      <c r="IMX59"/>
      <c r="IMY59"/>
      <c r="IMZ59"/>
      <c r="INA59"/>
      <c r="INB59"/>
      <c r="INC59"/>
      <c r="IND59"/>
      <c r="INE59"/>
      <c r="INF59"/>
      <c r="ING59"/>
      <c r="INH59"/>
      <c r="INI59"/>
      <c r="INJ59"/>
      <c r="INK59"/>
      <c r="INL59"/>
      <c r="INM59"/>
      <c r="INN59"/>
      <c r="INO59"/>
      <c r="INP59"/>
      <c r="INQ59"/>
      <c r="INR59"/>
      <c r="INS59"/>
      <c r="INT59"/>
      <c r="INU59"/>
      <c r="INV59"/>
      <c r="INW59"/>
      <c r="INX59"/>
      <c r="INY59"/>
      <c r="INZ59"/>
      <c r="IOA59"/>
      <c r="IOB59"/>
      <c r="IOC59"/>
      <c r="IOD59"/>
      <c r="IOE59"/>
      <c r="IOF59"/>
      <c r="IOG59"/>
      <c r="IOH59"/>
      <c r="IOI59"/>
      <c r="IOJ59"/>
      <c r="IOK59"/>
      <c r="IOL59"/>
      <c r="IOM59"/>
      <c r="ION59"/>
      <c r="IOO59"/>
      <c r="IOP59"/>
      <c r="IOQ59"/>
      <c r="IOR59"/>
      <c r="IOS59"/>
      <c r="IOT59"/>
      <c r="IOU59"/>
      <c r="IOV59"/>
      <c r="IOW59"/>
      <c r="IOX59"/>
      <c r="IOY59"/>
      <c r="IOZ59"/>
      <c r="IPA59"/>
      <c r="IPB59"/>
      <c r="IPC59"/>
      <c r="IPD59"/>
      <c r="IPE59"/>
      <c r="IPF59"/>
      <c r="IPG59"/>
      <c r="IPH59"/>
      <c r="IPI59"/>
      <c r="IPJ59"/>
      <c r="IPK59"/>
      <c r="IPL59"/>
      <c r="IPM59"/>
      <c r="IPN59"/>
      <c r="IPO59"/>
      <c r="IPP59"/>
      <c r="IPQ59"/>
      <c r="IPR59"/>
      <c r="IPS59"/>
      <c r="IPT59"/>
      <c r="IPU59"/>
      <c r="IPV59"/>
      <c r="IPW59"/>
      <c r="IPX59"/>
      <c r="IPY59"/>
      <c r="IPZ59"/>
      <c r="IQA59"/>
      <c r="IQB59"/>
      <c r="IQC59"/>
      <c r="IQD59"/>
      <c r="IQE59"/>
      <c r="IQF59"/>
      <c r="IQG59"/>
      <c r="IQH59"/>
      <c r="IQI59"/>
      <c r="IQJ59"/>
      <c r="IQK59"/>
      <c r="IQL59"/>
      <c r="IQM59"/>
      <c r="IQN59"/>
      <c r="IQO59"/>
      <c r="IQP59"/>
      <c r="IQQ59"/>
      <c r="IQR59"/>
      <c r="IQS59"/>
      <c r="IQT59"/>
      <c r="IQU59"/>
      <c r="IQV59"/>
      <c r="IQW59"/>
      <c r="IQX59"/>
      <c r="IQY59"/>
      <c r="IQZ59"/>
      <c r="IRA59"/>
      <c r="IRB59"/>
      <c r="IRC59"/>
      <c r="IRD59"/>
      <c r="IRE59"/>
      <c r="IRF59"/>
      <c r="IRG59"/>
      <c r="IRH59"/>
      <c r="IRI59"/>
      <c r="IRJ59"/>
      <c r="IRK59"/>
      <c r="IRL59"/>
      <c r="IRM59"/>
      <c r="IRN59"/>
      <c r="IRO59"/>
      <c r="IRP59"/>
      <c r="IRQ59"/>
      <c r="IRR59"/>
      <c r="IRS59"/>
      <c r="IRT59"/>
      <c r="IRU59"/>
      <c r="IRV59"/>
      <c r="IRW59"/>
      <c r="IRX59"/>
      <c r="IRY59"/>
      <c r="IRZ59"/>
      <c r="ISA59"/>
      <c r="ISB59"/>
      <c r="ISC59"/>
      <c r="ISD59"/>
      <c r="ISE59"/>
      <c r="ISF59"/>
      <c r="ISG59"/>
      <c r="ISH59"/>
      <c r="ISI59"/>
      <c r="ISJ59"/>
      <c r="ISK59"/>
      <c r="ISL59"/>
      <c r="ISM59"/>
      <c r="ISN59"/>
      <c r="ISO59"/>
      <c r="ISP59"/>
      <c r="ISQ59"/>
      <c r="ISR59"/>
      <c r="ISS59"/>
      <c r="IST59"/>
      <c r="ISU59"/>
      <c r="ISV59"/>
      <c r="ISW59"/>
      <c r="ISX59"/>
      <c r="ISY59"/>
      <c r="ISZ59"/>
      <c r="ITA59"/>
      <c r="ITB59"/>
      <c r="ITC59"/>
      <c r="ITD59"/>
      <c r="ITE59"/>
      <c r="ITF59"/>
      <c r="ITG59"/>
      <c r="ITH59"/>
      <c r="ITI59"/>
      <c r="ITJ59"/>
      <c r="ITK59"/>
      <c r="ITL59"/>
      <c r="ITM59"/>
      <c r="ITN59"/>
      <c r="ITO59"/>
      <c r="ITP59"/>
      <c r="ITQ59"/>
      <c r="ITR59"/>
      <c r="ITS59"/>
      <c r="ITT59"/>
      <c r="ITU59"/>
      <c r="ITV59"/>
      <c r="ITW59"/>
      <c r="ITX59"/>
      <c r="ITY59"/>
      <c r="ITZ59"/>
      <c r="IUA59"/>
      <c r="IUB59"/>
      <c r="IUC59"/>
      <c r="IUD59"/>
      <c r="IUE59"/>
      <c r="IUF59"/>
      <c r="IUG59"/>
      <c r="IUH59"/>
      <c r="IUI59"/>
      <c r="IUJ59"/>
      <c r="IUK59"/>
      <c r="IUL59"/>
      <c r="IUM59"/>
      <c r="IUN59"/>
      <c r="IUO59"/>
      <c r="IUP59"/>
      <c r="IUQ59"/>
      <c r="IUR59"/>
      <c r="IUS59"/>
      <c r="IUT59"/>
      <c r="IUU59"/>
      <c r="IUV59"/>
      <c r="IUW59"/>
      <c r="IUX59"/>
      <c r="IUY59"/>
      <c r="IUZ59"/>
      <c r="IVA59"/>
      <c r="IVB59"/>
      <c r="IVC59"/>
      <c r="IVD59"/>
      <c r="IVE59"/>
      <c r="IVF59"/>
      <c r="IVG59"/>
      <c r="IVH59"/>
      <c r="IVI59"/>
      <c r="IVJ59"/>
      <c r="IVK59"/>
      <c r="IVL59"/>
      <c r="IVM59"/>
      <c r="IVN59"/>
      <c r="IVO59"/>
      <c r="IVP59"/>
      <c r="IVQ59"/>
      <c r="IVR59"/>
      <c r="IVS59"/>
      <c r="IVT59"/>
      <c r="IVU59"/>
      <c r="IVV59"/>
      <c r="IVW59"/>
      <c r="IVX59"/>
      <c r="IVY59"/>
      <c r="IVZ59"/>
      <c r="IWA59"/>
      <c r="IWB59"/>
      <c r="IWC59"/>
      <c r="IWD59"/>
      <c r="IWE59"/>
      <c r="IWF59"/>
      <c r="IWG59"/>
      <c r="IWH59"/>
      <c r="IWI59"/>
      <c r="IWJ59"/>
      <c r="IWK59"/>
      <c r="IWL59"/>
      <c r="IWM59"/>
      <c r="IWN59"/>
      <c r="IWO59"/>
      <c r="IWP59"/>
      <c r="IWQ59"/>
      <c r="IWR59"/>
      <c r="IWS59"/>
      <c r="IWT59"/>
      <c r="IWU59"/>
      <c r="IWV59"/>
      <c r="IWW59"/>
      <c r="IWX59"/>
      <c r="IWY59"/>
      <c r="IWZ59"/>
      <c r="IXA59"/>
      <c r="IXB59"/>
      <c r="IXC59"/>
      <c r="IXD59"/>
      <c r="IXE59"/>
      <c r="IXF59"/>
      <c r="IXG59"/>
      <c r="IXH59"/>
      <c r="IXI59"/>
      <c r="IXJ59"/>
      <c r="IXK59"/>
      <c r="IXL59"/>
      <c r="IXM59"/>
      <c r="IXN59"/>
      <c r="IXO59"/>
      <c r="IXP59"/>
      <c r="IXQ59"/>
      <c r="IXR59"/>
      <c r="IXS59"/>
      <c r="IXT59"/>
      <c r="IXU59"/>
      <c r="IXV59"/>
      <c r="IXW59"/>
      <c r="IXX59"/>
      <c r="IXY59"/>
      <c r="IXZ59"/>
      <c r="IYA59"/>
      <c r="IYB59"/>
      <c r="IYC59"/>
      <c r="IYD59"/>
      <c r="IYE59"/>
      <c r="IYF59"/>
      <c r="IYG59"/>
      <c r="IYH59"/>
      <c r="IYI59"/>
      <c r="IYJ59"/>
      <c r="IYK59"/>
      <c r="IYL59"/>
      <c r="IYM59"/>
      <c r="IYN59"/>
      <c r="IYO59"/>
      <c r="IYP59"/>
      <c r="IYQ59"/>
      <c r="IYR59"/>
      <c r="IYS59"/>
      <c r="IYT59"/>
      <c r="IYU59"/>
      <c r="IYV59"/>
      <c r="IYW59"/>
      <c r="IYX59"/>
      <c r="IYY59"/>
      <c r="IYZ59"/>
      <c r="IZA59"/>
      <c r="IZB59"/>
      <c r="IZC59"/>
      <c r="IZD59"/>
      <c r="IZE59"/>
      <c r="IZF59"/>
      <c r="IZG59"/>
      <c r="IZH59"/>
      <c r="IZI59"/>
      <c r="IZJ59"/>
      <c r="IZK59"/>
      <c r="IZL59"/>
      <c r="IZM59"/>
      <c r="IZN59"/>
      <c r="IZO59"/>
      <c r="IZP59"/>
      <c r="IZQ59"/>
      <c r="IZR59"/>
      <c r="IZS59"/>
      <c r="IZT59"/>
      <c r="IZU59"/>
      <c r="IZV59"/>
      <c r="IZW59"/>
      <c r="IZX59"/>
      <c r="IZY59"/>
      <c r="IZZ59"/>
      <c r="JAA59"/>
      <c r="JAB59"/>
      <c r="JAC59"/>
      <c r="JAD59"/>
      <c r="JAE59"/>
      <c r="JAF59"/>
      <c r="JAG59"/>
      <c r="JAH59"/>
      <c r="JAI59"/>
      <c r="JAJ59"/>
      <c r="JAK59"/>
      <c r="JAL59"/>
      <c r="JAM59"/>
      <c r="JAN59"/>
      <c r="JAO59"/>
      <c r="JAP59"/>
      <c r="JAQ59"/>
      <c r="JAR59"/>
      <c r="JAS59"/>
      <c r="JAT59"/>
      <c r="JAU59"/>
      <c r="JAV59"/>
      <c r="JAW59"/>
      <c r="JAX59"/>
      <c r="JAY59"/>
      <c r="JAZ59"/>
      <c r="JBA59"/>
      <c r="JBB59"/>
      <c r="JBC59"/>
      <c r="JBD59"/>
      <c r="JBE59"/>
      <c r="JBF59"/>
      <c r="JBG59"/>
      <c r="JBH59"/>
      <c r="JBI59"/>
      <c r="JBJ59"/>
      <c r="JBK59"/>
      <c r="JBL59"/>
      <c r="JBM59"/>
      <c r="JBN59"/>
      <c r="JBO59"/>
      <c r="JBP59"/>
      <c r="JBQ59"/>
      <c r="JBR59"/>
      <c r="JBS59"/>
      <c r="JBT59"/>
      <c r="JBU59"/>
      <c r="JBV59"/>
      <c r="JBW59"/>
      <c r="JBX59"/>
      <c r="JBY59"/>
      <c r="JBZ59"/>
      <c r="JCA59"/>
      <c r="JCB59"/>
      <c r="JCC59"/>
      <c r="JCD59"/>
      <c r="JCE59"/>
      <c r="JCF59"/>
      <c r="JCG59"/>
      <c r="JCH59"/>
      <c r="JCI59"/>
      <c r="JCJ59"/>
      <c r="JCK59"/>
      <c r="JCL59"/>
      <c r="JCM59"/>
      <c r="JCN59"/>
      <c r="JCO59"/>
      <c r="JCP59"/>
      <c r="JCQ59"/>
      <c r="JCR59"/>
      <c r="JCS59"/>
      <c r="JCT59"/>
      <c r="JCU59"/>
      <c r="JCV59"/>
      <c r="JCW59"/>
      <c r="JCX59"/>
      <c r="JCY59"/>
      <c r="JCZ59"/>
      <c r="JDA59"/>
      <c r="JDB59"/>
      <c r="JDC59"/>
      <c r="JDD59"/>
      <c r="JDE59"/>
      <c r="JDF59"/>
      <c r="JDG59"/>
      <c r="JDH59"/>
      <c r="JDI59"/>
      <c r="JDJ59"/>
      <c r="JDK59"/>
      <c r="JDL59"/>
      <c r="JDM59"/>
      <c r="JDN59"/>
      <c r="JDO59"/>
      <c r="JDP59"/>
      <c r="JDQ59"/>
      <c r="JDR59"/>
      <c r="JDS59"/>
      <c r="JDT59"/>
      <c r="JDU59"/>
      <c r="JDV59"/>
      <c r="JDW59"/>
      <c r="JDX59"/>
      <c r="JDY59"/>
      <c r="JDZ59"/>
      <c r="JEA59"/>
      <c r="JEB59"/>
      <c r="JEC59"/>
      <c r="JED59"/>
      <c r="JEE59"/>
      <c r="JEF59"/>
      <c r="JEG59"/>
      <c r="JEH59"/>
      <c r="JEI59"/>
      <c r="JEJ59"/>
      <c r="JEK59"/>
      <c r="JEL59"/>
      <c r="JEM59"/>
      <c r="JEN59"/>
      <c r="JEO59"/>
      <c r="JEP59"/>
      <c r="JEQ59"/>
      <c r="JER59"/>
      <c r="JES59"/>
      <c r="JET59"/>
      <c r="JEU59"/>
      <c r="JEV59"/>
      <c r="JEW59"/>
      <c r="JEX59"/>
      <c r="JEY59"/>
      <c r="JEZ59"/>
      <c r="JFA59"/>
      <c r="JFB59"/>
      <c r="JFC59"/>
      <c r="JFD59"/>
      <c r="JFE59"/>
      <c r="JFF59"/>
      <c r="JFG59"/>
      <c r="JFH59"/>
      <c r="JFI59"/>
      <c r="JFJ59"/>
      <c r="JFK59"/>
      <c r="JFL59"/>
      <c r="JFM59"/>
      <c r="JFN59"/>
      <c r="JFO59"/>
      <c r="JFP59"/>
      <c r="JFQ59"/>
      <c r="JFR59"/>
      <c r="JFS59"/>
      <c r="JFT59"/>
      <c r="JFU59"/>
      <c r="JFV59"/>
      <c r="JFW59"/>
      <c r="JFX59"/>
      <c r="JFY59"/>
      <c r="JFZ59"/>
      <c r="JGA59"/>
      <c r="JGB59"/>
      <c r="JGC59"/>
      <c r="JGD59"/>
      <c r="JGE59"/>
      <c r="JGF59"/>
      <c r="JGG59"/>
      <c r="JGH59"/>
      <c r="JGI59"/>
      <c r="JGJ59"/>
      <c r="JGK59"/>
      <c r="JGL59"/>
      <c r="JGM59"/>
      <c r="JGN59"/>
      <c r="JGO59"/>
      <c r="JGP59"/>
      <c r="JGQ59"/>
      <c r="JGR59"/>
      <c r="JGS59"/>
      <c r="JGT59"/>
      <c r="JGU59"/>
      <c r="JGV59"/>
      <c r="JGW59"/>
      <c r="JGX59"/>
      <c r="JGY59"/>
      <c r="JGZ59"/>
      <c r="JHA59"/>
      <c r="JHB59"/>
      <c r="JHC59"/>
      <c r="JHD59"/>
      <c r="JHE59"/>
      <c r="JHF59"/>
      <c r="JHG59"/>
      <c r="JHH59"/>
      <c r="JHI59"/>
      <c r="JHJ59"/>
      <c r="JHK59"/>
      <c r="JHL59"/>
      <c r="JHM59"/>
      <c r="JHN59"/>
      <c r="JHO59"/>
      <c r="JHP59"/>
      <c r="JHQ59"/>
      <c r="JHR59"/>
      <c r="JHS59"/>
      <c r="JHT59"/>
      <c r="JHU59"/>
      <c r="JHV59"/>
      <c r="JHW59"/>
      <c r="JHX59"/>
      <c r="JHY59"/>
      <c r="JHZ59"/>
      <c r="JIA59"/>
      <c r="JIB59"/>
      <c r="JIC59"/>
      <c r="JID59"/>
      <c r="JIE59"/>
      <c r="JIF59"/>
      <c r="JIG59"/>
      <c r="JIH59"/>
      <c r="JII59"/>
      <c r="JIJ59"/>
      <c r="JIK59"/>
      <c r="JIL59"/>
      <c r="JIM59"/>
      <c r="JIN59"/>
      <c r="JIO59"/>
      <c r="JIP59"/>
      <c r="JIQ59"/>
      <c r="JIR59"/>
      <c r="JIS59"/>
      <c r="JIT59"/>
      <c r="JIU59"/>
      <c r="JIV59"/>
      <c r="JIW59"/>
      <c r="JIX59"/>
      <c r="JIY59"/>
      <c r="JIZ59"/>
      <c r="JJA59"/>
      <c r="JJB59"/>
      <c r="JJC59"/>
      <c r="JJD59"/>
      <c r="JJE59"/>
      <c r="JJF59"/>
      <c r="JJG59"/>
      <c r="JJH59"/>
      <c r="JJI59"/>
      <c r="JJJ59"/>
      <c r="JJK59"/>
      <c r="JJL59"/>
      <c r="JJM59"/>
      <c r="JJN59"/>
      <c r="JJO59"/>
      <c r="JJP59"/>
      <c r="JJQ59"/>
      <c r="JJR59"/>
      <c r="JJS59"/>
      <c r="JJT59"/>
      <c r="JJU59"/>
      <c r="JJV59"/>
      <c r="JJW59"/>
      <c r="JJX59"/>
      <c r="JJY59"/>
      <c r="JJZ59"/>
      <c r="JKA59"/>
      <c r="JKB59"/>
      <c r="JKC59"/>
      <c r="JKD59"/>
      <c r="JKE59"/>
      <c r="JKF59"/>
      <c r="JKG59"/>
      <c r="JKH59"/>
      <c r="JKI59"/>
      <c r="JKJ59"/>
      <c r="JKK59"/>
      <c r="JKL59"/>
      <c r="JKM59"/>
      <c r="JKN59"/>
      <c r="JKO59"/>
      <c r="JKP59"/>
      <c r="JKQ59"/>
      <c r="JKR59"/>
      <c r="JKS59"/>
      <c r="JKT59"/>
      <c r="JKU59"/>
      <c r="JKV59"/>
      <c r="JKW59"/>
      <c r="JKX59"/>
      <c r="JKY59"/>
      <c r="JKZ59"/>
      <c r="JLA59"/>
      <c r="JLB59"/>
      <c r="JLC59"/>
      <c r="JLD59"/>
      <c r="JLE59"/>
      <c r="JLF59"/>
      <c r="JLG59"/>
      <c r="JLH59"/>
      <c r="JLI59"/>
      <c r="JLJ59"/>
      <c r="JLK59"/>
      <c r="JLL59"/>
      <c r="JLM59"/>
      <c r="JLN59"/>
      <c r="JLO59"/>
      <c r="JLP59"/>
      <c r="JLQ59"/>
      <c r="JLR59"/>
      <c r="JLS59"/>
      <c r="JLT59"/>
      <c r="JLU59"/>
      <c r="JLV59"/>
      <c r="JLW59"/>
      <c r="JLX59"/>
      <c r="JLY59"/>
      <c r="JLZ59"/>
      <c r="JMA59"/>
      <c r="JMB59"/>
      <c r="JMC59"/>
      <c r="JMD59"/>
      <c r="JME59"/>
      <c r="JMF59"/>
      <c r="JMG59"/>
      <c r="JMH59"/>
      <c r="JMI59"/>
      <c r="JMJ59"/>
      <c r="JMK59"/>
      <c r="JML59"/>
      <c r="JMM59"/>
      <c r="JMN59"/>
      <c r="JMO59"/>
      <c r="JMP59"/>
      <c r="JMQ59"/>
      <c r="JMR59"/>
      <c r="JMS59"/>
      <c r="JMT59"/>
      <c r="JMU59"/>
      <c r="JMV59"/>
      <c r="JMW59"/>
      <c r="JMX59"/>
      <c r="JMY59"/>
      <c r="JMZ59"/>
      <c r="JNA59"/>
      <c r="JNB59"/>
      <c r="JNC59"/>
      <c r="JND59"/>
      <c r="JNE59"/>
      <c r="JNF59"/>
      <c r="JNG59"/>
      <c r="JNH59"/>
      <c r="JNI59"/>
      <c r="JNJ59"/>
      <c r="JNK59"/>
      <c r="JNL59"/>
      <c r="JNM59"/>
      <c r="JNN59"/>
      <c r="JNO59"/>
      <c r="JNP59"/>
      <c r="JNQ59"/>
      <c r="JNR59"/>
      <c r="JNS59"/>
      <c r="JNT59"/>
      <c r="JNU59"/>
      <c r="JNV59"/>
      <c r="JNW59"/>
      <c r="JNX59"/>
      <c r="JNY59"/>
      <c r="JNZ59"/>
      <c r="JOA59"/>
      <c r="JOB59"/>
      <c r="JOC59"/>
      <c r="JOD59"/>
      <c r="JOE59"/>
      <c r="JOF59"/>
      <c r="JOG59"/>
      <c r="JOH59"/>
      <c r="JOI59"/>
      <c r="JOJ59"/>
      <c r="JOK59"/>
      <c r="JOL59"/>
      <c r="JOM59"/>
      <c r="JON59"/>
      <c r="JOO59"/>
      <c r="JOP59"/>
      <c r="JOQ59"/>
      <c r="JOR59"/>
      <c r="JOS59"/>
      <c r="JOT59"/>
      <c r="JOU59"/>
      <c r="JOV59"/>
      <c r="JOW59"/>
      <c r="JOX59"/>
      <c r="JOY59"/>
      <c r="JOZ59"/>
      <c r="JPA59"/>
      <c r="JPB59"/>
      <c r="JPC59"/>
      <c r="JPD59"/>
      <c r="JPE59"/>
      <c r="JPF59"/>
      <c r="JPG59"/>
      <c r="JPH59"/>
      <c r="JPI59"/>
      <c r="JPJ59"/>
      <c r="JPK59"/>
      <c r="JPL59"/>
      <c r="JPM59"/>
      <c r="JPN59"/>
      <c r="JPO59"/>
      <c r="JPP59"/>
      <c r="JPQ59"/>
      <c r="JPR59"/>
      <c r="JPS59"/>
      <c r="JPT59"/>
      <c r="JPU59"/>
      <c r="JPV59"/>
      <c r="JPW59"/>
      <c r="JPX59"/>
      <c r="JPY59"/>
      <c r="JPZ59"/>
      <c r="JQA59"/>
      <c r="JQB59"/>
      <c r="JQC59"/>
      <c r="JQD59"/>
      <c r="JQE59"/>
      <c r="JQF59"/>
      <c r="JQG59"/>
      <c r="JQH59"/>
      <c r="JQI59"/>
      <c r="JQJ59"/>
      <c r="JQK59"/>
      <c r="JQL59"/>
      <c r="JQM59"/>
      <c r="JQN59"/>
      <c r="JQO59"/>
      <c r="JQP59"/>
      <c r="JQQ59"/>
      <c r="JQR59"/>
      <c r="JQS59"/>
      <c r="JQT59"/>
      <c r="JQU59"/>
      <c r="JQV59"/>
      <c r="JQW59"/>
      <c r="JQX59"/>
      <c r="JQY59"/>
      <c r="JQZ59"/>
      <c r="JRA59"/>
      <c r="JRB59"/>
      <c r="JRC59"/>
      <c r="JRD59"/>
      <c r="JRE59"/>
      <c r="JRF59"/>
      <c r="JRG59"/>
      <c r="JRH59"/>
      <c r="JRI59"/>
      <c r="JRJ59"/>
      <c r="JRK59"/>
      <c r="JRL59"/>
      <c r="JRM59"/>
      <c r="JRN59"/>
      <c r="JRO59"/>
      <c r="JRP59"/>
      <c r="JRQ59"/>
      <c r="JRR59"/>
      <c r="JRS59"/>
      <c r="JRT59"/>
      <c r="JRU59"/>
      <c r="JRV59"/>
      <c r="JRW59"/>
      <c r="JRX59"/>
      <c r="JRY59"/>
      <c r="JRZ59"/>
      <c r="JSA59"/>
      <c r="JSB59"/>
      <c r="JSC59"/>
      <c r="JSD59"/>
      <c r="JSE59"/>
      <c r="JSF59"/>
      <c r="JSG59"/>
      <c r="JSH59"/>
      <c r="JSI59"/>
      <c r="JSJ59"/>
      <c r="JSK59"/>
      <c r="JSL59"/>
      <c r="JSM59"/>
      <c r="JSN59"/>
      <c r="JSO59"/>
      <c r="JSP59"/>
      <c r="JSQ59"/>
      <c r="JSR59"/>
      <c r="JSS59"/>
      <c r="JST59"/>
      <c r="JSU59"/>
      <c r="JSV59"/>
      <c r="JSW59"/>
      <c r="JSX59"/>
      <c r="JSY59"/>
      <c r="JSZ59"/>
      <c r="JTA59"/>
      <c r="JTB59"/>
      <c r="JTC59"/>
      <c r="JTD59"/>
      <c r="JTE59"/>
      <c r="JTF59"/>
      <c r="JTG59"/>
      <c r="JTH59"/>
      <c r="JTI59"/>
      <c r="JTJ59"/>
      <c r="JTK59"/>
      <c r="JTL59"/>
      <c r="JTM59"/>
      <c r="JTN59"/>
      <c r="JTO59"/>
      <c r="JTP59"/>
      <c r="JTQ59"/>
      <c r="JTR59"/>
      <c r="JTS59"/>
      <c r="JTT59"/>
      <c r="JTU59"/>
      <c r="JTV59"/>
      <c r="JTW59"/>
      <c r="JTX59"/>
      <c r="JTY59"/>
      <c r="JTZ59"/>
      <c r="JUA59"/>
      <c r="JUB59"/>
      <c r="JUC59"/>
      <c r="JUD59"/>
      <c r="JUE59"/>
      <c r="JUF59"/>
      <c r="JUG59"/>
      <c r="JUH59"/>
      <c r="JUI59"/>
      <c r="JUJ59"/>
      <c r="JUK59"/>
      <c r="JUL59"/>
      <c r="JUM59"/>
      <c r="JUN59"/>
      <c r="JUO59"/>
      <c r="JUP59"/>
      <c r="JUQ59"/>
      <c r="JUR59"/>
      <c r="JUS59"/>
      <c r="JUT59"/>
      <c r="JUU59"/>
      <c r="JUV59"/>
      <c r="JUW59"/>
      <c r="JUX59"/>
      <c r="JUY59"/>
      <c r="JUZ59"/>
      <c r="JVA59"/>
      <c r="JVB59"/>
      <c r="JVC59"/>
      <c r="JVD59"/>
      <c r="JVE59"/>
      <c r="JVF59"/>
      <c r="JVG59"/>
      <c r="JVH59"/>
      <c r="JVI59"/>
      <c r="JVJ59"/>
      <c r="JVK59"/>
      <c r="JVL59"/>
      <c r="JVM59"/>
      <c r="JVN59"/>
      <c r="JVO59"/>
      <c r="JVP59"/>
      <c r="JVQ59"/>
      <c r="JVR59"/>
      <c r="JVS59"/>
      <c r="JVT59"/>
      <c r="JVU59"/>
      <c r="JVV59"/>
      <c r="JVW59"/>
      <c r="JVX59"/>
      <c r="JVY59"/>
      <c r="JVZ59"/>
      <c r="JWA59"/>
      <c r="JWB59"/>
      <c r="JWC59"/>
      <c r="JWD59"/>
      <c r="JWE59"/>
      <c r="JWF59"/>
      <c r="JWG59"/>
      <c r="JWH59"/>
      <c r="JWI59"/>
      <c r="JWJ59"/>
      <c r="JWK59"/>
      <c r="JWL59"/>
      <c r="JWM59"/>
      <c r="JWN59"/>
      <c r="JWO59"/>
      <c r="JWP59"/>
      <c r="JWQ59"/>
      <c r="JWR59"/>
      <c r="JWS59"/>
      <c r="JWT59"/>
      <c r="JWU59"/>
      <c r="JWV59"/>
      <c r="JWW59"/>
      <c r="JWX59"/>
      <c r="JWY59"/>
      <c r="JWZ59"/>
      <c r="JXA59"/>
      <c r="JXB59"/>
      <c r="JXC59"/>
      <c r="JXD59"/>
      <c r="JXE59"/>
      <c r="JXF59"/>
      <c r="JXG59"/>
      <c r="JXH59"/>
      <c r="JXI59"/>
      <c r="JXJ59"/>
      <c r="JXK59"/>
      <c r="JXL59"/>
      <c r="JXM59"/>
      <c r="JXN59"/>
      <c r="JXO59"/>
      <c r="JXP59"/>
      <c r="JXQ59"/>
      <c r="JXR59"/>
      <c r="JXS59"/>
      <c r="JXT59"/>
      <c r="JXU59"/>
      <c r="JXV59"/>
      <c r="JXW59"/>
      <c r="JXX59"/>
      <c r="JXY59"/>
      <c r="JXZ59"/>
      <c r="JYA59"/>
      <c r="JYB59"/>
      <c r="JYC59"/>
      <c r="JYD59"/>
      <c r="JYE59"/>
      <c r="JYF59"/>
      <c r="JYG59"/>
      <c r="JYH59"/>
      <c r="JYI59"/>
      <c r="JYJ59"/>
      <c r="JYK59"/>
      <c r="JYL59"/>
      <c r="JYM59"/>
      <c r="JYN59"/>
      <c r="JYO59"/>
      <c r="JYP59"/>
      <c r="JYQ59"/>
      <c r="JYR59"/>
      <c r="JYS59"/>
      <c r="JYT59"/>
      <c r="JYU59"/>
      <c r="JYV59"/>
      <c r="JYW59"/>
      <c r="JYX59"/>
      <c r="JYY59"/>
      <c r="JYZ59"/>
      <c r="JZA59"/>
      <c r="JZB59"/>
      <c r="JZC59"/>
      <c r="JZD59"/>
      <c r="JZE59"/>
      <c r="JZF59"/>
      <c r="JZG59"/>
      <c r="JZH59"/>
      <c r="JZI59"/>
      <c r="JZJ59"/>
      <c r="JZK59"/>
      <c r="JZL59"/>
      <c r="JZM59"/>
      <c r="JZN59"/>
      <c r="JZO59"/>
      <c r="JZP59"/>
      <c r="JZQ59"/>
      <c r="JZR59"/>
      <c r="JZS59"/>
      <c r="JZT59"/>
      <c r="JZU59"/>
      <c r="JZV59"/>
      <c r="JZW59"/>
      <c r="JZX59"/>
      <c r="JZY59"/>
      <c r="JZZ59"/>
      <c r="KAA59"/>
      <c r="KAB59"/>
      <c r="KAC59"/>
      <c r="KAD59"/>
      <c r="KAE59"/>
      <c r="KAF59"/>
      <c r="KAG59"/>
      <c r="KAH59"/>
      <c r="KAI59"/>
      <c r="KAJ59"/>
      <c r="KAK59"/>
      <c r="KAL59"/>
      <c r="KAM59"/>
      <c r="KAN59"/>
      <c r="KAO59"/>
      <c r="KAP59"/>
      <c r="KAQ59"/>
      <c r="KAR59"/>
      <c r="KAS59"/>
      <c r="KAT59"/>
      <c r="KAU59"/>
      <c r="KAV59"/>
      <c r="KAW59"/>
      <c r="KAX59"/>
      <c r="KAY59"/>
      <c r="KAZ59"/>
      <c r="KBA59"/>
      <c r="KBB59"/>
      <c r="KBC59"/>
      <c r="KBD59"/>
      <c r="KBE59"/>
      <c r="KBF59"/>
      <c r="KBG59"/>
      <c r="KBH59"/>
      <c r="KBI59"/>
      <c r="KBJ59"/>
      <c r="KBK59"/>
      <c r="KBL59"/>
      <c r="KBM59"/>
      <c r="KBN59"/>
      <c r="KBO59"/>
      <c r="KBP59"/>
      <c r="KBQ59"/>
      <c r="KBR59"/>
      <c r="KBS59"/>
      <c r="KBT59"/>
      <c r="KBU59"/>
      <c r="KBV59"/>
      <c r="KBW59"/>
      <c r="KBX59"/>
      <c r="KBY59"/>
      <c r="KBZ59"/>
      <c r="KCA59"/>
      <c r="KCB59"/>
      <c r="KCC59"/>
      <c r="KCD59"/>
      <c r="KCE59"/>
      <c r="KCF59"/>
      <c r="KCG59"/>
      <c r="KCH59"/>
      <c r="KCI59"/>
      <c r="KCJ59"/>
      <c r="KCK59"/>
      <c r="KCL59"/>
      <c r="KCM59"/>
      <c r="KCN59"/>
      <c r="KCO59"/>
      <c r="KCP59"/>
      <c r="KCQ59"/>
      <c r="KCR59"/>
      <c r="KCS59"/>
      <c r="KCT59"/>
      <c r="KCU59"/>
      <c r="KCV59"/>
      <c r="KCW59"/>
      <c r="KCX59"/>
      <c r="KCY59"/>
      <c r="KCZ59"/>
      <c r="KDA59"/>
      <c r="KDB59"/>
      <c r="KDC59"/>
      <c r="KDD59"/>
      <c r="KDE59"/>
      <c r="KDF59"/>
      <c r="KDG59"/>
      <c r="KDH59"/>
      <c r="KDI59"/>
      <c r="KDJ59"/>
      <c r="KDK59"/>
      <c r="KDL59"/>
      <c r="KDM59"/>
      <c r="KDN59"/>
      <c r="KDO59"/>
      <c r="KDP59"/>
      <c r="KDQ59"/>
      <c r="KDR59"/>
      <c r="KDS59"/>
      <c r="KDT59"/>
      <c r="KDU59"/>
      <c r="KDV59"/>
      <c r="KDW59"/>
      <c r="KDX59"/>
      <c r="KDY59"/>
      <c r="KDZ59"/>
      <c r="KEA59"/>
      <c r="KEB59"/>
      <c r="KEC59"/>
      <c r="KED59"/>
      <c r="KEE59"/>
      <c r="KEF59"/>
      <c r="KEG59"/>
      <c r="KEH59"/>
      <c r="KEI59"/>
      <c r="KEJ59"/>
      <c r="KEK59"/>
      <c r="KEL59"/>
      <c r="KEM59"/>
      <c r="KEN59"/>
      <c r="KEO59"/>
      <c r="KEP59"/>
      <c r="KEQ59"/>
      <c r="KER59"/>
      <c r="KES59"/>
      <c r="KET59"/>
      <c r="KEU59"/>
      <c r="KEV59"/>
      <c r="KEW59"/>
      <c r="KEX59"/>
      <c r="KEY59"/>
      <c r="KEZ59"/>
      <c r="KFA59"/>
      <c r="KFB59"/>
      <c r="KFC59"/>
      <c r="KFD59"/>
      <c r="KFE59"/>
      <c r="KFF59"/>
      <c r="KFG59"/>
      <c r="KFH59"/>
      <c r="KFI59"/>
      <c r="KFJ59"/>
      <c r="KFK59"/>
      <c r="KFL59"/>
      <c r="KFM59"/>
      <c r="KFN59"/>
      <c r="KFO59"/>
      <c r="KFP59"/>
      <c r="KFQ59"/>
      <c r="KFR59"/>
      <c r="KFS59"/>
      <c r="KFT59"/>
      <c r="KFU59"/>
      <c r="KFV59"/>
      <c r="KFW59"/>
      <c r="KFX59"/>
      <c r="KFY59"/>
      <c r="KFZ59"/>
      <c r="KGA59"/>
      <c r="KGB59"/>
      <c r="KGC59"/>
      <c r="KGD59"/>
      <c r="KGE59"/>
      <c r="KGF59"/>
      <c r="KGG59"/>
      <c r="KGH59"/>
      <c r="KGI59"/>
      <c r="KGJ59"/>
      <c r="KGK59"/>
      <c r="KGL59"/>
      <c r="KGM59"/>
      <c r="KGN59"/>
      <c r="KGO59"/>
      <c r="KGP59"/>
      <c r="KGQ59"/>
      <c r="KGR59"/>
      <c r="KGS59"/>
      <c r="KGT59"/>
      <c r="KGU59"/>
      <c r="KGV59"/>
      <c r="KGW59"/>
      <c r="KGX59"/>
      <c r="KGY59"/>
      <c r="KGZ59"/>
      <c r="KHA59"/>
      <c r="KHB59"/>
      <c r="KHC59"/>
      <c r="KHD59"/>
      <c r="KHE59"/>
      <c r="KHF59"/>
      <c r="KHG59"/>
      <c r="KHH59"/>
      <c r="KHI59"/>
      <c r="KHJ59"/>
      <c r="KHK59"/>
      <c r="KHL59"/>
      <c r="KHM59"/>
      <c r="KHN59"/>
      <c r="KHO59"/>
      <c r="KHP59"/>
      <c r="KHQ59"/>
      <c r="KHR59"/>
      <c r="KHS59"/>
      <c r="KHT59"/>
      <c r="KHU59"/>
      <c r="KHV59"/>
      <c r="KHW59"/>
      <c r="KHX59"/>
      <c r="KHY59"/>
      <c r="KHZ59"/>
      <c r="KIA59"/>
      <c r="KIB59"/>
      <c r="KIC59"/>
      <c r="KID59"/>
      <c r="KIE59"/>
      <c r="KIF59"/>
      <c r="KIG59"/>
      <c r="KIH59"/>
      <c r="KII59"/>
      <c r="KIJ59"/>
      <c r="KIK59"/>
      <c r="KIL59"/>
      <c r="KIM59"/>
      <c r="KIN59"/>
      <c r="KIO59"/>
      <c r="KIP59"/>
      <c r="KIQ59"/>
      <c r="KIR59"/>
      <c r="KIS59"/>
      <c r="KIT59"/>
      <c r="KIU59"/>
      <c r="KIV59"/>
      <c r="KIW59"/>
      <c r="KIX59"/>
      <c r="KIY59"/>
      <c r="KIZ59"/>
      <c r="KJA59"/>
      <c r="KJB59"/>
      <c r="KJC59"/>
      <c r="KJD59"/>
      <c r="KJE59"/>
      <c r="KJF59"/>
      <c r="KJG59"/>
      <c r="KJH59"/>
      <c r="KJI59"/>
      <c r="KJJ59"/>
      <c r="KJK59"/>
      <c r="KJL59"/>
      <c r="KJM59"/>
      <c r="KJN59"/>
      <c r="KJO59"/>
      <c r="KJP59"/>
      <c r="KJQ59"/>
      <c r="KJR59"/>
      <c r="KJS59"/>
      <c r="KJT59"/>
      <c r="KJU59"/>
      <c r="KJV59"/>
      <c r="KJW59"/>
      <c r="KJX59"/>
      <c r="KJY59"/>
      <c r="KJZ59"/>
      <c r="KKA59"/>
      <c r="KKB59"/>
      <c r="KKC59"/>
      <c r="KKD59"/>
      <c r="KKE59"/>
      <c r="KKF59"/>
      <c r="KKG59"/>
      <c r="KKH59"/>
      <c r="KKI59"/>
      <c r="KKJ59"/>
      <c r="KKK59"/>
      <c r="KKL59"/>
      <c r="KKM59"/>
      <c r="KKN59"/>
      <c r="KKO59"/>
      <c r="KKP59"/>
      <c r="KKQ59"/>
      <c r="KKR59"/>
      <c r="KKS59"/>
      <c r="KKT59"/>
      <c r="KKU59"/>
      <c r="KKV59"/>
      <c r="KKW59"/>
      <c r="KKX59"/>
      <c r="KKY59"/>
      <c r="KKZ59"/>
      <c r="KLA59"/>
      <c r="KLB59"/>
      <c r="KLC59"/>
      <c r="KLD59"/>
      <c r="KLE59"/>
      <c r="KLF59"/>
      <c r="KLG59"/>
      <c r="KLH59"/>
      <c r="KLI59"/>
      <c r="KLJ59"/>
      <c r="KLK59"/>
      <c r="KLL59"/>
      <c r="KLM59"/>
      <c r="KLN59"/>
      <c r="KLO59"/>
      <c r="KLP59"/>
      <c r="KLQ59"/>
      <c r="KLR59"/>
      <c r="KLS59"/>
      <c r="KLT59"/>
      <c r="KLU59"/>
      <c r="KLV59"/>
      <c r="KLW59"/>
      <c r="KLX59"/>
      <c r="KLY59"/>
      <c r="KLZ59"/>
      <c r="KMA59"/>
      <c r="KMB59"/>
      <c r="KMC59"/>
      <c r="KMD59"/>
      <c r="KME59"/>
      <c r="KMF59"/>
      <c r="KMG59"/>
      <c r="KMH59"/>
      <c r="KMI59"/>
      <c r="KMJ59"/>
      <c r="KMK59"/>
      <c r="KML59"/>
      <c r="KMM59"/>
      <c r="KMN59"/>
      <c r="KMO59"/>
      <c r="KMP59"/>
      <c r="KMQ59"/>
      <c r="KMR59"/>
      <c r="KMS59"/>
      <c r="KMT59"/>
      <c r="KMU59"/>
      <c r="KMV59"/>
      <c r="KMW59"/>
      <c r="KMX59"/>
      <c r="KMY59"/>
      <c r="KMZ59"/>
      <c r="KNA59"/>
      <c r="KNB59"/>
      <c r="KNC59"/>
      <c r="KND59"/>
      <c r="KNE59"/>
      <c r="KNF59"/>
      <c r="KNG59"/>
      <c r="KNH59"/>
      <c r="KNI59"/>
      <c r="KNJ59"/>
      <c r="KNK59"/>
      <c r="KNL59"/>
      <c r="KNM59"/>
      <c r="KNN59"/>
      <c r="KNO59"/>
      <c r="KNP59"/>
      <c r="KNQ59"/>
      <c r="KNR59"/>
      <c r="KNS59"/>
      <c r="KNT59"/>
      <c r="KNU59"/>
      <c r="KNV59"/>
      <c r="KNW59"/>
      <c r="KNX59"/>
      <c r="KNY59"/>
      <c r="KNZ59"/>
      <c r="KOA59"/>
      <c r="KOB59"/>
      <c r="KOC59"/>
      <c r="KOD59"/>
      <c r="KOE59"/>
      <c r="KOF59"/>
      <c r="KOG59"/>
      <c r="KOH59"/>
      <c r="KOI59"/>
      <c r="KOJ59"/>
      <c r="KOK59"/>
      <c r="KOL59"/>
      <c r="KOM59"/>
      <c r="KON59"/>
      <c r="KOO59"/>
      <c r="KOP59"/>
      <c r="KOQ59"/>
      <c r="KOR59"/>
      <c r="KOS59"/>
      <c r="KOT59"/>
      <c r="KOU59"/>
      <c r="KOV59"/>
      <c r="KOW59"/>
      <c r="KOX59"/>
      <c r="KOY59"/>
      <c r="KOZ59"/>
      <c r="KPA59"/>
      <c r="KPB59"/>
      <c r="KPC59"/>
      <c r="KPD59"/>
      <c r="KPE59"/>
      <c r="KPF59"/>
      <c r="KPG59"/>
      <c r="KPH59"/>
      <c r="KPI59"/>
      <c r="KPJ59"/>
      <c r="KPK59"/>
      <c r="KPL59"/>
      <c r="KPM59"/>
      <c r="KPN59"/>
      <c r="KPO59"/>
      <c r="KPP59"/>
      <c r="KPQ59"/>
      <c r="KPR59"/>
      <c r="KPS59"/>
      <c r="KPT59"/>
      <c r="KPU59"/>
      <c r="KPV59"/>
      <c r="KPW59"/>
      <c r="KPX59"/>
      <c r="KPY59"/>
      <c r="KPZ59"/>
      <c r="KQA59"/>
      <c r="KQB59"/>
      <c r="KQC59"/>
      <c r="KQD59"/>
      <c r="KQE59"/>
      <c r="KQF59"/>
      <c r="KQG59"/>
      <c r="KQH59"/>
      <c r="KQI59"/>
      <c r="KQJ59"/>
      <c r="KQK59"/>
      <c r="KQL59"/>
      <c r="KQM59"/>
      <c r="KQN59"/>
      <c r="KQO59"/>
      <c r="KQP59"/>
      <c r="KQQ59"/>
      <c r="KQR59"/>
      <c r="KQS59"/>
      <c r="KQT59"/>
      <c r="KQU59"/>
      <c r="KQV59"/>
      <c r="KQW59"/>
      <c r="KQX59"/>
      <c r="KQY59"/>
      <c r="KQZ59"/>
      <c r="KRA59"/>
      <c r="KRB59"/>
      <c r="KRC59"/>
      <c r="KRD59"/>
      <c r="KRE59"/>
      <c r="KRF59"/>
      <c r="KRG59"/>
      <c r="KRH59"/>
      <c r="KRI59"/>
      <c r="KRJ59"/>
      <c r="KRK59"/>
      <c r="KRL59"/>
      <c r="KRM59"/>
      <c r="KRN59"/>
      <c r="KRO59"/>
      <c r="KRP59"/>
      <c r="KRQ59"/>
      <c r="KRR59"/>
      <c r="KRS59"/>
      <c r="KRT59"/>
      <c r="KRU59"/>
      <c r="KRV59"/>
      <c r="KRW59"/>
      <c r="KRX59"/>
      <c r="KRY59"/>
      <c r="KRZ59"/>
      <c r="KSA59"/>
      <c r="KSB59"/>
      <c r="KSC59"/>
      <c r="KSD59"/>
      <c r="KSE59"/>
      <c r="KSF59"/>
      <c r="KSG59"/>
      <c r="KSH59"/>
      <c r="KSI59"/>
      <c r="KSJ59"/>
      <c r="KSK59"/>
      <c r="KSL59"/>
      <c r="KSM59"/>
      <c r="KSN59"/>
      <c r="KSO59"/>
      <c r="KSP59"/>
      <c r="KSQ59"/>
      <c r="KSR59"/>
      <c r="KSS59"/>
      <c r="KST59"/>
      <c r="KSU59"/>
      <c r="KSV59"/>
      <c r="KSW59"/>
      <c r="KSX59"/>
      <c r="KSY59"/>
      <c r="KSZ59"/>
      <c r="KTA59"/>
      <c r="KTB59"/>
      <c r="KTC59"/>
      <c r="KTD59"/>
      <c r="KTE59"/>
      <c r="KTF59"/>
      <c r="KTG59"/>
      <c r="KTH59"/>
      <c r="KTI59"/>
      <c r="KTJ59"/>
      <c r="KTK59"/>
      <c r="KTL59"/>
      <c r="KTM59"/>
      <c r="KTN59"/>
      <c r="KTO59"/>
      <c r="KTP59"/>
      <c r="KTQ59"/>
      <c r="KTR59"/>
      <c r="KTS59"/>
      <c r="KTT59"/>
      <c r="KTU59"/>
      <c r="KTV59"/>
      <c r="KTW59"/>
      <c r="KTX59"/>
      <c r="KTY59"/>
      <c r="KTZ59"/>
      <c r="KUA59"/>
      <c r="KUB59"/>
      <c r="KUC59"/>
      <c r="KUD59"/>
      <c r="KUE59"/>
      <c r="KUF59"/>
      <c r="KUG59"/>
      <c r="KUH59"/>
      <c r="KUI59"/>
      <c r="KUJ59"/>
      <c r="KUK59"/>
      <c r="KUL59"/>
      <c r="KUM59"/>
      <c r="KUN59"/>
      <c r="KUO59"/>
      <c r="KUP59"/>
      <c r="KUQ59"/>
      <c r="KUR59"/>
      <c r="KUS59"/>
      <c r="KUT59"/>
      <c r="KUU59"/>
      <c r="KUV59"/>
      <c r="KUW59"/>
      <c r="KUX59"/>
      <c r="KUY59"/>
      <c r="KUZ59"/>
      <c r="KVA59"/>
      <c r="KVB59"/>
      <c r="KVC59"/>
      <c r="KVD59"/>
      <c r="KVE59"/>
      <c r="KVF59"/>
      <c r="KVG59"/>
      <c r="KVH59"/>
      <c r="KVI59"/>
      <c r="KVJ59"/>
      <c r="KVK59"/>
      <c r="KVL59"/>
      <c r="KVM59"/>
      <c r="KVN59"/>
      <c r="KVO59"/>
      <c r="KVP59"/>
      <c r="KVQ59"/>
      <c r="KVR59"/>
      <c r="KVS59"/>
      <c r="KVT59"/>
      <c r="KVU59"/>
      <c r="KVV59"/>
      <c r="KVW59"/>
      <c r="KVX59"/>
      <c r="KVY59"/>
      <c r="KVZ59"/>
      <c r="KWA59"/>
      <c r="KWB59"/>
      <c r="KWC59"/>
      <c r="KWD59"/>
      <c r="KWE59"/>
      <c r="KWF59"/>
      <c r="KWG59"/>
      <c r="KWH59"/>
      <c r="KWI59"/>
      <c r="KWJ59"/>
      <c r="KWK59"/>
      <c r="KWL59"/>
      <c r="KWM59"/>
      <c r="KWN59"/>
      <c r="KWO59"/>
      <c r="KWP59"/>
      <c r="KWQ59"/>
      <c r="KWR59"/>
      <c r="KWS59"/>
      <c r="KWT59"/>
      <c r="KWU59"/>
      <c r="KWV59"/>
      <c r="KWW59"/>
      <c r="KWX59"/>
      <c r="KWY59"/>
      <c r="KWZ59"/>
      <c r="KXA59"/>
      <c r="KXB59"/>
      <c r="KXC59"/>
      <c r="KXD59"/>
      <c r="KXE59"/>
      <c r="KXF59"/>
      <c r="KXG59"/>
      <c r="KXH59"/>
      <c r="KXI59"/>
      <c r="KXJ59"/>
      <c r="KXK59"/>
      <c r="KXL59"/>
      <c r="KXM59"/>
      <c r="KXN59"/>
      <c r="KXO59"/>
      <c r="KXP59"/>
      <c r="KXQ59"/>
      <c r="KXR59"/>
      <c r="KXS59"/>
      <c r="KXT59"/>
      <c r="KXU59"/>
      <c r="KXV59"/>
      <c r="KXW59"/>
      <c r="KXX59"/>
      <c r="KXY59"/>
      <c r="KXZ59"/>
      <c r="KYA59"/>
      <c r="KYB59"/>
      <c r="KYC59"/>
      <c r="KYD59"/>
      <c r="KYE59"/>
      <c r="KYF59"/>
      <c r="KYG59"/>
      <c r="KYH59"/>
      <c r="KYI59"/>
      <c r="KYJ59"/>
      <c r="KYK59"/>
      <c r="KYL59"/>
      <c r="KYM59"/>
      <c r="KYN59"/>
      <c r="KYO59"/>
      <c r="KYP59"/>
      <c r="KYQ59"/>
      <c r="KYR59"/>
      <c r="KYS59"/>
      <c r="KYT59"/>
      <c r="KYU59"/>
      <c r="KYV59"/>
      <c r="KYW59"/>
      <c r="KYX59"/>
      <c r="KYY59"/>
      <c r="KYZ59"/>
      <c r="KZA59"/>
      <c r="KZB59"/>
      <c r="KZC59"/>
      <c r="KZD59"/>
      <c r="KZE59"/>
      <c r="KZF59"/>
      <c r="KZG59"/>
      <c r="KZH59"/>
      <c r="KZI59"/>
      <c r="KZJ59"/>
      <c r="KZK59"/>
      <c r="KZL59"/>
      <c r="KZM59"/>
      <c r="KZN59"/>
      <c r="KZO59"/>
      <c r="KZP59"/>
      <c r="KZQ59"/>
      <c r="KZR59"/>
      <c r="KZS59"/>
      <c r="KZT59"/>
      <c r="KZU59"/>
      <c r="KZV59"/>
      <c r="KZW59"/>
      <c r="KZX59"/>
      <c r="KZY59"/>
      <c r="KZZ59"/>
      <c r="LAA59"/>
      <c r="LAB59"/>
      <c r="LAC59"/>
      <c r="LAD59"/>
      <c r="LAE59"/>
      <c r="LAF59"/>
      <c r="LAG59"/>
      <c r="LAH59"/>
      <c r="LAI59"/>
      <c r="LAJ59"/>
      <c r="LAK59"/>
      <c r="LAL59"/>
      <c r="LAM59"/>
      <c r="LAN59"/>
      <c r="LAO59"/>
      <c r="LAP59"/>
      <c r="LAQ59"/>
      <c r="LAR59"/>
      <c r="LAS59"/>
      <c r="LAT59"/>
      <c r="LAU59"/>
      <c r="LAV59"/>
      <c r="LAW59"/>
      <c r="LAX59"/>
      <c r="LAY59"/>
      <c r="LAZ59"/>
      <c r="LBA59"/>
      <c r="LBB59"/>
      <c r="LBC59"/>
      <c r="LBD59"/>
      <c r="LBE59"/>
      <c r="LBF59"/>
      <c r="LBG59"/>
      <c r="LBH59"/>
      <c r="LBI59"/>
      <c r="LBJ59"/>
      <c r="LBK59"/>
      <c r="LBL59"/>
      <c r="LBM59"/>
      <c r="LBN59"/>
      <c r="LBO59"/>
      <c r="LBP59"/>
      <c r="LBQ59"/>
      <c r="LBR59"/>
      <c r="LBS59"/>
      <c r="LBT59"/>
      <c r="LBU59"/>
      <c r="LBV59"/>
      <c r="LBW59"/>
      <c r="LBX59"/>
      <c r="LBY59"/>
      <c r="LBZ59"/>
      <c r="LCA59"/>
      <c r="LCB59"/>
      <c r="LCC59"/>
      <c r="LCD59"/>
      <c r="LCE59"/>
      <c r="LCF59"/>
      <c r="LCG59"/>
      <c r="LCH59"/>
      <c r="LCI59"/>
      <c r="LCJ59"/>
      <c r="LCK59"/>
      <c r="LCL59"/>
      <c r="LCM59"/>
      <c r="LCN59"/>
      <c r="LCO59"/>
      <c r="LCP59"/>
      <c r="LCQ59"/>
      <c r="LCR59"/>
      <c r="LCS59"/>
      <c r="LCT59"/>
      <c r="LCU59"/>
      <c r="LCV59"/>
      <c r="LCW59"/>
      <c r="LCX59"/>
      <c r="LCY59"/>
      <c r="LCZ59"/>
      <c r="LDA59"/>
      <c r="LDB59"/>
      <c r="LDC59"/>
      <c r="LDD59"/>
      <c r="LDE59"/>
      <c r="LDF59"/>
      <c r="LDG59"/>
      <c r="LDH59"/>
      <c r="LDI59"/>
      <c r="LDJ59"/>
      <c r="LDK59"/>
      <c r="LDL59"/>
      <c r="LDM59"/>
      <c r="LDN59"/>
      <c r="LDO59"/>
      <c r="LDP59"/>
      <c r="LDQ59"/>
      <c r="LDR59"/>
      <c r="LDS59"/>
      <c r="LDT59"/>
      <c r="LDU59"/>
      <c r="LDV59"/>
      <c r="LDW59"/>
      <c r="LDX59"/>
      <c r="LDY59"/>
      <c r="LDZ59"/>
      <c r="LEA59"/>
      <c r="LEB59"/>
      <c r="LEC59"/>
      <c r="LED59"/>
      <c r="LEE59"/>
      <c r="LEF59"/>
      <c r="LEG59"/>
      <c r="LEH59"/>
      <c r="LEI59"/>
      <c r="LEJ59"/>
      <c r="LEK59"/>
      <c r="LEL59"/>
      <c r="LEM59"/>
      <c r="LEN59"/>
      <c r="LEO59"/>
      <c r="LEP59"/>
      <c r="LEQ59"/>
      <c r="LER59"/>
      <c r="LES59"/>
      <c r="LET59"/>
      <c r="LEU59"/>
      <c r="LEV59"/>
      <c r="LEW59"/>
      <c r="LEX59"/>
      <c r="LEY59"/>
      <c r="LEZ59"/>
      <c r="LFA59"/>
      <c r="LFB59"/>
      <c r="LFC59"/>
      <c r="LFD59"/>
      <c r="LFE59"/>
      <c r="LFF59"/>
      <c r="LFG59"/>
      <c r="LFH59"/>
      <c r="LFI59"/>
      <c r="LFJ59"/>
      <c r="LFK59"/>
      <c r="LFL59"/>
      <c r="LFM59"/>
      <c r="LFN59"/>
      <c r="LFO59"/>
      <c r="LFP59"/>
      <c r="LFQ59"/>
      <c r="LFR59"/>
      <c r="LFS59"/>
      <c r="LFT59"/>
      <c r="LFU59"/>
      <c r="LFV59"/>
      <c r="LFW59"/>
      <c r="LFX59"/>
      <c r="LFY59"/>
      <c r="LFZ59"/>
      <c r="LGA59"/>
      <c r="LGB59"/>
      <c r="LGC59"/>
      <c r="LGD59"/>
      <c r="LGE59"/>
      <c r="LGF59"/>
      <c r="LGG59"/>
      <c r="LGH59"/>
      <c r="LGI59"/>
      <c r="LGJ59"/>
      <c r="LGK59"/>
      <c r="LGL59"/>
      <c r="LGM59"/>
      <c r="LGN59"/>
      <c r="LGO59"/>
      <c r="LGP59"/>
      <c r="LGQ59"/>
      <c r="LGR59"/>
      <c r="LGS59"/>
      <c r="LGT59"/>
      <c r="LGU59"/>
      <c r="LGV59"/>
      <c r="LGW59"/>
      <c r="LGX59"/>
      <c r="LGY59"/>
      <c r="LGZ59"/>
      <c r="LHA59"/>
      <c r="LHB59"/>
      <c r="LHC59"/>
      <c r="LHD59"/>
      <c r="LHE59"/>
      <c r="LHF59"/>
      <c r="LHG59"/>
      <c r="LHH59"/>
      <c r="LHI59"/>
      <c r="LHJ59"/>
      <c r="LHK59"/>
      <c r="LHL59"/>
      <c r="LHM59"/>
      <c r="LHN59"/>
      <c r="LHO59"/>
      <c r="LHP59"/>
      <c r="LHQ59"/>
      <c r="LHR59"/>
      <c r="LHS59"/>
      <c r="LHT59"/>
      <c r="LHU59"/>
      <c r="LHV59"/>
      <c r="LHW59"/>
      <c r="LHX59"/>
      <c r="LHY59"/>
      <c r="LHZ59"/>
      <c r="LIA59"/>
      <c r="LIB59"/>
      <c r="LIC59"/>
      <c r="LID59"/>
      <c r="LIE59"/>
      <c r="LIF59"/>
      <c r="LIG59"/>
      <c r="LIH59"/>
      <c r="LII59"/>
      <c r="LIJ59"/>
      <c r="LIK59"/>
      <c r="LIL59"/>
      <c r="LIM59"/>
      <c r="LIN59"/>
      <c r="LIO59"/>
      <c r="LIP59"/>
      <c r="LIQ59"/>
      <c r="LIR59"/>
      <c r="LIS59"/>
      <c r="LIT59"/>
      <c r="LIU59"/>
      <c r="LIV59"/>
      <c r="LIW59"/>
      <c r="LIX59"/>
      <c r="LIY59"/>
      <c r="LIZ59"/>
      <c r="LJA59"/>
      <c r="LJB59"/>
      <c r="LJC59"/>
      <c r="LJD59"/>
      <c r="LJE59"/>
      <c r="LJF59"/>
      <c r="LJG59"/>
      <c r="LJH59"/>
      <c r="LJI59"/>
      <c r="LJJ59"/>
      <c r="LJK59"/>
      <c r="LJL59"/>
      <c r="LJM59"/>
      <c r="LJN59"/>
      <c r="LJO59"/>
      <c r="LJP59"/>
      <c r="LJQ59"/>
      <c r="LJR59"/>
      <c r="LJS59"/>
      <c r="LJT59"/>
      <c r="LJU59"/>
      <c r="LJV59"/>
      <c r="LJW59"/>
      <c r="LJX59"/>
      <c r="LJY59"/>
      <c r="LJZ59"/>
      <c r="LKA59"/>
      <c r="LKB59"/>
      <c r="LKC59"/>
      <c r="LKD59"/>
      <c r="LKE59"/>
      <c r="LKF59"/>
      <c r="LKG59"/>
      <c r="LKH59"/>
      <c r="LKI59"/>
      <c r="LKJ59"/>
      <c r="LKK59"/>
      <c r="LKL59"/>
      <c r="LKM59"/>
      <c r="LKN59"/>
      <c r="LKO59"/>
      <c r="LKP59"/>
      <c r="LKQ59"/>
      <c r="LKR59"/>
      <c r="LKS59"/>
      <c r="LKT59"/>
      <c r="LKU59"/>
      <c r="LKV59"/>
      <c r="LKW59"/>
      <c r="LKX59"/>
      <c r="LKY59"/>
      <c r="LKZ59"/>
      <c r="LLA59"/>
      <c r="LLB59"/>
      <c r="LLC59"/>
      <c r="LLD59"/>
      <c r="LLE59"/>
      <c r="LLF59"/>
      <c r="LLG59"/>
      <c r="LLH59"/>
      <c r="LLI59"/>
      <c r="LLJ59"/>
      <c r="LLK59"/>
      <c r="LLL59"/>
      <c r="LLM59"/>
      <c r="LLN59"/>
      <c r="LLO59"/>
      <c r="LLP59"/>
      <c r="LLQ59"/>
      <c r="LLR59"/>
      <c r="LLS59"/>
      <c r="LLT59"/>
      <c r="LLU59"/>
      <c r="LLV59"/>
      <c r="LLW59"/>
      <c r="LLX59"/>
      <c r="LLY59"/>
      <c r="LLZ59"/>
      <c r="LMA59"/>
      <c r="LMB59"/>
      <c r="LMC59"/>
      <c r="LMD59"/>
      <c r="LME59"/>
      <c r="LMF59"/>
      <c r="LMG59"/>
      <c r="LMH59"/>
      <c r="LMI59"/>
      <c r="LMJ59"/>
      <c r="LMK59"/>
      <c r="LML59"/>
      <c r="LMM59"/>
      <c r="LMN59"/>
      <c r="LMO59"/>
      <c r="LMP59"/>
      <c r="LMQ59"/>
      <c r="LMR59"/>
      <c r="LMS59"/>
      <c r="LMT59"/>
      <c r="LMU59"/>
      <c r="LMV59"/>
      <c r="LMW59"/>
      <c r="LMX59"/>
      <c r="LMY59"/>
      <c r="LMZ59"/>
      <c r="LNA59"/>
      <c r="LNB59"/>
      <c r="LNC59"/>
      <c r="LND59"/>
      <c r="LNE59"/>
      <c r="LNF59"/>
      <c r="LNG59"/>
      <c r="LNH59"/>
      <c r="LNI59"/>
      <c r="LNJ59"/>
      <c r="LNK59"/>
      <c r="LNL59"/>
      <c r="LNM59"/>
      <c r="LNN59"/>
      <c r="LNO59"/>
      <c r="LNP59"/>
      <c r="LNQ59"/>
      <c r="LNR59"/>
      <c r="LNS59"/>
      <c r="LNT59"/>
      <c r="LNU59"/>
      <c r="LNV59"/>
      <c r="LNW59"/>
      <c r="LNX59"/>
      <c r="LNY59"/>
      <c r="LNZ59"/>
      <c r="LOA59"/>
      <c r="LOB59"/>
      <c r="LOC59"/>
      <c r="LOD59"/>
      <c r="LOE59"/>
      <c r="LOF59"/>
      <c r="LOG59"/>
      <c r="LOH59"/>
      <c r="LOI59"/>
      <c r="LOJ59"/>
      <c r="LOK59"/>
      <c r="LOL59"/>
      <c r="LOM59"/>
      <c r="LON59"/>
      <c r="LOO59"/>
      <c r="LOP59"/>
      <c r="LOQ59"/>
      <c r="LOR59"/>
      <c r="LOS59"/>
      <c r="LOT59"/>
      <c r="LOU59"/>
      <c r="LOV59"/>
      <c r="LOW59"/>
      <c r="LOX59"/>
      <c r="LOY59"/>
      <c r="LOZ59"/>
      <c r="LPA59"/>
      <c r="LPB59"/>
      <c r="LPC59"/>
      <c r="LPD59"/>
      <c r="LPE59"/>
      <c r="LPF59"/>
      <c r="LPG59"/>
      <c r="LPH59"/>
      <c r="LPI59"/>
      <c r="LPJ59"/>
      <c r="LPK59"/>
      <c r="LPL59"/>
      <c r="LPM59"/>
      <c r="LPN59"/>
      <c r="LPO59"/>
      <c r="LPP59"/>
      <c r="LPQ59"/>
      <c r="LPR59"/>
      <c r="LPS59"/>
      <c r="LPT59"/>
      <c r="LPU59"/>
      <c r="LPV59"/>
      <c r="LPW59"/>
      <c r="LPX59"/>
      <c r="LPY59"/>
      <c r="LPZ59"/>
      <c r="LQA59"/>
      <c r="LQB59"/>
      <c r="LQC59"/>
      <c r="LQD59"/>
      <c r="LQE59"/>
      <c r="LQF59"/>
      <c r="LQG59"/>
      <c r="LQH59"/>
      <c r="LQI59"/>
      <c r="LQJ59"/>
      <c r="LQK59"/>
      <c r="LQL59"/>
      <c r="LQM59"/>
      <c r="LQN59"/>
      <c r="LQO59"/>
      <c r="LQP59"/>
      <c r="LQQ59"/>
      <c r="LQR59"/>
      <c r="LQS59"/>
      <c r="LQT59"/>
      <c r="LQU59"/>
      <c r="LQV59"/>
      <c r="LQW59"/>
      <c r="LQX59"/>
      <c r="LQY59"/>
      <c r="LQZ59"/>
      <c r="LRA59"/>
      <c r="LRB59"/>
      <c r="LRC59"/>
      <c r="LRD59"/>
      <c r="LRE59"/>
      <c r="LRF59"/>
      <c r="LRG59"/>
      <c r="LRH59"/>
      <c r="LRI59"/>
      <c r="LRJ59"/>
      <c r="LRK59"/>
      <c r="LRL59"/>
      <c r="LRM59"/>
      <c r="LRN59"/>
      <c r="LRO59"/>
      <c r="LRP59"/>
      <c r="LRQ59"/>
      <c r="LRR59"/>
      <c r="LRS59"/>
      <c r="LRT59"/>
      <c r="LRU59"/>
      <c r="LRV59"/>
      <c r="LRW59"/>
      <c r="LRX59"/>
      <c r="LRY59"/>
      <c r="LRZ59"/>
      <c r="LSA59"/>
      <c r="LSB59"/>
      <c r="LSC59"/>
      <c r="LSD59"/>
      <c r="LSE59"/>
      <c r="LSF59"/>
      <c r="LSG59"/>
      <c r="LSH59"/>
      <c r="LSI59"/>
      <c r="LSJ59"/>
      <c r="LSK59"/>
      <c r="LSL59"/>
      <c r="LSM59"/>
      <c r="LSN59"/>
      <c r="LSO59"/>
      <c r="LSP59"/>
      <c r="LSQ59"/>
      <c r="LSR59"/>
      <c r="LSS59"/>
      <c r="LST59"/>
      <c r="LSU59"/>
      <c r="LSV59"/>
      <c r="LSW59"/>
      <c r="LSX59"/>
      <c r="LSY59"/>
      <c r="LSZ59"/>
      <c r="LTA59"/>
      <c r="LTB59"/>
      <c r="LTC59"/>
      <c r="LTD59"/>
      <c r="LTE59"/>
      <c r="LTF59"/>
      <c r="LTG59"/>
      <c r="LTH59"/>
      <c r="LTI59"/>
      <c r="LTJ59"/>
      <c r="LTK59"/>
      <c r="LTL59"/>
      <c r="LTM59"/>
      <c r="LTN59"/>
      <c r="LTO59"/>
      <c r="LTP59"/>
      <c r="LTQ59"/>
      <c r="LTR59"/>
      <c r="LTS59"/>
      <c r="LTT59"/>
      <c r="LTU59"/>
      <c r="LTV59"/>
      <c r="LTW59"/>
      <c r="LTX59"/>
      <c r="LTY59"/>
      <c r="LTZ59"/>
      <c r="LUA59"/>
      <c r="LUB59"/>
      <c r="LUC59"/>
      <c r="LUD59"/>
      <c r="LUE59"/>
      <c r="LUF59"/>
      <c r="LUG59"/>
      <c r="LUH59"/>
      <c r="LUI59"/>
      <c r="LUJ59"/>
      <c r="LUK59"/>
      <c r="LUL59"/>
      <c r="LUM59"/>
      <c r="LUN59"/>
      <c r="LUO59"/>
      <c r="LUP59"/>
      <c r="LUQ59"/>
      <c r="LUR59"/>
      <c r="LUS59"/>
      <c r="LUT59"/>
      <c r="LUU59"/>
      <c r="LUV59"/>
      <c r="LUW59"/>
      <c r="LUX59"/>
      <c r="LUY59"/>
      <c r="LUZ59"/>
      <c r="LVA59"/>
      <c r="LVB59"/>
      <c r="LVC59"/>
      <c r="LVD59"/>
      <c r="LVE59"/>
      <c r="LVF59"/>
      <c r="LVG59"/>
      <c r="LVH59"/>
      <c r="LVI59"/>
      <c r="LVJ59"/>
      <c r="LVK59"/>
      <c r="LVL59"/>
      <c r="LVM59"/>
      <c r="LVN59"/>
      <c r="LVO59"/>
      <c r="LVP59"/>
      <c r="LVQ59"/>
      <c r="LVR59"/>
      <c r="LVS59"/>
      <c r="LVT59"/>
      <c r="LVU59"/>
      <c r="LVV59"/>
      <c r="LVW59"/>
      <c r="LVX59"/>
      <c r="LVY59"/>
      <c r="LVZ59"/>
      <c r="LWA59"/>
      <c r="LWB59"/>
      <c r="LWC59"/>
      <c r="LWD59"/>
      <c r="LWE59"/>
      <c r="LWF59"/>
      <c r="LWG59"/>
      <c r="LWH59"/>
      <c r="LWI59"/>
      <c r="LWJ59"/>
      <c r="LWK59"/>
      <c r="LWL59"/>
      <c r="LWM59"/>
      <c r="LWN59"/>
      <c r="LWO59"/>
      <c r="LWP59"/>
      <c r="LWQ59"/>
      <c r="LWR59"/>
      <c r="LWS59"/>
      <c r="LWT59"/>
      <c r="LWU59"/>
      <c r="LWV59"/>
      <c r="LWW59"/>
      <c r="LWX59"/>
      <c r="LWY59"/>
      <c r="LWZ59"/>
      <c r="LXA59"/>
      <c r="LXB59"/>
      <c r="LXC59"/>
      <c r="LXD59"/>
      <c r="LXE59"/>
      <c r="LXF59"/>
      <c r="LXG59"/>
      <c r="LXH59"/>
      <c r="LXI59"/>
      <c r="LXJ59"/>
      <c r="LXK59"/>
      <c r="LXL59"/>
      <c r="LXM59"/>
      <c r="LXN59"/>
      <c r="LXO59"/>
      <c r="LXP59"/>
      <c r="LXQ59"/>
      <c r="LXR59"/>
      <c r="LXS59"/>
      <c r="LXT59"/>
      <c r="LXU59"/>
      <c r="LXV59"/>
      <c r="LXW59"/>
      <c r="LXX59"/>
      <c r="LXY59"/>
      <c r="LXZ59"/>
      <c r="LYA59"/>
      <c r="LYB59"/>
      <c r="LYC59"/>
      <c r="LYD59"/>
      <c r="LYE59"/>
      <c r="LYF59"/>
      <c r="LYG59"/>
      <c r="LYH59"/>
      <c r="LYI59"/>
      <c r="LYJ59"/>
      <c r="LYK59"/>
      <c r="LYL59"/>
      <c r="LYM59"/>
      <c r="LYN59"/>
      <c r="LYO59"/>
      <c r="LYP59"/>
      <c r="LYQ59"/>
      <c r="LYR59"/>
      <c r="LYS59"/>
      <c r="LYT59"/>
      <c r="LYU59"/>
      <c r="LYV59"/>
      <c r="LYW59"/>
      <c r="LYX59"/>
      <c r="LYY59"/>
      <c r="LYZ59"/>
      <c r="LZA59"/>
      <c r="LZB59"/>
      <c r="LZC59"/>
      <c r="LZD59"/>
      <c r="LZE59"/>
      <c r="LZF59"/>
      <c r="LZG59"/>
      <c r="LZH59"/>
      <c r="LZI59"/>
      <c r="LZJ59"/>
      <c r="LZK59"/>
      <c r="LZL59"/>
      <c r="LZM59"/>
      <c r="LZN59"/>
      <c r="LZO59"/>
      <c r="LZP59"/>
      <c r="LZQ59"/>
      <c r="LZR59"/>
      <c r="LZS59"/>
      <c r="LZT59"/>
      <c r="LZU59"/>
      <c r="LZV59"/>
      <c r="LZW59"/>
      <c r="LZX59"/>
      <c r="LZY59"/>
      <c r="LZZ59"/>
      <c r="MAA59"/>
      <c r="MAB59"/>
      <c r="MAC59"/>
      <c r="MAD59"/>
      <c r="MAE59"/>
      <c r="MAF59"/>
      <c r="MAG59"/>
      <c r="MAH59"/>
      <c r="MAI59"/>
      <c r="MAJ59"/>
      <c r="MAK59"/>
      <c r="MAL59"/>
      <c r="MAM59"/>
      <c r="MAN59"/>
      <c r="MAO59"/>
      <c r="MAP59"/>
      <c r="MAQ59"/>
      <c r="MAR59"/>
      <c r="MAS59"/>
      <c r="MAT59"/>
      <c r="MAU59"/>
      <c r="MAV59"/>
      <c r="MAW59"/>
      <c r="MAX59"/>
      <c r="MAY59"/>
      <c r="MAZ59"/>
      <c r="MBA59"/>
      <c r="MBB59"/>
      <c r="MBC59"/>
      <c r="MBD59"/>
      <c r="MBE59"/>
      <c r="MBF59"/>
      <c r="MBG59"/>
      <c r="MBH59"/>
      <c r="MBI59"/>
      <c r="MBJ59"/>
      <c r="MBK59"/>
      <c r="MBL59"/>
      <c r="MBM59"/>
      <c r="MBN59"/>
      <c r="MBO59"/>
      <c r="MBP59"/>
      <c r="MBQ59"/>
      <c r="MBR59"/>
      <c r="MBS59"/>
      <c r="MBT59"/>
      <c r="MBU59"/>
      <c r="MBV59"/>
      <c r="MBW59"/>
      <c r="MBX59"/>
      <c r="MBY59"/>
      <c r="MBZ59"/>
      <c r="MCA59"/>
      <c r="MCB59"/>
      <c r="MCC59"/>
      <c r="MCD59"/>
      <c r="MCE59"/>
      <c r="MCF59"/>
      <c r="MCG59"/>
      <c r="MCH59"/>
      <c r="MCI59"/>
      <c r="MCJ59"/>
      <c r="MCK59"/>
      <c r="MCL59"/>
      <c r="MCM59"/>
      <c r="MCN59"/>
      <c r="MCO59"/>
      <c r="MCP59"/>
      <c r="MCQ59"/>
      <c r="MCR59"/>
      <c r="MCS59"/>
      <c r="MCT59"/>
      <c r="MCU59"/>
      <c r="MCV59"/>
      <c r="MCW59"/>
      <c r="MCX59"/>
      <c r="MCY59"/>
      <c r="MCZ59"/>
      <c r="MDA59"/>
      <c r="MDB59"/>
      <c r="MDC59"/>
      <c r="MDD59"/>
      <c r="MDE59"/>
      <c r="MDF59"/>
      <c r="MDG59"/>
      <c r="MDH59"/>
      <c r="MDI59"/>
      <c r="MDJ59"/>
      <c r="MDK59"/>
      <c r="MDL59"/>
      <c r="MDM59"/>
      <c r="MDN59"/>
      <c r="MDO59"/>
      <c r="MDP59"/>
      <c r="MDQ59"/>
      <c r="MDR59"/>
      <c r="MDS59"/>
      <c r="MDT59"/>
      <c r="MDU59"/>
      <c r="MDV59"/>
      <c r="MDW59"/>
      <c r="MDX59"/>
      <c r="MDY59"/>
      <c r="MDZ59"/>
      <c r="MEA59"/>
      <c r="MEB59"/>
      <c r="MEC59"/>
      <c r="MED59"/>
      <c r="MEE59"/>
      <c r="MEF59"/>
      <c r="MEG59"/>
      <c r="MEH59"/>
      <c r="MEI59"/>
      <c r="MEJ59"/>
      <c r="MEK59"/>
      <c r="MEL59"/>
      <c r="MEM59"/>
      <c r="MEN59"/>
      <c r="MEO59"/>
      <c r="MEP59"/>
      <c r="MEQ59"/>
      <c r="MER59"/>
      <c r="MES59"/>
      <c r="MET59"/>
      <c r="MEU59"/>
      <c r="MEV59"/>
      <c r="MEW59"/>
      <c r="MEX59"/>
      <c r="MEY59"/>
      <c r="MEZ59"/>
      <c r="MFA59"/>
      <c r="MFB59"/>
      <c r="MFC59"/>
      <c r="MFD59"/>
      <c r="MFE59"/>
      <c r="MFF59"/>
      <c r="MFG59"/>
      <c r="MFH59"/>
      <c r="MFI59"/>
      <c r="MFJ59"/>
      <c r="MFK59"/>
      <c r="MFL59"/>
      <c r="MFM59"/>
      <c r="MFN59"/>
      <c r="MFO59"/>
      <c r="MFP59"/>
      <c r="MFQ59"/>
      <c r="MFR59"/>
      <c r="MFS59"/>
      <c r="MFT59"/>
      <c r="MFU59"/>
      <c r="MFV59"/>
      <c r="MFW59"/>
      <c r="MFX59"/>
      <c r="MFY59"/>
      <c r="MFZ59"/>
      <c r="MGA59"/>
      <c r="MGB59"/>
      <c r="MGC59"/>
      <c r="MGD59"/>
      <c r="MGE59"/>
      <c r="MGF59"/>
      <c r="MGG59"/>
      <c r="MGH59"/>
      <c r="MGI59"/>
      <c r="MGJ59"/>
      <c r="MGK59"/>
      <c r="MGL59"/>
      <c r="MGM59"/>
      <c r="MGN59"/>
      <c r="MGO59"/>
      <c r="MGP59"/>
      <c r="MGQ59"/>
      <c r="MGR59"/>
      <c r="MGS59"/>
      <c r="MGT59"/>
      <c r="MGU59"/>
      <c r="MGV59"/>
      <c r="MGW59"/>
      <c r="MGX59"/>
      <c r="MGY59"/>
      <c r="MGZ59"/>
      <c r="MHA59"/>
      <c r="MHB59"/>
      <c r="MHC59"/>
      <c r="MHD59"/>
      <c r="MHE59"/>
      <c r="MHF59"/>
      <c r="MHG59"/>
      <c r="MHH59"/>
      <c r="MHI59"/>
      <c r="MHJ59"/>
      <c r="MHK59"/>
      <c r="MHL59"/>
      <c r="MHM59"/>
      <c r="MHN59"/>
      <c r="MHO59"/>
      <c r="MHP59"/>
      <c r="MHQ59"/>
      <c r="MHR59"/>
      <c r="MHS59"/>
      <c r="MHT59"/>
      <c r="MHU59"/>
      <c r="MHV59"/>
      <c r="MHW59"/>
      <c r="MHX59"/>
      <c r="MHY59"/>
      <c r="MHZ59"/>
      <c r="MIA59"/>
      <c r="MIB59"/>
      <c r="MIC59"/>
      <c r="MID59"/>
      <c r="MIE59"/>
      <c r="MIF59"/>
      <c r="MIG59"/>
      <c r="MIH59"/>
      <c r="MII59"/>
      <c r="MIJ59"/>
      <c r="MIK59"/>
      <c r="MIL59"/>
      <c r="MIM59"/>
      <c r="MIN59"/>
      <c r="MIO59"/>
      <c r="MIP59"/>
      <c r="MIQ59"/>
      <c r="MIR59"/>
      <c r="MIS59"/>
      <c r="MIT59"/>
      <c r="MIU59"/>
      <c r="MIV59"/>
      <c r="MIW59"/>
      <c r="MIX59"/>
      <c r="MIY59"/>
      <c r="MIZ59"/>
      <c r="MJA59"/>
      <c r="MJB59"/>
      <c r="MJC59"/>
      <c r="MJD59"/>
      <c r="MJE59"/>
      <c r="MJF59"/>
      <c r="MJG59"/>
      <c r="MJH59"/>
      <c r="MJI59"/>
      <c r="MJJ59"/>
      <c r="MJK59"/>
      <c r="MJL59"/>
      <c r="MJM59"/>
      <c r="MJN59"/>
      <c r="MJO59"/>
      <c r="MJP59"/>
      <c r="MJQ59"/>
      <c r="MJR59"/>
      <c r="MJS59"/>
      <c r="MJT59"/>
      <c r="MJU59"/>
      <c r="MJV59"/>
      <c r="MJW59"/>
      <c r="MJX59"/>
      <c r="MJY59"/>
      <c r="MJZ59"/>
      <c r="MKA59"/>
      <c r="MKB59"/>
      <c r="MKC59"/>
      <c r="MKD59"/>
      <c r="MKE59"/>
      <c r="MKF59"/>
      <c r="MKG59"/>
      <c r="MKH59"/>
      <c r="MKI59"/>
      <c r="MKJ59"/>
      <c r="MKK59"/>
      <c r="MKL59"/>
      <c r="MKM59"/>
      <c r="MKN59"/>
      <c r="MKO59"/>
      <c r="MKP59"/>
      <c r="MKQ59"/>
      <c r="MKR59"/>
      <c r="MKS59"/>
      <c r="MKT59"/>
      <c r="MKU59"/>
      <c r="MKV59"/>
      <c r="MKW59"/>
      <c r="MKX59"/>
      <c r="MKY59"/>
      <c r="MKZ59"/>
      <c r="MLA59"/>
      <c r="MLB59"/>
      <c r="MLC59"/>
      <c r="MLD59"/>
      <c r="MLE59"/>
      <c r="MLF59"/>
      <c r="MLG59"/>
      <c r="MLH59"/>
      <c r="MLI59"/>
      <c r="MLJ59"/>
      <c r="MLK59"/>
      <c r="MLL59"/>
      <c r="MLM59"/>
      <c r="MLN59"/>
      <c r="MLO59"/>
      <c r="MLP59"/>
      <c r="MLQ59"/>
      <c r="MLR59"/>
      <c r="MLS59"/>
      <c r="MLT59"/>
      <c r="MLU59"/>
      <c r="MLV59"/>
      <c r="MLW59"/>
      <c r="MLX59"/>
      <c r="MLY59"/>
      <c r="MLZ59"/>
      <c r="MMA59"/>
      <c r="MMB59"/>
      <c r="MMC59"/>
      <c r="MMD59"/>
      <c r="MME59"/>
      <c r="MMF59"/>
      <c r="MMG59"/>
      <c r="MMH59"/>
      <c r="MMI59"/>
      <c r="MMJ59"/>
      <c r="MMK59"/>
      <c r="MML59"/>
      <c r="MMM59"/>
      <c r="MMN59"/>
      <c r="MMO59"/>
      <c r="MMP59"/>
      <c r="MMQ59"/>
      <c r="MMR59"/>
      <c r="MMS59"/>
      <c r="MMT59"/>
      <c r="MMU59"/>
      <c r="MMV59"/>
      <c r="MMW59"/>
      <c r="MMX59"/>
      <c r="MMY59"/>
      <c r="MMZ59"/>
      <c r="MNA59"/>
      <c r="MNB59"/>
      <c r="MNC59"/>
      <c r="MND59"/>
      <c r="MNE59"/>
      <c r="MNF59"/>
      <c r="MNG59"/>
      <c r="MNH59"/>
      <c r="MNI59"/>
      <c r="MNJ59"/>
      <c r="MNK59"/>
      <c r="MNL59"/>
      <c r="MNM59"/>
      <c r="MNN59"/>
      <c r="MNO59"/>
      <c r="MNP59"/>
      <c r="MNQ59"/>
      <c r="MNR59"/>
      <c r="MNS59"/>
      <c r="MNT59"/>
      <c r="MNU59"/>
      <c r="MNV59"/>
      <c r="MNW59"/>
      <c r="MNX59"/>
      <c r="MNY59"/>
      <c r="MNZ59"/>
      <c r="MOA59"/>
      <c r="MOB59"/>
      <c r="MOC59"/>
      <c r="MOD59"/>
      <c r="MOE59"/>
      <c r="MOF59"/>
      <c r="MOG59"/>
      <c r="MOH59"/>
      <c r="MOI59"/>
      <c r="MOJ59"/>
      <c r="MOK59"/>
      <c r="MOL59"/>
      <c r="MOM59"/>
      <c r="MON59"/>
      <c r="MOO59"/>
      <c r="MOP59"/>
      <c r="MOQ59"/>
      <c r="MOR59"/>
      <c r="MOS59"/>
      <c r="MOT59"/>
      <c r="MOU59"/>
      <c r="MOV59"/>
      <c r="MOW59"/>
      <c r="MOX59"/>
      <c r="MOY59"/>
      <c r="MOZ59"/>
      <c r="MPA59"/>
      <c r="MPB59"/>
      <c r="MPC59"/>
      <c r="MPD59"/>
      <c r="MPE59"/>
      <c r="MPF59"/>
      <c r="MPG59"/>
      <c r="MPH59"/>
      <c r="MPI59"/>
      <c r="MPJ59"/>
      <c r="MPK59"/>
      <c r="MPL59"/>
      <c r="MPM59"/>
      <c r="MPN59"/>
      <c r="MPO59"/>
      <c r="MPP59"/>
      <c r="MPQ59"/>
      <c r="MPR59"/>
      <c r="MPS59"/>
      <c r="MPT59"/>
      <c r="MPU59"/>
      <c r="MPV59"/>
      <c r="MPW59"/>
      <c r="MPX59"/>
      <c r="MPY59"/>
      <c r="MPZ59"/>
      <c r="MQA59"/>
      <c r="MQB59"/>
      <c r="MQC59"/>
      <c r="MQD59"/>
      <c r="MQE59"/>
      <c r="MQF59"/>
      <c r="MQG59"/>
      <c r="MQH59"/>
      <c r="MQI59"/>
      <c r="MQJ59"/>
      <c r="MQK59"/>
      <c r="MQL59"/>
      <c r="MQM59"/>
      <c r="MQN59"/>
      <c r="MQO59"/>
      <c r="MQP59"/>
      <c r="MQQ59"/>
      <c r="MQR59"/>
      <c r="MQS59"/>
      <c r="MQT59"/>
      <c r="MQU59"/>
      <c r="MQV59"/>
      <c r="MQW59"/>
      <c r="MQX59"/>
      <c r="MQY59"/>
      <c r="MQZ59"/>
      <c r="MRA59"/>
      <c r="MRB59"/>
      <c r="MRC59"/>
      <c r="MRD59"/>
      <c r="MRE59"/>
      <c r="MRF59"/>
      <c r="MRG59"/>
      <c r="MRH59"/>
      <c r="MRI59"/>
      <c r="MRJ59"/>
      <c r="MRK59"/>
      <c r="MRL59"/>
      <c r="MRM59"/>
      <c r="MRN59"/>
      <c r="MRO59"/>
      <c r="MRP59"/>
      <c r="MRQ59"/>
      <c r="MRR59"/>
      <c r="MRS59"/>
      <c r="MRT59"/>
      <c r="MRU59"/>
      <c r="MRV59"/>
      <c r="MRW59"/>
      <c r="MRX59"/>
      <c r="MRY59"/>
      <c r="MRZ59"/>
      <c r="MSA59"/>
      <c r="MSB59"/>
      <c r="MSC59"/>
      <c r="MSD59"/>
      <c r="MSE59"/>
      <c r="MSF59"/>
      <c r="MSG59"/>
      <c r="MSH59"/>
      <c r="MSI59"/>
      <c r="MSJ59"/>
      <c r="MSK59"/>
      <c r="MSL59"/>
      <c r="MSM59"/>
      <c r="MSN59"/>
      <c r="MSO59"/>
      <c r="MSP59"/>
      <c r="MSQ59"/>
      <c r="MSR59"/>
      <c r="MSS59"/>
      <c r="MST59"/>
      <c r="MSU59"/>
      <c r="MSV59"/>
      <c r="MSW59"/>
      <c r="MSX59"/>
      <c r="MSY59"/>
      <c r="MSZ59"/>
      <c r="MTA59"/>
      <c r="MTB59"/>
      <c r="MTC59"/>
      <c r="MTD59"/>
      <c r="MTE59"/>
      <c r="MTF59"/>
      <c r="MTG59"/>
      <c r="MTH59"/>
      <c r="MTI59"/>
      <c r="MTJ59"/>
      <c r="MTK59"/>
      <c r="MTL59"/>
      <c r="MTM59"/>
      <c r="MTN59"/>
      <c r="MTO59"/>
      <c r="MTP59"/>
      <c r="MTQ59"/>
      <c r="MTR59"/>
      <c r="MTS59"/>
      <c r="MTT59"/>
      <c r="MTU59"/>
      <c r="MTV59"/>
      <c r="MTW59"/>
      <c r="MTX59"/>
      <c r="MTY59"/>
      <c r="MTZ59"/>
      <c r="MUA59"/>
      <c r="MUB59"/>
      <c r="MUC59"/>
      <c r="MUD59"/>
      <c r="MUE59"/>
      <c r="MUF59"/>
      <c r="MUG59"/>
      <c r="MUH59"/>
      <c r="MUI59"/>
      <c r="MUJ59"/>
      <c r="MUK59"/>
      <c r="MUL59"/>
      <c r="MUM59"/>
      <c r="MUN59"/>
      <c r="MUO59"/>
      <c r="MUP59"/>
      <c r="MUQ59"/>
      <c r="MUR59"/>
      <c r="MUS59"/>
      <c r="MUT59"/>
      <c r="MUU59"/>
      <c r="MUV59"/>
      <c r="MUW59"/>
      <c r="MUX59"/>
      <c r="MUY59"/>
      <c r="MUZ59"/>
      <c r="MVA59"/>
      <c r="MVB59"/>
      <c r="MVC59"/>
      <c r="MVD59"/>
      <c r="MVE59"/>
      <c r="MVF59"/>
      <c r="MVG59"/>
      <c r="MVH59"/>
      <c r="MVI59"/>
      <c r="MVJ59"/>
      <c r="MVK59"/>
      <c r="MVL59"/>
      <c r="MVM59"/>
      <c r="MVN59"/>
      <c r="MVO59"/>
      <c r="MVP59"/>
      <c r="MVQ59"/>
      <c r="MVR59"/>
      <c r="MVS59"/>
      <c r="MVT59"/>
      <c r="MVU59"/>
      <c r="MVV59"/>
      <c r="MVW59"/>
      <c r="MVX59"/>
      <c r="MVY59"/>
      <c r="MVZ59"/>
      <c r="MWA59"/>
      <c r="MWB59"/>
      <c r="MWC59"/>
      <c r="MWD59"/>
      <c r="MWE59"/>
      <c r="MWF59"/>
      <c r="MWG59"/>
      <c r="MWH59"/>
      <c r="MWI59"/>
      <c r="MWJ59"/>
      <c r="MWK59"/>
      <c r="MWL59"/>
      <c r="MWM59"/>
      <c r="MWN59"/>
      <c r="MWO59"/>
      <c r="MWP59"/>
      <c r="MWQ59"/>
      <c r="MWR59"/>
      <c r="MWS59"/>
      <c r="MWT59"/>
      <c r="MWU59"/>
      <c r="MWV59"/>
      <c r="MWW59"/>
      <c r="MWX59"/>
      <c r="MWY59"/>
      <c r="MWZ59"/>
      <c r="MXA59"/>
      <c r="MXB59"/>
      <c r="MXC59"/>
      <c r="MXD59"/>
      <c r="MXE59"/>
      <c r="MXF59"/>
      <c r="MXG59"/>
      <c r="MXH59"/>
      <c r="MXI59"/>
      <c r="MXJ59"/>
      <c r="MXK59"/>
      <c r="MXL59"/>
      <c r="MXM59"/>
      <c r="MXN59"/>
      <c r="MXO59"/>
      <c r="MXP59"/>
      <c r="MXQ59"/>
      <c r="MXR59"/>
      <c r="MXS59"/>
      <c r="MXT59"/>
      <c r="MXU59"/>
      <c r="MXV59"/>
      <c r="MXW59"/>
      <c r="MXX59"/>
      <c r="MXY59"/>
      <c r="MXZ59"/>
      <c r="MYA59"/>
      <c r="MYB59"/>
      <c r="MYC59"/>
      <c r="MYD59"/>
      <c r="MYE59"/>
      <c r="MYF59"/>
      <c r="MYG59"/>
      <c r="MYH59"/>
      <c r="MYI59"/>
      <c r="MYJ59"/>
      <c r="MYK59"/>
      <c r="MYL59"/>
      <c r="MYM59"/>
      <c r="MYN59"/>
      <c r="MYO59"/>
      <c r="MYP59"/>
      <c r="MYQ59"/>
      <c r="MYR59"/>
      <c r="MYS59"/>
      <c r="MYT59"/>
      <c r="MYU59"/>
      <c r="MYV59"/>
      <c r="MYW59"/>
      <c r="MYX59"/>
      <c r="MYY59"/>
      <c r="MYZ59"/>
      <c r="MZA59"/>
      <c r="MZB59"/>
      <c r="MZC59"/>
      <c r="MZD59"/>
      <c r="MZE59"/>
      <c r="MZF59"/>
      <c r="MZG59"/>
      <c r="MZH59"/>
      <c r="MZI59"/>
      <c r="MZJ59"/>
      <c r="MZK59"/>
      <c r="MZL59"/>
      <c r="MZM59"/>
      <c r="MZN59"/>
      <c r="MZO59"/>
      <c r="MZP59"/>
      <c r="MZQ59"/>
      <c r="MZR59"/>
      <c r="MZS59"/>
      <c r="MZT59"/>
      <c r="MZU59"/>
      <c r="MZV59"/>
      <c r="MZW59"/>
      <c r="MZX59"/>
      <c r="MZY59"/>
      <c r="MZZ59"/>
      <c r="NAA59"/>
      <c r="NAB59"/>
      <c r="NAC59"/>
      <c r="NAD59"/>
      <c r="NAE59"/>
      <c r="NAF59"/>
      <c r="NAG59"/>
      <c r="NAH59"/>
      <c r="NAI59"/>
      <c r="NAJ59"/>
      <c r="NAK59"/>
      <c r="NAL59"/>
      <c r="NAM59"/>
      <c r="NAN59"/>
      <c r="NAO59"/>
      <c r="NAP59"/>
      <c r="NAQ59"/>
      <c r="NAR59"/>
      <c r="NAS59"/>
      <c r="NAT59"/>
      <c r="NAU59"/>
      <c r="NAV59"/>
      <c r="NAW59"/>
      <c r="NAX59"/>
      <c r="NAY59"/>
      <c r="NAZ59"/>
      <c r="NBA59"/>
      <c r="NBB59"/>
      <c r="NBC59"/>
      <c r="NBD59"/>
      <c r="NBE59"/>
      <c r="NBF59"/>
      <c r="NBG59"/>
      <c r="NBH59"/>
      <c r="NBI59"/>
      <c r="NBJ59"/>
      <c r="NBK59"/>
      <c r="NBL59"/>
      <c r="NBM59"/>
      <c r="NBN59"/>
      <c r="NBO59"/>
      <c r="NBP59"/>
      <c r="NBQ59"/>
      <c r="NBR59"/>
      <c r="NBS59"/>
      <c r="NBT59"/>
      <c r="NBU59"/>
      <c r="NBV59"/>
      <c r="NBW59"/>
      <c r="NBX59"/>
      <c r="NBY59"/>
      <c r="NBZ59"/>
      <c r="NCA59"/>
      <c r="NCB59"/>
      <c r="NCC59"/>
      <c r="NCD59"/>
      <c r="NCE59"/>
      <c r="NCF59"/>
      <c r="NCG59"/>
      <c r="NCH59"/>
      <c r="NCI59"/>
      <c r="NCJ59"/>
      <c r="NCK59"/>
      <c r="NCL59"/>
      <c r="NCM59"/>
      <c r="NCN59"/>
      <c r="NCO59"/>
      <c r="NCP59"/>
      <c r="NCQ59"/>
      <c r="NCR59"/>
      <c r="NCS59"/>
      <c r="NCT59"/>
      <c r="NCU59"/>
      <c r="NCV59"/>
      <c r="NCW59"/>
      <c r="NCX59"/>
      <c r="NCY59"/>
      <c r="NCZ59"/>
      <c r="NDA59"/>
      <c r="NDB59"/>
      <c r="NDC59"/>
      <c r="NDD59"/>
      <c r="NDE59"/>
      <c r="NDF59"/>
      <c r="NDG59"/>
      <c r="NDH59"/>
      <c r="NDI59"/>
      <c r="NDJ59"/>
      <c r="NDK59"/>
      <c r="NDL59"/>
      <c r="NDM59"/>
      <c r="NDN59"/>
      <c r="NDO59"/>
      <c r="NDP59"/>
      <c r="NDQ59"/>
      <c r="NDR59"/>
      <c r="NDS59"/>
      <c r="NDT59"/>
      <c r="NDU59"/>
      <c r="NDV59"/>
      <c r="NDW59"/>
      <c r="NDX59"/>
      <c r="NDY59"/>
      <c r="NDZ59"/>
      <c r="NEA59"/>
      <c r="NEB59"/>
      <c r="NEC59"/>
      <c r="NED59"/>
      <c r="NEE59"/>
      <c r="NEF59"/>
      <c r="NEG59"/>
      <c r="NEH59"/>
      <c r="NEI59"/>
      <c r="NEJ59"/>
      <c r="NEK59"/>
      <c r="NEL59"/>
      <c r="NEM59"/>
      <c r="NEN59"/>
      <c r="NEO59"/>
      <c r="NEP59"/>
      <c r="NEQ59"/>
      <c r="NER59"/>
      <c r="NES59"/>
      <c r="NET59"/>
      <c r="NEU59"/>
      <c r="NEV59"/>
      <c r="NEW59"/>
      <c r="NEX59"/>
      <c r="NEY59"/>
      <c r="NEZ59"/>
      <c r="NFA59"/>
      <c r="NFB59"/>
      <c r="NFC59"/>
      <c r="NFD59"/>
      <c r="NFE59"/>
      <c r="NFF59"/>
      <c r="NFG59"/>
      <c r="NFH59"/>
      <c r="NFI59"/>
      <c r="NFJ59"/>
      <c r="NFK59"/>
      <c r="NFL59"/>
      <c r="NFM59"/>
      <c r="NFN59"/>
      <c r="NFO59"/>
      <c r="NFP59"/>
      <c r="NFQ59"/>
      <c r="NFR59"/>
      <c r="NFS59"/>
      <c r="NFT59"/>
      <c r="NFU59"/>
      <c r="NFV59"/>
      <c r="NFW59"/>
      <c r="NFX59"/>
      <c r="NFY59"/>
      <c r="NFZ59"/>
      <c r="NGA59"/>
      <c r="NGB59"/>
      <c r="NGC59"/>
      <c r="NGD59"/>
      <c r="NGE59"/>
      <c r="NGF59"/>
      <c r="NGG59"/>
      <c r="NGH59"/>
      <c r="NGI59"/>
      <c r="NGJ59"/>
      <c r="NGK59"/>
      <c r="NGL59"/>
      <c r="NGM59"/>
      <c r="NGN59"/>
      <c r="NGO59"/>
      <c r="NGP59"/>
      <c r="NGQ59"/>
      <c r="NGR59"/>
      <c r="NGS59"/>
      <c r="NGT59"/>
      <c r="NGU59"/>
      <c r="NGV59"/>
      <c r="NGW59"/>
      <c r="NGX59"/>
      <c r="NGY59"/>
      <c r="NGZ59"/>
      <c r="NHA59"/>
      <c r="NHB59"/>
      <c r="NHC59"/>
      <c r="NHD59"/>
      <c r="NHE59"/>
      <c r="NHF59"/>
      <c r="NHG59"/>
      <c r="NHH59"/>
      <c r="NHI59"/>
      <c r="NHJ59"/>
      <c r="NHK59"/>
      <c r="NHL59"/>
      <c r="NHM59"/>
      <c r="NHN59"/>
      <c r="NHO59"/>
      <c r="NHP59"/>
      <c r="NHQ59"/>
      <c r="NHR59"/>
      <c r="NHS59"/>
      <c r="NHT59"/>
      <c r="NHU59"/>
      <c r="NHV59"/>
      <c r="NHW59"/>
      <c r="NHX59"/>
      <c r="NHY59"/>
      <c r="NHZ59"/>
      <c r="NIA59"/>
      <c r="NIB59"/>
      <c r="NIC59"/>
      <c r="NID59"/>
      <c r="NIE59"/>
      <c r="NIF59"/>
      <c r="NIG59"/>
      <c r="NIH59"/>
      <c r="NII59"/>
      <c r="NIJ59"/>
      <c r="NIK59"/>
      <c r="NIL59"/>
      <c r="NIM59"/>
      <c r="NIN59"/>
      <c r="NIO59"/>
      <c r="NIP59"/>
      <c r="NIQ59"/>
      <c r="NIR59"/>
      <c r="NIS59"/>
      <c r="NIT59"/>
      <c r="NIU59"/>
      <c r="NIV59"/>
      <c r="NIW59"/>
      <c r="NIX59"/>
      <c r="NIY59"/>
      <c r="NIZ59"/>
      <c r="NJA59"/>
      <c r="NJB59"/>
      <c r="NJC59"/>
      <c r="NJD59"/>
      <c r="NJE59"/>
      <c r="NJF59"/>
      <c r="NJG59"/>
      <c r="NJH59"/>
      <c r="NJI59"/>
      <c r="NJJ59"/>
      <c r="NJK59"/>
      <c r="NJL59"/>
      <c r="NJM59"/>
      <c r="NJN59"/>
      <c r="NJO59"/>
      <c r="NJP59"/>
      <c r="NJQ59"/>
      <c r="NJR59"/>
      <c r="NJS59"/>
      <c r="NJT59"/>
      <c r="NJU59"/>
      <c r="NJV59"/>
      <c r="NJW59"/>
      <c r="NJX59"/>
      <c r="NJY59"/>
      <c r="NJZ59"/>
      <c r="NKA59"/>
      <c r="NKB59"/>
      <c r="NKC59"/>
      <c r="NKD59"/>
      <c r="NKE59"/>
      <c r="NKF59"/>
      <c r="NKG59"/>
      <c r="NKH59"/>
      <c r="NKI59"/>
      <c r="NKJ59"/>
      <c r="NKK59"/>
      <c r="NKL59"/>
      <c r="NKM59"/>
      <c r="NKN59"/>
      <c r="NKO59"/>
      <c r="NKP59"/>
      <c r="NKQ59"/>
      <c r="NKR59"/>
      <c r="NKS59"/>
      <c r="NKT59"/>
      <c r="NKU59"/>
      <c r="NKV59"/>
      <c r="NKW59"/>
      <c r="NKX59"/>
      <c r="NKY59"/>
      <c r="NKZ59"/>
      <c r="NLA59"/>
      <c r="NLB59"/>
      <c r="NLC59"/>
      <c r="NLD59"/>
      <c r="NLE59"/>
      <c r="NLF59"/>
      <c r="NLG59"/>
      <c r="NLH59"/>
      <c r="NLI59"/>
      <c r="NLJ59"/>
      <c r="NLK59"/>
      <c r="NLL59"/>
      <c r="NLM59"/>
      <c r="NLN59"/>
      <c r="NLO59"/>
      <c r="NLP59"/>
      <c r="NLQ59"/>
      <c r="NLR59"/>
      <c r="NLS59"/>
      <c r="NLT59"/>
      <c r="NLU59"/>
      <c r="NLV59"/>
      <c r="NLW59"/>
      <c r="NLX59"/>
      <c r="NLY59"/>
      <c r="NLZ59"/>
      <c r="NMA59"/>
      <c r="NMB59"/>
      <c r="NMC59"/>
      <c r="NMD59"/>
      <c r="NME59"/>
      <c r="NMF59"/>
      <c r="NMG59"/>
      <c r="NMH59"/>
      <c r="NMI59"/>
      <c r="NMJ59"/>
      <c r="NMK59"/>
      <c r="NML59"/>
      <c r="NMM59"/>
      <c r="NMN59"/>
      <c r="NMO59"/>
      <c r="NMP59"/>
      <c r="NMQ59"/>
      <c r="NMR59"/>
      <c r="NMS59"/>
      <c r="NMT59"/>
      <c r="NMU59"/>
      <c r="NMV59"/>
      <c r="NMW59"/>
      <c r="NMX59"/>
      <c r="NMY59"/>
      <c r="NMZ59"/>
      <c r="NNA59"/>
      <c r="NNB59"/>
      <c r="NNC59"/>
      <c r="NND59"/>
      <c r="NNE59"/>
      <c r="NNF59"/>
      <c r="NNG59"/>
      <c r="NNH59"/>
      <c r="NNI59"/>
      <c r="NNJ59"/>
      <c r="NNK59"/>
      <c r="NNL59"/>
      <c r="NNM59"/>
      <c r="NNN59"/>
      <c r="NNO59"/>
      <c r="NNP59"/>
      <c r="NNQ59"/>
      <c r="NNR59"/>
      <c r="NNS59"/>
      <c r="NNT59"/>
      <c r="NNU59"/>
      <c r="NNV59"/>
      <c r="NNW59"/>
      <c r="NNX59"/>
      <c r="NNY59"/>
      <c r="NNZ59"/>
      <c r="NOA59"/>
      <c r="NOB59"/>
      <c r="NOC59"/>
      <c r="NOD59"/>
      <c r="NOE59"/>
      <c r="NOF59"/>
      <c r="NOG59"/>
      <c r="NOH59"/>
      <c r="NOI59"/>
      <c r="NOJ59"/>
      <c r="NOK59"/>
      <c r="NOL59"/>
      <c r="NOM59"/>
      <c r="NON59"/>
      <c r="NOO59"/>
      <c r="NOP59"/>
      <c r="NOQ59"/>
      <c r="NOR59"/>
      <c r="NOS59"/>
      <c r="NOT59"/>
      <c r="NOU59"/>
      <c r="NOV59"/>
      <c r="NOW59"/>
      <c r="NOX59"/>
      <c r="NOY59"/>
      <c r="NOZ59"/>
      <c r="NPA59"/>
      <c r="NPB59"/>
      <c r="NPC59"/>
      <c r="NPD59"/>
      <c r="NPE59"/>
      <c r="NPF59"/>
      <c r="NPG59"/>
      <c r="NPH59"/>
      <c r="NPI59"/>
      <c r="NPJ59"/>
      <c r="NPK59"/>
      <c r="NPL59"/>
      <c r="NPM59"/>
      <c r="NPN59"/>
      <c r="NPO59"/>
      <c r="NPP59"/>
      <c r="NPQ59"/>
      <c r="NPR59"/>
      <c r="NPS59"/>
      <c r="NPT59"/>
      <c r="NPU59"/>
      <c r="NPV59"/>
      <c r="NPW59"/>
      <c r="NPX59"/>
      <c r="NPY59"/>
      <c r="NPZ59"/>
      <c r="NQA59"/>
      <c r="NQB59"/>
      <c r="NQC59"/>
      <c r="NQD59"/>
      <c r="NQE59"/>
      <c r="NQF59"/>
      <c r="NQG59"/>
      <c r="NQH59"/>
      <c r="NQI59"/>
      <c r="NQJ59"/>
      <c r="NQK59"/>
      <c r="NQL59"/>
      <c r="NQM59"/>
      <c r="NQN59"/>
      <c r="NQO59"/>
      <c r="NQP59"/>
      <c r="NQQ59"/>
      <c r="NQR59"/>
      <c r="NQS59"/>
      <c r="NQT59"/>
      <c r="NQU59"/>
      <c r="NQV59"/>
      <c r="NQW59"/>
      <c r="NQX59"/>
      <c r="NQY59"/>
      <c r="NQZ59"/>
      <c r="NRA59"/>
      <c r="NRB59"/>
      <c r="NRC59"/>
      <c r="NRD59"/>
      <c r="NRE59"/>
      <c r="NRF59"/>
      <c r="NRG59"/>
      <c r="NRH59"/>
      <c r="NRI59"/>
      <c r="NRJ59"/>
      <c r="NRK59"/>
      <c r="NRL59"/>
      <c r="NRM59"/>
      <c r="NRN59"/>
      <c r="NRO59"/>
      <c r="NRP59"/>
      <c r="NRQ59"/>
      <c r="NRR59"/>
      <c r="NRS59"/>
      <c r="NRT59"/>
      <c r="NRU59"/>
      <c r="NRV59"/>
      <c r="NRW59"/>
      <c r="NRX59"/>
      <c r="NRY59"/>
      <c r="NRZ59"/>
      <c r="NSA59"/>
      <c r="NSB59"/>
      <c r="NSC59"/>
      <c r="NSD59"/>
      <c r="NSE59"/>
      <c r="NSF59"/>
      <c r="NSG59"/>
      <c r="NSH59"/>
      <c r="NSI59"/>
      <c r="NSJ59"/>
      <c r="NSK59"/>
      <c r="NSL59"/>
      <c r="NSM59"/>
      <c r="NSN59"/>
      <c r="NSO59"/>
      <c r="NSP59"/>
      <c r="NSQ59"/>
      <c r="NSR59"/>
      <c r="NSS59"/>
      <c r="NST59"/>
      <c r="NSU59"/>
      <c r="NSV59"/>
      <c r="NSW59"/>
      <c r="NSX59"/>
      <c r="NSY59"/>
      <c r="NSZ59"/>
      <c r="NTA59"/>
      <c r="NTB59"/>
      <c r="NTC59"/>
      <c r="NTD59"/>
      <c r="NTE59"/>
      <c r="NTF59"/>
      <c r="NTG59"/>
      <c r="NTH59"/>
      <c r="NTI59"/>
      <c r="NTJ59"/>
      <c r="NTK59"/>
      <c r="NTL59"/>
      <c r="NTM59"/>
      <c r="NTN59"/>
      <c r="NTO59"/>
      <c r="NTP59"/>
      <c r="NTQ59"/>
      <c r="NTR59"/>
      <c r="NTS59"/>
      <c r="NTT59"/>
      <c r="NTU59"/>
      <c r="NTV59"/>
      <c r="NTW59"/>
      <c r="NTX59"/>
      <c r="NTY59"/>
      <c r="NTZ59"/>
      <c r="NUA59"/>
      <c r="NUB59"/>
      <c r="NUC59"/>
      <c r="NUD59"/>
      <c r="NUE59"/>
      <c r="NUF59"/>
      <c r="NUG59"/>
      <c r="NUH59"/>
      <c r="NUI59"/>
      <c r="NUJ59"/>
      <c r="NUK59"/>
      <c r="NUL59"/>
      <c r="NUM59"/>
      <c r="NUN59"/>
      <c r="NUO59"/>
      <c r="NUP59"/>
      <c r="NUQ59"/>
      <c r="NUR59"/>
      <c r="NUS59"/>
      <c r="NUT59"/>
      <c r="NUU59"/>
      <c r="NUV59"/>
      <c r="NUW59"/>
      <c r="NUX59"/>
      <c r="NUY59"/>
      <c r="NUZ59"/>
      <c r="NVA59"/>
      <c r="NVB59"/>
      <c r="NVC59"/>
      <c r="NVD59"/>
      <c r="NVE59"/>
      <c r="NVF59"/>
      <c r="NVG59"/>
      <c r="NVH59"/>
      <c r="NVI59"/>
      <c r="NVJ59"/>
      <c r="NVK59"/>
      <c r="NVL59"/>
      <c r="NVM59"/>
      <c r="NVN59"/>
      <c r="NVO59"/>
      <c r="NVP59"/>
      <c r="NVQ59"/>
      <c r="NVR59"/>
      <c r="NVS59"/>
      <c r="NVT59"/>
      <c r="NVU59"/>
      <c r="NVV59"/>
      <c r="NVW59"/>
      <c r="NVX59"/>
      <c r="NVY59"/>
      <c r="NVZ59"/>
      <c r="NWA59"/>
      <c r="NWB59"/>
      <c r="NWC59"/>
      <c r="NWD59"/>
      <c r="NWE59"/>
      <c r="NWF59"/>
      <c r="NWG59"/>
      <c r="NWH59"/>
      <c r="NWI59"/>
      <c r="NWJ59"/>
      <c r="NWK59"/>
      <c r="NWL59"/>
      <c r="NWM59"/>
      <c r="NWN59"/>
      <c r="NWO59"/>
      <c r="NWP59"/>
      <c r="NWQ59"/>
      <c r="NWR59"/>
      <c r="NWS59"/>
      <c r="NWT59"/>
      <c r="NWU59"/>
      <c r="NWV59"/>
      <c r="NWW59"/>
      <c r="NWX59"/>
      <c r="NWY59"/>
      <c r="NWZ59"/>
      <c r="NXA59"/>
      <c r="NXB59"/>
      <c r="NXC59"/>
      <c r="NXD59"/>
      <c r="NXE59"/>
      <c r="NXF59"/>
      <c r="NXG59"/>
      <c r="NXH59"/>
      <c r="NXI59"/>
      <c r="NXJ59"/>
      <c r="NXK59"/>
      <c r="NXL59"/>
      <c r="NXM59"/>
      <c r="NXN59"/>
      <c r="NXO59"/>
      <c r="NXP59"/>
      <c r="NXQ59"/>
      <c r="NXR59"/>
      <c r="NXS59"/>
      <c r="NXT59"/>
      <c r="NXU59"/>
      <c r="NXV59"/>
      <c r="NXW59"/>
      <c r="NXX59"/>
      <c r="NXY59"/>
      <c r="NXZ59"/>
      <c r="NYA59"/>
      <c r="NYB59"/>
      <c r="NYC59"/>
      <c r="NYD59"/>
      <c r="NYE59"/>
      <c r="NYF59"/>
      <c r="NYG59"/>
      <c r="NYH59"/>
      <c r="NYI59"/>
      <c r="NYJ59"/>
      <c r="NYK59"/>
      <c r="NYL59"/>
      <c r="NYM59"/>
      <c r="NYN59"/>
      <c r="NYO59"/>
      <c r="NYP59"/>
      <c r="NYQ59"/>
      <c r="NYR59"/>
      <c r="NYS59"/>
      <c r="NYT59"/>
      <c r="NYU59"/>
      <c r="NYV59"/>
      <c r="NYW59"/>
      <c r="NYX59"/>
      <c r="NYY59"/>
      <c r="NYZ59"/>
      <c r="NZA59"/>
      <c r="NZB59"/>
      <c r="NZC59"/>
      <c r="NZD59"/>
      <c r="NZE59"/>
      <c r="NZF59"/>
      <c r="NZG59"/>
      <c r="NZH59"/>
      <c r="NZI59"/>
      <c r="NZJ59"/>
      <c r="NZK59"/>
      <c r="NZL59"/>
      <c r="NZM59"/>
      <c r="NZN59"/>
      <c r="NZO59"/>
      <c r="NZP59"/>
      <c r="NZQ59"/>
      <c r="NZR59"/>
      <c r="NZS59"/>
      <c r="NZT59"/>
      <c r="NZU59"/>
      <c r="NZV59"/>
      <c r="NZW59"/>
      <c r="NZX59"/>
      <c r="NZY59"/>
      <c r="NZZ59"/>
      <c r="OAA59"/>
      <c r="OAB59"/>
      <c r="OAC59"/>
      <c r="OAD59"/>
      <c r="OAE59"/>
      <c r="OAF59"/>
      <c r="OAG59"/>
      <c r="OAH59"/>
      <c r="OAI59"/>
      <c r="OAJ59"/>
      <c r="OAK59"/>
      <c r="OAL59"/>
      <c r="OAM59"/>
      <c r="OAN59"/>
      <c r="OAO59"/>
      <c r="OAP59"/>
      <c r="OAQ59"/>
      <c r="OAR59"/>
      <c r="OAS59"/>
      <c r="OAT59"/>
      <c r="OAU59"/>
      <c r="OAV59"/>
      <c r="OAW59"/>
      <c r="OAX59"/>
      <c r="OAY59"/>
      <c r="OAZ59"/>
      <c r="OBA59"/>
      <c r="OBB59"/>
      <c r="OBC59"/>
      <c r="OBD59"/>
      <c r="OBE59"/>
      <c r="OBF59"/>
      <c r="OBG59"/>
      <c r="OBH59"/>
      <c r="OBI59"/>
      <c r="OBJ59"/>
      <c r="OBK59"/>
      <c r="OBL59"/>
      <c r="OBM59"/>
      <c r="OBN59"/>
      <c r="OBO59"/>
      <c r="OBP59"/>
      <c r="OBQ59"/>
      <c r="OBR59"/>
      <c r="OBS59"/>
      <c r="OBT59"/>
      <c r="OBU59"/>
      <c r="OBV59"/>
      <c r="OBW59"/>
      <c r="OBX59"/>
      <c r="OBY59"/>
      <c r="OBZ59"/>
      <c r="OCA59"/>
      <c r="OCB59"/>
      <c r="OCC59"/>
      <c r="OCD59"/>
      <c r="OCE59"/>
      <c r="OCF59"/>
      <c r="OCG59"/>
      <c r="OCH59"/>
      <c r="OCI59"/>
      <c r="OCJ59"/>
      <c r="OCK59"/>
      <c r="OCL59"/>
      <c r="OCM59"/>
      <c r="OCN59"/>
      <c r="OCO59"/>
      <c r="OCP59"/>
      <c r="OCQ59"/>
      <c r="OCR59"/>
      <c r="OCS59"/>
      <c r="OCT59"/>
      <c r="OCU59"/>
      <c r="OCV59"/>
      <c r="OCW59"/>
      <c r="OCX59"/>
      <c r="OCY59"/>
      <c r="OCZ59"/>
      <c r="ODA59"/>
      <c r="ODB59"/>
      <c r="ODC59"/>
      <c r="ODD59"/>
      <c r="ODE59"/>
      <c r="ODF59"/>
      <c r="ODG59"/>
      <c r="ODH59"/>
      <c r="ODI59"/>
      <c r="ODJ59"/>
      <c r="ODK59"/>
      <c r="ODL59"/>
      <c r="ODM59"/>
      <c r="ODN59"/>
      <c r="ODO59"/>
      <c r="ODP59"/>
      <c r="ODQ59"/>
      <c r="ODR59"/>
      <c r="ODS59"/>
      <c r="ODT59"/>
      <c r="ODU59"/>
      <c r="ODV59"/>
      <c r="ODW59"/>
      <c r="ODX59"/>
      <c r="ODY59"/>
      <c r="ODZ59"/>
      <c r="OEA59"/>
      <c r="OEB59"/>
      <c r="OEC59"/>
      <c r="OED59"/>
      <c r="OEE59"/>
      <c r="OEF59"/>
      <c r="OEG59"/>
      <c r="OEH59"/>
      <c r="OEI59"/>
      <c r="OEJ59"/>
      <c r="OEK59"/>
      <c r="OEL59"/>
      <c r="OEM59"/>
      <c r="OEN59"/>
      <c r="OEO59"/>
      <c r="OEP59"/>
      <c r="OEQ59"/>
      <c r="OER59"/>
      <c r="OES59"/>
      <c r="OET59"/>
      <c r="OEU59"/>
      <c r="OEV59"/>
      <c r="OEW59"/>
      <c r="OEX59"/>
      <c r="OEY59"/>
      <c r="OEZ59"/>
      <c r="OFA59"/>
      <c r="OFB59"/>
      <c r="OFC59"/>
      <c r="OFD59"/>
      <c r="OFE59"/>
      <c r="OFF59"/>
      <c r="OFG59"/>
      <c r="OFH59"/>
      <c r="OFI59"/>
      <c r="OFJ59"/>
      <c r="OFK59"/>
      <c r="OFL59"/>
      <c r="OFM59"/>
      <c r="OFN59"/>
      <c r="OFO59"/>
      <c r="OFP59"/>
      <c r="OFQ59"/>
      <c r="OFR59"/>
      <c r="OFS59"/>
      <c r="OFT59"/>
      <c r="OFU59"/>
      <c r="OFV59"/>
      <c r="OFW59"/>
      <c r="OFX59"/>
      <c r="OFY59"/>
      <c r="OFZ59"/>
      <c r="OGA59"/>
      <c r="OGB59"/>
      <c r="OGC59"/>
      <c r="OGD59"/>
      <c r="OGE59"/>
      <c r="OGF59"/>
      <c r="OGG59"/>
      <c r="OGH59"/>
      <c r="OGI59"/>
      <c r="OGJ59"/>
      <c r="OGK59"/>
      <c r="OGL59"/>
      <c r="OGM59"/>
      <c r="OGN59"/>
      <c r="OGO59"/>
      <c r="OGP59"/>
      <c r="OGQ59"/>
      <c r="OGR59"/>
      <c r="OGS59"/>
      <c r="OGT59"/>
      <c r="OGU59"/>
      <c r="OGV59"/>
      <c r="OGW59"/>
      <c r="OGX59"/>
      <c r="OGY59"/>
      <c r="OGZ59"/>
      <c r="OHA59"/>
      <c r="OHB59"/>
      <c r="OHC59"/>
      <c r="OHD59"/>
      <c r="OHE59"/>
      <c r="OHF59"/>
      <c r="OHG59"/>
      <c r="OHH59"/>
      <c r="OHI59"/>
      <c r="OHJ59"/>
      <c r="OHK59"/>
      <c r="OHL59"/>
      <c r="OHM59"/>
      <c r="OHN59"/>
      <c r="OHO59"/>
      <c r="OHP59"/>
      <c r="OHQ59"/>
      <c r="OHR59"/>
      <c r="OHS59"/>
      <c r="OHT59"/>
      <c r="OHU59"/>
      <c r="OHV59"/>
      <c r="OHW59"/>
      <c r="OHX59"/>
      <c r="OHY59"/>
      <c r="OHZ59"/>
      <c r="OIA59"/>
      <c r="OIB59"/>
      <c r="OIC59"/>
      <c r="OID59"/>
      <c r="OIE59"/>
      <c r="OIF59"/>
      <c r="OIG59"/>
      <c r="OIH59"/>
      <c r="OII59"/>
      <c r="OIJ59"/>
      <c r="OIK59"/>
      <c r="OIL59"/>
      <c r="OIM59"/>
      <c r="OIN59"/>
      <c r="OIO59"/>
      <c r="OIP59"/>
      <c r="OIQ59"/>
      <c r="OIR59"/>
      <c r="OIS59"/>
      <c r="OIT59"/>
      <c r="OIU59"/>
      <c r="OIV59"/>
      <c r="OIW59"/>
      <c r="OIX59"/>
      <c r="OIY59"/>
      <c r="OIZ59"/>
      <c r="OJA59"/>
      <c r="OJB59"/>
      <c r="OJC59"/>
      <c r="OJD59"/>
      <c r="OJE59"/>
      <c r="OJF59"/>
      <c r="OJG59"/>
      <c r="OJH59"/>
      <c r="OJI59"/>
      <c r="OJJ59"/>
      <c r="OJK59"/>
      <c r="OJL59"/>
      <c r="OJM59"/>
      <c r="OJN59"/>
      <c r="OJO59"/>
      <c r="OJP59"/>
      <c r="OJQ59"/>
      <c r="OJR59"/>
      <c r="OJS59"/>
      <c r="OJT59"/>
      <c r="OJU59"/>
      <c r="OJV59"/>
      <c r="OJW59"/>
      <c r="OJX59"/>
      <c r="OJY59"/>
      <c r="OJZ59"/>
      <c r="OKA59"/>
      <c r="OKB59"/>
      <c r="OKC59"/>
      <c r="OKD59"/>
      <c r="OKE59"/>
      <c r="OKF59"/>
      <c r="OKG59"/>
      <c r="OKH59"/>
      <c r="OKI59"/>
      <c r="OKJ59"/>
      <c r="OKK59"/>
      <c r="OKL59"/>
      <c r="OKM59"/>
      <c r="OKN59"/>
      <c r="OKO59"/>
      <c r="OKP59"/>
      <c r="OKQ59"/>
      <c r="OKR59"/>
      <c r="OKS59"/>
      <c r="OKT59"/>
      <c r="OKU59"/>
      <c r="OKV59"/>
      <c r="OKW59"/>
      <c r="OKX59"/>
      <c r="OKY59"/>
      <c r="OKZ59"/>
      <c r="OLA59"/>
      <c r="OLB59"/>
      <c r="OLC59"/>
      <c r="OLD59"/>
      <c r="OLE59"/>
      <c r="OLF59"/>
      <c r="OLG59"/>
      <c r="OLH59"/>
      <c r="OLI59"/>
      <c r="OLJ59"/>
      <c r="OLK59"/>
      <c r="OLL59"/>
      <c r="OLM59"/>
      <c r="OLN59"/>
      <c r="OLO59"/>
      <c r="OLP59"/>
      <c r="OLQ59"/>
      <c r="OLR59"/>
      <c r="OLS59"/>
      <c r="OLT59"/>
      <c r="OLU59"/>
      <c r="OLV59"/>
      <c r="OLW59"/>
      <c r="OLX59"/>
      <c r="OLY59"/>
      <c r="OLZ59"/>
      <c r="OMA59"/>
      <c r="OMB59"/>
      <c r="OMC59"/>
      <c r="OMD59"/>
      <c r="OME59"/>
      <c r="OMF59"/>
      <c r="OMG59"/>
      <c r="OMH59"/>
      <c r="OMI59"/>
      <c r="OMJ59"/>
      <c r="OMK59"/>
      <c r="OML59"/>
      <c r="OMM59"/>
      <c r="OMN59"/>
      <c r="OMO59"/>
      <c r="OMP59"/>
      <c r="OMQ59"/>
      <c r="OMR59"/>
      <c r="OMS59"/>
      <c r="OMT59"/>
      <c r="OMU59"/>
      <c r="OMV59"/>
      <c r="OMW59"/>
      <c r="OMX59"/>
      <c r="OMY59"/>
      <c r="OMZ59"/>
      <c r="ONA59"/>
      <c r="ONB59"/>
      <c r="ONC59"/>
      <c r="OND59"/>
      <c r="ONE59"/>
      <c r="ONF59"/>
      <c r="ONG59"/>
      <c r="ONH59"/>
      <c r="ONI59"/>
      <c r="ONJ59"/>
      <c r="ONK59"/>
      <c r="ONL59"/>
      <c r="ONM59"/>
      <c r="ONN59"/>
      <c r="ONO59"/>
      <c r="ONP59"/>
      <c r="ONQ59"/>
      <c r="ONR59"/>
      <c r="ONS59"/>
      <c r="ONT59"/>
      <c r="ONU59"/>
      <c r="ONV59"/>
      <c r="ONW59"/>
      <c r="ONX59"/>
      <c r="ONY59"/>
      <c r="ONZ59"/>
      <c r="OOA59"/>
      <c r="OOB59"/>
      <c r="OOC59"/>
      <c r="OOD59"/>
      <c r="OOE59"/>
      <c r="OOF59"/>
      <c r="OOG59"/>
      <c r="OOH59"/>
      <c r="OOI59"/>
      <c r="OOJ59"/>
      <c r="OOK59"/>
      <c r="OOL59"/>
      <c r="OOM59"/>
      <c r="OON59"/>
      <c r="OOO59"/>
      <c r="OOP59"/>
      <c r="OOQ59"/>
      <c r="OOR59"/>
      <c r="OOS59"/>
      <c r="OOT59"/>
      <c r="OOU59"/>
      <c r="OOV59"/>
      <c r="OOW59"/>
      <c r="OOX59"/>
      <c r="OOY59"/>
      <c r="OOZ59"/>
      <c r="OPA59"/>
      <c r="OPB59"/>
      <c r="OPC59"/>
      <c r="OPD59"/>
      <c r="OPE59"/>
      <c r="OPF59"/>
      <c r="OPG59"/>
      <c r="OPH59"/>
      <c r="OPI59"/>
      <c r="OPJ59"/>
      <c r="OPK59"/>
      <c r="OPL59"/>
      <c r="OPM59"/>
      <c r="OPN59"/>
      <c r="OPO59"/>
      <c r="OPP59"/>
      <c r="OPQ59"/>
      <c r="OPR59"/>
      <c r="OPS59"/>
      <c r="OPT59"/>
      <c r="OPU59"/>
      <c r="OPV59"/>
      <c r="OPW59"/>
      <c r="OPX59"/>
      <c r="OPY59"/>
      <c r="OPZ59"/>
      <c r="OQA59"/>
      <c r="OQB59"/>
      <c r="OQC59"/>
      <c r="OQD59"/>
      <c r="OQE59"/>
      <c r="OQF59"/>
      <c r="OQG59"/>
      <c r="OQH59"/>
      <c r="OQI59"/>
      <c r="OQJ59"/>
      <c r="OQK59"/>
      <c r="OQL59"/>
      <c r="OQM59"/>
      <c r="OQN59"/>
      <c r="OQO59"/>
      <c r="OQP59"/>
      <c r="OQQ59"/>
      <c r="OQR59"/>
      <c r="OQS59"/>
      <c r="OQT59"/>
      <c r="OQU59"/>
      <c r="OQV59"/>
      <c r="OQW59"/>
      <c r="OQX59"/>
      <c r="OQY59"/>
      <c r="OQZ59"/>
      <c r="ORA59"/>
      <c r="ORB59"/>
      <c r="ORC59"/>
      <c r="ORD59"/>
      <c r="ORE59"/>
      <c r="ORF59"/>
      <c r="ORG59"/>
      <c r="ORH59"/>
      <c r="ORI59"/>
      <c r="ORJ59"/>
      <c r="ORK59"/>
      <c r="ORL59"/>
      <c r="ORM59"/>
      <c r="ORN59"/>
      <c r="ORO59"/>
      <c r="ORP59"/>
      <c r="ORQ59"/>
      <c r="ORR59"/>
      <c r="ORS59"/>
      <c r="ORT59"/>
      <c r="ORU59"/>
      <c r="ORV59"/>
      <c r="ORW59"/>
      <c r="ORX59"/>
      <c r="ORY59"/>
      <c r="ORZ59"/>
      <c r="OSA59"/>
      <c r="OSB59"/>
      <c r="OSC59"/>
      <c r="OSD59"/>
      <c r="OSE59"/>
      <c r="OSF59"/>
      <c r="OSG59"/>
      <c r="OSH59"/>
      <c r="OSI59"/>
      <c r="OSJ59"/>
      <c r="OSK59"/>
      <c r="OSL59"/>
      <c r="OSM59"/>
      <c r="OSN59"/>
      <c r="OSO59"/>
      <c r="OSP59"/>
      <c r="OSQ59"/>
      <c r="OSR59"/>
      <c r="OSS59"/>
      <c r="OST59"/>
      <c r="OSU59"/>
      <c r="OSV59"/>
      <c r="OSW59"/>
      <c r="OSX59"/>
      <c r="OSY59"/>
      <c r="OSZ59"/>
      <c r="OTA59"/>
      <c r="OTB59"/>
      <c r="OTC59"/>
      <c r="OTD59"/>
      <c r="OTE59"/>
      <c r="OTF59"/>
      <c r="OTG59"/>
      <c r="OTH59"/>
      <c r="OTI59"/>
      <c r="OTJ59"/>
      <c r="OTK59"/>
      <c r="OTL59"/>
      <c r="OTM59"/>
      <c r="OTN59"/>
      <c r="OTO59"/>
      <c r="OTP59"/>
      <c r="OTQ59"/>
      <c r="OTR59"/>
      <c r="OTS59"/>
      <c r="OTT59"/>
      <c r="OTU59"/>
      <c r="OTV59"/>
      <c r="OTW59"/>
      <c r="OTX59"/>
      <c r="OTY59"/>
      <c r="OTZ59"/>
      <c r="OUA59"/>
      <c r="OUB59"/>
      <c r="OUC59"/>
      <c r="OUD59"/>
      <c r="OUE59"/>
      <c r="OUF59"/>
      <c r="OUG59"/>
      <c r="OUH59"/>
      <c r="OUI59"/>
      <c r="OUJ59"/>
      <c r="OUK59"/>
      <c r="OUL59"/>
      <c r="OUM59"/>
      <c r="OUN59"/>
      <c r="OUO59"/>
      <c r="OUP59"/>
      <c r="OUQ59"/>
      <c r="OUR59"/>
      <c r="OUS59"/>
      <c r="OUT59"/>
      <c r="OUU59"/>
      <c r="OUV59"/>
      <c r="OUW59"/>
      <c r="OUX59"/>
      <c r="OUY59"/>
      <c r="OUZ59"/>
      <c r="OVA59"/>
      <c r="OVB59"/>
      <c r="OVC59"/>
      <c r="OVD59"/>
      <c r="OVE59"/>
      <c r="OVF59"/>
      <c r="OVG59"/>
      <c r="OVH59"/>
      <c r="OVI59"/>
      <c r="OVJ59"/>
      <c r="OVK59"/>
      <c r="OVL59"/>
      <c r="OVM59"/>
      <c r="OVN59"/>
      <c r="OVO59"/>
      <c r="OVP59"/>
      <c r="OVQ59"/>
      <c r="OVR59"/>
      <c r="OVS59"/>
      <c r="OVT59"/>
      <c r="OVU59"/>
      <c r="OVV59"/>
      <c r="OVW59"/>
      <c r="OVX59"/>
      <c r="OVY59"/>
      <c r="OVZ59"/>
      <c r="OWA59"/>
      <c r="OWB59"/>
      <c r="OWC59"/>
      <c r="OWD59"/>
      <c r="OWE59"/>
      <c r="OWF59"/>
      <c r="OWG59"/>
      <c r="OWH59"/>
      <c r="OWI59"/>
      <c r="OWJ59"/>
      <c r="OWK59"/>
      <c r="OWL59"/>
      <c r="OWM59"/>
      <c r="OWN59"/>
      <c r="OWO59"/>
      <c r="OWP59"/>
      <c r="OWQ59"/>
      <c r="OWR59"/>
      <c r="OWS59"/>
      <c r="OWT59"/>
      <c r="OWU59"/>
      <c r="OWV59"/>
      <c r="OWW59"/>
      <c r="OWX59"/>
      <c r="OWY59"/>
      <c r="OWZ59"/>
      <c r="OXA59"/>
      <c r="OXB59"/>
      <c r="OXC59"/>
      <c r="OXD59"/>
      <c r="OXE59"/>
      <c r="OXF59"/>
      <c r="OXG59"/>
      <c r="OXH59"/>
      <c r="OXI59"/>
      <c r="OXJ59"/>
      <c r="OXK59"/>
      <c r="OXL59"/>
      <c r="OXM59"/>
      <c r="OXN59"/>
      <c r="OXO59"/>
      <c r="OXP59"/>
      <c r="OXQ59"/>
      <c r="OXR59"/>
      <c r="OXS59"/>
      <c r="OXT59"/>
      <c r="OXU59"/>
      <c r="OXV59"/>
      <c r="OXW59"/>
      <c r="OXX59"/>
      <c r="OXY59"/>
      <c r="OXZ59"/>
      <c r="OYA59"/>
      <c r="OYB59"/>
      <c r="OYC59"/>
      <c r="OYD59"/>
      <c r="OYE59"/>
      <c r="OYF59"/>
      <c r="OYG59"/>
      <c r="OYH59"/>
      <c r="OYI59"/>
      <c r="OYJ59"/>
      <c r="OYK59"/>
      <c r="OYL59"/>
      <c r="OYM59"/>
      <c r="OYN59"/>
      <c r="OYO59"/>
      <c r="OYP59"/>
      <c r="OYQ59"/>
      <c r="OYR59"/>
      <c r="OYS59"/>
      <c r="OYT59"/>
      <c r="OYU59"/>
      <c r="OYV59"/>
      <c r="OYW59"/>
      <c r="OYX59"/>
      <c r="OYY59"/>
      <c r="OYZ59"/>
      <c r="OZA59"/>
      <c r="OZB59"/>
      <c r="OZC59"/>
      <c r="OZD59"/>
      <c r="OZE59"/>
      <c r="OZF59"/>
      <c r="OZG59"/>
      <c r="OZH59"/>
      <c r="OZI59"/>
      <c r="OZJ59"/>
      <c r="OZK59"/>
      <c r="OZL59"/>
      <c r="OZM59"/>
      <c r="OZN59"/>
      <c r="OZO59"/>
      <c r="OZP59"/>
      <c r="OZQ59"/>
      <c r="OZR59"/>
      <c r="OZS59"/>
      <c r="OZT59"/>
      <c r="OZU59"/>
      <c r="OZV59"/>
      <c r="OZW59"/>
      <c r="OZX59"/>
      <c r="OZY59"/>
      <c r="OZZ59"/>
      <c r="PAA59"/>
      <c r="PAB59"/>
      <c r="PAC59"/>
      <c r="PAD59"/>
      <c r="PAE59"/>
      <c r="PAF59"/>
      <c r="PAG59"/>
      <c r="PAH59"/>
      <c r="PAI59"/>
      <c r="PAJ59"/>
      <c r="PAK59"/>
      <c r="PAL59"/>
      <c r="PAM59"/>
      <c r="PAN59"/>
      <c r="PAO59"/>
      <c r="PAP59"/>
      <c r="PAQ59"/>
      <c r="PAR59"/>
      <c r="PAS59"/>
      <c r="PAT59"/>
      <c r="PAU59"/>
      <c r="PAV59"/>
      <c r="PAW59"/>
      <c r="PAX59"/>
      <c r="PAY59"/>
      <c r="PAZ59"/>
      <c r="PBA59"/>
      <c r="PBB59"/>
      <c r="PBC59"/>
      <c r="PBD59"/>
      <c r="PBE59"/>
      <c r="PBF59"/>
      <c r="PBG59"/>
      <c r="PBH59"/>
      <c r="PBI59"/>
      <c r="PBJ59"/>
      <c r="PBK59"/>
      <c r="PBL59"/>
      <c r="PBM59"/>
      <c r="PBN59"/>
      <c r="PBO59"/>
      <c r="PBP59"/>
      <c r="PBQ59"/>
      <c r="PBR59"/>
      <c r="PBS59"/>
      <c r="PBT59"/>
      <c r="PBU59"/>
      <c r="PBV59"/>
      <c r="PBW59"/>
      <c r="PBX59"/>
      <c r="PBY59"/>
      <c r="PBZ59"/>
      <c r="PCA59"/>
      <c r="PCB59"/>
      <c r="PCC59"/>
      <c r="PCD59"/>
      <c r="PCE59"/>
      <c r="PCF59"/>
      <c r="PCG59"/>
      <c r="PCH59"/>
      <c r="PCI59"/>
      <c r="PCJ59"/>
      <c r="PCK59"/>
      <c r="PCL59"/>
      <c r="PCM59"/>
      <c r="PCN59"/>
      <c r="PCO59"/>
      <c r="PCP59"/>
      <c r="PCQ59"/>
      <c r="PCR59"/>
      <c r="PCS59"/>
      <c r="PCT59"/>
      <c r="PCU59"/>
      <c r="PCV59"/>
      <c r="PCW59"/>
      <c r="PCX59"/>
      <c r="PCY59"/>
      <c r="PCZ59"/>
      <c r="PDA59"/>
      <c r="PDB59"/>
      <c r="PDC59"/>
      <c r="PDD59"/>
      <c r="PDE59"/>
      <c r="PDF59"/>
      <c r="PDG59"/>
      <c r="PDH59"/>
      <c r="PDI59"/>
      <c r="PDJ59"/>
      <c r="PDK59"/>
      <c r="PDL59"/>
      <c r="PDM59"/>
      <c r="PDN59"/>
      <c r="PDO59"/>
      <c r="PDP59"/>
      <c r="PDQ59"/>
      <c r="PDR59"/>
      <c r="PDS59"/>
      <c r="PDT59"/>
      <c r="PDU59"/>
      <c r="PDV59"/>
      <c r="PDW59"/>
      <c r="PDX59"/>
      <c r="PDY59"/>
      <c r="PDZ59"/>
      <c r="PEA59"/>
      <c r="PEB59"/>
      <c r="PEC59"/>
      <c r="PED59"/>
      <c r="PEE59"/>
      <c r="PEF59"/>
      <c r="PEG59"/>
      <c r="PEH59"/>
      <c r="PEI59"/>
      <c r="PEJ59"/>
      <c r="PEK59"/>
      <c r="PEL59"/>
      <c r="PEM59"/>
      <c r="PEN59"/>
      <c r="PEO59"/>
      <c r="PEP59"/>
      <c r="PEQ59"/>
      <c r="PER59"/>
      <c r="PES59"/>
      <c r="PET59"/>
      <c r="PEU59"/>
      <c r="PEV59"/>
      <c r="PEW59"/>
      <c r="PEX59"/>
      <c r="PEY59"/>
      <c r="PEZ59"/>
      <c r="PFA59"/>
      <c r="PFB59"/>
      <c r="PFC59"/>
      <c r="PFD59"/>
      <c r="PFE59"/>
      <c r="PFF59"/>
      <c r="PFG59"/>
      <c r="PFH59"/>
      <c r="PFI59"/>
      <c r="PFJ59"/>
      <c r="PFK59"/>
      <c r="PFL59"/>
      <c r="PFM59"/>
      <c r="PFN59"/>
      <c r="PFO59"/>
      <c r="PFP59"/>
      <c r="PFQ59"/>
      <c r="PFR59"/>
      <c r="PFS59"/>
      <c r="PFT59"/>
      <c r="PFU59"/>
      <c r="PFV59"/>
      <c r="PFW59"/>
      <c r="PFX59"/>
      <c r="PFY59"/>
      <c r="PFZ59"/>
      <c r="PGA59"/>
      <c r="PGB59"/>
      <c r="PGC59"/>
      <c r="PGD59"/>
      <c r="PGE59"/>
      <c r="PGF59"/>
      <c r="PGG59"/>
      <c r="PGH59"/>
      <c r="PGI59"/>
      <c r="PGJ59"/>
      <c r="PGK59"/>
      <c r="PGL59"/>
      <c r="PGM59"/>
      <c r="PGN59"/>
      <c r="PGO59"/>
      <c r="PGP59"/>
      <c r="PGQ59"/>
      <c r="PGR59"/>
      <c r="PGS59"/>
      <c r="PGT59"/>
      <c r="PGU59"/>
      <c r="PGV59"/>
      <c r="PGW59"/>
      <c r="PGX59"/>
      <c r="PGY59"/>
      <c r="PGZ59"/>
      <c r="PHA59"/>
      <c r="PHB59"/>
      <c r="PHC59"/>
      <c r="PHD59"/>
      <c r="PHE59"/>
      <c r="PHF59"/>
      <c r="PHG59"/>
      <c r="PHH59"/>
      <c r="PHI59"/>
      <c r="PHJ59"/>
      <c r="PHK59"/>
      <c r="PHL59"/>
      <c r="PHM59"/>
      <c r="PHN59"/>
      <c r="PHO59"/>
      <c r="PHP59"/>
      <c r="PHQ59"/>
      <c r="PHR59"/>
      <c r="PHS59"/>
      <c r="PHT59"/>
      <c r="PHU59"/>
      <c r="PHV59"/>
      <c r="PHW59"/>
      <c r="PHX59"/>
      <c r="PHY59"/>
      <c r="PHZ59"/>
      <c r="PIA59"/>
      <c r="PIB59"/>
      <c r="PIC59"/>
      <c r="PID59"/>
      <c r="PIE59"/>
      <c r="PIF59"/>
      <c r="PIG59"/>
      <c r="PIH59"/>
      <c r="PII59"/>
      <c r="PIJ59"/>
      <c r="PIK59"/>
      <c r="PIL59"/>
      <c r="PIM59"/>
      <c r="PIN59"/>
      <c r="PIO59"/>
      <c r="PIP59"/>
      <c r="PIQ59"/>
      <c r="PIR59"/>
      <c r="PIS59"/>
      <c r="PIT59"/>
      <c r="PIU59"/>
      <c r="PIV59"/>
      <c r="PIW59"/>
      <c r="PIX59"/>
      <c r="PIY59"/>
      <c r="PIZ59"/>
      <c r="PJA59"/>
      <c r="PJB59"/>
      <c r="PJC59"/>
      <c r="PJD59"/>
      <c r="PJE59"/>
      <c r="PJF59"/>
      <c r="PJG59"/>
      <c r="PJH59"/>
      <c r="PJI59"/>
      <c r="PJJ59"/>
      <c r="PJK59"/>
      <c r="PJL59"/>
      <c r="PJM59"/>
      <c r="PJN59"/>
      <c r="PJO59"/>
      <c r="PJP59"/>
      <c r="PJQ59"/>
      <c r="PJR59"/>
      <c r="PJS59"/>
      <c r="PJT59"/>
      <c r="PJU59"/>
      <c r="PJV59"/>
      <c r="PJW59"/>
      <c r="PJX59"/>
      <c r="PJY59"/>
      <c r="PJZ59"/>
      <c r="PKA59"/>
      <c r="PKB59"/>
      <c r="PKC59"/>
      <c r="PKD59"/>
      <c r="PKE59"/>
      <c r="PKF59"/>
      <c r="PKG59"/>
      <c r="PKH59"/>
      <c r="PKI59"/>
      <c r="PKJ59"/>
      <c r="PKK59"/>
      <c r="PKL59"/>
      <c r="PKM59"/>
      <c r="PKN59"/>
      <c r="PKO59"/>
      <c r="PKP59"/>
      <c r="PKQ59"/>
      <c r="PKR59"/>
      <c r="PKS59"/>
      <c r="PKT59"/>
      <c r="PKU59"/>
      <c r="PKV59"/>
      <c r="PKW59"/>
      <c r="PKX59"/>
      <c r="PKY59"/>
      <c r="PKZ59"/>
      <c r="PLA59"/>
      <c r="PLB59"/>
      <c r="PLC59"/>
      <c r="PLD59"/>
      <c r="PLE59"/>
      <c r="PLF59"/>
      <c r="PLG59"/>
      <c r="PLH59"/>
      <c r="PLI59"/>
      <c r="PLJ59"/>
      <c r="PLK59"/>
      <c r="PLL59"/>
      <c r="PLM59"/>
      <c r="PLN59"/>
      <c r="PLO59"/>
      <c r="PLP59"/>
      <c r="PLQ59"/>
      <c r="PLR59"/>
      <c r="PLS59"/>
      <c r="PLT59"/>
      <c r="PLU59"/>
      <c r="PLV59"/>
      <c r="PLW59"/>
      <c r="PLX59"/>
      <c r="PLY59"/>
      <c r="PLZ59"/>
      <c r="PMA59"/>
      <c r="PMB59"/>
      <c r="PMC59"/>
      <c r="PMD59"/>
      <c r="PME59"/>
      <c r="PMF59"/>
      <c r="PMG59"/>
      <c r="PMH59"/>
      <c r="PMI59"/>
      <c r="PMJ59"/>
      <c r="PMK59"/>
      <c r="PML59"/>
      <c r="PMM59"/>
      <c r="PMN59"/>
      <c r="PMO59"/>
      <c r="PMP59"/>
      <c r="PMQ59"/>
      <c r="PMR59"/>
      <c r="PMS59"/>
      <c r="PMT59"/>
      <c r="PMU59"/>
      <c r="PMV59"/>
      <c r="PMW59"/>
      <c r="PMX59"/>
      <c r="PMY59"/>
      <c r="PMZ59"/>
      <c r="PNA59"/>
      <c r="PNB59"/>
      <c r="PNC59"/>
      <c r="PND59"/>
      <c r="PNE59"/>
      <c r="PNF59"/>
      <c r="PNG59"/>
      <c r="PNH59"/>
      <c r="PNI59"/>
      <c r="PNJ59"/>
      <c r="PNK59"/>
      <c r="PNL59"/>
      <c r="PNM59"/>
      <c r="PNN59"/>
      <c r="PNO59"/>
      <c r="PNP59"/>
      <c r="PNQ59"/>
      <c r="PNR59"/>
      <c r="PNS59"/>
      <c r="PNT59"/>
      <c r="PNU59"/>
      <c r="PNV59"/>
      <c r="PNW59"/>
      <c r="PNX59"/>
      <c r="PNY59"/>
      <c r="PNZ59"/>
      <c r="POA59"/>
      <c r="POB59"/>
      <c r="POC59"/>
      <c r="POD59"/>
      <c r="POE59"/>
      <c r="POF59"/>
      <c r="POG59"/>
      <c r="POH59"/>
      <c r="POI59"/>
      <c r="POJ59"/>
      <c r="POK59"/>
      <c r="POL59"/>
      <c r="POM59"/>
      <c r="PON59"/>
      <c r="POO59"/>
      <c r="POP59"/>
      <c r="POQ59"/>
      <c r="POR59"/>
      <c r="POS59"/>
      <c r="POT59"/>
      <c r="POU59"/>
      <c r="POV59"/>
      <c r="POW59"/>
      <c r="POX59"/>
      <c r="POY59"/>
      <c r="POZ59"/>
      <c r="PPA59"/>
      <c r="PPB59"/>
      <c r="PPC59"/>
      <c r="PPD59"/>
      <c r="PPE59"/>
      <c r="PPF59"/>
      <c r="PPG59"/>
      <c r="PPH59"/>
      <c r="PPI59"/>
      <c r="PPJ59"/>
      <c r="PPK59"/>
      <c r="PPL59"/>
      <c r="PPM59"/>
      <c r="PPN59"/>
      <c r="PPO59"/>
      <c r="PPP59"/>
      <c r="PPQ59"/>
      <c r="PPR59"/>
      <c r="PPS59"/>
      <c r="PPT59"/>
      <c r="PPU59"/>
      <c r="PPV59"/>
      <c r="PPW59"/>
      <c r="PPX59"/>
      <c r="PPY59"/>
      <c r="PPZ59"/>
      <c r="PQA59"/>
      <c r="PQB59"/>
      <c r="PQC59"/>
      <c r="PQD59"/>
      <c r="PQE59"/>
      <c r="PQF59"/>
      <c r="PQG59"/>
      <c r="PQH59"/>
      <c r="PQI59"/>
      <c r="PQJ59"/>
      <c r="PQK59"/>
      <c r="PQL59"/>
      <c r="PQM59"/>
      <c r="PQN59"/>
      <c r="PQO59"/>
      <c r="PQP59"/>
      <c r="PQQ59"/>
      <c r="PQR59"/>
      <c r="PQS59"/>
      <c r="PQT59"/>
      <c r="PQU59"/>
      <c r="PQV59"/>
      <c r="PQW59"/>
      <c r="PQX59"/>
      <c r="PQY59"/>
      <c r="PQZ59"/>
      <c r="PRA59"/>
      <c r="PRB59"/>
      <c r="PRC59"/>
      <c r="PRD59"/>
      <c r="PRE59"/>
      <c r="PRF59"/>
      <c r="PRG59"/>
      <c r="PRH59"/>
      <c r="PRI59"/>
      <c r="PRJ59"/>
      <c r="PRK59"/>
      <c r="PRL59"/>
      <c r="PRM59"/>
      <c r="PRN59"/>
      <c r="PRO59"/>
      <c r="PRP59"/>
      <c r="PRQ59"/>
      <c r="PRR59"/>
      <c r="PRS59"/>
      <c r="PRT59"/>
      <c r="PRU59"/>
      <c r="PRV59"/>
      <c r="PRW59"/>
      <c r="PRX59"/>
      <c r="PRY59"/>
      <c r="PRZ59"/>
      <c r="PSA59"/>
      <c r="PSB59"/>
      <c r="PSC59"/>
      <c r="PSD59"/>
      <c r="PSE59"/>
      <c r="PSF59"/>
      <c r="PSG59"/>
      <c r="PSH59"/>
      <c r="PSI59"/>
      <c r="PSJ59"/>
      <c r="PSK59"/>
      <c r="PSL59"/>
      <c r="PSM59"/>
      <c r="PSN59"/>
      <c r="PSO59"/>
      <c r="PSP59"/>
      <c r="PSQ59"/>
      <c r="PSR59"/>
      <c r="PSS59"/>
      <c r="PST59"/>
      <c r="PSU59"/>
      <c r="PSV59"/>
      <c r="PSW59"/>
      <c r="PSX59"/>
      <c r="PSY59"/>
      <c r="PSZ59"/>
      <c r="PTA59"/>
      <c r="PTB59"/>
      <c r="PTC59"/>
      <c r="PTD59"/>
      <c r="PTE59"/>
      <c r="PTF59"/>
      <c r="PTG59"/>
      <c r="PTH59"/>
      <c r="PTI59"/>
      <c r="PTJ59"/>
      <c r="PTK59"/>
      <c r="PTL59"/>
      <c r="PTM59"/>
      <c r="PTN59"/>
      <c r="PTO59"/>
      <c r="PTP59"/>
      <c r="PTQ59"/>
      <c r="PTR59"/>
      <c r="PTS59"/>
      <c r="PTT59"/>
      <c r="PTU59"/>
      <c r="PTV59"/>
      <c r="PTW59"/>
      <c r="PTX59"/>
      <c r="PTY59"/>
      <c r="PTZ59"/>
      <c r="PUA59"/>
      <c r="PUB59"/>
      <c r="PUC59"/>
      <c r="PUD59"/>
      <c r="PUE59"/>
      <c r="PUF59"/>
      <c r="PUG59"/>
      <c r="PUH59"/>
      <c r="PUI59"/>
      <c r="PUJ59"/>
      <c r="PUK59"/>
      <c r="PUL59"/>
      <c r="PUM59"/>
      <c r="PUN59"/>
      <c r="PUO59"/>
      <c r="PUP59"/>
      <c r="PUQ59"/>
      <c r="PUR59"/>
      <c r="PUS59"/>
      <c r="PUT59"/>
      <c r="PUU59"/>
      <c r="PUV59"/>
      <c r="PUW59"/>
      <c r="PUX59"/>
      <c r="PUY59"/>
      <c r="PUZ59"/>
      <c r="PVA59"/>
      <c r="PVB59"/>
      <c r="PVC59"/>
      <c r="PVD59"/>
      <c r="PVE59"/>
      <c r="PVF59"/>
      <c r="PVG59"/>
      <c r="PVH59"/>
      <c r="PVI59"/>
      <c r="PVJ59"/>
      <c r="PVK59"/>
      <c r="PVL59"/>
      <c r="PVM59"/>
      <c r="PVN59"/>
      <c r="PVO59"/>
      <c r="PVP59"/>
      <c r="PVQ59"/>
      <c r="PVR59"/>
      <c r="PVS59"/>
      <c r="PVT59"/>
      <c r="PVU59"/>
      <c r="PVV59"/>
      <c r="PVW59"/>
      <c r="PVX59"/>
      <c r="PVY59"/>
      <c r="PVZ59"/>
      <c r="PWA59"/>
      <c r="PWB59"/>
      <c r="PWC59"/>
      <c r="PWD59"/>
      <c r="PWE59"/>
      <c r="PWF59"/>
      <c r="PWG59"/>
      <c r="PWH59"/>
      <c r="PWI59"/>
      <c r="PWJ59"/>
      <c r="PWK59"/>
      <c r="PWL59"/>
      <c r="PWM59"/>
      <c r="PWN59"/>
      <c r="PWO59"/>
      <c r="PWP59"/>
      <c r="PWQ59"/>
      <c r="PWR59"/>
      <c r="PWS59"/>
      <c r="PWT59"/>
      <c r="PWU59"/>
      <c r="PWV59"/>
      <c r="PWW59"/>
      <c r="PWX59"/>
      <c r="PWY59"/>
      <c r="PWZ59"/>
      <c r="PXA59"/>
      <c r="PXB59"/>
      <c r="PXC59"/>
      <c r="PXD59"/>
      <c r="PXE59"/>
      <c r="PXF59"/>
      <c r="PXG59"/>
      <c r="PXH59"/>
      <c r="PXI59"/>
      <c r="PXJ59"/>
      <c r="PXK59"/>
      <c r="PXL59"/>
      <c r="PXM59"/>
      <c r="PXN59"/>
      <c r="PXO59"/>
      <c r="PXP59"/>
      <c r="PXQ59"/>
      <c r="PXR59"/>
      <c r="PXS59"/>
      <c r="PXT59"/>
      <c r="PXU59"/>
      <c r="PXV59"/>
      <c r="PXW59"/>
      <c r="PXX59"/>
      <c r="PXY59"/>
      <c r="PXZ59"/>
      <c r="PYA59"/>
      <c r="PYB59"/>
      <c r="PYC59"/>
      <c r="PYD59"/>
      <c r="PYE59"/>
      <c r="PYF59"/>
      <c r="PYG59"/>
      <c r="PYH59"/>
      <c r="PYI59"/>
      <c r="PYJ59"/>
      <c r="PYK59"/>
      <c r="PYL59"/>
      <c r="PYM59"/>
      <c r="PYN59"/>
      <c r="PYO59"/>
      <c r="PYP59"/>
      <c r="PYQ59"/>
      <c r="PYR59"/>
      <c r="PYS59"/>
      <c r="PYT59"/>
      <c r="PYU59"/>
      <c r="PYV59"/>
      <c r="PYW59"/>
      <c r="PYX59"/>
      <c r="PYY59"/>
      <c r="PYZ59"/>
      <c r="PZA59"/>
      <c r="PZB59"/>
      <c r="PZC59"/>
      <c r="PZD59"/>
      <c r="PZE59"/>
      <c r="PZF59"/>
      <c r="PZG59"/>
      <c r="PZH59"/>
      <c r="PZI59"/>
      <c r="PZJ59"/>
      <c r="PZK59"/>
      <c r="PZL59"/>
      <c r="PZM59"/>
      <c r="PZN59"/>
      <c r="PZO59"/>
      <c r="PZP59"/>
      <c r="PZQ59"/>
      <c r="PZR59"/>
      <c r="PZS59"/>
      <c r="PZT59"/>
      <c r="PZU59"/>
      <c r="PZV59"/>
      <c r="PZW59"/>
      <c r="PZX59"/>
      <c r="PZY59"/>
      <c r="PZZ59"/>
      <c r="QAA59"/>
      <c r="QAB59"/>
      <c r="QAC59"/>
      <c r="QAD59"/>
      <c r="QAE59"/>
      <c r="QAF59"/>
      <c r="QAG59"/>
      <c r="QAH59"/>
      <c r="QAI59"/>
      <c r="QAJ59"/>
      <c r="QAK59"/>
      <c r="QAL59"/>
      <c r="QAM59"/>
      <c r="QAN59"/>
      <c r="QAO59"/>
      <c r="QAP59"/>
      <c r="QAQ59"/>
      <c r="QAR59"/>
      <c r="QAS59"/>
      <c r="QAT59"/>
      <c r="QAU59"/>
      <c r="QAV59"/>
      <c r="QAW59"/>
      <c r="QAX59"/>
      <c r="QAY59"/>
      <c r="QAZ59"/>
      <c r="QBA59"/>
      <c r="QBB59"/>
      <c r="QBC59"/>
      <c r="QBD59"/>
      <c r="QBE59"/>
      <c r="QBF59"/>
      <c r="QBG59"/>
      <c r="QBH59"/>
      <c r="QBI59"/>
      <c r="QBJ59"/>
      <c r="QBK59"/>
      <c r="QBL59"/>
      <c r="QBM59"/>
      <c r="QBN59"/>
      <c r="QBO59"/>
      <c r="QBP59"/>
      <c r="QBQ59"/>
      <c r="QBR59"/>
      <c r="QBS59"/>
      <c r="QBT59"/>
      <c r="QBU59"/>
      <c r="QBV59"/>
      <c r="QBW59"/>
      <c r="QBX59"/>
      <c r="QBY59"/>
      <c r="QBZ59"/>
      <c r="QCA59"/>
      <c r="QCB59"/>
      <c r="QCC59"/>
      <c r="QCD59"/>
      <c r="QCE59"/>
      <c r="QCF59"/>
      <c r="QCG59"/>
      <c r="QCH59"/>
      <c r="QCI59"/>
      <c r="QCJ59"/>
      <c r="QCK59"/>
      <c r="QCL59"/>
      <c r="QCM59"/>
      <c r="QCN59"/>
      <c r="QCO59"/>
      <c r="QCP59"/>
      <c r="QCQ59"/>
      <c r="QCR59"/>
      <c r="QCS59"/>
      <c r="QCT59"/>
      <c r="QCU59"/>
      <c r="QCV59"/>
      <c r="QCW59"/>
      <c r="QCX59"/>
      <c r="QCY59"/>
      <c r="QCZ59"/>
      <c r="QDA59"/>
      <c r="QDB59"/>
      <c r="QDC59"/>
      <c r="QDD59"/>
      <c r="QDE59"/>
      <c r="QDF59"/>
      <c r="QDG59"/>
      <c r="QDH59"/>
      <c r="QDI59"/>
      <c r="QDJ59"/>
      <c r="QDK59"/>
      <c r="QDL59"/>
      <c r="QDM59"/>
      <c r="QDN59"/>
      <c r="QDO59"/>
      <c r="QDP59"/>
      <c r="QDQ59"/>
      <c r="QDR59"/>
      <c r="QDS59"/>
      <c r="QDT59"/>
      <c r="QDU59"/>
      <c r="QDV59"/>
      <c r="QDW59"/>
      <c r="QDX59"/>
      <c r="QDY59"/>
      <c r="QDZ59"/>
      <c r="QEA59"/>
      <c r="QEB59"/>
      <c r="QEC59"/>
      <c r="QED59"/>
      <c r="QEE59"/>
      <c r="QEF59"/>
      <c r="QEG59"/>
      <c r="QEH59"/>
      <c r="QEI59"/>
      <c r="QEJ59"/>
      <c r="QEK59"/>
      <c r="QEL59"/>
      <c r="QEM59"/>
      <c r="QEN59"/>
      <c r="QEO59"/>
      <c r="QEP59"/>
      <c r="QEQ59"/>
      <c r="QER59"/>
      <c r="QES59"/>
      <c r="QET59"/>
      <c r="QEU59"/>
      <c r="QEV59"/>
      <c r="QEW59"/>
      <c r="QEX59"/>
      <c r="QEY59"/>
      <c r="QEZ59"/>
      <c r="QFA59"/>
      <c r="QFB59"/>
      <c r="QFC59"/>
      <c r="QFD59"/>
      <c r="QFE59"/>
      <c r="QFF59"/>
      <c r="QFG59"/>
      <c r="QFH59"/>
      <c r="QFI59"/>
      <c r="QFJ59"/>
      <c r="QFK59"/>
      <c r="QFL59"/>
      <c r="QFM59"/>
      <c r="QFN59"/>
      <c r="QFO59"/>
      <c r="QFP59"/>
      <c r="QFQ59"/>
      <c r="QFR59"/>
      <c r="QFS59"/>
      <c r="QFT59"/>
      <c r="QFU59"/>
      <c r="QFV59"/>
      <c r="QFW59"/>
      <c r="QFX59"/>
      <c r="QFY59"/>
      <c r="QFZ59"/>
      <c r="QGA59"/>
      <c r="QGB59"/>
      <c r="QGC59"/>
      <c r="QGD59"/>
      <c r="QGE59"/>
      <c r="QGF59"/>
      <c r="QGG59"/>
      <c r="QGH59"/>
      <c r="QGI59"/>
      <c r="QGJ59"/>
      <c r="QGK59"/>
      <c r="QGL59"/>
      <c r="QGM59"/>
      <c r="QGN59"/>
      <c r="QGO59"/>
      <c r="QGP59"/>
      <c r="QGQ59"/>
      <c r="QGR59"/>
      <c r="QGS59"/>
      <c r="QGT59"/>
      <c r="QGU59"/>
      <c r="QGV59"/>
      <c r="QGW59"/>
      <c r="QGX59"/>
      <c r="QGY59"/>
      <c r="QGZ59"/>
      <c r="QHA59"/>
      <c r="QHB59"/>
      <c r="QHC59"/>
      <c r="QHD59"/>
      <c r="QHE59"/>
      <c r="QHF59"/>
      <c r="QHG59"/>
      <c r="QHH59"/>
      <c r="QHI59"/>
      <c r="QHJ59"/>
      <c r="QHK59"/>
      <c r="QHL59"/>
      <c r="QHM59"/>
      <c r="QHN59"/>
      <c r="QHO59"/>
      <c r="QHP59"/>
      <c r="QHQ59"/>
      <c r="QHR59"/>
      <c r="QHS59"/>
      <c r="QHT59"/>
      <c r="QHU59"/>
      <c r="QHV59"/>
      <c r="QHW59"/>
      <c r="QHX59"/>
      <c r="QHY59"/>
      <c r="QHZ59"/>
      <c r="QIA59"/>
      <c r="QIB59"/>
      <c r="QIC59"/>
      <c r="QID59"/>
      <c r="QIE59"/>
      <c r="QIF59"/>
      <c r="QIG59"/>
      <c r="QIH59"/>
      <c r="QII59"/>
      <c r="QIJ59"/>
      <c r="QIK59"/>
      <c r="QIL59"/>
      <c r="QIM59"/>
      <c r="QIN59"/>
      <c r="QIO59"/>
      <c r="QIP59"/>
      <c r="QIQ59"/>
      <c r="QIR59"/>
      <c r="QIS59"/>
      <c r="QIT59"/>
      <c r="QIU59"/>
      <c r="QIV59"/>
      <c r="QIW59"/>
      <c r="QIX59"/>
      <c r="QIY59"/>
      <c r="QIZ59"/>
      <c r="QJA59"/>
      <c r="QJB59"/>
      <c r="QJC59"/>
      <c r="QJD59"/>
      <c r="QJE59"/>
      <c r="QJF59"/>
      <c r="QJG59"/>
      <c r="QJH59"/>
      <c r="QJI59"/>
      <c r="QJJ59"/>
      <c r="QJK59"/>
      <c r="QJL59"/>
      <c r="QJM59"/>
      <c r="QJN59"/>
      <c r="QJO59"/>
      <c r="QJP59"/>
      <c r="QJQ59"/>
      <c r="QJR59"/>
      <c r="QJS59"/>
      <c r="QJT59"/>
      <c r="QJU59"/>
      <c r="QJV59"/>
      <c r="QJW59"/>
      <c r="QJX59"/>
      <c r="QJY59"/>
      <c r="QJZ59"/>
      <c r="QKA59"/>
      <c r="QKB59"/>
      <c r="QKC59"/>
      <c r="QKD59"/>
      <c r="QKE59"/>
      <c r="QKF59"/>
      <c r="QKG59"/>
      <c r="QKH59"/>
      <c r="QKI59"/>
      <c r="QKJ59"/>
      <c r="QKK59"/>
      <c r="QKL59"/>
      <c r="QKM59"/>
      <c r="QKN59"/>
      <c r="QKO59"/>
      <c r="QKP59"/>
      <c r="QKQ59"/>
      <c r="QKR59"/>
      <c r="QKS59"/>
      <c r="QKT59"/>
      <c r="QKU59"/>
      <c r="QKV59"/>
      <c r="QKW59"/>
      <c r="QKX59"/>
      <c r="QKY59"/>
      <c r="QKZ59"/>
      <c r="QLA59"/>
      <c r="QLB59"/>
      <c r="QLC59"/>
      <c r="QLD59"/>
      <c r="QLE59"/>
      <c r="QLF59"/>
      <c r="QLG59"/>
      <c r="QLH59"/>
      <c r="QLI59"/>
      <c r="QLJ59"/>
      <c r="QLK59"/>
      <c r="QLL59"/>
      <c r="QLM59"/>
      <c r="QLN59"/>
      <c r="QLO59"/>
      <c r="QLP59"/>
      <c r="QLQ59"/>
      <c r="QLR59"/>
      <c r="QLS59"/>
      <c r="QLT59"/>
      <c r="QLU59"/>
      <c r="QLV59"/>
      <c r="QLW59"/>
      <c r="QLX59"/>
      <c r="QLY59"/>
      <c r="QLZ59"/>
      <c r="QMA59"/>
      <c r="QMB59"/>
      <c r="QMC59"/>
      <c r="QMD59"/>
      <c r="QME59"/>
      <c r="QMF59"/>
      <c r="QMG59"/>
      <c r="QMH59"/>
      <c r="QMI59"/>
      <c r="QMJ59"/>
      <c r="QMK59"/>
      <c r="QML59"/>
      <c r="QMM59"/>
      <c r="QMN59"/>
      <c r="QMO59"/>
      <c r="QMP59"/>
      <c r="QMQ59"/>
      <c r="QMR59"/>
      <c r="QMS59"/>
      <c r="QMT59"/>
      <c r="QMU59"/>
      <c r="QMV59"/>
      <c r="QMW59"/>
      <c r="QMX59"/>
      <c r="QMY59"/>
      <c r="QMZ59"/>
      <c r="QNA59"/>
      <c r="QNB59"/>
      <c r="QNC59"/>
      <c r="QND59"/>
      <c r="QNE59"/>
      <c r="QNF59"/>
      <c r="QNG59"/>
      <c r="QNH59"/>
      <c r="QNI59"/>
      <c r="QNJ59"/>
      <c r="QNK59"/>
      <c r="QNL59"/>
      <c r="QNM59"/>
      <c r="QNN59"/>
      <c r="QNO59"/>
      <c r="QNP59"/>
      <c r="QNQ59"/>
      <c r="QNR59"/>
      <c r="QNS59"/>
      <c r="QNT59"/>
      <c r="QNU59"/>
      <c r="QNV59"/>
      <c r="QNW59"/>
      <c r="QNX59"/>
      <c r="QNY59"/>
      <c r="QNZ59"/>
      <c r="QOA59"/>
      <c r="QOB59"/>
      <c r="QOC59"/>
      <c r="QOD59"/>
      <c r="QOE59"/>
      <c r="QOF59"/>
      <c r="QOG59"/>
      <c r="QOH59"/>
      <c r="QOI59"/>
      <c r="QOJ59"/>
      <c r="QOK59"/>
      <c r="QOL59"/>
      <c r="QOM59"/>
      <c r="QON59"/>
      <c r="QOO59"/>
      <c r="QOP59"/>
      <c r="QOQ59"/>
      <c r="QOR59"/>
      <c r="QOS59"/>
      <c r="QOT59"/>
      <c r="QOU59"/>
      <c r="QOV59"/>
      <c r="QOW59"/>
      <c r="QOX59"/>
      <c r="QOY59"/>
      <c r="QOZ59"/>
      <c r="QPA59"/>
      <c r="QPB59"/>
      <c r="QPC59"/>
      <c r="QPD59"/>
      <c r="QPE59"/>
      <c r="QPF59"/>
      <c r="QPG59"/>
      <c r="QPH59"/>
      <c r="QPI59"/>
      <c r="QPJ59"/>
      <c r="QPK59"/>
      <c r="QPL59"/>
      <c r="QPM59"/>
      <c r="QPN59"/>
      <c r="QPO59"/>
      <c r="QPP59"/>
      <c r="QPQ59"/>
      <c r="QPR59"/>
      <c r="QPS59"/>
      <c r="QPT59"/>
      <c r="QPU59"/>
      <c r="QPV59"/>
      <c r="QPW59"/>
      <c r="QPX59"/>
      <c r="QPY59"/>
      <c r="QPZ59"/>
      <c r="QQA59"/>
      <c r="QQB59"/>
      <c r="QQC59"/>
      <c r="QQD59"/>
      <c r="QQE59"/>
      <c r="QQF59"/>
      <c r="QQG59"/>
      <c r="QQH59"/>
      <c r="QQI59"/>
      <c r="QQJ59"/>
      <c r="QQK59"/>
      <c r="QQL59"/>
      <c r="QQM59"/>
      <c r="QQN59"/>
      <c r="QQO59"/>
      <c r="QQP59"/>
      <c r="QQQ59"/>
      <c r="QQR59"/>
      <c r="QQS59"/>
      <c r="QQT59"/>
      <c r="QQU59"/>
      <c r="QQV59"/>
      <c r="QQW59"/>
      <c r="QQX59"/>
      <c r="QQY59"/>
      <c r="QQZ59"/>
      <c r="QRA59"/>
      <c r="QRB59"/>
      <c r="QRC59"/>
      <c r="QRD59"/>
      <c r="QRE59"/>
      <c r="QRF59"/>
      <c r="QRG59"/>
      <c r="QRH59"/>
      <c r="QRI59"/>
      <c r="QRJ59"/>
      <c r="QRK59"/>
      <c r="QRL59"/>
      <c r="QRM59"/>
      <c r="QRN59"/>
      <c r="QRO59"/>
      <c r="QRP59"/>
      <c r="QRQ59"/>
      <c r="QRR59"/>
      <c r="QRS59"/>
      <c r="QRT59"/>
      <c r="QRU59"/>
      <c r="QRV59"/>
      <c r="QRW59"/>
      <c r="QRX59"/>
      <c r="QRY59"/>
      <c r="QRZ59"/>
      <c r="QSA59"/>
      <c r="QSB59"/>
      <c r="QSC59"/>
      <c r="QSD59"/>
      <c r="QSE59"/>
      <c r="QSF59"/>
      <c r="QSG59"/>
      <c r="QSH59"/>
      <c r="QSI59"/>
      <c r="QSJ59"/>
      <c r="QSK59"/>
      <c r="QSL59"/>
      <c r="QSM59"/>
      <c r="QSN59"/>
      <c r="QSO59"/>
      <c r="QSP59"/>
      <c r="QSQ59"/>
      <c r="QSR59"/>
      <c r="QSS59"/>
      <c r="QST59"/>
      <c r="QSU59"/>
      <c r="QSV59"/>
      <c r="QSW59"/>
      <c r="QSX59"/>
      <c r="QSY59"/>
      <c r="QSZ59"/>
      <c r="QTA59"/>
      <c r="QTB59"/>
      <c r="QTC59"/>
      <c r="QTD59"/>
      <c r="QTE59"/>
      <c r="QTF59"/>
      <c r="QTG59"/>
      <c r="QTH59"/>
      <c r="QTI59"/>
      <c r="QTJ59"/>
      <c r="QTK59"/>
      <c r="QTL59"/>
      <c r="QTM59"/>
      <c r="QTN59"/>
      <c r="QTO59"/>
      <c r="QTP59"/>
      <c r="QTQ59"/>
      <c r="QTR59"/>
      <c r="QTS59"/>
      <c r="QTT59"/>
      <c r="QTU59"/>
      <c r="QTV59"/>
      <c r="QTW59"/>
      <c r="QTX59"/>
      <c r="QTY59"/>
      <c r="QTZ59"/>
      <c r="QUA59"/>
      <c r="QUB59"/>
      <c r="QUC59"/>
      <c r="QUD59"/>
      <c r="QUE59"/>
      <c r="QUF59"/>
      <c r="QUG59"/>
      <c r="QUH59"/>
      <c r="QUI59"/>
      <c r="QUJ59"/>
      <c r="QUK59"/>
      <c r="QUL59"/>
      <c r="QUM59"/>
      <c r="QUN59"/>
      <c r="QUO59"/>
      <c r="QUP59"/>
      <c r="QUQ59"/>
      <c r="QUR59"/>
      <c r="QUS59"/>
      <c r="QUT59"/>
      <c r="QUU59"/>
      <c r="QUV59"/>
      <c r="QUW59"/>
      <c r="QUX59"/>
      <c r="QUY59"/>
      <c r="QUZ59"/>
      <c r="QVA59"/>
      <c r="QVB59"/>
      <c r="QVC59"/>
      <c r="QVD59"/>
      <c r="QVE59"/>
      <c r="QVF59"/>
      <c r="QVG59"/>
      <c r="QVH59"/>
      <c r="QVI59"/>
      <c r="QVJ59"/>
      <c r="QVK59"/>
      <c r="QVL59"/>
      <c r="QVM59"/>
      <c r="QVN59"/>
      <c r="QVO59"/>
      <c r="QVP59"/>
      <c r="QVQ59"/>
      <c r="QVR59"/>
      <c r="QVS59"/>
      <c r="QVT59"/>
      <c r="QVU59"/>
      <c r="QVV59"/>
      <c r="QVW59"/>
      <c r="QVX59"/>
      <c r="QVY59"/>
      <c r="QVZ59"/>
      <c r="QWA59"/>
      <c r="QWB59"/>
      <c r="QWC59"/>
      <c r="QWD59"/>
      <c r="QWE59"/>
      <c r="QWF59"/>
      <c r="QWG59"/>
      <c r="QWH59"/>
      <c r="QWI59"/>
      <c r="QWJ59"/>
      <c r="QWK59"/>
      <c r="QWL59"/>
      <c r="QWM59"/>
      <c r="QWN59"/>
      <c r="QWO59"/>
      <c r="QWP59"/>
      <c r="QWQ59"/>
      <c r="QWR59"/>
      <c r="QWS59"/>
      <c r="QWT59"/>
      <c r="QWU59"/>
      <c r="QWV59"/>
      <c r="QWW59"/>
      <c r="QWX59"/>
      <c r="QWY59"/>
      <c r="QWZ59"/>
      <c r="QXA59"/>
      <c r="QXB59"/>
      <c r="QXC59"/>
      <c r="QXD59"/>
      <c r="QXE59"/>
      <c r="QXF59"/>
      <c r="QXG59"/>
      <c r="QXH59"/>
      <c r="QXI59"/>
      <c r="QXJ59"/>
      <c r="QXK59"/>
      <c r="QXL59"/>
      <c r="QXM59"/>
      <c r="QXN59"/>
      <c r="QXO59"/>
      <c r="QXP59"/>
      <c r="QXQ59"/>
      <c r="QXR59"/>
      <c r="QXS59"/>
      <c r="QXT59"/>
      <c r="QXU59"/>
      <c r="QXV59"/>
      <c r="QXW59"/>
      <c r="QXX59"/>
      <c r="QXY59"/>
      <c r="QXZ59"/>
      <c r="QYA59"/>
      <c r="QYB59"/>
      <c r="QYC59"/>
      <c r="QYD59"/>
      <c r="QYE59"/>
      <c r="QYF59"/>
      <c r="QYG59"/>
      <c r="QYH59"/>
      <c r="QYI59"/>
      <c r="QYJ59"/>
      <c r="QYK59"/>
      <c r="QYL59"/>
      <c r="QYM59"/>
      <c r="QYN59"/>
      <c r="QYO59"/>
      <c r="QYP59"/>
      <c r="QYQ59"/>
      <c r="QYR59"/>
      <c r="QYS59"/>
      <c r="QYT59"/>
      <c r="QYU59"/>
      <c r="QYV59"/>
      <c r="QYW59"/>
      <c r="QYX59"/>
      <c r="QYY59"/>
      <c r="QYZ59"/>
      <c r="QZA59"/>
      <c r="QZB59"/>
      <c r="QZC59"/>
      <c r="QZD59"/>
      <c r="QZE59"/>
      <c r="QZF59"/>
      <c r="QZG59"/>
      <c r="QZH59"/>
      <c r="QZI59"/>
      <c r="QZJ59"/>
      <c r="QZK59"/>
      <c r="QZL59"/>
      <c r="QZM59"/>
      <c r="QZN59"/>
      <c r="QZO59"/>
      <c r="QZP59"/>
      <c r="QZQ59"/>
      <c r="QZR59"/>
      <c r="QZS59"/>
      <c r="QZT59"/>
      <c r="QZU59"/>
      <c r="QZV59"/>
      <c r="QZW59"/>
      <c r="QZX59"/>
      <c r="QZY59"/>
      <c r="QZZ59"/>
      <c r="RAA59"/>
      <c r="RAB59"/>
      <c r="RAC59"/>
      <c r="RAD59"/>
      <c r="RAE59"/>
      <c r="RAF59"/>
      <c r="RAG59"/>
      <c r="RAH59"/>
      <c r="RAI59"/>
      <c r="RAJ59"/>
      <c r="RAK59"/>
      <c r="RAL59"/>
      <c r="RAM59"/>
      <c r="RAN59"/>
      <c r="RAO59"/>
      <c r="RAP59"/>
      <c r="RAQ59"/>
      <c r="RAR59"/>
      <c r="RAS59"/>
      <c r="RAT59"/>
      <c r="RAU59"/>
      <c r="RAV59"/>
      <c r="RAW59"/>
      <c r="RAX59"/>
      <c r="RAY59"/>
      <c r="RAZ59"/>
      <c r="RBA59"/>
      <c r="RBB59"/>
      <c r="RBC59"/>
      <c r="RBD59"/>
      <c r="RBE59"/>
      <c r="RBF59"/>
      <c r="RBG59"/>
      <c r="RBH59"/>
      <c r="RBI59"/>
      <c r="RBJ59"/>
      <c r="RBK59"/>
      <c r="RBL59"/>
      <c r="RBM59"/>
      <c r="RBN59"/>
      <c r="RBO59"/>
      <c r="RBP59"/>
      <c r="RBQ59"/>
      <c r="RBR59"/>
      <c r="RBS59"/>
      <c r="RBT59"/>
      <c r="RBU59"/>
      <c r="RBV59"/>
      <c r="RBW59"/>
      <c r="RBX59"/>
      <c r="RBY59"/>
      <c r="RBZ59"/>
      <c r="RCA59"/>
      <c r="RCB59"/>
      <c r="RCC59"/>
      <c r="RCD59"/>
      <c r="RCE59"/>
      <c r="RCF59"/>
      <c r="RCG59"/>
      <c r="RCH59"/>
      <c r="RCI59"/>
      <c r="RCJ59"/>
      <c r="RCK59"/>
      <c r="RCL59"/>
      <c r="RCM59"/>
      <c r="RCN59"/>
      <c r="RCO59"/>
      <c r="RCP59"/>
      <c r="RCQ59"/>
      <c r="RCR59"/>
      <c r="RCS59"/>
      <c r="RCT59"/>
      <c r="RCU59"/>
      <c r="RCV59"/>
      <c r="RCW59"/>
      <c r="RCX59"/>
      <c r="RCY59"/>
      <c r="RCZ59"/>
      <c r="RDA59"/>
      <c r="RDB59"/>
      <c r="RDC59"/>
      <c r="RDD59"/>
      <c r="RDE59"/>
      <c r="RDF59"/>
      <c r="RDG59"/>
      <c r="RDH59"/>
      <c r="RDI59"/>
      <c r="RDJ59"/>
      <c r="RDK59"/>
      <c r="RDL59"/>
      <c r="RDM59"/>
      <c r="RDN59"/>
      <c r="RDO59"/>
      <c r="RDP59"/>
      <c r="RDQ59"/>
      <c r="RDR59"/>
      <c r="RDS59"/>
      <c r="RDT59"/>
      <c r="RDU59"/>
      <c r="RDV59"/>
      <c r="RDW59"/>
      <c r="RDX59"/>
      <c r="RDY59"/>
      <c r="RDZ59"/>
      <c r="REA59"/>
      <c r="REB59"/>
      <c r="REC59"/>
      <c r="RED59"/>
      <c r="REE59"/>
      <c r="REF59"/>
      <c r="REG59"/>
      <c r="REH59"/>
      <c r="REI59"/>
      <c r="REJ59"/>
      <c r="REK59"/>
      <c r="REL59"/>
      <c r="REM59"/>
      <c r="REN59"/>
      <c r="REO59"/>
      <c r="REP59"/>
      <c r="REQ59"/>
      <c r="RER59"/>
      <c r="RES59"/>
      <c r="RET59"/>
      <c r="REU59"/>
      <c r="REV59"/>
      <c r="REW59"/>
      <c r="REX59"/>
      <c r="REY59"/>
      <c r="REZ59"/>
      <c r="RFA59"/>
      <c r="RFB59"/>
      <c r="RFC59"/>
      <c r="RFD59"/>
      <c r="RFE59"/>
      <c r="RFF59"/>
      <c r="RFG59"/>
      <c r="RFH59"/>
      <c r="RFI59"/>
      <c r="RFJ59"/>
      <c r="RFK59"/>
      <c r="RFL59"/>
      <c r="RFM59"/>
      <c r="RFN59"/>
      <c r="RFO59"/>
      <c r="RFP59"/>
      <c r="RFQ59"/>
      <c r="RFR59"/>
      <c r="RFS59"/>
      <c r="RFT59"/>
      <c r="RFU59"/>
      <c r="RFV59"/>
      <c r="RFW59"/>
      <c r="RFX59"/>
      <c r="RFY59"/>
      <c r="RFZ59"/>
      <c r="RGA59"/>
      <c r="RGB59"/>
      <c r="RGC59"/>
      <c r="RGD59"/>
      <c r="RGE59"/>
      <c r="RGF59"/>
      <c r="RGG59"/>
      <c r="RGH59"/>
      <c r="RGI59"/>
      <c r="RGJ59"/>
      <c r="RGK59"/>
      <c r="RGL59"/>
      <c r="RGM59"/>
      <c r="RGN59"/>
      <c r="RGO59"/>
      <c r="RGP59"/>
      <c r="RGQ59"/>
      <c r="RGR59"/>
      <c r="RGS59"/>
      <c r="RGT59"/>
      <c r="RGU59"/>
      <c r="RGV59"/>
      <c r="RGW59"/>
      <c r="RGX59"/>
      <c r="RGY59"/>
      <c r="RGZ59"/>
      <c r="RHA59"/>
      <c r="RHB59"/>
      <c r="RHC59"/>
      <c r="RHD59"/>
      <c r="RHE59"/>
      <c r="RHF59"/>
      <c r="RHG59"/>
      <c r="RHH59"/>
      <c r="RHI59"/>
      <c r="RHJ59"/>
      <c r="RHK59"/>
      <c r="RHL59"/>
      <c r="RHM59"/>
      <c r="RHN59"/>
      <c r="RHO59"/>
      <c r="RHP59"/>
      <c r="RHQ59"/>
      <c r="RHR59"/>
      <c r="RHS59"/>
      <c r="RHT59"/>
      <c r="RHU59"/>
      <c r="RHV59"/>
      <c r="RHW59"/>
      <c r="RHX59"/>
      <c r="RHY59"/>
      <c r="RHZ59"/>
      <c r="RIA59"/>
      <c r="RIB59"/>
      <c r="RIC59"/>
      <c r="RID59"/>
      <c r="RIE59"/>
      <c r="RIF59"/>
      <c r="RIG59"/>
      <c r="RIH59"/>
      <c r="RII59"/>
      <c r="RIJ59"/>
      <c r="RIK59"/>
      <c r="RIL59"/>
      <c r="RIM59"/>
      <c r="RIN59"/>
      <c r="RIO59"/>
      <c r="RIP59"/>
      <c r="RIQ59"/>
      <c r="RIR59"/>
      <c r="RIS59"/>
      <c r="RIT59"/>
      <c r="RIU59"/>
      <c r="RIV59"/>
      <c r="RIW59"/>
      <c r="RIX59"/>
      <c r="RIY59"/>
      <c r="RIZ59"/>
      <c r="RJA59"/>
      <c r="RJB59"/>
      <c r="RJC59"/>
      <c r="RJD59"/>
      <c r="RJE59"/>
      <c r="RJF59"/>
      <c r="RJG59"/>
      <c r="RJH59"/>
      <c r="RJI59"/>
      <c r="RJJ59"/>
      <c r="RJK59"/>
      <c r="RJL59"/>
      <c r="RJM59"/>
      <c r="RJN59"/>
      <c r="RJO59"/>
      <c r="RJP59"/>
      <c r="RJQ59"/>
      <c r="RJR59"/>
      <c r="RJS59"/>
      <c r="RJT59"/>
      <c r="RJU59"/>
      <c r="RJV59"/>
      <c r="RJW59"/>
      <c r="RJX59"/>
      <c r="RJY59"/>
      <c r="RJZ59"/>
      <c r="RKA59"/>
      <c r="RKB59"/>
      <c r="RKC59"/>
      <c r="RKD59"/>
      <c r="RKE59"/>
      <c r="RKF59"/>
      <c r="RKG59"/>
      <c r="RKH59"/>
      <c r="RKI59"/>
      <c r="RKJ59"/>
      <c r="RKK59"/>
      <c r="RKL59"/>
      <c r="RKM59"/>
      <c r="RKN59"/>
      <c r="RKO59"/>
      <c r="RKP59"/>
      <c r="RKQ59"/>
      <c r="RKR59"/>
      <c r="RKS59"/>
      <c r="RKT59"/>
      <c r="RKU59"/>
      <c r="RKV59"/>
      <c r="RKW59"/>
      <c r="RKX59"/>
      <c r="RKY59"/>
      <c r="RKZ59"/>
      <c r="RLA59"/>
      <c r="RLB59"/>
      <c r="RLC59"/>
      <c r="RLD59"/>
      <c r="RLE59"/>
      <c r="RLF59"/>
      <c r="RLG59"/>
      <c r="RLH59"/>
      <c r="RLI59"/>
      <c r="RLJ59"/>
      <c r="RLK59"/>
      <c r="RLL59"/>
      <c r="RLM59"/>
      <c r="RLN59"/>
      <c r="RLO59"/>
      <c r="RLP59"/>
      <c r="RLQ59"/>
      <c r="RLR59"/>
      <c r="RLS59"/>
      <c r="RLT59"/>
      <c r="RLU59"/>
      <c r="RLV59"/>
      <c r="RLW59"/>
      <c r="RLX59"/>
      <c r="RLY59"/>
      <c r="RLZ59"/>
      <c r="RMA59"/>
      <c r="RMB59"/>
      <c r="RMC59"/>
      <c r="RMD59"/>
      <c r="RME59"/>
      <c r="RMF59"/>
      <c r="RMG59"/>
      <c r="RMH59"/>
      <c r="RMI59"/>
      <c r="RMJ59"/>
      <c r="RMK59"/>
      <c r="RML59"/>
      <c r="RMM59"/>
      <c r="RMN59"/>
      <c r="RMO59"/>
      <c r="RMP59"/>
      <c r="RMQ59"/>
      <c r="RMR59"/>
      <c r="RMS59"/>
      <c r="RMT59"/>
      <c r="RMU59"/>
      <c r="RMV59"/>
      <c r="RMW59"/>
      <c r="RMX59"/>
      <c r="RMY59"/>
      <c r="RMZ59"/>
      <c r="RNA59"/>
      <c r="RNB59"/>
      <c r="RNC59"/>
      <c r="RND59"/>
      <c r="RNE59"/>
      <c r="RNF59"/>
      <c r="RNG59"/>
      <c r="RNH59"/>
      <c r="RNI59"/>
      <c r="RNJ59"/>
      <c r="RNK59"/>
      <c r="RNL59"/>
      <c r="RNM59"/>
      <c r="RNN59"/>
      <c r="RNO59"/>
      <c r="RNP59"/>
      <c r="RNQ59"/>
      <c r="RNR59"/>
      <c r="RNS59"/>
      <c r="RNT59"/>
      <c r="RNU59"/>
      <c r="RNV59"/>
      <c r="RNW59"/>
      <c r="RNX59"/>
      <c r="RNY59"/>
      <c r="RNZ59"/>
      <c r="ROA59"/>
      <c r="ROB59"/>
      <c r="ROC59"/>
      <c r="ROD59"/>
      <c r="ROE59"/>
      <c r="ROF59"/>
      <c r="ROG59"/>
      <c r="ROH59"/>
      <c r="ROI59"/>
      <c r="ROJ59"/>
      <c r="ROK59"/>
      <c r="ROL59"/>
      <c r="ROM59"/>
      <c r="RON59"/>
      <c r="ROO59"/>
      <c r="ROP59"/>
      <c r="ROQ59"/>
      <c r="ROR59"/>
      <c r="ROS59"/>
      <c r="ROT59"/>
      <c r="ROU59"/>
      <c r="ROV59"/>
      <c r="ROW59"/>
      <c r="ROX59"/>
      <c r="ROY59"/>
      <c r="ROZ59"/>
      <c r="RPA59"/>
      <c r="RPB59"/>
      <c r="RPC59"/>
      <c r="RPD59"/>
      <c r="RPE59"/>
      <c r="RPF59"/>
      <c r="RPG59"/>
      <c r="RPH59"/>
      <c r="RPI59"/>
      <c r="RPJ59"/>
      <c r="RPK59"/>
      <c r="RPL59"/>
      <c r="RPM59"/>
      <c r="RPN59"/>
      <c r="RPO59"/>
      <c r="RPP59"/>
      <c r="RPQ59"/>
      <c r="RPR59"/>
      <c r="RPS59"/>
      <c r="RPT59"/>
      <c r="RPU59"/>
      <c r="RPV59"/>
      <c r="RPW59"/>
      <c r="RPX59"/>
      <c r="RPY59"/>
      <c r="RPZ59"/>
      <c r="RQA59"/>
      <c r="RQB59"/>
      <c r="RQC59"/>
      <c r="RQD59"/>
      <c r="RQE59"/>
      <c r="RQF59"/>
      <c r="RQG59"/>
      <c r="RQH59"/>
      <c r="RQI59"/>
      <c r="RQJ59"/>
      <c r="RQK59"/>
      <c r="RQL59"/>
      <c r="RQM59"/>
      <c r="RQN59"/>
      <c r="RQO59"/>
      <c r="RQP59"/>
      <c r="RQQ59"/>
      <c r="RQR59"/>
      <c r="RQS59"/>
      <c r="RQT59"/>
      <c r="RQU59"/>
      <c r="RQV59"/>
      <c r="RQW59"/>
      <c r="RQX59"/>
      <c r="RQY59"/>
      <c r="RQZ59"/>
      <c r="RRA59"/>
      <c r="RRB59"/>
      <c r="RRC59"/>
      <c r="RRD59"/>
      <c r="RRE59"/>
      <c r="RRF59"/>
      <c r="RRG59"/>
      <c r="RRH59"/>
      <c r="RRI59"/>
      <c r="RRJ59"/>
      <c r="RRK59"/>
      <c r="RRL59"/>
      <c r="RRM59"/>
      <c r="RRN59"/>
      <c r="RRO59"/>
      <c r="RRP59"/>
      <c r="RRQ59"/>
      <c r="RRR59"/>
      <c r="RRS59"/>
      <c r="RRT59"/>
      <c r="RRU59"/>
      <c r="RRV59"/>
      <c r="RRW59"/>
      <c r="RRX59"/>
      <c r="RRY59"/>
      <c r="RRZ59"/>
      <c r="RSA59"/>
      <c r="RSB59"/>
      <c r="RSC59"/>
      <c r="RSD59"/>
      <c r="RSE59"/>
      <c r="RSF59"/>
      <c r="RSG59"/>
      <c r="RSH59"/>
      <c r="RSI59"/>
      <c r="RSJ59"/>
      <c r="RSK59"/>
      <c r="RSL59"/>
      <c r="RSM59"/>
      <c r="RSN59"/>
      <c r="RSO59"/>
      <c r="RSP59"/>
      <c r="RSQ59"/>
      <c r="RSR59"/>
      <c r="RSS59"/>
      <c r="RST59"/>
      <c r="RSU59"/>
      <c r="RSV59"/>
      <c r="RSW59"/>
      <c r="RSX59"/>
      <c r="RSY59"/>
      <c r="RSZ59"/>
      <c r="RTA59"/>
      <c r="RTB59"/>
      <c r="RTC59"/>
      <c r="RTD59"/>
      <c r="RTE59"/>
      <c r="RTF59"/>
      <c r="RTG59"/>
      <c r="RTH59"/>
      <c r="RTI59"/>
      <c r="RTJ59"/>
      <c r="RTK59"/>
      <c r="RTL59"/>
      <c r="RTM59"/>
      <c r="RTN59"/>
      <c r="RTO59"/>
      <c r="RTP59"/>
      <c r="RTQ59"/>
      <c r="RTR59"/>
      <c r="RTS59"/>
      <c r="RTT59"/>
      <c r="RTU59"/>
      <c r="RTV59"/>
      <c r="RTW59"/>
      <c r="RTX59"/>
      <c r="RTY59"/>
      <c r="RTZ59"/>
      <c r="RUA59"/>
      <c r="RUB59"/>
      <c r="RUC59"/>
      <c r="RUD59"/>
      <c r="RUE59"/>
      <c r="RUF59"/>
      <c r="RUG59"/>
      <c r="RUH59"/>
      <c r="RUI59"/>
      <c r="RUJ59"/>
      <c r="RUK59"/>
      <c r="RUL59"/>
      <c r="RUM59"/>
      <c r="RUN59"/>
      <c r="RUO59"/>
      <c r="RUP59"/>
      <c r="RUQ59"/>
      <c r="RUR59"/>
      <c r="RUS59"/>
      <c r="RUT59"/>
      <c r="RUU59"/>
      <c r="RUV59"/>
      <c r="RUW59"/>
      <c r="RUX59"/>
      <c r="RUY59"/>
      <c r="RUZ59"/>
      <c r="RVA59"/>
      <c r="RVB59"/>
      <c r="RVC59"/>
      <c r="RVD59"/>
      <c r="RVE59"/>
      <c r="RVF59"/>
      <c r="RVG59"/>
      <c r="RVH59"/>
      <c r="RVI59"/>
      <c r="RVJ59"/>
      <c r="RVK59"/>
      <c r="RVL59"/>
      <c r="RVM59"/>
      <c r="RVN59"/>
      <c r="RVO59"/>
      <c r="RVP59"/>
      <c r="RVQ59"/>
      <c r="RVR59"/>
      <c r="RVS59"/>
      <c r="RVT59"/>
      <c r="RVU59"/>
      <c r="RVV59"/>
      <c r="RVW59"/>
      <c r="RVX59"/>
      <c r="RVY59"/>
      <c r="RVZ59"/>
      <c r="RWA59"/>
      <c r="RWB59"/>
      <c r="RWC59"/>
      <c r="RWD59"/>
      <c r="RWE59"/>
      <c r="RWF59"/>
      <c r="RWG59"/>
      <c r="RWH59"/>
      <c r="RWI59"/>
      <c r="RWJ59"/>
      <c r="RWK59"/>
      <c r="RWL59"/>
      <c r="RWM59"/>
      <c r="RWN59"/>
      <c r="RWO59"/>
      <c r="RWP59"/>
      <c r="RWQ59"/>
      <c r="RWR59"/>
      <c r="RWS59"/>
      <c r="RWT59"/>
      <c r="RWU59"/>
      <c r="RWV59"/>
      <c r="RWW59"/>
      <c r="RWX59"/>
      <c r="RWY59"/>
      <c r="RWZ59"/>
      <c r="RXA59"/>
      <c r="RXB59"/>
      <c r="RXC59"/>
      <c r="RXD59"/>
      <c r="RXE59"/>
      <c r="RXF59"/>
      <c r="RXG59"/>
      <c r="RXH59"/>
      <c r="RXI59"/>
      <c r="RXJ59"/>
      <c r="RXK59"/>
      <c r="RXL59"/>
      <c r="RXM59"/>
      <c r="RXN59"/>
      <c r="RXO59"/>
      <c r="RXP59"/>
      <c r="RXQ59"/>
      <c r="RXR59"/>
      <c r="RXS59"/>
      <c r="RXT59"/>
      <c r="RXU59"/>
      <c r="RXV59"/>
      <c r="RXW59"/>
      <c r="RXX59"/>
      <c r="RXY59"/>
      <c r="RXZ59"/>
      <c r="RYA59"/>
      <c r="RYB59"/>
      <c r="RYC59"/>
      <c r="RYD59"/>
      <c r="RYE59"/>
      <c r="RYF59"/>
      <c r="RYG59"/>
      <c r="RYH59"/>
      <c r="RYI59"/>
      <c r="RYJ59"/>
      <c r="RYK59"/>
      <c r="RYL59"/>
      <c r="RYM59"/>
      <c r="RYN59"/>
      <c r="RYO59"/>
      <c r="RYP59"/>
      <c r="RYQ59"/>
      <c r="RYR59"/>
      <c r="RYS59"/>
      <c r="RYT59"/>
      <c r="RYU59"/>
      <c r="RYV59"/>
      <c r="RYW59"/>
      <c r="RYX59"/>
      <c r="RYY59"/>
      <c r="RYZ59"/>
      <c r="RZA59"/>
      <c r="RZB59"/>
      <c r="RZC59"/>
      <c r="RZD59"/>
      <c r="RZE59"/>
      <c r="RZF59"/>
      <c r="RZG59"/>
      <c r="RZH59"/>
      <c r="RZI59"/>
      <c r="RZJ59"/>
      <c r="RZK59"/>
      <c r="RZL59"/>
      <c r="RZM59"/>
      <c r="RZN59"/>
      <c r="RZO59"/>
      <c r="RZP59"/>
      <c r="RZQ59"/>
      <c r="RZR59"/>
      <c r="RZS59"/>
      <c r="RZT59"/>
      <c r="RZU59"/>
      <c r="RZV59"/>
      <c r="RZW59"/>
      <c r="RZX59"/>
      <c r="RZY59"/>
      <c r="RZZ59"/>
      <c r="SAA59"/>
      <c r="SAB59"/>
      <c r="SAC59"/>
      <c r="SAD59"/>
      <c r="SAE59"/>
      <c r="SAF59"/>
      <c r="SAG59"/>
      <c r="SAH59"/>
      <c r="SAI59"/>
      <c r="SAJ59"/>
      <c r="SAK59"/>
      <c r="SAL59"/>
      <c r="SAM59"/>
      <c r="SAN59"/>
      <c r="SAO59"/>
      <c r="SAP59"/>
      <c r="SAQ59"/>
      <c r="SAR59"/>
      <c r="SAS59"/>
      <c r="SAT59"/>
      <c r="SAU59"/>
      <c r="SAV59"/>
      <c r="SAW59"/>
      <c r="SAX59"/>
      <c r="SAY59"/>
      <c r="SAZ59"/>
      <c r="SBA59"/>
      <c r="SBB59"/>
      <c r="SBC59"/>
      <c r="SBD59"/>
      <c r="SBE59"/>
      <c r="SBF59"/>
      <c r="SBG59"/>
      <c r="SBH59"/>
      <c r="SBI59"/>
      <c r="SBJ59"/>
      <c r="SBK59"/>
      <c r="SBL59"/>
      <c r="SBM59"/>
      <c r="SBN59"/>
      <c r="SBO59"/>
      <c r="SBP59"/>
      <c r="SBQ59"/>
      <c r="SBR59"/>
      <c r="SBS59"/>
      <c r="SBT59"/>
      <c r="SBU59"/>
      <c r="SBV59"/>
      <c r="SBW59"/>
      <c r="SBX59"/>
      <c r="SBY59"/>
      <c r="SBZ59"/>
      <c r="SCA59"/>
      <c r="SCB59"/>
      <c r="SCC59"/>
      <c r="SCD59"/>
      <c r="SCE59"/>
      <c r="SCF59"/>
      <c r="SCG59"/>
      <c r="SCH59"/>
      <c r="SCI59"/>
      <c r="SCJ59"/>
      <c r="SCK59"/>
      <c r="SCL59"/>
      <c r="SCM59"/>
      <c r="SCN59"/>
      <c r="SCO59"/>
      <c r="SCP59"/>
      <c r="SCQ59"/>
      <c r="SCR59"/>
      <c r="SCS59"/>
      <c r="SCT59"/>
      <c r="SCU59"/>
      <c r="SCV59"/>
      <c r="SCW59"/>
      <c r="SCX59"/>
      <c r="SCY59"/>
      <c r="SCZ59"/>
      <c r="SDA59"/>
      <c r="SDB59"/>
      <c r="SDC59"/>
      <c r="SDD59"/>
      <c r="SDE59"/>
      <c r="SDF59"/>
      <c r="SDG59"/>
      <c r="SDH59"/>
      <c r="SDI59"/>
      <c r="SDJ59"/>
      <c r="SDK59"/>
      <c r="SDL59"/>
      <c r="SDM59"/>
      <c r="SDN59"/>
      <c r="SDO59"/>
      <c r="SDP59"/>
      <c r="SDQ59"/>
      <c r="SDR59"/>
      <c r="SDS59"/>
      <c r="SDT59"/>
      <c r="SDU59"/>
      <c r="SDV59"/>
      <c r="SDW59"/>
      <c r="SDX59"/>
      <c r="SDY59"/>
      <c r="SDZ59"/>
      <c r="SEA59"/>
      <c r="SEB59"/>
      <c r="SEC59"/>
      <c r="SED59"/>
      <c r="SEE59"/>
      <c r="SEF59"/>
      <c r="SEG59"/>
      <c r="SEH59"/>
      <c r="SEI59"/>
      <c r="SEJ59"/>
      <c r="SEK59"/>
      <c r="SEL59"/>
      <c r="SEM59"/>
      <c r="SEN59"/>
      <c r="SEO59"/>
      <c r="SEP59"/>
      <c r="SEQ59"/>
      <c r="SER59"/>
      <c r="SES59"/>
      <c r="SET59"/>
      <c r="SEU59"/>
      <c r="SEV59"/>
      <c r="SEW59"/>
      <c r="SEX59"/>
      <c r="SEY59"/>
      <c r="SEZ59"/>
      <c r="SFA59"/>
      <c r="SFB59"/>
      <c r="SFC59"/>
      <c r="SFD59"/>
      <c r="SFE59"/>
      <c r="SFF59"/>
      <c r="SFG59"/>
      <c r="SFH59"/>
      <c r="SFI59"/>
      <c r="SFJ59"/>
      <c r="SFK59"/>
      <c r="SFL59"/>
      <c r="SFM59"/>
      <c r="SFN59"/>
      <c r="SFO59"/>
      <c r="SFP59"/>
      <c r="SFQ59"/>
      <c r="SFR59"/>
      <c r="SFS59"/>
      <c r="SFT59"/>
      <c r="SFU59"/>
      <c r="SFV59"/>
      <c r="SFW59"/>
      <c r="SFX59"/>
      <c r="SFY59"/>
      <c r="SFZ59"/>
      <c r="SGA59"/>
      <c r="SGB59"/>
      <c r="SGC59"/>
      <c r="SGD59"/>
      <c r="SGE59"/>
      <c r="SGF59"/>
      <c r="SGG59"/>
      <c r="SGH59"/>
      <c r="SGI59"/>
      <c r="SGJ59"/>
      <c r="SGK59"/>
      <c r="SGL59"/>
      <c r="SGM59"/>
      <c r="SGN59"/>
      <c r="SGO59"/>
      <c r="SGP59"/>
      <c r="SGQ59"/>
      <c r="SGR59"/>
      <c r="SGS59"/>
      <c r="SGT59"/>
      <c r="SGU59"/>
      <c r="SGV59"/>
      <c r="SGW59"/>
      <c r="SGX59"/>
      <c r="SGY59"/>
      <c r="SGZ59"/>
      <c r="SHA59"/>
      <c r="SHB59"/>
      <c r="SHC59"/>
      <c r="SHD59"/>
      <c r="SHE59"/>
      <c r="SHF59"/>
      <c r="SHG59"/>
      <c r="SHH59"/>
      <c r="SHI59"/>
      <c r="SHJ59"/>
      <c r="SHK59"/>
      <c r="SHL59"/>
      <c r="SHM59"/>
      <c r="SHN59"/>
      <c r="SHO59"/>
      <c r="SHP59"/>
      <c r="SHQ59"/>
      <c r="SHR59"/>
      <c r="SHS59"/>
      <c r="SHT59"/>
      <c r="SHU59"/>
      <c r="SHV59"/>
      <c r="SHW59"/>
      <c r="SHX59"/>
      <c r="SHY59"/>
      <c r="SHZ59"/>
      <c r="SIA59"/>
      <c r="SIB59"/>
      <c r="SIC59"/>
      <c r="SID59"/>
      <c r="SIE59"/>
      <c r="SIF59"/>
      <c r="SIG59"/>
      <c r="SIH59"/>
      <c r="SII59"/>
      <c r="SIJ59"/>
      <c r="SIK59"/>
      <c r="SIL59"/>
      <c r="SIM59"/>
      <c r="SIN59"/>
      <c r="SIO59"/>
      <c r="SIP59"/>
      <c r="SIQ59"/>
      <c r="SIR59"/>
      <c r="SIS59"/>
      <c r="SIT59"/>
      <c r="SIU59"/>
      <c r="SIV59"/>
      <c r="SIW59"/>
      <c r="SIX59"/>
      <c r="SIY59"/>
      <c r="SIZ59"/>
      <c r="SJA59"/>
      <c r="SJB59"/>
      <c r="SJC59"/>
      <c r="SJD59"/>
      <c r="SJE59"/>
      <c r="SJF59"/>
      <c r="SJG59"/>
      <c r="SJH59"/>
      <c r="SJI59"/>
      <c r="SJJ59"/>
      <c r="SJK59"/>
      <c r="SJL59"/>
      <c r="SJM59"/>
      <c r="SJN59"/>
      <c r="SJO59"/>
      <c r="SJP59"/>
      <c r="SJQ59"/>
      <c r="SJR59"/>
      <c r="SJS59"/>
      <c r="SJT59"/>
      <c r="SJU59"/>
      <c r="SJV59"/>
      <c r="SJW59"/>
      <c r="SJX59"/>
      <c r="SJY59"/>
      <c r="SJZ59"/>
      <c r="SKA59"/>
      <c r="SKB59"/>
      <c r="SKC59"/>
      <c r="SKD59"/>
      <c r="SKE59"/>
      <c r="SKF59"/>
      <c r="SKG59"/>
      <c r="SKH59"/>
      <c r="SKI59"/>
      <c r="SKJ59"/>
      <c r="SKK59"/>
      <c r="SKL59"/>
      <c r="SKM59"/>
      <c r="SKN59"/>
      <c r="SKO59"/>
      <c r="SKP59"/>
      <c r="SKQ59"/>
      <c r="SKR59"/>
      <c r="SKS59"/>
      <c r="SKT59"/>
      <c r="SKU59"/>
      <c r="SKV59"/>
      <c r="SKW59"/>
      <c r="SKX59"/>
      <c r="SKY59"/>
      <c r="SKZ59"/>
      <c r="SLA59"/>
      <c r="SLB59"/>
      <c r="SLC59"/>
      <c r="SLD59"/>
      <c r="SLE59"/>
      <c r="SLF59"/>
      <c r="SLG59"/>
      <c r="SLH59"/>
      <c r="SLI59"/>
      <c r="SLJ59"/>
      <c r="SLK59"/>
      <c r="SLL59"/>
      <c r="SLM59"/>
      <c r="SLN59"/>
      <c r="SLO59"/>
      <c r="SLP59"/>
      <c r="SLQ59"/>
      <c r="SLR59"/>
      <c r="SLS59"/>
      <c r="SLT59"/>
      <c r="SLU59"/>
      <c r="SLV59"/>
      <c r="SLW59"/>
      <c r="SLX59"/>
      <c r="SLY59"/>
      <c r="SLZ59"/>
      <c r="SMA59"/>
      <c r="SMB59"/>
      <c r="SMC59"/>
      <c r="SMD59"/>
      <c r="SME59"/>
      <c r="SMF59"/>
      <c r="SMG59"/>
      <c r="SMH59"/>
      <c r="SMI59"/>
      <c r="SMJ59"/>
      <c r="SMK59"/>
      <c r="SML59"/>
      <c r="SMM59"/>
      <c r="SMN59"/>
      <c r="SMO59"/>
      <c r="SMP59"/>
      <c r="SMQ59"/>
      <c r="SMR59"/>
      <c r="SMS59"/>
      <c r="SMT59"/>
      <c r="SMU59"/>
      <c r="SMV59"/>
      <c r="SMW59"/>
      <c r="SMX59"/>
      <c r="SMY59"/>
      <c r="SMZ59"/>
      <c r="SNA59"/>
      <c r="SNB59"/>
      <c r="SNC59"/>
      <c r="SND59"/>
      <c r="SNE59"/>
      <c r="SNF59"/>
      <c r="SNG59"/>
      <c r="SNH59"/>
      <c r="SNI59"/>
      <c r="SNJ59"/>
      <c r="SNK59"/>
      <c r="SNL59"/>
      <c r="SNM59"/>
      <c r="SNN59"/>
      <c r="SNO59"/>
      <c r="SNP59"/>
      <c r="SNQ59"/>
      <c r="SNR59"/>
      <c r="SNS59"/>
      <c r="SNT59"/>
      <c r="SNU59"/>
      <c r="SNV59"/>
      <c r="SNW59"/>
      <c r="SNX59"/>
      <c r="SNY59"/>
      <c r="SNZ59"/>
      <c r="SOA59"/>
      <c r="SOB59"/>
      <c r="SOC59"/>
      <c r="SOD59"/>
      <c r="SOE59"/>
      <c r="SOF59"/>
      <c r="SOG59"/>
      <c r="SOH59"/>
      <c r="SOI59"/>
      <c r="SOJ59"/>
      <c r="SOK59"/>
      <c r="SOL59"/>
      <c r="SOM59"/>
      <c r="SON59"/>
      <c r="SOO59"/>
      <c r="SOP59"/>
      <c r="SOQ59"/>
      <c r="SOR59"/>
      <c r="SOS59"/>
      <c r="SOT59"/>
      <c r="SOU59"/>
      <c r="SOV59"/>
      <c r="SOW59"/>
      <c r="SOX59"/>
      <c r="SOY59"/>
      <c r="SOZ59"/>
      <c r="SPA59"/>
      <c r="SPB59"/>
      <c r="SPC59"/>
      <c r="SPD59"/>
      <c r="SPE59"/>
      <c r="SPF59"/>
      <c r="SPG59"/>
      <c r="SPH59"/>
      <c r="SPI59"/>
      <c r="SPJ59"/>
      <c r="SPK59"/>
      <c r="SPL59"/>
      <c r="SPM59"/>
      <c r="SPN59"/>
      <c r="SPO59"/>
      <c r="SPP59"/>
      <c r="SPQ59"/>
      <c r="SPR59"/>
      <c r="SPS59"/>
      <c r="SPT59"/>
      <c r="SPU59"/>
      <c r="SPV59"/>
      <c r="SPW59"/>
      <c r="SPX59"/>
      <c r="SPY59"/>
      <c r="SPZ59"/>
      <c r="SQA59"/>
      <c r="SQB59"/>
      <c r="SQC59"/>
      <c r="SQD59"/>
      <c r="SQE59"/>
      <c r="SQF59"/>
      <c r="SQG59"/>
      <c r="SQH59"/>
      <c r="SQI59"/>
      <c r="SQJ59"/>
      <c r="SQK59"/>
      <c r="SQL59"/>
      <c r="SQM59"/>
      <c r="SQN59"/>
      <c r="SQO59"/>
      <c r="SQP59"/>
      <c r="SQQ59"/>
      <c r="SQR59"/>
      <c r="SQS59"/>
      <c r="SQT59"/>
      <c r="SQU59"/>
      <c r="SQV59"/>
      <c r="SQW59"/>
      <c r="SQX59"/>
      <c r="SQY59"/>
      <c r="SQZ59"/>
      <c r="SRA59"/>
      <c r="SRB59"/>
      <c r="SRC59"/>
      <c r="SRD59"/>
      <c r="SRE59"/>
      <c r="SRF59"/>
      <c r="SRG59"/>
      <c r="SRH59"/>
      <c r="SRI59"/>
      <c r="SRJ59"/>
      <c r="SRK59"/>
      <c r="SRL59"/>
      <c r="SRM59"/>
      <c r="SRN59"/>
      <c r="SRO59"/>
      <c r="SRP59"/>
      <c r="SRQ59"/>
      <c r="SRR59"/>
      <c r="SRS59"/>
      <c r="SRT59"/>
      <c r="SRU59"/>
      <c r="SRV59"/>
      <c r="SRW59"/>
      <c r="SRX59"/>
      <c r="SRY59"/>
      <c r="SRZ59"/>
      <c r="SSA59"/>
      <c r="SSB59"/>
      <c r="SSC59"/>
      <c r="SSD59"/>
      <c r="SSE59"/>
      <c r="SSF59"/>
      <c r="SSG59"/>
      <c r="SSH59"/>
      <c r="SSI59"/>
      <c r="SSJ59"/>
      <c r="SSK59"/>
      <c r="SSL59"/>
      <c r="SSM59"/>
      <c r="SSN59"/>
      <c r="SSO59"/>
      <c r="SSP59"/>
      <c r="SSQ59"/>
      <c r="SSR59"/>
      <c r="SSS59"/>
      <c r="SST59"/>
      <c r="SSU59"/>
      <c r="SSV59"/>
      <c r="SSW59"/>
      <c r="SSX59"/>
      <c r="SSY59"/>
      <c r="SSZ59"/>
      <c r="STA59"/>
      <c r="STB59"/>
      <c r="STC59"/>
      <c r="STD59"/>
      <c r="STE59"/>
      <c r="STF59"/>
      <c r="STG59"/>
      <c r="STH59"/>
      <c r="STI59"/>
      <c r="STJ59"/>
      <c r="STK59"/>
      <c r="STL59"/>
      <c r="STM59"/>
      <c r="STN59"/>
      <c r="STO59"/>
      <c r="STP59"/>
      <c r="STQ59"/>
      <c r="STR59"/>
      <c r="STS59"/>
      <c r="STT59"/>
      <c r="STU59"/>
      <c r="STV59"/>
      <c r="STW59"/>
      <c r="STX59"/>
      <c r="STY59"/>
      <c r="STZ59"/>
      <c r="SUA59"/>
      <c r="SUB59"/>
      <c r="SUC59"/>
      <c r="SUD59"/>
      <c r="SUE59"/>
      <c r="SUF59"/>
      <c r="SUG59"/>
      <c r="SUH59"/>
      <c r="SUI59"/>
      <c r="SUJ59"/>
      <c r="SUK59"/>
      <c r="SUL59"/>
      <c r="SUM59"/>
      <c r="SUN59"/>
      <c r="SUO59"/>
      <c r="SUP59"/>
      <c r="SUQ59"/>
      <c r="SUR59"/>
      <c r="SUS59"/>
      <c r="SUT59"/>
      <c r="SUU59"/>
      <c r="SUV59"/>
      <c r="SUW59"/>
      <c r="SUX59"/>
      <c r="SUY59"/>
      <c r="SUZ59"/>
      <c r="SVA59"/>
      <c r="SVB59"/>
      <c r="SVC59"/>
      <c r="SVD59"/>
      <c r="SVE59"/>
      <c r="SVF59"/>
      <c r="SVG59"/>
      <c r="SVH59"/>
      <c r="SVI59"/>
      <c r="SVJ59"/>
      <c r="SVK59"/>
      <c r="SVL59"/>
      <c r="SVM59"/>
      <c r="SVN59"/>
      <c r="SVO59"/>
      <c r="SVP59"/>
      <c r="SVQ59"/>
      <c r="SVR59"/>
      <c r="SVS59"/>
      <c r="SVT59"/>
      <c r="SVU59"/>
      <c r="SVV59"/>
      <c r="SVW59"/>
      <c r="SVX59"/>
      <c r="SVY59"/>
      <c r="SVZ59"/>
      <c r="SWA59"/>
      <c r="SWB59"/>
      <c r="SWC59"/>
      <c r="SWD59"/>
      <c r="SWE59"/>
      <c r="SWF59"/>
      <c r="SWG59"/>
      <c r="SWH59"/>
      <c r="SWI59"/>
      <c r="SWJ59"/>
      <c r="SWK59"/>
      <c r="SWL59"/>
      <c r="SWM59"/>
      <c r="SWN59"/>
      <c r="SWO59"/>
      <c r="SWP59"/>
      <c r="SWQ59"/>
      <c r="SWR59"/>
      <c r="SWS59"/>
      <c r="SWT59"/>
      <c r="SWU59"/>
      <c r="SWV59"/>
      <c r="SWW59"/>
      <c r="SWX59"/>
      <c r="SWY59"/>
      <c r="SWZ59"/>
      <c r="SXA59"/>
      <c r="SXB59"/>
      <c r="SXC59"/>
      <c r="SXD59"/>
      <c r="SXE59"/>
      <c r="SXF59"/>
      <c r="SXG59"/>
      <c r="SXH59"/>
      <c r="SXI59"/>
      <c r="SXJ59"/>
      <c r="SXK59"/>
      <c r="SXL59"/>
      <c r="SXM59"/>
      <c r="SXN59"/>
      <c r="SXO59"/>
      <c r="SXP59"/>
      <c r="SXQ59"/>
      <c r="SXR59"/>
      <c r="SXS59"/>
      <c r="SXT59"/>
      <c r="SXU59"/>
      <c r="SXV59"/>
      <c r="SXW59"/>
      <c r="SXX59"/>
      <c r="SXY59"/>
      <c r="SXZ59"/>
      <c r="SYA59"/>
      <c r="SYB59"/>
      <c r="SYC59"/>
      <c r="SYD59"/>
      <c r="SYE59"/>
      <c r="SYF59"/>
      <c r="SYG59"/>
      <c r="SYH59"/>
      <c r="SYI59"/>
      <c r="SYJ59"/>
      <c r="SYK59"/>
      <c r="SYL59"/>
      <c r="SYM59"/>
      <c r="SYN59"/>
      <c r="SYO59"/>
      <c r="SYP59"/>
      <c r="SYQ59"/>
      <c r="SYR59"/>
      <c r="SYS59"/>
      <c r="SYT59"/>
      <c r="SYU59"/>
      <c r="SYV59"/>
      <c r="SYW59"/>
      <c r="SYX59"/>
      <c r="SYY59"/>
      <c r="SYZ59"/>
      <c r="SZA59"/>
      <c r="SZB59"/>
      <c r="SZC59"/>
      <c r="SZD59"/>
      <c r="SZE59"/>
      <c r="SZF59"/>
      <c r="SZG59"/>
      <c r="SZH59"/>
      <c r="SZI59"/>
      <c r="SZJ59"/>
      <c r="SZK59"/>
      <c r="SZL59"/>
      <c r="SZM59"/>
      <c r="SZN59"/>
      <c r="SZO59"/>
      <c r="SZP59"/>
      <c r="SZQ59"/>
      <c r="SZR59"/>
      <c r="SZS59"/>
      <c r="SZT59"/>
      <c r="SZU59"/>
      <c r="SZV59"/>
      <c r="SZW59"/>
      <c r="SZX59"/>
      <c r="SZY59"/>
      <c r="SZZ59"/>
      <c r="TAA59"/>
      <c r="TAB59"/>
      <c r="TAC59"/>
      <c r="TAD59"/>
      <c r="TAE59"/>
      <c r="TAF59"/>
      <c r="TAG59"/>
      <c r="TAH59"/>
      <c r="TAI59"/>
      <c r="TAJ59"/>
      <c r="TAK59"/>
      <c r="TAL59"/>
      <c r="TAM59"/>
      <c r="TAN59"/>
      <c r="TAO59"/>
      <c r="TAP59"/>
      <c r="TAQ59"/>
      <c r="TAR59"/>
      <c r="TAS59"/>
      <c r="TAT59"/>
      <c r="TAU59"/>
      <c r="TAV59"/>
      <c r="TAW59"/>
      <c r="TAX59"/>
      <c r="TAY59"/>
      <c r="TAZ59"/>
      <c r="TBA59"/>
      <c r="TBB59"/>
      <c r="TBC59"/>
      <c r="TBD59"/>
      <c r="TBE59"/>
      <c r="TBF59"/>
      <c r="TBG59"/>
      <c r="TBH59"/>
      <c r="TBI59"/>
      <c r="TBJ59"/>
      <c r="TBK59"/>
      <c r="TBL59"/>
      <c r="TBM59"/>
      <c r="TBN59"/>
      <c r="TBO59"/>
      <c r="TBP59"/>
      <c r="TBQ59"/>
      <c r="TBR59"/>
      <c r="TBS59"/>
      <c r="TBT59"/>
      <c r="TBU59"/>
      <c r="TBV59"/>
      <c r="TBW59"/>
      <c r="TBX59"/>
      <c r="TBY59"/>
      <c r="TBZ59"/>
      <c r="TCA59"/>
      <c r="TCB59"/>
      <c r="TCC59"/>
      <c r="TCD59"/>
      <c r="TCE59"/>
      <c r="TCF59"/>
      <c r="TCG59"/>
      <c r="TCH59"/>
      <c r="TCI59"/>
      <c r="TCJ59"/>
      <c r="TCK59"/>
      <c r="TCL59"/>
      <c r="TCM59"/>
      <c r="TCN59"/>
      <c r="TCO59"/>
      <c r="TCP59"/>
      <c r="TCQ59"/>
      <c r="TCR59"/>
      <c r="TCS59"/>
      <c r="TCT59"/>
      <c r="TCU59"/>
      <c r="TCV59"/>
      <c r="TCW59"/>
      <c r="TCX59"/>
      <c r="TCY59"/>
      <c r="TCZ59"/>
      <c r="TDA59"/>
      <c r="TDB59"/>
      <c r="TDC59"/>
      <c r="TDD59"/>
      <c r="TDE59"/>
      <c r="TDF59"/>
      <c r="TDG59"/>
      <c r="TDH59"/>
      <c r="TDI59"/>
      <c r="TDJ59"/>
      <c r="TDK59"/>
      <c r="TDL59"/>
      <c r="TDM59"/>
      <c r="TDN59"/>
      <c r="TDO59"/>
      <c r="TDP59"/>
      <c r="TDQ59"/>
      <c r="TDR59"/>
      <c r="TDS59"/>
      <c r="TDT59"/>
      <c r="TDU59"/>
      <c r="TDV59"/>
      <c r="TDW59"/>
      <c r="TDX59"/>
      <c r="TDY59"/>
      <c r="TDZ59"/>
      <c r="TEA59"/>
      <c r="TEB59"/>
      <c r="TEC59"/>
      <c r="TED59"/>
      <c r="TEE59"/>
      <c r="TEF59"/>
      <c r="TEG59"/>
      <c r="TEH59"/>
      <c r="TEI59"/>
      <c r="TEJ59"/>
      <c r="TEK59"/>
      <c r="TEL59"/>
      <c r="TEM59"/>
      <c r="TEN59"/>
      <c r="TEO59"/>
      <c r="TEP59"/>
      <c r="TEQ59"/>
      <c r="TER59"/>
      <c r="TES59"/>
      <c r="TET59"/>
      <c r="TEU59"/>
      <c r="TEV59"/>
      <c r="TEW59"/>
      <c r="TEX59"/>
      <c r="TEY59"/>
      <c r="TEZ59"/>
      <c r="TFA59"/>
      <c r="TFB59"/>
      <c r="TFC59"/>
      <c r="TFD59"/>
      <c r="TFE59"/>
      <c r="TFF59"/>
      <c r="TFG59"/>
      <c r="TFH59"/>
      <c r="TFI59"/>
      <c r="TFJ59"/>
      <c r="TFK59"/>
      <c r="TFL59"/>
      <c r="TFM59"/>
      <c r="TFN59"/>
      <c r="TFO59"/>
      <c r="TFP59"/>
      <c r="TFQ59"/>
      <c r="TFR59"/>
      <c r="TFS59"/>
      <c r="TFT59"/>
      <c r="TFU59"/>
      <c r="TFV59"/>
      <c r="TFW59"/>
      <c r="TFX59"/>
      <c r="TFY59"/>
      <c r="TFZ59"/>
      <c r="TGA59"/>
      <c r="TGB59"/>
      <c r="TGC59"/>
      <c r="TGD59"/>
      <c r="TGE59"/>
      <c r="TGF59"/>
      <c r="TGG59"/>
      <c r="TGH59"/>
      <c r="TGI59"/>
      <c r="TGJ59"/>
      <c r="TGK59"/>
      <c r="TGL59"/>
      <c r="TGM59"/>
      <c r="TGN59"/>
      <c r="TGO59"/>
      <c r="TGP59"/>
      <c r="TGQ59"/>
      <c r="TGR59"/>
      <c r="TGS59"/>
      <c r="TGT59"/>
      <c r="TGU59"/>
      <c r="TGV59"/>
      <c r="TGW59"/>
      <c r="TGX59"/>
      <c r="TGY59"/>
      <c r="TGZ59"/>
      <c r="THA59"/>
      <c r="THB59"/>
      <c r="THC59"/>
      <c r="THD59"/>
      <c r="THE59"/>
      <c r="THF59"/>
      <c r="THG59"/>
      <c r="THH59"/>
      <c r="THI59"/>
      <c r="THJ59"/>
      <c r="THK59"/>
      <c r="THL59"/>
      <c r="THM59"/>
      <c r="THN59"/>
      <c r="THO59"/>
      <c r="THP59"/>
      <c r="THQ59"/>
      <c r="THR59"/>
      <c r="THS59"/>
      <c r="THT59"/>
      <c r="THU59"/>
      <c r="THV59"/>
      <c r="THW59"/>
      <c r="THX59"/>
      <c r="THY59"/>
      <c r="THZ59"/>
      <c r="TIA59"/>
      <c r="TIB59"/>
      <c r="TIC59"/>
      <c r="TID59"/>
      <c r="TIE59"/>
      <c r="TIF59"/>
      <c r="TIG59"/>
      <c r="TIH59"/>
      <c r="TII59"/>
      <c r="TIJ59"/>
      <c r="TIK59"/>
      <c r="TIL59"/>
      <c r="TIM59"/>
      <c r="TIN59"/>
      <c r="TIO59"/>
      <c r="TIP59"/>
      <c r="TIQ59"/>
      <c r="TIR59"/>
      <c r="TIS59"/>
      <c r="TIT59"/>
      <c r="TIU59"/>
      <c r="TIV59"/>
      <c r="TIW59"/>
      <c r="TIX59"/>
      <c r="TIY59"/>
      <c r="TIZ59"/>
      <c r="TJA59"/>
      <c r="TJB59"/>
      <c r="TJC59"/>
      <c r="TJD59"/>
      <c r="TJE59"/>
      <c r="TJF59"/>
      <c r="TJG59"/>
      <c r="TJH59"/>
      <c r="TJI59"/>
      <c r="TJJ59"/>
      <c r="TJK59"/>
      <c r="TJL59"/>
      <c r="TJM59"/>
      <c r="TJN59"/>
      <c r="TJO59"/>
      <c r="TJP59"/>
      <c r="TJQ59"/>
      <c r="TJR59"/>
      <c r="TJS59"/>
      <c r="TJT59"/>
      <c r="TJU59"/>
      <c r="TJV59"/>
      <c r="TJW59"/>
      <c r="TJX59"/>
      <c r="TJY59"/>
      <c r="TJZ59"/>
      <c r="TKA59"/>
      <c r="TKB59"/>
      <c r="TKC59"/>
      <c r="TKD59"/>
      <c r="TKE59"/>
      <c r="TKF59"/>
      <c r="TKG59"/>
      <c r="TKH59"/>
      <c r="TKI59"/>
      <c r="TKJ59"/>
      <c r="TKK59"/>
      <c r="TKL59"/>
      <c r="TKM59"/>
      <c r="TKN59"/>
      <c r="TKO59"/>
      <c r="TKP59"/>
      <c r="TKQ59"/>
      <c r="TKR59"/>
      <c r="TKS59"/>
      <c r="TKT59"/>
      <c r="TKU59"/>
      <c r="TKV59"/>
      <c r="TKW59"/>
      <c r="TKX59"/>
      <c r="TKY59"/>
      <c r="TKZ59"/>
      <c r="TLA59"/>
      <c r="TLB59"/>
      <c r="TLC59"/>
      <c r="TLD59"/>
      <c r="TLE59"/>
      <c r="TLF59"/>
      <c r="TLG59"/>
      <c r="TLH59"/>
      <c r="TLI59"/>
      <c r="TLJ59"/>
      <c r="TLK59"/>
      <c r="TLL59"/>
      <c r="TLM59"/>
      <c r="TLN59"/>
      <c r="TLO59"/>
      <c r="TLP59"/>
      <c r="TLQ59"/>
      <c r="TLR59"/>
      <c r="TLS59"/>
      <c r="TLT59"/>
      <c r="TLU59"/>
      <c r="TLV59"/>
      <c r="TLW59"/>
      <c r="TLX59"/>
      <c r="TLY59"/>
      <c r="TLZ59"/>
      <c r="TMA59"/>
      <c r="TMB59"/>
      <c r="TMC59"/>
      <c r="TMD59"/>
      <c r="TME59"/>
      <c r="TMF59"/>
      <c r="TMG59"/>
      <c r="TMH59"/>
      <c r="TMI59"/>
      <c r="TMJ59"/>
      <c r="TMK59"/>
      <c r="TML59"/>
      <c r="TMM59"/>
      <c r="TMN59"/>
      <c r="TMO59"/>
      <c r="TMP59"/>
      <c r="TMQ59"/>
      <c r="TMR59"/>
      <c r="TMS59"/>
      <c r="TMT59"/>
      <c r="TMU59"/>
      <c r="TMV59"/>
      <c r="TMW59"/>
      <c r="TMX59"/>
      <c r="TMY59"/>
      <c r="TMZ59"/>
      <c r="TNA59"/>
      <c r="TNB59"/>
      <c r="TNC59"/>
      <c r="TND59"/>
      <c r="TNE59"/>
      <c r="TNF59"/>
      <c r="TNG59"/>
      <c r="TNH59"/>
      <c r="TNI59"/>
      <c r="TNJ59"/>
      <c r="TNK59"/>
      <c r="TNL59"/>
      <c r="TNM59"/>
      <c r="TNN59"/>
      <c r="TNO59"/>
      <c r="TNP59"/>
      <c r="TNQ59"/>
      <c r="TNR59"/>
      <c r="TNS59"/>
      <c r="TNT59"/>
      <c r="TNU59"/>
      <c r="TNV59"/>
      <c r="TNW59"/>
      <c r="TNX59"/>
      <c r="TNY59"/>
      <c r="TNZ59"/>
      <c r="TOA59"/>
      <c r="TOB59"/>
      <c r="TOC59"/>
      <c r="TOD59"/>
      <c r="TOE59"/>
      <c r="TOF59"/>
      <c r="TOG59"/>
      <c r="TOH59"/>
      <c r="TOI59"/>
      <c r="TOJ59"/>
      <c r="TOK59"/>
      <c r="TOL59"/>
      <c r="TOM59"/>
      <c r="TON59"/>
      <c r="TOO59"/>
      <c r="TOP59"/>
      <c r="TOQ59"/>
      <c r="TOR59"/>
      <c r="TOS59"/>
      <c r="TOT59"/>
      <c r="TOU59"/>
      <c r="TOV59"/>
      <c r="TOW59"/>
      <c r="TOX59"/>
      <c r="TOY59"/>
      <c r="TOZ59"/>
      <c r="TPA59"/>
      <c r="TPB59"/>
      <c r="TPC59"/>
      <c r="TPD59"/>
      <c r="TPE59"/>
      <c r="TPF59"/>
      <c r="TPG59"/>
      <c r="TPH59"/>
      <c r="TPI59"/>
      <c r="TPJ59"/>
      <c r="TPK59"/>
      <c r="TPL59"/>
      <c r="TPM59"/>
      <c r="TPN59"/>
      <c r="TPO59"/>
      <c r="TPP59"/>
      <c r="TPQ59"/>
      <c r="TPR59"/>
      <c r="TPS59"/>
      <c r="TPT59"/>
      <c r="TPU59"/>
      <c r="TPV59"/>
      <c r="TPW59"/>
      <c r="TPX59"/>
      <c r="TPY59"/>
      <c r="TPZ59"/>
      <c r="TQA59"/>
      <c r="TQB59"/>
      <c r="TQC59"/>
      <c r="TQD59"/>
      <c r="TQE59"/>
      <c r="TQF59"/>
      <c r="TQG59"/>
      <c r="TQH59"/>
      <c r="TQI59"/>
      <c r="TQJ59"/>
      <c r="TQK59"/>
      <c r="TQL59"/>
      <c r="TQM59"/>
      <c r="TQN59"/>
      <c r="TQO59"/>
      <c r="TQP59"/>
      <c r="TQQ59"/>
      <c r="TQR59"/>
      <c r="TQS59"/>
      <c r="TQT59"/>
      <c r="TQU59"/>
      <c r="TQV59"/>
      <c r="TQW59"/>
      <c r="TQX59"/>
      <c r="TQY59"/>
      <c r="TQZ59"/>
      <c r="TRA59"/>
      <c r="TRB59"/>
      <c r="TRC59"/>
      <c r="TRD59"/>
      <c r="TRE59"/>
      <c r="TRF59"/>
      <c r="TRG59"/>
      <c r="TRH59"/>
      <c r="TRI59"/>
      <c r="TRJ59"/>
      <c r="TRK59"/>
      <c r="TRL59"/>
      <c r="TRM59"/>
      <c r="TRN59"/>
      <c r="TRO59"/>
      <c r="TRP59"/>
      <c r="TRQ59"/>
      <c r="TRR59"/>
      <c r="TRS59"/>
      <c r="TRT59"/>
      <c r="TRU59"/>
      <c r="TRV59"/>
      <c r="TRW59"/>
      <c r="TRX59"/>
      <c r="TRY59"/>
      <c r="TRZ59"/>
      <c r="TSA59"/>
      <c r="TSB59"/>
      <c r="TSC59"/>
      <c r="TSD59"/>
      <c r="TSE59"/>
      <c r="TSF59"/>
      <c r="TSG59"/>
      <c r="TSH59"/>
      <c r="TSI59"/>
      <c r="TSJ59"/>
      <c r="TSK59"/>
      <c r="TSL59"/>
      <c r="TSM59"/>
      <c r="TSN59"/>
      <c r="TSO59"/>
      <c r="TSP59"/>
      <c r="TSQ59"/>
      <c r="TSR59"/>
      <c r="TSS59"/>
      <c r="TST59"/>
      <c r="TSU59"/>
      <c r="TSV59"/>
      <c r="TSW59"/>
      <c r="TSX59"/>
      <c r="TSY59"/>
      <c r="TSZ59"/>
      <c r="TTA59"/>
      <c r="TTB59"/>
      <c r="TTC59"/>
      <c r="TTD59"/>
      <c r="TTE59"/>
      <c r="TTF59"/>
      <c r="TTG59"/>
      <c r="TTH59"/>
      <c r="TTI59"/>
      <c r="TTJ59"/>
      <c r="TTK59"/>
      <c r="TTL59"/>
      <c r="TTM59"/>
      <c r="TTN59"/>
      <c r="TTO59"/>
      <c r="TTP59"/>
      <c r="TTQ59"/>
      <c r="TTR59"/>
      <c r="TTS59"/>
      <c r="TTT59"/>
      <c r="TTU59"/>
      <c r="TTV59"/>
      <c r="TTW59"/>
      <c r="TTX59"/>
      <c r="TTY59"/>
      <c r="TTZ59"/>
      <c r="TUA59"/>
      <c r="TUB59"/>
      <c r="TUC59"/>
      <c r="TUD59"/>
      <c r="TUE59"/>
      <c r="TUF59"/>
      <c r="TUG59"/>
      <c r="TUH59"/>
      <c r="TUI59"/>
      <c r="TUJ59"/>
      <c r="TUK59"/>
      <c r="TUL59"/>
      <c r="TUM59"/>
      <c r="TUN59"/>
      <c r="TUO59"/>
      <c r="TUP59"/>
      <c r="TUQ59"/>
      <c r="TUR59"/>
      <c r="TUS59"/>
      <c r="TUT59"/>
      <c r="TUU59"/>
      <c r="TUV59"/>
      <c r="TUW59"/>
      <c r="TUX59"/>
      <c r="TUY59"/>
      <c r="TUZ59"/>
      <c r="TVA59"/>
      <c r="TVB59"/>
      <c r="TVC59"/>
      <c r="TVD59"/>
      <c r="TVE59"/>
      <c r="TVF59"/>
      <c r="TVG59"/>
      <c r="TVH59"/>
      <c r="TVI59"/>
      <c r="TVJ59"/>
      <c r="TVK59"/>
      <c r="TVL59"/>
      <c r="TVM59"/>
      <c r="TVN59"/>
      <c r="TVO59"/>
      <c r="TVP59"/>
      <c r="TVQ59"/>
      <c r="TVR59"/>
      <c r="TVS59"/>
      <c r="TVT59"/>
      <c r="TVU59"/>
      <c r="TVV59"/>
      <c r="TVW59"/>
      <c r="TVX59"/>
      <c r="TVY59"/>
      <c r="TVZ59"/>
      <c r="TWA59"/>
      <c r="TWB59"/>
      <c r="TWC59"/>
      <c r="TWD59"/>
      <c r="TWE59"/>
      <c r="TWF59"/>
      <c r="TWG59"/>
      <c r="TWH59"/>
      <c r="TWI59"/>
      <c r="TWJ59"/>
      <c r="TWK59"/>
      <c r="TWL59"/>
      <c r="TWM59"/>
      <c r="TWN59"/>
      <c r="TWO59"/>
      <c r="TWP59"/>
      <c r="TWQ59"/>
      <c r="TWR59"/>
      <c r="TWS59"/>
      <c r="TWT59"/>
      <c r="TWU59"/>
      <c r="TWV59"/>
      <c r="TWW59"/>
      <c r="TWX59"/>
      <c r="TWY59"/>
      <c r="TWZ59"/>
      <c r="TXA59"/>
      <c r="TXB59"/>
      <c r="TXC59"/>
      <c r="TXD59"/>
      <c r="TXE59"/>
      <c r="TXF59"/>
      <c r="TXG59"/>
      <c r="TXH59"/>
      <c r="TXI59"/>
      <c r="TXJ59"/>
      <c r="TXK59"/>
      <c r="TXL59"/>
      <c r="TXM59"/>
      <c r="TXN59"/>
      <c r="TXO59"/>
      <c r="TXP59"/>
      <c r="TXQ59"/>
      <c r="TXR59"/>
      <c r="TXS59"/>
      <c r="TXT59"/>
      <c r="TXU59"/>
      <c r="TXV59"/>
      <c r="TXW59"/>
      <c r="TXX59"/>
      <c r="TXY59"/>
      <c r="TXZ59"/>
      <c r="TYA59"/>
      <c r="TYB59"/>
      <c r="TYC59"/>
      <c r="TYD59"/>
      <c r="TYE59"/>
      <c r="TYF59"/>
      <c r="TYG59"/>
      <c r="TYH59"/>
      <c r="TYI59"/>
      <c r="TYJ59"/>
      <c r="TYK59"/>
      <c r="TYL59"/>
      <c r="TYM59"/>
      <c r="TYN59"/>
      <c r="TYO59"/>
      <c r="TYP59"/>
      <c r="TYQ59"/>
      <c r="TYR59"/>
      <c r="TYS59"/>
      <c r="TYT59"/>
      <c r="TYU59"/>
      <c r="TYV59"/>
      <c r="TYW59"/>
      <c r="TYX59"/>
      <c r="TYY59"/>
      <c r="TYZ59"/>
      <c r="TZA59"/>
      <c r="TZB59"/>
      <c r="TZC59"/>
      <c r="TZD59"/>
      <c r="TZE59"/>
      <c r="TZF59"/>
      <c r="TZG59"/>
      <c r="TZH59"/>
      <c r="TZI59"/>
      <c r="TZJ59"/>
      <c r="TZK59"/>
      <c r="TZL59"/>
      <c r="TZM59"/>
      <c r="TZN59"/>
      <c r="TZO59"/>
      <c r="TZP59"/>
      <c r="TZQ59"/>
      <c r="TZR59"/>
      <c r="TZS59"/>
      <c r="TZT59"/>
      <c r="TZU59"/>
      <c r="TZV59"/>
      <c r="TZW59"/>
      <c r="TZX59"/>
      <c r="TZY59"/>
      <c r="TZZ59"/>
      <c r="UAA59"/>
      <c r="UAB59"/>
      <c r="UAC59"/>
      <c r="UAD59"/>
      <c r="UAE59"/>
      <c r="UAF59"/>
      <c r="UAG59"/>
      <c r="UAH59"/>
      <c r="UAI59"/>
      <c r="UAJ59"/>
      <c r="UAK59"/>
      <c r="UAL59"/>
      <c r="UAM59"/>
      <c r="UAN59"/>
      <c r="UAO59"/>
      <c r="UAP59"/>
      <c r="UAQ59"/>
      <c r="UAR59"/>
      <c r="UAS59"/>
      <c r="UAT59"/>
      <c r="UAU59"/>
      <c r="UAV59"/>
      <c r="UAW59"/>
      <c r="UAX59"/>
      <c r="UAY59"/>
      <c r="UAZ59"/>
      <c r="UBA59"/>
      <c r="UBB59"/>
      <c r="UBC59"/>
      <c r="UBD59"/>
      <c r="UBE59"/>
      <c r="UBF59"/>
      <c r="UBG59"/>
      <c r="UBH59"/>
      <c r="UBI59"/>
      <c r="UBJ59"/>
      <c r="UBK59"/>
      <c r="UBL59"/>
      <c r="UBM59"/>
      <c r="UBN59"/>
      <c r="UBO59"/>
      <c r="UBP59"/>
      <c r="UBQ59"/>
      <c r="UBR59"/>
      <c r="UBS59"/>
      <c r="UBT59"/>
      <c r="UBU59"/>
      <c r="UBV59"/>
      <c r="UBW59"/>
      <c r="UBX59"/>
      <c r="UBY59"/>
      <c r="UBZ59"/>
      <c r="UCA59"/>
      <c r="UCB59"/>
      <c r="UCC59"/>
      <c r="UCD59"/>
      <c r="UCE59"/>
      <c r="UCF59"/>
      <c r="UCG59"/>
      <c r="UCH59"/>
      <c r="UCI59"/>
      <c r="UCJ59"/>
      <c r="UCK59"/>
      <c r="UCL59"/>
      <c r="UCM59"/>
      <c r="UCN59"/>
      <c r="UCO59"/>
      <c r="UCP59"/>
      <c r="UCQ59"/>
      <c r="UCR59"/>
      <c r="UCS59"/>
      <c r="UCT59"/>
      <c r="UCU59"/>
      <c r="UCV59"/>
      <c r="UCW59"/>
      <c r="UCX59"/>
      <c r="UCY59"/>
      <c r="UCZ59"/>
      <c r="UDA59"/>
      <c r="UDB59"/>
      <c r="UDC59"/>
      <c r="UDD59"/>
      <c r="UDE59"/>
      <c r="UDF59"/>
      <c r="UDG59"/>
      <c r="UDH59"/>
      <c r="UDI59"/>
      <c r="UDJ59"/>
      <c r="UDK59"/>
      <c r="UDL59"/>
      <c r="UDM59"/>
      <c r="UDN59"/>
      <c r="UDO59"/>
      <c r="UDP59"/>
      <c r="UDQ59"/>
      <c r="UDR59"/>
      <c r="UDS59"/>
      <c r="UDT59"/>
      <c r="UDU59"/>
      <c r="UDV59"/>
      <c r="UDW59"/>
      <c r="UDX59"/>
      <c r="UDY59"/>
      <c r="UDZ59"/>
      <c r="UEA59"/>
      <c r="UEB59"/>
      <c r="UEC59"/>
      <c r="UED59"/>
      <c r="UEE59"/>
      <c r="UEF59"/>
      <c r="UEG59"/>
      <c r="UEH59"/>
      <c r="UEI59"/>
      <c r="UEJ59"/>
      <c r="UEK59"/>
      <c r="UEL59"/>
      <c r="UEM59"/>
      <c r="UEN59"/>
      <c r="UEO59"/>
      <c r="UEP59"/>
      <c r="UEQ59"/>
      <c r="UER59"/>
      <c r="UES59"/>
      <c r="UET59"/>
      <c r="UEU59"/>
      <c r="UEV59"/>
      <c r="UEW59"/>
      <c r="UEX59"/>
      <c r="UEY59"/>
      <c r="UEZ59"/>
      <c r="UFA59"/>
      <c r="UFB59"/>
      <c r="UFC59"/>
      <c r="UFD59"/>
      <c r="UFE59"/>
      <c r="UFF59"/>
      <c r="UFG59"/>
      <c r="UFH59"/>
      <c r="UFI59"/>
      <c r="UFJ59"/>
      <c r="UFK59"/>
      <c r="UFL59"/>
      <c r="UFM59"/>
      <c r="UFN59"/>
      <c r="UFO59"/>
      <c r="UFP59"/>
      <c r="UFQ59"/>
      <c r="UFR59"/>
      <c r="UFS59"/>
      <c r="UFT59"/>
      <c r="UFU59"/>
      <c r="UFV59"/>
      <c r="UFW59"/>
      <c r="UFX59"/>
      <c r="UFY59"/>
      <c r="UFZ59"/>
      <c r="UGA59"/>
      <c r="UGB59"/>
      <c r="UGC59"/>
      <c r="UGD59"/>
      <c r="UGE59"/>
      <c r="UGF59"/>
      <c r="UGG59"/>
      <c r="UGH59"/>
      <c r="UGI59"/>
      <c r="UGJ59"/>
      <c r="UGK59"/>
      <c r="UGL59"/>
      <c r="UGM59"/>
      <c r="UGN59"/>
      <c r="UGO59"/>
      <c r="UGP59"/>
      <c r="UGQ59"/>
      <c r="UGR59"/>
      <c r="UGS59"/>
      <c r="UGT59"/>
      <c r="UGU59"/>
      <c r="UGV59"/>
      <c r="UGW59"/>
      <c r="UGX59"/>
      <c r="UGY59"/>
      <c r="UGZ59"/>
      <c r="UHA59"/>
      <c r="UHB59"/>
      <c r="UHC59"/>
      <c r="UHD59"/>
      <c r="UHE59"/>
      <c r="UHF59"/>
      <c r="UHG59"/>
      <c r="UHH59"/>
      <c r="UHI59"/>
      <c r="UHJ59"/>
      <c r="UHK59"/>
      <c r="UHL59"/>
      <c r="UHM59"/>
      <c r="UHN59"/>
      <c r="UHO59"/>
      <c r="UHP59"/>
      <c r="UHQ59"/>
      <c r="UHR59"/>
      <c r="UHS59"/>
      <c r="UHT59"/>
      <c r="UHU59"/>
      <c r="UHV59"/>
      <c r="UHW59"/>
      <c r="UHX59"/>
      <c r="UHY59"/>
      <c r="UHZ59"/>
      <c r="UIA59"/>
      <c r="UIB59"/>
      <c r="UIC59"/>
      <c r="UID59"/>
      <c r="UIE59"/>
      <c r="UIF59"/>
      <c r="UIG59"/>
      <c r="UIH59"/>
      <c r="UII59"/>
      <c r="UIJ59"/>
      <c r="UIK59"/>
      <c r="UIL59"/>
      <c r="UIM59"/>
      <c r="UIN59"/>
      <c r="UIO59"/>
      <c r="UIP59"/>
      <c r="UIQ59"/>
      <c r="UIR59"/>
      <c r="UIS59"/>
      <c r="UIT59"/>
      <c r="UIU59"/>
      <c r="UIV59"/>
      <c r="UIW59"/>
      <c r="UIX59"/>
      <c r="UIY59"/>
      <c r="UIZ59"/>
      <c r="UJA59"/>
      <c r="UJB59"/>
      <c r="UJC59"/>
      <c r="UJD59"/>
      <c r="UJE59"/>
      <c r="UJF59"/>
      <c r="UJG59"/>
      <c r="UJH59"/>
      <c r="UJI59"/>
      <c r="UJJ59"/>
      <c r="UJK59"/>
      <c r="UJL59"/>
      <c r="UJM59"/>
      <c r="UJN59"/>
      <c r="UJO59"/>
      <c r="UJP59"/>
      <c r="UJQ59"/>
      <c r="UJR59"/>
      <c r="UJS59"/>
      <c r="UJT59"/>
      <c r="UJU59"/>
      <c r="UJV59"/>
      <c r="UJW59"/>
      <c r="UJX59"/>
      <c r="UJY59"/>
      <c r="UJZ59"/>
      <c r="UKA59"/>
      <c r="UKB59"/>
      <c r="UKC59"/>
      <c r="UKD59"/>
      <c r="UKE59"/>
      <c r="UKF59"/>
      <c r="UKG59"/>
      <c r="UKH59"/>
      <c r="UKI59"/>
      <c r="UKJ59"/>
      <c r="UKK59"/>
      <c r="UKL59"/>
      <c r="UKM59"/>
      <c r="UKN59"/>
      <c r="UKO59"/>
      <c r="UKP59"/>
      <c r="UKQ59"/>
      <c r="UKR59"/>
      <c r="UKS59"/>
      <c r="UKT59"/>
      <c r="UKU59"/>
      <c r="UKV59"/>
      <c r="UKW59"/>
      <c r="UKX59"/>
      <c r="UKY59"/>
      <c r="UKZ59"/>
      <c r="ULA59"/>
      <c r="ULB59"/>
      <c r="ULC59"/>
      <c r="ULD59"/>
      <c r="ULE59"/>
      <c r="ULF59"/>
      <c r="ULG59"/>
      <c r="ULH59"/>
      <c r="ULI59"/>
      <c r="ULJ59"/>
      <c r="ULK59"/>
      <c r="ULL59"/>
      <c r="ULM59"/>
      <c r="ULN59"/>
      <c r="ULO59"/>
      <c r="ULP59"/>
      <c r="ULQ59"/>
      <c r="ULR59"/>
      <c r="ULS59"/>
      <c r="ULT59"/>
      <c r="ULU59"/>
      <c r="ULV59"/>
      <c r="ULW59"/>
      <c r="ULX59"/>
      <c r="ULY59"/>
      <c r="ULZ59"/>
      <c r="UMA59"/>
      <c r="UMB59"/>
      <c r="UMC59"/>
      <c r="UMD59"/>
      <c r="UME59"/>
      <c r="UMF59"/>
      <c r="UMG59"/>
      <c r="UMH59"/>
      <c r="UMI59"/>
      <c r="UMJ59"/>
      <c r="UMK59"/>
      <c r="UML59"/>
      <c r="UMM59"/>
      <c r="UMN59"/>
      <c r="UMO59"/>
      <c r="UMP59"/>
      <c r="UMQ59"/>
      <c r="UMR59"/>
      <c r="UMS59"/>
      <c r="UMT59"/>
      <c r="UMU59"/>
      <c r="UMV59"/>
      <c r="UMW59"/>
      <c r="UMX59"/>
      <c r="UMY59"/>
      <c r="UMZ59"/>
      <c r="UNA59"/>
      <c r="UNB59"/>
      <c r="UNC59"/>
      <c r="UND59"/>
      <c r="UNE59"/>
      <c r="UNF59"/>
      <c r="UNG59"/>
      <c r="UNH59"/>
      <c r="UNI59"/>
      <c r="UNJ59"/>
      <c r="UNK59"/>
      <c r="UNL59"/>
      <c r="UNM59"/>
      <c r="UNN59"/>
      <c r="UNO59"/>
      <c r="UNP59"/>
      <c r="UNQ59"/>
      <c r="UNR59"/>
      <c r="UNS59"/>
      <c r="UNT59"/>
      <c r="UNU59"/>
      <c r="UNV59"/>
      <c r="UNW59"/>
      <c r="UNX59"/>
      <c r="UNY59"/>
      <c r="UNZ59"/>
      <c r="UOA59"/>
      <c r="UOB59"/>
      <c r="UOC59"/>
      <c r="UOD59"/>
      <c r="UOE59"/>
      <c r="UOF59"/>
      <c r="UOG59"/>
      <c r="UOH59"/>
      <c r="UOI59"/>
      <c r="UOJ59"/>
      <c r="UOK59"/>
      <c r="UOL59"/>
      <c r="UOM59"/>
      <c r="UON59"/>
      <c r="UOO59"/>
      <c r="UOP59"/>
      <c r="UOQ59"/>
      <c r="UOR59"/>
      <c r="UOS59"/>
      <c r="UOT59"/>
      <c r="UOU59"/>
      <c r="UOV59"/>
      <c r="UOW59"/>
      <c r="UOX59"/>
      <c r="UOY59"/>
      <c r="UOZ59"/>
      <c r="UPA59"/>
      <c r="UPB59"/>
      <c r="UPC59"/>
      <c r="UPD59"/>
      <c r="UPE59"/>
      <c r="UPF59"/>
      <c r="UPG59"/>
      <c r="UPH59"/>
      <c r="UPI59"/>
      <c r="UPJ59"/>
      <c r="UPK59"/>
      <c r="UPL59"/>
      <c r="UPM59"/>
      <c r="UPN59"/>
      <c r="UPO59"/>
      <c r="UPP59"/>
      <c r="UPQ59"/>
      <c r="UPR59"/>
      <c r="UPS59"/>
      <c r="UPT59"/>
      <c r="UPU59"/>
      <c r="UPV59"/>
      <c r="UPW59"/>
      <c r="UPX59"/>
      <c r="UPY59"/>
      <c r="UPZ59"/>
      <c r="UQA59"/>
      <c r="UQB59"/>
      <c r="UQC59"/>
      <c r="UQD59"/>
      <c r="UQE59"/>
      <c r="UQF59"/>
      <c r="UQG59"/>
      <c r="UQH59"/>
      <c r="UQI59"/>
      <c r="UQJ59"/>
      <c r="UQK59"/>
      <c r="UQL59"/>
      <c r="UQM59"/>
      <c r="UQN59"/>
      <c r="UQO59"/>
      <c r="UQP59"/>
      <c r="UQQ59"/>
      <c r="UQR59"/>
      <c r="UQS59"/>
      <c r="UQT59"/>
      <c r="UQU59"/>
      <c r="UQV59"/>
      <c r="UQW59"/>
      <c r="UQX59"/>
      <c r="UQY59"/>
      <c r="UQZ59"/>
      <c r="URA59"/>
      <c r="URB59"/>
      <c r="URC59"/>
      <c r="URD59"/>
      <c r="URE59"/>
      <c r="URF59"/>
      <c r="URG59"/>
      <c r="URH59"/>
      <c r="URI59"/>
      <c r="URJ59"/>
      <c r="URK59"/>
      <c r="URL59"/>
      <c r="URM59"/>
      <c r="URN59"/>
      <c r="URO59"/>
      <c r="URP59"/>
      <c r="URQ59"/>
      <c r="URR59"/>
      <c r="URS59"/>
      <c r="URT59"/>
      <c r="URU59"/>
      <c r="URV59"/>
      <c r="URW59"/>
      <c r="URX59"/>
      <c r="URY59"/>
      <c r="URZ59"/>
      <c r="USA59"/>
      <c r="USB59"/>
      <c r="USC59"/>
      <c r="USD59"/>
      <c r="USE59"/>
      <c r="USF59"/>
      <c r="USG59"/>
      <c r="USH59"/>
      <c r="USI59"/>
      <c r="USJ59"/>
      <c r="USK59"/>
      <c r="USL59"/>
      <c r="USM59"/>
      <c r="USN59"/>
      <c r="USO59"/>
      <c r="USP59"/>
      <c r="USQ59"/>
      <c r="USR59"/>
      <c r="USS59"/>
      <c r="UST59"/>
      <c r="USU59"/>
      <c r="USV59"/>
      <c r="USW59"/>
      <c r="USX59"/>
      <c r="USY59"/>
      <c r="USZ59"/>
      <c r="UTA59"/>
      <c r="UTB59"/>
      <c r="UTC59"/>
      <c r="UTD59"/>
      <c r="UTE59"/>
      <c r="UTF59"/>
      <c r="UTG59"/>
      <c r="UTH59"/>
      <c r="UTI59"/>
      <c r="UTJ59"/>
      <c r="UTK59"/>
      <c r="UTL59"/>
      <c r="UTM59"/>
      <c r="UTN59"/>
      <c r="UTO59"/>
      <c r="UTP59"/>
      <c r="UTQ59"/>
      <c r="UTR59"/>
      <c r="UTS59"/>
      <c r="UTT59"/>
      <c r="UTU59"/>
      <c r="UTV59"/>
      <c r="UTW59"/>
      <c r="UTX59"/>
      <c r="UTY59"/>
      <c r="UTZ59"/>
      <c r="UUA59"/>
      <c r="UUB59"/>
      <c r="UUC59"/>
      <c r="UUD59"/>
      <c r="UUE59"/>
      <c r="UUF59"/>
      <c r="UUG59"/>
      <c r="UUH59"/>
      <c r="UUI59"/>
      <c r="UUJ59"/>
      <c r="UUK59"/>
      <c r="UUL59"/>
      <c r="UUM59"/>
      <c r="UUN59"/>
      <c r="UUO59"/>
      <c r="UUP59"/>
      <c r="UUQ59"/>
      <c r="UUR59"/>
      <c r="UUS59"/>
      <c r="UUT59"/>
      <c r="UUU59"/>
      <c r="UUV59"/>
      <c r="UUW59"/>
      <c r="UUX59"/>
      <c r="UUY59"/>
      <c r="UUZ59"/>
      <c r="UVA59"/>
      <c r="UVB59"/>
      <c r="UVC59"/>
      <c r="UVD59"/>
      <c r="UVE59"/>
      <c r="UVF59"/>
      <c r="UVG59"/>
      <c r="UVH59"/>
      <c r="UVI59"/>
      <c r="UVJ59"/>
      <c r="UVK59"/>
      <c r="UVL59"/>
      <c r="UVM59"/>
      <c r="UVN59"/>
      <c r="UVO59"/>
      <c r="UVP59"/>
      <c r="UVQ59"/>
      <c r="UVR59"/>
      <c r="UVS59"/>
      <c r="UVT59"/>
      <c r="UVU59"/>
      <c r="UVV59"/>
      <c r="UVW59"/>
      <c r="UVX59"/>
      <c r="UVY59"/>
      <c r="UVZ59"/>
      <c r="UWA59"/>
      <c r="UWB59"/>
      <c r="UWC59"/>
      <c r="UWD59"/>
      <c r="UWE59"/>
      <c r="UWF59"/>
      <c r="UWG59"/>
      <c r="UWH59"/>
      <c r="UWI59"/>
      <c r="UWJ59"/>
      <c r="UWK59"/>
      <c r="UWL59"/>
      <c r="UWM59"/>
      <c r="UWN59"/>
      <c r="UWO59"/>
      <c r="UWP59"/>
      <c r="UWQ59"/>
      <c r="UWR59"/>
      <c r="UWS59"/>
      <c r="UWT59"/>
      <c r="UWU59"/>
      <c r="UWV59"/>
      <c r="UWW59"/>
      <c r="UWX59"/>
      <c r="UWY59"/>
      <c r="UWZ59"/>
      <c r="UXA59"/>
      <c r="UXB59"/>
      <c r="UXC59"/>
      <c r="UXD59"/>
      <c r="UXE59"/>
      <c r="UXF59"/>
      <c r="UXG59"/>
      <c r="UXH59"/>
      <c r="UXI59"/>
      <c r="UXJ59"/>
      <c r="UXK59"/>
      <c r="UXL59"/>
      <c r="UXM59"/>
      <c r="UXN59"/>
      <c r="UXO59"/>
      <c r="UXP59"/>
      <c r="UXQ59"/>
      <c r="UXR59"/>
      <c r="UXS59"/>
      <c r="UXT59"/>
      <c r="UXU59"/>
      <c r="UXV59"/>
      <c r="UXW59"/>
      <c r="UXX59"/>
      <c r="UXY59"/>
      <c r="UXZ59"/>
      <c r="UYA59"/>
      <c r="UYB59"/>
      <c r="UYC59"/>
      <c r="UYD59"/>
      <c r="UYE59"/>
      <c r="UYF59"/>
      <c r="UYG59"/>
      <c r="UYH59"/>
      <c r="UYI59"/>
      <c r="UYJ59"/>
      <c r="UYK59"/>
      <c r="UYL59"/>
      <c r="UYM59"/>
      <c r="UYN59"/>
      <c r="UYO59"/>
      <c r="UYP59"/>
      <c r="UYQ59"/>
      <c r="UYR59"/>
      <c r="UYS59"/>
      <c r="UYT59"/>
      <c r="UYU59"/>
      <c r="UYV59"/>
      <c r="UYW59"/>
      <c r="UYX59"/>
      <c r="UYY59"/>
      <c r="UYZ59"/>
      <c r="UZA59"/>
      <c r="UZB59"/>
      <c r="UZC59"/>
      <c r="UZD59"/>
      <c r="UZE59"/>
      <c r="UZF59"/>
      <c r="UZG59"/>
      <c r="UZH59"/>
      <c r="UZI59"/>
      <c r="UZJ59"/>
      <c r="UZK59"/>
      <c r="UZL59"/>
      <c r="UZM59"/>
      <c r="UZN59"/>
      <c r="UZO59"/>
      <c r="UZP59"/>
      <c r="UZQ59"/>
      <c r="UZR59"/>
      <c r="UZS59"/>
      <c r="UZT59"/>
      <c r="UZU59"/>
      <c r="UZV59"/>
      <c r="UZW59"/>
      <c r="UZX59"/>
      <c r="UZY59"/>
      <c r="UZZ59"/>
      <c r="VAA59"/>
      <c r="VAB59"/>
      <c r="VAC59"/>
      <c r="VAD59"/>
      <c r="VAE59"/>
      <c r="VAF59"/>
      <c r="VAG59"/>
      <c r="VAH59"/>
      <c r="VAI59"/>
      <c r="VAJ59"/>
      <c r="VAK59"/>
      <c r="VAL59"/>
      <c r="VAM59"/>
      <c r="VAN59"/>
      <c r="VAO59"/>
      <c r="VAP59"/>
      <c r="VAQ59"/>
      <c r="VAR59"/>
      <c r="VAS59"/>
      <c r="VAT59"/>
      <c r="VAU59"/>
      <c r="VAV59"/>
      <c r="VAW59"/>
      <c r="VAX59"/>
      <c r="VAY59"/>
      <c r="VAZ59"/>
      <c r="VBA59"/>
      <c r="VBB59"/>
      <c r="VBC59"/>
      <c r="VBD59"/>
      <c r="VBE59"/>
      <c r="VBF59"/>
      <c r="VBG59"/>
      <c r="VBH59"/>
      <c r="VBI59"/>
      <c r="VBJ59"/>
      <c r="VBK59"/>
      <c r="VBL59"/>
      <c r="VBM59"/>
      <c r="VBN59"/>
      <c r="VBO59"/>
      <c r="VBP59"/>
      <c r="VBQ59"/>
      <c r="VBR59"/>
      <c r="VBS59"/>
      <c r="VBT59"/>
      <c r="VBU59"/>
      <c r="VBV59"/>
      <c r="VBW59"/>
      <c r="VBX59"/>
      <c r="VBY59"/>
      <c r="VBZ59"/>
      <c r="VCA59"/>
      <c r="VCB59"/>
      <c r="VCC59"/>
      <c r="VCD59"/>
      <c r="VCE59"/>
      <c r="VCF59"/>
      <c r="VCG59"/>
      <c r="VCH59"/>
      <c r="VCI59"/>
      <c r="VCJ59"/>
      <c r="VCK59"/>
      <c r="VCL59"/>
      <c r="VCM59"/>
      <c r="VCN59"/>
      <c r="VCO59"/>
      <c r="VCP59"/>
      <c r="VCQ59"/>
      <c r="VCR59"/>
      <c r="VCS59"/>
      <c r="VCT59"/>
      <c r="VCU59"/>
      <c r="VCV59"/>
      <c r="VCW59"/>
      <c r="VCX59"/>
      <c r="VCY59"/>
      <c r="VCZ59"/>
      <c r="VDA59"/>
      <c r="VDB59"/>
      <c r="VDC59"/>
      <c r="VDD59"/>
      <c r="VDE59"/>
      <c r="VDF59"/>
      <c r="VDG59"/>
      <c r="VDH59"/>
      <c r="VDI59"/>
      <c r="VDJ59"/>
      <c r="VDK59"/>
      <c r="VDL59"/>
      <c r="VDM59"/>
      <c r="VDN59"/>
      <c r="VDO59"/>
      <c r="VDP59"/>
      <c r="VDQ59"/>
      <c r="VDR59"/>
      <c r="VDS59"/>
      <c r="VDT59"/>
      <c r="VDU59"/>
      <c r="VDV59"/>
      <c r="VDW59"/>
      <c r="VDX59"/>
      <c r="VDY59"/>
      <c r="VDZ59"/>
      <c r="VEA59"/>
      <c r="VEB59"/>
      <c r="VEC59"/>
      <c r="VED59"/>
      <c r="VEE59"/>
      <c r="VEF59"/>
      <c r="VEG59"/>
      <c r="VEH59"/>
      <c r="VEI59"/>
      <c r="VEJ59"/>
      <c r="VEK59"/>
      <c r="VEL59"/>
      <c r="VEM59"/>
      <c r="VEN59"/>
      <c r="VEO59"/>
      <c r="VEP59"/>
      <c r="VEQ59"/>
      <c r="VER59"/>
      <c r="VES59"/>
      <c r="VET59"/>
      <c r="VEU59"/>
      <c r="VEV59"/>
      <c r="VEW59"/>
      <c r="VEX59"/>
      <c r="VEY59"/>
      <c r="VEZ59"/>
      <c r="VFA59"/>
      <c r="VFB59"/>
      <c r="VFC59"/>
      <c r="VFD59"/>
      <c r="VFE59"/>
      <c r="VFF59"/>
      <c r="VFG59"/>
      <c r="VFH59"/>
      <c r="VFI59"/>
      <c r="VFJ59"/>
      <c r="VFK59"/>
      <c r="VFL59"/>
      <c r="VFM59"/>
      <c r="VFN59"/>
      <c r="VFO59"/>
      <c r="VFP59"/>
      <c r="VFQ59"/>
      <c r="VFR59"/>
      <c r="VFS59"/>
      <c r="VFT59"/>
      <c r="VFU59"/>
      <c r="VFV59"/>
      <c r="VFW59"/>
      <c r="VFX59"/>
      <c r="VFY59"/>
      <c r="VFZ59"/>
      <c r="VGA59"/>
      <c r="VGB59"/>
      <c r="VGC59"/>
      <c r="VGD59"/>
      <c r="VGE59"/>
      <c r="VGF59"/>
      <c r="VGG59"/>
      <c r="VGH59"/>
      <c r="VGI59"/>
      <c r="VGJ59"/>
      <c r="VGK59"/>
      <c r="VGL59"/>
      <c r="VGM59"/>
      <c r="VGN59"/>
      <c r="VGO59"/>
      <c r="VGP59"/>
      <c r="VGQ59"/>
      <c r="VGR59"/>
      <c r="VGS59"/>
      <c r="VGT59"/>
      <c r="VGU59"/>
      <c r="VGV59"/>
      <c r="VGW59"/>
      <c r="VGX59"/>
      <c r="VGY59"/>
      <c r="VGZ59"/>
      <c r="VHA59"/>
      <c r="VHB59"/>
      <c r="VHC59"/>
      <c r="VHD59"/>
      <c r="VHE59"/>
      <c r="VHF59"/>
      <c r="VHG59"/>
      <c r="VHH59"/>
      <c r="VHI59"/>
      <c r="VHJ59"/>
      <c r="VHK59"/>
      <c r="VHL59"/>
      <c r="VHM59"/>
      <c r="VHN59"/>
      <c r="VHO59"/>
      <c r="VHP59"/>
      <c r="VHQ59"/>
      <c r="VHR59"/>
      <c r="VHS59"/>
      <c r="VHT59"/>
      <c r="VHU59"/>
      <c r="VHV59"/>
      <c r="VHW59"/>
      <c r="VHX59"/>
      <c r="VHY59"/>
      <c r="VHZ59"/>
      <c r="VIA59"/>
      <c r="VIB59"/>
      <c r="VIC59"/>
      <c r="VID59"/>
      <c r="VIE59"/>
      <c r="VIF59"/>
      <c r="VIG59"/>
      <c r="VIH59"/>
      <c r="VII59"/>
      <c r="VIJ59"/>
      <c r="VIK59"/>
      <c r="VIL59"/>
      <c r="VIM59"/>
      <c r="VIN59"/>
      <c r="VIO59"/>
      <c r="VIP59"/>
      <c r="VIQ59"/>
      <c r="VIR59"/>
      <c r="VIS59"/>
      <c r="VIT59"/>
      <c r="VIU59"/>
      <c r="VIV59"/>
      <c r="VIW59"/>
      <c r="VIX59"/>
      <c r="VIY59"/>
      <c r="VIZ59"/>
      <c r="VJA59"/>
      <c r="VJB59"/>
      <c r="VJC59"/>
      <c r="VJD59"/>
      <c r="VJE59"/>
      <c r="VJF59"/>
      <c r="VJG59"/>
      <c r="VJH59"/>
      <c r="VJI59"/>
      <c r="VJJ59"/>
      <c r="VJK59"/>
      <c r="VJL59"/>
      <c r="VJM59"/>
      <c r="VJN59"/>
      <c r="VJO59"/>
      <c r="VJP59"/>
      <c r="VJQ59"/>
      <c r="VJR59"/>
      <c r="VJS59"/>
      <c r="VJT59"/>
      <c r="VJU59"/>
      <c r="VJV59"/>
      <c r="VJW59"/>
      <c r="VJX59"/>
      <c r="VJY59"/>
      <c r="VJZ59"/>
      <c r="VKA59"/>
      <c r="VKB59"/>
      <c r="VKC59"/>
      <c r="VKD59"/>
      <c r="VKE59"/>
      <c r="VKF59"/>
      <c r="VKG59"/>
      <c r="VKH59"/>
      <c r="VKI59"/>
      <c r="VKJ59"/>
      <c r="VKK59"/>
      <c r="VKL59"/>
      <c r="VKM59"/>
      <c r="VKN59"/>
      <c r="VKO59"/>
      <c r="VKP59"/>
      <c r="VKQ59"/>
      <c r="VKR59"/>
      <c r="VKS59"/>
      <c r="VKT59"/>
      <c r="VKU59"/>
      <c r="VKV59"/>
      <c r="VKW59"/>
      <c r="VKX59"/>
      <c r="VKY59"/>
      <c r="VKZ59"/>
      <c r="VLA59"/>
      <c r="VLB59"/>
      <c r="VLC59"/>
      <c r="VLD59"/>
      <c r="VLE59"/>
      <c r="VLF59"/>
      <c r="VLG59"/>
      <c r="VLH59"/>
      <c r="VLI59"/>
      <c r="VLJ59"/>
      <c r="VLK59"/>
      <c r="VLL59"/>
      <c r="VLM59"/>
      <c r="VLN59"/>
      <c r="VLO59"/>
      <c r="VLP59"/>
      <c r="VLQ59"/>
      <c r="VLR59"/>
      <c r="VLS59"/>
      <c r="VLT59"/>
      <c r="VLU59"/>
      <c r="VLV59"/>
      <c r="VLW59"/>
      <c r="VLX59"/>
      <c r="VLY59"/>
      <c r="VLZ59"/>
      <c r="VMA59"/>
      <c r="VMB59"/>
      <c r="VMC59"/>
      <c r="VMD59"/>
      <c r="VME59"/>
      <c r="VMF59"/>
      <c r="VMG59"/>
      <c r="VMH59"/>
      <c r="VMI59"/>
      <c r="VMJ59"/>
      <c r="VMK59"/>
      <c r="VML59"/>
      <c r="VMM59"/>
      <c r="VMN59"/>
      <c r="VMO59"/>
      <c r="VMP59"/>
      <c r="VMQ59"/>
      <c r="VMR59"/>
      <c r="VMS59"/>
      <c r="VMT59"/>
      <c r="VMU59"/>
      <c r="VMV59"/>
      <c r="VMW59"/>
      <c r="VMX59"/>
      <c r="VMY59"/>
      <c r="VMZ59"/>
      <c r="VNA59"/>
      <c r="VNB59"/>
      <c r="VNC59"/>
      <c r="VND59"/>
      <c r="VNE59"/>
      <c r="VNF59"/>
      <c r="VNG59"/>
      <c r="VNH59"/>
      <c r="VNI59"/>
      <c r="VNJ59"/>
      <c r="VNK59"/>
      <c r="VNL59"/>
      <c r="VNM59"/>
      <c r="VNN59"/>
      <c r="VNO59"/>
      <c r="VNP59"/>
      <c r="VNQ59"/>
      <c r="VNR59"/>
      <c r="VNS59"/>
      <c r="VNT59"/>
      <c r="VNU59"/>
      <c r="VNV59"/>
      <c r="VNW59"/>
      <c r="VNX59"/>
      <c r="VNY59"/>
      <c r="VNZ59"/>
      <c r="VOA59"/>
      <c r="VOB59"/>
      <c r="VOC59"/>
      <c r="VOD59"/>
      <c r="VOE59"/>
      <c r="VOF59"/>
      <c r="VOG59"/>
      <c r="VOH59"/>
      <c r="VOI59"/>
      <c r="VOJ59"/>
      <c r="VOK59"/>
      <c r="VOL59"/>
      <c r="VOM59"/>
      <c r="VON59"/>
      <c r="VOO59"/>
      <c r="VOP59"/>
      <c r="VOQ59"/>
      <c r="VOR59"/>
      <c r="VOS59"/>
      <c r="VOT59"/>
      <c r="VOU59"/>
      <c r="VOV59"/>
      <c r="VOW59"/>
      <c r="VOX59"/>
      <c r="VOY59"/>
      <c r="VOZ59"/>
      <c r="VPA59"/>
      <c r="VPB59"/>
      <c r="VPC59"/>
      <c r="VPD59"/>
      <c r="VPE59"/>
      <c r="VPF59"/>
      <c r="VPG59"/>
      <c r="VPH59"/>
      <c r="VPI59"/>
      <c r="VPJ59"/>
      <c r="VPK59"/>
      <c r="VPL59"/>
      <c r="VPM59"/>
      <c r="VPN59"/>
      <c r="VPO59"/>
      <c r="VPP59"/>
      <c r="VPQ59"/>
      <c r="VPR59"/>
      <c r="VPS59"/>
      <c r="VPT59"/>
      <c r="VPU59"/>
      <c r="VPV59"/>
      <c r="VPW59"/>
      <c r="VPX59"/>
      <c r="VPY59"/>
      <c r="VPZ59"/>
      <c r="VQA59"/>
      <c r="VQB59"/>
      <c r="VQC59"/>
      <c r="VQD59"/>
      <c r="VQE59"/>
      <c r="VQF59"/>
      <c r="VQG59"/>
      <c r="VQH59"/>
      <c r="VQI59"/>
      <c r="VQJ59"/>
      <c r="VQK59"/>
      <c r="VQL59"/>
      <c r="VQM59"/>
      <c r="VQN59"/>
      <c r="VQO59"/>
      <c r="VQP59"/>
      <c r="VQQ59"/>
      <c r="VQR59"/>
      <c r="VQS59"/>
      <c r="VQT59"/>
      <c r="VQU59"/>
      <c r="VQV59"/>
      <c r="VQW59"/>
      <c r="VQX59"/>
      <c r="VQY59"/>
      <c r="VQZ59"/>
      <c r="VRA59"/>
      <c r="VRB59"/>
      <c r="VRC59"/>
      <c r="VRD59"/>
      <c r="VRE59"/>
      <c r="VRF59"/>
      <c r="VRG59"/>
      <c r="VRH59"/>
      <c r="VRI59"/>
      <c r="VRJ59"/>
      <c r="VRK59"/>
      <c r="VRL59"/>
      <c r="VRM59"/>
      <c r="VRN59"/>
      <c r="VRO59"/>
      <c r="VRP59"/>
      <c r="VRQ59"/>
      <c r="VRR59"/>
      <c r="VRS59"/>
      <c r="VRT59"/>
      <c r="VRU59"/>
      <c r="VRV59"/>
      <c r="VRW59"/>
      <c r="VRX59"/>
      <c r="VRY59"/>
      <c r="VRZ59"/>
      <c r="VSA59"/>
      <c r="VSB59"/>
      <c r="VSC59"/>
      <c r="VSD59"/>
      <c r="VSE59"/>
      <c r="VSF59"/>
      <c r="VSG59"/>
      <c r="VSH59"/>
      <c r="VSI59"/>
      <c r="VSJ59"/>
      <c r="VSK59"/>
      <c r="VSL59"/>
      <c r="VSM59"/>
      <c r="VSN59"/>
      <c r="VSO59"/>
      <c r="VSP59"/>
      <c r="VSQ59"/>
      <c r="VSR59"/>
      <c r="VSS59"/>
      <c r="VST59"/>
      <c r="VSU59"/>
      <c r="VSV59"/>
      <c r="VSW59"/>
      <c r="VSX59"/>
      <c r="VSY59"/>
      <c r="VSZ59"/>
      <c r="VTA59"/>
      <c r="VTB59"/>
      <c r="VTC59"/>
      <c r="VTD59"/>
      <c r="VTE59"/>
      <c r="VTF59"/>
      <c r="VTG59"/>
      <c r="VTH59"/>
      <c r="VTI59"/>
      <c r="VTJ59"/>
      <c r="VTK59"/>
      <c r="VTL59"/>
      <c r="VTM59"/>
      <c r="VTN59"/>
      <c r="VTO59"/>
      <c r="VTP59"/>
      <c r="VTQ59"/>
      <c r="VTR59"/>
      <c r="VTS59"/>
      <c r="VTT59"/>
      <c r="VTU59"/>
      <c r="VTV59"/>
      <c r="VTW59"/>
      <c r="VTX59"/>
      <c r="VTY59"/>
      <c r="VTZ59"/>
      <c r="VUA59"/>
      <c r="VUB59"/>
      <c r="VUC59"/>
      <c r="VUD59"/>
      <c r="VUE59"/>
      <c r="VUF59"/>
      <c r="VUG59"/>
      <c r="VUH59"/>
      <c r="VUI59"/>
      <c r="VUJ59"/>
      <c r="VUK59"/>
      <c r="VUL59"/>
      <c r="VUM59"/>
      <c r="VUN59"/>
      <c r="VUO59"/>
      <c r="VUP59"/>
      <c r="VUQ59"/>
      <c r="VUR59"/>
      <c r="VUS59"/>
      <c r="VUT59"/>
      <c r="VUU59"/>
      <c r="VUV59"/>
      <c r="VUW59"/>
      <c r="VUX59"/>
      <c r="VUY59"/>
      <c r="VUZ59"/>
      <c r="VVA59"/>
      <c r="VVB59"/>
      <c r="VVC59"/>
      <c r="VVD59"/>
      <c r="VVE59"/>
      <c r="VVF59"/>
      <c r="VVG59"/>
      <c r="VVH59"/>
      <c r="VVI59"/>
      <c r="VVJ59"/>
      <c r="VVK59"/>
      <c r="VVL59"/>
      <c r="VVM59"/>
      <c r="VVN59"/>
      <c r="VVO59"/>
      <c r="VVP59"/>
      <c r="VVQ59"/>
      <c r="VVR59"/>
      <c r="VVS59"/>
      <c r="VVT59"/>
      <c r="VVU59"/>
      <c r="VVV59"/>
      <c r="VVW59"/>
      <c r="VVX59"/>
      <c r="VVY59"/>
      <c r="VVZ59"/>
      <c r="VWA59"/>
      <c r="VWB59"/>
      <c r="VWC59"/>
      <c r="VWD59"/>
      <c r="VWE59"/>
      <c r="VWF59"/>
      <c r="VWG59"/>
      <c r="VWH59"/>
      <c r="VWI59"/>
      <c r="VWJ59"/>
      <c r="VWK59"/>
      <c r="VWL59"/>
      <c r="VWM59"/>
      <c r="VWN59"/>
      <c r="VWO59"/>
      <c r="VWP59"/>
      <c r="VWQ59"/>
      <c r="VWR59"/>
      <c r="VWS59"/>
      <c r="VWT59"/>
      <c r="VWU59"/>
      <c r="VWV59"/>
      <c r="VWW59"/>
      <c r="VWX59"/>
      <c r="VWY59"/>
      <c r="VWZ59"/>
      <c r="VXA59"/>
      <c r="VXB59"/>
      <c r="VXC59"/>
      <c r="VXD59"/>
      <c r="VXE59"/>
      <c r="VXF59"/>
      <c r="VXG59"/>
      <c r="VXH59"/>
      <c r="VXI59"/>
      <c r="VXJ59"/>
      <c r="VXK59"/>
      <c r="VXL59"/>
      <c r="VXM59"/>
      <c r="VXN59"/>
      <c r="VXO59"/>
      <c r="VXP59"/>
      <c r="VXQ59"/>
      <c r="VXR59"/>
      <c r="VXS59"/>
      <c r="VXT59"/>
      <c r="VXU59"/>
      <c r="VXV59"/>
      <c r="VXW59"/>
      <c r="VXX59"/>
      <c r="VXY59"/>
      <c r="VXZ59"/>
      <c r="VYA59"/>
      <c r="VYB59"/>
      <c r="VYC59"/>
      <c r="VYD59"/>
      <c r="VYE59"/>
      <c r="VYF59"/>
      <c r="VYG59"/>
      <c r="VYH59"/>
      <c r="VYI59"/>
      <c r="VYJ59"/>
      <c r="VYK59"/>
      <c r="VYL59"/>
      <c r="VYM59"/>
      <c r="VYN59"/>
      <c r="VYO59"/>
      <c r="VYP59"/>
      <c r="VYQ59"/>
      <c r="VYR59"/>
      <c r="VYS59"/>
      <c r="VYT59"/>
      <c r="VYU59"/>
      <c r="VYV59"/>
      <c r="VYW59"/>
      <c r="VYX59"/>
      <c r="VYY59"/>
      <c r="VYZ59"/>
      <c r="VZA59"/>
      <c r="VZB59"/>
      <c r="VZC59"/>
      <c r="VZD59"/>
      <c r="VZE59"/>
      <c r="VZF59"/>
      <c r="VZG59"/>
      <c r="VZH59"/>
      <c r="VZI59"/>
      <c r="VZJ59"/>
      <c r="VZK59"/>
      <c r="VZL59"/>
      <c r="VZM59"/>
      <c r="VZN59"/>
      <c r="VZO59"/>
      <c r="VZP59"/>
      <c r="VZQ59"/>
      <c r="VZR59"/>
      <c r="VZS59"/>
      <c r="VZT59"/>
      <c r="VZU59"/>
      <c r="VZV59"/>
      <c r="VZW59"/>
      <c r="VZX59"/>
      <c r="VZY59"/>
      <c r="VZZ59"/>
      <c r="WAA59"/>
      <c r="WAB59"/>
      <c r="WAC59"/>
      <c r="WAD59"/>
      <c r="WAE59"/>
      <c r="WAF59"/>
      <c r="WAG59"/>
      <c r="WAH59"/>
      <c r="WAI59"/>
      <c r="WAJ59"/>
      <c r="WAK59"/>
      <c r="WAL59"/>
      <c r="WAM59"/>
      <c r="WAN59"/>
      <c r="WAO59"/>
      <c r="WAP59"/>
      <c r="WAQ59"/>
      <c r="WAR59"/>
      <c r="WAS59"/>
      <c r="WAT59"/>
      <c r="WAU59"/>
      <c r="WAV59"/>
      <c r="WAW59"/>
      <c r="WAX59"/>
      <c r="WAY59"/>
      <c r="WAZ59"/>
      <c r="WBA59"/>
      <c r="WBB59"/>
      <c r="WBC59"/>
      <c r="WBD59"/>
      <c r="WBE59"/>
      <c r="WBF59"/>
      <c r="WBG59"/>
      <c r="WBH59"/>
      <c r="WBI59"/>
      <c r="WBJ59"/>
      <c r="WBK59"/>
      <c r="WBL59"/>
      <c r="WBM59"/>
      <c r="WBN59"/>
      <c r="WBO59"/>
      <c r="WBP59"/>
      <c r="WBQ59"/>
      <c r="WBR59"/>
      <c r="WBS59"/>
      <c r="WBT59"/>
      <c r="WBU59"/>
      <c r="WBV59"/>
      <c r="WBW59"/>
      <c r="WBX59"/>
      <c r="WBY59"/>
      <c r="WBZ59"/>
      <c r="WCA59"/>
      <c r="WCB59"/>
      <c r="WCC59"/>
      <c r="WCD59"/>
      <c r="WCE59"/>
      <c r="WCF59"/>
      <c r="WCG59"/>
      <c r="WCH59"/>
      <c r="WCI59"/>
      <c r="WCJ59"/>
      <c r="WCK59"/>
      <c r="WCL59"/>
      <c r="WCM59"/>
      <c r="WCN59"/>
      <c r="WCO59"/>
      <c r="WCP59"/>
      <c r="WCQ59"/>
      <c r="WCR59"/>
      <c r="WCS59"/>
      <c r="WCT59"/>
      <c r="WCU59"/>
      <c r="WCV59"/>
      <c r="WCW59"/>
      <c r="WCX59"/>
      <c r="WCY59"/>
      <c r="WCZ59"/>
      <c r="WDA59"/>
      <c r="WDB59"/>
      <c r="WDC59"/>
      <c r="WDD59"/>
      <c r="WDE59"/>
      <c r="WDF59"/>
      <c r="WDG59"/>
      <c r="WDH59"/>
      <c r="WDI59"/>
      <c r="WDJ59"/>
      <c r="WDK59"/>
      <c r="WDL59"/>
      <c r="WDM59"/>
      <c r="WDN59"/>
      <c r="WDO59"/>
      <c r="WDP59"/>
      <c r="WDQ59"/>
      <c r="WDR59"/>
      <c r="WDS59"/>
      <c r="WDT59"/>
      <c r="WDU59"/>
      <c r="WDV59"/>
      <c r="WDW59"/>
      <c r="WDX59"/>
      <c r="WDY59"/>
      <c r="WDZ59"/>
      <c r="WEA59"/>
      <c r="WEB59"/>
      <c r="WEC59"/>
      <c r="WED59"/>
      <c r="WEE59"/>
      <c r="WEF59"/>
      <c r="WEG59"/>
      <c r="WEH59"/>
      <c r="WEI59"/>
      <c r="WEJ59"/>
      <c r="WEK59"/>
      <c r="WEL59"/>
      <c r="WEM59"/>
      <c r="WEN59"/>
      <c r="WEO59"/>
      <c r="WEP59"/>
      <c r="WEQ59"/>
      <c r="WER59"/>
      <c r="WES59"/>
      <c r="WET59"/>
      <c r="WEU59"/>
      <c r="WEV59"/>
      <c r="WEW59"/>
      <c r="WEX59"/>
      <c r="WEY59"/>
      <c r="WEZ59"/>
      <c r="WFA59"/>
      <c r="WFB59"/>
      <c r="WFC59"/>
      <c r="WFD59"/>
      <c r="WFE59"/>
      <c r="WFF59"/>
      <c r="WFG59"/>
      <c r="WFH59"/>
      <c r="WFI59"/>
      <c r="WFJ59"/>
      <c r="WFK59"/>
      <c r="WFL59"/>
      <c r="WFM59"/>
      <c r="WFN59"/>
      <c r="WFO59"/>
      <c r="WFP59"/>
      <c r="WFQ59"/>
      <c r="WFR59"/>
      <c r="WFS59"/>
      <c r="WFT59"/>
      <c r="WFU59"/>
      <c r="WFV59"/>
      <c r="WFW59"/>
      <c r="WFX59"/>
      <c r="WFY59"/>
      <c r="WFZ59"/>
      <c r="WGA59"/>
      <c r="WGB59"/>
      <c r="WGC59"/>
      <c r="WGD59"/>
      <c r="WGE59"/>
      <c r="WGF59"/>
      <c r="WGG59"/>
      <c r="WGH59"/>
      <c r="WGI59"/>
      <c r="WGJ59"/>
      <c r="WGK59"/>
      <c r="WGL59"/>
      <c r="WGM59"/>
      <c r="WGN59"/>
      <c r="WGO59"/>
      <c r="WGP59"/>
      <c r="WGQ59"/>
      <c r="WGR59"/>
      <c r="WGS59"/>
      <c r="WGT59"/>
      <c r="WGU59"/>
      <c r="WGV59"/>
      <c r="WGW59"/>
      <c r="WGX59"/>
      <c r="WGY59"/>
      <c r="WGZ59"/>
      <c r="WHA59"/>
      <c r="WHB59"/>
      <c r="WHC59"/>
      <c r="WHD59"/>
      <c r="WHE59"/>
      <c r="WHF59"/>
      <c r="WHG59"/>
      <c r="WHH59"/>
      <c r="WHI59"/>
      <c r="WHJ59"/>
      <c r="WHK59"/>
      <c r="WHL59"/>
      <c r="WHM59"/>
      <c r="WHN59"/>
      <c r="WHO59"/>
      <c r="WHP59"/>
      <c r="WHQ59"/>
      <c r="WHR59"/>
      <c r="WHS59"/>
      <c r="WHT59"/>
      <c r="WHU59"/>
      <c r="WHV59"/>
      <c r="WHW59"/>
      <c r="WHX59"/>
      <c r="WHY59"/>
      <c r="WHZ59"/>
      <c r="WIA59"/>
      <c r="WIB59"/>
      <c r="WIC59"/>
      <c r="WID59"/>
      <c r="WIE59"/>
      <c r="WIF59"/>
      <c r="WIG59"/>
      <c r="WIH59"/>
      <c r="WII59"/>
      <c r="WIJ59"/>
      <c r="WIK59"/>
      <c r="WIL59"/>
      <c r="WIM59"/>
      <c r="WIN59"/>
      <c r="WIO59"/>
      <c r="WIP59"/>
      <c r="WIQ59"/>
      <c r="WIR59"/>
      <c r="WIS59"/>
      <c r="WIT59"/>
      <c r="WIU59"/>
      <c r="WIV59"/>
      <c r="WIW59"/>
      <c r="WIX59"/>
      <c r="WIY59"/>
      <c r="WIZ59"/>
      <c r="WJA59"/>
      <c r="WJB59"/>
      <c r="WJC59"/>
      <c r="WJD59"/>
      <c r="WJE59"/>
      <c r="WJF59"/>
      <c r="WJG59"/>
      <c r="WJH59"/>
      <c r="WJI59"/>
      <c r="WJJ59"/>
      <c r="WJK59"/>
      <c r="WJL59"/>
      <c r="WJM59"/>
      <c r="WJN59"/>
      <c r="WJO59"/>
      <c r="WJP59"/>
      <c r="WJQ59"/>
      <c r="WJR59"/>
      <c r="WJS59"/>
      <c r="WJT59"/>
      <c r="WJU59"/>
      <c r="WJV59"/>
      <c r="WJW59"/>
      <c r="WJX59"/>
      <c r="WJY59"/>
      <c r="WJZ59"/>
      <c r="WKA59"/>
      <c r="WKB59"/>
      <c r="WKC59"/>
      <c r="WKD59"/>
      <c r="WKE59"/>
      <c r="WKF59"/>
      <c r="WKG59"/>
      <c r="WKH59"/>
      <c r="WKI59"/>
      <c r="WKJ59"/>
      <c r="WKK59"/>
      <c r="WKL59"/>
      <c r="WKM59"/>
      <c r="WKN59"/>
      <c r="WKO59"/>
      <c r="WKP59"/>
      <c r="WKQ59"/>
      <c r="WKR59"/>
      <c r="WKS59"/>
      <c r="WKT59"/>
      <c r="WKU59"/>
      <c r="WKV59"/>
      <c r="WKW59"/>
      <c r="WKX59"/>
      <c r="WKY59"/>
      <c r="WKZ59"/>
      <c r="WLA59"/>
      <c r="WLB59"/>
      <c r="WLC59"/>
      <c r="WLD59"/>
      <c r="WLE59"/>
      <c r="WLF59"/>
      <c r="WLG59"/>
      <c r="WLH59"/>
      <c r="WLI59"/>
      <c r="WLJ59"/>
      <c r="WLK59"/>
      <c r="WLL59"/>
      <c r="WLM59"/>
      <c r="WLN59"/>
      <c r="WLO59"/>
      <c r="WLP59"/>
      <c r="WLQ59"/>
      <c r="WLR59"/>
      <c r="WLS59"/>
      <c r="WLT59"/>
      <c r="WLU59"/>
      <c r="WLV59"/>
      <c r="WLW59"/>
      <c r="WLX59"/>
      <c r="WLY59"/>
      <c r="WLZ59"/>
      <c r="WMA59"/>
      <c r="WMB59"/>
      <c r="WMC59"/>
      <c r="WMD59"/>
      <c r="WME59"/>
      <c r="WMF59"/>
      <c r="WMG59"/>
      <c r="WMH59"/>
      <c r="WMI59"/>
      <c r="WMJ59"/>
      <c r="WMK59"/>
      <c r="WML59"/>
      <c r="WMM59"/>
      <c r="WMN59"/>
      <c r="WMO59"/>
      <c r="WMP59"/>
      <c r="WMQ59"/>
      <c r="WMR59"/>
      <c r="WMS59"/>
      <c r="WMT59"/>
      <c r="WMU59"/>
      <c r="WMV59"/>
      <c r="WMW59"/>
      <c r="WMX59"/>
      <c r="WMY59"/>
      <c r="WMZ59"/>
      <c r="WNA59"/>
      <c r="WNB59"/>
      <c r="WNC59"/>
      <c r="WND59"/>
      <c r="WNE59"/>
      <c r="WNF59"/>
      <c r="WNG59"/>
      <c r="WNH59"/>
      <c r="WNI59"/>
      <c r="WNJ59"/>
      <c r="WNK59"/>
      <c r="WNL59"/>
      <c r="WNM59"/>
      <c r="WNN59"/>
      <c r="WNO59"/>
      <c r="WNP59"/>
      <c r="WNQ59"/>
      <c r="WNR59"/>
      <c r="WNS59"/>
      <c r="WNT59"/>
      <c r="WNU59"/>
      <c r="WNV59"/>
      <c r="WNW59"/>
      <c r="WNX59"/>
      <c r="WNY59"/>
      <c r="WNZ59"/>
      <c r="WOA59"/>
      <c r="WOB59"/>
      <c r="WOC59"/>
      <c r="WOD59"/>
      <c r="WOE59"/>
      <c r="WOF59"/>
      <c r="WOG59"/>
      <c r="WOH59"/>
      <c r="WOI59"/>
      <c r="WOJ59"/>
      <c r="WOK59"/>
      <c r="WOL59"/>
      <c r="WOM59"/>
      <c r="WON59"/>
      <c r="WOO59"/>
      <c r="WOP59"/>
      <c r="WOQ59"/>
      <c r="WOR59"/>
      <c r="WOS59"/>
      <c r="WOT59"/>
      <c r="WOU59"/>
      <c r="WOV59"/>
      <c r="WOW59"/>
      <c r="WOX59"/>
      <c r="WOY59"/>
      <c r="WOZ59"/>
      <c r="WPA59"/>
      <c r="WPB59"/>
      <c r="WPC59"/>
      <c r="WPD59"/>
      <c r="WPE59"/>
      <c r="WPF59"/>
      <c r="WPG59"/>
      <c r="WPH59"/>
      <c r="WPI59"/>
      <c r="WPJ59"/>
      <c r="WPK59"/>
      <c r="WPL59"/>
      <c r="WPM59"/>
      <c r="WPN59"/>
      <c r="WPO59"/>
      <c r="WPP59"/>
      <c r="WPQ59"/>
      <c r="WPR59"/>
      <c r="WPS59"/>
      <c r="WPT59"/>
      <c r="WPU59"/>
      <c r="WPV59"/>
      <c r="WPW59"/>
      <c r="WPX59"/>
      <c r="WPY59"/>
      <c r="WPZ59"/>
      <c r="WQA59"/>
      <c r="WQB59"/>
      <c r="WQC59"/>
      <c r="WQD59"/>
      <c r="WQE59"/>
      <c r="WQF59"/>
      <c r="WQG59"/>
      <c r="WQH59"/>
      <c r="WQI59"/>
      <c r="WQJ59"/>
      <c r="WQK59"/>
      <c r="WQL59"/>
      <c r="WQM59"/>
      <c r="WQN59"/>
      <c r="WQO59"/>
      <c r="WQP59"/>
      <c r="WQQ59"/>
      <c r="WQR59"/>
      <c r="WQS59"/>
      <c r="WQT59"/>
      <c r="WQU59"/>
      <c r="WQV59"/>
      <c r="WQW59"/>
      <c r="WQX59"/>
      <c r="WQY59"/>
      <c r="WQZ59"/>
      <c r="WRA59"/>
      <c r="WRB59"/>
      <c r="WRC59"/>
      <c r="WRD59"/>
      <c r="WRE59"/>
      <c r="WRF59"/>
      <c r="WRG59"/>
      <c r="WRH59"/>
      <c r="WRI59"/>
      <c r="WRJ59"/>
      <c r="WRK59"/>
      <c r="WRL59"/>
      <c r="WRM59"/>
      <c r="WRN59"/>
      <c r="WRO59"/>
      <c r="WRP59"/>
      <c r="WRQ59"/>
      <c r="WRR59"/>
      <c r="WRS59"/>
      <c r="WRT59"/>
      <c r="WRU59"/>
      <c r="WRV59"/>
      <c r="WRW59"/>
      <c r="WRX59"/>
      <c r="WRY59"/>
      <c r="WRZ59"/>
      <c r="WSA59"/>
      <c r="WSB59"/>
      <c r="WSC59"/>
      <c r="WSD59"/>
      <c r="WSE59"/>
      <c r="WSF59"/>
      <c r="WSG59"/>
      <c r="WSH59"/>
      <c r="WSI59"/>
      <c r="WSJ59"/>
      <c r="WSK59"/>
      <c r="WSL59"/>
      <c r="WSM59"/>
      <c r="WSN59"/>
      <c r="WSO59"/>
      <c r="WSP59"/>
      <c r="WSQ59"/>
      <c r="WSR59"/>
      <c r="WSS59"/>
      <c r="WST59"/>
      <c r="WSU59"/>
      <c r="WSV59"/>
      <c r="WSW59"/>
      <c r="WSX59"/>
      <c r="WSY59"/>
      <c r="WSZ59"/>
      <c r="WTA59"/>
      <c r="WTB59"/>
      <c r="WTC59"/>
      <c r="WTD59"/>
      <c r="WTE59"/>
      <c r="WTF59"/>
      <c r="WTG59"/>
      <c r="WTH59"/>
      <c r="WTI59"/>
      <c r="WTJ59"/>
      <c r="WTK59"/>
      <c r="WTL59"/>
      <c r="WTM59"/>
      <c r="WTN59"/>
      <c r="WTO59"/>
      <c r="WTP59"/>
      <c r="WTQ59"/>
      <c r="WTR59"/>
      <c r="WTS59"/>
      <c r="WTT59"/>
      <c r="WTU59"/>
      <c r="WTV59"/>
      <c r="WTW59"/>
      <c r="WTX59"/>
      <c r="WTY59"/>
      <c r="WTZ59"/>
      <c r="WUA59"/>
      <c r="WUB59"/>
      <c r="WUC59"/>
      <c r="WUD59"/>
      <c r="WUE59"/>
      <c r="WUF59"/>
      <c r="WUG59"/>
      <c r="WUH59"/>
      <c r="WUI59"/>
      <c r="WUJ59"/>
      <c r="WUK59"/>
      <c r="WUL59"/>
      <c r="WUM59"/>
      <c r="WUN59"/>
      <c r="WUO59"/>
      <c r="WUP59"/>
      <c r="WUQ59"/>
      <c r="WUR59"/>
      <c r="WUS59"/>
      <c r="WUT59"/>
      <c r="WUU59"/>
      <c r="WUV59"/>
      <c r="WUW59"/>
      <c r="WUX59"/>
      <c r="WUY59"/>
      <c r="WUZ59"/>
      <c r="WVA59"/>
      <c r="WVB59"/>
      <c r="WVC59"/>
      <c r="WVD59"/>
      <c r="WVE59"/>
      <c r="WVF59"/>
      <c r="WVG59"/>
      <c r="WVH59"/>
      <c r="WVI59"/>
      <c r="WVJ59"/>
      <c r="WVK59"/>
      <c r="WVL59"/>
      <c r="WVM59"/>
      <c r="WVN59"/>
      <c r="WVO59"/>
      <c r="WVP59"/>
      <c r="WVQ59"/>
      <c r="WVR59"/>
      <c r="WVS59"/>
      <c r="WVT59"/>
      <c r="WVU59"/>
      <c r="WVV59"/>
      <c r="WVW59"/>
      <c r="WVX59"/>
      <c r="WVY59"/>
      <c r="WVZ59"/>
      <c r="WWA59"/>
      <c r="WWB59"/>
      <c r="WWC59"/>
      <c r="WWD59"/>
      <c r="WWE59"/>
      <c r="WWF59"/>
      <c r="WWG59"/>
      <c r="WWH59"/>
      <c r="WWI59"/>
      <c r="WWJ59"/>
      <c r="WWK59"/>
      <c r="WWL59"/>
      <c r="WWM59"/>
      <c r="WWN59"/>
      <c r="WWO59"/>
      <c r="WWP59"/>
      <c r="WWQ59"/>
      <c r="WWR59"/>
      <c r="WWS59"/>
      <c r="WWT59"/>
      <c r="WWU59"/>
      <c r="WWV59"/>
      <c r="WWW59"/>
      <c r="WWX59"/>
      <c r="WWY59"/>
      <c r="WWZ59"/>
      <c r="WXA59"/>
      <c r="WXB59"/>
      <c r="WXC59"/>
      <c r="WXD59"/>
      <c r="WXE59"/>
      <c r="WXF59"/>
      <c r="WXG59"/>
      <c r="WXH59"/>
      <c r="WXI59"/>
      <c r="WXJ59"/>
      <c r="WXK59"/>
      <c r="WXL59"/>
      <c r="WXM59"/>
      <c r="WXN59"/>
      <c r="WXO59"/>
      <c r="WXP59"/>
      <c r="WXQ59"/>
      <c r="WXR59"/>
      <c r="WXS59"/>
      <c r="WXT59"/>
      <c r="WXU59"/>
      <c r="WXV59"/>
      <c r="WXW59"/>
      <c r="WXX59"/>
      <c r="WXY59"/>
      <c r="WXZ59"/>
      <c r="WYA59"/>
      <c r="WYB59"/>
      <c r="WYC59"/>
      <c r="WYD59"/>
      <c r="WYE59"/>
      <c r="WYF59"/>
      <c r="WYG59"/>
      <c r="WYH59"/>
      <c r="WYI59"/>
      <c r="WYJ59"/>
      <c r="WYK59"/>
      <c r="WYL59"/>
      <c r="WYM59"/>
      <c r="WYN59"/>
      <c r="WYO59"/>
      <c r="WYP59"/>
      <c r="WYQ59"/>
      <c r="WYR59"/>
      <c r="WYS59"/>
      <c r="WYT59"/>
      <c r="WYU59"/>
      <c r="WYV59"/>
      <c r="WYW59"/>
      <c r="WYX59"/>
      <c r="WYY59"/>
      <c r="WYZ59"/>
      <c r="WZA59"/>
      <c r="WZB59"/>
      <c r="WZC59"/>
      <c r="WZD59"/>
      <c r="WZE59"/>
      <c r="WZF59"/>
      <c r="WZG59"/>
      <c r="WZH59"/>
      <c r="WZI59"/>
      <c r="WZJ59"/>
      <c r="WZK59"/>
      <c r="WZL59"/>
      <c r="WZM59"/>
      <c r="WZN59"/>
      <c r="WZO59"/>
      <c r="WZP59"/>
      <c r="WZQ59"/>
      <c r="WZR59"/>
      <c r="WZS59"/>
      <c r="WZT59"/>
      <c r="WZU59"/>
      <c r="WZV59"/>
      <c r="WZW59"/>
      <c r="WZX59"/>
      <c r="WZY59"/>
      <c r="WZZ59"/>
      <c r="XAA59"/>
      <c r="XAB59"/>
      <c r="XAC59"/>
      <c r="XAD59"/>
      <c r="XAE59"/>
      <c r="XAF59"/>
      <c r="XAG59"/>
      <c r="XAH59"/>
      <c r="XAI59"/>
      <c r="XAJ59"/>
      <c r="XAK59"/>
      <c r="XAL59"/>
      <c r="XAM59"/>
      <c r="XAN59"/>
      <c r="XAO59"/>
      <c r="XAP59"/>
      <c r="XAQ59"/>
      <c r="XAR59"/>
      <c r="XAS59"/>
      <c r="XAT59"/>
      <c r="XAU59"/>
      <c r="XAV59"/>
      <c r="XAW59"/>
      <c r="XAX59"/>
      <c r="XAY59"/>
      <c r="XAZ59"/>
      <c r="XBA59"/>
      <c r="XBB59"/>
      <c r="XBC59"/>
      <c r="XBD59"/>
      <c r="XBE59"/>
      <c r="XBF59"/>
      <c r="XBG59"/>
      <c r="XBH59"/>
      <c r="XBI59"/>
      <c r="XBJ59"/>
      <c r="XBK59"/>
      <c r="XBL59"/>
      <c r="XBM59"/>
      <c r="XBN59"/>
      <c r="XBO59"/>
      <c r="XBP59"/>
      <c r="XBQ59"/>
      <c r="XBR59"/>
      <c r="XBS59"/>
      <c r="XBT59"/>
      <c r="XBU59"/>
      <c r="XBV59"/>
      <c r="XBW59"/>
      <c r="XBX59"/>
      <c r="XBY59"/>
      <c r="XBZ59"/>
      <c r="XCA59"/>
      <c r="XCB59"/>
      <c r="XCC59"/>
      <c r="XCD59"/>
      <c r="XCE59"/>
      <c r="XCF59"/>
      <c r="XCG59"/>
      <c r="XCH59"/>
      <c r="XCI59"/>
      <c r="XCJ59"/>
      <c r="XCK59"/>
      <c r="XCL59"/>
      <c r="XCM59"/>
      <c r="XCN59"/>
      <c r="XCO59"/>
      <c r="XCP59"/>
      <c r="XCQ59"/>
      <c r="XCR59"/>
      <c r="XCS59"/>
      <c r="XCT59"/>
      <c r="XCU59"/>
      <c r="XCV59"/>
      <c r="XCW59"/>
      <c r="XCX59"/>
      <c r="XCY59"/>
      <c r="XCZ59"/>
      <c r="XDA59"/>
      <c r="XDB59"/>
      <c r="XDC59"/>
      <c r="XDD59"/>
      <c r="XDE59"/>
      <c r="XDF59"/>
      <c r="XDG59"/>
      <c r="XDH59"/>
      <c r="XDI59"/>
      <c r="XDJ59"/>
      <c r="XDK59"/>
      <c r="XDL59"/>
      <c r="XDM59"/>
      <c r="XDN59"/>
      <c r="XDO59"/>
      <c r="XDP59"/>
      <c r="XDQ59"/>
      <c r="XDR59"/>
      <c r="XDS59"/>
      <c r="XDT59"/>
      <c r="XDU59"/>
      <c r="XDV59"/>
      <c r="XDW59"/>
      <c r="XDX59"/>
      <c r="XDY59"/>
      <c r="XDZ59"/>
      <c r="XEA59"/>
      <c r="XEB59"/>
      <c r="XEC59"/>
      <c r="XED59"/>
      <c r="XEE59"/>
      <c r="XEF59"/>
      <c r="XEG59"/>
      <c r="XEH59"/>
      <c r="XEI59"/>
      <c r="XEJ59"/>
      <c r="XEK59"/>
      <c r="XEL59"/>
      <c r="XEM59"/>
      <c r="XEN59"/>
      <c r="XEO59"/>
      <c r="XEP59"/>
      <c r="XEQ59"/>
      <c r="XER59"/>
      <c r="XES59"/>
      <c r="XET59"/>
      <c r="XEU59"/>
      <c r="XEV59"/>
      <c r="XEW59"/>
      <c r="XEX59"/>
      <c r="XEY59"/>
      <c r="XEZ59"/>
    </row>
    <row r="60" spans="1:16380" x14ac:dyDescent="0.25">
      <c r="A60" s="108"/>
      <c r="B60" s="21"/>
      <c r="C60" s="112"/>
      <c r="D60" s="112"/>
      <c r="E60" s="112"/>
      <c r="F60" s="112"/>
      <c r="G60" s="112"/>
      <c r="H60" s="112"/>
      <c r="J60" s="138" t="s">
        <v>280</v>
      </c>
      <c r="K60" s="531">
        <f>D52</f>
        <v>500</v>
      </c>
      <c r="L60" s="121">
        <f t="shared" ref="L60:W60" ca="1" si="319">K60+L55+L59</f>
        <v>500</v>
      </c>
      <c r="M60" s="121">
        <f t="shared" ca="1" si="319"/>
        <v>500</v>
      </c>
      <c r="N60" s="121">
        <f t="shared" ca="1" si="319"/>
        <v>501.25</v>
      </c>
      <c r="O60" s="121">
        <f t="shared" ca="1" si="319"/>
        <v>558.88356858527004</v>
      </c>
      <c r="P60" s="121">
        <f t="shared" ca="1" si="319"/>
        <v>563.59443754212373</v>
      </c>
      <c r="Q60" s="121">
        <f t="shared" ca="1" si="319"/>
        <v>568.49626993023219</v>
      </c>
      <c r="R60" s="121">
        <f t="shared" ca="1" si="319"/>
        <v>573.59853732762349</v>
      </c>
      <c r="S60" s="121">
        <f t="shared" ca="1" si="319"/>
        <v>578.91124443146839</v>
      </c>
      <c r="T60" s="121">
        <f t="shared" ca="1" si="319"/>
        <v>584.44496552371857</v>
      </c>
      <c r="U60" s="121">
        <f t="shared" ca="1" si="319"/>
        <v>588.96088382909863</v>
      </c>
      <c r="V60" s="121">
        <f t="shared" ca="1" si="319"/>
        <v>537.33726542775992</v>
      </c>
      <c r="W60" s="121">
        <f t="shared" ca="1" si="319"/>
        <v>538.89291054681837</v>
      </c>
      <c r="X60" s="316">
        <f ca="1">W60</f>
        <v>538.89291054681837</v>
      </c>
      <c r="Y60" s="121">
        <f ca="1">W60+Y55+Y59</f>
        <v>541.58476453476146</v>
      </c>
      <c r="Z60" s="121">
        <f t="shared" ref="Z60:AJ60" ca="1" si="320">Y60+Z55+Z59</f>
        <v>544.32216211095101</v>
      </c>
      <c r="AA60" s="121">
        <f t="shared" ca="1" si="320"/>
        <v>547.10534893865952</v>
      </c>
      <c r="AB60" s="121">
        <f t="shared" ca="1" si="320"/>
        <v>549.93442278603277</v>
      </c>
      <c r="AC60" s="121">
        <f t="shared" ca="1" si="320"/>
        <v>552.80931239578877</v>
      </c>
      <c r="AD60" s="121">
        <f t="shared" ca="1" si="320"/>
        <v>555.72975406756507</v>
      </c>
      <c r="AE60" s="121">
        <f t="shared" ca="1" si="320"/>
        <v>558.69526572669974</v>
      </c>
      <c r="AF60" s="121">
        <f t="shared" ca="1" si="320"/>
        <v>560.6477887950067</v>
      </c>
      <c r="AG60" s="121">
        <f t="shared" ca="1" si="320"/>
        <v>562.6815886032291</v>
      </c>
      <c r="AH60" s="121">
        <f t="shared" ca="1" si="320"/>
        <v>564.80003116429953</v>
      </c>
      <c r="AI60" s="121">
        <f t="shared" ca="1" si="320"/>
        <v>567.00662958737792</v>
      </c>
      <c r="AJ60" s="121">
        <f t="shared" ca="1" si="320"/>
        <v>569.30505104070221</v>
      </c>
      <c r="AK60" s="316">
        <f ca="1">AJ60</f>
        <v>569.30505104070221</v>
      </c>
      <c r="AL60" s="121">
        <f ca="1">AJ60+AL55+AL59</f>
        <v>572.40552439113833</v>
      </c>
      <c r="AM60" s="121">
        <f t="shared" ref="AM60:AW60" ca="1" si="321">AL60+AM55+AM59</f>
        <v>575.5471377723303</v>
      </c>
      <c r="AN60" s="121">
        <f t="shared" ca="1" si="321"/>
        <v>578.72972192872021</v>
      </c>
      <c r="AO60" s="121">
        <f t="shared" ca="1" si="321"/>
        <v>581.95300556930545</v>
      </c>
      <c r="AP60" s="121">
        <f t="shared" ca="1" si="321"/>
        <v>585.21660617491557</v>
      </c>
      <c r="AQ60" s="121">
        <f t="shared" ca="1" si="321"/>
        <v>588.52002015370954</v>
      </c>
      <c r="AR60" s="121">
        <f t="shared" ca="1" si="321"/>
        <v>591.86261230256321</v>
      </c>
      <c r="AS60" s="121">
        <f t="shared" ca="1" si="321"/>
        <v>594.53720420942682</v>
      </c>
      <c r="AT60" s="121">
        <f t="shared" ca="1" si="321"/>
        <v>597.30777231642401</v>
      </c>
      <c r="AU60" s="121">
        <f t="shared" ca="1" si="321"/>
        <v>600.17755976622129</v>
      </c>
      <c r="AV60" s="121">
        <f t="shared" ca="1" si="321"/>
        <v>603.14991576561056</v>
      </c>
      <c r="AW60" s="121">
        <f t="shared" ca="1" si="321"/>
        <v>606.22829898821931</v>
      </c>
      <c r="AX60" s="316">
        <f ca="1">AW60</f>
        <v>606.22829898821931</v>
      </c>
      <c r="AZ60" t="s">
        <v>204</v>
      </c>
      <c r="BA60" t="s">
        <v>324</v>
      </c>
    </row>
    <row r="61" spans="1:16380" x14ac:dyDescent="0.25">
      <c r="A61" s="62" t="s">
        <v>326</v>
      </c>
      <c r="B61" s="21"/>
      <c r="C61" s="66"/>
      <c r="D61" s="5">
        <v>900</v>
      </c>
      <c r="E61" s="307" t="s">
        <v>25</v>
      </c>
      <c r="F61" s="307" t="s">
        <v>82</v>
      </c>
      <c r="G61" s="307"/>
      <c r="H61" s="307"/>
      <c r="J61" s="142" t="s">
        <v>281</v>
      </c>
      <c r="K61" s="145"/>
      <c r="L61" s="145"/>
      <c r="M61" s="145"/>
      <c r="N61" s="145"/>
      <c r="O61" s="145"/>
      <c r="P61" s="145"/>
      <c r="Q61" s="145"/>
      <c r="R61" s="145"/>
      <c r="S61" s="145"/>
      <c r="T61" s="145"/>
      <c r="U61" s="145"/>
      <c r="V61" s="145"/>
      <c r="W61" s="145"/>
      <c r="X61" s="151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Z61" t="s">
        <v>19</v>
      </c>
    </row>
    <row r="62" spans="1:16380" x14ac:dyDescent="0.25">
      <c r="A62" s="113" t="s">
        <v>334</v>
      </c>
      <c r="B62" s="21">
        <f>ROW(B62)</f>
        <v>62</v>
      </c>
      <c r="C62" s="5">
        <v>1</v>
      </c>
      <c r="D62" s="66"/>
      <c r="E62" s="15">
        <v>5.0000000000000001E-3</v>
      </c>
      <c r="F62" s="15">
        <v>5.0000000000000001E-3</v>
      </c>
      <c r="G62" s="15">
        <v>5.0000000000000001E-3</v>
      </c>
      <c r="H62" s="15">
        <v>5.0000000000000001E-3</v>
      </c>
      <c r="J62" s="63" t="s">
        <v>284</v>
      </c>
      <c r="K62" s="68"/>
      <c r="L62" s="69">
        <f t="shared" ref="L62:W62" si="322">IFERROR(IF(L$1&gt;=$C65,L16*(HLOOKUP(4-(INT((36-L$1)/12)+1),$F:$H,$B65,FALSE)),0),0)</f>
        <v>2</v>
      </c>
      <c r="M62" s="69">
        <f t="shared" si="322"/>
        <v>3.2800000000000002</v>
      </c>
      <c r="N62" s="69">
        <f t="shared" si="322"/>
        <v>4.7409635999999997</v>
      </c>
      <c r="O62" s="69">
        <f t="shared" si="322"/>
        <v>6.3367685610800004</v>
      </c>
      <c r="P62" s="69">
        <f t="shared" si="322"/>
        <v>8.0796811112407259</v>
      </c>
      <c r="Q62" s="69">
        <f t="shared" si="322"/>
        <v>9.9830760191197196</v>
      </c>
      <c r="R62" s="69">
        <f t="shared" si="322"/>
        <v>12.061536515400203</v>
      </c>
      <c r="S62" s="69">
        <f t="shared" si="322"/>
        <v>14.330963212098309</v>
      </c>
      <c r="T62" s="69">
        <f t="shared" si="322"/>
        <v>16.80869282969558</v>
      </c>
      <c r="U62" s="69">
        <f t="shared" si="322"/>
        <v>19.513627614985563</v>
      </c>
      <c r="V62" s="69">
        <f t="shared" si="322"/>
        <v>22.466376411966731</v>
      </c>
      <c r="W62" s="69">
        <f t="shared" si="322"/>
        <v>25.689408434729053</v>
      </c>
      <c r="X62" s="316">
        <f>SUM(L62:W62)</f>
        <v>145.29109431031591</v>
      </c>
      <c r="Y62" s="69">
        <f t="shared" ref="Y62:AJ62" si="323">IFERROR(IF(Y$1&gt;=$C65,Y16*(HLOOKUP(4-(INT((36-Y$1)/12)+1),$F:$H,$B65,FALSE)),0),0)</f>
        <v>28.436538632650503</v>
      </c>
      <c r="Z62" s="69">
        <f t="shared" si="323"/>
        <v>31.353381850667375</v>
      </c>
      <c r="AA62" s="69">
        <f t="shared" si="323"/>
        <v>34.450304679094138</v>
      </c>
      <c r="AB62" s="69">
        <f t="shared" si="323"/>
        <v>37.738302054140476</v>
      </c>
      <c r="AC62" s="69">
        <f t="shared" si="323"/>
        <v>41.229035168665021</v>
      </c>
      <c r="AD62" s="69">
        <f t="shared" si="323"/>
        <v>44.93487166434781</v>
      </c>
      <c r="AE62" s="69">
        <f t="shared" si="323"/>
        <v>48.8689282423816</v>
      </c>
      <c r="AF62" s="69">
        <f t="shared" si="323"/>
        <v>53.045115838015299</v>
      </c>
      <c r="AG62" s="69">
        <f t="shared" si="323"/>
        <v>57.478187513009537</v>
      </c>
      <c r="AH62" s="69">
        <f t="shared" si="323"/>
        <v>62.183789229315245</v>
      </c>
      <c r="AI62" s="69">
        <f t="shared" si="323"/>
        <v>67.17851367709234</v>
      </c>
      <c r="AJ62" s="69">
        <f t="shared" si="323"/>
        <v>72.47995734058</v>
      </c>
      <c r="AK62" s="316">
        <f>SUM(Y62:AJ62)</f>
        <v>579.37692588995935</v>
      </c>
      <c r="AL62" s="69">
        <f t="shared" ref="AL62:AW62" si="324">IFERROR(IF(AL$1&gt;=$C65,AL16*(HLOOKUP(4-(INT((36-AL$1)/12)+1),$F:$H,$B65,FALSE)),0),0)</f>
        <v>75.932382276131548</v>
      </c>
      <c r="AM62" s="69">
        <f t="shared" si="324"/>
        <v>79.495939738431431</v>
      </c>
      <c r="AN62" s="69">
        <f t="shared" si="324"/>
        <v>83.17423918035081</v>
      </c>
      <c r="AO62" s="69">
        <f t="shared" si="324"/>
        <v>86.971007706740338</v>
      </c>
      <c r="AP62" s="69">
        <f t="shared" si="324"/>
        <v>90.890093911074146</v>
      </c>
      <c r="AQ62" s="69">
        <f t="shared" si="324"/>
        <v>94.93547183704645</v>
      </c>
      <c r="AR62" s="69">
        <f t="shared" si="324"/>
        <v>99.111245069180569</v>
      </c>
      <c r="AS62" s="69">
        <f t="shared" si="324"/>
        <v>103.42165095664339</v>
      </c>
      <c r="AT62" s="69">
        <f t="shared" si="324"/>
        <v>107.87106497459267</v>
      </c>
      <c r="AU62" s="69">
        <f t="shared" si="324"/>
        <v>112.46400522752594</v>
      </c>
      <c r="AV62" s="69">
        <f t="shared" si="324"/>
        <v>117.20513709924408</v>
      </c>
      <c r="AW62" s="69">
        <f t="shared" si="324"/>
        <v>122.09927805419193</v>
      </c>
      <c r="AX62" s="316">
        <f>SUM(AL62:AW62)</f>
        <v>1173.5715160311531</v>
      </c>
      <c r="AY62" s="22"/>
    </row>
    <row r="63" spans="1:16380" x14ac:dyDescent="0.25">
      <c r="A63" s="113" t="s">
        <v>335</v>
      </c>
      <c r="B63" s="21">
        <f>ROW(B63)</f>
        <v>63</v>
      </c>
      <c r="C63" s="5">
        <v>1</v>
      </c>
      <c r="D63" s="66"/>
      <c r="E63" s="15">
        <v>5.0000000000000001E-3</v>
      </c>
      <c r="F63" s="15">
        <v>5.0000000000000001E-3</v>
      </c>
      <c r="G63" s="15">
        <v>5.0000000000000001E-3</v>
      </c>
      <c r="H63" s="15">
        <v>5.0000000000000001E-3</v>
      </c>
      <c r="J63" s="149" t="s">
        <v>316</v>
      </c>
      <c r="K63" s="145"/>
      <c r="L63" s="67">
        <f t="shared" ref="L63:W63" si="325">IF(L$1=$C$62, $E$62*K8,0)   +    IF(L$1&gt;=$C$62,L4*(HLOOKUP(4-(INT((36-L$1)/12)+1),$F:$H,$B$62,FALSE)),0)</f>
        <v>1</v>
      </c>
      <c r="M63" s="67">
        <f t="shared" si="325"/>
        <v>0</v>
      </c>
      <c r="N63" s="67">
        <f t="shared" si="325"/>
        <v>0.45</v>
      </c>
      <c r="O63" s="67">
        <f t="shared" si="325"/>
        <v>0.46350000000000002</v>
      </c>
      <c r="P63" s="67">
        <f t="shared" si="325"/>
        <v>0.47740500000000008</v>
      </c>
      <c r="Q63" s="67">
        <f t="shared" si="325"/>
        <v>0.49172715000000006</v>
      </c>
      <c r="R63" s="67">
        <f t="shared" si="325"/>
        <v>0.50647896450000007</v>
      </c>
      <c r="S63" s="67">
        <f t="shared" si="325"/>
        <v>0.52167333343500011</v>
      </c>
      <c r="T63" s="67">
        <f t="shared" si="325"/>
        <v>0.53732353343805006</v>
      </c>
      <c r="U63" s="67">
        <f t="shared" si="325"/>
        <v>0.55344323944119167</v>
      </c>
      <c r="V63" s="67">
        <f t="shared" si="325"/>
        <v>0.57004653662442739</v>
      </c>
      <c r="W63" s="67">
        <f t="shared" si="325"/>
        <v>0.58714793272316013</v>
      </c>
      <c r="X63" s="316">
        <f t="shared" ref="X63:X65" si="326">SUM(L63:W63)</f>
        <v>6.1587456901618296</v>
      </c>
      <c r="Y63" s="67">
        <f t="shared" ref="Y63:AJ63" si="327">IF(Y$1=$C$62, $E$62*X8,0)   +    IF(Y$1&gt;=$C$62,Y4*(HLOOKUP(4-(INT((36-Y$1)/12)+1),$F:$H,$B$62,FALSE)),0)</f>
        <v>0.60476237070485495</v>
      </c>
      <c r="Z63" s="67">
        <f t="shared" si="327"/>
        <v>0.6229052418260006</v>
      </c>
      <c r="AA63" s="67">
        <f t="shared" si="327"/>
        <v>0.6415923990807807</v>
      </c>
      <c r="AB63" s="67">
        <f t="shared" si="327"/>
        <v>0.66084017105320414</v>
      </c>
      <c r="AC63" s="67">
        <f t="shared" si="327"/>
        <v>0.68066537618480027</v>
      </c>
      <c r="AD63" s="67">
        <f t="shared" si="327"/>
        <v>0.70108533747034429</v>
      </c>
      <c r="AE63" s="67">
        <f t="shared" si="327"/>
        <v>0.72211789759445466</v>
      </c>
      <c r="AF63" s="67">
        <f t="shared" si="327"/>
        <v>0.74378143452228829</v>
      </c>
      <c r="AG63" s="67">
        <f t="shared" si="327"/>
        <v>0.76609487755795702</v>
      </c>
      <c r="AH63" s="67">
        <f t="shared" si="327"/>
        <v>0.78907772388469566</v>
      </c>
      <c r="AI63" s="67">
        <f t="shared" si="327"/>
        <v>0.81275005560123659</v>
      </c>
      <c r="AJ63" s="67">
        <f t="shared" si="327"/>
        <v>0.83713255726927371</v>
      </c>
      <c r="AK63" s="316">
        <f t="shared" ref="AK63:AK65" si="328">SUM(Y63:AJ63)</f>
        <v>8.5828054427498905</v>
      </c>
      <c r="AL63" s="67">
        <f t="shared" ref="AL63:AW63" si="329">IF(AL$1=$C$62, $E$62*AK8,0)   +    IF(AL$1&gt;=$C$62,AL4*(HLOOKUP(4-(INT((36-AL$1)/12)+1),$F:$H,$B$62,FALSE)),0)</f>
        <v>0.86224653398735196</v>
      </c>
      <c r="AM63" s="67">
        <f t="shared" si="329"/>
        <v>0.88811393000697247</v>
      </c>
      <c r="AN63" s="67">
        <f t="shared" si="329"/>
        <v>0.91475734790718166</v>
      </c>
      <c r="AO63" s="67">
        <f t="shared" si="329"/>
        <v>0.94220006834439718</v>
      </c>
      <c r="AP63" s="67">
        <f t="shared" si="329"/>
        <v>0.9704660703947291</v>
      </c>
      <c r="AQ63" s="67">
        <f t="shared" si="329"/>
        <v>0.999580052506571</v>
      </c>
      <c r="AR63" s="67">
        <f t="shared" si="329"/>
        <v>1.0295674540817681</v>
      </c>
      <c r="AS63" s="67">
        <f t="shared" si="329"/>
        <v>1.0604544777042213</v>
      </c>
      <c r="AT63" s="67">
        <f t="shared" si="329"/>
        <v>1.0922681120353479</v>
      </c>
      <c r="AU63" s="67">
        <f t="shared" si="329"/>
        <v>1.1250361553964086</v>
      </c>
      <c r="AV63" s="67">
        <f t="shared" si="329"/>
        <v>1.1587872400583008</v>
      </c>
      <c r="AW63" s="67">
        <f t="shared" si="329"/>
        <v>1.1935508572600499</v>
      </c>
      <c r="AX63" s="316">
        <f t="shared" ref="AX63:AX65" si="330">SUM(AL63:AW63)</f>
        <v>12.237028299683297</v>
      </c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C63" s="7"/>
      <c r="PD63" s="7"/>
      <c r="PE63" s="7"/>
      <c r="PF63" s="7"/>
      <c r="PG63" s="7"/>
      <c r="PH63" s="7"/>
      <c r="PI63" s="7"/>
      <c r="PJ63" s="7"/>
      <c r="PK63" s="7"/>
      <c r="PL63" s="7"/>
      <c r="P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  <c r="ALT63" s="7"/>
      <c r="ALU63" s="7"/>
      <c r="ALV63" s="7"/>
      <c r="ALW63" s="7"/>
      <c r="ALX63" s="7"/>
      <c r="ALY63" s="7"/>
      <c r="ALZ63" s="7"/>
      <c r="AMA63" s="7"/>
      <c r="AMB63" s="7"/>
      <c r="AMC63" s="7"/>
      <c r="AMD63" s="7"/>
      <c r="AME63" s="7"/>
      <c r="AMF63" s="7"/>
      <c r="AMG63" s="7"/>
      <c r="AMH63" s="7"/>
      <c r="AMI63" s="7"/>
      <c r="AMJ63" s="7"/>
      <c r="AMK63" s="7"/>
      <c r="AML63" s="7"/>
      <c r="AMM63" s="7"/>
      <c r="AMN63" s="7"/>
      <c r="AMO63" s="7"/>
      <c r="AMP63" s="7"/>
      <c r="AMQ63" s="7"/>
      <c r="AMR63" s="7"/>
      <c r="AMS63" s="7"/>
      <c r="AMT63" s="7"/>
      <c r="AMU63" s="7"/>
      <c r="AMV63" s="7"/>
      <c r="AMW63" s="7"/>
      <c r="AMX63" s="7"/>
      <c r="AMY63" s="7"/>
      <c r="AMZ63" s="7"/>
      <c r="ANA63" s="7"/>
      <c r="ANB63" s="7"/>
      <c r="ANC63" s="7"/>
      <c r="AND63" s="7"/>
      <c r="ANE63" s="7"/>
      <c r="ANF63" s="7"/>
      <c r="ANG63" s="7"/>
      <c r="ANH63" s="7"/>
      <c r="ANI63" s="7"/>
      <c r="ANJ63" s="7"/>
      <c r="ANK63" s="7"/>
      <c r="ANL63" s="7"/>
      <c r="ANM63" s="7"/>
      <c r="ANN63" s="7"/>
      <c r="ANO63" s="7"/>
      <c r="ANP63" s="7"/>
      <c r="ANQ63" s="7"/>
      <c r="ANR63" s="7"/>
      <c r="ANS63" s="7"/>
      <c r="ANT63" s="7"/>
      <c r="ANU63" s="7"/>
      <c r="ANV63" s="7"/>
      <c r="ANW63" s="7"/>
      <c r="ANX63" s="7"/>
      <c r="ANY63" s="7"/>
      <c r="ANZ63" s="7"/>
      <c r="AOA63" s="7"/>
      <c r="AOB63" s="7"/>
      <c r="AOC63" s="7"/>
      <c r="AOD63" s="7"/>
      <c r="AOE63" s="7"/>
      <c r="AOF63" s="7"/>
      <c r="AOG63" s="7"/>
      <c r="AOH63" s="7"/>
      <c r="AOI63" s="7"/>
      <c r="AOJ63" s="7"/>
      <c r="AOK63" s="7"/>
      <c r="AOL63" s="7"/>
      <c r="AOM63" s="7"/>
      <c r="AON63" s="7"/>
      <c r="AOO63" s="7"/>
      <c r="AOP63" s="7"/>
      <c r="AOQ63" s="7"/>
      <c r="AOR63" s="7"/>
      <c r="AOS63" s="7"/>
      <c r="AOT63" s="7"/>
      <c r="AOU63" s="7"/>
      <c r="AOV63" s="7"/>
      <c r="AOW63" s="7"/>
      <c r="AOX63" s="7"/>
      <c r="AOY63" s="7"/>
      <c r="AOZ63" s="7"/>
      <c r="APA63" s="7"/>
      <c r="APB63" s="7"/>
      <c r="APC63" s="7"/>
      <c r="APD63" s="7"/>
      <c r="APE63" s="7"/>
      <c r="APF63" s="7"/>
      <c r="APG63" s="7"/>
      <c r="APH63" s="7"/>
      <c r="API63" s="7"/>
      <c r="APJ63" s="7"/>
      <c r="APK63" s="7"/>
      <c r="APL63" s="7"/>
      <c r="APM63" s="7"/>
      <c r="APN63" s="7"/>
      <c r="APO63" s="7"/>
      <c r="APP63" s="7"/>
      <c r="APQ63" s="7"/>
      <c r="APR63" s="7"/>
      <c r="APS63" s="7"/>
      <c r="APT63" s="7"/>
      <c r="APU63" s="7"/>
      <c r="APV63" s="7"/>
      <c r="APW63" s="7"/>
      <c r="APX63" s="7"/>
      <c r="APY63" s="7"/>
      <c r="APZ63" s="7"/>
      <c r="AQA63" s="7"/>
      <c r="AQB63" s="7"/>
      <c r="AQC63" s="7"/>
      <c r="AQD63" s="7"/>
      <c r="AQE63" s="7"/>
      <c r="AQF63" s="7"/>
      <c r="AQG63" s="7"/>
      <c r="AQH63" s="7"/>
      <c r="AQI63" s="7"/>
      <c r="AQJ63" s="7"/>
      <c r="AQK63" s="7"/>
      <c r="AQL63" s="7"/>
      <c r="AQM63" s="7"/>
      <c r="AQN63" s="7"/>
      <c r="AQO63" s="7"/>
      <c r="AQP63" s="7"/>
      <c r="AQQ63" s="7"/>
      <c r="AQR63" s="7"/>
      <c r="AQS63" s="7"/>
      <c r="AQT63" s="7"/>
      <c r="AQU63" s="7"/>
      <c r="AQV63" s="7"/>
      <c r="AQW63" s="7"/>
      <c r="AQX63" s="7"/>
      <c r="AQY63" s="7"/>
      <c r="AQZ63" s="7"/>
      <c r="ARA63" s="7"/>
      <c r="ARB63" s="7"/>
      <c r="ARC63" s="7"/>
      <c r="ARD63" s="7"/>
      <c r="ARE63" s="7"/>
      <c r="ARF63" s="7"/>
      <c r="ARG63" s="7"/>
      <c r="ARH63" s="7"/>
      <c r="ARI63" s="7"/>
      <c r="ARJ63" s="7"/>
      <c r="ARK63" s="7"/>
      <c r="ARL63" s="7"/>
      <c r="ARM63" s="7"/>
      <c r="ARN63" s="7"/>
      <c r="ARO63" s="7"/>
      <c r="ARP63" s="7"/>
      <c r="ARQ63" s="7"/>
      <c r="ARR63" s="7"/>
      <c r="ARS63" s="7"/>
      <c r="ART63" s="7"/>
      <c r="ARU63" s="7"/>
      <c r="ARV63" s="7"/>
      <c r="ARW63" s="7"/>
      <c r="ARX63" s="7"/>
      <c r="ARY63" s="7"/>
      <c r="ARZ63" s="7"/>
      <c r="ASA63" s="7"/>
      <c r="ASB63" s="7"/>
      <c r="ASC63" s="7"/>
      <c r="ASD63" s="7"/>
      <c r="ASE63" s="7"/>
      <c r="ASF63" s="7"/>
      <c r="ASG63" s="7"/>
      <c r="ASH63" s="7"/>
      <c r="ASI63" s="7"/>
      <c r="ASJ63" s="7"/>
      <c r="ASK63" s="7"/>
      <c r="ASL63" s="7"/>
      <c r="ASM63" s="7"/>
      <c r="ASN63" s="7"/>
      <c r="ASO63" s="7"/>
      <c r="ASP63" s="7"/>
      <c r="ASQ63" s="7"/>
      <c r="ASR63" s="7"/>
      <c r="ASS63" s="7"/>
      <c r="AST63" s="7"/>
      <c r="ASU63" s="7"/>
      <c r="ASV63" s="7"/>
      <c r="ASW63" s="7"/>
      <c r="ASX63" s="7"/>
      <c r="ASY63" s="7"/>
      <c r="ASZ63" s="7"/>
      <c r="ATA63" s="7"/>
      <c r="ATB63" s="7"/>
      <c r="ATC63" s="7"/>
      <c r="ATD63" s="7"/>
      <c r="ATE63" s="7"/>
      <c r="ATF63" s="7"/>
      <c r="ATG63" s="7"/>
      <c r="ATH63" s="7"/>
      <c r="ATI63" s="7"/>
      <c r="ATJ63" s="7"/>
      <c r="ATK63" s="7"/>
      <c r="ATL63" s="7"/>
      <c r="ATM63" s="7"/>
      <c r="ATN63" s="7"/>
      <c r="ATO63" s="7"/>
      <c r="ATP63" s="7"/>
      <c r="ATQ63" s="7"/>
      <c r="ATR63" s="7"/>
      <c r="ATS63" s="7"/>
      <c r="ATT63" s="7"/>
      <c r="ATU63" s="7"/>
      <c r="ATV63" s="7"/>
      <c r="ATW63" s="7"/>
      <c r="ATX63" s="7"/>
      <c r="ATY63" s="7"/>
      <c r="ATZ63" s="7"/>
      <c r="AUA63" s="7"/>
      <c r="AUB63" s="7"/>
      <c r="AUC63" s="7"/>
      <c r="AUD63" s="7"/>
      <c r="AUE63" s="7"/>
      <c r="AUF63" s="7"/>
      <c r="AUG63" s="7"/>
      <c r="AUH63" s="7"/>
      <c r="AUI63" s="7"/>
      <c r="AUJ63" s="7"/>
      <c r="AUK63" s="7"/>
      <c r="AUL63" s="7"/>
      <c r="AUM63" s="7"/>
      <c r="AUN63" s="7"/>
      <c r="AUO63" s="7"/>
      <c r="AUP63" s="7"/>
      <c r="AUQ63" s="7"/>
      <c r="AUR63" s="7"/>
      <c r="AUS63" s="7"/>
      <c r="AUT63" s="7"/>
      <c r="AUU63" s="7"/>
      <c r="AUV63" s="7"/>
      <c r="AUW63" s="7"/>
      <c r="AUX63" s="7"/>
      <c r="AUY63" s="7"/>
      <c r="AUZ63" s="7"/>
      <c r="AVA63" s="7"/>
      <c r="AVB63" s="7"/>
      <c r="AVC63" s="7"/>
      <c r="AVD63" s="7"/>
      <c r="AVE63" s="7"/>
      <c r="AVF63" s="7"/>
      <c r="AVG63" s="7"/>
      <c r="AVH63" s="7"/>
      <c r="AVI63" s="7"/>
      <c r="AVJ63" s="7"/>
      <c r="AVK63" s="7"/>
      <c r="AVL63" s="7"/>
      <c r="AVM63" s="7"/>
      <c r="AVN63" s="7"/>
      <c r="AVO63" s="7"/>
      <c r="AVP63" s="7"/>
      <c r="AVQ63" s="7"/>
      <c r="AVR63" s="7"/>
      <c r="AVS63" s="7"/>
      <c r="AVT63" s="7"/>
      <c r="AVU63" s="7"/>
      <c r="AVV63" s="7"/>
      <c r="AVW63" s="7"/>
      <c r="AVX63" s="7"/>
      <c r="AVY63" s="7"/>
      <c r="AVZ63" s="7"/>
      <c r="AWA63" s="7"/>
      <c r="AWB63" s="7"/>
      <c r="AWC63" s="7"/>
      <c r="AWD63" s="7"/>
      <c r="AWE63" s="7"/>
      <c r="AWF63" s="7"/>
      <c r="AWG63" s="7"/>
      <c r="AWH63" s="7"/>
      <c r="AWI63" s="7"/>
      <c r="AWJ63" s="7"/>
      <c r="AWK63" s="7"/>
      <c r="AWL63" s="7"/>
      <c r="AWM63" s="7"/>
      <c r="AWN63" s="7"/>
      <c r="AWO63" s="7"/>
      <c r="AWP63" s="7"/>
      <c r="AWQ63" s="7"/>
      <c r="AWR63" s="7"/>
      <c r="AWS63" s="7"/>
      <c r="AWT63" s="7"/>
      <c r="AWU63" s="7"/>
      <c r="AWV63" s="7"/>
      <c r="AWW63" s="7"/>
      <c r="AWX63" s="7"/>
      <c r="AWY63" s="7"/>
      <c r="AWZ63" s="7"/>
      <c r="AXA63" s="7"/>
      <c r="AXB63" s="7"/>
      <c r="AXC63" s="7"/>
      <c r="AXD63" s="7"/>
      <c r="AXE63" s="7"/>
      <c r="AXF63" s="7"/>
      <c r="AXG63" s="7"/>
      <c r="AXH63" s="7"/>
      <c r="AXI63" s="7"/>
      <c r="AXJ63" s="7"/>
      <c r="AXK63" s="7"/>
      <c r="AXL63" s="7"/>
      <c r="AXM63" s="7"/>
      <c r="AXN63" s="7"/>
      <c r="AXO63" s="7"/>
      <c r="AXP63" s="7"/>
      <c r="AXQ63" s="7"/>
      <c r="AXR63" s="7"/>
      <c r="AXS63" s="7"/>
      <c r="AXT63" s="7"/>
      <c r="AXU63" s="7"/>
      <c r="AXV63" s="7"/>
      <c r="AXW63" s="7"/>
      <c r="AXX63" s="7"/>
      <c r="AXY63" s="7"/>
      <c r="AXZ63" s="7"/>
      <c r="AYA63" s="7"/>
      <c r="AYB63" s="7"/>
      <c r="AYC63" s="7"/>
      <c r="AYD63" s="7"/>
      <c r="AYE63" s="7"/>
      <c r="AYF63" s="7"/>
      <c r="AYG63" s="7"/>
      <c r="AYH63" s="7"/>
      <c r="AYI63" s="7"/>
      <c r="AYJ63" s="7"/>
      <c r="AYK63" s="7"/>
      <c r="AYL63" s="7"/>
      <c r="AYM63" s="7"/>
      <c r="AYN63" s="7"/>
      <c r="AYO63" s="7"/>
      <c r="AYP63" s="7"/>
      <c r="AYQ63" s="7"/>
      <c r="AYR63" s="7"/>
      <c r="AYS63" s="7"/>
      <c r="AYT63" s="7"/>
      <c r="AYU63" s="7"/>
      <c r="AYV63" s="7"/>
      <c r="AYW63" s="7"/>
      <c r="AYX63" s="7"/>
      <c r="AYY63" s="7"/>
      <c r="AYZ63" s="7"/>
      <c r="AZA63" s="7"/>
      <c r="AZB63" s="7"/>
      <c r="AZC63" s="7"/>
      <c r="AZD63" s="7"/>
      <c r="AZE63" s="7"/>
      <c r="AZF63" s="7"/>
      <c r="AZG63" s="7"/>
      <c r="AZH63" s="7"/>
      <c r="AZI63" s="7"/>
      <c r="AZJ63" s="7"/>
      <c r="AZK63" s="7"/>
      <c r="AZL63" s="7"/>
      <c r="AZM63" s="7"/>
      <c r="AZN63" s="7"/>
      <c r="AZO63" s="7"/>
      <c r="AZP63" s="7"/>
      <c r="AZQ63" s="7"/>
      <c r="AZR63" s="7"/>
      <c r="AZS63" s="7"/>
      <c r="AZT63" s="7"/>
      <c r="AZU63" s="7"/>
      <c r="AZV63" s="7"/>
      <c r="AZW63" s="7"/>
      <c r="AZX63" s="7"/>
      <c r="AZY63" s="7"/>
      <c r="AZZ63" s="7"/>
      <c r="BAA63" s="7"/>
      <c r="BAB63" s="7"/>
      <c r="BAC63" s="7"/>
      <c r="BAD63" s="7"/>
      <c r="BAE63" s="7"/>
      <c r="BAF63" s="7"/>
      <c r="BAG63" s="7"/>
      <c r="BAH63" s="7"/>
      <c r="BAI63" s="7"/>
      <c r="BAJ63" s="7"/>
      <c r="BAK63" s="7"/>
      <c r="BAL63" s="7"/>
      <c r="BAM63" s="7"/>
      <c r="BAN63" s="7"/>
      <c r="BAO63" s="7"/>
      <c r="BAP63" s="7"/>
      <c r="BAQ63" s="7"/>
      <c r="BAR63" s="7"/>
      <c r="BAS63" s="7"/>
      <c r="BAT63" s="7"/>
      <c r="BAU63" s="7"/>
      <c r="BAV63" s="7"/>
      <c r="BAW63" s="7"/>
      <c r="BAX63" s="7"/>
      <c r="BAY63" s="7"/>
      <c r="BAZ63" s="7"/>
      <c r="BBA63" s="7"/>
      <c r="BBB63" s="7"/>
      <c r="BBC63" s="7"/>
      <c r="BBD63" s="7"/>
      <c r="BBE63" s="7"/>
      <c r="BBF63" s="7"/>
      <c r="BBG63" s="7"/>
      <c r="BBH63" s="7"/>
      <c r="BBI63" s="7"/>
      <c r="BBJ63" s="7"/>
      <c r="BBK63" s="7"/>
      <c r="BBL63" s="7"/>
      <c r="BBM63" s="7"/>
      <c r="BBN63" s="7"/>
      <c r="BBO63" s="7"/>
      <c r="BBP63" s="7"/>
      <c r="BBQ63" s="7"/>
      <c r="BBR63" s="7"/>
      <c r="BBS63" s="7"/>
      <c r="BBT63" s="7"/>
      <c r="BBU63" s="7"/>
      <c r="BBV63" s="7"/>
      <c r="BBW63" s="7"/>
      <c r="BBX63" s="7"/>
      <c r="BBY63" s="7"/>
      <c r="BBZ63" s="7"/>
      <c r="BCA63" s="7"/>
      <c r="BCB63" s="7"/>
      <c r="BCC63" s="7"/>
      <c r="BCD63" s="7"/>
      <c r="BCE63" s="7"/>
      <c r="BCF63" s="7"/>
      <c r="BCG63" s="7"/>
      <c r="BCH63" s="7"/>
      <c r="BCI63" s="7"/>
      <c r="BCJ63" s="7"/>
      <c r="BCK63" s="7"/>
      <c r="BCL63" s="7"/>
      <c r="BCM63" s="7"/>
      <c r="BCN63" s="7"/>
      <c r="BCO63" s="7"/>
      <c r="BCP63" s="7"/>
      <c r="BCQ63" s="7"/>
      <c r="BCR63" s="7"/>
      <c r="BCS63" s="7"/>
      <c r="BCT63" s="7"/>
      <c r="BCU63" s="7"/>
      <c r="BCV63" s="7"/>
      <c r="BCW63" s="7"/>
      <c r="BCX63" s="7"/>
      <c r="BCY63" s="7"/>
      <c r="BCZ63" s="7"/>
      <c r="BDA63" s="7"/>
      <c r="BDB63" s="7"/>
      <c r="BDC63" s="7"/>
      <c r="BDD63" s="7"/>
      <c r="BDE63" s="7"/>
      <c r="BDF63" s="7"/>
      <c r="BDG63" s="7"/>
      <c r="BDH63" s="7"/>
      <c r="BDI63" s="7"/>
      <c r="BDJ63" s="7"/>
      <c r="BDK63" s="7"/>
      <c r="BDL63" s="7"/>
      <c r="BDM63" s="7"/>
      <c r="BDN63" s="7"/>
      <c r="BDO63" s="7"/>
      <c r="BDP63" s="7"/>
      <c r="BDQ63" s="7"/>
      <c r="BDR63" s="7"/>
      <c r="BDS63" s="7"/>
      <c r="BDT63" s="7"/>
      <c r="BDU63" s="7"/>
      <c r="BDV63" s="7"/>
      <c r="BDW63" s="7"/>
      <c r="BDX63" s="7"/>
      <c r="BDY63" s="7"/>
      <c r="BDZ63" s="7"/>
      <c r="BEA63" s="7"/>
      <c r="BEB63" s="7"/>
      <c r="BEC63" s="7"/>
      <c r="BED63" s="7"/>
      <c r="BEE63" s="7"/>
      <c r="BEF63" s="7"/>
      <c r="BEG63" s="7"/>
      <c r="BEH63" s="7"/>
      <c r="BEI63" s="7"/>
      <c r="BEJ63" s="7"/>
      <c r="BEK63" s="7"/>
      <c r="BEL63" s="7"/>
      <c r="BEM63" s="7"/>
      <c r="BEN63" s="7"/>
      <c r="BEO63" s="7"/>
      <c r="BEP63" s="7"/>
      <c r="BEQ63" s="7"/>
      <c r="BER63" s="7"/>
      <c r="BES63" s="7"/>
      <c r="BET63" s="7"/>
      <c r="BEU63" s="7"/>
      <c r="BEV63" s="7"/>
      <c r="BEW63" s="7"/>
      <c r="BEX63" s="7"/>
      <c r="BEY63" s="7"/>
      <c r="BEZ63" s="7"/>
      <c r="BFA63" s="7"/>
      <c r="BFB63" s="7"/>
      <c r="BFC63" s="7"/>
      <c r="BFD63" s="7"/>
      <c r="BFE63" s="7"/>
      <c r="BFF63" s="7"/>
      <c r="BFG63" s="7"/>
      <c r="BFH63" s="7"/>
      <c r="BFI63" s="7"/>
      <c r="BFJ63" s="7"/>
      <c r="BFK63" s="7"/>
      <c r="BFL63" s="7"/>
      <c r="BFM63" s="7"/>
      <c r="BFN63" s="7"/>
      <c r="BFO63" s="7"/>
      <c r="BFP63" s="7"/>
      <c r="BFQ63" s="7"/>
      <c r="BFR63" s="7"/>
      <c r="BFS63" s="7"/>
      <c r="BFT63" s="7"/>
      <c r="BFU63" s="7"/>
      <c r="BFV63" s="7"/>
      <c r="BFW63" s="7"/>
      <c r="BFX63" s="7"/>
      <c r="BFY63" s="7"/>
      <c r="BFZ63" s="7"/>
      <c r="BGA63" s="7"/>
      <c r="BGB63" s="7"/>
      <c r="BGC63" s="7"/>
      <c r="BGD63" s="7"/>
      <c r="BGE63" s="7"/>
      <c r="BGF63" s="7"/>
      <c r="BGG63" s="7"/>
      <c r="BGH63" s="7"/>
      <c r="BGI63" s="7"/>
      <c r="BGJ63" s="7"/>
      <c r="BGK63" s="7"/>
      <c r="BGL63" s="7"/>
      <c r="BGM63" s="7"/>
      <c r="BGN63" s="7"/>
      <c r="BGO63" s="7"/>
      <c r="BGP63" s="7"/>
      <c r="BGQ63" s="7"/>
      <c r="BGR63" s="7"/>
      <c r="BGS63" s="7"/>
      <c r="BGT63" s="7"/>
      <c r="BGU63" s="7"/>
      <c r="BGV63" s="7"/>
      <c r="BGW63" s="7"/>
      <c r="BGX63" s="7"/>
      <c r="BGY63" s="7"/>
      <c r="BGZ63" s="7"/>
      <c r="BHA63" s="7"/>
      <c r="BHB63" s="7"/>
      <c r="BHC63" s="7"/>
      <c r="BHD63" s="7"/>
      <c r="BHE63" s="7"/>
      <c r="BHF63" s="7"/>
      <c r="BHG63" s="7"/>
      <c r="BHH63" s="7"/>
      <c r="BHI63" s="7"/>
      <c r="BHJ63" s="7"/>
      <c r="BHK63" s="7"/>
      <c r="BHL63" s="7"/>
      <c r="BHM63" s="7"/>
      <c r="BHN63" s="7"/>
      <c r="BHO63" s="7"/>
      <c r="BHP63" s="7"/>
      <c r="BHQ63" s="7"/>
      <c r="BHR63" s="7"/>
      <c r="BHS63" s="7"/>
      <c r="BHT63" s="7"/>
      <c r="BHU63" s="7"/>
      <c r="BHV63" s="7"/>
      <c r="BHW63" s="7"/>
      <c r="BHX63" s="7"/>
      <c r="BHY63" s="7"/>
      <c r="BHZ63" s="7"/>
      <c r="BIA63" s="7"/>
      <c r="BIB63" s="7"/>
      <c r="BIC63" s="7"/>
      <c r="BID63" s="7"/>
      <c r="BIE63" s="7"/>
      <c r="BIF63" s="7"/>
      <c r="BIG63" s="7"/>
      <c r="BIH63" s="7"/>
      <c r="BII63" s="7"/>
      <c r="BIJ63" s="7"/>
      <c r="BIK63" s="7"/>
      <c r="BIL63" s="7"/>
      <c r="BIM63" s="7"/>
      <c r="BIN63" s="7"/>
      <c r="BIO63" s="7"/>
      <c r="BIP63" s="7"/>
      <c r="BIQ63" s="7"/>
      <c r="BIR63" s="7"/>
      <c r="BIS63" s="7"/>
      <c r="BIT63" s="7"/>
      <c r="BIU63" s="7"/>
      <c r="BIV63" s="7"/>
      <c r="BIW63" s="7"/>
      <c r="BIX63" s="7"/>
      <c r="BIY63" s="7"/>
      <c r="BIZ63" s="7"/>
      <c r="BJA63" s="7"/>
      <c r="BJB63" s="7"/>
      <c r="BJC63" s="7"/>
      <c r="BJD63" s="7"/>
      <c r="BJE63" s="7"/>
      <c r="BJF63" s="7"/>
      <c r="BJG63" s="7"/>
      <c r="BJH63" s="7"/>
      <c r="BJI63" s="7"/>
      <c r="BJJ63" s="7"/>
      <c r="BJK63" s="7"/>
      <c r="BJL63" s="7"/>
      <c r="BJM63" s="7"/>
      <c r="BJN63" s="7"/>
      <c r="BJO63" s="7"/>
      <c r="BJP63" s="7"/>
      <c r="BJQ63" s="7"/>
      <c r="BJR63" s="7"/>
      <c r="BJS63" s="7"/>
      <c r="BJT63" s="7"/>
      <c r="BJU63" s="7"/>
      <c r="BJV63" s="7"/>
      <c r="BJW63" s="7"/>
      <c r="BJX63" s="7"/>
      <c r="BJY63" s="7"/>
      <c r="BJZ63" s="7"/>
      <c r="BKA63" s="7"/>
      <c r="BKB63" s="7"/>
      <c r="BKC63" s="7"/>
      <c r="BKD63" s="7"/>
      <c r="BKE63" s="7"/>
      <c r="BKF63" s="7"/>
      <c r="BKG63" s="7"/>
      <c r="BKH63" s="7"/>
      <c r="BKI63" s="7"/>
      <c r="BKJ63" s="7"/>
      <c r="BKK63" s="7"/>
      <c r="BKL63" s="7"/>
      <c r="BKM63" s="7"/>
      <c r="BKN63" s="7"/>
      <c r="BKO63" s="7"/>
      <c r="BKP63" s="7"/>
      <c r="BKQ63" s="7"/>
      <c r="BKR63" s="7"/>
      <c r="BKS63" s="7"/>
      <c r="BKT63" s="7"/>
      <c r="BKU63" s="7"/>
      <c r="BKV63" s="7"/>
      <c r="BKW63" s="7"/>
      <c r="BKX63" s="7"/>
      <c r="BKY63" s="7"/>
      <c r="BKZ63" s="7"/>
      <c r="BLA63" s="7"/>
      <c r="BLB63" s="7"/>
      <c r="BLC63" s="7"/>
      <c r="BLD63" s="7"/>
      <c r="BLE63" s="7"/>
      <c r="BLF63" s="7"/>
      <c r="BLG63" s="7"/>
      <c r="BLH63" s="7"/>
      <c r="BLI63" s="7"/>
      <c r="BLJ63" s="7"/>
      <c r="BLK63" s="7"/>
      <c r="BLL63" s="7"/>
      <c r="BLM63" s="7"/>
      <c r="BLN63" s="7"/>
      <c r="BLO63" s="7"/>
      <c r="BLP63" s="7"/>
      <c r="BLQ63" s="7"/>
      <c r="BLR63" s="7"/>
      <c r="BLS63" s="7"/>
      <c r="BLT63" s="7"/>
      <c r="BLU63" s="7"/>
      <c r="BLV63" s="7"/>
      <c r="BLW63" s="7"/>
      <c r="BLX63" s="7"/>
      <c r="BLY63" s="7"/>
      <c r="BLZ63" s="7"/>
      <c r="BMA63" s="7"/>
      <c r="BMB63" s="7"/>
      <c r="BMC63" s="7"/>
      <c r="BMD63" s="7"/>
      <c r="BME63" s="7"/>
      <c r="BMF63" s="7"/>
      <c r="BMG63" s="7"/>
      <c r="BMH63" s="7"/>
      <c r="BMI63" s="7"/>
      <c r="BMJ63" s="7"/>
      <c r="BMK63" s="7"/>
      <c r="BML63" s="7"/>
      <c r="BMM63" s="7"/>
      <c r="BMN63" s="7"/>
      <c r="BMO63" s="7"/>
      <c r="BMP63" s="7"/>
      <c r="BMQ63" s="7"/>
      <c r="BMR63" s="7"/>
      <c r="BMS63" s="7"/>
      <c r="BMT63" s="7"/>
      <c r="BMU63" s="7"/>
      <c r="BMV63" s="7"/>
      <c r="BMW63" s="7"/>
      <c r="BMX63" s="7"/>
      <c r="BMY63" s="7"/>
      <c r="BMZ63" s="7"/>
      <c r="BNA63" s="7"/>
      <c r="BNB63" s="7"/>
      <c r="BNC63" s="7"/>
      <c r="BND63" s="7"/>
      <c r="BNE63" s="7"/>
      <c r="BNF63" s="7"/>
      <c r="BNG63" s="7"/>
      <c r="BNH63" s="7"/>
      <c r="BNI63" s="7"/>
      <c r="BNJ63" s="7"/>
      <c r="BNK63" s="7"/>
      <c r="BNL63" s="7"/>
      <c r="BNM63" s="7"/>
      <c r="BNN63" s="7"/>
      <c r="BNO63" s="7"/>
      <c r="BNP63" s="7"/>
      <c r="BNQ63" s="7"/>
      <c r="BNR63" s="7"/>
      <c r="BNS63" s="7"/>
      <c r="BNT63" s="7"/>
      <c r="BNU63" s="7"/>
      <c r="BNV63" s="7"/>
      <c r="BNW63" s="7"/>
      <c r="BNX63" s="7"/>
      <c r="BNY63" s="7"/>
      <c r="BNZ63" s="7"/>
      <c r="BOA63" s="7"/>
      <c r="BOB63" s="7"/>
      <c r="BOC63" s="7"/>
      <c r="BOD63" s="7"/>
      <c r="BOE63" s="7"/>
      <c r="BOF63" s="7"/>
      <c r="BOG63" s="7"/>
      <c r="BOH63" s="7"/>
      <c r="BOI63" s="7"/>
      <c r="BOJ63" s="7"/>
      <c r="BOK63" s="7"/>
      <c r="BOL63" s="7"/>
      <c r="BOM63" s="7"/>
      <c r="BON63" s="7"/>
      <c r="BOO63" s="7"/>
      <c r="BOP63" s="7"/>
      <c r="BOQ63" s="7"/>
      <c r="BOR63" s="7"/>
      <c r="BOS63" s="7"/>
      <c r="BOT63" s="7"/>
      <c r="BOU63" s="7"/>
      <c r="BOV63" s="7"/>
      <c r="BOW63" s="7"/>
      <c r="BOX63" s="7"/>
      <c r="BOY63" s="7"/>
      <c r="BOZ63" s="7"/>
      <c r="BPA63" s="7"/>
      <c r="BPB63" s="7"/>
      <c r="BPC63" s="7"/>
      <c r="BPD63" s="7"/>
      <c r="BPE63" s="7"/>
      <c r="BPF63" s="7"/>
      <c r="BPG63" s="7"/>
      <c r="BPH63" s="7"/>
      <c r="BPI63" s="7"/>
      <c r="BPJ63" s="7"/>
      <c r="BPK63" s="7"/>
      <c r="BPL63" s="7"/>
      <c r="BPM63" s="7"/>
      <c r="BPN63" s="7"/>
      <c r="BPO63" s="7"/>
      <c r="BPP63" s="7"/>
      <c r="BPQ63" s="7"/>
      <c r="BPR63" s="7"/>
      <c r="BPS63" s="7"/>
      <c r="BPT63" s="7"/>
      <c r="BPU63" s="7"/>
      <c r="BPV63" s="7"/>
      <c r="BPW63" s="7"/>
      <c r="BPX63" s="7"/>
      <c r="BPY63" s="7"/>
      <c r="BPZ63" s="7"/>
      <c r="BQA63" s="7"/>
      <c r="BQB63" s="7"/>
      <c r="BQC63" s="7"/>
      <c r="BQD63" s="7"/>
      <c r="BQE63" s="7"/>
      <c r="BQF63" s="7"/>
      <c r="BQG63" s="7"/>
      <c r="BQH63" s="7"/>
      <c r="BQI63" s="7"/>
      <c r="BQJ63" s="7"/>
      <c r="BQK63" s="7"/>
      <c r="BQL63" s="7"/>
      <c r="BQM63" s="7"/>
      <c r="BQN63" s="7"/>
      <c r="BQO63" s="7"/>
      <c r="BQP63" s="7"/>
      <c r="BQQ63" s="7"/>
      <c r="BQR63" s="7"/>
      <c r="BQS63" s="7"/>
      <c r="BQT63" s="7"/>
      <c r="BQU63" s="7"/>
      <c r="BQV63" s="7"/>
      <c r="BQW63" s="7"/>
      <c r="BQX63" s="7"/>
      <c r="BQY63" s="7"/>
      <c r="BQZ63" s="7"/>
      <c r="BRA63" s="7"/>
      <c r="BRB63" s="7"/>
      <c r="BRC63" s="7"/>
      <c r="BRD63" s="7"/>
      <c r="BRE63" s="7"/>
      <c r="BRF63" s="7"/>
      <c r="BRG63" s="7"/>
      <c r="BRH63" s="7"/>
      <c r="BRI63" s="7"/>
      <c r="BRJ63" s="7"/>
      <c r="BRK63" s="7"/>
      <c r="BRL63" s="7"/>
      <c r="BRM63" s="7"/>
      <c r="BRN63" s="7"/>
      <c r="BRO63" s="7"/>
      <c r="BRP63" s="7"/>
      <c r="BRQ63" s="7"/>
      <c r="BRR63" s="7"/>
      <c r="BRS63" s="7"/>
      <c r="BRT63" s="7"/>
      <c r="BRU63" s="7"/>
      <c r="BRV63" s="7"/>
      <c r="BRW63" s="7"/>
      <c r="BRX63" s="7"/>
      <c r="BRY63" s="7"/>
      <c r="BRZ63" s="7"/>
      <c r="BSA63" s="7"/>
      <c r="BSB63" s="7"/>
      <c r="BSC63" s="7"/>
      <c r="BSD63" s="7"/>
      <c r="BSE63" s="7"/>
      <c r="BSF63" s="7"/>
      <c r="BSG63" s="7"/>
      <c r="BSH63" s="7"/>
      <c r="BSI63" s="7"/>
      <c r="BSJ63" s="7"/>
      <c r="BSK63" s="7"/>
      <c r="BSL63" s="7"/>
      <c r="BSM63" s="7"/>
      <c r="BSN63" s="7"/>
      <c r="BSO63" s="7"/>
      <c r="BSP63" s="7"/>
      <c r="BSQ63" s="7"/>
      <c r="BSR63" s="7"/>
      <c r="BSS63" s="7"/>
      <c r="BST63" s="7"/>
      <c r="BSU63" s="7"/>
      <c r="BSV63" s="7"/>
      <c r="BSW63" s="7"/>
      <c r="BSX63" s="7"/>
      <c r="BSY63" s="7"/>
      <c r="BSZ63" s="7"/>
      <c r="BTA63" s="7"/>
      <c r="BTB63" s="7"/>
      <c r="BTC63" s="7"/>
      <c r="BTD63" s="7"/>
      <c r="BTE63" s="7"/>
      <c r="BTF63" s="7"/>
      <c r="BTG63" s="7"/>
      <c r="BTH63" s="7"/>
      <c r="BTI63" s="7"/>
      <c r="BTJ63" s="7"/>
      <c r="BTK63" s="7"/>
      <c r="BTL63" s="7"/>
      <c r="BTM63" s="7"/>
      <c r="BTN63" s="7"/>
      <c r="BTO63" s="7"/>
      <c r="BTP63" s="7"/>
      <c r="BTQ63" s="7"/>
      <c r="BTR63" s="7"/>
      <c r="BTS63" s="7"/>
      <c r="BTT63" s="7"/>
      <c r="BTU63" s="7"/>
      <c r="BTV63" s="7"/>
      <c r="BTW63" s="7"/>
      <c r="BTX63" s="7"/>
      <c r="BTY63" s="7"/>
      <c r="BTZ63" s="7"/>
      <c r="BUA63" s="7"/>
      <c r="BUB63" s="7"/>
      <c r="BUC63" s="7"/>
      <c r="BUD63" s="7"/>
      <c r="BUE63" s="7"/>
      <c r="BUF63" s="7"/>
      <c r="BUG63" s="7"/>
      <c r="BUH63" s="7"/>
      <c r="BUI63" s="7"/>
      <c r="BUJ63" s="7"/>
      <c r="BUK63" s="7"/>
      <c r="BUL63" s="7"/>
      <c r="BUM63" s="7"/>
      <c r="BUN63" s="7"/>
      <c r="BUO63" s="7"/>
      <c r="BUP63" s="7"/>
      <c r="BUQ63" s="7"/>
      <c r="BUR63" s="7"/>
      <c r="BUS63" s="7"/>
      <c r="BUT63" s="7"/>
      <c r="BUU63" s="7"/>
      <c r="BUV63" s="7"/>
      <c r="BUW63" s="7"/>
      <c r="BUX63" s="7"/>
      <c r="BUY63" s="7"/>
      <c r="BUZ63" s="7"/>
      <c r="BVA63" s="7"/>
      <c r="BVB63" s="7"/>
      <c r="BVC63" s="7"/>
      <c r="BVD63" s="7"/>
      <c r="BVE63" s="7"/>
      <c r="BVF63" s="7"/>
      <c r="BVG63" s="7"/>
      <c r="BVH63" s="7"/>
      <c r="BVI63" s="7"/>
      <c r="BVJ63" s="7"/>
      <c r="BVK63" s="7"/>
      <c r="BVL63" s="7"/>
      <c r="BVM63" s="7"/>
      <c r="BVN63" s="7"/>
      <c r="BVO63" s="7"/>
      <c r="BVP63" s="7"/>
      <c r="BVQ63" s="7"/>
      <c r="BVR63" s="7"/>
      <c r="BVS63" s="7"/>
      <c r="BVT63" s="7"/>
      <c r="BVU63" s="7"/>
      <c r="BVV63" s="7"/>
      <c r="BVW63" s="7"/>
      <c r="BVX63" s="7"/>
      <c r="BVY63" s="7"/>
      <c r="BVZ63" s="7"/>
      <c r="BWA63" s="7"/>
      <c r="BWB63" s="7"/>
      <c r="BWC63" s="7"/>
      <c r="BWD63" s="7"/>
      <c r="BWE63" s="7"/>
      <c r="BWF63" s="7"/>
      <c r="BWG63" s="7"/>
      <c r="BWH63" s="7"/>
      <c r="BWI63" s="7"/>
      <c r="BWJ63" s="7"/>
      <c r="BWK63" s="7"/>
      <c r="BWL63" s="7"/>
      <c r="BWM63" s="7"/>
      <c r="BWN63" s="7"/>
      <c r="BWO63" s="7"/>
      <c r="BWP63" s="7"/>
      <c r="BWQ63" s="7"/>
      <c r="BWR63" s="7"/>
      <c r="BWS63" s="7"/>
      <c r="BWT63" s="7"/>
      <c r="BWU63" s="7"/>
      <c r="BWV63" s="7"/>
      <c r="BWW63" s="7"/>
      <c r="BWX63" s="7"/>
      <c r="BWY63" s="7"/>
      <c r="BWZ63" s="7"/>
      <c r="BXA63" s="7"/>
      <c r="BXB63" s="7"/>
      <c r="BXC63" s="7"/>
      <c r="BXD63" s="7"/>
      <c r="BXE63" s="7"/>
      <c r="BXF63" s="7"/>
      <c r="BXG63" s="7"/>
      <c r="BXH63" s="7"/>
      <c r="BXI63" s="7"/>
      <c r="BXJ63" s="7"/>
      <c r="BXK63" s="7"/>
      <c r="BXL63" s="7"/>
      <c r="BXM63" s="7"/>
      <c r="BXN63" s="7"/>
      <c r="BXO63" s="7"/>
      <c r="BXP63" s="7"/>
      <c r="BXQ63" s="7"/>
      <c r="BXR63" s="7"/>
      <c r="BXS63" s="7"/>
      <c r="BXT63" s="7"/>
      <c r="BXU63" s="7"/>
      <c r="BXV63" s="7"/>
      <c r="BXW63" s="7"/>
      <c r="BXX63" s="7"/>
      <c r="BXY63" s="7"/>
      <c r="BXZ63" s="7"/>
      <c r="BYA63" s="7"/>
      <c r="BYB63" s="7"/>
      <c r="BYC63" s="7"/>
      <c r="BYD63" s="7"/>
      <c r="BYE63" s="7"/>
      <c r="BYF63" s="7"/>
      <c r="BYG63" s="7"/>
      <c r="BYH63" s="7"/>
      <c r="BYI63" s="7"/>
      <c r="BYJ63" s="7"/>
      <c r="BYK63" s="7"/>
      <c r="BYL63" s="7"/>
      <c r="BYM63" s="7"/>
      <c r="BYN63" s="7"/>
      <c r="BYO63" s="7"/>
      <c r="BYP63" s="7"/>
      <c r="BYQ63" s="7"/>
      <c r="BYR63" s="7"/>
      <c r="BYS63" s="7"/>
      <c r="BYT63" s="7"/>
      <c r="BYU63" s="7"/>
      <c r="BYV63" s="7"/>
      <c r="BYW63" s="7"/>
      <c r="BYX63" s="7"/>
      <c r="BYY63" s="7"/>
      <c r="BYZ63" s="7"/>
      <c r="BZA63" s="7"/>
      <c r="BZB63" s="7"/>
      <c r="BZC63" s="7"/>
      <c r="BZD63" s="7"/>
      <c r="BZE63" s="7"/>
      <c r="BZF63" s="7"/>
      <c r="BZG63" s="7"/>
      <c r="BZH63" s="7"/>
      <c r="BZI63" s="7"/>
      <c r="BZJ63" s="7"/>
      <c r="BZK63" s="7"/>
      <c r="BZL63" s="7"/>
      <c r="BZM63" s="7"/>
      <c r="BZN63" s="7"/>
      <c r="BZO63" s="7"/>
      <c r="BZP63" s="7"/>
      <c r="BZQ63" s="7"/>
      <c r="BZR63" s="7"/>
      <c r="BZS63" s="7"/>
      <c r="BZT63" s="7"/>
      <c r="BZU63" s="7"/>
      <c r="BZV63" s="7"/>
      <c r="BZW63" s="7"/>
      <c r="BZX63" s="7"/>
      <c r="BZY63" s="7"/>
      <c r="BZZ63" s="7"/>
      <c r="CAA63" s="7"/>
      <c r="CAB63" s="7"/>
      <c r="CAC63" s="7"/>
      <c r="CAD63" s="7"/>
      <c r="CAE63" s="7"/>
      <c r="CAF63" s="7"/>
      <c r="CAG63" s="7"/>
      <c r="CAH63" s="7"/>
      <c r="CAI63" s="7"/>
      <c r="CAJ63" s="7"/>
      <c r="CAK63" s="7"/>
      <c r="CAL63" s="7"/>
      <c r="CAM63" s="7"/>
      <c r="CAN63" s="7"/>
      <c r="CAO63" s="7"/>
      <c r="CAP63" s="7"/>
      <c r="CAQ63" s="7"/>
      <c r="CAR63" s="7"/>
      <c r="CAS63" s="7"/>
      <c r="CAT63" s="7"/>
      <c r="CAU63" s="7"/>
      <c r="CAV63" s="7"/>
      <c r="CAW63" s="7"/>
      <c r="CAX63" s="7"/>
      <c r="CAY63" s="7"/>
      <c r="CAZ63" s="7"/>
      <c r="CBA63" s="7"/>
      <c r="CBB63" s="7"/>
      <c r="CBC63" s="7"/>
      <c r="CBD63" s="7"/>
      <c r="CBE63" s="7"/>
      <c r="CBF63" s="7"/>
      <c r="CBG63" s="7"/>
      <c r="CBH63" s="7"/>
      <c r="CBI63" s="7"/>
      <c r="CBJ63" s="7"/>
      <c r="CBK63" s="7"/>
      <c r="CBL63" s="7"/>
      <c r="CBM63" s="7"/>
      <c r="CBN63" s="7"/>
      <c r="CBO63" s="7"/>
      <c r="CBP63" s="7"/>
      <c r="CBQ63" s="7"/>
      <c r="CBR63" s="7"/>
      <c r="CBS63" s="7"/>
      <c r="CBT63" s="7"/>
      <c r="CBU63" s="7"/>
      <c r="CBV63" s="7"/>
      <c r="CBW63" s="7"/>
      <c r="CBX63" s="7"/>
      <c r="CBY63" s="7"/>
      <c r="CBZ63" s="7"/>
      <c r="CCA63" s="7"/>
      <c r="CCB63" s="7"/>
      <c r="CCC63" s="7"/>
      <c r="CCD63" s="7"/>
      <c r="CCE63" s="7"/>
      <c r="CCF63" s="7"/>
      <c r="CCG63" s="7"/>
      <c r="CCH63" s="7"/>
      <c r="CCI63" s="7"/>
      <c r="CCJ63" s="7"/>
      <c r="CCK63" s="7"/>
      <c r="CCL63" s="7"/>
      <c r="CCM63" s="7"/>
      <c r="CCN63" s="7"/>
      <c r="CCO63" s="7"/>
      <c r="CCP63" s="7"/>
      <c r="CCQ63" s="7"/>
      <c r="CCR63" s="7"/>
      <c r="CCS63" s="7"/>
      <c r="CCT63" s="7"/>
      <c r="CCU63" s="7"/>
      <c r="CCV63" s="7"/>
      <c r="CCW63" s="7"/>
      <c r="CCX63" s="7"/>
      <c r="CCY63" s="7"/>
      <c r="CCZ63" s="7"/>
      <c r="CDA63" s="7"/>
      <c r="CDB63" s="7"/>
      <c r="CDC63" s="7"/>
      <c r="CDD63" s="7"/>
      <c r="CDE63" s="7"/>
      <c r="CDF63" s="7"/>
      <c r="CDG63" s="7"/>
      <c r="CDH63" s="7"/>
      <c r="CDI63" s="7"/>
      <c r="CDJ63" s="7"/>
      <c r="CDK63" s="7"/>
      <c r="CDL63" s="7"/>
      <c r="CDM63" s="7"/>
      <c r="CDN63" s="7"/>
      <c r="CDO63" s="7"/>
      <c r="CDP63" s="7"/>
      <c r="CDQ63" s="7"/>
      <c r="CDR63" s="7"/>
      <c r="CDS63" s="7"/>
      <c r="CDT63" s="7"/>
      <c r="CDU63" s="7"/>
      <c r="CDV63" s="7"/>
      <c r="CDW63" s="7"/>
      <c r="CDX63" s="7"/>
      <c r="CDY63" s="7"/>
      <c r="CDZ63" s="7"/>
      <c r="CEA63" s="7"/>
      <c r="CEB63" s="7"/>
      <c r="CEC63" s="7"/>
      <c r="CED63" s="7"/>
      <c r="CEE63" s="7"/>
      <c r="CEF63" s="7"/>
      <c r="CEG63" s="7"/>
      <c r="CEH63" s="7"/>
      <c r="CEI63" s="7"/>
      <c r="CEJ63" s="7"/>
      <c r="CEK63" s="7"/>
      <c r="CEL63" s="7"/>
      <c r="CEM63" s="7"/>
      <c r="CEN63" s="7"/>
      <c r="CEO63" s="7"/>
      <c r="CEP63" s="7"/>
      <c r="CEQ63" s="7"/>
      <c r="CER63" s="7"/>
      <c r="CES63" s="7"/>
      <c r="CET63" s="7"/>
      <c r="CEU63" s="7"/>
      <c r="CEV63" s="7"/>
      <c r="CEW63" s="7"/>
      <c r="CEX63" s="7"/>
      <c r="CEY63" s="7"/>
      <c r="CEZ63" s="7"/>
      <c r="CFA63" s="7"/>
      <c r="CFB63" s="7"/>
      <c r="CFC63" s="7"/>
      <c r="CFD63" s="7"/>
      <c r="CFE63" s="7"/>
      <c r="CFF63" s="7"/>
      <c r="CFG63" s="7"/>
      <c r="CFH63" s="7"/>
      <c r="CFI63" s="7"/>
      <c r="CFJ63" s="7"/>
      <c r="CFK63" s="7"/>
      <c r="CFL63" s="7"/>
      <c r="CFM63" s="7"/>
      <c r="CFN63" s="7"/>
      <c r="CFO63" s="7"/>
      <c r="CFP63" s="7"/>
      <c r="CFQ63" s="7"/>
      <c r="CFR63" s="7"/>
      <c r="CFS63" s="7"/>
      <c r="CFT63" s="7"/>
      <c r="CFU63" s="7"/>
      <c r="CFV63" s="7"/>
      <c r="CFW63" s="7"/>
      <c r="CFX63" s="7"/>
      <c r="CFY63" s="7"/>
      <c r="CFZ63" s="7"/>
      <c r="CGA63" s="7"/>
      <c r="CGB63" s="7"/>
      <c r="CGC63" s="7"/>
      <c r="CGD63" s="7"/>
      <c r="CGE63" s="7"/>
      <c r="CGF63" s="7"/>
      <c r="CGG63" s="7"/>
      <c r="CGH63" s="7"/>
      <c r="CGI63" s="7"/>
      <c r="CGJ63" s="7"/>
      <c r="CGK63" s="7"/>
      <c r="CGL63" s="7"/>
      <c r="CGM63" s="7"/>
      <c r="CGN63" s="7"/>
      <c r="CGO63" s="7"/>
      <c r="CGP63" s="7"/>
      <c r="CGQ63" s="7"/>
      <c r="CGR63" s="7"/>
      <c r="CGS63" s="7"/>
      <c r="CGT63" s="7"/>
      <c r="CGU63" s="7"/>
      <c r="CGV63" s="7"/>
      <c r="CGW63" s="7"/>
      <c r="CGX63" s="7"/>
      <c r="CGY63" s="7"/>
      <c r="CGZ63" s="7"/>
      <c r="CHA63" s="7"/>
      <c r="CHB63" s="7"/>
      <c r="CHC63" s="7"/>
      <c r="CHD63" s="7"/>
      <c r="CHE63" s="7"/>
      <c r="CHF63" s="7"/>
      <c r="CHG63" s="7"/>
      <c r="CHH63" s="7"/>
      <c r="CHI63" s="7"/>
      <c r="CHJ63" s="7"/>
      <c r="CHK63" s="7"/>
      <c r="CHL63" s="7"/>
      <c r="CHM63" s="7"/>
      <c r="CHN63" s="7"/>
      <c r="CHO63" s="7"/>
      <c r="CHP63" s="7"/>
      <c r="CHQ63" s="7"/>
      <c r="CHR63" s="7"/>
      <c r="CHS63" s="7"/>
      <c r="CHT63" s="7"/>
      <c r="CHU63" s="7"/>
      <c r="CHV63" s="7"/>
      <c r="CHW63" s="7"/>
      <c r="CHX63" s="7"/>
      <c r="CHY63" s="7"/>
      <c r="CHZ63" s="7"/>
      <c r="CIA63" s="7"/>
      <c r="CIB63" s="7"/>
      <c r="CIC63" s="7"/>
      <c r="CID63" s="7"/>
      <c r="CIE63" s="7"/>
      <c r="CIF63" s="7"/>
      <c r="CIG63" s="7"/>
      <c r="CIH63" s="7"/>
      <c r="CII63" s="7"/>
      <c r="CIJ63" s="7"/>
      <c r="CIK63" s="7"/>
      <c r="CIL63" s="7"/>
      <c r="CIM63" s="7"/>
      <c r="CIN63" s="7"/>
      <c r="CIO63" s="7"/>
      <c r="CIP63" s="7"/>
      <c r="CIQ63" s="7"/>
      <c r="CIR63" s="7"/>
      <c r="CIS63" s="7"/>
      <c r="CIT63" s="7"/>
      <c r="CIU63" s="7"/>
      <c r="CIV63" s="7"/>
      <c r="CIW63" s="7"/>
      <c r="CIX63" s="7"/>
      <c r="CIY63" s="7"/>
      <c r="CIZ63" s="7"/>
      <c r="CJA63" s="7"/>
      <c r="CJB63" s="7"/>
      <c r="CJC63" s="7"/>
      <c r="CJD63" s="7"/>
      <c r="CJE63" s="7"/>
      <c r="CJF63" s="7"/>
      <c r="CJG63" s="7"/>
      <c r="CJH63" s="7"/>
      <c r="CJI63" s="7"/>
      <c r="CJJ63" s="7"/>
      <c r="CJK63" s="7"/>
      <c r="CJL63" s="7"/>
      <c r="CJM63" s="7"/>
      <c r="CJN63" s="7"/>
      <c r="CJO63" s="7"/>
      <c r="CJP63" s="7"/>
      <c r="CJQ63" s="7"/>
      <c r="CJR63" s="7"/>
      <c r="CJS63" s="7"/>
      <c r="CJT63" s="7"/>
      <c r="CJU63" s="7"/>
      <c r="CJV63" s="7"/>
      <c r="CJW63" s="7"/>
      <c r="CJX63" s="7"/>
      <c r="CJY63" s="7"/>
      <c r="CJZ63" s="7"/>
      <c r="CKA63" s="7"/>
      <c r="CKB63" s="7"/>
      <c r="CKC63" s="7"/>
      <c r="CKD63" s="7"/>
      <c r="CKE63" s="7"/>
      <c r="CKF63" s="7"/>
      <c r="CKG63" s="7"/>
      <c r="CKH63" s="7"/>
      <c r="CKI63" s="7"/>
      <c r="CKJ63" s="7"/>
      <c r="CKK63" s="7"/>
      <c r="CKL63" s="7"/>
      <c r="CKM63" s="7"/>
      <c r="CKN63" s="7"/>
      <c r="CKO63" s="7"/>
      <c r="CKP63" s="7"/>
      <c r="CKQ63" s="7"/>
      <c r="CKR63" s="7"/>
      <c r="CKS63" s="7"/>
      <c r="CKT63" s="7"/>
      <c r="CKU63" s="7"/>
      <c r="CKV63" s="7"/>
      <c r="CKW63" s="7"/>
      <c r="CKX63" s="7"/>
      <c r="CKY63" s="7"/>
      <c r="CKZ63" s="7"/>
      <c r="CLA63" s="7"/>
      <c r="CLB63" s="7"/>
      <c r="CLC63" s="7"/>
      <c r="CLD63" s="7"/>
      <c r="CLE63" s="7"/>
      <c r="CLF63" s="7"/>
      <c r="CLG63" s="7"/>
      <c r="CLH63" s="7"/>
      <c r="CLI63" s="7"/>
      <c r="CLJ63" s="7"/>
      <c r="CLK63" s="7"/>
      <c r="CLL63" s="7"/>
      <c r="CLM63" s="7"/>
      <c r="CLN63" s="7"/>
      <c r="CLO63" s="7"/>
      <c r="CLP63" s="7"/>
      <c r="CLQ63" s="7"/>
      <c r="CLR63" s="7"/>
      <c r="CLS63" s="7"/>
      <c r="CLT63" s="7"/>
      <c r="CLU63" s="7"/>
      <c r="CLV63" s="7"/>
      <c r="CLW63" s="7"/>
      <c r="CLX63" s="7"/>
      <c r="CLY63" s="7"/>
      <c r="CLZ63" s="7"/>
      <c r="CMA63" s="7"/>
      <c r="CMB63" s="7"/>
      <c r="CMC63" s="7"/>
      <c r="CMD63" s="7"/>
      <c r="CME63" s="7"/>
      <c r="CMF63" s="7"/>
      <c r="CMG63" s="7"/>
      <c r="CMH63" s="7"/>
      <c r="CMI63" s="7"/>
      <c r="CMJ63" s="7"/>
      <c r="CMK63" s="7"/>
      <c r="CML63" s="7"/>
      <c r="CMM63" s="7"/>
      <c r="CMN63" s="7"/>
      <c r="CMO63" s="7"/>
      <c r="CMP63" s="7"/>
      <c r="CMQ63" s="7"/>
      <c r="CMR63" s="7"/>
      <c r="CMS63" s="7"/>
      <c r="CMT63" s="7"/>
      <c r="CMU63" s="7"/>
      <c r="CMV63" s="7"/>
      <c r="CMW63" s="7"/>
      <c r="CMX63" s="7"/>
      <c r="CMY63" s="7"/>
      <c r="CMZ63" s="7"/>
      <c r="CNA63" s="7"/>
      <c r="CNB63" s="7"/>
      <c r="CNC63" s="7"/>
      <c r="CND63" s="7"/>
      <c r="CNE63" s="7"/>
      <c r="CNF63" s="7"/>
      <c r="CNG63" s="7"/>
      <c r="CNH63" s="7"/>
      <c r="CNI63" s="7"/>
      <c r="CNJ63" s="7"/>
      <c r="CNK63" s="7"/>
      <c r="CNL63" s="7"/>
      <c r="CNM63" s="7"/>
      <c r="CNN63" s="7"/>
      <c r="CNO63" s="7"/>
      <c r="CNP63" s="7"/>
      <c r="CNQ63" s="7"/>
      <c r="CNR63" s="7"/>
      <c r="CNS63" s="7"/>
      <c r="CNT63" s="7"/>
      <c r="CNU63" s="7"/>
      <c r="CNV63" s="7"/>
      <c r="CNW63" s="7"/>
      <c r="CNX63" s="7"/>
      <c r="CNY63" s="7"/>
      <c r="CNZ63" s="7"/>
      <c r="COA63" s="7"/>
      <c r="COB63" s="7"/>
      <c r="COC63" s="7"/>
      <c r="COD63" s="7"/>
      <c r="COE63" s="7"/>
      <c r="COF63" s="7"/>
      <c r="COG63" s="7"/>
      <c r="COH63" s="7"/>
      <c r="COI63" s="7"/>
      <c r="COJ63" s="7"/>
      <c r="COK63" s="7"/>
      <c r="COL63" s="7"/>
      <c r="COM63" s="7"/>
      <c r="CON63" s="7"/>
      <c r="COO63" s="7"/>
      <c r="COP63" s="7"/>
      <c r="COQ63" s="7"/>
      <c r="COR63" s="7"/>
      <c r="COS63" s="7"/>
      <c r="COT63" s="7"/>
      <c r="COU63" s="7"/>
      <c r="COV63" s="7"/>
      <c r="COW63" s="7"/>
      <c r="COX63" s="7"/>
      <c r="COY63" s="7"/>
      <c r="COZ63" s="7"/>
      <c r="CPA63" s="7"/>
      <c r="CPB63" s="7"/>
      <c r="CPC63" s="7"/>
      <c r="CPD63" s="7"/>
      <c r="CPE63" s="7"/>
      <c r="CPF63" s="7"/>
      <c r="CPG63" s="7"/>
      <c r="CPH63" s="7"/>
      <c r="CPI63" s="7"/>
      <c r="CPJ63" s="7"/>
      <c r="CPK63" s="7"/>
      <c r="CPL63" s="7"/>
      <c r="CPM63" s="7"/>
      <c r="CPN63" s="7"/>
      <c r="CPO63" s="7"/>
      <c r="CPP63" s="7"/>
      <c r="CPQ63" s="7"/>
      <c r="CPR63" s="7"/>
      <c r="CPS63" s="7"/>
      <c r="CPT63" s="7"/>
      <c r="CPU63" s="7"/>
      <c r="CPV63" s="7"/>
      <c r="CPW63" s="7"/>
      <c r="CPX63" s="7"/>
      <c r="CPY63" s="7"/>
      <c r="CPZ63" s="7"/>
      <c r="CQA63" s="7"/>
      <c r="CQB63" s="7"/>
      <c r="CQC63" s="7"/>
      <c r="CQD63" s="7"/>
      <c r="CQE63" s="7"/>
      <c r="CQF63" s="7"/>
      <c r="CQG63" s="7"/>
      <c r="CQH63" s="7"/>
      <c r="CQI63" s="7"/>
      <c r="CQJ63" s="7"/>
      <c r="CQK63" s="7"/>
      <c r="CQL63" s="7"/>
      <c r="CQM63" s="7"/>
      <c r="CQN63" s="7"/>
      <c r="CQO63" s="7"/>
      <c r="CQP63" s="7"/>
      <c r="CQQ63" s="7"/>
      <c r="CQR63" s="7"/>
      <c r="CQS63" s="7"/>
      <c r="CQT63" s="7"/>
      <c r="CQU63" s="7"/>
      <c r="CQV63" s="7"/>
      <c r="CQW63" s="7"/>
      <c r="CQX63" s="7"/>
      <c r="CQY63" s="7"/>
      <c r="CQZ63" s="7"/>
      <c r="CRA63" s="7"/>
      <c r="CRB63" s="7"/>
      <c r="CRC63" s="7"/>
      <c r="CRD63" s="7"/>
      <c r="CRE63" s="7"/>
      <c r="CRF63" s="7"/>
      <c r="CRG63" s="7"/>
      <c r="CRH63" s="7"/>
      <c r="CRI63" s="7"/>
      <c r="CRJ63" s="7"/>
      <c r="CRK63" s="7"/>
      <c r="CRL63" s="7"/>
      <c r="CRM63" s="7"/>
      <c r="CRN63" s="7"/>
      <c r="CRO63" s="7"/>
      <c r="CRP63" s="7"/>
      <c r="CRQ63" s="7"/>
      <c r="CRR63" s="7"/>
      <c r="CRS63" s="7"/>
      <c r="CRT63" s="7"/>
      <c r="CRU63" s="7"/>
      <c r="CRV63" s="7"/>
      <c r="CRW63" s="7"/>
      <c r="CRX63" s="7"/>
      <c r="CRY63" s="7"/>
      <c r="CRZ63" s="7"/>
      <c r="CSA63" s="7"/>
      <c r="CSB63" s="7"/>
      <c r="CSC63" s="7"/>
      <c r="CSD63" s="7"/>
      <c r="CSE63" s="7"/>
      <c r="CSF63" s="7"/>
      <c r="CSG63" s="7"/>
      <c r="CSH63" s="7"/>
      <c r="CSI63" s="7"/>
      <c r="CSJ63" s="7"/>
      <c r="CSK63" s="7"/>
      <c r="CSL63" s="7"/>
      <c r="CSM63" s="7"/>
      <c r="CSN63" s="7"/>
      <c r="CSO63" s="7"/>
      <c r="CSP63" s="7"/>
      <c r="CSQ63" s="7"/>
      <c r="CSR63" s="7"/>
      <c r="CSS63" s="7"/>
      <c r="CST63" s="7"/>
      <c r="CSU63" s="7"/>
      <c r="CSV63" s="7"/>
      <c r="CSW63" s="7"/>
      <c r="CSX63" s="7"/>
      <c r="CSY63" s="7"/>
      <c r="CSZ63" s="7"/>
      <c r="CTA63" s="7"/>
      <c r="CTB63" s="7"/>
      <c r="CTC63" s="7"/>
      <c r="CTD63" s="7"/>
      <c r="CTE63" s="7"/>
      <c r="CTF63" s="7"/>
      <c r="CTG63" s="7"/>
      <c r="CTH63" s="7"/>
      <c r="CTI63" s="7"/>
      <c r="CTJ63" s="7"/>
      <c r="CTK63" s="7"/>
      <c r="CTL63" s="7"/>
      <c r="CTM63" s="7"/>
      <c r="CTN63" s="7"/>
      <c r="CTO63" s="7"/>
      <c r="CTP63" s="7"/>
      <c r="CTQ63" s="7"/>
      <c r="CTR63" s="7"/>
      <c r="CTS63" s="7"/>
      <c r="CTT63" s="7"/>
      <c r="CTU63" s="7"/>
      <c r="CTV63" s="7"/>
      <c r="CTW63" s="7"/>
      <c r="CTX63" s="7"/>
      <c r="CTY63" s="7"/>
      <c r="CTZ63" s="7"/>
      <c r="CUA63" s="7"/>
      <c r="CUB63" s="7"/>
      <c r="CUC63" s="7"/>
      <c r="CUD63" s="7"/>
      <c r="CUE63" s="7"/>
      <c r="CUF63" s="7"/>
      <c r="CUG63" s="7"/>
      <c r="CUH63" s="7"/>
      <c r="CUI63" s="7"/>
      <c r="CUJ63" s="7"/>
      <c r="CUK63" s="7"/>
      <c r="CUL63" s="7"/>
      <c r="CUM63" s="7"/>
      <c r="CUN63" s="7"/>
      <c r="CUO63" s="7"/>
      <c r="CUP63" s="7"/>
      <c r="CUQ63" s="7"/>
      <c r="CUR63" s="7"/>
      <c r="CUS63" s="7"/>
      <c r="CUT63" s="7"/>
      <c r="CUU63" s="7"/>
      <c r="CUV63" s="7"/>
      <c r="CUW63" s="7"/>
      <c r="CUX63" s="7"/>
      <c r="CUY63" s="7"/>
      <c r="CUZ63" s="7"/>
      <c r="CVA63" s="7"/>
      <c r="CVB63" s="7"/>
      <c r="CVC63" s="7"/>
      <c r="CVD63" s="7"/>
      <c r="CVE63" s="7"/>
      <c r="CVF63" s="7"/>
      <c r="CVG63" s="7"/>
      <c r="CVH63" s="7"/>
      <c r="CVI63" s="7"/>
      <c r="CVJ63" s="7"/>
      <c r="CVK63" s="7"/>
      <c r="CVL63" s="7"/>
      <c r="CVM63" s="7"/>
      <c r="CVN63" s="7"/>
      <c r="CVO63" s="7"/>
      <c r="CVP63" s="7"/>
      <c r="CVQ63" s="7"/>
      <c r="CVR63" s="7"/>
      <c r="CVS63" s="7"/>
      <c r="CVT63" s="7"/>
      <c r="CVU63" s="7"/>
      <c r="CVV63" s="7"/>
      <c r="CVW63" s="7"/>
      <c r="CVX63" s="7"/>
      <c r="CVY63" s="7"/>
      <c r="CVZ63" s="7"/>
      <c r="CWA63" s="7"/>
      <c r="CWB63" s="7"/>
      <c r="CWC63" s="7"/>
      <c r="CWD63" s="7"/>
      <c r="CWE63" s="7"/>
      <c r="CWF63" s="7"/>
      <c r="CWG63" s="7"/>
      <c r="CWH63" s="7"/>
      <c r="CWI63" s="7"/>
      <c r="CWJ63" s="7"/>
      <c r="CWK63" s="7"/>
      <c r="CWL63" s="7"/>
      <c r="CWM63" s="7"/>
      <c r="CWN63" s="7"/>
      <c r="CWO63" s="7"/>
      <c r="CWP63" s="7"/>
      <c r="CWQ63" s="7"/>
      <c r="CWR63" s="7"/>
      <c r="CWS63" s="7"/>
      <c r="CWT63" s="7"/>
      <c r="CWU63" s="7"/>
      <c r="CWV63" s="7"/>
      <c r="CWW63" s="7"/>
      <c r="CWX63" s="7"/>
      <c r="CWY63" s="7"/>
      <c r="CWZ63" s="7"/>
      <c r="CXA63" s="7"/>
      <c r="CXB63" s="7"/>
      <c r="CXC63" s="7"/>
      <c r="CXD63" s="7"/>
      <c r="CXE63" s="7"/>
      <c r="CXF63" s="7"/>
      <c r="CXG63" s="7"/>
      <c r="CXH63" s="7"/>
      <c r="CXI63" s="7"/>
      <c r="CXJ63" s="7"/>
      <c r="CXK63" s="7"/>
      <c r="CXL63" s="7"/>
      <c r="CXM63" s="7"/>
      <c r="CXN63" s="7"/>
      <c r="CXO63" s="7"/>
      <c r="CXP63" s="7"/>
      <c r="CXQ63" s="7"/>
      <c r="CXR63" s="7"/>
      <c r="CXS63" s="7"/>
      <c r="CXT63" s="7"/>
      <c r="CXU63" s="7"/>
      <c r="CXV63" s="7"/>
      <c r="CXW63" s="7"/>
      <c r="CXX63" s="7"/>
      <c r="CXY63" s="7"/>
      <c r="CXZ63" s="7"/>
      <c r="CYA63" s="7"/>
      <c r="CYB63" s="7"/>
      <c r="CYC63" s="7"/>
      <c r="CYD63" s="7"/>
      <c r="CYE63" s="7"/>
      <c r="CYF63" s="7"/>
      <c r="CYG63" s="7"/>
      <c r="CYH63" s="7"/>
      <c r="CYI63" s="7"/>
      <c r="CYJ63" s="7"/>
      <c r="CYK63" s="7"/>
      <c r="CYL63" s="7"/>
      <c r="CYM63" s="7"/>
      <c r="CYN63" s="7"/>
      <c r="CYO63" s="7"/>
      <c r="CYP63" s="7"/>
      <c r="CYQ63" s="7"/>
      <c r="CYR63" s="7"/>
      <c r="CYS63" s="7"/>
      <c r="CYT63" s="7"/>
      <c r="CYU63" s="7"/>
      <c r="CYV63" s="7"/>
      <c r="CYW63" s="7"/>
      <c r="CYX63" s="7"/>
      <c r="CYY63" s="7"/>
      <c r="CYZ63" s="7"/>
      <c r="CZA63" s="7"/>
      <c r="CZB63" s="7"/>
      <c r="CZC63" s="7"/>
      <c r="CZD63" s="7"/>
      <c r="CZE63" s="7"/>
      <c r="CZF63" s="7"/>
      <c r="CZG63" s="7"/>
      <c r="CZH63" s="7"/>
      <c r="CZI63" s="7"/>
      <c r="CZJ63" s="7"/>
      <c r="CZK63" s="7"/>
      <c r="CZL63" s="7"/>
      <c r="CZM63" s="7"/>
      <c r="CZN63" s="7"/>
      <c r="CZO63" s="7"/>
      <c r="CZP63" s="7"/>
      <c r="CZQ63" s="7"/>
      <c r="CZR63" s="7"/>
      <c r="CZS63" s="7"/>
      <c r="CZT63" s="7"/>
      <c r="CZU63" s="7"/>
      <c r="CZV63" s="7"/>
      <c r="CZW63" s="7"/>
      <c r="CZX63" s="7"/>
      <c r="CZY63" s="7"/>
      <c r="CZZ63" s="7"/>
      <c r="DAA63" s="7"/>
      <c r="DAB63" s="7"/>
      <c r="DAC63" s="7"/>
      <c r="DAD63" s="7"/>
      <c r="DAE63" s="7"/>
      <c r="DAF63" s="7"/>
      <c r="DAG63" s="7"/>
      <c r="DAH63" s="7"/>
      <c r="DAI63" s="7"/>
      <c r="DAJ63" s="7"/>
      <c r="DAK63" s="7"/>
      <c r="DAL63" s="7"/>
      <c r="DAM63" s="7"/>
      <c r="DAN63" s="7"/>
      <c r="DAO63" s="7"/>
      <c r="DAP63" s="7"/>
      <c r="DAQ63" s="7"/>
      <c r="DAR63" s="7"/>
      <c r="DAS63" s="7"/>
      <c r="DAT63" s="7"/>
      <c r="DAU63" s="7"/>
      <c r="DAV63" s="7"/>
      <c r="DAW63" s="7"/>
      <c r="DAX63" s="7"/>
      <c r="DAY63" s="7"/>
      <c r="DAZ63" s="7"/>
      <c r="DBA63" s="7"/>
      <c r="DBB63" s="7"/>
      <c r="DBC63" s="7"/>
      <c r="DBD63" s="7"/>
      <c r="DBE63" s="7"/>
      <c r="DBF63" s="7"/>
      <c r="DBG63" s="7"/>
      <c r="DBH63" s="7"/>
      <c r="DBI63" s="7"/>
      <c r="DBJ63" s="7"/>
      <c r="DBK63" s="7"/>
      <c r="DBL63" s="7"/>
      <c r="DBM63" s="7"/>
      <c r="DBN63" s="7"/>
      <c r="DBO63" s="7"/>
      <c r="DBP63" s="7"/>
      <c r="DBQ63" s="7"/>
      <c r="DBR63" s="7"/>
      <c r="DBS63" s="7"/>
      <c r="DBT63" s="7"/>
      <c r="DBU63" s="7"/>
      <c r="DBV63" s="7"/>
      <c r="DBW63" s="7"/>
      <c r="DBX63" s="7"/>
      <c r="DBY63" s="7"/>
      <c r="DBZ63" s="7"/>
      <c r="DCA63" s="7"/>
      <c r="DCB63" s="7"/>
      <c r="DCC63" s="7"/>
      <c r="DCD63" s="7"/>
      <c r="DCE63" s="7"/>
      <c r="DCF63" s="7"/>
      <c r="DCG63" s="7"/>
      <c r="DCH63" s="7"/>
      <c r="DCI63" s="7"/>
      <c r="DCJ63" s="7"/>
      <c r="DCK63" s="7"/>
      <c r="DCL63" s="7"/>
      <c r="DCM63" s="7"/>
      <c r="DCN63" s="7"/>
      <c r="DCO63" s="7"/>
      <c r="DCP63" s="7"/>
      <c r="DCQ63" s="7"/>
      <c r="DCR63" s="7"/>
      <c r="DCS63" s="7"/>
      <c r="DCT63" s="7"/>
      <c r="DCU63" s="7"/>
      <c r="DCV63" s="7"/>
      <c r="DCW63" s="7"/>
      <c r="DCX63" s="7"/>
      <c r="DCY63" s="7"/>
      <c r="DCZ63" s="7"/>
      <c r="DDA63" s="7"/>
      <c r="DDB63" s="7"/>
      <c r="DDC63" s="7"/>
      <c r="DDD63" s="7"/>
      <c r="DDE63" s="7"/>
      <c r="DDF63" s="7"/>
      <c r="DDG63" s="7"/>
      <c r="DDH63" s="7"/>
      <c r="DDI63" s="7"/>
      <c r="DDJ63" s="7"/>
      <c r="DDK63" s="7"/>
      <c r="DDL63" s="7"/>
      <c r="DDM63" s="7"/>
      <c r="DDN63" s="7"/>
      <c r="DDO63" s="7"/>
      <c r="DDP63" s="7"/>
      <c r="DDQ63" s="7"/>
      <c r="DDR63" s="7"/>
      <c r="DDS63" s="7"/>
      <c r="DDT63" s="7"/>
      <c r="DDU63" s="7"/>
      <c r="DDV63" s="7"/>
      <c r="DDW63" s="7"/>
      <c r="DDX63" s="7"/>
      <c r="DDY63" s="7"/>
      <c r="DDZ63" s="7"/>
      <c r="DEA63" s="7"/>
      <c r="DEB63" s="7"/>
      <c r="DEC63" s="7"/>
      <c r="DED63" s="7"/>
      <c r="DEE63" s="7"/>
      <c r="DEF63" s="7"/>
      <c r="DEG63" s="7"/>
      <c r="DEH63" s="7"/>
      <c r="DEI63" s="7"/>
      <c r="DEJ63" s="7"/>
      <c r="DEK63" s="7"/>
      <c r="DEL63" s="7"/>
      <c r="DEM63" s="7"/>
      <c r="DEN63" s="7"/>
      <c r="DEO63" s="7"/>
      <c r="DEP63" s="7"/>
      <c r="DEQ63" s="7"/>
      <c r="DER63" s="7"/>
      <c r="DES63" s="7"/>
      <c r="DET63" s="7"/>
      <c r="DEU63" s="7"/>
      <c r="DEV63" s="7"/>
      <c r="DEW63" s="7"/>
      <c r="DEX63" s="7"/>
      <c r="DEY63" s="7"/>
      <c r="DEZ63" s="7"/>
      <c r="DFA63" s="7"/>
      <c r="DFB63" s="7"/>
      <c r="DFC63" s="7"/>
      <c r="DFD63" s="7"/>
      <c r="DFE63" s="7"/>
      <c r="DFF63" s="7"/>
      <c r="DFG63" s="7"/>
      <c r="DFH63" s="7"/>
      <c r="DFI63" s="7"/>
      <c r="DFJ63" s="7"/>
      <c r="DFK63" s="7"/>
      <c r="DFL63" s="7"/>
      <c r="DFM63" s="7"/>
      <c r="DFN63" s="7"/>
      <c r="DFO63" s="7"/>
      <c r="DFP63" s="7"/>
      <c r="DFQ63" s="7"/>
      <c r="DFR63" s="7"/>
      <c r="DFS63" s="7"/>
      <c r="DFT63" s="7"/>
      <c r="DFU63" s="7"/>
      <c r="DFV63" s="7"/>
      <c r="DFW63" s="7"/>
      <c r="DFX63" s="7"/>
      <c r="DFY63" s="7"/>
      <c r="DFZ63" s="7"/>
      <c r="DGA63" s="7"/>
      <c r="DGB63" s="7"/>
      <c r="DGC63" s="7"/>
      <c r="DGD63" s="7"/>
      <c r="DGE63" s="7"/>
      <c r="DGF63" s="7"/>
      <c r="DGG63" s="7"/>
      <c r="DGH63" s="7"/>
      <c r="DGI63" s="7"/>
      <c r="DGJ63" s="7"/>
      <c r="DGK63" s="7"/>
      <c r="DGL63" s="7"/>
      <c r="DGM63" s="7"/>
      <c r="DGN63" s="7"/>
      <c r="DGO63" s="7"/>
      <c r="DGP63" s="7"/>
      <c r="DGQ63" s="7"/>
      <c r="DGR63" s="7"/>
      <c r="DGS63" s="7"/>
      <c r="DGT63" s="7"/>
      <c r="DGU63" s="7"/>
      <c r="DGV63" s="7"/>
      <c r="DGW63" s="7"/>
      <c r="DGX63" s="7"/>
      <c r="DGY63" s="7"/>
      <c r="DGZ63" s="7"/>
      <c r="DHA63" s="7"/>
      <c r="DHB63" s="7"/>
      <c r="DHC63" s="7"/>
      <c r="DHD63" s="7"/>
      <c r="DHE63" s="7"/>
      <c r="DHF63" s="7"/>
      <c r="DHG63" s="7"/>
      <c r="DHH63" s="7"/>
      <c r="DHI63" s="7"/>
      <c r="DHJ63" s="7"/>
      <c r="DHK63" s="7"/>
      <c r="DHL63" s="7"/>
      <c r="DHM63" s="7"/>
      <c r="DHN63" s="7"/>
      <c r="DHO63" s="7"/>
      <c r="DHP63" s="7"/>
      <c r="DHQ63" s="7"/>
      <c r="DHR63" s="7"/>
      <c r="DHS63" s="7"/>
      <c r="DHT63" s="7"/>
      <c r="DHU63" s="7"/>
      <c r="DHV63" s="7"/>
      <c r="DHW63" s="7"/>
      <c r="DHX63" s="7"/>
      <c r="DHY63" s="7"/>
      <c r="DHZ63" s="7"/>
      <c r="DIA63" s="7"/>
      <c r="DIB63" s="7"/>
      <c r="DIC63" s="7"/>
      <c r="DID63" s="7"/>
      <c r="DIE63" s="7"/>
      <c r="DIF63" s="7"/>
      <c r="DIG63" s="7"/>
      <c r="DIH63" s="7"/>
      <c r="DII63" s="7"/>
      <c r="DIJ63" s="7"/>
      <c r="DIK63" s="7"/>
      <c r="DIL63" s="7"/>
      <c r="DIM63" s="7"/>
      <c r="DIN63" s="7"/>
      <c r="DIO63" s="7"/>
      <c r="DIP63" s="7"/>
      <c r="DIQ63" s="7"/>
      <c r="DIR63" s="7"/>
      <c r="DIS63" s="7"/>
      <c r="DIT63" s="7"/>
      <c r="DIU63" s="7"/>
      <c r="DIV63" s="7"/>
      <c r="DIW63" s="7"/>
      <c r="DIX63" s="7"/>
      <c r="DIY63" s="7"/>
      <c r="DIZ63" s="7"/>
      <c r="DJA63" s="7"/>
      <c r="DJB63" s="7"/>
      <c r="DJC63" s="7"/>
      <c r="DJD63" s="7"/>
      <c r="DJE63" s="7"/>
      <c r="DJF63" s="7"/>
      <c r="DJG63" s="7"/>
      <c r="DJH63" s="7"/>
      <c r="DJI63" s="7"/>
      <c r="DJJ63" s="7"/>
      <c r="DJK63" s="7"/>
      <c r="DJL63" s="7"/>
      <c r="DJM63" s="7"/>
      <c r="DJN63" s="7"/>
      <c r="DJO63" s="7"/>
      <c r="DJP63" s="7"/>
      <c r="DJQ63" s="7"/>
      <c r="DJR63" s="7"/>
      <c r="DJS63" s="7"/>
      <c r="DJT63" s="7"/>
      <c r="DJU63" s="7"/>
      <c r="DJV63" s="7"/>
      <c r="DJW63" s="7"/>
      <c r="DJX63" s="7"/>
      <c r="DJY63" s="7"/>
      <c r="DJZ63" s="7"/>
      <c r="DKA63" s="7"/>
      <c r="DKB63" s="7"/>
      <c r="DKC63" s="7"/>
      <c r="DKD63" s="7"/>
      <c r="DKE63" s="7"/>
      <c r="DKF63" s="7"/>
      <c r="DKG63" s="7"/>
      <c r="DKH63" s="7"/>
      <c r="DKI63" s="7"/>
      <c r="DKJ63" s="7"/>
      <c r="DKK63" s="7"/>
      <c r="DKL63" s="7"/>
      <c r="DKM63" s="7"/>
      <c r="DKN63" s="7"/>
      <c r="DKO63" s="7"/>
      <c r="DKP63" s="7"/>
      <c r="DKQ63" s="7"/>
      <c r="DKR63" s="7"/>
      <c r="DKS63" s="7"/>
      <c r="DKT63" s="7"/>
      <c r="DKU63" s="7"/>
      <c r="DKV63" s="7"/>
      <c r="DKW63" s="7"/>
      <c r="DKX63" s="7"/>
      <c r="DKY63" s="7"/>
      <c r="DKZ63" s="7"/>
      <c r="DLA63" s="7"/>
      <c r="DLB63" s="7"/>
      <c r="DLC63" s="7"/>
      <c r="DLD63" s="7"/>
      <c r="DLE63" s="7"/>
      <c r="DLF63" s="7"/>
      <c r="DLG63" s="7"/>
      <c r="DLH63" s="7"/>
      <c r="DLI63" s="7"/>
      <c r="DLJ63" s="7"/>
      <c r="DLK63" s="7"/>
      <c r="DLL63" s="7"/>
      <c r="DLM63" s="7"/>
      <c r="DLN63" s="7"/>
      <c r="DLO63" s="7"/>
      <c r="DLP63" s="7"/>
      <c r="DLQ63" s="7"/>
      <c r="DLR63" s="7"/>
      <c r="DLS63" s="7"/>
      <c r="DLT63" s="7"/>
      <c r="DLU63" s="7"/>
      <c r="DLV63" s="7"/>
      <c r="DLW63" s="7"/>
      <c r="DLX63" s="7"/>
      <c r="DLY63" s="7"/>
      <c r="DLZ63" s="7"/>
      <c r="DMA63" s="7"/>
      <c r="DMB63" s="7"/>
      <c r="DMC63" s="7"/>
      <c r="DMD63" s="7"/>
      <c r="DME63" s="7"/>
      <c r="DMF63" s="7"/>
      <c r="DMG63" s="7"/>
      <c r="DMH63" s="7"/>
      <c r="DMI63" s="7"/>
      <c r="DMJ63" s="7"/>
      <c r="DMK63" s="7"/>
      <c r="DML63" s="7"/>
      <c r="DMM63" s="7"/>
      <c r="DMN63" s="7"/>
      <c r="DMO63" s="7"/>
      <c r="DMP63" s="7"/>
      <c r="DMQ63" s="7"/>
      <c r="DMR63" s="7"/>
      <c r="DMS63" s="7"/>
      <c r="DMT63" s="7"/>
      <c r="DMU63" s="7"/>
      <c r="DMV63" s="7"/>
      <c r="DMW63" s="7"/>
      <c r="DMX63" s="7"/>
      <c r="DMY63" s="7"/>
      <c r="DMZ63" s="7"/>
      <c r="DNA63" s="7"/>
      <c r="DNB63" s="7"/>
      <c r="DNC63" s="7"/>
      <c r="DND63" s="7"/>
      <c r="DNE63" s="7"/>
      <c r="DNF63" s="7"/>
      <c r="DNG63" s="7"/>
      <c r="DNH63" s="7"/>
      <c r="DNI63" s="7"/>
      <c r="DNJ63" s="7"/>
      <c r="DNK63" s="7"/>
      <c r="DNL63" s="7"/>
      <c r="DNM63" s="7"/>
      <c r="DNN63" s="7"/>
      <c r="DNO63" s="7"/>
      <c r="DNP63" s="7"/>
      <c r="DNQ63" s="7"/>
      <c r="DNR63" s="7"/>
      <c r="DNS63" s="7"/>
      <c r="DNT63" s="7"/>
      <c r="DNU63" s="7"/>
      <c r="DNV63" s="7"/>
      <c r="DNW63" s="7"/>
      <c r="DNX63" s="7"/>
      <c r="DNY63" s="7"/>
      <c r="DNZ63" s="7"/>
      <c r="DOA63" s="7"/>
      <c r="DOB63" s="7"/>
      <c r="DOC63" s="7"/>
      <c r="DOD63" s="7"/>
      <c r="DOE63" s="7"/>
      <c r="DOF63" s="7"/>
      <c r="DOG63" s="7"/>
      <c r="DOH63" s="7"/>
      <c r="DOI63" s="7"/>
      <c r="DOJ63" s="7"/>
      <c r="DOK63" s="7"/>
      <c r="DOL63" s="7"/>
      <c r="DOM63" s="7"/>
      <c r="DON63" s="7"/>
      <c r="DOO63" s="7"/>
      <c r="DOP63" s="7"/>
      <c r="DOQ63" s="7"/>
      <c r="DOR63" s="7"/>
      <c r="DOS63" s="7"/>
      <c r="DOT63" s="7"/>
      <c r="DOU63" s="7"/>
      <c r="DOV63" s="7"/>
      <c r="DOW63" s="7"/>
      <c r="DOX63" s="7"/>
      <c r="DOY63" s="7"/>
      <c r="DOZ63" s="7"/>
      <c r="DPA63" s="7"/>
      <c r="DPB63" s="7"/>
      <c r="DPC63" s="7"/>
      <c r="DPD63" s="7"/>
      <c r="DPE63" s="7"/>
      <c r="DPF63" s="7"/>
      <c r="DPG63" s="7"/>
      <c r="DPH63" s="7"/>
      <c r="DPI63" s="7"/>
      <c r="DPJ63" s="7"/>
      <c r="DPK63" s="7"/>
      <c r="DPL63" s="7"/>
      <c r="DPM63" s="7"/>
      <c r="DPN63" s="7"/>
      <c r="DPO63" s="7"/>
      <c r="DPP63" s="7"/>
      <c r="DPQ63" s="7"/>
      <c r="DPR63" s="7"/>
      <c r="DPS63" s="7"/>
      <c r="DPT63" s="7"/>
      <c r="DPU63" s="7"/>
      <c r="DPV63" s="7"/>
      <c r="DPW63" s="7"/>
      <c r="DPX63" s="7"/>
      <c r="DPY63" s="7"/>
      <c r="DPZ63" s="7"/>
      <c r="DQA63" s="7"/>
      <c r="DQB63" s="7"/>
      <c r="DQC63" s="7"/>
      <c r="DQD63" s="7"/>
      <c r="DQE63" s="7"/>
      <c r="DQF63" s="7"/>
      <c r="DQG63" s="7"/>
      <c r="DQH63" s="7"/>
      <c r="DQI63" s="7"/>
      <c r="DQJ63" s="7"/>
      <c r="DQK63" s="7"/>
      <c r="DQL63" s="7"/>
      <c r="DQM63" s="7"/>
      <c r="DQN63" s="7"/>
      <c r="DQO63" s="7"/>
      <c r="DQP63" s="7"/>
      <c r="DQQ63" s="7"/>
      <c r="DQR63" s="7"/>
      <c r="DQS63" s="7"/>
      <c r="DQT63" s="7"/>
      <c r="DQU63" s="7"/>
      <c r="DQV63" s="7"/>
      <c r="DQW63" s="7"/>
      <c r="DQX63" s="7"/>
      <c r="DQY63" s="7"/>
      <c r="DQZ63" s="7"/>
      <c r="DRA63" s="7"/>
      <c r="DRB63" s="7"/>
      <c r="DRC63" s="7"/>
      <c r="DRD63" s="7"/>
      <c r="DRE63" s="7"/>
      <c r="DRF63" s="7"/>
      <c r="DRG63" s="7"/>
      <c r="DRH63" s="7"/>
      <c r="DRI63" s="7"/>
      <c r="DRJ63" s="7"/>
      <c r="DRK63" s="7"/>
      <c r="DRL63" s="7"/>
      <c r="DRM63" s="7"/>
      <c r="DRN63" s="7"/>
      <c r="DRO63" s="7"/>
      <c r="DRP63" s="7"/>
      <c r="DRQ63" s="7"/>
      <c r="DRR63" s="7"/>
      <c r="DRS63" s="7"/>
      <c r="DRT63" s="7"/>
      <c r="DRU63" s="7"/>
      <c r="DRV63" s="7"/>
      <c r="DRW63" s="7"/>
      <c r="DRX63" s="7"/>
      <c r="DRY63" s="7"/>
      <c r="DRZ63" s="7"/>
      <c r="DSA63" s="7"/>
      <c r="DSB63" s="7"/>
      <c r="DSC63" s="7"/>
      <c r="DSD63" s="7"/>
      <c r="DSE63" s="7"/>
      <c r="DSF63" s="7"/>
      <c r="DSG63" s="7"/>
      <c r="DSH63" s="7"/>
      <c r="DSI63" s="7"/>
      <c r="DSJ63" s="7"/>
      <c r="DSK63" s="7"/>
      <c r="DSL63" s="7"/>
      <c r="DSM63" s="7"/>
      <c r="DSN63" s="7"/>
      <c r="DSO63" s="7"/>
      <c r="DSP63" s="7"/>
      <c r="DSQ63" s="7"/>
      <c r="DSR63" s="7"/>
      <c r="DSS63" s="7"/>
      <c r="DST63" s="7"/>
      <c r="DSU63" s="7"/>
      <c r="DSV63" s="7"/>
      <c r="DSW63" s="7"/>
      <c r="DSX63" s="7"/>
      <c r="DSY63" s="7"/>
      <c r="DSZ63" s="7"/>
      <c r="DTA63" s="7"/>
      <c r="DTB63" s="7"/>
      <c r="DTC63" s="7"/>
      <c r="DTD63" s="7"/>
      <c r="DTE63" s="7"/>
      <c r="DTF63" s="7"/>
      <c r="DTG63" s="7"/>
      <c r="DTH63" s="7"/>
      <c r="DTI63" s="7"/>
      <c r="DTJ63" s="7"/>
      <c r="DTK63" s="7"/>
      <c r="DTL63" s="7"/>
      <c r="DTM63" s="7"/>
      <c r="DTN63" s="7"/>
      <c r="DTO63" s="7"/>
      <c r="DTP63" s="7"/>
      <c r="DTQ63" s="7"/>
      <c r="DTR63" s="7"/>
      <c r="DTS63" s="7"/>
      <c r="DTT63" s="7"/>
      <c r="DTU63" s="7"/>
      <c r="DTV63" s="7"/>
      <c r="DTW63" s="7"/>
      <c r="DTX63" s="7"/>
      <c r="DTY63" s="7"/>
      <c r="DTZ63" s="7"/>
      <c r="DUA63" s="7"/>
      <c r="DUB63" s="7"/>
      <c r="DUC63" s="7"/>
      <c r="DUD63" s="7"/>
      <c r="DUE63" s="7"/>
      <c r="DUF63" s="7"/>
      <c r="DUG63" s="7"/>
      <c r="DUH63" s="7"/>
      <c r="DUI63" s="7"/>
      <c r="DUJ63" s="7"/>
      <c r="DUK63" s="7"/>
      <c r="DUL63" s="7"/>
      <c r="DUM63" s="7"/>
      <c r="DUN63" s="7"/>
      <c r="DUO63" s="7"/>
      <c r="DUP63" s="7"/>
      <c r="DUQ63" s="7"/>
      <c r="DUR63" s="7"/>
      <c r="DUS63" s="7"/>
      <c r="DUT63" s="7"/>
      <c r="DUU63" s="7"/>
      <c r="DUV63" s="7"/>
      <c r="DUW63" s="7"/>
      <c r="DUX63" s="7"/>
      <c r="DUY63" s="7"/>
      <c r="DUZ63" s="7"/>
      <c r="DVA63" s="7"/>
      <c r="DVB63" s="7"/>
      <c r="DVC63" s="7"/>
      <c r="DVD63" s="7"/>
      <c r="DVE63" s="7"/>
      <c r="DVF63" s="7"/>
      <c r="DVG63" s="7"/>
      <c r="DVH63" s="7"/>
      <c r="DVI63" s="7"/>
      <c r="DVJ63" s="7"/>
      <c r="DVK63" s="7"/>
      <c r="DVL63" s="7"/>
      <c r="DVM63" s="7"/>
      <c r="DVN63" s="7"/>
      <c r="DVO63" s="7"/>
      <c r="DVP63" s="7"/>
      <c r="DVQ63" s="7"/>
      <c r="DVR63" s="7"/>
      <c r="DVS63" s="7"/>
      <c r="DVT63" s="7"/>
      <c r="DVU63" s="7"/>
      <c r="DVV63" s="7"/>
      <c r="DVW63" s="7"/>
      <c r="DVX63" s="7"/>
      <c r="DVY63" s="7"/>
      <c r="DVZ63" s="7"/>
      <c r="DWA63" s="7"/>
      <c r="DWB63" s="7"/>
      <c r="DWC63" s="7"/>
      <c r="DWD63" s="7"/>
      <c r="DWE63" s="7"/>
      <c r="DWF63" s="7"/>
      <c r="DWG63" s="7"/>
      <c r="DWH63" s="7"/>
      <c r="DWI63" s="7"/>
      <c r="DWJ63" s="7"/>
      <c r="DWK63" s="7"/>
      <c r="DWL63" s="7"/>
      <c r="DWM63" s="7"/>
      <c r="DWN63" s="7"/>
      <c r="DWO63" s="7"/>
      <c r="DWP63" s="7"/>
      <c r="DWQ63" s="7"/>
      <c r="DWR63" s="7"/>
      <c r="DWS63" s="7"/>
      <c r="DWT63" s="7"/>
      <c r="DWU63" s="7"/>
      <c r="DWV63" s="7"/>
      <c r="DWW63" s="7"/>
      <c r="DWX63" s="7"/>
      <c r="DWY63" s="7"/>
      <c r="DWZ63" s="7"/>
      <c r="DXA63" s="7"/>
      <c r="DXB63" s="7"/>
      <c r="DXC63" s="7"/>
      <c r="DXD63" s="7"/>
      <c r="DXE63" s="7"/>
      <c r="DXF63" s="7"/>
      <c r="DXG63" s="7"/>
      <c r="DXH63" s="7"/>
      <c r="DXI63" s="7"/>
      <c r="DXJ63" s="7"/>
      <c r="DXK63" s="7"/>
      <c r="DXL63" s="7"/>
      <c r="DXM63" s="7"/>
      <c r="DXN63" s="7"/>
      <c r="DXO63" s="7"/>
      <c r="DXP63" s="7"/>
      <c r="DXQ63" s="7"/>
      <c r="DXR63" s="7"/>
      <c r="DXS63" s="7"/>
      <c r="DXT63" s="7"/>
      <c r="DXU63" s="7"/>
      <c r="DXV63" s="7"/>
      <c r="DXW63" s="7"/>
      <c r="DXX63" s="7"/>
      <c r="DXY63" s="7"/>
      <c r="DXZ63" s="7"/>
      <c r="DYA63" s="7"/>
      <c r="DYB63" s="7"/>
      <c r="DYC63" s="7"/>
      <c r="DYD63" s="7"/>
      <c r="DYE63" s="7"/>
      <c r="DYF63" s="7"/>
      <c r="DYG63" s="7"/>
      <c r="DYH63" s="7"/>
      <c r="DYI63" s="7"/>
      <c r="DYJ63" s="7"/>
      <c r="DYK63" s="7"/>
      <c r="DYL63" s="7"/>
      <c r="DYM63" s="7"/>
      <c r="DYN63" s="7"/>
      <c r="DYO63" s="7"/>
      <c r="DYP63" s="7"/>
      <c r="DYQ63" s="7"/>
      <c r="DYR63" s="7"/>
      <c r="DYS63" s="7"/>
      <c r="DYT63" s="7"/>
      <c r="DYU63" s="7"/>
      <c r="DYV63" s="7"/>
      <c r="DYW63" s="7"/>
      <c r="DYX63" s="7"/>
      <c r="DYY63" s="7"/>
      <c r="DYZ63" s="7"/>
      <c r="DZA63" s="7"/>
      <c r="DZB63" s="7"/>
      <c r="DZC63" s="7"/>
      <c r="DZD63" s="7"/>
      <c r="DZE63" s="7"/>
      <c r="DZF63" s="7"/>
      <c r="DZG63" s="7"/>
      <c r="DZH63" s="7"/>
      <c r="DZI63" s="7"/>
      <c r="DZJ63" s="7"/>
      <c r="DZK63" s="7"/>
      <c r="DZL63" s="7"/>
      <c r="DZM63" s="7"/>
      <c r="DZN63" s="7"/>
      <c r="DZO63" s="7"/>
      <c r="DZP63" s="7"/>
      <c r="DZQ63" s="7"/>
      <c r="DZR63" s="7"/>
      <c r="DZS63" s="7"/>
      <c r="DZT63" s="7"/>
      <c r="DZU63" s="7"/>
      <c r="DZV63" s="7"/>
      <c r="DZW63" s="7"/>
      <c r="DZX63" s="7"/>
      <c r="DZY63" s="7"/>
      <c r="DZZ63" s="7"/>
      <c r="EAA63" s="7"/>
      <c r="EAB63" s="7"/>
      <c r="EAC63" s="7"/>
      <c r="EAD63" s="7"/>
      <c r="EAE63" s="7"/>
      <c r="EAF63" s="7"/>
      <c r="EAG63" s="7"/>
      <c r="EAH63" s="7"/>
      <c r="EAI63" s="7"/>
      <c r="EAJ63" s="7"/>
      <c r="EAK63" s="7"/>
      <c r="EAL63" s="7"/>
      <c r="EAM63" s="7"/>
      <c r="EAN63" s="7"/>
      <c r="EAO63" s="7"/>
      <c r="EAP63" s="7"/>
      <c r="EAQ63" s="7"/>
      <c r="EAR63" s="7"/>
      <c r="EAS63" s="7"/>
      <c r="EAT63" s="7"/>
      <c r="EAU63" s="7"/>
      <c r="EAV63" s="7"/>
      <c r="EAW63" s="7"/>
      <c r="EAX63" s="7"/>
      <c r="EAY63" s="7"/>
      <c r="EAZ63" s="7"/>
      <c r="EBA63" s="7"/>
      <c r="EBB63" s="7"/>
      <c r="EBC63" s="7"/>
      <c r="EBD63" s="7"/>
      <c r="EBE63" s="7"/>
      <c r="EBF63" s="7"/>
      <c r="EBG63" s="7"/>
      <c r="EBH63" s="7"/>
      <c r="EBI63" s="7"/>
      <c r="EBJ63" s="7"/>
      <c r="EBK63" s="7"/>
      <c r="EBL63" s="7"/>
      <c r="EBM63" s="7"/>
      <c r="EBN63" s="7"/>
      <c r="EBO63" s="7"/>
      <c r="EBP63" s="7"/>
      <c r="EBQ63" s="7"/>
      <c r="EBR63" s="7"/>
      <c r="EBS63" s="7"/>
      <c r="EBT63" s="7"/>
      <c r="EBU63" s="7"/>
      <c r="EBV63" s="7"/>
      <c r="EBW63" s="7"/>
      <c r="EBX63" s="7"/>
      <c r="EBY63" s="7"/>
      <c r="EBZ63" s="7"/>
      <c r="ECA63" s="7"/>
      <c r="ECB63" s="7"/>
      <c r="ECC63" s="7"/>
      <c r="ECD63" s="7"/>
      <c r="ECE63" s="7"/>
      <c r="ECF63" s="7"/>
      <c r="ECG63" s="7"/>
      <c r="ECH63" s="7"/>
      <c r="ECI63" s="7"/>
      <c r="ECJ63" s="7"/>
      <c r="ECK63" s="7"/>
      <c r="ECL63" s="7"/>
      <c r="ECM63" s="7"/>
      <c r="ECN63" s="7"/>
      <c r="ECO63" s="7"/>
      <c r="ECP63" s="7"/>
      <c r="ECQ63" s="7"/>
      <c r="ECR63" s="7"/>
      <c r="ECS63" s="7"/>
      <c r="ECT63" s="7"/>
      <c r="ECU63" s="7"/>
      <c r="ECV63" s="7"/>
      <c r="ECW63" s="7"/>
      <c r="ECX63" s="7"/>
      <c r="ECY63" s="7"/>
      <c r="ECZ63" s="7"/>
      <c r="EDA63" s="7"/>
      <c r="EDB63" s="7"/>
      <c r="EDC63" s="7"/>
      <c r="EDD63" s="7"/>
      <c r="EDE63" s="7"/>
      <c r="EDF63" s="7"/>
      <c r="EDG63" s="7"/>
      <c r="EDH63" s="7"/>
      <c r="EDI63" s="7"/>
      <c r="EDJ63" s="7"/>
      <c r="EDK63" s="7"/>
      <c r="EDL63" s="7"/>
      <c r="EDM63" s="7"/>
      <c r="EDN63" s="7"/>
      <c r="EDO63" s="7"/>
      <c r="EDP63" s="7"/>
      <c r="EDQ63" s="7"/>
      <c r="EDR63" s="7"/>
      <c r="EDS63" s="7"/>
      <c r="EDT63" s="7"/>
      <c r="EDU63" s="7"/>
      <c r="EDV63" s="7"/>
      <c r="EDW63" s="7"/>
      <c r="EDX63" s="7"/>
      <c r="EDY63" s="7"/>
      <c r="EDZ63" s="7"/>
      <c r="EEA63" s="7"/>
      <c r="EEB63" s="7"/>
      <c r="EEC63" s="7"/>
      <c r="EED63" s="7"/>
      <c r="EEE63" s="7"/>
      <c r="EEF63" s="7"/>
      <c r="EEG63" s="7"/>
      <c r="EEH63" s="7"/>
      <c r="EEI63" s="7"/>
      <c r="EEJ63" s="7"/>
      <c r="EEK63" s="7"/>
      <c r="EEL63" s="7"/>
      <c r="EEM63" s="7"/>
      <c r="EEN63" s="7"/>
      <c r="EEO63" s="7"/>
      <c r="EEP63" s="7"/>
      <c r="EEQ63" s="7"/>
      <c r="EER63" s="7"/>
      <c r="EES63" s="7"/>
      <c r="EET63" s="7"/>
      <c r="EEU63" s="7"/>
      <c r="EEV63" s="7"/>
      <c r="EEW63" s="7"/>
      <c r="EEX63" s="7"/>
      <c r="EEY63" s="7"/>
      <c r="EEZ63" s="7"/>
      <c r="EFA63" s="7"/>
      <c r="EFB63" s="7"/>
      <c r="EFC63" s="7"/>
      <c r="EFD63" s="7"/>
      <c r="EFE63" s="7"/>
      <c r="EFF63" s="7"/>
      <c r="EFG63" s="7"/>
      <c r="EFH63" s="7"/>
      <c r="EFI63" s="7"/>
      <c r="EFJ63" s="7"/>
      <c r="EFK63" s="7"/>
      <c r="EFL63" s="7"/>
      <c r="EFM63" s="7"/>
      <c r="EFN63" s="7"/>
      <c r="EFO63" s="7"/>
      <c r="EFP63" s="7"/>
      <c r="EFQ63" s="7"/>
      <c r="EFR63" s="7"/>
      <c r="EFS63" s="7"/>
      <c r="EFT63" s="7"/>
      <c r="EFU63" s="7"/>
      <c r="EFV63" s="7"/>
      <c r="EFW63" s="7"/>
      <c r="EFX63" s="7"/>
      <c r="EFY63" s="7"/>
      <c r="EFZ63" s="7"/>
      <c r="EGA63" s="7"/>
      <c r="EGB63" s="7"/>
      <c r="EGC63" s="7"/>
      <c r="EGD63" s="7"/>
      <c r="EGE63" s="7"/>
      <c r="EGF63" s="7"/>
      <c r="EGG63" s="7"/>
      <c r="EGH63" s="7"/>
      <c r="EGI63" s="7"/>
      <c r="EGJ63" s="7"/>
      <c r="EGK63" s="7"/>
      <c r="EGL63" s="7"/>
      <c r="EGM63" s="7"/>
      <c r="EGN63" s="7"/>
      <c r="EGO63" s="7"/>
      <c r="EGP63" s="7"/>
      <c r="EGQ63" s="7"/>
      <c r="EGR63" s="7"/>
      <c r="EGS63" s="7"/>
      <c r="EGT63" s="7"/>
      <c r="EGU63" s="7"/>
      <c r="EGV63" s="7"/>
      <c r="EGW63" s="7"/>
      <c r="EGX63" s="7"/>
      <c r="EGY63" s="7"/>
      <c r="EGZ63" s="7"/>
      <c r="EHA63" s="7"/>
      <c r="EHB63" s="7"/>
      <c r="EHC63" s="7"/>
      <c r="EHD63" s="7"/>
      <c r="EHE63" s="7"/>
      <c r="EHF63" s="7"/>
      <c r="EHG63" s="7"/>
      <c r="EHH63" s="7"/>
      <c r="EHI63" s="7"/>
      <c r="EHJ63" s="7"/>
      <c r="EHK63" s="7"/>
      <c r="EHL63" s="7"/>
      <c r="EHM63" s="7"/>
      <c r="EHN63" s="7"/>
      <c r="EHO63" s="7"/>
      <c r="EHP63" s="7"/>
      <c r="EHQ63" s="7"/>
      <c r="EHR63" s="7"/>
      <c r="EHS63" s="7"/>
      <c r="EHT63" s="7"/>
      <c r="EHU63" s="7"/>
      <c r="EHV63" s="7"/>
      <c r="EHW63" s="7"/>
      <c r="EHX63" s="7"/>
      <c r="EHY63" s="7"/>
      <c r="EHZ63" s="7"/>
      <c r="EIA63" s="7"/>
      <c r="EIB63" s="7"/>
      <c r="EIC63" s="7"/>
      <c r="EID63" s="7"/>
      <c r="EIE63" s="7"/>
      <c r="EIF63" s="7"/>
      <c r="EIG63" s="7"/>
      <c r="EIH63" s="7"/>
      <c r="EII63" s="7"/>
      <c r="EIJ63" s="7"/>
      <c r="EIK63" s="7"/>
      <c r="EIL63" s="7"/>
      <c r="EIM63" s="7"/>
      <c r="EIN63" s="7"/>
      <c r="EIO63" s="7"/>
      <c r="EIP63" s="7"/>
      <c r="EIQ63" s="7"/>
      <c r="EIR63" s="7"/>
      <c r="EIS63" s="7"/>
      <c r="EIT63" s="7"/>
      <c r="EIU63" s="7"/>
      <c r="EIV63" s="7"/>
      <c r="EIW63" s="7"/>
      <c r="EIX63" s="7"/>
      <c r="EIY63" s="7"/>
      <c r="EIZ63" s="7"/>
      <c r="EJA63" s="7"/>
      <c r="EJB63" s="7"/>
      <c r="EJC63" s="7"/>
      <c r="EJD63" s="7"/>
      <c r="EJE63" s="7"/>
      <c r="EJF63" s="7"/>
      <c r="EJG63" s="7"/>
      <c r="EJH63" s="7"/>
      <c r="EJI63" s="7"/>
      <c r="EJJ63" s="7"/>
      <c r="EJK63" s="7"/>
      <c r="EJL63" s="7"/>
      <c r="EJM63" s="7"/>
      <c r="EJN63" s="7"/>
      <c r="EJO63" s="7"/>
      <c r="EJP63" s="7"/>
      <c r="EJQ63" s="7"/>
      <c r="EJR63" s="7"/>
      <c r="EJS63" s="7"/>
      <c r="EJT63" s="7"/>
      <c r="EJU63" s="7"/>
      <c r="EJV63" s="7"/>
      <c r="EJW63" s="7"/>
      <c r="EJX63" s="7"/>
      <c r="EJY63" s="7"/>
      <c r="EJZ63" s="7"/>
      <c r="EKA63" s="7"/>
      <c r="EKB63" s="7"/>
      <c r="EKC63" s="7"/>
      <c r="EKD63" s="7"/>
      <c r="EKE63" s="7"/>
      <c r="EKF63" s="7"/>
      <c r="EKG63" s="7"/>
      <c r="EKH63" s="7"/>
      <c r="EKI63" s="7"/>
      <c r="EKJ63" s="7"/>
      <c r="EKK63" s="7"/>
      <c r="EKL63" s="7"/>
      <c r="EKM63" s="7"/>
      <c r="EKN63" s="7"/>
      <c r="EKO63" s="7"/>
      <c r="EKP63" s="7"/>
      <c r="EKQ63" s="7"/>
      <c r="EKR63" s="7"/>
      <c r="EKS63" s="7"/>
      <c r="EKT63" s="7"/>
      <c r="EKU63" s="7"/>
      <c r="EKV63" s="7"/>
      <c r="EKW63" s="7"/>
      <c r="EKX63" s="7"/>
      <c r="EKY63" s="7"/>
      <c r="EKZ63" s="7"/>
      <c r="ELA63" s="7"/>
      <c r="ELB63" s="7"/>
      <c r="ELC63" s="7"/>
      <c r="ELD63" s="7"/>
      <c r="ELE63" s="7"/>
      <c r="ELF63" s="7"/>
      <c r="ELG63" s="7"/>
      <c r="ELH63" s="7"/>
      <c r="ELI63" s="7"/>
      <c r="ELJ63" s="7"/>
      <c r="ELK63" s="7"/>
      <c r="ELL63" s="7"/>
      <c r="ELM63" s="7"/>
      <c r="ELN63" s="7"/>
      <c r="ELO63" s="7"/>
      <c r="ELP63" s="7"/>
      <c r="ELQ63" s="7"/>
      <c r="ELR63" s="7"/>
      <c r="ELS63" s="7"/>
      <c r="ELT63" s="7"/>
      <c r="ELU63" s="7"/>
      <c r="ELV63" s="7"/>
      <c r="ELW63" s="7"/>
      <c r="ELX63" s="7"/>
      <c r="ELY63" s="7"/>
      <c r="ELZ63" s="7"/>
      <c r="EMA63" s="7"/>
      <c r="EMB63" s="7"/>
      <c r="EMC63" s="7"/>
      <c r="EMD63" s="7"/>
      <c r="EME63" s="7"/>
      <c r="EMF63" s="7"/>
      <c r="EMG63" s="7"/>
      <c r="EMH63" s="7"/>
      <c r="EMI63" s="7"/>
      <c r="EMJ63" s="7"/>
      <c r="EMK63" s="7"/>
      <c r="EML63" s="7"/>
      <c r="EMM63" s="7"/>
      <c r="EMN63" s="7"/>
      <c r="EMO63" s="7"/>
      <c r="EMP63" s="7"/>
      <c r="EMQ63" s="7"/>
      <c r="EMR63" s="7"/>
      <c r="EMS63" s="7"/>
      <c r="EMT63" s="7"/>
      <c r="EMU63" s="7"/>
      <c r="EMV63" s="7"/>
      <c r="EMW63" s="7"/>
      <c r="EMX63" s="7"/>
      <c r="EMY63" s="7"/>
      <c r="EMZ63" s="7"/>
      <c r="ENA63" s="7"/>
      <c r="ENB63" s="7"/>
      <c r="ENC63" s="7"/>
      <c r="END63" s="7"/>
      <c r="ENE63" s="7"/>
      <c r="ENF63" s="7"/>
      <c r="ENG63" s="7"/>
      <c r="ENH63" s="7"/>
      <c r="ENI63" s="7"/>
      <c r="ENJ63" s="7"/>
      <c r="ENK63" s="7"/>
      <c r="ENL63" s="7"/>
      <c r="ENM63" s="7"/>
      <c r="ENN63" s="7"/>
      <c r="ENO63" s="7"/>
      <c r="ENP63" s="7"/>
      <c r="ENQ63" s="7"/>
      <c r="ENR63" s="7"/>
      <c r="ENS63" s="7"/>
      <c r="ENT63" s="7"/>
      <c r="ENU63" s="7"/>
      <c r="ENV63" s="7"/>
      <c r="ENW63" s="7"/>
      <c r="ENX63" s="7"/>
      <c r="ENY63" s="7"/>
      <c r="ENZ63" s="7"/>
      <c r="EOA63" s="7"/>
      <c r="EOB63" s="7"/>
      <c r="EOC63" s="7"/>
      <c r="EOD63" s="7"/>
      <c r="EOE63" s="7"/>
      <c r="EOF63" s="7"/>
      <c r="EOG63" s="7"/>
      <c r="EOH63" s="7"/>
      <c r="EOI63" s="7"/>
      <c r="EOJ63" s="7"/>
      <c r="EOK63" s="7"/>
      <c r="EOL63" s="7"/>
      <c r="EOM63" s="7"/>
      <c r="EON63" s="7"/>
      <c r="EOO63" s="7"/>
      <c r="EOP63" s="7"/>
      <c r="EOQ63" s="7"/>
      <c r="EOR63" s="7"/>
      <c r="EOS63" s="7"/>
      <c r="EOT63" s="7"/>
      <c r="EOU63" s="7"/>
      <c r="EOV63" s="7"/>
      <c r="EOW63" s="7"/>
      <c r="EOX63" s="7"/>
      <c r="EOY63" s="7"/>
      <c r="EOZ63" s="7"/>
      <c r="EPA63" s="7"/>
      <c r="EPB63" s="7"/>
      <c r="EPC63" s="7"/>
      <c r="EPD63" s="7"/>
      <c r="EPE63" s="7"/>
      <c r="EPF63" s="7"/>
      <c r="EPG63" s="7"/>
      <c r="EPH63" s="7"/>
      <c r="EPI63" s="7"/>
      <c r="EPJ63" s="7"/>
      <c r="EPK63" s="7"/>
      <c r="EPL63" s="7"/>
      <c r="EPM63" s="7"/>
      <c r="EPN63" s="7"/>
      <c r="EPO63" s="7"/>
      <c r="EPP63" s="7"/>
      <c r="EPQ63" s="7"/>
      <c r="EPR63" s="7"/>
      <c r="EPS63" s="7"/>
      <c r="EPT63" s="7"/>
      <c r="EPU63" s="7"/>
      <c r="EPV63" s="7"/>
      <c r="EPW63" s="7"/>
      <c r="EPX63" s="7"/>
      <c r="EPY63" s="7"/>
      <c r="EPZ63" s="7"/>
      <c r="EQA63" s="7"/>
      <c r="EQB63" s="7"/>
      <c r="EQC63" s="7"/>
      <c r="EQD63" s="7"/>
      <c r="EQE63" s="7"/>
      <c r="EQF63" s="7"/>
      <c r="EQG63" s="7"/>
      <c r="EQH63" s="7"/>
      <c r="EQI63" s="7"/>
      <c r="EQJ63" s="7"/>
      <c r="EQK63" s="7"/>
      <c r="EQL63" s="7"/>
      <c r="EQM63" s="7"/>
      <c r="EQN63" s="7"/>
      <c r="EQO63" s="7"/>
      <c r="EQP63" s="7"/>
      <c r="EQQ63" s="7"/>
      <c r="EQR63" s="7"/>
      <c r="EQS63" s="7"/>
      <c r="EQT63" s="7"/>
      <c r="EQU63" s="7"/>
      <c r="EQV63" s="7"/>
      <c r="EQW63" s="7"/>
      <c r="EQX63" s="7"/>
      <c r="EQY63" s="7"/>
      <c r="EQZ63" s="7"/>
      <c r="ERA63" s="7"/>
      <c r="ERB63" s="7"/>
      <c r="ERC63" s="7"/>
      <c r="ERD63" s="7"/>
      <c r="ERE63" s="7"/>
      <c r="ERF63" s="7"/>
      <c r="ERG63" s="7"/>
      <c r="ERH63" s="7"/>
      <c r="ERI63" s="7"/>
      <c r="ERJ63" s="7"/>
      <c r="ERK63" s="7"/>
      <c r="ERL63" s="7"/>
      <c r="ERM63" s="7"/>
      <c r="ERN63" s="7"/>
      <c r="ERO63" s="7"/>
      <c r="ERP63" s="7"/>
      <c r="ERQ63" s="7"/>
      <c r="ERR63" s="7"/>
      <c r="ERS63" s="7"/>
      <c r="ERT63" s="7"/>
      <c r="ERU63" s="7"/>
      <c r="ERV63" s="7"/>
      <c r="ERW63" s="7"/>
      <c r="ERX63" s="7"/>
      <c r="ERY63" s="7"/>
      <c r="ERZ63" s="7"/>
      <c r="ESA63" s="7"/>
      <c r="ESB63" s="7"/>
      <c r="ESC63" s="7"/>
      <c r="ESD63" s="7"/>
      <c r="ESE63" s="7"/>
      <c r="ESF63" s="7"/>
      <c r="ESG63" s="7"/>
      <c r="ESH63" s="7"/>
      <c r="ESI63" s="7"/>
      <c r="ESJ63" s="7"/>
      <c r="ESK63" s="7"/>
      <c r="ESL63" s="7"/>
      <c r="ESM63" s="7"/>
      <c r="ESN63" s="7"/>
      <c r="ESO63" s="7"/>
      <c r="ESP63" s="7"/>
      <c r="ESQ63" s="7"/>
      <c r="ESR63" s="7"/>
      <c r="ESS63" s="7"/>
      <c r="EST63" s="7"/>
      <c r="ESU63" s="7"/>
      <c r="ESV63" s="7"/>
      <c r="ESW63" s="7"/>
      <c r="ESX63" s="7"/>
      <c r="ESY63" s="7"/>
      <c r="ESZ63" s="7"/>
      <c r="ETA63" s="7"/>
      <c r="ETB63" s="7"/>
      <c r="ETC63" s="7"/>
      <c r="ETD63" s="7"/>
      <c r="ETE63" s="7"/>
      <c r="ETF63" s="7"/>
      <c r="ETG63" s="7"/>
      <c r="ETH63" s="7"/>
      <c r="ETI63" s="7"/>
      <c r="ETJ63" s="7"/>
      <c r="ETK63" s="7"/>
      <c r="ETL63" s="7"/>
      <c r="ETM63" s="7"/>
      <c r="ETN63" s="7"/>
      <c r="ETO63" s="7"/>
      <c r="ETP63" s="7"/>
      <c r="ETQ63" s="7"/>
      <c r="ETR63" s="7"/>
      <c r="ETS63" s="7"/>
      <c r="ETT63" s="7"/>
      <c r="ETU63" s="7"/>
      <c r="ETV63" s="7"/>
      <c r="ETW63" s="7"/>
      <c r="ETX63" s="7"/>
      <c r="ETY63" s="7"/>
      <c r="ETZ63" s="7"/>
      <c r="EUA63" s="7"/>
      <c r="EUB63" s="7"/>
      <c r="EUC63" s="7"/>
      <c r="EUD63" s="7"/>
      <c r="EUE63" s="7"/>
      <c r="EUF63" s="7"/>
      <c r="EUG63" s="7"/>
      <c r="EUH63" s="7"/>
      <c r="EUI63" s="7"/>
      <c r="EUJ63" s="7"/>
      <c r="EUK63" s="7"/>
      <c r="EUL63" s="7"/>
      <c r="EUM63" s="7"/>
      <c r="EUN63" s="7"/>
      <c r="EUO63" s="7"/>
      <c r="EUP63" s="7"/>
      <c r="EUQ63" s="7"/>
      <c r="EUR63" s="7"/>
      <c r="EUS63" s="7"/>
      <c r="EUT63" s="7"/>
      <c r="EUU63" s="7"/>
      <c r="EUV63" s="7"/>
      <c r="EUW63" s="7"/>
      <c r="EUX63" s="7"/>
      <c r="EUY63" s="7"/>
      <c r="EUZ63" s="7"/>
      <c r="EVA63" s="7"/>
      <c r="EVB63" s="7"/>
      <c r="EVC63" s="7"/>
      <c r="EVD63" s="7"/>
      <c r="EVE63" s="7"/>
      <c r="EVF63" s="7"/>
      <c r="EVG63" s="7"/>
      <c r="EVH63" s="7"/>
      <c r="EVI63" s="7"/>
      <c r="EVJ63" s="7"/>
      <c r="EVK63" s="7"/>
      <c r="EVL63" s="7"/>
      <c r="EVM63" s="7"/>
      <c r="EVN63" s="7"/>
      <c r="EVO63" s="7"/>
      <c r="EVP63" s="7"/>
      <c r="EVQ63" s="7"/>
      <c r="EVR63" s="7"/>
      <c r="EVS63" s="7"/>
      <c r="EVT63" s="7"/>
      <c r="EVU63" s="7"/>
      <c r="EVV63" s="7"/>
      <c r="EVW63" s="7"/>
      <c r="EVX63" s="7"/>
      <c r="EVY63" s="7"/>
      <c r="EVZ63" s="7"/>
      <c r="EWA63" s="7"/>
      <c r="EWB63" s="7"/>
      <c r="EWC63" s="7"/>
      <c r="EWD63" s="7"/>
      <c r="EWE63" s="7"/>
      <c r="EWF63" s="7"/>
      <c r="EWG63" s="7"/>
      <c r="EWH63" s="7"/>
      <c r="EWI63" s="7"/>
      <c r="EWJ63" s="7"/>
      <c r="EWK63" s="7"/>
      <c r="EWL63" s="7"/>
      <c r="EWM63" s="7"/>
      <c r="EWN63" s="7"/>
      <c r="EWO63" s="7"/>
      <c r="EWP63" s="7"/>
      <c r="EWQ63" s="7"/>
      <c r="EWR63" s="7"/>
      <c r="EWS63" s="7"/>
      <c r="EWT63" s="7"/>
      <c r="EWU63" s="7"/>
      <c r="EWV63" s="7"/>
      <c r="EWW63" s="7"/>
      <c r="EWX63" s="7"/>
      <c r="EWY63" s="7"/>
      <c r="EWZ63" s="7"/>
      <c r="EXA63" s="7"/>
      <c r="EXB63" s="7"/>
      <c r="EXC63" s="7"/>
      <c r="EXD63" s="7"/>
      <c r="EXE63" s="7"/>
      <c r="EXF63" s="7"/>
      <c r="EXG63" s="7"/>
      <c r="EXH63" s="7"/>
      <c r="EXI63" s="7"/>
      <c r="EXJ63" s="7"/>
      <c r="EXK63" s="7"/>
      <c r="EXL63" s="7"/>
      <c r="EXM63" s="7"/>
      <c r="EXN63" s="7"/>
      <c r="EXO63" s="7"/>
      <c r="EXP63" s="7"/>
      <c r="EXQ63" s="7"/>
      <c r="EXR63" s="7"/>
      <c r="EXS63" s="7"/>
      <c r="EXT63" s="7"/>
      <c r="EXU63" s="7"/>
      <c r="EXV63" s="7"/>
      <c r="EXW63" s="7"/>
      <c r="EXX63" s="7"/>
      <c r="EXY63" s="7"/>
      <c r="EXZ63" s="7"/>
      <c r="EYA63" s="7"/>
      <c r="EYB63" s="7"/>
      <c r="EYC63" s="7"/>
      <c r="EYD63" s="7"/>
      <c r="EYE63" s="7"/>
      <c r="EYF63" s="7"/>
      <c r="EYG63" s="7"/>
      <c r="EYH63" s="7"/>
      <c r="EYI63" s="7"/>
      <c r="EYJ63" s="7"/>
      <c r="EYK63" s="7"/>
      <c r="EYL63" s="7"/>
      <c r="EYM63" s="7"/>
      <c r="EYN63" s="7"/>
      <c r="EYO63" s="7"/>
      <c r="EYP63" s="7"/>
      <c r="EYQ63" s="7"/>
      <c r="EYR63" s="7"/>
      <c r="EYS63" s="7"/>
      <c r="EYT63" s="7"/>
      <c r="EYU63" s="7"/>
      <c r="EYV63" s="7"/>
      <c r="EYW63" s="7"/>
      <c r="EYX63" s="7"/>
      <c r="EYY63" s="7"/>
      <c r="EYZ63" s="7"/>
      <c r="EZA63" s="7"/>
      <c r="EZB63" s="7"/>
      <c r="EZC63" s="7"/>
      <c r="EZD63" s="7"/>
      <c r="EZE63" s="7"/>
      <c r="EZF63" s="7"/>
      <c r="EZG63" s="7"/>
      <c r="EZH63" s="7"/>
      <c r="EZI63" s="7"/>
      <c r="EZJ63" s="7"/>
      <c r="EZK63" s="7"/>
      <c r="EZL63" s="7"/>
      <c r="EZM63" s="7"/>
      <c r="EZN63" s="7"/>
      <c r="EZO63" s="7"/>
      <c r="EZP63" s="7"/>
      <c r="EZQ63" s="7"/>
      <c r="EZR63" s="7"/>
      <c r="EZS63" s="7"/>
      <c r="EZT63" s="7"/>
      <c r="EZU63" s="7"/>
      <c r="EZV63" s="7"/>
      <c r="EZW63" s="7"/>
      <c r="EZX63" s="7"/>
      <c r="EZY63" s="7"/>
      <c r="EZZ63" s="7"/>
      <c r="FAA63" s="7"/>
      <c r="FAB63" s="7"/>
      <c r="FAC63" s="7"/>
      <c r="FAD63" s="7"/>
      <c r="FAE63" s="7"/>
      <c r="FAF63" s="7"/>
      <c r="FAG63" s="7"/>
      <c r="FAH63" s="7"/>
      <c r="FAI63" s="7"/>
      <c r="FAJ63" s="7"/>
      <c r="FAK63" s="7"/>
      <c r="FAL63" s="7"/>
      <c r="FAM63" s="7"/>
      <c r="FAN63" s="7"/>
      <c r="FAO63" s="7"/>
      <c r="FAP63" s="7"/>
      <c r="FAQ63" s="7"/>
      <c r="FAR63" s="7"/>
      <c r="FAS63" s="7"/>
      <c r="FAT63" s="7"/>
      <c r="FAU63" s="7"/>
      <c r="FAV63" s="7"/>
      <c r="FAW63" s="7"/>
      <c r="FAX63" s="7"/>
      <c r="FAY63" s="7"/>
      <c r="FAZ63" s="7"/>
      <c r="FBA63" s="7"/>
      <c r="FBB63" s="7"/>
      <c r="FBC63" s="7"/>
      <c r="FBD63" s="7"/>
      <c r="FBE63" s="7"/>
      <c r="FBF63" s="7"/>
      <c r="FBG63" s="7"/>
      <c r="FBH63" s="7"/>
      <c r="FBI63" s="7"/>
      <c r="FBJ63" s="7"/>
      <c r="FBK63" s="7"/>
      <c r="FBL63" s="7"/>
      <c r="FBM63" s="7"/>
      <c r="FBN63" s="7"/>
      <c r="FBO63" s="7"/>
      <c r="FBP63" s="7"/>
      <c r="FBQ63" s="7"/>
      <c r="FBR63" s="7"/>
      <c r="FBS63" s="7"/>
      <c r="FBT63" s="7"/>
      <c r="FBU63" s="7"/>
      <c r="FBV63" s="7"/>
      <c r="FBW63" s="7"/>
      <c r="FBX63" s="7"/>
      <c r="FBY63" s="7"/>
      <c r="FBZ63" s="7"/>
      <c r="FCA63" s="7"/>
      <c r="FCB63" s="7"/>
      <c r="FCC63" s="7"/>
      <c r="FCD63" s="7"/>
      <c r="FCE63" s="7"/>
      <c r="FCF63" s="7"/>
      <c r="FCG63" s="7"/>
      <c r="FCH63" s="7"/>
      <c r="FCI63" s="7"/>
      <c r="FCJ63" s="7"/>
      <c r="FCK63" s="7"/>
      <c r="FCL63" s="7"/>
      <c r="FCM63" s="7"/>
      <c r="FCN63" s="7"/>
      <c r="FCO63" s="7"/>
      <c r="FCP63" s="7"/>
      <c r="FCQ63" s="7"/>
      <c r="FCR63" s="7"/>
      <c r="FCS63" s="7"/>
      <c r="FCT63" s="7"/>
      <c r="FCU63" s="7"/>
      <c r="FCV63" s="7"/>
      <c r="FCW63" s="7"/>
      <c r="FCX63" s="7"/>
      <c r="FCY63" s="7"/>
      <c r="FCZ63" s="7"/>
      <c r="FDA63" s="7"/>
      <c r="FDB63" s="7"/>
      <c r="FDC63" s="7"/>
      <c r="FDD63" s="7"/>
      <c r="FDE63" s="7"/>
      <c r="FDF63" s="7"/>
      <c r="FDG63" s="7"/>
      <c r="FDH63" s="7"/>
      <c r="FDI63" s="7"/>
      <c r="FDJ63" s="7"/>
      <c r="FDK63" s="7"/>
      <c r="FDL63" s="7"/>
      <c r="FDM63" s="7"/>
      <c r="FDN63" s="7"/>
      <c r="FDO63" s="7"/>
      <c r="FDP63" s="7"/>
      <c r="FDQ63" s="7"/>
      <c r="FDR63" s="7"/>
      <c r="FDS63" s="7"/>
      <c r="FDT63" s="7"/>
      <c r="FDU63" s="7"/>
      <c r="FDV63" s="7"/>
      <c r="FDW63" s="7"/>
      <c r="FDX63" s="7"/>
      <c r="FDY63" s="7"/>
      <c r="FDZ63" s="7"/>
      <c r="FEA63" s="7"/>
      <c r="FEB63" s="7"/>
      <c r="FEC63" s="7"/>
      <c r="FED63" s="7"/>
      <c r="FEE63" s="7"/>
      <c r="FEF63" s="7"/>
      <c r="FEG63" s="7"/>
      <c r="FEH63" s="7"/>
      <c r="FEI63" s="7"/>
      <c r="FEJ63" s="7"/>
      <c r="FEK63" s="7"/>
      <c r="FEL63" s="7"/>
      <c r="FEM63" s="7"/>
      <c r="FEN63" s="7"/>
      <c r="FEO63" s="7"/>
      <c r="FEP63" s="7"/>
      <c r="FEQ63" s="7"/>
      <c r="FER63" s="7"/>
      <c r="FES63" s="7"/>
      <c r="FET63" s="7"/>
      <c r="FEU63" s="7"/>
      <c r="FEV63" s="7"/>
      <c r="FEW63" s="7"/>
      <c r="FEX63" s="7"/>
      <c r="FEY63" s="7"/>
      <c r="FEZ63" s="7"/>
      <c r="FFA63" s="7"/>
      <c r="FFB63" s="7"/>
      <c r="FFC63" s="7"/>
      <c r="FFD63" s="7"/>
      <c r="FFE63" s="7"/>
      <c r="FFF63" s="7"/>
      <c r="FFG63" s="7"/>
      <c r="FFH63" s="7"/>
      <c r="FFI63" s="7"/>
      <c r="FFJ63" s="7"/>
      <c r="FFK63" s="7"/>
      <c r="FFL63" s="7"/>
      <c r="FFM63" s="7"/>
      <c r="FFN63" s="7"/>
      <c r="FFO63" s="7"/>
      <c r="FFP63" s="7"/>
      <c r="FFQ63" s="7"/>
      <c r="FFR63" s="7"/>
      <c r="FFS63" s="7"/>
      <c r="FFT63" s="7"/>
      <c r="FFU63" s="7"/>
      <c r="FFV63" s="7"/>
      <c r="FFW63" s="7"/>
      <c r="FFX63" s="7"/>
      <c r="FFY63" s="7"/>
      <c r="FFZ63" s="7"/>
      <c r="FGA63" s="7"/>
      <c r="FGB63" s="7"/>
      <c r="FGC63" s="7"/>
      <c r="FGD63" s="7"/>
      <c r="FGE63" s="7"/>
      <c r="FGF63" s="7"/>
      <c r="FGG63" s="7"/>
      <c r="FGH63" s="7"/>
      <c r="FGI63" s="7"/>
      <c r="FGJ63" s="7"/>
      <c r="FGK63" s="7"/>
      <c r="FGL63" s="7"/>
      <c r="FGM63" s="7"/>
      <c r="FGN63" s="7"/>
      <c r="FGO63" s="7"/>
      <c r="FGP63" s="7"/>
      <c r="FGQ63" s="7"/>
      <c r="FGR63" s="7"/>
      <c r="FGS63" s="7"/>
      <c r="FGT63" s="7"/>
      <c r="FGU63" s="7"/>
      <c r="FGV63" s="7"/>
      <c r="FGW63" s="7"/>
      <c r="FGX63" s="7"/>
      <c r="FGY63" s="7"/>
      <c r="FGZ63" s="7"/>
      <c r="FHA63" s="7"/>
      <c r="FHB63" s="7"/>
      <c r="FHC63" s="7"/>
      <c r="FHD63" s="7"/>
      <c r="FHE63" s="7"/>
      <c r="FHF63" s="7"/>
      <c r="FHG63" s="7"/>
      <c r="FHH63" s="7"/>
      <c r="FHI63" s="7"/>
      <c r="FHJ63" s="7"/>
      <c r="FHK63" s="7"/>
      <c r="FHL63" s="7"/>
      <c r="FHM63" s="7"/>
      <c r="FHN63" s="7"/>
      <c r="FHO63" s="7"/>
      <c r="FHP63" s="7"/>
      <c r="FHQ63" s="7"/>
      <c r="FHR63" s="7"/>
      <c r="FHS63" s="7"/>
      <c r="FHT63" s="7"/>
      <c r="FHU63" s="7"/>
      <c r="FHV63" s="7"/>
      <c r="FHW63" s="7"/>
      <c r="FHX63" s="7"/>
      <c r="FHY63" s="7"/>
      <c r="FHZ63" s="7"/>
      <c r="FIA63" s="7"/>
      <c r="FIB63" s="7"/>
      <c r="FIC63" s="7"/>
      <c r="FID63" s="7"/>
      <c r="FIE63" s="7"/>
      <c r="FIF63" s="7"/>
      <c r="FIG63" s="7"/>
      <c r="FIH63" s="7"/>
      <c r="FII63" s="7"/>
      <c r="FIJ63" s="7"/>
      <c r="FIK63" s="7"/>
      <c r="FIL63" s="7"/>
      <c r="FIM63" s="7"/>
      <c r="FIN63" s="7"/>
      <c r="FIO63" s="7"/>
      <c r="FIP63" s="7"/>
      <c r="FIQ63" s="7"/>
      <c r="FIR63" s="7"/>
      <c r="FIS63" s="7"/>
      <c r="FIT63" s="7"/>
      <c r="FIU63" s="7"/>
      <c r="FIV63" s="7"/>
      <c r="FIW63" s="7"/>
      <c r="FIX63" s="7"/>
      <c r="FIY63" s="7"/>
      <c r="FIZ63" s="7"/>
      <c r="FJA63" s="7"/>
      <c r="FJB63" s="7"/>
      <c r="FJC63" s="7"/>
      <c r="FJD63" s="7"/>
      <c r="FJE63" s="7"/>
      <c r="FJF63" s="7"/>
      <c r="FJG63" s="7"/>
      <c r="FJH63" s="7"/>
      <c r="FJI63" s="7"/>
      <c r="FJJ63" s="7"/>
      <c r="FJK63" s="7"/>
      <c r="FJL63" s="7"/>
      <c r="FJM63" s="7"/>
      <c r="FJN63" s="7"/>
      <c r="FJO63" s="7"/>
      <c r="FJP63" s="7"/>
      <c r="FJQ63" s="7"/>
      <c r="FJR63" s="7"/>
      <c r="FJS63" s="7"/>
      <c r="FJT63" s="7"/>
      <c r="FJU63" s="7"/>
      <c r="FJV63" s="7"/>
      <c r="FJW63" s="7"/>
      <c r="FJX63" s="7"/>
      <c r="FJY63" s="7"/>
      <c r="FJZ63" s="7"/>
      <c r="FKA63" s="7"/>
      <c r="FKB63" s="7"/>
      <c r="FKC63" s="7"/>
      <c r="FKD63" s="7"/>
      <c r="FKE63" s="7"/>
      <c r="FKF63" s="7"/>
      <c r="FKG63" s="7"/>
      <c r="FKH63" s="7"/>
      <c r="FKI63" s="7"/>
      <c r="FKJ63" s="7"/>
      <c r="FKK63" s="7"/>
      <c r="FKL63" s="7"/>
      <c r="FKM63" s="7"/>
      <c r="FKN63" s="7"/>
      <c r="FKO63" s="7"/>
      <c r="FKP63" s="7"/>
      <c r="FKQ63" s="7"/>
      <c r="FKR63" s="7"/>
      <c r="FKS63" s="7"/>
      <c r="FKT63" s="7"/>
      <c r="FKU63" s="7"/>
      <c r="FKV63" s="7"/>
      <c r="FKW63" s="7"/>
      <c r="FKX63" s="7"/>
      <c r="FKY63" s="7"/>
      <c r="FKZ63" s="7"/>
      <c r="FLA63" s="7"/>
      <c r="FLB63" s="7"/>
      <c r="FLC63" s="7"/>
      <c r="FLD63" s="7"/>
      <c r="FLE63" s="7"/>
      <c r="FLF63" s="7"/>
      <c r="FLG63" s="7"/>
      <c r="FLH63" s="7"/>
      <c r="FLI63" s="7"/>
      <c r="FLJ63" s="7"/>
      <c r="FLK63" s="7"/>
      <c r="FLL63" s="7"/>
      <c r="FLM63" s="7"/>
      <c r="FLN63" s="7"/>
      <c r="FLO63" s="7"/>
      <c r="FLP63" s="7"/>
      <c r="FLQ63" s="7"/>
      <c r="FLR63" s="7"/>
      <c r="FLS63" s="7"/>
      <c r="FLT63" s="7"/>
      <c r="FLU63" s="7"/>
      <c r="FLV63" s="7"/>
      <c r="FLW63" s="7"/>
      <c r="FLX63" s="7"/>
      <c r="FLY63" s="7"/>
      <c r="FLZ63" s="7"/>
      <c r="FMA63" s="7"/>
      <c r="FMB63" s="7"/>
      <c r="FMC63" s="7"/>
      <c r="FMD63" s="7"/>
      <c r="FME63" s="7"/>
      <c r="FMF63" s="7"/>
      <c r="FMG63" s="7"/>
      <c r="FMH63" s="7"/>
      <c r="FMI63" s="7"/>
      <c r="FMJ63" s="7"/>
      <c r="FMK63" s="7"/>
      <c r="FML63" s="7"/>
      <c r="FMM63" s="7"/>
      <c r="FMN63" s="7"/>
      <c r="FMO63" s="7"/>
      <c r="FMP63" s="7"/>
      <c r="FMQ63" s="7"/>
      <c r="FMR63" s="7"/>
      <c r="FMS63" s="7"/>
      <c r="FMT63" s="7"/>
      <c r="FMU63" s="7"/>
      <c r="FMV63" s="7"/>
      <c r="FMW63" s="7"/>
      <c r="FMX63" s="7"/>
      <c r="FMY63" s="7"/>
      <c r="FMZ63" s="7"/>
      <c r="FNA63" s="7"/>
      <c r="FNB63" s="7"/>
      <c r="FNC63" s="7"/>
      <c r="FND63" s="7"/>
      <c r="FNE63" s="7"/>
      <c r="FNF63" s="7"/>
      <c r="FNG63" s="7"/>
      <c r="FNH63" s="7"/>
      <c r="FNI63" s="7"/>
      <c r="FNJ63" s="7"/>
      <c r="FNK63" s="7"/>
      <c r="FNL63" s="7"/>
      <c r="FNM63" s="7"/>
      <c r="FNN63" s="7"/>
      <c r="FNO63" s="7"/>
      <c r="FNP63" s="7"/>
      <c r="FNQ63" s="7"/>
      <c r="FNR63" s="7"/>
      <c r="FNS63" s="7"/>
      <c r="FNT63" s="7"/>
      <c r="FNU63" s="7"/>
      <c r="FNV63" s="7"/>
      <c r="FNW63" s="7"/>
      <c r="FNX63" s="7"/>
      <c r="FNY63" s="7"/>
      <c r="FNZ63" s="7"/>
      <c r="FOA63" s="7"/>
      <c r="FOB63" s="7"/>
      <c r="FOC63" s="7"/>
      <c r="FOD63" s="7"/>
      <c r="FOE63" s="7"/>
      <c r="FOF63" s="7"/>
      <c r="FOG63" s="7"/>
      <c r="FOH63" s="7"/>
      <c r="FOI63" s="7"/>
      <c r="FOJ63" s="7"/>
      <c r="FOK63" s="7"/>
      <c r="FOL63" s="7"/>
      <c r="FOM63" s="7"/>
      <c r="FON63" s="7"/>
      <c r="FOO63" s="7"/>
      <c r="FOP63" s="7"/>
      <c r="FOQ63" s="7"/>
      <c r="FOR63" s="7"/>
      <c r="FOS63" s="7"/>
      <c r="FOT63" s="7"/>
      <c r="FOU63" s="7"/>
      <c r="FOV63" s="7"/>
      <c r="FOW63" s="7"/>
      <c r="FOX63" s="7"/>
      <c r="FOY63" s="7"/>
      <c r="FOZ63" s="7"/>
      <c r="FPA63" s="7"/>
      <c r="FPB63" s="7"/>
      <c r="FPC63" s="7"/>
      <c r="FPD63" s="7"/>
      <c r="FPE63" s="7"/>
      <c r="FPF63" s="7"/>
      <c r="FPG63" s="7"/>
      <c r="FPH63" s="7"/>
      <c r="FPI63" s="7"/>
      <c r="FPJ63" s="7"/>
      <c r="FPK63" s="7"/>
      <c r="FPL63" s="7"/>
      <c r="FPM63" s="7"/>
      <c r="FPN63" s="7"/>
      <c r="FPO63" s="7"/>
      <c r="FPP63" s="7"/>
      <c r="FPQ63" s="7"/>
      <c r="FPR63" s="7"/>
      <c r="FPS63" s="7"/>
      <c r="FPT63" s="7"/>
      <c r="FPU63" s="7"/>
      <c r="FPV63" s="7"/>
      <c r="FPW63" s="7"/>
      <c r="FPX63" s="7"/>
      <c r="FPY63" s="7"/>
      <c r="FPZ63" s="7"/>
      <c r="FQA63" s="7"/>
      <c r="FQB63" s="7"/>
      <c r="FQC63" s="7"/>
      <c r="FQD63" s="7"/>
      <c r="FQE63" s="7"/>
      <c r="FQF63" s="7"/>
      <c r="FQG63" s="7"/>
      <c r="FQH63" s="7"/>
      <c r="FQI63" s="7"/>
      <c r="FQJ63" s="7"/>
      <c r="FQK63" s="7"/>
      <c r="FQL63" s="7"/>
      <c r="FQM63" s="7"/>
      <c r="FQN63" s="7"/>
      <c r="FQO63" s="7"/>
      <c r="FQP63" s="7"/>
      <c r="FQQ63" s="7"/>
      <c r="FQR63" s="7"/>
      <c r="FQS63" s="7"/>
      <c r="FQT63" s="7"/>
      <c r="FQU63" s="7"/>
      <c r="FQV63" s="7"/>
      <c r="FQW63" s="7"/>
      <c r="FQX63" s="7"/>
      <c r="FQY63" s="7"/>
      <c r="FQZ63" s="7"/>
      <c r="FRA63" s="7"/>
      <c r="FRB63" s="7"/>
      <c r="FRC63" s="7"/>
      <c r="FRD63" s="7"/>
      <c r="FRE63" s="7"/>
      <c r="FRF63" s="7"/>
      <c r="FRG63" s="7"/>
      <c r="FRH63" s="7"/>
      <c r="FRI63" s="7"/>
      <c r="FRJ63" s="7"/>
      <c r="FRK63" s="7"/>
      <c r="FRL63" s="7"/>
      <c r="FRM63" s="7"/>
      <c r="FRN63" s="7"/>
      <c r="FRO63" s="7"/>
      <c r="FRP63" s="7"/>
      <c r="FRQ63" s="7"/>
      <c r="FRR63" s="7"/>
      <c r="FRS63" s="7"/>
      <c r="FRT63" s="7"/>
      <c r="FRU63" s="7"/>
      <c r="FRV63" s="7"/>
      <c r="FRW63" s="7"/>
      <c r="FRX63" s="7"/>
      <c r="FRY63" s="7"/>
      <c r="FRZ63" s="7"/>
      <c r="FSA63" s="7"/>
      <c r="FSB63" s="7"/>
      <c r="FSC63" s="7"/>
      <c r="FSD63" s="7"/>
      <c r="FSE63" s="7"/>
      <c r="FSF63" s="7"/>
      <c r="FSG63" s="7"/>
      <c r="FSH63" s="7"/>
      <c r="FSI63" s="7"/>
      <c r="FSJ63" s="7"/>
      <c r="FSK63" s="7"/>
      <c r="FSL63" s="7"/>
      <c r="FSM63" s="7"/>
      <c r="FSN63" s="7"/>
      <c r="FSO63" s="7"/>
      <c r="FSP63" s="7"/>
      <c r="FSQ63" s="7"/>
      <c r="FSR63" s="7"/>
      <c r="FSS63" s="7"/>
      <c r="FST63" s="7"/>
      <c r="FSU63" s="7"/>
      <c r="FSV63" s="7"/>
      <c r="FSW63" s="7"/>
      <c r="FSX63" s="7"/>
      <c r="FSY63" s="7"/>
      <c r="FSZ63" s="7"/>
      <c r="FTA63" s="7"/>
      <c r="FTB63" s="7"/>
      <c r="FTC63" s="7"/>
      <c r="FTD63" s="7"/>
      <c r="FTE63" s="7"/>
      <c r="FTF63" s="7"/>
      <c r="FTG63" s="7"/>
      <c r="FTH63" s="7"/>
      <c r="FTI63" s="7"/>
      <c r="FTJ63" s="7"/>
      <c r="FTK63" s="7"/>
      <c r="FTL63" s="7"/>
      <c r="FTM63" s="7"/>
      <c r="FTN63" s="7"/>
      <c r="FTO63" s="7"/>
      <c r="FTP63" s="7"/>
      <c r="FTQ63" s="7"/>
      <c r="FTR63" s="7"/>
      <c r="FTS63" s="7"/>
      <c r="FTT63" s="7"/>
      <c r="FTU63" s="7"/>
      <c r="FTV63" s="7"/>
      <c r="FTW63" s="7"/>
      <c r="FTX63" s="7"/>
      <c r="FTY63" s="7"/>
      <c r="FTZ63" s="7"/>
      <c r="FUA63" s="7"/>
      <c r="FUB63" s="7"/>
      <c r="FUC63" s="7"/>
      <c r="FUD63" s="7"/>
      <c r="FUE63" s="7"/>
      <c r="FUF63" s="7"/>
      <c r="FUG63" s="7"/>
      <c r="FUH63" s="7"/>
      <c r="FUI63" s="7"/>
      <c r="FUJ63" s="7"/>
      <c r="FUK63" s="7"/>
      <c r="FUL63" s="7"/>
      <c r="FUM63" s="7"/>
      <c r="FUN63" s="7"/>
      <c r="FUO63" s="7"/>
      <c r="FUP63" s="7"/>
      <c r="FUQ63" s="7"/>
      <c r="FUR63" s="7"/>
      <c r="FUS63" s="7"/>
      <c r="FUT63" s="7"/>
      <c r="FUU63" s="7"/>
      <c r="FUV63" s="7"/>
      <c r="FUW63" s="7"/>
      <c r="FUX63" s="7"/>
      <c r="FUY63" s="7"/>
      <c r="FUZ63" s="7"/>
      <c r="FVA63" s="7"/>
      <c r="FVB63" s="7"/>
      <c r="FVC63" s="7"/>
      <c r="FVD63" s="7"/>
      <c r="FVE63" s="7"/>
      <c r="FVF63" s="7"/>
      <c r="FVG63" s="7"/>
      <c r="FVH63" s="7"/>
      <c r="FVI63" s="7"/>
      <c r="FVJ63" s="7"/>
      <c r="FVK63" s="7"/>
      <c r="FVL63" s="7"/>
      <c r="FVM63" s="7"/>
      <c r="FVN63" s="7"/>
      <c r="FVO63" s="7"/>
      <c r="FVP63" s="7"/>
      <c r="FVQ63" s="7"/>
      <c r="FVR63" s="7"/>
      <c r="FVS63" s="7"/>
      <c r="FVT63" s="7"/>
      <c r="FVU63" s="7"/>
      <c r="FVV63" s="7"/>
      <c r="FVW63" s="7"/>
      <c r="FVX63" s="7"/>
      <c r="FVY63" s="7"/>
      <c r="FVZ63" s="7"/>
      <c r="FWA63" s="7"/>
      <c r="FWB63" s="7"/>
      <c r="FWC63" s="7"/>
      <c r="FWD63" s="7"/>
      <c r="FWE63" s="7"/>
      <c r="FWF63" s="7"/>
      <c r="FWG63" s="7"/>
      <c r="FWH63" s="7"/>
      <c r="FWI63" s="7"/>
      <c r="FWJ63" s="7"/>
      <c r="FWK63" s="7"/>
      <c r="FWL63" s="7"/>
      <c r="FWM63" s="7"/>
      <c r="FWN63" s="7"/>
      <c r="FWO63" s="7"/>
      <c r="FWP63" s="7"/>
      <c r="FWQ63" s="7"/>
      <c r="FWR63" s="7"/>
      <c r="FWS63" s="7"/>
      <c r="FWT63" s="7"/>
      <c r="FWU63" s="7"/>
      <c r="FWV63" s="7"/>
      <c r="FWW63" s="7"/>
      <c r="FWX63" s="7"/>
      <c r="FWY63" s="7"/>
      <c r="FWZ63" s="7"/>
      <c r="FXA63" s="7"/>
      <c r="FXB63" s="7"/>
      <c r="FXC63" s="7"/>
      <c r="FXD63" s="7"/>
      <c r="FXE63" s="7"/>
      <c r="FXF63" s="7"/>
      <c r="FXG63" s="7"/>
      <c r="FXH63" s="7"/>
      <c r="FXI63" s="7"/>
      <c r="FXJ63" s="7"/>
      <c r="FXK63" s="7"/>
      <c r="FXL63" s="7"/>
      <c r="FXM63" s="7"/>
      <c r="FXN63" s="7"/>
      <c r="FXO63" s="7"/>
      <c r="FXP63" s="7"/>
      <c r="FXQ63" s="7"/>
      <c r="FXR63" s="7"/>
      <c r="FXS63" s="7"/>
      <c r="FXT63" s="7"/>
      <c r="FXU63" s="7"/>
      <c r="FXV63" s="7"/>
      <c r="FXW63" s="7"/>
      <c r="FXX63" s="7"/>
      <c r="FXY63" s="7"/>
      <c r="FXZ63" s="7"/>
      <c r="FYA63" s="7"/>
      <c r="FYB63" s="7"/>
      <c r="FYC63" s="7"/>
      <c r="FYD63" s="7"/>
      <c r="FYE63" s="7"/>
      <c r="FYF63" s="7"/>
      <c r="FYG63" s="7"/>
      <c r="FYH63" s="7"/>
      <c r="FYI63" s="7"/>
      <c r="FYJ63" s="7"/>
      <c r="FYK63" s="7"/>
      <c r="FYL63" s="7"/>
      <c r="FYM63" s="7"/>
      <c r="FYN63" s="7"/>
      <c r="FYO63" s="7"/>
      <c r="FYP63" s="7"/>
      <c r="FYQ63" s="7"/>
      <c r="FYR63" s="7"/>
      <c r="FYS63" s="7"/>
      <c r="FYT63" s="7"/>
      <c r="FYU63" s="7"/>
      <c r="FYV63" s="7"/>
      <c r="FYW63" s="7"/>
      <c r="FYX63" s="7"/>
      <c r="FYY63" s="7"/>
      <c r="FYZ63" s="7"/>
      <c r="FZA63" s="7"/>
      <c r="FZB63" s="7"/>
      <c r="FZC63" s="7"/>
      <c r="FZD63" s="7"/>
      <c r="FZE63" s="7"/>
      <c r="FZF63" s="7"/>
      <c r="FZG63" s="7"/>
      <c r="FZH63" s="7"/>
      <c r="FZI63" s="7"/>
      <c r="FZJ63" s="7"/>
      <c r="FZK63" s="7"/>
      <c r="FZL63" s="7"/>
      <c r="FZM63" s="7"/>
      <c r="FZN63" s="7"/>
      <c r="FZO63" s="7"/>
      <c r="FZP63" s="7"/>
      <c r="FZQ63" s="7"/>
      <c r="FZR63" s="7"/>
      <c r="FZS63" s="7"/>
      <c r="FZT63" s="7"/>
      <c r="FZU63" s="7"/>
      <c r="FZV63" s="7"/>
      <c r="FZW63" s="7"/>
      <c r="FZX63" s="7"/>
      <c r="FZY63" s="7"/>
      <c r="FZZ63" s="7"/>
      <c r="GAA63" s="7"/>
      <c r="GAB63" s="7"/>
      <c r="GAC63" s="7"/>
      <c r="GAD63" s="7"/>
      <c r="GAE63" s="7"/>
      <c r="GAF63" s="7"/>
      <c r="GAG63" s="7"/>
      <c r="GAH63" s="7"/>
      <c r="GAI63" s="7"/>
      <c r="GAJ63" s="7"/>
      <c r="GAK63" s="7"/>
      <c r="GAL63" s="7"/>
      <c r="GAM63" s="7"/>
      <c r="GAN63" s="7"/>
      <c r="GAO63" s="7"/>
      <c r="GAP63" s="7"/>
      <c r="GAQ63" s="7"/>
      <c r="GAR63" s="7"/>
      <c r="GAS63" s="7"/>
      <c r="GAT63" s="7"/>
      <c r="GAU63" s="7"/>
      <c r="GAV63" s="7"/>
      <c r="GAW63" s="7"/>
      <c r="GAX63" s="7"/>
      <c r="GAY63" s="7"/>
      <c r="GAZ63" s="7"/>
      <c r="GBA63" s="7"/>
      <c r="GBB63" s="7"/>
      <c r="GBC63" s="7"/>
      <c r="GBD63" s="7"/>
      <c r="GBE63" s="7"/>
      <c r="GBF63" s="7"/>
      <c r="GBG63" s="7"/>
      <c r="GBH63" s="7"/>
      <c r="GBI63" s="7"/>
      <c r="GBJ63" s="7"/>
      <c r="GBK63" s="7"/>
      <c r="GBL63" s="7"/>
      <c r="GBM63" s="7"/>
      <c r="GBN63" s="7"/>
      <c r="GBO63" s="7"/>
      <c r="GBP63" s="7"/>
      <c r="GBQ63" s="7"/>
      <c r="GBR63" s="7"/>
      <c r="GBS63" s="7"/>
      <c r="GBT63" s="7"/>
      <c r="GBU63" s="7"/>
      <c r="GBV63" s="7"/>
      <c r="GBW63" s="7"/>
      <c r="GBX63" s="7"/>
      <c r="GBY63" s="7"/>
      <c r="GBZ63" s="7"/>
      <c r="GCA63" s="7"/>
      <c r="GCB63" s="7"/>
      <c r="GCC63" s="7"/>
      <c r="GCD63" s="7"/>
      <c r="GCE63" s="7"/>
      <c r="GCF63" s="7"/>
      <c r="GCG63" s="7"/>
      <c r="GCH63" s="7"/>
      <c r="GCI63" s="7"/>
      <c r="GCJ63" s="7"/>
      <c r="GCK63" s="7"/>
      <c r="GCL63" s="7"/>
      <c r="GCM63" s="7"/>
      <c r="GCN63" s="7"/>
      <c r="GCO63" s="7"/>
      <c r="GCP63" s="7"/>
      <c r="GCQ63" s="7"/>
      <c r="GCR63" s="7"/>
      <c r="GCS63" s="7"/>
      <c r="GCT63" s="7"/>
      <c r="GCU63" s="7"/>
      <c r="GCV63" s="7"/>
      <c r="GCW63" s="7"/>
      <c r="GCX63" s="7"/>
      <c r="GCY63" s="7"/>
      <c r="GCZ63" s="7"/>
      <c r="GDA63" s="7"/>
      <c r="GDB63" s="7"/>
      <c r="GDC63" s="7"/>
      <c r="GDD63" s="7"/>
      <c r="GDE63" s="7"/>
      <c r="GDF63" s="7"/>
      <c r="GDG63" s="7"/>
      <c r="GDH63" s="7"/>
      <c r="GDI63" s="7"/>
      <c r="GDJ63" s="7"/>
      <c r="GDK63" s="7"/>
      <c r="GDL63" s="7"/>
      <c r="GDM63" s="7"/>
      <c r="GDN63" s="7"/>
      <c r="GDO63" s="7"/>
      <c r="GDP63" s="7"/>
      <c r="GDQ63" s="7"/>
      <c r="GDR63" s="7"/>
      <c r="GDS63" s="7"/>
      <c r="GDT63" s="7"/>
      <c r="GDU63" s="7"/>
      <c r="GDV63" s="7"/>
      <c r="GDW63" s="7"/>
      <c r="GDX63" s="7"/>
      <c r="GDY63" s="7"/>
      <c r="GDZ63" s="7"/>
      <c r="GEA63" s="7"/>
      <c r="GEB63" s="7"/>
      <c r="GEC63" s="7"/>
      <c r="GED63" s="7"/>
      <c r="GEE63" s="7"/>
      <c r="GEF63" s="7"/>
      <c r="GEG63" s="7"/>
      <c r="GEH63" s="7"/>
      <c r="GEI63" s="7"/>
      <c r="GEJ63" s="7"/>
      <c r="GEK63" s="7"/>
      <c r="GEL63" s="7"/>
      <c r="GEM63" s="7"/>
      <c r="GEN63" s="7"/>
      <c r="GEO63" s="7"/>
      <c r="GEP63" s="7"/>
      <c r="GEQ63" s="7"/>
      <c r="GER63" s="7"/>
      <c r="GES63" s="7"/>
      <c r="GET63" s="7"/>
      <c r="GEU63" s="7"/>
      <c r="GEV63" s="7"/>
      <c r="GEW63" s="7"/>
      <c r="GEX63" s="7"/>
      <c r="GEY63" s="7"/>
      <c r="GEZ63" s="7"/>
      <c r="GFA63" s="7"/>
      <c r="GFB63" s="7"/>
      <c r="GFC63" s="7"/>
      <c r="GFD63" s="7"/>
      <c r="GFE63" s="7"/>
      <c r="GFF63" s="7"/>
      <c r="GFG63" s="7"/>
      <c r="GFH63" s="7"/>
      <c r="GFI63" s="7"/>
      <c r="GFJ63" s="7"/>
      <c r="GFK63" s="7"/>
      <c r="GFL63" s="7"/>
      <c r="GFM63" s="7"/>
      <c r="GFN63" s="7"/>
      <c r="GFO63" s="7"/>
      <c r="GFP63" s="7"/>
      <c r="GFQ63" s="7"/>
      <c r="GFR63" s="7"/>
      <c r="GFS63" s="7"/>
      <c r="GFT63" s="7"/>
      <c r="GFU63" s="7"/>
      <c r="GFV63" s="7"/>
      <c r="GFW63" s="7"/>
      <c r="GFX63" s="7"/>
      <c r="GFY63" s="7"/>
      <c r="GFZ63" s="7"/>
      <c r="GGA63" s="7"/>
      <c r="GGB63" s="7"/>
      <c r="GGC63" s="7"/>
      <c r="GGD63" s="7"/>
      <c r="GGE63" s="7"/>
      <c r="GGF63" s="7"/>
      <c r="GGG63" s="7"/>
      <c r="GGH63" s="7"/>
      <c r="GGI63" s="7"/>
      <c r="GGJ63" s="7"/>
      <c r="GGK63" s="7"/>
      <c r="GGL63" s="7"/>
      <c r="GGM63" s="7"/>
      <c r="GGN63" s="7"/>
      <c r="GGO63" s="7"/>
      <c r="GGP63" s="7"/>
      <c r="GGQ63" s="7"/>
      <c r="GGR63" s="7"/>
      <c r="GGS63" s="7"/>
      <c r="GGT63" s="7"/>
      <c r="GGU63" s="7"/>
      <c r="GGV63" s="7"/>
      <c r="GGW63" s="7"/>
      <c r="GGX63" s="7"/>
      <c r="GGY63" s="7"/>
      <c r="GGZ63" s="7"/>
      <c r="GHA63" s="7"/>
      <c r="GHB63" s="7"/>
      <c r="GHC63" s="7"/>
      <c r="GHD63" s="7"/>
      <c r="GHE63" s="7"/>
      <c r="GHF63" s="7"/>
      <c r="GHG63" s="7"/>
      <c r="GHH63" s="7"/>
      <c r="GHI63" s="7"/>
      <c r="GHJ63" s="7"/>
      <c r="GHK63" s="7"/>
      <c r="GHL63" s="7"/>
      <c r="GHM63" s="7"/>
      <c r="GHN63" s="7"/>
      <c r="GHO63" s="7"/>
      <c r="GHP63" s="7"/>
      <c r="GHQ63" s="7"/>
      <c r="GHR63" s="7"/>
      <c r="GHS63" s="7"/>
      <c r="GHT63" s="7"/>
      <c r="GHU63" s="7"/>
      <c r="GHV63" s="7"/>
      <c r="GHW63" s="7"/>
      <c r="GHX63" s="7"/>
      <c r="GHY63" s="7"/>
      <c r="GHZ63" s="7"/>
      <c r="GIA63" s="7"/>
      <c r="GIB63" s="7"/>
      <c r="GIC63" s="7"/>
      <c r="GID63" s="7"/>
      <c r="GIE63" s="7"/>
      <c r="GIF63" s="7"/>
      <c r="GIG63" s="7"/>
      <c r="GIH63" s="7"/>
      <c r="GII63" s="7"/>
      <c r="GIJ63" s="7"/>
      <c r="GIK63" s="7"/>
      <c r="GIL63" s="7"/>
      <c r="GIM63" s="7"/>
      <c r="GIN63" s="7"/>
      <c r="GIO63" s="7"/>
      <c r="GIP63" s="7"/>
      <c r="GIQ63" s="7"/>
      <c r="GIR63" s="7"/>
      <c r="GIS63" s="7"/>
      <c r="GIT63" s="7"/>
      <c r="GIU63" s="7"/>
      <c r="GIV63" s="7"/>
      <c r="GIW63" s="7"/>
      <c r="GIX63" s="7"/>
      <c r="GIY63" s="7"/>
      <c r="GIZ63" s="7"/>
      <c r="GJA63" s="7"/>
      <c r="GJB63" s="7"/>
      <c r="GJC63" s="7"/>
      <c r="GJD63" s="7"/>
      <c r="GJE63" s="7"/>
      <c r="GJF63" s="7"/>
      <c r="GJG63" s="7"/>
      <c r="GJH63" s="7"/>
      <c r="GJI63" s="7"/>
      <c r="GJJ63" s="7"/>
      <c r="GJK63" s="7"/>
      <c r="GJL63" s="7"/>
      <c r="GJM63" s="7"/>
      <c r="GJN63" s="7"/>
      <c r="GJO63" s="7"/>
      <c r="GJP63" s="7"/>
      <c r="GJQ63" s="7"/>
      <c r="GJR63" s="7"/>
      <c r="GJS63" s="7"/>
      <c r="GJT63" s="7"/>
      <c r="GJU63" s="7"/>
      <c r="GJV63" s="7"/>
      <c r="GJW63" s="7"/>
      <c r="GJX63" s="7"/>
      <c r="GJY63" s="7"/>
      <c r="GJZ63" s="7"/>
      <c r="GKA63" s="7"/>
      <c r="GKB63" s="7"/>
      <c r="GKC63" s="7"/>
      <c r="GKD63" s="7"/>
      <c r="GKE63" s="7"/>
      <c r="GKF63" s="7"/>
      <c r="GKG63" s="7"/>
      <c r="GKH63" s="7"/>
      <c r="GKI63" s="7"/>
      <c r="GKJ63" s="7"/>
      <c r="GKK63" s="7"/>
      <c r="GKL63" s="7"/>
      <c r="GKM63" s="7"/>
      <c r="GKN63" s="7"/>
      <c r="GKO63" s="7"/>
      <c r="GKP63" s="7"/>
      <c r="GKQ63" s="7"/>
      <c r="GKR63" s="7"/>
      <c r="GKS63" s="7"/>
      <c r="GKT63" s="7"/>
      <c r="GKU63" s="7"/>
      <c r="GKV63" s="7"/>
      <c r="GKW63" s="7"/>
      <c r="GKX63" s="7"/>
      <c r="GKY63" s="7"/>
      <c r="GKZ63" s="7"/>
      <c r="GLA63" s="7"/>
      <c r="GLB63" s="7"/>
      <c r="GLC63" s="7"/>
      <c r="GLD63" s="7"/>
      <c r="GLE63" s="7"/>
      <c r="GLF63" s="7"/>
      <c r="GLG63" s="7"/>
      <c r="GLH63" s="7"/>
      <c r="GLI63" s="7"/>
      <c r="GLJ63" s="7"/>
      <c r="GLK63" s="7"/>
      <c r="GLL63" s="7"/>
      <c r="GLM63" s="7"/>
      <c r="GLN63" s="7"/>
      <c r="GLO63" s="7"/>
      <c r="GLP63" s="7"/>
      <c r="GLQ63" s="7"/>
      <c r="GLR63" s="7"/>
      <c r="GLS63" s="7"/>
      <c r="GLT63" s="7"/>
      <c r="GLU63" s="7"/>
      <c r="GLV63" s="7"/>
      <c r="GLW63" s="7"/>
      <c r="GLX63" s="7"/>
      <c r="GLY63" s="7"/>
      <c r="GLZ63" s="7"/>
      <c r="GMA63" s="7"/>
      <c r="GMB63" s="7"/>
      <c r="GMC63" s="7"/>
      <c r="GMD63" s="7"/>
      <c r="GME63" s="7"/>
      <c r="GMF63" s="7"/>
      <c r="GMG63" s="7"/>
      <c r="GMH63" s="7"/>
      <c r="GMI63" s="7"/>
      <c r="GMJ63" s="7"/>
      <c r="GMK63" s="7"/>
      <c r="GML63" s="7"/>
      <c r="GMM63" s="7"/>
      <c r="GMN63" s="7"/>
      <c r="GMO63" s="7"/>
      <c r="GMP63" s="7"/>
      <c r="GMQ63" s="7"/>
      <c r="GMR63" s="7"/>
      <c r="GMS63" s="7"/>
      <c r="GMT63" s="7"/>
      <c r="GMU63" s="7"/>
      <c r="GMV63" s="7"/>
      <c r="GMW63" s="7"/>
      <c r="GMX63" s="7"/>
      <c r="GMY63" s="7"/>
      <c r="GMZ63" s="7"/>
      <c r="GNA63" s="7"/>
      <c r="GNB63" s="7"/>
      <c r="GNC63" s="7"/>
      <c r="GND63" s="7"/>
      <c r="GNE63" s="7"/>
      <c r="GNF63" s="7"/>
      <c r="GNG63" s="7"/>
      <c r="GNH63" s="7"/>
      <c r="GNI63" s="7"/>
      <c r="GNJ63" s="7"/>
      <c r="GNK63" s="7"/>
      <c r="GNL63" s="7"/>
      <c r="GNM63" s="7"/>
      <c r="GNN63" s="7"/>
      <c r="GNO63" s="7"/>
      <c r="GNP63" s="7"/>
      <c r="GNQ63" s="7"/>
      <c r="GNR63" s="7"/>
      <c r="GNS63" s="7"/>
      <c r="GNT63" s="7"/>
      <c r="GNU63" s="7"/>
      <c r="GNV63" s="7"/>
      <c r="GNW63" s="7"/>
      <c r="GNX63" s="7"/>
      <c r="GNY63" s="7"/>
      <c r="GNZ63" s="7"/>
      <c r="GOA63" s="7"/>
      <c r="GOB63" s="7"/>
      <c r="GOC63" s="7"/>
      <c r="GOD63" s="7"/>
      <c r="GOE63" s="7"/>
      <c r="GOF63" s="7"/>
      <c r="GOG63" s="7"/>
      <c r="GOH63" s="7"/>
      <c r="GOI63" s="7"/>
      <c r="GOJ63" s="7"/>
      <c r="GOK63" s="7"/>
      <c r="GOL63" s="7"/>
      <c r="GOM63" s="7"/>
      <c r="GON63" s="7"/>
      <c r="GOO63" s="7"/>
      <c r="GOP63" s="7"/>
      <c r="GOQ63" s="7"/>
      <c r="GOR63" s="7"/>
      <c r="GOS63" s="7"/>
      <c r="GOT63" s="7"/>
      <c r="GOU63" s="7"/>
      <c r="GOV63" s="7"/>
      <c r="GOW63" s="7"/>
      <c r="GOX63" s="7"/>
      <c r="GOY63" s="7"/>
      <c r="GOZ63" s="7"/>
      <c r="GPA63" s="7"/>
      <c r="GPB63" s="7"/>
      <c r="GPC63" s="7"/>
      <c r="GPD63" s="7"/>
      <c r="GPE63" s="7"/>
      <c r="GPF63" s="7"/>
      <c r="GPG63" s="7"/>
      <c r="GPH63" s="7"/>
      <c r="GPI63" s="7"/>
      <c r="GPJ63" s="7"/>
      <c r="GPK63" s="7"/>
      <c r="GPL63" s="7"/>
      <c r="GPM63" s="7"/>
      <c r="GPN63" s="7"/>
      <c r="GPO63" s="7"/>
      <c r="GPP63" s="7"/>
      <c r="GPQ63" s="7"/>
      <c r="GPR63" s="7"/>
      <c r="GPS63" s="7"/>
      <c r="GPT63" s="7"/>
      <c r="GPU63" s="7"/>
      <c r="GPV63" s="7"/>
      <c r="GPW63" s="7"/>
      <c r="GPX63" s="7"/>
      <c r="GPY63" s="7"/>
      <c r="GPZ63" s="7"/>
      <c r="GQA63" s="7"/>
      <c r="GQB63" s="7"/>
      <c r="GQC63" s="7"/>
      <c r="GQD63" s="7"/>
      <c r="GQE63" s="7"/>
      <c r="GQF63" s="7"/>
      <c r="GQG63" s="7"/>
      <c r="GQH63" s="7"/>
      <c r="GQI63" s="7"/>
      <c r="GQJ63" s="7"/>
      <c r="GQK63" s="7"/>
      <c r="GQL63" s="7"/>
      <c r="GQM63" s="7"/>
      <c r="GQN63" s="7"/>
      <c r="GQO63" s="7"/>
      <c r="GQP63" s="7"/>
      <c r="GQQ63" s="7"/>
      <c r="GQR63" s="7"/>
      <c r="GQS63" s="7"/>
      <c r="GQT63" s="7"/>
      <c r="GQU63" s="7"/>
      <c r="GQV63" s="7"/>
      <c r="GQW63" s="7"/>
      <c r="GQX63" s="7"/>
      <c r="GQY63" s="7"/>
      <c r="GQZ63" s="7"/>
      <c r="GRA63" s="7"/>
      <c r="GRB63" s="7"/>
      <c r="GRC63" s="7"/>
      <c r="GRD63" s="7"/>
      <c r="GRE63" s="7"/>
      <c r="GRF63" s="7"/>
      <c r="GRG63" s="7"/>
      <c r="GRH63" s="7"/>
      <c r="GRI63" s="7"/>
      <c r="GRJ63" s="7"/>
      <c r="GRK63" s="7"/>
      <c r="GRL63" s="7"/>
      <c r="GRM63" s="7"/>
      <c r="GRN63" s="7"/>
      <c r="GRO63" s="7"/>
      <c r="GRP63" s="7"/>
      <c r="GRQ63" s="7"/>
      <c r="GRR63" s="7"/>
      <c r="GRS63" s="7"/>
      <c r="GRT63" s="7"/>
      <c r="GRU63" s="7"/>
      <c r="GRV63" s="7"/>
      <c r="GRW63" s="7"/>
      <c r="GRX63" s="7"/>
      <c r="GRY63" s="7"/>
      <c r="GRZ63" s="7"/>
      <c r="GSA63" s="7"/>
      <c r="GSB63" s="7"/>
      <c r="GSC63" s="7"/>
      <c r="GSD63" s="7"/>
      <c r="GSE63" s="7"/>
      <c r="GSF63" s="7"/>
      <c r="GSG63" s="7"/>
      <c r="GSH63" s="7"/>
      <c r="GSI63" s="7"/>
      <c r="GSJ63" s="7"/>
      <c r="GSK63" s="7"/>
      <c r="GSL63" s="7"/>
      <c r="GSM63" s="7"/>
      <c r="GSN63" s="7"/>
      <c r="GSO63" s="7"/>
      <c r="GSP63" s="7"/>
      <c r="GSQ63" s="7"/>
      <c r="GSR63" s="7"/>
      <c r="GSS63" s="7"/>
      <c r="GST63" s="7"/>
      <c r="GSU63" s="7"/>
      <c r="GSV63" s="7"/>
      <c r="GSW63" s="7"/>
      <c r="GSX63" s="7"/>
      <c r="GSY63" s="7"/>
      <c r="GSZ63" s="7"/>
      <c r="GTA63" s="7"/>
      <c r="GTB63" s="7"/>
      <c r="GTC63" s="7"/>
      <c r="GTD63" s="7"/>
      <c r="GTE63" s="7"/>
      <c r="GTF63" s="7"/>
      <c r="GTG63" s="7"/>
      <c r="GTH63" s="7"/>
      <c r="GTI63" s="7"/>
      <c r="GTJ63" s="7"/>
      <c r="GTK63" s="7"/>
      <c r="GTL63" s="7"/>
      <c r="GTM63" s="7"/>
      <c r="GTN63" s="7"/>
      <c r="GTO63" s="7"/>
      <c r="GTP63" s="7"/>
      <c r="GTQ63" s="7"/>
      <c r="GTR63" s="7"/>
      <c r="GTS63" s="7"/>
      <c r="GTT63" s="7"/>
      <c r="GTU63" s="7"/>
      <c r="GTV63" s="7"/>
      <c r="GTW63" s="7"/>
      <c r="GTX63" s="7"/>
      <c r="GTY63" s="7"/>
      <c r="GTZ63" s="7"/>
      <c r="GUA63" s="7"/>
      <c r="GUB63" s="7"/>
      <c r="GUC63" s="7"/>
      <c r="GUD63" s="7"/>
      <c r="GUE63" s="7"/>
      <c r="GUF63" s="7"/>
      <c r="GUG63" s="7"/>
      <c r="GUH63" s="7"/>
      <c r="GUI63" s="7"/>
      <c r="GUJ63" s="7"/>
      <c r="GUK63" s="7"/>
      <c r="GUL63" s="7"/>
      <c r="GUM63" s="7"/>
      <c r="GUN63" s="7"/>
      <c r="GUO63" s="7"/>
      <c r="GUP63" s="7"/>
      <c r="GUQ63" s="7"/>
      <c r="GUR63" s="7"/>
      <c r="GUS63" s="7"/>
      <c r="GUT63" s="7"/>
      <c r="GUU63" s="7"/>
      <c r="GUV63" s="7"/>
      <c r="GUW63" s="7"/>
      <c r="GUX63" s="7"/>
      <c r="GUY63" s="7"/>
      <c r="GUZ63" s="7"/>
      <c r="GVA63" s="7"/>
      <c r="GVB63" s="7"/>
      <c r="GVC63" s="7"/>
      <c r="GVD63" s="7"/>
      <c r="GVE63" s="7"/>
      <c r="GVF63" s="7"/>
      <c r="GVG63" s="7"/>
      <c r="GVH63" s="7"/>
      <c r="GVI63" s="7"/>
      <c r="GVJ63" s="7"/>
      <c r="GVK63" s="7"/>
      <c r="GVL63" s="7"/>
      <c r="GVM63" s="7"/>
      <c r="GVN63" s="7"/>
      <c r="GVO63" s="7"/>
      <c r="GVP63" s="7"/>
      <c r="GVQ63" s="7"/>
      <c r="GVR63" s="7"/>
      <c r="GVS63" s="7"/>
      <c r="GVT63" s="7"/>
      <c r="GVU63" s="7"/>
      <c r="GVV63" s="7"/>
      <c r="GVW63" s="7"/>
      <c r="GVX63" s="7"/>
      <c r="GVY63" s="7"/>
      <c r="GVZ63" s="7"/>
      <c r="GWA63" s="7"/>
      <c r="GWB63" s="7"/>
      <c r="GWC63" s="7"/>
      <c r="GWD63" s="7"/>
      <c r="GWE63" s="7"/>
      <c r="GWF63" s="7"/>
      <c r="GWG63" s="7"/>
      <c r="GWH63" s="7"/>
      <c r="GWI63" s="7"/>
      <c r="GWJ63" s="7"/>
      <c r="GWK63" s="7"/>
      <c r="GWL63" s="7"/>
      <c r="GWM63" s="7"/>
      <c r="GWN63" s="7"/>
      <c r="GWO63" s="7"/>
      <c r="GWP63" s="7"/>
      <c r="GWQ63" s="7"/>
      <c r="GWR63" s="7"/>
      <c r="GWS63" s="7"/>
      <c r="GWT63" s="7"/>
      <c r="GWU63" s="7"/>
      <c r="GWV63" s="7"/>
      <c r="GWW63" s="7"/>
      <c r="GWX63" s="7"/>
      <c r="GWY63" s="7"/>
      <c r="GWZ63" s="7"/>
      <c r="GXA63" s="7"/>
      <c r="GXB63" s="7"/>
      <c r="GXC63" s="7"/>
      <c r="GXD63" s="7"/>
      <c r="GXE63" s="7"/>
      <c r="GXF63" s="7"/>
      <c r="GXG63" s="7"/>
      <c r="GXH63" s="7"/>
      <c r="GXI63" s="7"/>
      <c r="GXJ63" s="7"/>
      <c r="GXK63" s="7"/>
      <c r="GXL63" s="7"/>
      <c r="GXM63" s="7"/>
      <c r="GXN63" s="7"/>
      <c r="GXO63" s="7"/>
      <c r="GXP63" s="7"/>
      <c r="GXQ63" s="7"/>
      <c r="GXR63" s="7"/>
      <c r="GXS63" s="7"/>
      <c r="GXT63" s="7"/>
      <c r="GXU63" s="7"/>
      <c r="GXV63" s="7"/>
      <c r="GXW63" s="7"/>
      <c r="GXX63" s="7"/>
      <c r="GXY63" s="7"/>
      <c r="GXZ63" s="7"/>
      <c r="GYA63" s="7"/>
      <c r="GYB63" s="7"/>
      <c r="GYC63" s="7"/>
      <c r="GYD63" s="7"/>
      <c r="GYE63" s="7"/>
      <c r="GYF63" s="7"/>
      <c r="GYG63" s="7"/>
      <c r="GYH63" s="7"/>
      <c r="GYI63" s="7"/>
      <c r="GYJ63" s="7"/>
      <c r="GYK63" s="7"/>
      <c r="GYL63" s="7"/>
      <c r="GYM63" s="7"/>
      <c r="GYN63" s="7"/>
      <c r="GYO63" s="7"/>
      <c r="GYP63" s="7"/>
      <c r="GYQ63" s="7"/>
      <c r="GYR63" s="7"/>
      <c r="GYS63" s="7"/>
      <c r="GYT63" s="7"/>
      <c r="GYU63" s="7"/>
      <c r="GYV63" s="7"/>
      <c r="GYW63" s="7"/>
      <c r="GYX63" s="7"/>
      <c r="GYY63" s="7"/>
      <c r="GYZ63" s="7"/>
      <c r="GZA63" s="7"/>
      <c r="GZB63" s="7"/>
      <c r="GZC63" s="7"/>
      <c r="GZD63" s="7"/>
      <c r="GZE63" s="7"/>
      <c r="GZF63" s="7"/>
      <c r="GZG63" s="7"/>
      <c r="GZH63" s="7"/>
      <c r="GZI63" s="7"/>
      <c r="GZJ63" s="7"/>
      <c r="GZK63" s="7"/>
      <c r="GZL63" s="7"/>
      <c r="GZM63" s="7"/>
      <c r="GZN63" s="7"/>
      <c r="GZO63" s="7"/>
      <c r="GZP63" s="7"/>
      <c r="GZQ63" s="7"/>
      <c r="GZR63" s="7"/>
      <c r="GZS63" s="7"/>
      <c r="GZT63" s="7"/>
      <c r="GZU63" s="7"/>
      <c r="GZV63" s="7"/>
      <c r="GZW63" s="7"/>
      <c r="GZX63" s="7"/>
      <c r="GZY63" s="7"/>
      <c r="GZZ63" s="7"/>
      <c r="HAA63" s="7"/>
      <c r="HAB63" s="7"/>
      <c r="HAC63" s="7"/>
      <c r="HAD63" s="7"/>
      <c r="HAE63" s="7"/>
      <c r="HAF63" s="7"/>
      <c r="HAG63" s="7"/>
      <c r="HAH63" s="7"/>
      <c r="HAI63" s="7"/>
      <c r="HAJ63" s="7"/>
      <c r="HAK63" s="7"/>
      <c r="HAL63" s="7"/>
      <c r="HAM63" s="7"/>
      <c r="HAN63" s="7"/>
      <c r="HAO63" s="7"/>
      <c r="HAP63" s="7"/>
      <c r="HAQ63" s="7"/>
      <c r="HAR63" s="7"/>
      <c r="HAS63" s="7"/>
      <c r="HAT63" s="7"/>
      <c r="HAU63" s="7"/>
      <c r="HAV63" s="7"/>
      <c r="HAW63" s="7"/>
      <c r="HAX63" s="7"/>
      <c r="HAY63" s="7"/>
      <c r="HAZ63" s="7"/>
      <c r="HBA63" s="7"/>
      <c r="HBB63" s="7"/>
      <c r="HBC63" s="7"/>
      <c r="HBD63" s="7"/>
      <c r="HBE63" s="7"/>
      <c r="HBF63" s="7"/>
      <c r="HBG63" s="7"/>
      <c r="HBH63" s="7"/>
      <c r="HBI63" s="7"/>
      <c r="HBJ63" s="7"/>
      <c r="HBK63" s="7"/>
      <c r="HBL63" s="7"/>
      <c r="HBM63" s="7"/>
      <c r="HBN63" s="7"/>
      <c r="HBO63" s="7"/>
      <c r="HBP63" s="7"/>
      <c r="HBQ63" s="7"/>
      <c r="HBR63" s="7"/>
      <c r="HBS63" s="7"/>
      <c r="HBT63" s="7"/>
      <c r="HBU63" s="7"/>
      <c r="HBV63" s="7"/>
      <c r="HBW63" s="7"/>
      <c r="HBX63" s="7"/>
      <c r="HBY63" s="7"/>
      <c r="HBZ63" s="7"/>
      <c r="HCA63" s="7"/>
      <c r="HCB63" s="7"/>
      <c r="HCC63" s="7"/>
      <c r="HCD63" s="7"/>
      <c r="HCE63" s="7"/>
      <c r="HCF63" s="7"/>
      <c r="HCG63" s="7"/>
      <c r="HCH63" s="7"/>
      <c r="HCI63" s="7"/>
      <c r="HCJ63" s="7"/>
      <c r="HCK63" s="7"/>
      <c r="HCL63" s="7"/>
      <c r="HCM63" s="7"/>
      <c r="HCN63" s="7"/>
      <c r="HCO63" s="7"/>
      <c r="HCP63" s="7"/>
      <c r="HCQ63" s="7"/>
      <c r="HCR63" s="7"/>
      <c r="HCS63" s="7"/>
      <c r="HCT63" s="7"/>
      <c r="HCU63" s="7"/>
      <c r="HCV63" s="7"/>
      <c r="HCW63" s="7"/>
      <c r="HCX63" s="7"/>
      <c r="HCY63" s="7"/>
      <c r="HCZ63" s="7"/>
      <c r="HDA63" s="7"/>
      <c r="HDB63" s="7"/>
      <c r="HDC63" s="7"/>
      <c r="HDD63" s="7"/>
      <c r="HDE63" s="7"/>
      <c r="HDF63" s="7"/>
      <c r="HDG63" s="7"/>
      <c r="HDH63" s="7"/>
      <c r="HDI63" s="7"/>
      <c r="HDJ63" s="7"/>
      <c r="HDK63" s="7"/>
      <c r="HDL63" s="7"/>
      <c r="HDM63" s="7"/>
      <c r="HDN63" s="7"/>
      <c r="HDO63" s="7"/>
      <c r="HDP63" s="7"/>
      <c r="HDQ63" s="7"/>
      <c r="HDR63" s="7"/>
      <c r="HDS63" s="7"/>
      <c r="HDT63" s="7"/>
      <c r="HDU63" s="7"/>
      <c r="HDV63" s="7"/>
      <c r="HDW63" s="7"/>
      <c r="HDX63" s="7"/>
      <c r="HDY63" s="7"/>
      <c r="HDZ63" s="7"/>
      <c r="HEA63" s="7"/>
      <c r="HEB63" s="7"/>
      <c r="HEC63" s="7"/>
      <c r="HED63" s="7"/>
      <c r="HEE63" s="7"/>
      <c r="HEF63" s="7"/>
      <c r="HEG63" s="7"/>
      <c r="HEH63" s="7"/>
      <c r="HEI63" s="7"/>
      <c r="HEJ63" s="7"/>
      <c r="HEK63" s="7"/>
      <c r="HEL63" s="7"/>
      <c r="HEM63" s="7"/>
      <c r="HEN63" s="7"/>
      <c r="HEO63" s="7"/>
      <c r="HEP63" s="7"/>
      <c r="HEQ63" s="7"/>
      <c r="HER63" s="7"/>
      <c r="HES63" s="7"/>
      <c r="HET63" s="7"/>
      <c r="HEU63" s="7"/>
      <c r="HEV63" s="7"/>
      <c r="HEW63" s="7"/>
      <c r="HEX63" s="7"/>
      <c r="HEY63" s="7"/>
      <c r="HEZ63" s="7"/>
      <c r="HFA63" s="7"/>
      <c r="HFB63" s="7"/>
      <c r="HFC63" s="7"/>
      <c r="HFD63" s="7"/>
      <c r="HFE63" s="7"/>
      <c r="HFF63" s="7"/>
      <c r="HFG63" s="7"/>
      <c r="HFH63" s="7"/>
      <c r="HFI63" s="7"/>
      <c r="HFJ63" s="7"/>
      <c r="HFK63" s="7"/>
      <c r="HFL63" s="7"/>
      <c r="HFM63" s="7"/>
      <c r="HFN63" s="7"/>
      <c r="HFO63" s="7"/>
      <c r="HFP63" s="7"/>
      <c r="HFQ63" s="7"/>
      <c r="HFR63" s="7"/>
      <c r="HFS63" s="7"/>
      <c r="HFT63" s="7"/>
      <c r="HFU63" s="7"/>
      <c r="HFV63" s="7"/>
      <c r="HFW63" s="7"/>
      <c r="HFX63" s="7"/>
      <c r="HFY63" s="7"/>
      <c r="HFZ63" s="7"/>
      <c r="HGA63" s="7"/>
      <c r="HGB63" s="7"/>
      <c r="HGC63" s="7"/>
      <c r="HGD63" s="7"/>
      <c r="HGE63" s="7"/>
      <c r="HGF63" s="7"/>
      <c r="HGG63" s="7"/>
      <c r="HGH63" s="7"/>
      <c r="HGI63" s="7"/>
      <c r="HGJ63" s="7"/>
      <c r="HGK63" s="7"/>
      <c r="HGL63" s="7"/>
      <c r="HGM63" s="7"/>
      <c r="HGN63" s="7"/>
      <c r="HGO63" s="7"/>
      <c r="HGP63" s="7"/>
      <c r="HGQ63" s="7"/>
      <c r="HGR63" s="7"/>
      <c r="HGS63" s="7"/>
      <c r="HGT63" s="7"/>
      <c r="HGU63" s="7"/>
      <c r="HGV63" s="7"/>
      <c r="HGW63" s="7"/>
      <c r="HGX63" s="7"/>
      <c r="HGY63" s="7"/>
      <c r="HGZ63" s="7"/>
      <c r="HHA63" s="7"/>
      <c r="HHB63" s="7"/>
      <c r="HHC63" s="7"/>
      <c r="HHD63" s="7"/>
      <c r="HHE63" s="7"/>
      <c r="HHF63" s="7"/>
      <c r="HHG63" s="7"/>
      <c r="HHH63" s="7"/>
      <c r="HHI63" s="7"/>
      <c r="HHJ63" s="7"/>
      <c r="HHK63" s="7"/>
      <c r="HHL63" s="7"/>
      <c r="HHM63" s="7"/>
      <c r="HHN63" s="7"/>
      <c r="HHO63" s="7"/>
      <c r="HHP63" s="7"/>
      <c r="HHQ63" s="7"/>
      <c r="HHR63" s="7"/>
      <c r="HHS63" s="7"/>
      <c r="HHT63" s="7"/>
      <c r="HHU63" s="7"/>
      <c r="HHV63" s="7"/>
      <c r="HHW63" s="7"/>
      <c r="HHX63" s="7"/>
      <c r="HHY63" s="7"/>
      <c r="HHZ63" s="7"/>
      <c r="HIA63" s="7"/>
      <c r="HIB63" s="7"/>
      <c r="HIC63" s="7"/>
      <c r="HID63" s="7"/>
      <c r="HIE63" s="7"/>
      <c r="HIF63" s="7"/>
      <c r="HIG63" s="7"/>
      <c r="HIH63" s="7"/>
      <c r="HII63" s="7"/>
      <c r="HIJ63" s="7"/>
      <c r="HIK63" s="7"/>
      <c r="HIL63" s="7"/>
      <c r="HIM63" s="7"/>
      <c r="HIN63" s="7"/>
      <c r="HIO63" s="7"/>
      <c r="HIP63" s="7"/>
      <c r="HIQ63" s="7"/>
      <c r="HIR63" s="7"/>
      <c r="HIS63" s="7"/>
      <c r="HIT63" s="7"/>
      <c r="HIU63" s="7"/>
      <c r="HIV63" s="7"/>
      <c r="HIW63" s="7"/>
      <c r="HIX63" s="7"/>
      <c r="HIY63" s="7"/>
      <c r="HIZ63" s="7"/>
      <c r="HJA63" s="7"/>
      <c r="HJB63" s="7"/>
      <c r="HJC63" s="7"/>
      <c r="HJD63" s="7"/>
      <c r="HJE63" s="7"/>
      <c r="HJF63" s="7"/>
      <c r="HJG63" s="7"/>
      <c r="HJH63" s="7"/>
      <c r="HJI63" s="7"/>
      <c r="HJJ63" s="7"/>
      <c r="HJK63" s="7"/>
      <c r="HJL63" s="7"/>
      <c r="HJM63" s="7"/>
      <c r="HJN63" s="7"/>
      <c r="HJO63" s="7"/>
      <c r="HJP63" s="7"/>
      <c r="HJQ63" s="7"/>
      <c r="HJR63" s="7"/>
      <c r="HJS63" s="7"/>
      <c r="HJT63" s="7"/>
      <c r="HJU63" s="7"/>
      <c r="HJV63" s="7"/>
      <c r="HJW63" s="7"/>
      <c r="HJX63" s="7"/>
      <c r="HJY63" s="7"/>
      <c r="HJZ63" s="7"/>
      <c r="HKA63" s="7"/>
      <c r="HKB63" s="7"/>
      <c r="HKC63" s="7"/>
      <c r="HKD63" s="7"/>
      <c r="HKE63" s="7"/>
      <c r="HKF63" s="7"/>
      <c r="HKG63" s="7"/>
      <c r="HKH63" s="7"/>
      <c r="HKI63" s="7"/>
      <c r="HKJ63" s="7"/>
      <c r="HKK63" s="7"/>
      <c r="HKL63" s="7"/>
      <c r="HKM63" s="7"/>
      <c r="HKN63" s="7"/>
      <c r="HKO63" s="7"/>
      <c r="HKP63" s="7"/>
      <c r="HKQ63" s="7"/>
      <c r="HKR63" s="7"/>
      <c r="HKS63" s="7"/>
      <c r="HKT63" s="7"/>
      <c r="HKU63" s="7"/>
      <c r="HKV63" s="7"/>
      <c r="HKW63" s="7"/>
      <c r="HKX63" s="7"/>
      <c r="HKY63" s="7"/>
      <c r="HKZ63" s="7"/>
      <c r="HLA63" s="7"/>
      <c r="HLB63" s="7"/>
      <c r="HLC63" s="7"/>
      <c r="HLD63" s="7"/>
      <c r="HLE63" s="7"/>
      <c r="HLF63" s="7"/>
      <c r="HLG63" s="7"/>
      <c r="HLH63" s="7"/>
      <c r="HLI63" s="7"/>
      <c r="HLJ63" s="7"/>
      <c r="HLK63" s="7"/>
      <c r="HLL63" s="7"/>
      <c r="HLM63" s="7"/>
      <c r="HLN63" s="7"/>
      <c r="HLO63" s="7"/>
      <c r="HLP63" s="7"/>
      <c r="HLQ63" s="7"/>
      <c r="HLR63" s="7"/>
      <c r="HLS63" s="7"/>
      <c r="HLT63" s="7"/>
      <c r="HLU63" s="7"/>
      <c r="HLV63" s="7"/>
      <c r="HLW63" s="7"/>
      <c r="HLX63" s="7"/>
      <c r="HLY63" s="7"/>
      <c r="HLZ63" s="7"/>
      <c r="HMA63" s="7"/>
      <c r="HMB63" s="7"/>
      <c r="HMC63" s="7"/>
      <c r="HMD63" s="7"/>
      <c r="HME63" s="7"/>
      <c r="HMF63" s="7"/>
      <c r="HMG63" s="7"/>
      <c r="HMH63" s="7"/>
      <c r="HMI63" s="7"/>
      <c r="HMJ63" s="7"/>
      <c r="HMK63" s="7"/>
      <c r="HML63" s="7"/>
      <c r="HMM63" s="7"/>
      <c r="HMN63" s="7"/>
      <c r="HMO63" s="7"/>
      <c r="HMP63" s="7"/>
      <c r="HMQ63" s="7"/>
      <c r="HMR63" s="7"/>
      <c r="HMS63" s="7"/>
      <c r="HMT63" s="7"/>
      <c r="HMU63" s="7"/>
      <c r="HMV63" s="7"/>
      <c r="HMW63" s="7"/>
      <c r="HMX63" s="7"/>
      <c r="HMY63" s="7"/>
      <c r="HMZ63" s="7"/>
      <c r="HNA63" s="7"/>
      <c r="HNB63" s="7"/>
      <c r="HNC63" s="7"/>
      <c r="HND63" s="7"/>
      <c r="HNE63" s="7"/>
      <c r="HNF63" s="7"/>
      <c r="HNG63" s="7"/>
      <c r="HNH63" s="7"/>
      <c r="HNI63" s="7"/>
      <c r="HNJ63" s="7"/>
      <c r="HNK63" s="7"/>
      <c r="HNL63" s="7"/>
      <c r="HNM63" s="7"/>
      <c r="HNN63" s="7"/>
      <c r="HNO63" s="7"/>
      <c r="HNP63" s="7"/>
      <c r="HNQ63" s="7"/>
      <c r="HNR63" s="7"/>
      <c r="HNS63" s="7"/>
      <c r="HNT63" s="7"/>
      <c r="HNU63" s="7"/>
      <c r="HNV63" s="7"/>
      <c r="HNW63" s="7"/>
      <c r="HNX63" s="7"/>
      <c r="HNY63" s="7"/>
      <c r="HNZ63" s="7"/>
      <c r="HOA63" s="7"/>
      <c r="HOB63" s="7"/>
      <c r="HOC63" s="7"/>
      <c r="HOD63" s="7"/>
      <c r="HOE63" s="7"/>
      <c r="HOF63" s="7"/>
      <c r="HOG63" s="7"/>
      <c r="HOH63" s="7"/>
      <c r="HOI63" s="7"/>
      <c r="HOJ63" s="7"/>
      <c r="HOK63" s="7"/>
      <c r="HOL63" s="7"/>
      <c r="HOM63" s="7"/>
      <c r="HON63" s="7"/>
      <c r="HOO63" s="7"/>
      <c r="HOP63" s="7"/>
      <c r="HOQ63" s="7"/>
      <c r="HOR63" s="7"/>
      <c r="HOS63" s="7"/>
      <c r="HOT63" s="7"/>
      <c r="HOU63" s="7"/>
      <c r="HOV63" s="7"/>
      <c r="HOW63" s="7"/>
      <c r="HOX63" s="7"/>
      <c r="HOY63" s="7"/>
      <c r="HOZ63" s="7"/>
      <c r="HPA63" s="7"/>
      <c r="HPB63" s="7"/>
      <c r="HPC63" s="7"/>
      <c r="HPD63" s="7"/>
      <c r="HPE63" s="7"/>
      <c r="HPF63" s="7"/>
      <c r="HPG63" s="7"/>
      <c r="HPH63" s="7"/>
      <c r="HPI63" s="7"/>
      <c r="HPJ63" s="7"/>
      <c r="HPK63" s="7"/>
      <c r="HPL63" s="7"/>
      <c r="HPM63" s="7"/>
      <c r="HPN63" s="7"/>
      <c r="HPO63" s="7"/>
      <c r="HPP63" s="7"/>
      <c r="HPQ63" s="7"/>
      <c r="HPR63" s="7"/>
      <c r="HPS63" s="7"/>
      <c r="HPT63" s="7"/>
      <c r="HPU63" s="7"/>
      <c r="HPV63" s="7"/>
      <c r="HPW63" s="7"/>
      <c r="HPX63" s="7"/>
      <c r="HPY63" s="7"/>
      <c r="HPZ63" s="7"/>
      <c r="HQA63" s="7"/>
      <c r="HQB63" s="7"/>
      <c r="HQC63" s="7"/>
      <c r="HQD63" s="7"/>
      <c r="HQE63" s="7"/>
      <c r="HQF63" s="7"/>
      <c r="HQG63" s="7"/>
      <c r="HQH63" s="7"/>
      <c r="HQI63" s="7"/>
      <c r="HQJ63" s="7"/>
      <c r="HQK63" s="7"/>
      <c r="HQL63" s="7"/>
      <c r="HQM63" s="7"/>
      <c r="HQN63" s="7"/>
      <c r="HQO63" s="7"/>
      <c r="HQP63" s="7"/>
      <c r="HQQ63" s="7"/>
      <c r="HQR63" s="7"/>
      <c r="HQS63" s="7"/>
      <c r="HQT63" s="7"/>
      <c r="HQU63" s="7"/>
      <c r="HQV63" s="7"/>
      <c r="HQW63" s="7"/>
      <c r="HQX63" s="7"/>
      <c r="HQY63" s="7"/>
      <c r="HQZ63" s="7"/>
      <c r="HRA63" s="7"/>
      <c r="HRB63" s="7"/>
      <c r="HRC63" s="7"/>
      <c r="HRD63" s="7"/>
      <c r="HRE63" s="7"/>
      <c r="HRF63" s="7"/>
      <c r="HRG63" s="7"/>
      <c r="HRH63" s="7"/>
      <c r="HRI63" s="7"/>
      <c r="HRJ63" s="7"/>
      <c r="HRK63" s="7"/>
      <c r="HRL63" s="7"/>
      <c r="HRM63" s="7"/>
      <c r="HRN63" s="7"/>
      <c r="HRO63" s="7"/>
      <c r="HRP63" s="7"/>
      <c r="HRQ63" s="7"/>
      <c r="HRR63" s="7"/>
      <c r="HRS63" s="7"/>
      <c r="HRT63" s="7"/>
      <c r="HRU63" s="7"/>
      <c r="HRV63" s="7"/>
      <c r="HRW63" s="7"/>
      <c r="HRX63" s="7"/>
      <c r="HRY63" s="7"/>
      <c r="HRZ63" s="7"/>
      <c r="HSA63" s="7"/>
      <c r="HSB63" s="7"/>
      <c r="HSC63" s="7"/>
      <c r="HSD63" s="7"/>
      <c r="HSE63" s="7"/>
      <c r="HSF63" s="7"/>
      <c r="HSG63" s="7"/>
      <c r="HSH63" s="7"/>
      <c r="HSI63" s="7"/>
      <c r="HSJ63" s="7"/>
      <c r="HSK63" s="7"/>
      <c r="HSL63" s="7"/>
      <c r="HSM63" s="7"/>
      <c r="HSN63" s="7"/>
      <c r="HSO63" s="7"/>
      <c r="HSP63" s="7"/>
      <c r="HSQ63" s="7"/>
      <c r="HSR63" s="7"/>
      <c r="HSS63" s="7"/>
      <c r="HST63" s="7"/>
      <c r="HSU63" s="7"/>
      <c r="HSV63" s="7"/>
      <c r="HSW63" s="7"/>
      <c r="HSX63" s="7"/>
      <c r="HSY63" s="7"/>
      <c r="HSZ63" s="7"/>
      <c r="HTA63" s="7"/>
      <c r="HTB63" s="7"/>
      <c r="HTC63" s="7"/>
      <c r="HTD63" s="7"/>
      <c r="HTE63" s="7"/>
      <c r="HTF63" s="7"/>
      <c r="HTG63" s="7"/>
      <c r="HTH63" s="7"/>
      <c r="HTI63" s="7"/>
      <c r="HTJ63" s="7"/>
      <c r="HTK63" s="7"/>
      <c r="HTL63" s="7"/>
      <c r="HTM63" s="7"/>
      <c r="HTN63" s="7"/>
      <c r="HTO63" s="7"/>
      <c r="HTP63" s="7"/>
      <c r="HTQ63" s="7"/>
      <c r="HTR63" s="7"/>
      <c r="HTS63" s="7"/>
      <c r="HTT63" s="7"/>
      <c r="HTU63" s="7"/>
      <c r="HTV63" s="7"/>
      <c r="HTW63" s="7"/>
      <c r="HTX63" s="7"/>
      <c r="HTY63" s="7"/>
      <c r="HTZ63" s="7"/>
      <c r="HUA63" s="7"/>
      <c r="HUB63" s="7"/>
      <c r="HUC63" s="7"/>
      <c r="HUD63" s="7"/>
      <c r="HUE63" s="7"/>
      <c r="HUF63" s="7"/>
      <c r="HUG63" s="7"/>
      <c r="HUH63" s="7"/>
      <c r="HUI63" s="7"/>
      <c r="HUJ63" s="7"/>
      <c r="HUK63" s="7"/>
      <c r="HUL63" s="7"/>
      <c r="HUM63" s="7"/>
      <c r="HUN63" s="7"/>
      <c r="HUO63" s="7"/>
      <c r="HUP63" s="7"/>
      <c r="HUQ63" s="7"/>
      <c r="HUR63" s="7"/>
      <c r="HUS63" s="7"/>
      <c r="HUT63" s="7"/>
      <c r="HUU63" s="7"/>
      <c r="HUV63" s="7"/>
      <c r="HUW63" s="7"/>
      <c r="HUX63" s="7"/>
      <c r="HUY63" s="7"/>
      <c r="HUZ63" s="7"/>
      <c r="HVA63" s="7"/>
      <c r="HVB63" s="7"/>
      <c r="HVC63" s="7"/>
      <c r="HVD63" s="7"/>
      <c r="HVE63" s="7"/>
      <c r="HVF63" s="7"/>
      <c r="HVG63" s="7"/>
      <c r="HVH63" s="7"/>
      <c r="HVI63" s="7"/>
      <c r="HVJ63" s="7"/>
      <c r="HVK63" s="7"/>
      <c r="HVL63" s="7"/>
      <c r="HVM63" s="7"/>
      <c r="HVN63" s="7"/>
      <c r="HVO63" s="7"/>
      <c r="HVP63" s="7"/>
      <c r="HVQ63" s="7"/>
      <c r="HVR63" s="7"/>
      <c r="HVS63" s="7"/>
      <c r="HVT63" s="7"/>
      <c r="HVU63" s="7"/>
      <c r="HVV63" s="7"/>
      <c r="HVW63" s="7"/>
      <c r="HVX63" s="7"/>
      <c r="HVY63" s="7"/>
      <c r="HVZ63" s="7"/>
      <c r="HWA63" s="7"/>
      <c r="HWB63" s="7"/>
      <c r="HWC63" s="7"/>
      <c r="HWD63" s="7"/>
      <c r="HWE63" s="7"/>
      <c r="HWF63" s="7"/>
      <c r="HWG63" s="7"/>
      <c r="HWH63" s="7"/>
      <c r="HWI63" s="7"/>
      <c r="HWJ63" s="7"/>
      <c r="HWK63" s="7"/>
      <c r="HWL63" s="7"/>
      <c r="HWM63" s="7"/>
      <c r="HWN63" s="7"/>
      <c r="HWO63" s="7"/>
      <c r="HWP63" s="7"/>
      <c r="HWQ63" s="7"/>
      <c r="HWR63" s="7"/>
      <c r="HWS63" s="7"/>
      <c r="HWT63" s="7"/>
      <c r="HWU63" s="7"/>
      <c r="HWV63" s="7"/>
      <c r="HWW63" s="7"/>
      <c r="HWX63" s="7"/>
      <c r="HWY63" s="7"/>
      <c r="HWZ63" s="7"/>
      <c r="HXA63" s="7"/>
      <c r="HXB63" s="7"/>
      <c r="HXC63" s="7"/>
      <c r="HXD63" s="7"/>
      <c r="HXE63" s="7"/>
      <c r="HXF63" s="7"/>
      <c r="HXG63" s="7"/>
      <c r="HXH63" s="7"/>
      <c r="HXI63" s="7"/>
      <c r="HXJ63" s="7"/>
      <c r="HXK63" s="7"/>
      <c r="HXL63" s="7"/>
      <c r="HXM63" s="7"/>
      <c r="HXN63" s="7"/>
      <c r="HXO63" s="7"/>
      <c r="HXP63" s="7"/>
      <c r="HXQ63" s="7"/>
      <c r="HXR63" s="7"/>
      <c r="HXS63" s="7"/>
      <c r="HXT63" s="7"/>
      <c r="HXU63" s="7"/>
      <c r="HXV63" s="7"/>
      <c r="HXW63" s="7"/>
      <c r="HXX63" s="7"/>
      <c r="HXY63" s="7"/>
      <c r="HXZ63" s="7"/>
      <c r="HYA63" s="7"/>
      <c r="HYB63" s="7"/>
      <c r="HYC63" s="7"/>
      <c r="HYD63" s="7"/>
      <c r="HYE63" s="7"/>
      <c r="HYF63" s="7"/>
      <c r="HYG63" s="7"/>
      <c r="HYH63" s="7"/>
      <c r="HYI63" s="7"/>
      <c r="HYJ63" s="7"/>
      <c r="HYK63" s="7"/>
      <c r="HYL63" s="7"/>
      <c r="HYM63" s="7"/>
      <c r="HYN63" s="7"/>
      <c r="HYO63" s="7"/>
      <c r="HYP63" s="7"/>
      <c r="HYQ63" s="7"/>
      <c r="HYR63" s="7"/>
      <c r="HYS63" s="7"/>
      <c r="HYT63" s="7"/>
      <c r="HYU63" s="7"/>
      <c r="HYV63" s="7"/>
      <c r="HYW63" s="7"/>
      <c r="HYX63" s="7"/>
      <c r="HYY63" s="7"/>
      <c r="HYZ63" s="7"/>
      <c r="HZA63" s="7"/>
      <c r="HZB63" s="7"/>
      <c r="HZC63" s="7"/>
      <c r="HZD63" s="7"/>
      <c r="HZE63" s="7"/>
      <c r="HZF63" s="7"/>
      <c r="HZG63" s="7"/>
      <c r="HZH63" s="7"/>
      <c r="HZI63" s="7"/>
      <c r="HZJ63" s="7"/>
      <c r="HZK63" s="7"/>
      <c r="HZL63" s="7"/>
      <c r="HZM63" s="7"/>
      <c r="HZN63" s="7"/>
      <c r="HZO63" s="7"/>
      <c r="HZP63" s="7"/>
      <c r="HZQ63" s="7"/>
      <c r="HZR63" s="7"/>
      <c r="HZS63" s="7"/>
      <c r="HZT63" s="7"/>
      <c r="HZU63" s="7"/>
      <c r="HZV63" s="7"/>
      <c r="HZW63" s="7"/>
      <c r="HZX63" s="7"/>
      <c r="HZY63" s="7"/>
      <c r="HZZ63" s="7"/>
      <c r="IAA63" s="7"/>
      <c r="IAB63" s="7"/>
      <c r="IAC63" s="7"/>
      <c r="IAD63" s="7"/>
      <c r="IAE63" s="7"/>
      <c r="IAF63" s="7"/>
      <c r="IAG63" s="7"/>
      <c r="IAH63" s="7"/>
      <c r="IAI63" s="7"/>
      <c r="IAJ63" s="7"/>
      <c r="IAK63" s="7"/>
      <c r="IAL63" s="7"/>
      <c r="IAM63" s="7"/>
      <c r="IAN63" s="7"/>
      <c r="IAO63" s="7"/>
      <c r="IAP63" s="7"/>
      <c r="IAQ63" s="7"/>
      <c r="IAR63" s="7"/>
      <c r="IAS63" s="7"/>
      <c r="IAT63" s="7"/>
      <c r="IAU63" s="7"/>
      <c r="IAV63" s="7"/>
      <c r="IAW63" s="7"/>
      <c r="IAX63" s="7"/>
      <c r="IAY63" s="7"/>
      <c r="IAZ63" s="7"/>
      <c r="IBA63" s="7"/>
      <c r="IBB63" s="7"/>
      <c r="IBC63" s="7"/>
      <c r="IBD63" s="7"/>
      <c r="IBE63" s="7"/>
      <c r="IBF63" s="7"/>
      <c r="IBG63" s="7"/>
      <c r="IBH63" s="7"/>
      <c r="IBI63" s="7"/>
      <c r="IBJ63" s="7"/>
      <c r="IBK63" s="7"/>
      <c r="IBL63" s="7"/>
      <c r="IBM63" s="7"/>
      <c r="IBN63" s="7"/>
      <c r="IBO63" s="7"/>
      <c r="IBP63" s="7"/>
      <c r="IBQ63" s="7"/>
      <c r="IBR63" s="7"/>
      <c r="IBS63" s="7"/>
      <c r="IBT63" s="7"/>
      <c r="IBU63" s="7"/>
      <c r="IBV63" s="7"/>
      <c r="IBW63" s="7"/>
      <c r="IBX63" s="7"/>
      <c r="IBY63" s="7"/>
      <c r="IBZ63" s="7"/>
      <c r="ICA63" s="7"/>
      <c r="ICB63" s="7"/>
      <c r="ICC63" s="7"/>
      <c r="ICD63" s="7"/>
      <c r="ICE63" s="7"/>
      <c r="ICF63" s="7"/>
      <c r="ICG63" s="7"/>
      <c r="ICH63" s="7"/>
      <c r="ICI63" s="7"/>
      <c r="ICJ63" s="7"/>
      <c r="ICK63" s="7"/>
      <c r="ICL63" s="7"/>
      <c r="ICM63" s="7"/>
      <c r="ICN63" s="7"/>
      <c r="ICO63" s="7"/>
      <c r="ICP63" s="7"/>
      <c r="ICQ63" s="7"/>
      <c r="ICR63" s="7"/>
      <c r="ICS63" s="7"/>
      <c r="ICT63" s="7"/>
      <c r="ICU63" s="7"/>
      <c r="ICV63" s="7"/>
      <c r="ICW63" s="7"/>
      <c r="ICX63" s="7"/>
      <c r="ICY63" s="7"/>
      <c r="ICZ63" s="7"/>
      <c r="IDA63" s="7"/>
      <c r="IDB63" s="7"/>
      <c r="IDC63" s="7"/>
      <c r="IDD63" s="7"/>
      <c r="IDE63" s="7"/>
      <c r="IDF63" s="7"/>
      <c r="IDG63" s="7"/>
      <c r="IDH63" s="7"/>
      <c r="IDI63" s="7"/>
      <c r="IDJ63" s="7"/>
      <c r="IDK63" s="7"/>
      <c r="IDL63" s="7"/>
      <c r="IDM63" s="7"/>
      <c r="IDN63" s="7"/>
      <c r="IDO63" s="7"/>
      <c r="IDP63" s="7"/>
      <c r="IDQ63" s="7"/>
      <c r="IDR63" s="7"/>
      <c r="IDS63" s="7"/>
      <c r="IDT63" s="7"/>
      <c r="IDU63" s="7"/>
      <c r="IDV63" s="7"/>
      <c r="IDW63" s="7"/>
      <c r="IDX63" s="7"/>
      <c r="IDY63" s="7"/>
      <c r="IDZ63" s="7"/>
      <c r="IEA63" s="7"/>
      <c r="IEB63" s="7"/>
      <c r="IEC63" s="7"/>
      <c r="IED63" s="7"/>
      <c r="IEE63" s="7"/>
      <c r="IEF63" s="7"/>
      <c r="IEG63" s="7"/>
      <c r="IEH63" s="7"/>
      <c r="IEI63" s="7"/>
      <c r="IEJ63" s="7"/>
      <c r="IEK63" s="7"/>
      <c r="IEL63" s="7"/>
      <c r="IEM63" s="7"/>
      <c r="IEN63" s="7"/>
      <c r="IEO63" s="7"/>
      <c r="IEP63" s="7"/>
      <c r="IEQ63" s="7"/>
      <c r="IER63" s="7"/>
      <c r="IES63" s="7"/>
      <c r="IET63" s="7"/>
      <c r="IEU63" s="7"/>
      <c r="IEV63" s="7"/>
      <c r="IEW63" s="7"/>
      <c r="IEX63" s="7"/>
      <c r="IEY63" s="7"/>
      <c r="IEZ63" s="7"/>
      <c r="IFA63" s="7"/>
      <c r="IFB63" s="7"/>
      <c r="IFC63" s="7"/>
      <c r="IFD63" s="7"/>
      <c r="IFE63" s="7"/>
      <c r="IFF63" s="7"/>
      <c r="IFG63" s="7"/>
      <c r="IFH63" s="7"/>
      <c r="IFI63" s="7"/>
      <c r="IFJ63" s="7"/>
      <c r="IFK63" s="7"/>
      <c r="IFL63" s="7"/>
      <c r="IFM63" s="7"/>
      <c r="IFN63" s="7"/>
      <c r="IFO63" s="7"/>
      <c r="IFP63" s="7"/>
      <c r="IFQ63" s="7"/>
      <c r="IFR63" s="7"/>
      <c r="IFS63" s="7"/>
      <c r="IFT63" s="7"/>
      <c r="IFU63" s="7"/>
      <c r="IFV63" s="7"/>
      <c r="IFW63" s="7"/>
      <c r="IFX63" s="7"/>
      <c r="IFY63" s="7"/>
      <c r="IFZ63" s="7"/>
      <c r="IGA63" s="7"/>
      <c r="IGB63" s="7"/>
      <c r="IGC63" s="7"/>
      <c r="IGD63" s="7"/>
      <c r="IGE63" s="7"/>
      <c r="IGF63" s="7"/>
      <c r="IGG63" s="7"/>
      <c r="IGH63" s="7"/>
      <c r="IGI63" s="7"/>
      <c r="IGJ63" s="7"/>
      <c r="IGK63" s="7"/>
      <c r="IGL63" s="7"/>
      <c r="IGM63" s="7"/>
      <c r="IGN63" s="7"/>
      <c r="IGO63" s="7"/>
      <c r="IGP63" s="7"/>
      <c r="IGQ63" s="7"/>
      <c r="IGR63" s="7"/>
      <c r="IGS63" s="7"/>
      <c r="IGT63" s="7"/>
      <c r="IGU63" s="7"/>
      <c r="IGV63" s="7"/>
      <c r="IGW63" s="7"/>
      <c r="IGX63" s="7"/>
      <c r="IGY63" s="7"/>
      <c r="IGZ63" s="7"/>
      <c r="IHA63" s="7"/>
      <c r="IHB63" s="7"/>
      <c r="IHC63" s="7"/>
      <c r="IHD63" s="7"/>
      <c r="IHE63" s="7"/>
      <c r="IHF63" s="7"/>
      <c r="IHG63" s="7"/>
      <c r="IHH63" s="7"/>
      <c r="IHI63" s="7"/>
      <c r="IHJ63" s="7"/>
      <c r="IHK63" s="7"/>
      <c r="IHL63" s="7"/>
      <c r="IHM63" s="7"/>
      <c r="IHN63" s="7"/>
      <c r="IHO63" s="7"/>
      <c r="IHP63" s="7"/>
      <c r="IHQ63" s="7"/>
      <c r="IHR63" s="7"/>
      <c r="IHS63" s="7"/>
      <c r="IHT63" s="7"/>
      <c r="IHU63" s="7"/>
      <c r="IHV63" s="7"/>
      <c r="IHW63" s="7"/>
      <c r="IHX63" s="7"/>
      <c r="IHY63" s="7"/>
      <c r="IHZ63" s="7"/>
      <c r="IIA63" s="7"/>
      <c r="IIB63" s="7"/>
      <c r="IIC63" s="7"/>
      <c r="IID63" s="7"/>
      <c r="IIE63" s="7"/>
      <c r="IIF63" s="7"/>
      <c r="IIG63" s="7"/>
      <c r="IIH63" s="7"/>
      <c r="III63" s="7"/>
      <c r="IIJ63" s="7"/>
      <c r="IIK63" s="7"/>
      <c r="IIL63" s="7"/>
      <c r="IIM63" s="7"/>
      <c r="IIN63" s="7"/>
      <c r="IIO63" s="7"/>
      <c r="IIP63" s="7"/>
      <c r="IIQ63" s="7"/>
      <c r="IIR63" s="7"/>
      <c r="IIS63" s="7"/>
      <c r="IIT63" s="7"/>
      <c r="IIU63" s="7"/>
      <c r="IIV63" s="7"/>
      <c r="IIW63" s="7"/>
      <c r="IIX63" s="7"/>
      <c r="IIY63" s="7"/>
      <c r="IIZ63" s="7"/>
      <c r="IJA63" s="7"/>
      <c r="IJB63" s="7"/>
      <c r="IJC63" s="7"/>
      <c r="IJD63" s="7"/>
      <c r="IJE63" s="7"/>
      <c r="IJF63" s="7"/>
      <c r="IJG63" s="7"/>
      <c r="IJH63" s="7"/>
      <c r="IJI63" s="7"/>
      <c r="IJJ63" s="7"/>
      <c r="IJK63" s="7"/>
      <c r="IJL63" s="7"/>
      <c r="IJM63" s="7"/>
      <c r="IJN63" s="7"/>
      <c r="IJO63" s="7"/>
      <c r="IJP63" s="7"/>
      <c r="IJQ63" s="7"/>
      <c r="IJR63" s="7"/>
      <c r="IJS63" s="7"/>
      <c r="IJT63" s="7"/>
      <c r="IJU63" s="7"/>
      <c r="IJV63" s="7"/>
      <c r="IJW63" s="7"/>
      <c r="IJX63" s="7"/>
      <c r="IJY63" s="7"/>
      <c r="IJZ63" s="7"/>
      <c r="IKA63" s="7"/>
      <c r="IKB63" s="7"/>
      <c r="IKC63" s="7"/>
      <c r="IKD63" s="7"/>
      <c r="IKE63" s="7"/>
      <c r="IKF63" s="7"/>
      <c r="IKG63" s="7"/>
      <c r="IKH63" s="7"/>
      <c r="IKI63" s="7"/>
      <c r="IKJ63" s="7"/>
      <c r="IKK63" s="7"/>
      <c r="IKL63" s="7"/>
      <c r="IKM63" s="7"/>
      <c r="IKN63" s="7"/>
      <c r="IKO63" s="7"/>
      <c r="IKP63" s="7"/>
      <c r="IKQ63" s="7"/>
      <c r="IKR63" s="7"/>
      <c r="IKS63" s="7"/>
      <c r="IKT63" s="7"/>
      <c r="IKU63" s="7"/>
      <c r="IKV63" s="7"/>
      <c r="IKW63" s="7"/>
      <c r="IKX63" s="7"/>
      <c r="IKY63" s="7"/>
      <c r="IKZ63" s="7"/>
      <c r="ILA63" s="7"/>
      <c r="ILB63" s="7"/>
      <c r="ILC63" s="7"/>
      <c r="ILD63" s="7"/>
      <c r="ILE63" s="7"/>
      <c r="ILF63" s="7"/>
      <c r="ILG63" s="7"/>
      <c r="ILH63" s="7"/>
      <c r="ILI63" s="7"/>
      <c r="ILJ63" s="7"/>
      <c r="ILK63" s="7"/>
      <c r="ILL63" s="7"/>
      <c r="ILM63" s="7"/>
      <c r="ILN63" s="7"/>
      <c r="ILO63" s="7"/>
      <c r="ILP63" s="7"/>
      <c r="ILQ63" s="7"/>
      <c r="ILR63" s="7"/>
      <c r="ILS63" s="7"/>
      <c r="ILT63" s="7"/>
      <c r="ILU63" s="7"/>
      <c r="ILV63" s="7"/>
      <c r="ILW63" s="7"/>
      <c r="ILX63" s="7"/>
      <c r="ILY63" s="7"/>
      <c r="ILZ63" s="7"/>
      <c r="IMA63" s="7"/>
      <c r="IMB63" s="7"/>
      <c r="IMC63" s="7"/>
      <c r="IMD63" s="7"/>
      <c r="IME63" s="7"/>
      <c r="IMF63" s="7"/>
      <c r="IMG63" s="7"/>
      <c r="IMH63" s="7"/>
      <c r="IMI63" s="7"/>
      <c r="IMJ63" s="7"/>
      <c r="IMK63" s="7"/>
      <c r="IML63" s="7"/>
      <c r="IMM63" s="7"/>
      <c r="IMN63" s="7"/>
      <c r="IMO63" s="7"/>
      <c r="IMP63" s="7"/>
      <c r="IMQ63" s="7"/>
      <c r="IMR63" s="7"/>
      <c r="IMS63" s="7"/>
      <c r="IMT63" s="7"/>
      <c r="IMU63" s="7"/>
      <c r="IMV63" s="7"/>
      <c r="IMW63" s="7"/>
      <c r="IMX63" s="7"/>
      <c r="IMY63" s="7"/>
      <c r="IMZ63" s="7"/>
      <c r="INA63" s="7"/>
      <c r="INB63" s="7"/>
      <c r="INC63" s="7"/>
      <c r="IND63" s="7"/>
      <c r="INE63" s="7"/>
      <c r="INF63" s="7"/>
      <c r="ING63" s="7"/>
      <c r="INH63" s="7"/>
      <c r="INI63" s="7"/>
      <c r="INJ63" s="7"/>
      <c r="INK63" s="7"/>
      <c r="INL63" s="7"/>
      <c r="INM63" s="7"/>
      <c r="INN63" s="7"/>
      <c r="INO63" s="7"/>
      <c r="INP63" s="7"/>
      <c r="INQ63" s="7"/>
      <c r="INR63" s="7"/>
      <c r="INS63" s="7"/>
      <c r="INT63" s="7"/>
      <c r="INU63" s="7"/>
      <c r="INV63" s="7"/>
      <c r="INW63" s="7"/>
      <c r="INX63" s="7"/>
      <c r="INY63" s="7"/>
      <c r="INZ63" s="7"/>
      <c r="IOA63" s="7"/>
      <c r="IOB63" s="7"/>
      <c r="IOC63" s="7"/>
      <c r="IOD63" s="7"/>
      <c r="IOE63" s="7"/>
      <c r="IOF63" s="7"/>
      <c r="IOG63" s="7"/>
      <c r="IOH63" s="7"/>
      <c r="IOI63" s="7"/>
      <c r="IOJ63" s="7"/>
      <c r="IOK63" s="7"/>
      <c r="IOL63" s="7"/>
      <c r="IOM63" s="7"/>
      <c r="ION63" s="7"/>
      <c r="IOO63" s="7"/>
      <c r="IOP63" s="7"/>
      <c r="IOQ63" s="7"/>
      <c r="IOR63" s="7"/>
      <c r="IOS63" s="7"/>
      <c r="IOT63" s="7"/>
      <c r="IOU63" s="7"/>
      <c r="IOV63" s="7"/>
      <c r="IOW63" s="7"/>
      <c r="IOX63" s="7"/>
      <c r="IOY63" s="7"/>
      <c r="IOZ63" s="7"/>
      <c r="IPA63" s="7"/>
      <c r="IPB63" s="7"/>
      <c r="IPC63" s="7"/>
      <c r="IPD63" s="7"/>
      <c r="IPE63" s="7"/>
      <c r="IPF63" s="7"/>
      <c r="IPG63" s="7"/>
      <c r="IPH63" s="7"/>
      <c r="IPI63" s="7"/>
      <c r="IPJ63" s="7"/>
      <c r="IPK63" s="7"/>
      <c r="IPL63" s="7"/>
      <c r="IPM63" s="7"/>
      <c r="IPN63" s="7"/>
      <c r="IPO63" s="7"/>
      <c r="IPP63" s="7"/>
      <c r="IPQ63" s="7"/>
      <c r="IPR63" s="7"/>
      <c r="IPS63" s="7"/>
      <c r="IPT63" s="7"/>
      <c r="IPU63" s="7"/>
      <c r="IPV63" s="7"/>
      <c r="IPW63" s="7"/>
      <c r="IPX63" s="7"/>
      <c r="IPY63" s="7"/>
      <c r="IPZ63" s="7"/>
      <c r="IQA63" s="7"/>
      <c r="IQB63" s="7"/>
      <c r="IQC63" s="7"/>
      <c r="IQD63" s="7"/>
      <c r="IQE63" s="7"/>
      <c r="IQF63" s="7"/>
      <c r="IQG63" s="7"/>
      <c r="IQH63" s="7"/>
      <c r="IQI63" s="7"/>
      <c r="IQJ63" s="7"/>
      <c r="IQK63" s="7"/>
      <c r="IQL63" s="7"/>
      <c r="IQM63" s="7"/>
      <c r="IQN63" s="7"/>
      <c r="IQO63" s="7"/>
      <c r="IQP63" s="7"/>
      <c r="IQQ63" s="7"/>
      <c r="IQR63" s="7"/>
      <c r="IQS63" s="7"/>
      <c r="IQT63" s="7"/>
      <c r="IQU63" s="7"/>
      <c r="IQV63" s="7"/>
      <c r="IQW63" s="7"/>
      <c r="IQX63" s="7"/>
      <c r="IQY63" s="7"/>
      <c r="IQZ63" s="7"/>
      <c r="IRA63" s="7"/>
      <c r="IRB63" s="7"/>
      <c r="IRC63" s="7"/>
      <c r="IRD63" s="7"/>
      <c r="IRE63" s="7"/>
      <c r="IRF63" s="7"/>
      <c r="IRG63" s="7"/>
      <c r="IRH63" s="7"/>
      <c r="IRI63" s="7"/>
      <c r="IRJ63" s="7"/>
      <c r="IRK63" s="7"/>
      <c r="IRL63" s="7"/>
      <c r="IRM63" s="7"/>
      <c r="IRN63" s="7"/>
      <c r="IRO63" s="7"/>
      <c r="IRP63" s="7"/>
      <c r="IRQ63" s="7"/>
      <c r="IRR63" s="7"/>
      <c r="IRS63" s="7"/>
      <c r="IRT63" s="7"/>
      <c r="IRU63" s="7"/>
      <c r="IRV63" s="7"/>
      <c r="IRW63" s="7"/>
      <c r="IRX63" s="7"/>
      <c r="IRY63" s="7"/>
      <c r="IRZ63" s="7"/>
      <c r="ISA63" s="7"/>
      <c r="ISB63" s="7"/>
      <c r="ISC63" s="7"/>
      <c r="ISD63" s="7"/>
      <c r="ISE63" s="7"/>
      <c r="ISF63" s="7"/>
      <c r="ISG63" s="7"/>
      <c r="ISH63" s="7"/>
      <c r="ISI63" s="7"/>
      <c r="ISJ63" s="7"/>
      <c r="ISK63" s="7"/>
      <c r="ISL63" s="7"/>
      <c r="ISM63" s="7"/>
      <c r="ISN63" s="7"/>
      <c r="ISO63" s="7"/>
      <c r="ISP63" s="7"/>
      <c r="ISQ63" s="7"/>
      <c r="ISR63" s="7"/>
      <c r="ISS63" s="7"/>
      <c r="IST63" s="7"/>
      <c r="ISU63" s="7"/>
      <c r="ISV63" s="7"/>
      <c r="ISW63" s="7"/>
      <c r="ISX63" s="7"/>
      <c r="ISY63" s="7"/>
      <c r="ISZ63" s="7"/>
      <c r="ITA63" s="7"/>
      <c r="ITB63" s="7"/>
      <c r="ITC63" s="7"/>
      <c r="ITD63" s="7"/>
      <c r="ITE63" s="7"/>
      <c r="ITF63" s="7"/>
      <c r="ITG63" s="7"/>
      <c r="ITH63" s="7"/>
      <c r="ITI63" s="7"/>
      <c r="ITJ63" s="7"/>
      <c r="ITK63" s="7"/>
      <c r="ITL63" s="7"/>
      <c r="ITM63" s="7"/>
      <c r="ITN63" s="7"/>
      <c r="ITO63" s="7"/>
      <c r="ITP63" s="7"/>
      <c r="ITQ63" s="7"/>
      <c r="ITR63" s="7"/>
      <c r="ITS63" s="7"/>
      <c r="ITT63" s="7"/>
      <c r="ITU63" s="7"/>
      <c r="ITV63" s="7"/>
      <c r="ITW63" s="7"/>
      <c r="ITX63" s="7"/>
      <c r="ITY63" s="7"/>
      <c r="ITZ63" s="7"/>
      <c r="IUA63" s="7"/>
      <c r="IUB63" s="7"/>
      <c r="IUC63" s="7"/>
      <c r="IUD63" s="7"/>
      <c r="IUE63" s="7"/>
      <c r="IUF63" s="7"/>
      <c r="IUG63" s="7"/>
      <c r="IUH63" s="7"/>
      <c r="IUI63" s="7"/>
      <c r="IUJ63" s="7"/>
      <c r="IUK63" s="7"/>
      <c r="IUL63" s="7"/>
      <c r="IUM63" s="7"/>
      <c r="IUN63" s="7"/>
      <c r="IUO63" s="7"/>
      <c r="IUP63" s="7"/>
      <c r="IUQ63" s="7"/>
      <c r="IUR63" s="7"/>
      <c r="IUS63" s="7"/>
      <c r="IUT63" s="7"/>
      <c r="IUU63" s="7"/>
      <c r="IUV63" s="7"/>
      <c r="IUW63" s="7"/>
      <c r="IUX63" s="7"/>
      <c r="IUY63" s="7"/>
      <c r="IUZ63" s="7"/>
      <c r="IVA63" s="7"/>
      <c r="IVB63" s="7"/>
      <c r="IVC63" s="7"/>
      <c r="IVD63" s="7"/>
      <c r="IVE63" s="7"/>
      <c r="IVF63" s="7"/>
      <c r="IVG63" s="7"/>
      <c r="IVH63" s="7"/>
      <c r="IVI63" s="7"/>
      <c r="IVJ63" s="7"/>
      <c r="IVK63" s="7"/>
      <c r="IVL63" s="7"/>
      <c r="IVM63" s="7"/>
      <c r="IVN63" s="7"/>
      <c r="IVO63" s="7"/>
      <c r="IVP63" s="7"/>
      <c r="IVQ63" s="7"/>
      <c r="IVR63" s="7"/>
      <c r="IVS63" s="7"/>
      <c r="IVT63" s="7"/>
      <c r="IVU63" s="7"/>
      <c r="IVV63" s="7"/>
      <c r="IVW63" s="7"/>
      <c r="IVX63" s="7"/>
      <c r="IVY63" s="7"/>
      <c r="IVZ63" s="7"/>
      <c r="IWA63" s="7"/>
      <c r="IWB63" s="7"/>
      <c r="IWC63" s="7"/>
      <c r="IWD63" s="7"/>
      <c r="IWE63" s="7"/>
      <c r="IWF63" s="7"/>
      <c r="IWG63" s="7"/>
      <c r="IWH63" s="7"/>
      <c r="IWI63" s="7"/>
      <c r="IWJ63" s="7"/>
      <c r="IWK63" s="7"/>
      <c r="IWL63" s="7"/>
      <c r="IWM63" s="7"/>
      <c r="IWN63" s="7"/>
      <c r="IWO63" s="7"/>
      <c r="IWP63" s="7"/>
      <c r="IWQ63" s="7"/>
      <c r="IWR63" s="7"/>
      <c r="IWS63" s="7"/>
      <c r="IWT63" s="7"/>
      <c r="IWU63" s="7"/>
      <c r="IWV63" s="7"/>
      <c r="IWW63" s="7"/>
      <c r="IWX63" s="7"/>
      <c r="IWY63" s="7"/>
      <c r="IWZ63" s="7"/>
      <c r="IXA63" s="7"/>
      <c r="IXB63" s="7"/>
      <c r="IXC63" s="7"/>
      <c r="IXD63" s="7"/>
      <c r="IXE63" s="7"/>
      <c r="IXF63" s="7"/>
      <c r="IXG63" s="7"/>
      <c r="IXH63" s="7"/>
      <c r="IXI63" s="7"/>
      <c r="IXJ63" s="7"/>
      <c r="IXK63" s="7"/>
      <c r="IXL63" s="7"/>
      <c r="IXM63" s="7"/>
      <c r="IXN63" s="7"/>
      <c r="IXO63" s="7"/>
      <c r="IXP63" s="7"/>
      <c r="IXQ63" s="7"/>
      <c r="IXR63" s="7"/>
      <c r="IXS63" s="7"/>
      <c r="IXT63" s="7"/>
      <c r="IXU63" s="7"/>
      <c r="IXV63" s="7"/>
      <c r="IXW63" s="7"/>
      <c r="IXX63" s="7"/>
      <c r="IXY63" s="7"/>
      <c r="IXZ63" s="7"/>
      <c r="IYA63" s="7"/>
      <c r="IYB63" s="7"/>
      <c r="IYC63" s="7"/>
      <c r="IYD63" s="7"/>
      <c r="IYE63" s="7"/>
      <c r="IYF63" s="7"/>
      <c r="IYG63" s="7"/>
      <c r="IYH63" s="7"/>
      <c r="IYI63" s="7"/>
      <c r="IYJ63" s="7"/>
      <c r="IYK63" s="7"/>
      <c r="IYL63" s="7"/>
      <c r="IYM63" s="7"/>
      <c r="IYN63" s="7"/>
      <c r="IYO63" s="7"/>
      <c r="IYP63" s="7"/>
      <c r="IYQ63" s="7"/>
      <c r="IYR63" s="7"/>
      <c r="IYS63" s="7"/>
      <c r="IYT63" s="7"/>
      <c r="IYU63" s="7"/>
      <c r="IYV63" s="7"/>
      <c r="IYW63" s="7"/>
      <c r="IYX63" s="7"/>
      <c r="IYY63" s="7"/>
      <c r="IYZ63" s="7"/>
      <c r="IZA63" s="7"/>
      <c r="IZB63" s="7"/>
      <c r="IZC63" s="7"/>
      <c r="IZD63" s="7"/>
      <c r="IZE63" s="7"/>
      <c r="IZF63" s="7"/>
      <c r="IZG63" s="7"/>
      <c r="IZH63" s="7"/>
      <c r="IZI63" s="7"/>
      <c r="IZJ63" s="7"/>
      <c r="IZK63" s="7"/>
      <c r="IZL63" s="7"/>
      <c r="IZM63" s="7"/>
      <c r="IZN63" s="7"/>
      <c r="IZO63" s="7"/>
      <c r="IZP63" s="7"/>
      <c r="IZQ63" s="7"/>
      <c r="IZR63" s="7"/>
      <c r="IZS63" s="7"/>
      <c r="IZT63" s="7"/>
      <c r="IZU63" s="7"/>
      <c r="IZV63" s="7"/>
      <c r="IZW63" s="7"/>
      <c r="IZX63" s="7"/>
      <c r="IZY63" s="7"/>
      <c r="IZZ63" s="7"/>
      <c r="JAA63" s="7"/>
      <c r="JAB63" s="7"/>
      <c r="JAC63" s="7"/>
      <c r="JAD63" s="7"/>
      <c r="JAE63" s="7"/>
      <c r="JAF63" s="7"/>
      <c r="JAG63" s="7"/>
      <c r="JAH63" s="7"/>
      <c r="JAI63" s="7"/>
      <c r="JAJ63" s="7"/>
      <c r="JAK63" s="7"/>
      <c r="JAL63" s="7"/>
      <c r="JAM63" s="7"/>
      <c r="JAN63" s="7"/>
      <c r="JAO63" s="7"/>
      <c r="JAP63" s="7"/>
      <c r="JAQ63" s="7"/>
      <c r="JAR63" s="7"/>
      <c r="JAS63" s="7"/>
      <c r="JAT63" s="7"/>
      <c r="JAU63" s="7"/>
      <c r="JAV63" s="7"/>
      <c r="JAW63" s="7"/>
      <c r="JAX63" s="7"/>
      <c r="JAY63" s="7"/>
      <c r="JAZ63" s="7"/>
      <c r="JBA63" s="7"/>
      <c r="JBB63" s="7"/>
      <c r="JBC63" s="7"/>
      <c r="JBD63" s="7"/>
      <c r="JBE63" s="7"/>
      <c r="JBF63" s="7"/>
      <c r="JBG63" s="7"/>
      <c r="JBH63" s="7"/>
      <c r="JBI63" s="7"/>
      <c r="JBJ63" s="7"/>
      <c r="JBK63" s="7"/>
      <c r="JBL63" s="7"/>
      <c r="JBM63" s="7"/>
      <c r="JBN63" s="7"/>
      <c r="JBO63" s="7"/>
      <c r="JBP63" s="7"/>
      <c r="JBQ63" s="7"/>
      <c r="JBR63" s="7"/>
      <c r="JBS63" s="7"/>
      <c r="JBT63" s="7"/>
      <c r="JBU63" s="7"/>
      <c r="JBV63" s="7"/>
      <c r="JBW63" s="7"/>
      <c r="JBX63" s="7"/>
      <c r="JBY63" s="7"/>
      <c r="JBZ63" s="7"/>
      <c r="JCA63" s="7"/>
      <c r="JCB63" s="7"/>
      <c r="JCC63" s="7"/>
      <c r="JCD63" s="7"/>
      <c r="JCE63" s="7"/>
      <c r="JCF63" s="7"/>
      <c r="JCG63" s="7"/>
      <c r="JCH63" s="7"/>
      <c r="JCI63" s="7"/>
      <c r="JCJ63" s="7"/>
      <c r="JCK63" s="7"/>
      <c r="JCL63" s="7"/>
      <c r="JCM63" s="7"/>
      <c r="JCN63" s="7"/>
      <c r="JCO63" s="7"/>
      <c r="JCP63" s="7"/>
      <c r="JCQ63" s="7"/>
      <c r="JCR63" s="7"/>
      <c r="JCS63" s="7"/>
      <c r="JCT63" s="7"/>
      <c r="JCU63" s="7"/>
      <c r="JCV63" s="7"/>
      <c r="JCW63" s="7"/>
      <c r="JCX63" s="7"/>
      <c r="JCY63" s="7"/>
      <c r="JCZ63" s="7"/>
      <c r="JDA63" s="7"/>
      <c r="JDB63" s="7"/>
      <c r="JDC63" s="7"/>
      <c r="JDD63" s="7"/>
      <c r="JDE63" s="7"/>
      <c r="JDF63" s="7"/>
      <c r="JDG63" s="7"/>
      <c r="JDH63" s="7"/>
      <c r="JDI63" s="7"/>
      <c r="JDJ63" s="7"/>
      <c r="JDK63" s="7"/>
      <c r="JDL63" s="7"/>
      <c r="JDM63" s="7"/>
      <c r="JDN63" s="7"/>
      <c r="JDO63" s="7"/>
      <c r="JDP63" s="7"/>
      <c r="JDQ63" s="7"/>
      <c r="JDR63" s="7"/>
      <c r="JDS63" s="7"/>
      <c r="JDT63" s="7"/>
      <c r="JDU63" s="7"/>
      <c r="JDV63" s="7"/>
      <c r="JDW63" s="7"/>
      <c r="JDX63" s="7"/>
      <c r="JDY63" s="7"/>
      <c r="JDZ63" s="7"/>
      <c r="JEA63" s="7"/>
      <c r="JEB63" s="7"/>
      <c r="JEC63" s="7"/>
      <c r="JED63" s="7"/>
      <c r="JEE63" s="7"/>
      <c r="JEF63" s="7"/>
      <c r="JEG63" s="7"/>
      <c r="JEH63" s="7"/>
      <c r="JEI63" s="7"/>
      <c r="JEJ63" s="7"/>
      <c r="JEK63" s="7"/>
      <c r="JEL63" s="7"/>
      <c r="JEM63" s="7"/>
      <c r="JEN63" s="7"/>
      <c r="JEO63" s="7"/>
      <c r="JEP63" s="7"/>
      <c r="JEQ63" s="7"/>
      <c r="JER63" s="7"/>
      <c r="JES63" s="7"/>
      <c r="JET63" s="7"/>
      <c r="JEU63" s="7"/>
      <c r="JEV63" s="7"/>
      <c r="JEW63" s="7"/>
      <c r="JEX63" s="7"/>
      <c r="JEY63" s="7"/>
      <c r="JEZ63" s="7"/>
      <c r="JFA63" s="7"/>
      <c r="JFB63" s="7"/>
      <c r="JFC63" s="7"/>
      <c r="JFD63" s="7"/>
      <c r="JFE63" s="7"/>
      <c r="JFF63" s="7"/>
      <c r="JFG63" s="7"/>
      <c r="JFH63" s="7"/>
      <c r="JFI63" s="7"/>
      <c r="JFJ63" s="7"/>
      <c r="JFK63" s="7"/>
      <c r="JFL63" s="7"/>
      <c r="JFM63" s="7"/>
      <c r="JFN63" s="7"/>
      <c r="JFO63" s="7"/>
      <c r="JFP63" s="7"/>
      <c r="JFQ63" s="7"/>
      <c r="JFR63" s="7"/>
      <c r="JFS63" s="7"/>
      <c r="JFT63" s="7"/>
      <c r="JFU63" s="7"/>
      <c r="JFV63" s="7"/>
      <c r="JFW63" s="7"/>
      <c r="JFX63" s="7"/>
      <c r="JFY63" s="7"/>
      <c r="JFZ63" s="7"/>
      <c r="JGA63" s="7"/>
      <c r="JGB63" s="7"/>
      <c r="JGC63" s="7"/>
      <c r="JGD63" s="7"/>
      <c r="JGE63" s="7"/>
      <c r="JGF63" s="7"/>
      <c r="JGG63" s="7"/>
      <c r="JGH63" s="7"/>
      <c r="JGI63" s="7"/>
      <c r="JGJ63" s="7"/>
      <c r="JGK63" s="7"/>
      <c r="JGL63" s="7"/>
      <c r="JGM63" s="7"/>
      <c r="JGN63" s="7"/>
      <c r="JGO63" s="7"/>
      <c r="JGP63" s="7"/>
      <c r="JGQ63" s="7"/>
      <c r="JGR63" s="7"/>
      <c r="JGS63" s="7"/>
      <c r="JGT63" s="7"/>
      <c r="JGU63" s="7"/>
      <c r="JGV63" s="7"/>
      <c r="JGW63" s="7"/>
      <c r="JGX63" s="7"/>
      <c r="JGY63" s="7"/>
      <c r="JGZ63" s="7"/>
      <c r="JHA63" s="7"/>
      <c r="JHB63" s="7"/>
      <c r="JHC63" s="7"/>
      <c r="JHD63" s="7"/>
      <c r="JHE63" s="7"/>
      <c r="JHF63" s="7"/>
      <c r="JHG63" s="7"/>
      <c r="JHH63" s="7"/>
      <c r="JHI63" s="7"/>
      <c r="JHJ63" s="7"/>
      <c r="JHK63" s="7"/>
      <c r="JHL63" s="7"/>
      <c r="JHM63" s="7"/>
      <c r="JHN63" s="7"/>
      <c r="JHO63" s="7"/>
      <c r="JHP63" s="7"/>
      <c r="JHQ63" s="7"/>
      <c r="JHR63" s="7"/>
      <c r="JHS63" s="7"/>
      <c r="JHT63" s="7"/>
      <c r="JHU63" s="7"/>
      <c r="JHV63" s="7"/>
      <c r="JHW63" s="7"/>
      <c r="JHX63" s="7"/>
      <c r="JHY63" s="7"/>
      <c r="JHZ63" s="7"/>
      <c r="JIA63" s="7"/>
      <c r="JIB63" s="7"/>
      <c r="JIC63" s="7"/>
      <c r="JID63" s="7"/>
      <c r="JIE63" s="7"/>
      <c r="JIF63" s="7"/>
      <c r="JIG63" s="7"/>
      <c r="JIH63" s="7"/>
      <c r="JII63" s="7"/>
      <c r="JIJ63" s="7"/>
      <c r="JIK63" s="7"/>
      <c r="JIL63" s="7"/>
      <c r="JIM63" s="7"/>
      <c r="JIN63" s="7"/>
      <c r="JIO63" s="7"/>
      <c r="JIP63" s="7"/>
      <c r="JIQ63" s="7"/>
      <c r="JIR63" s="7"/>
      <c r="JIS63" s="7"/>
      <c r="JIT63" s="7"/>
      <c r="JIU63" s="7"/>
      <c r="JIV63" s="7"/>
      <c r="JIW63" s="7"/>
      <c r="JIX63" s="7"/>
      <c r="JIY63" s="7"/>
      <c r="JIZ63" s="7"/>
      <c r="JJA63" s="7"/>
      <c r="JJB63" s="7"/>
      <c r="JJC63" s="7"/>
      <c r="JJD63" s="7"/>
      <c r="JJE63" s="7"/>
      <c r="JJF63" s="7"/>
      <c r="JJG63" s="7"/>
      <c r="JJH63" s="7"/>
      <c r="JJI63" s="7"/>
      <c r="JJJ63" s="7"/>
      <c r="JJK63" s="7"/>
      <c r="JJL63" s="7"/>
      <c r="JJM63" s="7"/>
      <c r="JJN63" s="7"/>
      <c r="JJO63" s="7"/>
      <c r="JJP63" s="7"/>
      <c r="JJQ63" s="7"/>
      <c r="JJR63" s="7"/>
      <c r="JJS63" s="7"/>
      <c r="JJT63" s="7"/>
      <c r="JJU63" s="7"/>
      <c r="JJV63" s="7"/>
      <c r="JJW63" s="7"/>
      <c r="JJX63" s="7"/>
      <c r="JJY63" s="7"/>
      <c r="JJZ63" s="7"/>
      <c r="JKA63" s="7"/>
      <c r="JKB63" s="7"/>
      <c r="JKC63" s="7"/>
      <c r="JKD63" s="7"/>
      <c r="JKE63" s="7"/>
      <c r="JKF63" s="7"/>
      <c r="JKG63" s="7"/>
      <c r="JKH63" s="7"/>
      <c r="JKI63" s="7"/>
      <c r="JKJ63" s="7"/>
      <c r="JKK63" s="7"/>
      <c r="JKL63" s="7"/>
      <c r="JKM63" s="7"/>
      <c r="JKN63" s="7"/>
      <c r="JKO63" s="7"/>
      <c r="JKP63" s="7"/>
      <c r="JKQ63" s="7"/>
      <c r="JKR63" s="7"/>
      <c r="JKS63" s="7"/>
      <c r="JKT63" s="7"/>
      <c r="JKU63" s="7"/>
      <c r="JKV63" s="7"/>
      <c r="JKW63" s="7"/>
      <c r="JKX63" s="7"/>
      <c r="JKY63" s="7"/>
      <c r="JKZ63" s="7"/>
      <c r="JLA63" s="7"/>
      <c r="JLB63" s="7"/>
      <c r="JLC63" s="7"/>
      <c r="JLD63" s="7"/>
      <c r="JLE63" s="7"/>
      <c r="JLF63" s="7"/>
      <c r="JLG63" s="7"/>
      <c r="JLH63" s="7"/>
      <c r="JLI63" s="7"/>
      <c r="JLJ63" s="7"/>
      <c r="JLK63" s="7"/>
      <c r="JLL63" s="7"/>
      <c r="JLM63" s="7"/>
      <c r="JLN63" s="7"/>
      <c r="JLO63" s="7"/>
      <c r="JLP63" s="7"/>
      <c r="JLQ63" s="7"/>
      <c r="JLR63" s="7"/>
      <c r="JLS63" s="7"/>
      <c r="JLT63" s="7"/>
      <c r="JLU63" s="7"/>
      <c r="JLV63" s="7"/>
      <c r="JLW63" s="7"/>
      <c r="JLX63" s="7"/>
      <c r="JLY63" s="7"/>
      <c r="JLZ63" s="7"/>
      <c r="JMA63" s="7"/>
      <c r="JMB63" s="7"/>
      <c r="JMC63" s="7"/>
      <c r="JMD63" s="7"/>
      <c r="JME63" s="7"/>
      <c r="JMF63" s="7"/>
      <c r="JMG63" s="7"/>
      <c r="JMH63" s="7"/>
      <c r="JMI63" s="7"/>
      <c r="JMJ63" s="7"/>
      <c r="JMK63" s="7"/>
      <c r="JML63" s="7"/>
      <c r="JMM63" s="7"/>
      <c r="JMN63" s="7"/>
      <c r="JMO63" s="7"/>
      <c r="JMP63" s="7"/>
      <c r="JMQ63" s="7"/>
      <c r="JMR63" s="7"/>
      <c r="JMS63" s="7"/>
      <c r="JMT63" s="7"/>
      <c r="JMU63" s="7"/>
      <c r="JMV63" s="7"/>
      <c r="JMW63" s="7"/>
      <c r="JMX63" s="7"/>
      <c r="JMY63" s="7"/>
      <c r="JMZ63" s="7"/>
      <c r="JNA63" s="7"/>
      <c r="JNB63" s="7"/>
      <c r="JNC63" s="7"/>
      <c r="JND63" s="7"/>
      <c r="JNE63" s="7"/>
      <c r="JNF63" s="7"/>
      <c r="JNG63" s="7"/>
      <c r="JNH63" s="7"/>
      <c r="JNI63" s="7"/>
      <c r="JNJ63" s="7"/>
      <c r="JNK63" s="7"/>
      <c r="JNL63" s="7"/>
      <c r="JNM63" s="7"/>
      <c r="JNN63" s="7"/>
      <c r="JNO63" s="7"/>
      <c r="JNP63" s="7"/>
      <c r="JNQ63" s="7"/>
      <c r="JNR63" s="7"/>
      <c r="JNS63" s="7"/>
      <c r="JNT63" s="7"/>
      <c r="JNU63" s="7"/>
      <c r="JNV63" s="7"/>
      <c r="JNW63" s="7"/>
      <c r="JNX63" s="7"/>
      <c r="JNY63" s="7"/>
      <c r="JNZ63" s="7"/>
      <c r="JOA63" s="7"/>
      <c r="JOB63" s="7"/>
      <c r="JOC63" s="7"/>
      <c r="JOD63" s="7"/>
      <c r="JOE63" s="7"/>
      <c r="JOF63" s="7"/>
      <c r="JOG63" s="7"/>
      <c r="JOH63" s="7"/>
      <c r="JOI63" s="7"/>
      <c r="JOJ63" s="7"/>
      <c r="JOK63" s="7"/>
      <c r="JOL63" s="7"/>
      <c r="JOM63" s="7"/>
      <c r="JON63" s="7"/>
      <c r="JOO63" s="7"/>
      <c r="JOP63" s="7"/>
      <c r="JOQ63" s="7"/>
      <c r="JOR63" s="7"/>
      <c r="JOS63" s="7"/>
      <c r="JOT63" s="7"/>
      <c r="JOU63" s="7"/>
      <c r="JOV63" s="7"/>
      <c r="JOW63" s="7"/>
      <c r="JOX63" s="7"/>
      <c r="JOY63" s="7"/>
      <c r="JOZ63" s="7"/>
      <c r="JPA63" s="7"/>
      <c r="JPB63" s="7"/>
      <c r="JPC63" s="7"/>
      <c r="JPD63" s="7"/>
      <c r="JPE63" s="7"/>
      <c r="JPF63" s="7"/>
      <c r="JPG63" s="7"/>
      <c r="JPH63" s="7"/>
      <c r="JPI63" s="7"/>
      <c r="JPJ63" s="7"/>
      <c r="JPK63" s="7"/>
      <c r="JPL63" s="7"/>
      <c r="JPM63" s="7"/>
      <c r="JPN63" s="7"/>
      <c r="JPO63" s="7"/>
      <c r="JPP63" s="7"/>
      <c r="JPQ63" s="7"/>
      <c r="JPR63" s="7"/>
      <c r="JPS63" s="7"/>
      <c r="JPT63" s="7"/>
      <c r="JPU63" s="7"/>
      <c r="JPV63" s="7"/>
      <c r="JPW63" s="7"/>
      <c r="JPX63" s="7"/>
      <c r="JPY63" s="7"/>
      <c r="JPZ63" s="7"/>
      <c r="JQA63" s="7"/>
      <c r="JQB63" s="7"/>
      <c r="JQC63" s="7"/>
      <c r="JQD63" s="7"/>
      <c r="JQE63" s="7"/>
      <c r="JQF63" s="7"/>
      <c r="JQG63" s="7"/>
      <c r="JQH63" s="7"/>
      <c r="JQI63" s="7"/>
      <c r="JQJ63" s="7"/>
      <c r="JQK63" s="7"/>
      <c r="JQL63" s="7"/>
      <c r="JQM63" s="7"/>
      <c r="JQN63" s="7"/>
      <c r="JQO63" s="7"/>
      <c r="JQP63" s="7"/>
      <c r="JQQ63" s="7"/>
      <c r="JQR63" s="7"/>
      <c r="JQS63" s="7"/>
      <c r="JQT63" s="7"/>
      <c r="JQU63" s="7"/>
      <c r="JQV63" s="7"/>
      <c r="JQW63" s="7"/>
      <c r="JQX63" s="7"/>
      <c r="JQY63" s="7"/>
      <c r="JQZ63" s="7"/>
      <c r="JRA63" s="7"/>
      <c r="JRB63" s="7"/>
      <c r="JRC63" s="7"/>
      <c r="JRD63" s="7"/>
      <c r="JRE63" s="7"/>
      <c r="JRF63" s="7"/>
      <c r="JRG63" s="7"/>
      <c r="JRH63" s="7"/>
      <c r="JRI63" s="7"/>
      <c r="JRJ63" s="7"/>
      <c r="JRK63" s="7"/>
      <c r="JRL63" s="7"/>
      <c r="JRM63" s="7"/>
      <c r="JRN63" s="7"/>
      <c r="JRO63" s="7"/>
      <c r="JRP63" s="7"/>
      <c r="JRQ63" s="7"/>
      <c r="JRR63" s="7"/>
      <c r="JRS63" s="7"/>
      <c r="JRT63" s="7"/>
      <c r="JRU63" s="7"/>
      <c r="JRV63" s="7"/>
      <c r="JRW63" s="7"/>
      <c r="JRX63" s="7"/>
      <c r="JRY63" s="7"/>
      <c r="JRZ63" s="7"/>
      <c r="JSA63" s="7"/>
      <c r="JSB63" s="7"/>
      <c r="JSC63" s="7"/>
      <c r="JSD63" s="7"/>
      <c r="JSE63" s="7"/>
      <c r="JSF63" s="7"/>
      <c r="JSG63" s="7"/>
      <c r="JSH63" s="7"/>
      <c r="JSI63" s="7"/>
      <c r="JSJ63" s="7"/>
      <c r="JSK63" s="7"/>
      <c r="JSL63" s="7"/>
      <c r="JSM63" s="7"/>
      <c r="JSN63" s="7"/>
      <c r="JSO63" s="7"/>
      <c r="JSP63" s="7"/>
      <c r="JSQ63" s="7"/>
      <c r="JSR63" s="7"/>
      <c r="JSS63" s="7"/>
      <c r="JST63" s="7"/>
      <c r="JSU63" s="7"/>
      <c r="JSV63" s="7"/>
      <c r="JSW63" s="7"/>
      <c r="JSX63" s="7"/>
      <c r="JSY63" s="7"/>
      <c r="JSZ63" s="7"/>
      <c r="JTA63" s="7"/>
      <c r="JTB63" s="7"/>
      <c r="JTC63" s="7"/>
      <c r="JTD63" s="7"/>
      <c r="JTE63" s="7"/>
      <c r="JTF63" s="7"/>
      <c r="JTG63" s="7"/>
      <c r="JTH63" s="7"/>
      <c r="JTI63" s="7"/>
      <c r="JTJ63" s="7"/>
      <c r="JTK63" s="7"/>
      <c r="JTL63" s="7"/>
      <c r="JTM63" s="7"/>
      <c r="JTN63" s="7"/>
      <c r="JTO63" s="7"/>
      <c r="JTP63" s="7"/>
      <c r="JTQ63" s="7"/>
      <c r="JTR63" s="7"/>
      <c r="JTS63" s="7"/>
      <c r="JTT63" s="7"/>
      <c r="JTU63" s="7"/>
      <c r="JTV63" s="7"/>
      <c r="JTW63" s="7"/>
      <c r="JTX63" s="7"/>
      <c r="JTY63" s="7"/>
      <c r="JTZ63" s="7"/>
      <c r="JUA63" s="7"/>
      <c r="JUB63" s="7"/>
      <c r="JUC63" s="7"/>
      <c r="JUD63" s="7"/>
      <c r="JUE63" s="7"/>
      <c r="JUF63" s="7"/>
      <c r="JUG63" s="7"/>
      <c r="JUH63" s="7"/>
      <c r="JUI63" s="7"/>
      <c r="JUJ63" s="7"/>
      <c r="JUK63" s="7"/>
      <c r="JUL63" s="7"/>
      <c r="JUM63" s="7"/>
      <c r="JUN63" s="7"/>
      <c r="JUO63" s="7"/>
      <c r="JUP63" s="7"/>
      <c r="JUQ63" s="7"/>
      <c r="JUR63" s="7"/>
      <c r="JUS63" s="7"/>
      <c r="JUT63" s="7"/>
      <c r="JUU63" s="7"/>
      <c r="JUV63" s="7"/>
      <c r="JUW63" s="7"/>
      <c r="JUX63" s="7"/>
      <c r="JUY63" s="7"/>
      <c r="JUZ63" s="7"/>
      <c r="JVA63" s="7"/>
      <c r="JVB63" s="7"/>
      <c r="JVC63" s="7"/>
      <c r="JVD63" s="7"/>
      <c r="JVE63" s="7"/>
      <c r="JVF63" s="7"/>
      <c r="JVG63" s="7"/>
      <c r="JVH63" s="7"/>
      <c r="JVI63" s="7"/>
      <c r="JVJ63" s="7"/>
      <c r="JVK63" s="7"/>
      <c r="JVL63" s="7"/>
      <c r="JVM63" s="7"/>
      <c r="JVN63" s="7"/>
      <c r="JVO63" s="7"/>
      <c r="JVP63" s="7"/>
      <c r="JVQ63" s="7"/>
      <c r="JVR63" s="7"/>
      <c r="JVS63" s="7"/>
      <c r="JVT63" s="7"/>
      <c r="JVU63" s="7"/>
      <c r="JVV63" s="7"/>
      <c r="JVW63" s="7"/>
      <c r="JVX63" s="7"/>
      <c r="JVY63" s="7"/>
      <c r="JVZ63" s="7"/>
      <c r="JWA63" s="7"/>
      <c r="JWB63" s="7"/>
      <c r="JWC63" s="7"/>
      <c r="JWD63" s="7"/>
      <c r="JWE63" s="7"/>
      <c r="JWF63" s="7"/>
      <c r="JWG63" s="7"/>
      <c r="JWH63" s="7"/>
      <c r="JWI63" s="7"/>
      <c r="JWJ63" s="7"/>
      <c r="JWK63" s="7"/>
      <c r="JWL63" s="7"/>
      <c r="JWM63" s="7"/>
      <c r="JWN63" s="7"/>
      <c r="JWO63" s="7"/>
      <c r="JWP63" s="7"/>
      <c r="JWQ63" s="7"/>
      <c r="JWR63" s="7"/>
      <c r="JWS63" s="7"/>
      <c r="JWT63" s="7"/>
      <c r="JWU63" s="7"/>
      <c r="JWV63" s="7"/>
      <c r="JWW63" s="7"/>
      <c r="JWX63" s="7"/>
      <c r="JWY63" s="7"/>
      <c r="JWZ63" s="7"/>
      <c r="JXA63" s="7"/>
      <c r="JXB63" s="7"/>
      <c r="JXC63" s="7"/>
      <c r="JXD63" s="7"/>
      <c r="JXE63" s="7"/>
      <c r="JXF63" s="7"/>
      <c r="JXG63" s="7"/>
      <c r="JXH63" s="7"/>
      <c r="JXI63" s="7"/>
      <c r="JXJ63" s="7"/>
      <c r="JXK63" s="7"/>
      <c r="JXL63" s="7"/>
      <c r="JXM63" s="7"/>
      <c r="JXN63" s="7"/>
      <c r="JXO63" s="7"/>
      <c r="JXP63" s="7"/>
      <c r="JXQ63" s="7"/>
      <c r="JXR63" s="7"/>
      <c r="JXS63" s="7"/>
      <c r="JXT63" s="7"/>
      <c r="JXU63" s="7"/>
      <c r="JXV63" s="7"/>
      <c r="JXW63" s="7"/>
      <c r="JXX63" s="7"/>
      <c r="JXY63" s="7"/>
      <c r="JXZ63" s="7"/>
      <c r="JYA63" s="7"/>
      <c r="JYB63" s="7"/>
      <c r="JYC63" s="7"/>
      <c r="JYD63" s="7"/>
      <c r="JYE63" s="7"/>
      <c r="JYF63" s="7"/>
      <c r="JYG63" s="7"/>
      <c r="JYH63" s="7"/>
      <c r="JYI63" s="7"/>
      <c r="JYJ63" s="7"/>
      <c r="JYK63" s="7"/>
      <c r="JYL63" s="7"/>
      <c r="JYM63" s="7"/>
      <c r="JYN63" s="7"/>
      <c r="JYO63" s="7"/>
      <c r="JYP63" s="7"/>
      <c r="JYQ63" s="7"/>
      <c r="JYR63" s="7"/>
      <c r="JYS63" s="7"/>
      <c r="JYT63" s="7"/>
      <c r="JYU63" s="7"/>
      <c r="JYV63" s="7"/>
      <c r="JYW63" s="7"/>
      <c r="JYX63" s="7"/>
      <c r="JYY63" s="7"/>
      <c r="JYZ63" s="7"/>
      <c r="JZA63" s="7"/>
      <c r="JZB63" s="7"/>
      <c r="JZC63" s="7"/>
      <c r="JZD63" s="7"/>
      <c r="JZE63" s="7"/>
      <c r="JZF63" s="7"/>
      <c r="JZG63" s="7"/>
      <c r="JZH63" s="7"/>
      <c r="JZI63" s="7"/>
      <c r="JZJ63" s="7"/>
      <c r="JZK63" s="7"/>
      <c r="JZL63" s="7"/>
      <c r="JZM63" s="7"/>
      <c r="JZN63" s="7"/>
      <c r="JZO63" s="7"/>
      <c r="JZP63" s="7"/>
      <c r="JZQ63" s="7"/>
      <c r="JZR63" s="7"/>
      <c r="JZS63" s="7"/>
      <c r="JZT63" s="7"/>
      <c r="JZU63" s="7"/>
      <c r="JZV63" s="7"/>
      <c r="JZW63" s="7"/>
      <c r="JZX63" s="7"/>
      <c r="JZY63" s="7"/>
      <c r="JZZ63" s="7"/>
      <c r="KAA63" s="7"/>
      <c r="KAB63" s="7"/>
      <c r="KAC63" s="7"/>
      <c r="KAD63" s="7"/>
      <c r="KAE63" s="7"/>
      <c r="KAF63" s="7"/>
      <c r="KAG63" s="7"/>
      <c r="KAH63" s="7"/>
      <c r="KAI63" s="7"/>
      <c r="KAJ63" s="7"/>
      <c r="KAK63" s="7"/>
      <c r="KAL63" s="7"/>
      <c r="KAM63" s="7"/>
      <c r="KAN63" s="7"/>
      <c r="KAO63" s="7"/>
      <c r="KAP63" s="7"/>
      <c r="KAQ63" s="7"/>
      <c r="KAR63" s="7"/>
      <c r="KAS63" s="7"/>
      <c r="KAT63" s="7"/>
      <c r="KAU63" s="7"/>
      <c r="KAV63" s="7"/>
      <c r="KAW63" s="7"/>
      <c r="KAX63" s="7"/>
      <c r="KAY63" s="7"/>
      <c r="KAZ63" s="7"/>
      <c r="KBA63" s="7"/>
      <c r="KBB63" s="7"/>
      <c r="KBC63" s="7"/>
      <c r="KBD63" s="7"/>
      <c r="KBE63" s="7"/>
      <c r="KBF63" s="7"/>
      <c r="KBG63" s="7"/>
      <c r="KBH63" s="7"/>
      <c r="KBI63" s="7"/>
      <c r="KBJ63" s="7"/>
      <c r="KBK63" s="7"/>
      <c r="KBL63" s="7"/>
      <c r="KBM63" s="7"/>
      <c r="KBN63" s="7"/>
      <c r="KBO63" s="7"/>
      <c r="KBP63" s="7"/>
      <c r="KBQ63" s="7"/>
      <c r="KBR63" s="7"/>
      <c r="KBS63" s="7"/>
      <c r="KBT63" s="7"/>
      <c r="KBU63" s="7"/>
      <c r="KBV63" s="7"/>
      <c r="KBW63" s="7"/>
      <c r="KBX63" s="7"/>
      <c r="KBY63" s="7"/>
      <c r="KBZ63" s="7"/>
      <c r="KCA63" s="7"/>
      <c r="KCB63" s="7"/>
      <c r="KCC63" s="7"/>
      <c r="KCD63" s="7"/>
      <c r="KCE63" s="7"/>
      <c r="KCF63" s="7"/>
      <c r="KCG63" s="7"/>
      <c r="KCH63" s="7"/>
      <c r="KCI63" s="7"/>
      <c r="KCJ63" s="7"/>
      <c r="KCK63" s="7"/>
      <c r="KCL63" s="7"/>
      <c r="KCM63" s="7"/>
      <c r="KCN63" s="7"/>
      <c r="KCO63" s="7"/>
      <c r="KCP63" s="7"/>
      <c r="KCQ63" s="7"/>
      <c r="KCR63" s="7"/>
      <c r="KCS63" s="7"/>
      <c r="KCT63" s="7"/>
      <c r="KCU63" s="7"/>
      <c r="KCV63" s="7"/>
      <c r="KCW63" s="7"/>
      <c r="KCX63" s="7"/>
      <c r="KCY63" s="7"/>
      <c r="KCZ63" s="7"/>
      <c r="KDA63" s="7"/>
      <c r="KDB63" s="7"/>
      <c r="KDC63" s="7"/>
      <c r="KDD63" s="7"/>
      <c r="KDE63" s="7"/>
      <c r="KDF63" s="7"/>
      <c r="KDG63" s="7"/>
      <c r="KDH63" s="7"/>
      <c r="KDI63" s="7"/>
      <c r="KDJ63" s="7"/>
      <c r="KDK63" s="7"/>
      <c r="KDL63" s="7"/>
      <c r="KDM63" s="7"/>
      <c r="KDN63" s="7"/>
      <c r="KDO63" s="7"/>
      <c r="KDP63" s="7"/>
      <c r="KDQ63" s="7"/>
      <c r="KDR63" s="7"/>
      <c r="KDS63" s="7"/>
      <c r="KDT63" s="7"/>
      <c r="KDU63" s="7"/>
      <c r="KDV63" s="7"/>
      <c r="KDW63" s="7"/>
      <c r="KDX63" s="7"/>
      <c r="KDY63" s="7"/>
      <c r="KDZ63" s="7"/>
      <c r="KEA63" s="7"/>
      <c r="KEB63" s="7"/>
      <c r="KEC63" s="7"/>
      <c r="KED63" s="7"/>
      <c r="KEE63" s="7"/>
      <c r="KEF63" s="7"/>
      <c r="KEG63" s="7"/>
      <c r="KEH63" s="7"/>
      <c r="KEI63" s="7"/>
      <c r="KEJ63" s="7"/>
      <c r="KEK63" s="7"/>
      <c r="KEL63" s="7"/>
      <c r="KEM63" s="7"/>
      <c r="KEN63" s="7"/>
      <c r="KEO63" s="7"/>
      <c r="KEP63" s="7"/>
      <c r="KEQ63" s="7"/>
      <c r="KER63" s="7"/>
      <c r="KES63" s="7"/>
      <c r="KET63" s="7"/>
      <c r="KEU63" s="7"/>
      <c r="KEV63" s="7"/>
      <c r="KEW63" s="7"/>
      <c r="KEX63" s="7"/>
      <c r="KEY63" s="7"/>
      <c r="KEZ63" s="7"/>
      <c r="KFA63" s="7"/>
      <c r="KFB63" s="7"/>
      <c r="KFC63" s="7"/>
      <c r="KFD63" s="7"/>
      <c r="KFE63" s="7"/>
      <c r="KFF63" s="7"/>
      <c r="KFG63" s="7"/>
      <c r="KFH63" s="7"/>
      <c r="KFI63" s="7"/>
      <c r="KFJ63" s="7"/>
      <c r="KFK63" s="7"/>
      <c r="KFL63" s="7"/>
      <c r="KFM63" s="7"/>
      <c r="KFN63" s="7"/>
      <c r="KFO63" s="7"/>
      <c r="KFP63" s="7"/>
      <c r="KFQ63" s="7"/>
      <c r="KFR63" s="7"/>
      <c r="KFS63" s="7"/>
      <c r="KFT63" s="7"/>
      <c r="KFU63" s="7"/>
      <c r="KFV63" s="7"/>
      <c r="KFW63" s="7"/>
      <c r="KFX63" s="7"/>
      <c r="KFY63" s="7"/>
      <c r="KFZ63" s="7"/>
      <c r="KGA63" s="7"/>
      <c r="KGB63" s="7"/>
      <c r="KGC63" s="7"/>
      <c r="KGD63" s="7"/>
      <c r="KGE63" s="7"/>
      <c r="KGF63" s="7"/>
      <c r="KGG63" s="7"/>
      <c r="KGH63" s="7"/>
      <c r="KGI63" s="7"/>
      <c r="KGJ63" s="7"/>
      <c r="KGK63" s="7"/>
      <c r="KGL63" s="7"/>
      <c r="KGM63" s="7"/>
      <c r="KGN63" s="7"/>
      <c r="KGO63" s="7"/>
      <c r="KGP63" s="7"/>
      <c r="KGQ63" s="7"/>
      <c r="KGR63" s="7"/>
      <c r="KGS63" s="7"/>
      <c r="KGT63" s="7"/>
      <c r="KGU63" s="7"/>
      <c r="KGV63" s="7"/>
      <c r="KGW63" s="7"/>
      <c r="KGX63" s="7"/>
      <c r="KGY63" s="7"/>
      <c r="KGZ63" s="7"/>
      <c r="KHA63" s="7"/>
      <c r="KHB63" s="7"/>
      <c r="KHC63" s="7"/>
      <c r="KHD63" s="7"/>
      <c r="KHE63" s="7"/>
      <c r="KHF63" s="7"/>
      <c r="KHG63" s="7"/>
      <c r="KHH63" s="7"/>
      <c r="KHI63" s="7"/>
      <c r="KHJ63" s="7"/>
      <c r="KHK63" s="7"/>
      <c r="KHL63" s="7"/>
      <c r="KHM63" s="7"/>
      <c r="KHN63" s="7"/>
      <c r="KHO63" s="7"/>
      <c r="KHP63" s="7"/>
      <c r="KHQ63" s="7"/>
      <c r="KHR63" s="7"/>
      <c r="KHS63" s="7"/>
      <c r="KHT63" s="7"/>
      <c r="KHU63" s="7"/>
      <c r="KHV63" s="7"/>
      <c r="KHW63" s="7"/>
      <c r="KHX63" s="7"/>
      <c r="KHY63" s="7"/>
      <c r="KHZ63" s="7"/>
      <c r="KIA63" s="7"/>
      <c r="KIB63" s="7"/>
      <c r="KIC63" s="7"/>
      <c r="KID63" s="7"/>
      <c r="KIE63" s="7"/>
      <c r="KIF63" s="7"/>
      <c r="KIG63" s="7"/>
      <c r="KIH63" s="7"/>
      <c r="KII63" s="7"/>
      <c r="KIJ63" s="7"/>
      <c r="KIK63" s="7"/>
      <c r="KIL63" s="7"/>
      <c r="KIM63" s="7"/>
      <c r="KIN63" s="7"/>
      <c r="KIO63" s="7"/>
      <c r="KIP63" s="7"/>
      <c r="KIQ63" s="7"/>
      <c r="KIR63" s="7"/>
      <c r="KIS63" s="7"/>
      <c r="KIT63" s="7"/>
      <c r="KIU63" s="7"/>
      <c r="KIV63" s="7"/>
      <c r="KIW63" s="7"/>
      <c r="KIX63" s="7"/>
      <c r="KIY63" s="7"/>
      <c r="KIZ63" s="7"/>
      <c r="KJA63" s="7"/>
      <c r="KJB63" s="7"/>
      <c r="KJC63" s="7"/>
      <c r="KJD63" s="7"/>
      <c r="KJE63" s="7"/>
      <c r="KJF63" s="7"/>
      <c r="KJG63" s="7"/>
      <c r="KJH63" s="7"/>
      <c r="KJI63" s="7"/>
      <c r="KJJ63" s="7"/>
      <c r="KJK63" s="7"/>
      <c r="KJL63" s="7"/>
      <c r="KJM63" s="7"/>
      <c r="KJN63" s="7"/>
      <c r="KJO63" s="7"/>
      <c r="KJP63" s="7"/>
      <c r="KJQ63" s="7"/>
      <c r="KJR63" s="7"/>
      <c r="KJS63" s="7"/>
      <c r="KJT63" s="7"/>
      <c r="KJU63" s="7"/>
      <c r="KJV63" s="7"/>
      <c r="KJW63" s="7"/>
      <c r="KJX63" s="7"/>
      <c r="KJY63" s="7"/>
      <c r="KJZ63" s="7"/>
      <c r="KKA63" s="7"/>
      <c r="KKB63" s="7"/>
      <c r="KKC63" s="7"/>
      <c r="KKD63" s="7"/>
      <c r="KKE63" s="7"/>
      <c r="KKF63" s="7"/>
      <c r="KKG63" s="7"/>
      <c r="KKH63" s="7"/>
      <c r="KKI63" s="7"/>
      <c r="KKJ63" s="7"/>
      <c r="KKK63" s="7"/>
      <c r="KKL63" s="7"/>
      <c r="KKM63" s="7"/>
      <c r="KKN63" s="7"/>
      <c r="KKO63" s="7"/>
      <c r="KKP63" s="7"/>
      <c r="KKQ63" s="7"/>
      <c r="KKR63" s="7"/>
      <c r="KKS63" s="7"/>
      <c r="KKT63" s="7"/>
      <c r="KKU63" s="7"/>
      <c r="KKV63" s="7"/>
      <c r="KKW63" s="7"/>
      <c r="KKX63" s="7"/>
      <c r="KKY63" s="7"/>
      <c r="KKZ63" s="7"/>
      <c r="KLA63" s="7"/>
      <c r="KLB63" s="7"/>
      <c r="KLC63" s="7"/>
      <c r="KLD63" s="7"/>
      <c r="KLE63" s="7"/>
      <c r="KLF63" s="7"/>
      <c r="KLG63" s="7"/>
      <c r="KLH63" s="7"/>
      <c r="KLI63" s="7"/>
      <c r="KLJ63" s="7"/>
      <c r="KLK63" s="7"/>
      <c r="KLL63" s="7"/>
      <c r="KLM63" s="7"/>
      <c r="KLN63" s="7"/>
      <c r="KLO63" s="7"/>
      <c r="KLP63" s="7"/>
      <c r="KLQ63" s="7"/>
      <c r="KLR63" s="7"/>
      <c r="KLS63" s="7"/>
      <c r="KLT63" s="7"/>
      <c r="KLU63" s="7"/>
      <c r="KLV63" s="7"/>
      <c r="KLW63" s="7"/>
      <c r="KLX63" s="7"/>
      <c r="KLY63" s="7"/>
      <c r="KLZ63" s="7"/>
      <c r="KMA63" s="7"/>
      <c r="KMB63" s="7"/>
      <c r="KMC63" s="7"/>
      <c r="KMD63" s="7"/>
      <c r="KME63" s="7"/>
      <c r="KMF63" s="7"/>
      <c r="KMG63" s="7"/>
      <c r="KMH63" s="7"/>
      <c r="KMI63" s="7"/>
      <c r="KMJ63" s="7"/>
      <c r="KMK63" s="7"/>
      <c r="KML63" s="7"/>
      <c r="KMM63" s="7"/>
      <c r="KMN63" s="7"/>
      <c r="KMO63" s="7"/>
      <c r="KMP63" s="7"/>
      <c r="KMQ63" s="7"/>
      <c r="KMR63" s="7"/>
      <c r="KMS63" s="7"/>
      <c r="KMT63" s="7"/>
      <c r="KMU63" s="7"/>
      <c r="KMV63" s="7"/>
      <c r="KMW63" s="7"/>
      <c r="KMX63" s="7"/>
      <c r="KMY63" s="7"/>
      <c r="KMZ63" s="7"/>
      <c r="KNA63" s="7"/>
      <c r="KNB63" s="7"/>
      <c r="KNC63" s="7"/>
      <c r="KND63" s="7"/>
      <c r="KNE63" s="7"/>
      <c r="KNF63" s="7"/>
      <c r="KNG63" s="7"/>
      <c r="KNH63" s="7"/>
      <c r="KNI63" s="7"/>
      <c r="KNJ63" s="7"/>
      <c r="KNK63" s="7"/>
      <c r="KNL63" s="7"/>
      <c r="KNM63" s="7"/>
      <c r="KNN63" s="7"/>
      <c r="KNO63" s="7"/>
      <c r="KNP63" s="7"/>
      <c r="KNQ63" s="7"/>
      <c r="KNR63" s="7"/>
      <c r="KNS63" s="7"/>
      <c r="KNT63" s="7"/>
      <c r="KNU63" s="7"/>
      <c r="KNV63" s="7"/>
      <c r="KNW63" s="7"/>
      <c r="KNX63" s="7"/>
      <c r="KNY63" s="7"/>
      <c r="KNZ63" s="7"/>
      <c r="KOA63" s="7"/>
      <c r="KOB63" s="7"/>
      <c r="KOC63" s="7"/>
      <c r="KOD63" s="7"/>
      <c r="KOE63" s="7"/>
      <c r="KOF63" s="7"/>
      <c r="KOG63" s="7"/>
      <c r="KOH63" s="7"/>
      <c r="KOI63" s="7"/>
      <c r="KOJ63" s="7"/>
      <c r="KOK63" s="7"/>
      <c r="KOL63" s="7"/>
      <c r="KOM63" s="7"/>
      <c r="KON63" s="7"/>
      <c r="KOO63" s="7"/>
      <c r="KOP63" s="7"/>
      <c r="KOQ63" s="7"/>
      <c r="KOR63" s="7"/>
      <c r="KOS63" s="7"/>
      <c r="KOT63" s="7"/>
      <c r="KOU63" s="7"/>
      <c r="KOV63" s="7"/>
      <c r="KOW63" s="7"/>
      <c r="KOX63" s="7"/>
      <c r="KOY63" s="7"/>
      <c r="KOZ63" s="7"/>
      <c r="KPA63" s="7"/>
      <c r="KPB63" s="7"/>
      <c r="KPC63" s="7"/>
      <c r="KPD63" s="7"/>
      <c r="KPE63" s="7"/>
      <c r="KPF63" s="7"/>
      <c r="KPG63" s="7"/>
      <c r="KPH63" s="7"/>
      <c r="KPI63" s="7"/>
      <c r="KPJ63" s="7"/>
      <c r="KPK63" s="7"/>
      <c r="KPL63" s="7"/>
      <c r="KPM63" s="7"/>
      <c r="KPN63" s="7"/>
      <c r="KPO63" s="7"/>
      <c r="KPP63" s="7"/>
      <c r="KPQ63" s="7"/>
      <c r="KPR63" s="7"/>
      <c r="KPS63" s="7"/>
      <c r="KPT63" s="7"/>
      <c r="KPU63" s="7"/>
      <c r="KPV63" s="7"/>
      <c r="KPW63" s="7"/>
      <c r="KPX63" s="7"/>
      <c r="KPY63" s="7"/>
      <c r="KPZ63" s="7"/>
      <c r="KQA63" s="7"/>
      <c r="KQB63" s="7"/>
      <c r="KQC63" s="7"/>
      <c r="KQD63" s="7"/>
      <c r="KQE63" s="7"/>
      <c r="KQF63" s="7"/>
      <c r="KQG63" s="7"/>
      <c r="KQH63" s="7"/>
      <c r="KQI63" s="7"/>
      <c r="KQJ63" s="7"/>
      <c r="KQK63" s="7"/>
      <c r="KQL63" s="7"/>
      <c r="KQM63" s="7"/>
      <c r="KQN63" s="7"/>
      <c r="KQO63" s="7"/>
      <c r="KQP63" s="7"/>
      <c r="KQQ63" s="7"/>
      <c r="KQR63" s="7"/>
      <c r="KQS63" s="7"/>
      <c r="KQT63" s="7"/>
      <c r="KQU63" s="7"/>
      <c r="KQV63" s="7"/>
      <c r="KQW63" s="7"/>
      <c r="KQX63" s="7"/>
      <c r="KQY63" s="7"/>
      <c r="KQZ63" s="7"/>
      <c r="KRA63" s="7"/>
      <c r="KRB63" s="7"/>
      <c r="KRC63" s="7"/>
      <c r="KRD63" s="7"/>
      <c r="KRE63" s="7"/>
      <c r="KRF63" s="7"/>
      <c r="KRG63" s="7"/>
      <c r="KRH63" s="7"/>
      <c r="KRI63" s="7"/>
      <c r="KRJ63" s="7"/>
      <c r="KRK63" s="7"/>
      <c r="KRL63" s="7"/>
      <c r="KRM63" s="7"/>
      <c r="KRN63" s="7"/>
      <c r="KRO63" s="7"/>
      <c r="KRP63" s="7"/>
      <c r="KRQ63" s="7"/>
      <c r="KRR63" s="7"/>
      <c r="KRS63" s="7"/>
      <c r="KRT63" s="7"/>
      <c r="KRU63" s="7"/>
      <c r="KRV63" s="7"/>
      <c r="KRW63" s="7"/>
      <c r="KRX63" s="7"/>
      <c r="KRY63" s="7"/>
      <c r="KRZ63" s="7"/>
      <c r="KSA63" s="7"/>
      <c r="KSB63" s="7"/>
      <c r="KSC63" s="7"/>
      <c r="KSD63" s="7"/>
      <c r="KSE63" s="7"/>
      <c r="KSF63" s="7"/>
      <c r="KSG63" s="7"/>
      <c r="KSH63" s="7"/>
      <c r="KSI63" s="7"/>
      <c r="KSJ63" s="7"/>
      <c r="KSK63" s="7"/>
      <c r="KSL63" s="7"/>
      <c r="KSM63" s="7"/>
      <c r="KSN63" s="7"/>
      <c r="KSO63" s="7"/>
      <c r="KSP63" s="7"/>
      <c r="KSQ63" s="7"/>
      <c r="KSR63" s="7"/>
      <c r="KSS63" s="7"/>
      <c r="KST63" s="7"/>
      <c r="KSU63" s="7"/>
      <c r="KSV63" s="7"/>
      <c r="KSW63" s="7"/>
      <c r="KSX63" s="7"/>
      <c r="KSY63" s="7"/>
      <c r="KSZ63" s="7"/>
      <c r="KTA63" s="7"/>
      <c r="KTB63" s="7"/>
      <c r="KTC63" s="7"/>
      <c r="KTD63" s="7"/>
      <c r="KTE63" s="7"/>
      <c r="KTF63" s="7"/>
      <c r="KTG63" s="7"/>
      <c r="KTH63" s="7"/>
      <c r="KTI63" s="7"/>
      <c r="KTJ63" s="7"/>
      <c r="KTK63" s="7"/>
      <c r="KTL63" s="7"/>
      <c r="KTM63" s="7"/>
      <c r="KTN63" s="7"/>
      <c r="KTO63" s="7"/>
      <c r="KTP63" s="7"/>
      <c r="KTQ63" s="7"/>
      <c r="KTR63" s="7"/>
      <c r="KTS63" s="7"/>
      <c r="KTT63" s="7"/>
      <c r="KTU63" s="7"/>
      <c r="KTV63" s="7"/>
      <c r="KTW63" s="7"/>
      <c r="KTX63" s="7"/>
      <c r="KTY63" s="7"/>
      <c r="KTZ63" s="7"/>
      <c r="KUA63" s="7"/>
      <c r="KUB63" s="7"/>
      <c r="KUC63" s="7"/>
      <c r="KUD63" s="7"/>
      <c r="KUE63" s="7"/>
      <c r="KUF63" s="7"/>
      <c r="KUG63" s="7"/>
      <c r="KUH63" s="7"/>
      <c r="KUI63" s="7"/>
      <c r="KUJ63" s="7"/>
      <c r="KUK63" s="7"/>
      <c r="KUL63" s="7"/>
      <c r="KUM63" s="7"/>
      <c r="KUN63" s="7"/>
      <c r="KUO63" s="7"/>
      <c r="KUP63" s="7"/>
      <c r="KUQ63" s="7"/>
      <c r="KUR63" s="7"/>
      <c r="KUS63" s="7"/>
      <c r="KUT63" s="7"/>
      <c r="KUU63" s="7"/>
      <c r="KUV63" s="7"/>
      <c r="KUW63" s="7"/>
      <c r="KUX63" s="7"/>
      <c r="KUY63" s="7"/>
      <c r="KUZ63" s="7"/>
      <c r="KVA63" s="7"/>
      <c r="KVB63" s="7"/>
      <c r="KVC63" s="7"/>
      <c r="KVD63" s="7"/>
      <c r="KVE63" s="7"/>
      <c r="KVF63" s="7"/>
      <c r="KVG63" s="7"/>
      <c r="KVH63" s="7"/>
      <c r="KVI63" s="7"/>
      <c r="KVJ63" s="7"/>
      <c r="KVK63" s="7"/>
      <c r="KVL63" s="7"/>
      <c r="KVM63" s="7"/>
      <c r="KVN63" s="7"/>
      <c r="KVO63" s="7"/>
      <c r="KVP63" s="7"/>
      <c r="KVQ63" s="7"/>
      <c r="KVR63" s="7"/>
      <c r="KVS63" s="7"/>
      <c r="KVT63" s="7"/>
      <c r="KVU63" s="7"/>
      <c r="KVV63" s="7"/>
      <c r="KVW63" s="7"/>
      <c r="KVX63" s="7"/>
      <c r="KVY63" s="7"/>
      <c r="KVZ63" s="7"/>
      <c r="KWA63" s="7"/>
      <c r="KWB63" s="7"/>
      <c r="KWC63" s="7"/>
      <c r="KWD63" s="7"/>
      <c r="KWE63" s="7"/>
      <c r="KWF63" s="7"/>
      <c r="KWG63" s="7"/>
      <c r="KWH63" s="7"/>
      <c r="KWI63" s="7"/>
      <c r="KWJ63" s="7"/>
      <c r="KWK63" s="7"/>
      <c r="KWL63" s="7"/>
      <c r="KWM63" s="7"/>
      <c r="KWN63" s="7"/>
      <c r="KWO63" s="7"/>
      <c r="KWP63" s="7"/>
      <c r="KWQ63" s="7"/>
      <c r="KWR63" s="7"/>
      <c r="KWS63" s="7"/>
      <c r="KWT63" s="7"/>
      <c r="KWU63" s="7"/>
      <c r="KWV63" s="7"/>
      <c r="KWW63" s="7"/>
      <c r="KWX63" s="7"/>
      <c r="KWY63" s="7"/>
      <c r="KWZ63" s="7"/>
      <c r="KXA63" s="7"/>
      <c r="KXB63" s="7"/>
      <c r="KXC63" s="7"/>
      <c r="KXD63" s="7"/>
      <c r="KXE63" s="7"/>
      <c r="KXF63" s="7"/>
      <c r="KXG63" s="7"/>
      <c r="KXH63" s="7"/>
      <c r="KXI63" s="7"/>
      <c r="KXJ63" s="7"/>
      <c r="KXK63" s="7"/>
      <c r="KXL63" s="7"/>
      <c r="KXM63" s="7"/>
      <c r="KXN63" s="7"/>
      <c r="KXO63" s="7"/>
      <c r="KXP63" s="7"/>
      <c r="KXQ63" s="7"/>
      <c r="KXR63" s="7"/>
      <c r="KXS63" s="7"/>
      <c r="KXT63" s="7"/>
      <c r="KXU63" s="7"/>
      <c r="KXV63" s="7"/>
      <c r="KXW63" s="7"/>
      <c r="KXX63" s="7"/>
      <c r="KXY63" s="7"/>
      <c r="KXZ63" s="7"/>
      <c r="KYA63" s="7"/>
      <c r="KYB63" s="7"/>
      <c r="KYC63" s="7"/>
      <c r="KYD63" s="7"/>
      <c r="KYE63" s="7"/>
      <c r="KYF63" s="7"/>
      <c r="KYG63" s="7"/>
      <c r="KYH63" s="7"/>
      <c r="KYI63" s="7"/>
      <c r="KYJ63" s="7"/>
      <c r="KYK63" s="7"/>
      <c r="KYL63" s="7"/>
      <c r="KYM63" s="7"/>
      <c r="KYN63" s="7"/>
      <c r="KYO63" s="7"/>
      <c r="KYP63" s="7"/>
      <c r="KYQ63" s="7"/>
      <c r="KYR63" s="7"/>
      <c r="KYS63" s="7"/>
      <c r="KYT63" s="7"/>
      <c r="KYU63" s="7"/>
      <c r="KYV63" s="7"/>
      <c r="KYW63" s="7"/>
      <c r="KYX63" s="7"/>
      <c r="KYY63" s="7"/>
      <c r="KYZ63" s="7"/>
      <c r="KZA63" s="7"/>
      <c r="KZB63" s="7"/>
      <c r="KZC63" s="7"/>
      <c r="KZD63" s="7"/>
      <c r="KZE63" s="7"/>
      <c r="KZF63" s="7"/>
      <c r="KZG63" s="7"/>
      <c r="KZH63" s="7"/>
      <c r="KZI63" s="7"/>
      <c r="KZJ63" s="7"/>
      <c r="KZK63" s="7"/>
      <c r="KZL63" s="7"/>
      <c r="KZM63" s="7"/>
      <c r="KZN63" s="7"/>
      <c r="KZO63" s="7"/>
      <c r="KZP63" s="7"/>
      <c r="KZQ63" s="7"/>
      <c r="KZR63" s="7"/>
      <c r="KZS63" s="7"/>
      <c r="KZT63" s="7"/>
      <c r="KZU63" s="7"/>
      <c r="KZV63" s="7"/>
      <c r="KZW63" s="7"/>
      <c r="KZX63" s="7"/>
      <c r="KZY63" s="7"/>
      <c r="KZZ63" s="7"/>
      <c r="LAA63" s="7"/>
      <c r="LAB63" s="7"/>
      <c r="LAC63" s="7"/>
      <c r="LAD63" s="7"/>
      <c r="LAE63" s="7"/>
      <c r="LAF63" s="7"/>
      <c r="LAG63" s="7"/>
      <c r="LAH63" s="7"/>
      <c r="LAI63" s="7"/>
      <c r="LAJ63" s="7"/>
      <c r="LAK63" s="7"/>
      <c r="LAL63" s="7"/>
      <c r="LAM63" s="7"/>
      <c r="LAN63" s="7"/>
      <c r="LAO63" s="7"/>
      <c r="LAP63" s="7"/>
      <c r="LAQ63" s="7"/>
      <c r="LAR63" s="7"/>
      <c r="LAS63" s="7"/>
      <c r="LAT63" s="7"/>
      <c r="LAU63" s="7"/>
      <c r="LAV63" s="7"/>
      <c r="LAW63" s="7"/>
      <c r="LAX63" s="7"/>
      <c r="LAY63" s="7"/>
      <c r="LAZ63" s="7"/>
      <c r="LBA63" s="7"/>
      <c r="LBB63" s="7"/>
      <c r="LBC63" s="7"/>
      <c r="LBD63" s="7"/>
      <c r="LBE63" s="7"/>
      <c r="LBF63" s="7"/>
      <c r="LBG63" s="7"/>
      <c r="LBH63" s="7"/>
      <c r="LBI63" s="7"/>
      <c r="LBJ63" s="7"/>
      <c r="LBK63" s="7"/>
      <c r="LBL63" s="7"/>
      <c r="LBM63" s="7"/>
      <c r="LBN63" s="7"/>
      <c r="LBO63" s="7"/>
      <c r="LBP63" s="7"/>
      <c r="LBQ63" s="7"/>
      <c r="LBR63" s="7"/>
      <c r="LBS63" s="7"/>
      <c r="LBT63" s="7"/>
      <c r="LBU63" s="7"/>
      <c r="LBV63" s="7"/>
      <c r="LBW63" s="7"/>
      <c r="LBX63" s="7"/>
      <c r="LBY63" s="7"/>
      <c r="LBZ63" s="7"/>
      <c r="LCA63" s="7"/>
      <c r="LCB63" s="7"/>
      <c r="LCC63" s="7"/>
      <c r="LCD63" s="7"/>
      <c r="LCE63" s="7"/>
      <c r="LCF63" s="7"/>
      <c r="LCG63" s="7"/>
      <c r="LCH63" s="7"/>
      <c r="LCI63" s="7"/>
      <c r="LCJ63" s="7"/>
      <c r="LCK63" s="7"/>
      <c r="LCL63" s="7"/>
      <c r="LCM63" s="7"/>
      <c r="LCN63" s="7"/>
      <c r="LCO63" s="7"/>
      <c r="LCP63" s="7"/>
      <c r="LCQ63" s="7"/>
      <c r="LCR63" s="7"/>
      <c r="LCS63" s="7"/>
      <c r="LCT63" s="7"/>
      <c r="LCU63" s="7"/>
      <c r="LCV63" s="7"/>
      <c r="LCW63" s="7"/>
      <c r="LCX63" s="7"/>
      <c r="LCY63" s="7"/>
      <c r="LCZ63" s="7"/>
      <c r="LDA63" s="7"/>
      <c r="LDB63" s="7"/>
      <c r="LDC63" s="7"/>
      <c r="LDD63" s="7"/>
      <c r="LDE63" s="7"/>
      <c r="LDF63" s="7"/>
      <c r="LDG63" s="7"/>
      <c r="LDH63" s="7"/>
      <c r="LDI63" s="7"/>
      <c r="LDJ63" s="7"/>
      <c r="LDK63" s="7"/>
      <c r="LDL63" s="7"/>
      <c r="LDM63" s="7"/>
      <c r="LDN63" s="7"/>
      <c r="LDO63" s="7"/>
      <c r="LDP63" s="7"/>
      <c r="LDQ63" s="7"/>
      <c r="LDR63" s="7"/>
      <c r="LDS63" s="7"/>
      <c r="LDT63" s="7"/>
      <c r="LDU63" s="7"/>
      <c r="LDV63" s="7"/>
      <c r="LDW63" s="7"/>
      <c r="LDX63" s="7"/>
      <c r="LDY63" s="7"/>
      <c r="LDZ63" s="7"/>
      <c r="LEA63" s="7"/>
      <c r="LEB63" s="7"/>
      <c r="LEC63" s="7"/>
      <c r="LED63" s="7"/>
      <c r="LEE63" s="7"/>
      <c r="LEF63" s="7"/>
      <c r="LEG63" s="7"/>
      <c r="LEH63" s="7"/>
      <c r="LEI63" s="7"/>
      <c r="LEJ63" s="7"/>
      <c r="LEK63" s="7"/>
      <c r="LEL63" s="7"/>
      <c r="LEM63" s="7"/>
      <c r="LEN63" s="7"/>
      <c r="LEO63" s="7"/>
      <c r="LEP63" s="7"/>
      <c r="LEQ63" s="7"/>
      <c r="LER63" s="7"/>
      <c r="LES63" s="7"/>
      <c r="LET63" s="7"/>
      <c r="LEU63" s="7"/>
      <c r="LEV63" s="7"/>
      <c r="LEW63" s="7"/>
      <c r="LEX63" s="7"/>
      <c r="LEY63" s="7"/>
      <c r="LEZ63" s="7"/>
      <c r="LFA63" s="7"/>
      <c r="LFB63" s="7"/>
      <c r="LFC63" s="7"/>
      <c r="LFD63" s="7"/>
      <c r="LFE63" s="7"/>
      <c r="LFF63" s="7"/>
      <c r="LFG63" s="7"/>
      <c r="LFH63" s="7"/>
      <c r="LFI63" s="7"/>
      <c r="LFJ63" s="7"/>
      <c r="LFK63" s="7"/>
      <c r="LFL63" s="7"/>
      <c r="LFM63" s="7"/>
      <c r="LFN63" s="7"/>
      <c r="LFO63" s="7"/>
      <c r="LFP63" s="7"/>
      <c r="LFQ63" s="7"/>
      <c r="LFR63" s="7"/>
      <c r="LFS63" s="7"/>
      <c r="LFT63" s="7"/>
      <c r="LFU63" s="7"/>
      <c r="LFV63" s="7"/>
      <c r="LFW63" s="7"/>
      <c r="LFX63" s="7"/>
      <c r="LFY63" s="7"/>
      <c r="LFZ63" s="7"/>
      <c r="LGA63" s="7"/>
      <c r="LGB63" s="7"/>
      <c r="LGC63" s="7"/>
      <c r="LGD63" s="7"/>
      <c r="LGE63" s="7"/>
      <c r="LGF63" s="7"/>
      <c r="LGG63" s="7"/>
      <c r="LGH63" s="7"/>
      <c r="LGI63" s="7"/>
      <c r="LGJ63" s="7"/>
      <c r="LGK63" s="7"/>
      <c r="LGL63" s="7"/>
      <c r="LGM63" s="7"/>
      <c r="LGN63" s="7"/>
      <c r="LGO63" s="7"/>
      <c r="LGP63" s="7"/>
      <c r="LGQ63" s="7"/>
      <c r="LGR63" s="7"/>
      <c r="LGS63" s="7"/>
      <c r="LGT63" s="7"/>
      <c r="LGU63" s="7"/>
      <c r="LGV63" s="7"/>
      <c r="LGW63" s="7"/>
      <c r="LGX63" s="7"/>
      <c r="LGY63" s="7"/>
      <c r="LGZ63" s="7"/>
      <c r="LHA63" s="7"/>
      <c r="LHB63" s="7"/>
      <c r="LHC63" s="7"/>
      <c r="LHD63" s="7"/>
      <c r="LHE63" s="7"/>
      <c r="LHF63" s="7"/>
      <c r="LHG63" s="7"/>
      <c r="LHH63" s="7"/>
      <c r="LHI63" s="7"/>
      <c r="LHJ63" s="7"/>
      <c r="LHK63" s="7"/>
      <c r="LHL63" s="7"/>
      <c r="LHM63" s="7"/>
      <c r="LHN63" s="7"/>
      <c r="LHO63" s="7"/>
      <c r="LHP63" s="7"/>
      <c r="LHQ63" s="7"/>
      <c r="LHR63" s="7"/>
      <c r="LHS63" s="7"/>
      <c r="LHT63" s="7"/>
      <c r="LHU63" s="7"/>
      <c r="LHV63" s="7"/>
      <c r="LHW63" s="7"/>
      <c r="LHX63" s="7"/>
      <c r="LHY63" s="7"/>
      <c r="LHZ63" s="7"/>
      <c r="LIA63" s="7"/>
      <c r="LIB63" s="7"/>
      <c r="LIC63" s="7"/>
      <c r="LID63" s="7"/>
      <c r="LIE63" s="7"/>
      <c r="LIF63" s="7"/>
      <c r="LIG63" s="7"/>
      <c r="LIH63" s="7"/>
      <c r="LII63" s="7"/>
      <c r="LIJ63" s="7"/>
      <c r="LIK63" s="7"/>
      <c r="LIL63" s="7"/>
      <c r="LIM63" s="7"/>
      <c r="LIN63" s="7"/>
      <c r="LIO63" s="7"/>
      <c r="LIP63" s="7"/>
      <c r="LIQ63" s="7"/>
      <c r="LIR63" s="7"/>
      <c r="LIS63" s="7"/>
      <c r="LIT63" s="7"/>
      <c r="LIU63" s="7"/>
      <c r="LIV63" s="7"/>
      <c r="LIW63" s="7"/>
      <c r="LIX63" s="7"/>
      <c r="LIY63" s="7"/>
      <c r="LIZ63" s="7"/>
      <c r="LJA63" s="7"/>
      <c r="LJB63" s="7"/>
      <c r="LJC63" s="7"/>
      <c r="LJD63" s="7"/>
      <c r="LJE63" s="7"/>
      <c r="LJF63" s="7"/>
      <c r="LJG63" s="7"/>
      <c r="LJH63" s="7"/>
      <c r="LJI63" s="7"/>
      <c r="LJJ63" s="7"/>
      <c r="LJK63" s="7"/>
      <c r="LJL63" s="7"/>
      <c r="LJM63" s="7"/>
      <c r="LJN63" s="7"/>
      <c r="LJO63" s="7"/>
      <c r="LJP63" s="7"/>
      <c r="LJQ63" s="7"/>
      <c r="LJR63" s="7"/>
      <c r="LJS63" s="7"/>
      <c r="LJT63" s="7"/>
      <c r="LJU63" s="7"/>
      <c r="LJV63" s="7"/>
      <c r="LJW63" s="7"/>
      <c r="LJX63" s="7"/>
      <c r="LJY63" s="7"/>
      <c r="LJZ63" s="7"/>
      <c r="LKA63" s="7"/>
      <c r="LKB63" s="7"/>
      <c r="LKC63" s="7"/>
      <c r="LKD63" s="7"/>
      <c r="LKE63" s="7"/>
      <c r="LKF63" s="7"/>
      <c r="LKG63" s="7"/>
      <c r="LKH63" s="7"/>
      <c r="LKI63" s="7"/>
      <c r="LKJ63" s="7"/>
      <c r="LKK63" s="7"/>
      <c r="LKL63" s="7"/>
      <c r="LKM63" s="7"/>
      <c r="LKN63" s="7"/>
      <c r="LKO63" s="7"/>
      <c r="LKP63" s="7"/>
      <c r="LKQ63" s="7"/>
      <c r="LKR63" s="7"/>
      <c r="LKS63" s="7"/>
      <c r="LKT63" s="7"/>
      <c r="LKU63" s="7"/>
      <c r="LKV63" s="7"/>
      <c r="LKW63" s="7"/>
      <c r="LKX63" s="7"/>
      <c r="LKY63" s="7"/>
      <c r="LKZ63" s="7"/>
      <c r="LLA63" s="7"/>
      <c r="LLB63" s="7"/>
      <c r="LLC63" s="7"/>
      <c r="LLD63" s="7"/>
      <c r="LLE63" s="7"/>
      <c r="LLF63" s="7"/>
      <c r="LLG63" s="7"/>
      <c r="LLH63" s="7"/>
      <c r="LLI63" s="7"/>
      <c r="LLJ63" s="7"/>
      <c r="LLK63" s="7"/>
      <c r="LLL63" s="7"/>
      <c r="LLM63" s="7"/>
      <c r="LLN63" s="7"/>
      <c r="LLO63" s="7"/>
      <c r="LLP63" s="7"/>
      <c r="LLQ63" s="7"/>
      <c r="LLR63" s="7"/>
      <c r="LLS63" s="7"/>
      <c r="LLT63" s="7"/>
      <c r="LLU63" s="7"/>
      <c r="LLV63" s="7"/>
      <c r="LLW63" s="7"/>
      <c r="LLX63" s="7"/>
      <c r="LLY63" s="7"/>
      <c r="LLZ63" s="7"/>
      <c r="LMA63" s="7"/>
      <c r="LMB63" s="7"/>
      <c r="LMC63" s="7"/>
      <c r="LMD63" s="7"/>
      <c r="LME63" s="7"/>
      <c r="LMF63" s="7"/>
      <c r="LMG63" s="7"/>
      <c r="LMH63" s="7"/>
      <c r="LMI63" s="7"/>
      <c r="LMJ63" s="7"/>
      <c r="LMK63" s="7"/>
      <c r="LML63" s="7"/>
      <c r="LMM63" s="7"/>
      <c r="LMN63" s="7"/>
      <c r="LMO63" s="7"/>
      <c r="LMP63" s="7"/>
      <c r="LMQ63" s="7"/>
      <c r="LMR63" s="7"/>
      <c r="LMS63" s="7"/>
      <c r="LMT63" s="7"/>
      <c r="LMU63" s="7"/>
      <c r="LMV63" s="7"/>
      <c r="LMW63" s="7"/>
      <c r="LMX63" s="7"/>
      <c r="LMY63" s="7"/>
      <c r="LMZ63" s="7"/>
      <c r="LNA63" s="7"/>
      <c r="LNB63" s="7"/>
      <c r="LNC63" s="7"/>
      <c r="LND63" s="7"/>
      <c r="LNE63" s="7"/>
      <c r="LNF63" s="7"/>
      <c r="LNG63" s="7"/>
      <c r="LNH63" s="7"/>
      <c r="LNI63" s="7"/>
      <c r="LNJ63" s="7"/>
      <c r="LNK63" s="7"/>
      <c r="LNL63" s="7"/>
      <c r="LNM63" s="7"/>
      <c r="LNN63" s="7"/>
      <c r="LNO63" s="7"/>
      <c r="LNP63" s="7"/>
      <c r="LNQ63" s="7"/>
      <c r="LNR63" s="7"/>
      <c r="LNS63" s="7"/>
      <c r="LNT63" s="7"/>
      <c r="LNU63" s="7"/>
      <c r="LNV63" s="7"/>
      <c r="LNW63" s="7"/>
      <c r="LNX63" s="7"/>
      <c r="LNY63" s="7"/>
      <c r="LNZ63" s="7"/>
      <c r="LOA63" s="7"/>
      <c r="LOB63" s="7"/>
      <c r="LOC63" s="7"/>
      <c r="LOD63" s="7"/>
      <c r="LOE63" s="7"/>
      <c r="LOF63" s="7"/>
      <c r="LOG63" s="7"/>
      <c r="LOH63" s="7"/>
      <c r="LOI63" s="7"/>
      <c r="LOJ63" s="7"/>
      <c r="LOK63" s="7"/>
      <c r="LOL63" s="7"/>
      <c r="LOM63" s="7"/>
      <c r="LON63" s="7"/>
      <c r="LOO63" s="7"/>
      <c r="LOP63" s="7"/>
      <c r="LOQ63" s="7"/>
      <c r="LOR63" s="7"/>
      <c r="LOS63" s="7"/>
      <c r="LOT63" s="7"/>
      <c r="LOU63" s="7"/>
      <c r="LOV63" s="7"/>
      <c r="LOW63" s="7"/>
      <c r="LOX63" s="7"/>
      <c r="LOY63" s="7"/>
      <c r="LOZ63" s="7"/>
      <c r="LPA63" s="7"/>
      <c r="LPB63" s="7"/>
      <c r="LPC63" s="7"/>
      <c r="LPD63" s="7"/>
      <c r="LPE63" s="7"/>
      <c r="LPF63" s="7"/>
      <c r="LPG63" s="7"/>
      <c r="LPH63" s="7"/>
      <c r="LPI63" s="7"/>
      <c r="LPJ63" s="7"/>
      <c r="LPK63" s="7"/>
      <c r="LPL63" s="7"/>
      <c r="LPM63" s="7"/>
      <c r="LPN63" s="7"/>
      <c r="LPO63" s="7"/>
      <c r="LPP63" s="7"/>
      <c r="LPQ63" s="7"/>
      <c r="LPR63" s="7"/>
      <c r="LPS63" s="7"/>
      <c r="LPT63" s="7"/>
      <c r="LPU63" s="7"/>
      <c r="LPV63" s="7"/>
      <c r="LPW63" s="7"/>
      <c r="LPX63" s="7"/>
      <c r="LPY63" s="7"/>
      <c r="LPZ63" s="7"/>
      <c r="LQA63" s="7"/>
      <c r="LQB63" s="7"/>
      <c r="LQC63" s="7"/>
      <c r="LQD63" s="7"/>
      <c r="LQE63" s="7"/>
      <c r="LQF63" s="7"/>
      <c r="LQG63" s="7"/>
      <c r="LQH63" s="7"/>
      <c r="LQI63" s="7"/>
      <c r="LQJ63" s="7"/>
      <c r="LQK63" s="7"/>
      <c r="LQL63" s="7"/>
      <c r="LQM63" s="7"/>
      <c r="LQN63" s="7"/>
      <c r="LQO63" s="7"/>
      <c r="LQP63" s="7"/>
      <c r="LQQ63" s="7"/>
      <c r="LQR63" s="7"/>
      <c r="LQS63" s="7"/>
      <c r="LQT63" s="7"/>
      <c r="LQU63" s="7"/>
      <c r="LQV63" s="7"/>
      <c r="LQW63" s="7"/>
      <c r="LQX63" s="7"/>
      <c r="LQY63" s="7"/>
      <c r="LQZ63" s="7"/>
      <c r="LRA63" s="7"/>
      <c r="LRB63" s="7"/>
      <c r="LRC63" s="7"/>
      <c r="LRD63" s="7"/>
      <c r="LRE63" s="7"/>
      <c r="LRF63" s="7"/>
      <c r="LRG63" s="7"/>
      <c r="LRH63" s="7"/>
      <c r="LRI63" s="7"/>
      <c r="LRJ63" s="7"/>
      <c r="LRK63" s="7"/>
      <c r="LRL63" s="7"/>
      <c r="LRM63" s="7"/>
      <c r="LRN63" s="7"/>
      <c r="LRO63" s="7"/>
      <c r="LRP63" s="7"/>
      <c r="LRQ63" s="7"/>
      <c r="LRR63" s="7"/>
      <c r="LRS63" s="7"/>
      <c r="LRT63" s="7"/>
      <c r="LRU63" s="7"/>
      <c r="LRV63" s="7"/>
      <c r="LRW63" s="7"/>
      <c r="LRX63" s="7"/>
      <c r="LRY63" s="7"/>
      <c r="LRZ63" s="7"/>
      <c r="LSA63" s="7"/>
      <c r="LSB63" s="7"/>
      <c r="LSC63" s="7"/>
      <c r="LSD63" s="7"/>
      <c r="LSE63" s="7"/>
      <c r="LSF63" s="7"/>
      <c r="LSG63" s="7"/>
      <c r="LSH63" s="7"/>
      <c r="LSI63" s="7"/>
      <c r="LSJ63" s="7"/>
      <c r="LSK63" s="7"/>
      <c r="LSL63" s="7"/>
      <c r="LSM63" s="7"/>
      <c r="LSN63" s="7"/>
      <c r="LSO63" s="7"/>
      <c r="LSP63" s="7"/>
      <c r="LSQ63" s="7"/>
      <c r="LSR63" s="7"/>
      <c r="LSS63" s="7"/>
      <c r="LST63" s="7"/>
      <c r="LSU63" s="7"/>
      <c r="LSV63" s="7"/>
      <c r="LSW63" s="7"/>
      <c r="LSX63" s="7"/>
      <c r="LSY63" s="7"/>
      <c r="LSZ63" s="7"/>
      <c r="LTA63" s="7"/>
      <c r="LTB63" s="7"/>
      <c r="LTC63" s="7"/>
      <c r="LTD63" s="7"/>
      <c r="LTE63" s="7"/>
      <c r="LTF63" s="7"/>
      <c r="LTG63" s="7"/>
      <c r="LTH63" s="7"/>
      <c r="LTI63" s="7"/>
      <c r="LTJ63" s="7"/>
      <c r="LTK63" s="7"/>
      <c r="LTL63" s="7"/>
      <c r="LTM63" s="7"/>
      <c r="LTN63" s="7"/>
      <c r="LTO63" s="7"/>
      <c r="LTP63" s="7"/>
      <c r="LTQ63" s="7"/>
      <c r="LTR63" s="7"/>
      <c r="LTS63" s="7"/>
      <c r="LTT63" s="7"/>
      <c r="LTU63" s="7"/>
      <c r="LTV63" s="7"/>
      <c r="LTW63" s="7"/>
      <c r="LTX63" s="7"/>
      <c r="LTY63" s="7"/>
      <c r="LTZ63" s="7"/>
      <c r="LUA63" s="7"/>
      <c r="LUB63" s="7"/>
      <c r="LUC63" s="7"/>
      <c r="LUD63" s="7"/>
      <c r="LUE63" s="7"/>
      <c r="LUF63" s="7"/>
      <c r="LUG63" s="7"/>
      <c r="LUH63" s="7"/>
      <c r="LUI63" s="7"/>
      <c r="LUJ63" s="7"/>
      <c r="LUK63" s="7"/>
      <c r="LUL63" s="7"/>
      <c r="LUM63" s="7"/>
      <c r="LUN63" s="7"/>
      <c r="LUO63" s="7"/>
      <c r="LUP63" s="7"/>
      <c r="LUQ63" s="7"/>
      <c r="LUR63" s="7"/>
      <c r="LUS63" s="7"/>
      <c r="LUT63" s="7"/>
      <c r="LUU63" s="7"/>
      <c r="LUV63" s="7"/>
      <c r="LUW63" s="7"/>
      <c r="LUX63" s="7"/>
      <c r="LUY63" s="7"/>
      <c r="LUZ63" s="7"/>
      <c r="LVA63" s="7"/>
      <c r="LVB63" s="7"/>
      <c r="LVC63" s="7"/>
      <c r="LVD63" s="7"/>
      <c r="LVE63" s="7"/>
      <c r="LVF63" s="7"/>
      <c r="LVG63" s="7"/>
      <c r="LVH63" s="7"/>
      <c r="LVI63" s="7"/>
      <c r="LVJ63" s="7"/>
      <c r="LVK63" s="7"/>
      <c r="LVL63" s="7"/>
      <c r="LVM63" s="7"/>
      <c r="LVN63" s="7"/>
      <c r="LVO63" s="7"/>
      <c r="LVP63" s="7"/>
      <c r="LVQ63" s="7"/>
      <c r="LVR63" s="7"/>
      <c r="LVS63" s="7"/>
      <c r="LVT63" s="7"/>
      <c r="LVU63" s="7"/>
      <c r="LVV63" s="7"/>
      <c r="LVW63" s="7"/>
      <c r="LVX63" s="7"/>
      <c r="LVY63" s="7"/>
      <c r="LVZ63" s="7"/>
      <c r="LWA63" s="7"/>
      <c r="LWB63" s="7"/>
      <c r="LWC63" s="7"/>
      <c r="LWD63" s="7"/>
      <c r="LWE63" s="7"/>
      <c r="LWF63" s="7"/>
      <c r="LWG63" s="7"/>
      <c r="LWH63" s="7"/>
      <c r="LWI63" s="7"/>
      <c r="LWJ63" s="7"/>
      <c r="LWK63" s="7"/>
      <c r="LWL63" s="7"/>
      <c r="LWM63" s="7"/>
      <c r="LWN63" s="7"/>
      <c r="LWO63" s="7"/>
      <c r="LWP63" s="7"/>
      <c r="LWQ63" s="7"/>
      <c r="LWR63" s="7"/>
      <c r="LWS63" s="7"/>
      <c r="LWT63" s="7"/>
      <c r="LWU63" s="7"/>
      <c r="LWV63" s="7"/>
      <c r="LWW63" s="7"/>
      <c r="LWX63" s="7"/>
      <c r="LWY63" s="7"/>
      <c r="LWZ63" s="7"/>
      <c r="LXA63" s="7"/>
      <c r="LXB63" s="7"/>
      <c r="LXC63" s="7"/>
      <c r="LXD63" s="7"/>
      <c r="LXE63" s="7"/>
      <c r="LXF63" s="7"/>
      <c r="LXG63" s="7"/>
      <c r="LXH63" s="7"/>
      <c r="LXI63" s="7"/>
      <c r="LXJ63" s="7"/>
      <c r="LXK63" s="7"/>
      <c r="LXL63" s="7"/>
      <c r="LXM63" s="7"/>
      <c r="LXN63" s="7"/>
      <c r="LXO63" s="7"/>
      <c r="LXP63" s="7"/>
      <c r="LXQ63" s="7"/>
      <c r="LXR63" s="7"/>
      <c r="LXS63" s="7"/>
      <c r="LXT63" s="7"/>
      <c r="LXU63" s="7"/>
      <c r="LXV63" s="7"/>
      <c r="LXW63" s="7"/>
      <c r="LXX63" s="7"/>
      <c r="LXY63" s="7"/>
      <c r="LXZ63" s="7"/>
      <c r="LYA63" s="7"/>
      <c r="LYB63" s="7"/>
      <c r="LYC63" s="7"/>
      <c r="LYD63" s="7"/>
      <c r="LYE63" s="7"/>
      <c r="LYF63" s="7"/>
      <c r="LYG63" s="7"/>
      <c r="LYH63" s="7"/>
      <c r="LYI63" s="7"/>
      <c r="LYJ63" s="7"/>
      <c r="LYK63" s="7"/>
      <c r="LYL63" s="7"/>
      <c r="LYM63" s="7"/>
      <c r="LYN63" s="7"/>
      <c r="LYO63" s="7"/>
      <c r="LYP63" s="7"/>
      <c r="LYQ63" s="7"/>
      <c r="LYR63" s="7"/>
      <c r="LYS63" s="7"/>
      <c r="LYT63" s="7"/>
      <c r="LYU63" s="7"/>
      <c r="LYV63" s="7"/>
      <c r="LYW63" s="7"/>
      <c r="LYX63" s="7"/>
      <c r="LYY63" s="7"/>
      <c r="LYZ63" s="7"/>
      <c r="LZA63" s="7"/>
      <c r="LZB63" s="7"/>
      <c r="LZC63" s="7"/>
      <c r="LZD63" s="7"/>
      <c r="LZE63" s="7"/>
      <c r="LZF63" s="7"/>
      <c r="LZG63" s="7"/>
      <c r="LZH63" s="7"/>
      <c r="LZI63" s="7"/>
      <c r="LZJ63" s="7"/>
      <c r="LZK63" s="7"/>
      <c r="LZL63" s="7"/>
      <c r="LZM63" s="7"/>
      <c r="LZN63" s="7"/>
      <c r="LZO63" s="7"/>
      <c r="LZP63" s="7"/>
      <c r="LZQ63" s="7"/>
      <c r="LZR63" s="7"/>
      <c r="LZS63" s="7"/>
      <c r="LZT63" s="7"/>
      <c r="LZU63" s="7"/>
      <c r="LZV63" s="7"/>
      <c r="LZW63" s="7"/>
      <c r="LZX63" s="7"/>
      <c r="LZY63" s="7"/>
      <c r="LZZ63" s="7"/>
      <c r="MAA63" s="7"/>
      <c r="MAB63" s="7"/>
      <c r="MAC63" s="7"/>
      <c r="MAD63" s="7"/>
      <c r="MAE63" s="7"/>
      <c r="MAF63" s="7"/>
      <c r="MAG63" s="7"/>
      <c r="MAH63" s="7"/>
      <c r="MAI63" s="7"/>
      <c r="MAJ63" s="7"/>
      <c r="MAK63" s="7"/>
      <c r="MAL63" s="7"/>
      <c r="MAM63" s="7"/>
      <c r="MAN63" s="7"/>
      <c r="MAO63" s="7"/>
      <c r="MAP63" s="7"/>
      <c r="MAQ63" s="7"/>
      <c r="MAR63" s="7"/>
      <c r="MAS63" s="7"/>
      <c r="MAT63" s="7"/>
      <c r="MAU63" s="7"/>
      <c r="MAV63" s="7"/>
      <c r="MAW63" s="7"/>
      <c r="MAX63" s="7"/>
      <c r="MAY63" s="7"/>
      <c r="MAZ63" s="7"/>
      <c r="MBA63" s="7"/>
      <c r="MBB63" s="7"/>
      <c r="MBC63" s="7"/>
      <c r="MBD63" s="7"/>
      <c r="MBE63" s="7"/>
      <c r="MBF63" s="7"/>
      <c r="MBG63" s="7"/>
      <c r="MBH63" s="7"/>
      <c r="MBI63" s="7"/>
      <c r="MBJ63" s="7"/>
      <c r="MBK63" s="7"/>
      <c r="MBL63" s="7"/>
      <c r="MBM63" s="7"/>
      <c r="MBN63" s="7"/>
      <c r="MBO63" s="7"/>
      <c r="MBP63" s="7"/>
      <c r="MBQ63" s="7"/>
      <c r="MBR63" s="7"/>
      <c r="MBS63" s="7"/>
      <c r="MBT63" s="7"/>
      <c r="MBU63" s="7"/>
      <c r="MBV63" s="7"/>
      <c r="MBW63" s="7"/>
      <c r="MBX63" s="7"/>
      <c r="MBY63" s="7"/>
      <c r="MBZ63" s="7"/>
      <c r="MCA63" s="7"/>
      <c r="MCB63" s="7"/>
      <c r="MCC63" s="7"/>
      <c r="MCD63" s="7"/>
      <c r="MCE63" s="7"/>
      <c r="MCF63" s="7"/>
      <c r="MCG63" s="7"/>
      <c r="MCH63" s="7"/>
      <c r="MCI63" s="7"/>
      <c r="MCJ63" s="7"/>
      <c r="MCK63" s="7"/>
      <c r="MCL63" s="7"/>
      <c r="MCM63" s="7"/>
      <c r="MCN63" s="7"/>
      <c r="MCO63" s="7"/>
      <c r="MCP63" s="7"/>
      <c r="MCQ63" s="7"/>
      <c r="MCR63" s="7"/>
      <c r="MCS63" s="7"/>
      <c r="MCT63" s="7"/>
      <c r="MCU63" s="7"/>
      <c r="MCV63" s="7"/>
      <c r="MCW63" s="7"/>
      <c r="MCX63" s="7"/>
      <c r="MCY63" s="7"/>
      <c r="MCZ63" s="7"/>
      <c r="MDA63" s="7"/>
      <c r="MDB63" s="7"/>
      <c r="MDC63" s="7"/>
      <c r="MDD63" s="7"/>
      <c r="MDE63" s="7"/>
      <c r="MDF63" s="7"/>
      <c r="MDG63" s="7"/>
      <c r="MDH63" s="7"/>
      <c r="MDI63" s="7"/>
      <c r="MDJ63" s="7"/>
      <c r="MDK63" s="7"/>
      <c r="MDL63" s="7"/>
      <c r="MDM63" s="7"/>
      <c r="MDN63" s="7"/>
      <c r="MDO63" s="7"/>
      <c r="MDP63" s="7"/>
      <c r="MDQ63" s="7"/>
      <c r="MDR63" s="7"/>
      <c r="MDS63" s="7"/>
      <c r="MDT63" s="7"/>
      <c r="MDU63" s="7"/>
      <c r="MDV63" s="7"/>
      <c r="MDW63" s="7"/>
      <c r="MDX63" s="7"/>
      <c r="MDY63" s="7"/>
      <c r="MDZ63" s="7"/>
      <c r="MEA63" s="7"/>
      <c r="MEB63" s="7"/>
      <c r="MEC63" s="7"/>
      <c r="MED63" s="7"/>
      <c r="MEE63" s="7"/>
      <c r="MEF63" s="7"/>
      <c r="MEG63" s="7"/>
      <c r="MEH63" s="7"/>
      <c r="MEI63" s="7"/>
      <c r="MEJ63" s="7"/>
      <c r="MEK63" s="7"/>
      <c r="MEL63" s="7"/>
      <c r="MEM63" s="7"/>
      <c r="MEN63" s="7"/>
      <c r="MEO63" s="7"/>
      <c r="MEP63" s="7"/>
      <c r="MEQ63" s="7"/>
      <c r="MER63" s="7"/>
      <c r="MES63" s="7"/>
      <c r="MET63" s="7"/>
      <c r="MEU63" s="7"/>
      <c r="MEV63" s="7"/>
      <c r="MEW63" s="7"/>
      <c r="MEX63" s="7"/>
      <c r="MEY63" s="7"/>
      <c r="MEZ63" s="7"/>
      <c r="MFA63" s="7"/>
      <c r="MFB63" s="7"/>
      <c r="MFC63" s="7"/>
      <c r="MFD63" s="7"/>
      <c r="MFE63" s="7"/>
      <c r="MFF63" s="7"/>
      <c r="MFG63" s="7"/>
      <c r="MFH63" s="7"/>
      <c r="MFI63" s="7"/>
      <c r="MFJ63" s="7"/>
      <c r="MFK63" s="7"/>
      <c r="MFL63" s="7"/>
      <c r="MFM63" s="7"/>
      <c r="MFN63" s="7"/>
      <c r="MFO63" s="7"/>
      <c r="MFP63" s="7"/>
      <c r="MFQ63" s="7"/>
      <c r="MFR63" s="7"/>
      <c r="MFS63" s="7"/>
      <c r="MFT63" s="7"/>
      <c r="MFU63" s="7"/>
      <c r="MFV63" s="7"/>
      <c r="MFW63" s="7"/>
      <c r="MFX63" s="7"/>
      <c r="MFY63" s="7"/>
      <c r="MFZ63" s="7"/>
      <c r="MGA63" s="7"/>
      <c r="MGB63" s="7"/>
      <c r="MGC63" s="7"/>
      <c r="MGD63" s="7"/>
      <c r="MGE63" s="7"/>
      <c r="MGF63" s="7"/>
      <c r="MGG63" s="7"/>
      <c r="MGH63" s="7"/>
      <c r="MGI63" s="7"/>
      <c r="MGJ63" s="7"/>
      <c r="MGK63" s="7"/>
      <c r="MGL63" s="7"/>
      <c r="MGM63" s="7"/>
      <c r="MGN63" s="7"/>
      <c r="MGO63" s="7"/>
      <c r="MGP63" s="7"/>
      <c r="MGQ63" s="7"/>
      <c r="MGR63" s="7"/>
      <c r="MGS63" s="7"/>
      <c r="MGT63" s="7"/>
      <c r="MGU63" s="7"/>
      <c r="MGV63" s="7"/>
      <c r="MGW63" s="7"/>
      <c r="MGX63" s="7"/>
      <c r="MGY63" s="7"/>
      <c r="MGZ63" s="7"/>
      <c r="MHA63" s="7"/>
      <c r="MHB63" s="7"/>
      <c r="MHC63" s="7"/>
      <c r="MHD63" s="7"/>
      <c r="MHE63" s="7"/>
      <c r="MHF63" s="7"/>
      <c r="MHG63" s="7"/>
      <c r="MHH63" s="7"/>
      <c r="MHI63" s="7"/>
      <c r="MHJ63" s="7"/>
      <c r="MHK63" s="7"/>
      <c r="MHL63" s="7"/>
      <c r="MHM63" s="7"/>
      <c r="MHN63" s="7"/>
      <c r="MHO63" s="7"/>
      <c r="MHP63" s="7"/>
      <c r="MHQ63" s="7"/>
      <c r="MHR63" s="7"/>
      <c r="MHS63" s="7"/>
      <c r="MHT63" s="7"/>
      <c r="MHU63" s="7"/>
      <c r="MHV63" s="7"/>
      <c r="MHW63" s="7"/>
      <c r="MHX63" s="7"/>
      <c r="MHY63" s="7"/>
      <c r="MHZ63" s="7"/>
      <c r="MIA63" s="7"/>
      <c r="MIB63" s="7"/>
      <c r="MIC63" s="7"/>
      <c r="MID63" s="7"/>
      <c r="MIE63" s="7"/>
      <c r="MIF63" s="7"/>
      <c r="MIG63" s="7"/>
      <c r="MIH63" s="7"/>
      <c r="MII63" s="7"/>
      <c r="MIJ63" s="7"/>
      <c r="MIK63" s="7"/>
      <c r="MIL63" s="7"/>
      <c r="MIM63" s="7"/>
      <c r="MIN63" s="7"/>
      <c r="MIO63" s="7"/>
      <c r="MIP63" s="7"/>
      <c r="MIQ63" s="7"/>
      <c r="MIR63" s="7"/>
      <c r="MIS63" s="7"/>
      <c r="MIT63" s="7"/>
      <c r="MIU63" s="7"/>
      <c r="MIV63" s="7"/>
      <c r="MIW63" s="7"/>
      <c r="MIX63" s="7"/>
      <c r="MIY63" s="7"/>
      <c r="MIZ63" s="7"/>
      <c r="MJA63" s="7"/>
      <c r="MJB63" s="7"/>
      <c r="MJC63" s="7"/>
      <c r="MJD63" s="7"/>
      <c r="MJE63" s="7"/>
      <c r="MJF63" s="7"/>
      <c r="MJG63" s="7"/>
      <c r="MJH63" s="7"/>
      <c r="MJI63" s="7"/>
      <c r="MJJ63" s="7"/>
      <c r="MJK63" s="7"/>
      <c r="MJL63" s="7"/>
      <c r="MJM63" s="7"/>
      <c r="MJN63" s="7"/>
      <c r="MJO63" s="7"/>
      <c r="MJP63" s="7"/>
      <c r="MJQ63" s="7"/>
      <c r="MJR63" s="7"/>
      <c r="MJS63" s="7"/>
      <c r="MJT63" s="7"/>
      <c r="MJU63" s="7"/>
      <c r="MJV63" s="7"/>
      <c r="MJW63" s="7"/>
      <c r="MJX63" s="7"/>
      <c r="MJY63" s="7"/>
      <c r="MJZ63" s="7"/>
      <c r="MKA63" s="7"/>
      <c r="MKB63" s="7"/>
      <c r="MKC63" s="7"/>
      <c r="MKD63" s="7"/>
      <c r="MKE63" s="7"/>
      <c r="MKF63" s="7"/>
      <c r="MKG63" s="7"/>
      <c r="MKH63" s="7"/>
      <c r="MKI63" s="7"/>
      <c r="MKJ63" s="7"/>
      <c r="MKK63" s="7"/>
      <c r="MKL63" s="7"/>
      <c r="MKM63" s="7"/>
      <c r="MKN63" s="7"/>
      <c r="MKO63" s="7"/>
      <c r="MKP63" s="7"/>
      <c r="MKQ63" s="7"/>
      <c r="MKR63" s="7"/>
      <c r="MKS63" s="7"/>
      <c r="MKT63" s="7"/>
      <c r="MKU63" s="7"/>
      <c r="MKV63" s="7"/>
      <c r="MKW63" s="7"/>
      <c r="MKX63" s="7"/>
      <c r="MKY63" s="7"/>
      <c r="MKZ63" s="7"/>
      <c r="MLA63" s="7"/>
      <c r="MLB63" s="7"/>
      <c r="MLC63" s="7"/>
      <c r="MLD63" s="7"/>
      <c r="MLE63" s="7"/>
      <c r="MLF63" s="7"/>
      <c r="MLG63" s="7"/>
      <c r="MLH63" s="7"/>
      <c r="MLI63" s="7"/>
      <c r="MLJ63" s="7"/>
      <c r="MLK63" s="7"/>
      <c r="MLL63" s="7"/>
      <c r="MLM63" s="7"/>
      <c r="MLN63" s="7"/>
      <c r="MLO63" s="7"/>
      <c r="MLP63" s="7"/>
      <c r="MLQ63" s="7"/>
      <c r="MLR63" s="7"/>
      <c r="MLS63" s="7"/>
      <c r="MLT63" s="7"/>
      <c r="MLU63" s="7"/>
      <c r="MLV63" s="7"/>
      <c r="MLW63" s="7"/>
      <c r="MLX63" s="7"/>
      <c r="MLY63" s="7"/>
      <c r="MLZ63" s="7"/>
      <c r="MMA63" s="7"/>
      <c r="MMB63" s="7"/>
      <c r="MMC63" s="7"/>
      <c r="MMD63" s="7"/>
      <c r="MME63" s="7"/>
      <c r="MMF63" s="7"/>
      <c r="MMG63" s="7"/>
      <c r="MMH63" s="7"/>
      <c r="MMI63" s="7"/>
      <c r="MMJ63" s="7"/>
      <c r="MMK63" s="7"/>
      <c r="MML63" s="7"/>
      <c r="MMM63" s="7"/>
      <c r="MMN63" s="7"/>
      <c r="MMO63" s="7"/>
      <c r="MMP63" s="7"/>
      <c r="MMQ63" s="7"/>
      <c r="MMR63" s="7"/>
      <c r="MMS63" s="7"/>
      <c r="MMT63" s="7"/>
      <c r="MMU63" s="7"/>
      <c r="MMV63" s="7"/>
      <c r="MMW63" s="7"/>
      <c r="MMX63" s="7"/>
      <c r="MMY63" s="7"/>
      <c r="MMZ63" s="7"/>
      <c r="MNA63" s="7"/>
      <c r="MNB63" s="7"/>
      <c r="MNC63" s="7"/>
      <c r="MND63" s="7"/>
      <c r="MNE63" s="7"/>
      <c r="MNF63" s="7"/>
      <c r="MNG63" s="7"/>
      <c r="MNH63" s="7"/>
      <c r="MNI63" s="7"/>
      <c r="MNJ63" s="7"/>
      <c r="MNK63" s="7"/>
      <c r="MNL63" s="7"/>
      <c r="MNM63" s="7"/>
      <c r="MNN63" s="7"/>
      <c r="MNO63" s="7"/>
      <c r="MNP63" s="7"/>
      <c r="MNQ63" s="7"/>
      <c r="MNR63" s="7"/>
      <c r="MNS63" s="7"/>
      <c r="MNT63" s="7"/>
      <c r="MNU63" s="7"/>
      <c r="MNV63" s="7"/>
      <c r="MNW63" s="7"/>
      <c r="MNX63" s="7"/>
      <c r="MNY63" s="7"/>
      <c r="MNZ63" s="7"/>
      <c r="MOA63" s="7"/>
      <c r="MOB63" s="7"/>
      <c r="MOC63" s="7"/>
      <c r="MOD63" s="7"/>
      <c r="MOE63" s="7"/>
      <c r="MOF63" s="7"/>
      <c r="MOG63" s="7"/>
      <c r="MOH63" s="7"/>
      <c r="MOI63" s="7"/>
      <c r="MOJ63" s="7"/>
      <c r="MOK63" s="7"/>
      <c r="MOL63" s="7"/>
      <c r="MOM63" s="7"/>
      <c r="MON63" s="7"/>
      <c r="MOO63" s="7"/>
      <c r="MOP63" s="7"/>
      <c r="MOQ63" s="7"/>
      <c r="MOR63" s="7"/>
      <c r="MOS63" s="7"/>
      <c r="MOT63" s="7"/>
      <c r="MOU63" s="7"/>
      <c r="MOV63" s="7"/>
      <c r="MOW63" s="7"/>
      <c r="MOX63" s="7"/>
      <c r="MOY63" s="7"/>
      <c r="MOZ63" s="7"/>
      <c r="MPA63" s="7"/>
      <c r="MPB63" s="7"/>
      <c r="MPC63" s="7"/>
      <c r="MPD63" s="7"/>
      <c r="MPE63" s="7"/>
      <c r="MPF63" s="7"/>
      <c r="MPG63" s="7"/>
      <c r="MPH63" s="7"/>
      <c r="MPI63" s="7"/>
      <c r="MPJ63" s="7"/>
      <c r="MPK63" s="7"/>
      <c r="MPL63" s="7"/>
      <c r="MPM63" s="7"/>
      <c r="MPN63" s="7"/>
      <c r="MPO63" s="7"/>
      <c r="MPP63" s="7"/>
      <c r="MPQ63" s="7"/>
      <c r="MPR63" s="7"/>
      <c r="MPS63" s="7"/>
      <c r="MPT63" s="7"/>
      <c r="MPU63" s="7"/>
      <c r="MPV63" s="7"/>
      <c r="MPW63" s="7"/>
      <c r="MPX63" s="7"/>
      <c r="MPY63" s="7"/>
      <c r="MPZ63" s="7"/>
      <c r="MQA63" s="7"/>
      <c r="MQB63" s="7"/>
      <c r="MQC63" s="7"/>
      <c r="MQD63" s="7"/>
      <c r="MQE63" s="7"/>
      <c r="MQF63" s="7"/>
      <c r="MQG63" s="7"/>
      <c r="MQH63" s="7"/>
      <c r="MQI63" s="7"/>
      <c r="MQJ63" s="7"/>
      <c r="MQK63" s="7"/>
      <c r="MQL63" s="7"/>
      <c r="MQM63" s="7"/>
      <c r="MQN63" s="7"/>
      <c r="MQO63" s="7"/>
      <c r="MQP63" s="7"/>
      <c r="MQQ63" s="7"/>
      <c r="MQR63" s="7"/>
      <c r="MQS63" s="7"/>
      <c r="MQT63" s="7"/>
      <c r="MQU63" s="7"/>
      <c r="MQV63" s="7"/>
      <c r="MQW63" s="7"/>
      <c r="MQX63" s="7"/>
      <c r="MQY63" s="7"/>
      <c r="MQZ63" s="7"/>
      <c r="MRA63" s="7"/>
      <c r="MRB63" s="7"/>
      <c r="MRC63" s="7"/>
      <c r="MRD63" s="7"/>
      <c r="MRE63" s="7"/>
      <c r="MRF63" s="7"/>
      <c r="MRG63" s="7"/>
      <c r="MRH63" s="7"/>
      <c r="MRI63" s="7"/>
      <c r="MRJ63" s="7"/>
      <c r="MRK63" s="7"/>
      <c r="MRL63" s="7"/>
      <c r="MRM63" s="7"/>
      <c r="MRN63" s="7"/>
      <c r="MRO63" s="7"/>
      <c r="MRP63" s="7"/>
      <c r="MRQ63" s="7"/>
      <c r="MRR63" s="7"/>
      <c r="MRS63" s="7"/>
      <c r="MRT63" s="7"/>
      <c r="MRU63" s="7"/>
      <c r="MRV63" s="7"/>
      <c r="MRW63" s="7"/>
      <c r="MRX63" s="7"/>
      <c r="MRY63" s="7"/>
      <c r="MRZ63" s="7"/>
      <c r="MSA63" s="7"/>
      <c r="MSB63" s="7"/>
      <c r="MSC63" s="7"/>
      <c r="MSD63" s="7"/>
      <c r="MSE63" s="7"/>
      <c r="MSF63" s="7"/>
      <c r="MSG63" s="7"/>
      <c r="MSH63" s="7"/>
      <c r="MSI63" s="7"/>
      <c r="MSJ63" s="7"/>
      <c r="MSK63" s="7"/>
      <c r="MSL63" s="7"/>
      <c r="MSM63" s="7"/>
      <c r="MSN63" s="7"/>
      <c r="MSO63" s="7"/>
      <c r="MSP63" s="7"/>
      <c r="MSQ63" s="7"/>
      <c r="MSR63" s="7"/>
      <c r="MSS63" s="7"/>
      <c r="MST63" s="7"/>
      <c r="MSU63" s="7"/>
      <c r="MSV63" s="7"/>
      <c r="MSW63" s="7"/>
      <c r="MSX63" s="7"/>
      <c r="MSY63" s="7"/>
      <c r="MSZ63" s="7"/>
      <c r="MTA63" s="7"/>
      <c r="MTB63" s="7"/>
      <c r="MTC63" s="7"/>
      <c r="MTD63" s="7"/>
      <c r="MTE63" s="7"/>
      <c r="MTF63" s="7"/>
      <c r="MTG63" s="7"/>
      <c r="MTH63" s="7"/>
      <c r="MTI63" s="7"/>
      <c r="MTJ63" s="7"/>
      <c r="MTK63" s="7"/>
      <c r="MTL63" s="7"/>
      <c r="MTM63" s="7"/>
      <c r="MTN63" s="7"/>
      <c r="MTO63" s="7"/>
      <c r="MTP63" s="7"/>
      <c r="MTQ63" s="7"/>
      <c r="MTR63" s="7"/>
      <c r="MTS63" s="7"/>
      <c r="MTT63" s="7"/>
      <c r="MTU63" s="7"/>
      <c r="MTV63" s="7"/>
      <c r="MTW63" s="7"/>
      <c r="MTX63" s="7"/>
      <c r="MTY63" s="7"/>
      <c r="MTZ63" s="7"/>
      <c r="MUA63" s="7"/>
      <c r="MUB63" s="7"/>
      <c r="MUC63" s="7"/>
      <c r="MUD63" s="7"/>
      <c r="MUE63" s="7"/>
      <c r="MUF63" s="7"/>
      <c r="MUG63" s="7"/>
      <c r="MUH63" s="7"/>
      <c r="MUI63" s="7"/>
      <c r="MUJ63" s="7"/>
      <c r="MUK63" s="7"/>
      <c r="MUL63" s="7"/>
      <c r="MUM63" s="7"/>
      <c r="MUN63" s="7"/>
      <c r="MUO63" s="7"/>
      <c r="MUP63" s="7"/>
      <c r="MUQ63" s="7"/>
      <c r="MUR63" s="7"/>
      <c r="MUS63" s="7"/>
      <c r="MUT63" s="7"/>
      <c r="MUU63" s="7"/>
      <c r="MUV63" s="7"/>
      <c r="MUW63" s="7"/>
      <c r="MUX63" s="7"/>
      <c r="MUY63" s="7"/>
      <c r="MUZ63" s="7"/>
      <c r="MVA63" s="7"/>
      <c r="MVB63" s="7"/>
      <c r="MVC63" s="7"/>
      <c r="MVD63" s="7"/>
      <c r="MVE63" s="7"/>
      <c r="MVF63" s="7"/>
      <c r="MVG63" s="7"/>
      <c r="MVH63" s="7"/>
      <c r="MVI63" s="7"/>
      <c r="MVJ63" s="7"/>
      <c r="MVK63" s="7"/>
      <c r="MVL63" s="7"/>
      <c r="MVM63" s="7"/>
      <c r="MVN63" s="7"/>
      <c r="MVO63" s="7"/>
      <c r="MVP63" s="7"/>
      <c r="MVQ63" s="7"/>
      <c r="MVR63" s="7"/>
      <c r="MVS63" s="7"/>
      <c r="MVT63" s="7"/>
      <c r="MVU63" s="7"/>
      <c r="MVV63" s="7"/>
      <c r="MVW63" s="7"/>
      <c r="MVX63" s="7"/>
      <c r="MVY63" s="7"/>
      <c r="MVZ63" s="7"/>
      <c r="MWA63" s="7"/>
      <c r="MWB63" s="7"/>
      <c r="MWC63" s="7"/>
      <c r="MWD63" s="7"/>
      <c r="MWE63" s="7"/>
      <c r="MWF63" s="7"/>
      <c r="MWG63" s="7"/>
      <c r="MWH63" s="7"/>
      <c r="MWI63" s="7"/>
      <c r="MWJ63" s="7"/>
      <c r="MWK63" s="7"/>
      <c r="MWL63" s="7"/>
      <c r="MWM63" s="7"/>
      <c r="MWN63" s="7"/>
      <c r="MWO63" s="7"/>
      <c r="MWP63" s="7"/>
      <c r="MWQ63" s="7"/>
      <c r="MWR63" s="7"/>
      <c r="MWS63" s="7"/>
      <c r="MWT63" s="7"/>
      <c r="MWU63" s="7"/>
      <c r="MWV63" s="7"/>
      <c r="MWW63" s="7"/>
      <c r="MWX63" s="7"/>
      <c r="MWY63" s="7"/>
      <c r="MWZ63" s="7"/>
      <c r="MXA63" s="7"/>
      <c r="MXB63" s="7"/>
      <c r="MXC63" s="7"/>
      <c r="MXD63" s="7"/>
      <c r="MXE63" s="7"/>
      <c r="MXF63" s="7"/>
      <c r="MXG63" s="7"/>
      <c r="MXH63" s="7"/>
      <c r="MXI63" s="7"/>
      <c r="MXJ63" s="7"/>
      <c r="MXK63" s="7"/>
      <c r="MXL63" s="7"/>
      <c r="MXM63" s="7"/>
      <c r="MXN63" s="7"/>
      <c r="MXO63" s="7"/>
      <c r="MXP63" s="7"/>
      <c r="MXQ63" s="7"/>
      <c r="MXR63" s="7"/>
      <c r="MXS63" s="7"/>
      <c r="MXT63" s="7"/>
      <c r="MXU63" s="7"/>
      <c r="MXV63" s="7"/>
      <c r="MXW63" s="7"/>
      <c r="MXX63" s="7"/>
      <c r="MXY63" s="7"/>
      <c r="MXZ63" s="7"/>
      <c r="MYA63" s="7"/>
      <c r="MYB63" s="7"/>
      <c r="MYC63" s="7"/>
      <c r="MYD63" s="7"/>
      <c r="MYE63" s="7"/>
      <c r="MYF63" s="7"/>
      <c r="MYG63" s="7"/>
      <c r="MYH63" s="7"/>
      <c r="MYI63" s="7"/>
      <c r="MYJ63" s="7"/>
      <c r="MYK63" s="7"/>
      <c r="MYL63" s="7"/>
      <c r="MYM63" s="7"/>
      <c r="MYN63" s="7"/>
      <c r="MYO63" s="7"/>
      <c r="MYP63" s="7"/>
      <c r="MYQ63" s="7"/>
      <c r="MYR63" s="7"/>
      <c r="MYS63" s="7"/>
      <c r="MYT63" s="7"/>
      <c r="MYU63" s="7"/>
      <c r="MYV63" s="7"/>
      <c r="MYW63" s="7"/>
      <c r="MYX63" s="7"/>
      <c r="MYY63" s="7"/>
      <c r="MYZ63" s="7"/>
      <c r="MZA63" s="7"/>
      <c r="MZB63" s="7"/>
      <c r="MZC63" s="7"/>
      <c r="MZD63" s="7"/>
      <c r="MZE63" s="7"/>
      <c r="MZF63" s="7"/>
      <c r="MZG63" s="7"/>
      <c r="MZH63" s="7"/>
      <c r="MZI63" s="7"/>
      <c r="MZJ63" s="7"/>
      <c r="MZK63" s="7"/>
      <c r="MZL63" s="7"/>
      <c r="MZM63" s="7"/>
      <c r="MZN63" s="7"/>
      <c r="MZO63" s="7"/>
      <c r="MZP63" s="7"/>
      <c r="MZQ63" s="7"/>
      <c r="MZR63" s="7"/>
      <c r="MZS63" s="7"/>
      <c r="MZT63" s="7"/>
      <c r="MZU63" s="7"/>
      <c r="MZV63" s="7"/>
      <c r="MZW63" s="7"/>
      <c r="MZX63" s="7"/>
      <c r="MZY63" s="7"/>
      <c r="MZZ63" s="7"/>
      <c r="NAA63" s="7"/>
      <c r="NAB63" s="7"/>
      <c r="NAC63" s="7"/>
      <c r="NAD63" s="7"/>
      <c r="NAE63" s="7"/>
      <c r="NAF63" s="7"/>
      <c r="NAG63" s="7"/>
      <c r="NAH63" s="7"/>
      <c r="NAI63" s="7"/>
      <c r="NAJ63" s="7"/>
      <c r="NAK63" s="7"/>
      <c r="NAL63" s="7"/>
      <c r="NAM63" s="7"/>
      <c r="NAN63" s="7"/>
      <c r="NAO63" s="7"/>
      <c r="NAP63" s="7"/>
      <c r="NAQ63" s="7"/>
      <c r="NAR63" s="7"/>
      <c r="NAS63" s="7"/>
      <c r="NAT63" s="7"/>
      <c r="NAU63" s="7"/>
      <c r="NAV63" s="7"/>
      <c r="NAW63" s="7"/>
      <c r="NAX63" s="7"/>
      <c r="NAY63" s="7"/>
      <c r="NAZ63" s="7"/>
      <c r="NBA63" s="7"/>
      <c r="NBB63" s="7"/>
      <c r="NBC63" s="7"/>
      <c r="NBD63" s="7"/>
      <c r="NBE63" s="7"/>
      <c r="NBF63" s="7"/>
      <c r="NBG63" s="7"/>
      <c r="NBH63" s="7"/>
      <c r="NBI63" s="7"/>
      <c r="NBJ63" s="7"/>
      <c r="NBK63" s="7"/>
      <c r="NBL63" s="7"/>
      <c r="NBM63" s="7"/>
      <c r="NBN63" s="7"/>
      <c r="NBO63" s="7"/>
      <c r="NBP63" s="7"/>
      <c r="NBQ63" s="7"/>
      <c r="NBR63" s="7"/>
      <c r="NBS63" s="7"/>
      <c r="NBT63" s="7"/>
      <c r="NBU63" s="7"/>
      <c r="NBV63" s="7"/>
      <c r="NBW63" s="7"/>
      <c r="NBX63" s="7"/>
      <c r="NBY63" s="7"/>
      <c r="NBZ63" s="7"/>
      <c r="NCA63" s="7"/>
      <c r="NCB63" s="7"/>
      <c r="NCC63" s="7"/>
      <c r="NCD63" s="7"/>
      <c r="NCE63" s="7"/>
      <c r="NCF63" s="7"/>
      <c r="NCG63" s="7"/>
      <c r="NCH63" s="7"/>
      <c r="NCI63" s="7"/>
      <c r="NCJ63" s="7"/>
      <c r="NCK63" s="7"/>
      <c r="NCL63" s="7"/>
      <c r="NCM63" s="7"/>
      <c r="NCN63" s="7"/>
      <c r="NCO63" s="7"/>
      <c r="NCP63" s="7"/>
      <c r="NCQ63" s="7"/>
      <c r="NCR63" s="7"/>
      <c r="NCS63" s="7"/>
      <c r="NCT63" s="7"/>
      <c r="NCU63" s="7"/>
      <c r="NCV63" s="7"/>
      <c r="NCW63" s="7"/>
      <c r="NCX63" s="7"/>
      <c r="NCY63" s="7"/>
      <c r="NCZ63" s="7"/>
      <c r="NDA63" s="7"/>
      <c r="NDB63" s="7"/>
      <c r="NDC63" s="7"/>
      <c r="NDD63" s="7"/>
      <c r="NDE63" s="7"/>
      <c r="NDF63" s="7"/>
      <c r="NDG63" s="7"/>
      <c r="NDH63" s="7"/>
      <c r="NDI63" s="7"/>
      <c r="NDJ63" s="7"/>
      <c r="NDK63" s="7"/>
      <c r="NDL63" s="7"/>
      <c r="NDM63" s="7"/>
      <c r="NDN63" s="7"/>
      <c r="NDO63" s="7"/>
      <c r="NDP63" s="7"/>
      <c r="NDQ63" s="7"/>
      <c r="NDR63" s="7"/>
      <c r="NDS63" s="7"/>
      <c r="NDT63" s="7"/>
      <c r="NDU63" s="7"/>
      <c r="NDV63" s="7"/>
      <c r="NDW63" s="7"/>
      <c r="NDX63" s="7"/>
      <c r="NDY63" s="7"/>
      <c r="NDZ63" s="7"/>
      <c r="NEA63" s="7"/>
      <c r="NEB63" s="7"/>
      <c r="NEC63" s="7"/>
      <c r="NED63" s="7"/>
      <c r="NEE63" s="7"/>
      <c r="NEF63" s="7"/>
      <c r="NEG63" s="7"/>
      <c r="NEH63" s="7"/>
      <c r="NEI63" s="7"/>
      <c r="NEJ63" s="7"/>
      <c r="NEK63" s="7"/>
      <c r="NEL63" s="7"/>
      <c r="NEM63" s="7"/>
      <c r="NEN63" s="7"/>
      <c r="NEO63" s="7"/>
      <c r="NEP63" s="7"/>
      <c r="NEQ63" s="7"/>
      <c r="NER63" s="7"/>
      <c r="NES63" s="7"/>
      <c r="NET63" s="7"/>
      <c r="NEU63" s="7"/>
      <c r="NEV63" s="7"/>
      <c r="NEW63" s="7"/>
      <c r="NEX63" s="7"/>
      <c r="NEY63" s="7"/>
      <c r="NEZ63" s="7"/>
      <c r="NFA63" s="7"/>
      <c r="NFB63" s="7"/>
      <c r="NFC63" s="7"/>
      <c r="NFD63" s="7"/>
      <c r="NFE63" s="7"/>
      <c r="NFF63" s="7"/>
      <c r="NFG63" s="7"/>
      <c r="NFH63" s="7"/>
      <c r="NFI63" s="7"/>
      <c r="NFJ63" s="7"/>
      <c r="NFK63" s="7"/>
      <c r="NFL63" s="7"/>
      <c r="NFM63" s="7"/>
      <c r="NFN63" s="7"/>
      <c r="NFO63" s="7"/>
      <c r="NFP63" s="7"/>
      <c r="NFQ63" s="7"/>
      <c r="NFR63" s="7"/>
      <c r="NFS63" s="7"/>
      <c r="NFT63" s="7"/>
      <c r="NFU63" s="7"/>
      <c r="NFV63" s="7"/>
      <c r="NFW63" s="7"/>
      <c r="NFX63" s="7"/>
      <c r="NFY63" s="7"/>
      <c r="NFZ63" s="7"/>
      <c r="NGA63" s="7"/>
      <c r="NGB63" s="7"/>
      <c r="NGC63" s="7"/>
      <c r="NGD63" s="7"/>
      <c r="NGE63" s="7"/>
      <c r="NGF63" s="7"/>
      <c r="NGG63" s="7"/>
      <c r="NGH63" s="7"/>
      <c r="NGI63" s="7"/>
      <c r="NGJ63" s="7"/>
      <c r="NGK63" s="7"/>
      <c r="NGL63" s="7"/>
      <c r="NGM63" s="7"/>
      <c r="NGN63" s="7"/>
      <c r="NGO63" s="7"/>
      <c r="NGP63" s="7"/>
      <c r="NGQ63" s="7"/>
      <c r="NGR63" s="7"/>
      <c r="NGS63" s="7"/>
      <c r="NGT63" s="7"/>
      <c r="NGU63" s="7"/>
      <c r="NGV63" s="7"/>
      <c r="NGW63" s="7"/>
      <c r="NGX63" s="7"/>
      <c r="NGY63" s="7"/>
      <c r="NGZ63" s="7"/>
      <c r="NHA63" s="7"/>
      <c r="NHB63" s="7"/>
      <c r="NHC63" s="7"/>
      <c r="NHD63" s="7"/>
      <c r="NHE63" s="7"/>
      <c r="NHF63" s="7"/>
      <c r="NHG63" s="7"/>
      <c r="NHH63" s="7"/>
      <c r="NHI63" s="7"/>
      <c r="NHJ63" s="7"/>
      <c r="NHK63" s="7"/>
      <c r="NHL63" s="7"/>
      <c r="NHM63" s="7"/>
      <c r="NHN63" s="7"/>
      <c r="NHO63" s="7"/>
      <c r="NHP63" s="7"/>
      <c r="NHQ63" s="7"/>
      <c r="NHR63" s="7"/>
      <c r="NHS63" s="7"/>
      <c r="NHT63" s="7"/>
      <c r="NHU63" s="7"/>
      <c r="NHV63" s="7"/>
      <c r="NHW63" s="7"/>
      <c r="NHX63" s="7"/>
      <c r="NHY63" s="7"/>
      <c r="NHZ63" s="7"/>
      <c r="NIA63" s="7"/>
      <c r="NIB63" s="7"/>
      <c r="NIC63" s="7"/>
      <c r="NID63" s="7"/>
      <c r="NIE63" s="7"/>
      <c r="NIF63" s="7"/>
      <c r="NIG63" s="7"/>
      <c r="NIH63" s="7"/>
      <c r="NII63" s="7"/>
      <c r="NIJ63" s="7"/>
      <c r="NIK63" s="7"/>
      <c r="NIL63" s="7"/>
      <c r="NIM63" s="7"/>
      <c r="NIN63" s="7"/>
      <c r="NIO63" s="7"/>
      <c r="NIP63" s="7"/>
      <c r="NIQ63" s="7"/>
      <c r="NIR63" s="7"/>
      <c r="NIS63" s="7"/>
      <c r="NIT63" s="7"/>
      <c r="NIU63" s="7"/>
      <c r="NIV63" s="7"/>
      <c r="NIW63" s="7"/>
      <c r="NIX63" s="7"/>
      <c r="NIY63" s="7"/>
      <c r="NIZ63" s="7"/>
      <c r="NJA63" s="7"/>
      <c r="NJB63" s="7"/>
      <c r="NJC63" s="7"/>
      <c r="NJD63" s="7"/>
      <c r="NJE63" s="7"/>
      <c r="NJF63" s="7"/>
      <c r="NJG63" s="7"/>
      <c r="NJH63" s="7"/>
      <c r="NJI63" s="7"/>
      <c r="NJJ63" s="7"/>
      <c r="NJK63" s="7"/>
      <c r="NJL63" s="7"/>
      <c r="NJM63" s="7"/>
      <c r="NJN63" s="7"/>
      <c r="NJO63" s="7"/>
      <c r="NJP63" s="7"/>
      <c r="NJQ63" s="7"/>
      <c r="NJR63" s="7"/>
      <c r="NJS63" s="7"/>
      <c r="NJT63" s="7"/>
      <c r="NJU63" s="7"/>
      <c r="NJV63" s="7"/>
      <c r="NJW63" s="7"/>
      <c r="NJX63" s="7"/>
      <c r="NJY63" s="7"/>
      <c r="NJZ63" s="7"/>
      <c r="NKA63" s="7"/>
      <c r="NKB63" s="7"/>
      <c r="NKC63" s="7"/>
      <c r="NKD63" s="7"/>
      <c r="NKE63" s="7"/>
      <c r="NKF63" s="7"/>
      <c r="NKG63" s="7"/>
      <c r="NKH63" s="7"/>
      <c r="NKI63" s="7"/>
      <c r="NKJ63" s="7"/>
      <c r="NKK63" s="7"/>
      <c r="NKL63" s="7"/>
      <c r="NKM63" s="7"/>
      <c r="NKN63" s="7"/>
      <c r="NKO63" s="7"/>
      <c r="NKP63" s="7"/>
      <c r="NKQ63" s="7"/>
      <c r="NKR63" s="7"/>
      <c r="NKS63" s="7"/>
      <c r="NKT63" s="7"/>
      <c r="NKU63" s="7"/>
      <c r="NKV63" s="7"/>
      <c r="NKW63" s="7"/>
      <c r="NKX63" s="7"/>
      <c r="NKY63" s="7"/>
      <c r="NKZ63" s="7"/>
      <c r="NLA63" s="7"/>
      <c r="NLB63" s="7"/>
      <c r="NLC63" s="7"/>
      <c r="NLD63" s="7"/>
      <c r="NLE63" s="7"/>
      <c r="NLF63" s="7"/>
      <c r="NLG63" s="7"/>
      <c r="NLH63" s="7"/>
      <c r="NLI63" s="7"/>
      <c r="NLJ63" s="7"/>
      <c r="NLK63" s="7"/>
      <c r="NLL63" s="7"/>
      <c r="NLM63" s="7"/>
      <c r="NLN63" s="7"/>
      <c r="NLO63" s="7"/>
      <c r="NLP63" s="7"/>
      <c r="NLQ63" s="7"/>
      <c r="NLR63" s="7"/>
      <c r="NLS63" s="7"/>
      <c r="NLT63" s="7"/>
      <c r="NLU63" s="7"/>
      <c r="NLV63" s="7"/>
      <c r="NLW63" s="7"/>
      <c r="NLX63" s="7"/>
      <c r="NLY63" s="7"/>
      <c r="NLZ63" s="7"/>
      <c r="NMA63" s="7"/>
      <c r="NMB63" s="7"/>
      <c r="NMC63" s="7"/>
      <c r="NMD63" s="7"/>
      <c r="NME63" s="7"/>
      <c r="NMF63" s="7"/>
      <c r="NMG63" s="7"/>
      <c r="NMH63" s="7"/>
      <c r="NMI63" s="7"/>
      <c r="NMJ63" s="7"/>
      <c r="NMK63" s="7"/>
      <c r="NML63" s="7"/>
      <c r="NMM63" s="7"/>
      <c r="NMN63" s="7"/>
      <c r="NMO63" s="7"/>
      <c r="NMP63" s="7"/>
      <c r="NMQ63" s="7"/>
      <c r="NMR63" s="7"/>
      <c r="NMS63" s="7"/>
      <c r="NMT63" s="7"/>
      <c r="NMU63" s="7"/>
      <c r="NMV63" s="7"/>
      <c r="NMW63" s="7"/>
      <c r="NMX63" s="7"/>
      <c r="NMY63" s="7"/>
      <c r="NMZ63" s="7"/>
      <c r="NNA63" s="7"/>
      <c r="NNB63" s="7"/>
      <c r="NNC63" s="7"/>
      <c r="NND63" s="7"/>
      <c r="NNE63" s="7"/>
      <c r="NNF63" s="7"/>
      <c r="NNG63" s="7"/>
      <c r="NNH63" s="7"/>
      <c r="NNI63" s="7"/>
      <c r="NNJ63" s="7"/>
      <c r="NNK63" s="7"/>
      <c r="NNL63" s="7"/>
      <c r="NNM63" s="7"/>
      <c r="NNN63" s="7"/>
      <c r="NNO63" s="7"/>
      <c r="NNP63" s="7"/>
      <c r="NNQ63" s="7"/>
      <c r="NNR63" s="7"/>
      <c r="NNS63" s="7"/>
      <c r="NNT63" s="7"/>
      <c r="NNU63" s="7"/>
      <c r="NNV63" s="7"/>
      <c r="NNW63" s="7"/>
      <c r="NNX63" s="7"/>
      <c r="NNY63" s="7"/>
      <c r="NNZ63" s="7"/>
      <c r="NOA63" s="7"/>
      <c r="NOB63" s="7"/>
      <c r="NOC63" s="7"/>
      <c r="NOD63" s="7"/>
      <c r="NOE63" s="7"/>
      <c r="NOF63" s="7"/>
      <c r="NOG63" s="7"/>
      <c r="NOH63" s="7"/>
      <c r="NOI63" s="7"/>
      <c r="NOJ63" s="7"/>
      <c r="NOK63" s="7"/>
      <c r="NOL63" s="7"/>
      <c r="NOM63" s="7"/>
      <c r="NON63" s="7"/>
      <c r="NOO63" s="7"/>
      <c r="NOP63" s="7"/>
      <c r="NOQ63" s="7"/>
      <c r="NOR63" s="7"/>
      <c r="NOS63" s="7"/>
      <c r="NOT63" s="7"/>
      <c r="NOU63" s="7"/>
      <c r="NOV63" s="7"/>
      <c r="NOW63" s="7"/>
      <c r="NOX63" s="7"/>
      <c r="NOY63" s="7"/>
      <c r="NOZ63" s="7"/>
      <c r="NPA63" s="7"/>
      <c r="NPB63" s="7"/>
      <c r="NPC63" s="7"/>
      <c r="NPD63" s="7"/>
      <c r="NPE63" s="7"/>
      <c r="NPF63" s="7"/>
      <c r="NPG63" s="7"/>
      <c r="NPH63" s="7"/>
      <c r="NPI63" s="7"/>
      <c r="NPJ63" s="7"/>
      <c r="NPK63" s="7"/>
      <c r="NPL63" s="7"/>
      <c r="NPM63" s="7"/>
      <c r="NPN63" s="7"/>
      <c r="NPO63" s="7"/>
      <c r="NPP63" s="7"/>
      <c r="NPQ63" s="7"/>
      <c r="NPR63" s="7"/>
      <c r="NPS63" s="7"/>
      <c r="NPT63" s="7"/>
      <c r="NPU63" s="7"/>
      <c r="NPV63" s="7"/>
      <c r="NPW63" s="7"/>
      <c r="NPX63" s="7"/>
      <c r="NPY63" s="7"/>
      <c r="NPZ63" s="7"/>
      <c r="NQA63" s="7"/>
      <c r="NQB63" s="7"/>
      <c r="NQC63" s="7"/>
      <c r="NQD63" s="7"/>
      <c r="NQE63" s="7"/>
      <c r="NQF63" s="7"/>
      <c r="NQG63" s="7"/>
      <c r="NQH63" s="7"/>
      <c r="NQI63" s="7"/>
      <c r="NQJ63" s="7"/>
      <c r="NQK63" s="7"/>
      <c r="NQL63" s="7"/>
      <c r="NQM63" s="7"/>
      <c r="NQN63" s="7"/>
      <c r="NQO63" s="7"/>
      <c r="NQP63" s="7"/>
      <c r="NQQ63" s="7"/>
      <c r="NQR63" s="7"/>
      <c r="NQS63" s="7"/>
      <c r="NQT63" s="7"/>
      <c r="NQU63" s="7"/>
      <c r="NQV63" s="7"/>
      <c r="NQW63" s="7"/>
      <c r="NQX63" s="7"/>
      <c r="NQY63" s="7"/>
      <c r="NQZ63" s="7"/>
      <c r="NRA63" s="7"/>
      <c r="NRB63" s="7"/>
      <c r="NRC63" s="7"/>
      <c r="NRD63" s="7"/>
      <c r="NRE63" s="7"/>
      <c r="NRF63" s="7"/>
      <c r="NRG63" s="7"/>
      <c r="NRH63" s="7"/>
      <c r="NRI63" s="7"/>
      <c r="NRJ63" s="7"/>
      <c r="NRK63" s="7"/>
      <c r="NRL63" s="7"/>
      <c r="NRM63" s="7"/>
      <c r="NRN63" s="7"/>
      <c r="NRO63" s="7"/>
      <c r="NRP63" s="7"/>
      <c r="NRQ63" s="7"/>
      <c r="NRR63" s="7"/>
      <c r="NRS63" s="7"/>
      <c r="NRT63" s="7"/>
      <c r="NRU63" s="7"/>
      <c r="NRV63" s="7"/>
      <c r="NRW63" s="7"/>
      <c r="NRX63" s="7"/>
      <c r="NRY63" s="7"/>
      <c r="NRZ63" s="7"/>
      <c r="NSA63" s="7"/>
      <c r="NSB63" s="7"/>
      <c r="NSC63" s="7"/>
      <c r="NSD63" s="7"/>
      <c r="NSE63" s="7"/>
      <c r="NSF63" s="7"/>
      <c r="NSG63" s="7"/>
      <c r="NSH63" s="7"/>
      <c r="NSI63" s="7"/>
      <c r="NSJ63" s="7"/>
      <c r="NSK63" s="7"/>
      <c r="NSL63" s="7"/>
      <c r="NSM63" s="7"/>
      <c r="NSN63" s="7"/>
      <c r="NSO63" s="7"/>
      <c r="NSP63" s="7"/>
      <c r="NSQ63" s="7"/>
      <c r="NSR63" s="7"/>
      <c r="NSS63" s="7"/>
      <c r="NST63" s="7"/>
      <c r="NSU63" s="7"/>
      <c r="NSV63" s="7"/>
      <c r="NSW63" s="7"/>
      <c r="NSX63" s="7"/>
      <c r="NSY63" s="7"/>
      <c r="NSZ63" s="7"/>
      <c r="NTA63" s="7"/>
      <c r="NTB63" s="7"/>
      <c r="NTC63" s="7"/>
      <c r="NTD63" s="7"/>
      <c r="NTE63" s="7"/>
      <c r="NTF63" s="7"/>
      <c r="NTG63" s="7"/>
      <c r="NTH63" s="7"/>
      <c r="NTI63" s="7"/>
      <c r="NTJ63" s="7"/>
      <c r="NTK63" s="7"/>
      <c r="NTL63" s="7"/>
      <c r="NTM63" s="7"/>
      <c r="NTN63" s="7"/>
      <c r="NTO63" s="7"/>
      <c r="NTP63" s="7"/>
      <c r="NTQ63" s="7"/>
      <c r="NTR63" s="7"/>
      <c r="NTS63" s="7"/>
      <c r="NTT63" s="7"/>
      <c r="NTU63" s="7"/>
      <c r="NTV63" s="7"/>
      <c r="NTW63" s="7"/>
      <c r="NTX63" s="7"/>
      <c r="NTY63" s="7"/>
      <c r="NTZ63" s="7"/>
      <c r="NUA63" s="7"/>
      <c r="NUB63" s="7"/>
      <c r="NUC63" s="7"/>
      <c r="NUD63" s="7"/>
      <c r="NUE63" s="7"/>
      <c r="NUF63" s="7"/>
      <c r="NUG63" s="7"/>
      <c r="NUH63" s="7"/>
      <c r="NUI63" s="7"/>
      <c r="NUJ63" s="7"/>
      <c r="NUK63" s="7"/>
      <c r="NUL63" s="7"/>
      <c r="NUM63" s="7"/>
      <c r="NUN63" s="7"/>
      <c r="NUO63" s="7"/>
      <c r="NUP63" s="7"/>
      <c r="NUQ63" s="7"/>
      <c r="NUR63" s="7"/>
      <c r="NUS63" s="7"/>
      <c r="NUT63" s="7"/>
      <c r="NUU63" s="7"/>
      <c r="NUV63" s="7"/>
      <c r="NUW63" s="7"/>
      <c r="NUX63" s="7"/>
      <c r="NUY63" s="7"/>
      <c r="NUZ63" s="7"/>
      <c r="NVA63" s="7"/>
      <c r="NVB63" s="7"/>
      <c r="NVC63" s="7"/>
      <c r="NVD63" s="7"/>
      <c r="NVE63" s="7"/>
      <c r="NVF63" s="7"/>
      <c r="NVG63" s="7"/>
      <c r="NVH63" s="7"/>
      <c r="NVI63" s="7"/>
      <c r="NVJ63" s="7"/>
      <c r="NVK63" s="7"/>
      <c r="NVL63" s="7"/>
      <c r="NVM63" s="7"/>
      <c r="NVN63" s="7"/>
      <c r="NVO63" s="7"/>
      <c r="NVP63" s="7"/>
      <c r="NVQ63" s="7"/>
      <c r="NVR63" s="7"/>
      <c r="NVS63" s="7"/>
      <c r="NVT63" s="7"/>
      <c r="NVU63" s="7"/>
      <c r="NVV63" s="7"/>
      <c r="NVW63" s="7"/>
      <c r="NVX63" s="7"/>
      <c r="NVY63" s="7"/>
      <c r="NVZ63" s="7"/>
      <c r="NWA63" s="7"/>
      <c r="NWB63" s="7"/>
      <c r="NWC63" s="7"/>
      <c r="NWD63" s="7"/>
      <c r="NWE63" s="7"/>
      <c r="NWF63" s="7"/>
      <c r="NWG63" s="7"/>
      <c r="NWH63" s="7"/>
      <c r="NWI63" s="7"/>
      <c r="NWJ63" s="7"/>
      <c r="NWK63" s="7"/>
      <c r="NWL63" s="7"/>
      <c r="NWM63" s="7"/>
      <c r="NWN63" s="7"/>
      <c r="NWO63" s="7"/>
      <c r="NWP63" s="7"/>
      <c r="NWQ63" s="7"/>
      <c r="NWR63" s="7"/>
      <c r="NWS63" s="7"/>
      <c r="NWT63" s="7"/>
      <c r="NWU63" s="7"/>
      <c r="NWV63" s="7"/>
      <c r="NWW63" s="7"/>
      <c r="NWX63" s="7"/>
      <c r="NWY63" s="7"/>
      <c r="NWZ63" s="7"/>
      <c r="NXA63" s="7"/>
      <c r="NXB63" s="7"/>
      <c r="NXC63" s="7"/>
      <c r="NXD63" s="7"/>
      <c r="NXE63" s="7"/>
      <c r="NXF63" s="7"/>
      <c r="NXG63" s="7"/>
      <c r="NXH63" s="7"/>
      <c r="NXI63" s="7"/>
      <c r="NXJ63" s="7"/>
      <c r="NXK63" s="7"/>
      <c r="NXL63" s="7"/>
      <c r="NXM63" s="7"/>
      <c r="NXN63" s="7"/>
      <c r="NXO63" s="7"/>
      <c r="NXP63" s="7"/>
      <c r="NXQ63" s="7"/>
      <c r="NXR63" s="7"/>
      <c r="NXS63" s="7"/>
      <c r="NXT63" s="7"/>
      <c r="NXU63" s="7"/>
      <c r="NXV63" s="7"/>
      <c r="NXW63" s="7"/>
      <c r="NXX63" s="7"/>
      <c r="NXY63" s="7"/>
      <c r="NXZ63" s="7"/>
      <c r="NYA63" s="7"/>
      <c r="NYB63" s="7"/>
      <c r="NYC63" s="7"/>
      <c r="NYD63" s="7"/>
      <c r="NYE63" s="7"/>
      <c r="NYF63" s="7"/>
      <c r="NYG63" s="7"/>
      <c r="NYH63" s="7"/>
      <c r="NYI63" s="7"/>
      <c r="NYJ63" s="7"/>
      <c r="NYK63" s="7"/>
      <c r="NYL63" s="7"/>
      <c r="NYM63" s="7"/>
      <c r="NYN63" s="7"/>
      <c r="NYO63" s="7"/>
      <c r="NYP63" s="7"/>
      <c r="NYQ63" s="7"/>
      <c r="NYR63" s="7"/>
      <c r="NYS63" s="7"/>
      <c r="NYT63" s="7"/>
      <c r="NYU63" s="7"/>
      <c r="NYV63" s="7"/>
      <c r="NYW63" s="7"/>
      <c r="NYX63" s="7"/>
      <c r="NYY63" s="7"/>
      <c r="NYZ63" s="7"/>
      <c r="NZA63" s="7"/>
      <c r="NZB63" s="7"/>
      <c r="NZC63" s="7"/>
      <c r="NZD63" s="7"/>
      <c r="NZE63" s="7"/>
      <c r="NZF63" s="7"/>
      <c r="NZG63" s="7"/>
      <c r="NZH63" s="7"/>
      <c r="NZI63" s="7"/>
      <c r="NZJ63" s="7"/>
      <c r="NZK63" s="7"/>
      <c r="NZL63" s="7"/>
      <c r="NZM63" s="7"/>
      <c r="NZN63" s="7"/>
      <c r="NZO63" s="7"/>
      <c r="NZP63" s="7"/>
      <c r="NZQ63" s="7"/>
      <c r="NZR63" s="7"/>
      <c r="NZS63" s="7"/>
      <c r="NZT63" s="7"/>
      <c r="NZU63" s="7"/>
      <c r="NZV63" s="7"/>
      <c r="NZW63" s="7"/>
      <c r="NZX63" s="7"/>
      <c r="NZY63" s="7"/>
      <c r="NZZ63" s="7"/>
      <c r="OAA63" s="7"/>
      <c r="OAB63" s="7"/>
      <c r="OAC63" s="7"/>
      <c r="OAD63" s="7"/>
      <c r="OAE63" s="7"/>
      <c r="OAF63" s="7"/>
      <c r="OAG63" s="7"/>
      <c r="OAH63" s="7"/>
      <c r="OAI63" s="7"/>
      <c r="OAJ63" s="7"/>
      <c r="OAK63" s="7"/>
      <c r="OAL63" s="7"/>
      <c r="OAM63" s="7"/>
      <c r="OAN63" s="7"/>
      <c r="OAO63" s="7"/>
      <c r="OAP63" s="7"/>
      <c r="OAQ63" s="7"/>
      <c r="OAR63" s="7"/>
      <c r="OAS63" s="7"/>
      <c r="OAT63" s="7"/>
      <c r="OAU63" s="7"/>
      <c r="OAV63" s="7"/>
      <c r="OAW63" s="7"/>
      <c r="OAX63" s="7"/>
      <c r="OAY63" s="7"/>
      <c r="OAZ63" s="7"/>
      <c r="OBA63" s="7"/>
      <c r="OBB63" s="7"/>
      <c r="OBC63" s="7"/>
      <c r="OBD63" s="7"/>
      <c r="OBE63" s="7"/>
      <c r="OBF63" s="7"/>
      <c r="OBG63" s="7"/>
      <c r="OBH63" s="7"/>
      <c r="OBI63" s="7"/>
      <c r="OBJ63" s="7"/>
      <c r="OBK63" s="7"/>
      <c r="OBL63" s="7"/>
      <c r="OBM63" s="7"/>
      <c r="OBN63" s="7"/>
      <c r="OBO63" s="7"/>
      <c r="OBP63" s="7"/>
      <c r="OBQ63" s="7"/>
      <c r="OBR63" s="7"/>
      <c r="OBS63" s="7"/>
      <c r="OBT63" s="7"/>
      <c r="OBU63" s="7"/>
      <c r="OBV63" s="7"/>
      <c r="OBW63" s="7"/>
      <c r="OBX63" s="7"/>
      <c r="OBY63" s="7"/>
      <c r="OBZ63" s="7"/>
      <c r="OCA63" s="7"/>
      <c r="OCB63" s="7"/>
      <c r="OCC63" s="7"/>
      <c r="OCD63" s="7"/>
      <c r="OCE63" s="7"/>
      <c r="OCF63" s="7"/>
      <c r="OCG63" s="7"/>
      <c r="OCH63" s="7"/>
      <c r="OCI63" s="7"/>
      <c r="OCJ63" s="7"/>
      <c r="OCK63" s="7"/>
      <c r="OCL63" s="7"/>
      <c r="OCM63" s="7"/>
      <c r="OCN63" s="7"/>
      <c r="OCO63" s="7"/>
      <c r="OCP63" s="7"/>
      <c r="OCQ63" s="7"/>
      <c r="OCR63" s="7"/>
      <c r="OCS63" s="7"/>
      <c r="OCT63" s="7"/>
      <c r="OCU63" s="7"/>
      <c r="OCV63" s="7"/>
      <c r="OCW63" s="7"/>
      <c r="OCX63" s="7"/>
      <c r="OCY63" s="7"/>
      <c r="OCZ63" s="7"/>
      <c r="ODA63" s="7"/>
      <c r="ODB63" s="7"/>
      <c r="ODC63" s="7"/>
      <c r="ODD63" s="7"/>
      <c r="ODE63" s="7"/>
      <c r="ODF63" s="7"/>
      <c r="ODG63" s="7"/>
      <c r="ODH63" s="7"/>
      <c r="ODI63" s="7"/>
      <c r="ODJ63" s="7"/>
      <c r="ODK63" s="7"/>
      <c r="ODL63" s="7"/>
      <c r="ODM63" s="7"/>
      <c r="ODN63" s="7"/>
      <c r="ODO63" s="7"/>
      <c r="ODP63" s="7"/>
      <c r="ODQ63" s="7"/>
      <c r="ODR63" s="7"/>
      <c r="ODS63" s="7"/>
      <c r="ODT63" s="7"/>
      <c r="ODU63" s="7"/>
      <c r="ODV63" s="7"/>
      <c r="ODW63" s="7"/>
      <c r="ODX63" s="7"/>
      <c r="ODY63" s="7"/>
      <c r="ODZ63" s="7"/>
      <c r="OEA63" s="7"/>
      <c r="OEB63" s="7"/>
      <c r="OEC63" s="7"/>
      <c r="OED63" s="7"/>
      <c r="OEE63" s="7"/>
      <c r="OEF63" s="7"/>
      <c r="OEG63" s="7"/>
      <c r="OEH63" s="7"/>
      <c r="OEI63" s="7"/>
      <c r="OEJ63" s="7"/>
      <c r="OEK63" s="7"/>
      <c r="OEL63" s="7"/>
      <c r="OEM63" s="7"/>
      <c r="OEN63" s="7"/>
      <c r="OEO63" s="7"/>
      <c r="OEP63" s="7"/>
      <c r="OEQ63" s="7"/>
      <c r="OER63" s="7"/>
      <c r="OES63" s="7"/>
      <c r="OET63" s="7"/>
      <c r="OEU63" s="7"/>
      <c r="OEV63" s="7"/>
      <c r="OEW63" s="7"/>
      <c r="OEX63" s="7"/>
      <c r="OEY63" s="7"/>
      <c r="OEZ63" s="7"/>
      <c r="OFA63" s="7"/>
      <c r="OFB63" s="7"/>
      <c r="OFC63" s="7"/>
      <c r="OFD63" s="7"/>
      <c r="OFE63" s="7"/>
      <c r="OFF63" s="7"/>
      <c r="OFG63" s="7"/>
      <c r="OFH63" s="7"/>
      <c r="OFI63" s="7"/>
      <c r="OFJ63" s="7"/>
      <c r="OFK63" s="7"/>
      <c r="OFL63" s="7"/>
      <c r="OFM63" s="7"/>
      <c r="OFN63" s="7"/>
      <c r="OFO63" s="7"/>
      <c r="OFP63" s="7"/>
      <c r="OFQ63" s="7"/>
      <c r="OFR63" s="7"/>
      <c r="OFS63" s="7"/>
      <c r="OFT63" s="7"/>
      <c r="OFU63" s="7"/>
      <c r="OFV63" s="7"/>
      <c r="OFW63" s="7"/>
      <c r="OFX63" s="7"/>
      <c r="OFY63" s="7"/>
      <c r="OFZ63" s="7"/>
      <c r="OGA63" s="7"/>
      <c r="OGB63" s="7"/>
      <c r="OGC63" s="7"/>
      <c r="OGD63" s="7"/>
      <c r="OGE63" s="7"/>
      <c r="OGF63" s="7"/>
      <c r="OGG63" s="7"/>
      <c r="OGH63" s="7"/>
      <c r="OGI63" s="7"/>
      <c r="OGJ63" s="7"/>
      <c r="OGK63" s="7"/>
      <c r="OGL63" s="7"/>
      <c r="OGM63" s="7"/>
      <c r="OGN63" s="7"/>
      <c r="OGO63" s="7"/>
      <c r="OGP63" s="7"/>
      <c r="OGQ63" s="7"/>
      <c r="OGR63" s="7"/>
      <c r="OGS63" s="7"/>
      <c r="OGT63" s="7"/>
      <c r="OGU63" s="7"/>
      <c r="OGV63" s="7"/>
      <c r="OGW63" s="7"/>
      <c r="OGX63" s="7"/>
      <c r="OGY63" s="7"/>
      <c r="OGZ63" s="7"/>
      <c r="OHA63" s="7"/>
      <c r="OHB63" s="7"/>
      <c r="OHC63" s="7"/>
      <c r="OHD63" s="7"/>
      <c r="OHE63" s="7"/>
      <c r="OHF63" s="7"/>
      <c r="OHG63" s="7"/>
      <c r="OHH63" s="7"/>
      <c r="OHI63" s="7"/>
      <c r="OHJ63" s="7"/>
      <c r="OHK63" s="7"/>
      <c r="OHL63" s="7"/>
      <c r="OHM63" s="7"/>
      <c r="OHN63" s="7"/>
      <c r="OHO63" s="7"/>
      <c r="OHP63" s="7"/>
      <c r="OHQ63" s="7"/>
      <c r="OHR63" s="7"/>
      <c r="OHS63" s="7"/>
      <c r="OHT63" s="7"/>
      <c r="OHU63" s="7"/>
      <c r="OHV63" s="7"/>
      <c r="OHW63" s="7"/>
      <c r="OHX63" s="7"/>
      <c r="OHY63" s="7"/>
      <c r="OHZ63" s="7"/>
      <c r="OIA63" s="7"/>
      <c r="OIB63" s="7"/>
      <c r="OIC63" s="7"/>
      <c r="OID63" s="7"/>
      <c r="OIE63" s="7"/>
      <c r="OIF63" s="7"/>
      <c r="OIG63" s="7"/>
      <c r="OIH63" s="7"/>
      <c r="OII63" s="7"/>
      <c r="OIJ63" s="7"/>
      <c r="OIK63" s="7"/>
      <c r="OIL63" s="7"/>
      <c r="OIM63" s="7"/>
      <c r="OIN63" s="7"/>
      <c r="OIO63" s="7"/>
      <c r="OIP63" s="7"/>
      <c r="OIQ63" s="7"/>
      <c r="OIR63" s="7"/>
      <c r="OIS63" s="7"/>
      <c r="OIT63" s="7"/>
      <c r="OIU63" s="7"/>
      <c r="OIV63" s="7"/>
      <c r="OIW63" s="7"/>
      <c r="OIX63" s="7"/>
      <c r="OIY63" s="7"/>
      <c r="OIZ63" s="7"/>
      <c r="OJA63" s="7"/>
      <c r="OJB63" s="7"/>
      <c r="OJC63" s="7"/>
      <c r="OJD63" s="7"/>
      <c r="OJE63" s="7"/>
      <c r="OJF63" s="7"/>
      <c r="OJG63" s="7"/>
      <c r="OJH63" s="7"/>
      <c r="OJI63" s="7"/>
      <c r="OJJ63" s="7"/>
      <c r="OJK63" s="7"/>
      <c r="OJL63" s="7"/>
      <c r="OJM63" s="7"/>
      <c r="OJN63" s="7"/>
      <c r="OJO63" s="7"/>
      <c r="OJP63" s="7"/>
      <c r="OJQ63" s="7"/>
      <c r="OJR63" s="7"/>
      <c r="OJS63" s="7"/>
      <c r="OJT63" s="7"/>
      <c r="OJU63" s="7"/>
      <c r="OJV63" s="7"/>
      <c r="OJW63" s="7"/>
      <c r="OJX63" s="7"/>
      <c r="OJY63" s="7"/>
      <c r="OJZ63" s="7"/>
      <c r="OKA63" s="7"/>
      <c r="OKB63" s="7"/>
      <c r="OKC63" s="7"/>
      <c r="OKD63" s="7"/>
      <c r="OKE63" s="7"/>
      <c r="OKF63" s="7"/>
      <c r="OKG63" s="7"/>
      <c r="OKH63" s="7"/>
      <c r="OKI63" s="7"/>
      <c r="OKJ63" s="7"/>
      <c r="OKK63" s="7"/>
      <c r="OKL63" s="7"/>
      <c r="OKM63" s="7"/>
      <c r="OKN63" s="7"/>
      <c r="OKO63" s="7"/>
      <c r="OKP63" s="7"/>
      <c r="OKQ63" s="7"/>
      <c r="OKR63" s="7"/>
      <c r="OKS63" s="7"/>
      <c r="OKT63" s="7"/>
      <c r="OKU63" s="7"/>
      <c r="OKV63" s="7"/>
      <c r="OKW63" s="7"/>
      <c r="OKX63" s="7"/>
      <c r="OKY63" s="7"/>
      <c r="OKZ63" s="7"/>
      <c r="OLA63" s="7"/>
      <c r="OLB63" s="7"/>
      <c r="OLC63" s="7"/>
      <c r="OLD63" s="7"/>
      <c r="OLE63" s="7"/>
      <c r="OLF63" s="7"/>
      <c r="OLG63" s="7"/>
      <c r="OLH63" s="7"/>
      <c r="OLI63" s="7"/>
      <c r="OLJ63" s="7"/>
      <c r="OLK63" s="7"/>
      <c r="OLL63" s="7"/>
      <c r="OLM63" s="7"/>
      <c r="OLN63" s="7"/>
      <c r="OLO63" s="7"/>
      <c r="OLP63" s="7"/>
      <c r="OLQ63" s="7"/>
      <c r="OLR63" s="7"/>
      <c r="OLS63" s="7"/>
      <c r="OLT63" s="7"/>
      <c r="OLU63" s="7"/>
      <c r="OLV63" s="7"/>
      <c r="OLW63" s="7"/>
      <c r="OLX63" s="7"/>
      <c r="OLY63" s="7"/>
      <c r="OLZ63" s="7"/>
      <c r="OMA63" s="7"/>
      <c r="OMB63" s="7"/>
      <c r="OMC63" s="7"/>
      <c r="OMD63" s="7"/>
      <c r="OME63" s="7"/>
      <c r="OMF63" s="7"/>
      <c r="OMG63" s="7"/>
      <c r="OMH63" s="7"/>
      <c r="OMI63" s="7"/>
      <c r="OMJ63" s="7"/>
      <c r="OMK63" s="7"/>
      <c r="OML63" s="7"/>
      <c r="OMM63" s="7"/>
      <c r="OMN63" s="7"/>
      <c r="OMO63" s="7"/>
      <c r="OMP63" s="7"/>
      <c r="OMQ63" s="7"/>
      <c r="OMR63" s="7"/>
      <c r="OMS63" s="7"/>
      <c r="OMT63" s="7"/>
      <c r="OMU63" s="7"/>
      <c r="OMV63" s="7"/>
      <c r="OMW63" s="7"/>
      <c r="OMX63" s="7"/>
      <c r="OMY63" s="7"/>
      <c r="OMZ63" s="7"/>
      <c r="ONA63" s="7"/>
      <c r="ONB63" s="7"/>
      <c r="ONC63" s="7"/>
      <c r="OND63" s="7"/>
      <c r="ONE63" s="7"/>
      <c r="ONF63" s="7"/>
      <c r="ONG63" s="7"/>
      <c r="ONH63" s="7"/>
      <c r="ONI63" s="7"/>
      <c r="ONJ63" s="7"/>
      <c r="ONK63" s="7"/>
      <c r="ONL63" s="7"/>
      <c r="ONM63" s="7"/>
      <c r="ONN63" s="7"/>
      <c r="ONO63" s="7"/>
      <c r="ONP63" s="7"/>
      <c r="ONQ63" s="7"/>
      <c r="ONR63" s="7"/>
      <c r="ONS63" s="7"/>
      <c r="ONT63" s="7"/>
      <c r="ONU63" s="7"/>
      <c r="ONV63" s="7"/>
      <c r="ONW63" s="7"/>
      <c r="ONX63" s="7"/>
      <c r="ONY63" s="7"/>
      <c r="ONZ63" s="7"/>
      <c r="OOA63" s="7"/>
      <c r="OOB63" s="7"/>
      <c r="OOC63" s="7"/>
      <c r="OOD63" s="7"/>
      <c r="OOE63" s="7"/>
      <c r="OOF63" s="7"/>
      <c r="OOG63" s="7"/>
      <c r="OOH63" s="7"/>
      <c r="OOI63" s="7"/>
      <c r="OOJ63" s="7"/>
      <c r="OOK63" s="7"/>
      <c r="OOL63" s="7"/>
      <c r="OOM63" s="7"/>
      <c r="OON63" s="7"/>
      <c r="OOO63" s="7"/>
      <c r="OOP63" s="7"/>
      <c r="OOQ63" s="7"/>
      <c r="OOR63" s="7"/>
      <c r="OOS63" s="7"/>
      <c r="OOT63" s="7"/>
      <c r="OOU63" s="7"/>
      <c r="OOV63" s="7"/>
      <c r="OOW63" s="7"/>
      <c r="OOX63" s="7"/>
      <c r="OOY63" s="7"/>
      <c r="OOZ63" s="7"/>
      <c r="OPA63" s="7"/>
      <c r="OPB63" s="7"/>
      <c r="OPC63" s="7"/>
      <c r="OPD63" s="7"/>
      <c r="OPE63" s="7"/>
      <c r="OPF63" s="7"/>
      <c r="OPG63" s="7"/>
      <c r="OPH63" s="7"/>
      <c r="OPI63" s="7"/>
      <c r="OPJ63" s="7"/>
      <c r="OPK63" s="7"/>
      <c r="OPL63" s="7"/>
      <c r="OPM63" s="7"/>
      <c r="OPN63" s="7"/>
      <c r="OPO63" s="7"/>
      <c r="OPP63" s="7"/>
      <c r="OPQ63" s="7"/>
      <c r="OPR63" s="7"/>
      <c r="OPS63" s="7"/>
      <c r="OPT63" s="7"/>
      <c r="OPU63" s="7"/>
      <c r="OPV63" s="7"/>
      <c r="OPW63" s="7"/>
      <c r="OPX63" s="7"/>
      <c r="OPY63" s="7"/>
      <c r="OPZ63" s="7"/>
      <c r="OQA63" s="7"/>
      <c r="OQB63" s="7"/>
      <c r="OQC63" s="7"/>
      <c r="OQD63" s="7"/>
      <c r="OQE63" s="7"/>
      <c r="OQF63" s="7"/>
      <c r="OQG63" s="7"/>
      <c r="OQH63" s="7"/>
      <c r="OQI63" s="7"/>
      <c r="OQJ63" s="7"/>
      <c r="OQK63" s="7"/>
      <c r="OQL63" s="7"/>
      <c r="OQM63" s="7"/>
      <c r="OQN63" s="7"/>
      <c r="OQO63" s="7"/>
      <c r="OQP63" s="7"/>
      <c r="OQQ63" s="7"/>
      <c r="OQR63" s="7"/>
      <c r="OQS63" s="7"/>
      <c r="OQT63" s="7"/>
      <c r="OQU63" s="7"/>
      <c r="OQV63" s="7"/>
      <c r="OQW63" s="7"/>
      <c r="OQX63" s="7"/>
      <c r="OQY63" s="7"/>
      <c r="OQZ63" s="7"/>
      <c r="ORA63" s="7"/>
      <c r="ORB63" s="7"/>
      <c r="ORC63" s="7"/>
      <c r="ORD63" s="7"/>
      <c r="ORE63" s="7"/>
      <c r="ORF63" s="7"/>
      <c r="ORG63" s="7"/>
      <c r="ORH63" s="7"/>
      <c r="ORI63" s="7"/>
      <c r="ORJ63" s="7"/>
      <c r="ORK63" s="7"/>
      <c r="ORL63" s="7"/>
      <c r="ORM63" s="7"/>
      <c r="ORN63" s="7"/>
      <c r="ORO63" s="7"/>
      <c r="ORP63" s="7"/>
      <c r="ORQ63" s="7"/>
      <c r="ORR63" s="7"/>
      <c r="ORS63" s="7"/>
      <c r="ORT63" s="7"/>
      <c r="ORU63" s="7"/>
      <c r="ORV63" s="7"/>
      <c r="ORW63" s="7"/>
      <c r="ORX63" s="7"/>
      <c r="ORY63" s="7"/>
      <c r="ORZ63" s="7"/>
      <c r="OSA63" s="7"/>
      <c r="OSB63" s="7"/>
      <c r="OSC63" s="7"/>
      <c r="OSD63" s="7"/>
      <c r="OSE63" s="7"/>
      <c r="OSF63" s="7"/>
      <c r="OSG63" s="7"/>
      <c r="OSH63" s="7"/>
      <c r="OSI63" s="7"/>
      <c r="OSJ63" s="7"/>
      <c r="OSK63" s="7"/>
      <c r="OSL63" s="7"/>
      <c r="OSM63" s="7"/>
      <c r="OSN63" s="7"/>
      <c r="OSO63" s="7"/>
      <c r="OSP63" s="7"/>
      <c r="OSQ63" s="7"/>
      <c r="OSR63" s="7"/>
      <c r="OSS63" s="7"/>
      <c r="OST63" s="7"/>
      <c r="OSU63" s="7"/>
      <c r="OSV63" s="7"/>
      <c r="OSW63" s="7"/>
      <c r="OSX63" s="7"/>
      <c r="OSY63" s="7"/>
      <c r="OSZ63" s="7"/>
      <c r="OTA63" s="7"/>
      <c r="OTB63" s="7"/>
      <c r="OTC63" s="7"/>
      <c r="OTD63" s="7"/>
      <c r="OTE63" s="7"/>
      <c r="OTF63" s="7"/>
      <c r="OTG63" s="7"/>
      <c r="OTH63" s="7"/>
      <c r="OTI63" s="7"/>
      <c r="OTJ63" s="7"/>
      <c r="OTK63" s="7"/>
      <c r="OTL63" s="7"/>
      <c r="OTM63" s="7"/>
      <c r="OTN63" s="7"/>
      <c r="OTO63" s="7"/>
      <c r="OTP63" s="7"/>
      <c r="OTQ63" s="7"/>
      <c r="OTR63" s="7"/>
      <c r="OTS63" s="7"/>
      <c r="OTT63" s="7"/>
      <c r="OTU63" s="7"/>
      <c r="OTV63" s="7"/>
      <c r="OTW63" s="7"/>
      <c r="OTX63" s="7"/>
      <c r="OTY63" s="7"/>
      <c r="OTZ63" s="7"/>
      <c r="OUA63" s="7"/>
      <c r="OUB63" s="7"/>
      <c r="OUC63" s="7"/>
      <c r="OUD63" s="7"/>
      <c r="OUE63" s="7"/>
      <c r="OUF63" s="7"/>
      <c r="OUG63" s="7"/>
      <c r="OUH63" s="7"/>
      <c r="OUI63" s="7"/>
      <c r="OUJ63" s="7"/>
      <c r="OUK63" s="7"/>
      <c r="OUL63" s="7"/>
      <c r="OUM63" s="7"/>
      <c r="OUN63" s="7"/>
      <c r="OUO63" s="7"/>
      <c r="OUP63" s="7"/>
      <c r="OUQ63" s="7"/>
      <c r="OUR63" s="7"/>
      <c r="OUS63" s="7"/>
      <c r="OUT63" s="7"/>
      <c r="OUU63" s="7"/>
      <c r="OUV63" s="7"/>
      <c r="OUW63" s="7"/>
      <c r="OUX63" s="7"/>
      <c r="OUY63" s="7"/>
      <c r="OUZ63" s="7"/>
      <c r="OVA63" s="7"/>
      <c r="OVB63" s="7"/>
      <c r="OVC63" s="7"/>
      <c r="OVD63" s="7"/>
      <c r="OVE63" s="7"/>
      <c r="OVF63" s="7"/>
      <c r="OVG63" s="7"/>
      <c r="OVH63" s="7"/>
      <c r="OVI63" s="7"/>
      <c r="OVJ63" s="7"/>
      <c r="OVK63" s="7"/>
      <c r="OVL63" s="7"/>
      <c r="OVM63" s="7"/>
      <c r="OVN63" s="7"/>
      <c r="OVO63" s="7"/>
      <c r="OVP63" s="7"/>
      <c r="OVQ63" s="7"/>
      <c r="OVR63" s="7"/>
      <c r="OVS63" s="7"/>
      <c r="OVT63" s="7"/>
      <c r="OVU63" s="7"/>
      <c r="OVV63" s="7"/>
      <c r="OVW63" s="7"/>
      <c r="OVX63" s="7"/>
      <c r="OVY63" s="7"/>
      <c r="OVZ63" s="7"/>
      <c r="OWA63" s="7"/>
      <c r="OWB63" s="7"/>
      <c r="OWC63" s="7"/>
      <c r="OWD63" s="7"/>
      <c r="OWE63" s="7"/>
      <c r="OWF63" s="7"/>
      <c r="OWG63" s="7"/>
      <c r="OWH63" s="7"/>
      <c r="OWI63" s="7"/>
      <c r="OWJ63" s="7"/>
      <c r="OWK63" s="7"/>
      <c r="OWL63" s="7"/>
      <c r="OWM63" s="7"/>
      <c r="OWN63" s="7"/>
      <c r="OWO63" s="7"/>
      <c r="OWP63" s="7"/>
      <c r="OWQ63" s="7"/>
      <c r="OWR63" s="7"/>
      <c r="OWS63" s="7"/>
      <c r="OWT63" s="7"/>
      <c r="OWU63" s="7"/>
      <c r="OWV63" s="7"/>
      <c r="OWW63" s="7"/>
      <c r="OWX63" s="7"/>
      <c r="OWY63" s="7"/>
      <c r="OWZ63" s="7"/>
      <c r="OXA63" s="7"/>
      <c r="OXB63" s="7"/>
      <c r="OXC63" s="7"/>
      <c r="OXD63" s="7"/>
      <c r="OXE63" s="7"/>
      <c r="OXF63" s="7"/>
      <c r="OXG63" s="7"/>
      <c r="OXH63" s="7"/>
      <c r="OXI63" s="7"/>
      <c r="OXJ63" s="7"/>
      <c r="OXK63" s="7"/>
      <c r="OXL63" s="7"/>
      <c r="OXM63" s="7"/>
      <c r="OXN63" s="7"/>
      <c r="OXO63" s="7"/>
      <c r="OXP63" s="7"/>
      <c r="OXQ63" s="7"/>
      <c r="OXR63" s="7"/>
      <c r="OXS63" s="7"/>
      <c r="OXT63" s="7"/>
      <c r="OXU63" s="7"/>
      <c r="OXV63" s="7"/>
      <c r="OXW63" s="7"/>
      <c r="OXX63" s="7"/>
      <c r="OXY63" s="7"/>
      <c r="OXZ63" s="7"/>
      <c r="OYA63" s="7"/>
      <c r="OYB63" s="7"/>
      <c r="OYC63" s="7"/>
      <c r="OYD63" s="7"/>
      <c r="OYE63" s="7"/>
      <c r="OYF63" s="7"/>
      <c r="OYG63" s="7"/>
      <c r="OYH63" s="7"/>
      <c r="OYI63" s="7"/>
      <c r="OYJ63" s="7"/>
      <c r="OYK63" s="7"/>
      <c r="OYL63" s="7"/>
      <c r="OYM63" s="7"/>
      <c r="OYN63" s="7"/>
      <c r="OYO63" s="7"/>
      <c r="OYP63" s="7"/>
      <c r="OYQ63" s="7"/>
      <c r="OYR63" s="7"/>
      <c r="OYS63" s="7"/>
      <c r="OYT63" s="7"/>
      <c r="OYU63" s="7"/>
      <c r="OYV63" s="7"/>
      <c r="OYW63" s="7"/>
      <c r="OYX63" s="7"/>
      <c r="OYY63" s="7"/>
      <c r="OYZ63" s="7"/>
      <c r="OZA63" s="7"/>
      <c r="OZB63" s="7"/>
      <c r="OZC63" s="7"/>
      <c r="OZD63" s="7"/>
      <c r="OZE63" s="7"/>
      <c r="OZF63" s="7"/>
      <c r="OZG63" s="7"/>
      <c r="OZH63" s="7"/>
      <c r="OZI63" s="7"/>
      <c r="OZJ63" s="7"/>
      <c r="OZK63" s="7"/>
      <c r="OZL63" s="7"/>
      <c r="OZM63" s="7"/>
      <c r="OZN63" s="7"/>
      <c r="OZO63" s="7"/>
      <c r="OZP63" s="7"/>
      <c r="OZQ63" s="7"/>
      <c r="OZR63" s="7"/>
      <c r="OZS63" s="7"/>
      <c r="OZT63" s="7"/>
      <c r="OZU63" s="7"/>
      <c r="OZV63" s="7"/>
      <c r="OZW63" s="7"/>
      <c r="OZX63" s="7"/>
      <c r="OZY63" s="7"/>
      <c r="OZZ63" s="7"/>
      <c r="PAA63" s="7"/>
      <c r="PAB63" s="7"/>
      <c r="PAC63" s="7"/>
      <c r="PAD63" s="7"/>
      <c r="PAE63" s="7"/>
      <c r="PAF63" s="7"/>
      <c r="PAG63" s="7"/>
      <c r="PAH63" s="7"/>
      <c r="PAI63" s="7"/>
      <c r="PAJ63" s="7"/>
      <c r="PAK63" s="7"/>
      <c r="PAL63" s="7"/>
      <c r="PAM63" s="7"/>
      <c r="PAN63" s="7"/>
      <c r="PAO63" s="7"/>
      <c r="PAP63" s="7"/>
      <c r="PAQ63" s="7"/>
      <c r="PAR63" s="7"/>
      <c r="PAS63" s="7"/>
      <c r="PAT63" s="7"/>
      <c r="PAU63" s="7"/>
      <c r="PAV63" s="7"/>
      <c r="PAW63" s="7"/>
      <c r="PAX63" s="7"/>
      <c r="PAY63" s="7"/>
      <c r="PAZ63" s="7"/>
      <c r="PBA63" s="7"/>
      <c r="PBB63" s="7"/>
      <c r="PBC63" s="7"/>
      <c r="PBD63" s="7"/>
      <c r="PBE63" s="7"/>
      <c r="PBF63" s="7"/>
      <c r="PBG63" s="7"/>
      <c r="PBH63" s="7"/>
      <c r="PBI63" s="7"/>
      <c r="PBJ63" s="7"/>
      <c r="PBK63" s="7"/>
      <c r="PBL63" s="7"/>
      <c r="PBM63" s="7"/>
      <c r="PBN63" s="7"/>
      <c r="PBO63" s="7"/>
      <c r="PBP63" s="7"/>
      <c r="PBQ63" s="7"/>
      <c r="PBR63" s="7"/>
      <c r="PBS63" s="7"/>
      <c r="PBT63" s="7"/>
      <c r="PBU63" s="7"/>
      <c r="PBV63" s="7"/>
      <c r="PBW63" s="7"/>
      <c r="PBX63" s="7"/>
      <c r="PBY63" s="7"/>
      <c r="PBZ63" s="7"/>
      <c r="PCA63" s="7"/>
      <c r="PCB63" s="7"/>
      <c r="PCC63" s="7"/>
      <c r="PCD63" s="7"/>
      <c r="PCE63" s="7"/>
      <c r="PCF63" s="7"/>
      <c r="PCG63" s="7"/>
      <c r="PCH63" s="7"/>
      <c r="PCI63" s="7"/>
      <c r="PCJ63" s="7"/>
      <c r="PCK63" s="7"/>
      <c r="PCL63" s="7"/>
      <c r="PCM63" s="7"/>
      <c r="PCN63" s="7"/>
      <c r="PCO63" s="7"/>
      <c r="PCP63" s="7"/>
      <c r="PCQ63" s="7"/>
      <c r="PCR63" s="7"/>
      <c r="PCS63" s="7"/>
      <c r="PCT63" s="7"/>
      <c r="PCU63" s="7"/>
      <c r="PCV63" s="7"/>
      <c r="PCW63" s="7"/>
      <c r="PCX63" s="7"/>
      <c r="PCY63" s="7"/>
      <c r="PCZ63" s="7"/>
      <c r="PDA63" s="7"/>
      <c r="PDB63" s="7"/>
      <c r="PDC63" s="7"/>
      <c r="PDD63" s="7"/>
      <c r="PDE63" s="7"/>
      <c r="PDF63" s="7"/>
      <c r="PDG63" s="7"/>
      <c r="PDH63" s="7"/>
      <c r="PDI63" s="7"/>
      <c r="PDJ63" s="7"/>
      <c r="PDK63" s="7"/>
      <c r="PDL63" s="7"/>
      <c r="PDM63" s="7"/>
      <c r="PDN63" s="7"/>
      <c r="PDO63" s="7"/>
      <c r="PDP63" s="7"/>
      <c r="PDQ63" s="7"/>
      <c r="PDR63" s="7"/>
      <c r="PDS63" s="7"/>
      <c r="PDT63" s="7"/>
      <c r="PDU63" s="7"/>
      <c r="PDV63" s="7"/>
      <c r="PDW63" s="7"/>
      <c r="PDX63" s="7"/>
      <c r="PDY63" s="7"/>
      <c r="PDZ63" s="7"/>
      <c r="PEA63" s="7"/>
      <c r="PEB63" s="7"/>
      <c r="PEC63" s="7"/>
      <c r="PED63" s="7"/>
      <c r="PEE63" s="7"/>
      <c r="PEF63" s="7"/>
      <c r="PEG63" s="7"/>
      <c r="PEH63" s="7"/>
      <c r="PEI63" s="7"/>
      <c r="PEJ63" s="7"/>
      <c r="PEK63" s="7"/>
      <c r="PEL63" s="7"/>
      <c r="PEM63" s="7"/>
      <c r="PEN63" s="7"/>
      <c r="PEO63" s="7"/>
      <c r="PEP63" s="7"/>
      <c r="PEQ63" s="7"/>
      <c r="PER63" s="7"/>
      <c r="PES63" s="7"/>
      <c r="PET63" s="7"/>
      <c r="PEU63" s="7"/>
      <c r="PEV63" s="7"/>
      <c r="PEW63" s="7"/>
      <c r="PEX63" s="7"/>
      <c r="PEY63" s="7"/>
      <c r="PEZ63" s="7"/>
      <c r="PFA63" s="7"/>
      <c r="PFB63" s="7"/>
      <c r="PFC63" s="7"/>
      <c r="PFD63" s="7"/>
      <c r="PFE63" s="7"/>
      <c r="PFF63" s="7"/>
      <c r="PFG63" s="7"/>
      <c r="PFH63" s="7"/>
      <c r="PFI63" s="7"/>
      <c r="PFJ63" s="7"/>
      <c r="PFK63" s="7"/>
      <c r="PFL63" s="7"/>
      <c r="PFM63" s="7"/>
      <c r="PFN63" s="7"/>
      <c r="PFO63" s="7"/>
      <c r="PFP63" s="7"/>
      <c r="PFQ63" s="7"/>
      <c r="PFR63" s="7"/>
      <c r="PFS63" s="7"/>
      <c r="PFT63" s="7"/>
      <c r="PFU63" s="7"/>
      <c r="PFV63" s="7"/>
      <c r="PFW63" s="7"/>
      <c r="PFX63" s="7"/>
      <c r="PFY63" s="7"/>
      <c r="PFZ63" s="7"/>
      <c r="PGA63" s="7"/>
      <c r="PGB63" s="7"/>
      <c r="PGC63" s="7"/>
      <c r="PGD63" s="7"/>
      <c r="PGE63" s="7"/>
      <c r="PGF63" s="7"/>
      <c r="PGG63" s="7"/>
      <c r="PGH63" s="7"/>
      <c r="PGI63" s="7"/>
      <c r="PGJ63" s="7"/>
      <c r="PGK63" s="7"/>
      <c r="PGL63" s="7"/>
      <c r="PGM63" s="7"/>
      <c r="PGN63" s="7"/>
      <c r="PGO63" s="7"/>
      <c r="PGP63" s="7"/>
      <c r="PGQ63" s="7"/>
      <c r="PGR63" s="7"/>
      <c r="PGS63" s="7"/>
      <c r="PGT63" s="7"/>
      <c r="PGU63" s="7"/>
      <c r="PGV63" s="7"/>
      <c r="PGW63" s="7"/>
      <c r="PGX63" s="7"/>
      <c r="PGY63" s="7"/>
      <c r="PGZ63" s="7"/>
      <c r="PHA63" s="7"/>
      <c r="PHB63" s="7"/>
      <c r="PHC63" s="7"/>
      <c r="PHD63" s="7"/>
      <c r="PHE63" s="7"/>
      <c r="PHF63" s="7"/>
      <c r="PHG63" s="7"/>
      <c r="PHH63" s="7"/>
      <c r="PHI63" s="7"/>
      <c r="PHJ63" s="7"/>
      <c r="PHK63" s="7"/>
      <c r="PHL63" s="7"/>
      <c r="PHM63" s="7"/>
      <c r="PHN63" s="7"/>
      <c r="PHO63" s="7"/>
      <c r="PHP63" s="7"/>
      <c r="PHQ63" s="7"/>
      <c r="PHR63" s="7"/>
      <c r="PHS63" s="7"/>
      <c r="PHT63" s="7"/>
      <c r="PHU63" s="7"/>
      <c r="PHV63" s="7"/>
      <c r="PHW63" s="7"/>
      <c r="PHX63" s="7"/>
      <c r="PHY63" s="7"/>
      <c r="PHZ63" s="7"/>
      <c r="PIA63" s="7"/>
      <c r="PIB63" s="7"/>
      <c r="PIC63" s="7"/>
      <c r="PID63" s="7"/>
      <c r="PIE63" s="7"/>
      <c r="PIF63" s="7"/>
      <c r="PIG63" s="7"/>
      <c r="PIH63" s="7"/>
      <c r="PII63" s="7"/>
      <c r="PIJ63" s="7"/>
      <c r="PIK63" s="7"/>
      <c r="PIL63" s="7"/>
      <c r="PIM63" s="7"/>
      <c r="PIN63" s="7"/>
      <c r="PIO63" s="7"/>
      <c r="PIP63" s="7"/>
      <c r="PIQ63" s="7"/>
      <c r="PIR63" s="7"/>
      <c r="PIS63" s="7"/>
      <c r="PIT63" s="7"/>
      <c r="PIU63" s="7"/>
      <c r="PIV63" s="7"/>
      <c r="PIW63" s="7"/>
      <c r="PIX63" s="7"/>
      <c r="PIY63" s="7"/>
      <c r="PIZ63" s="7"/>
      <c r="PJA63" s="7"/>
      <c r="PJB63" s="7"/>
      <c r="PJC63" s="7"/>
      <c r="PJD63" s="7"/>
      <c r="PJE63" s="7"/>
      <c r="PJF63" s="7"/>
      <c r="PJG63" s="7"/>
      <c r="PJH63" s="7"/>
      <c r="PJI63" s="7"/>
      <c r="PJJ63" s="7"/>
      <c r="PJK63" s="7"/>
      <c r="PJL63" s="7"/>
      <c r="PJM63" s="7"/>
      <c r="PJN63" s="7"/>
      <c r="PJO63" s="7"/>
      <c r="PJP63" s="7"/>
      <c r="PJQ63" s="7"/>
      <c r="PJR63" s="7"/>
      <c r="PJS63" s="7"/>
      <c r="PJT63" s="7"/>
      <c r="PJU63" s="7"/>
      <c r="PJV63" s="7"/>
      <c r="PJW63" s="7"/>
      <c r="PJX63" s="7"/>
      <c r="PJY63" s="7"/>
      <c r="PJZ63" s="7"/>
      <c r="PKA63" s="7"/>
      <c r="PKB63" s="7"/>
      <c r="PKC63" s="7"/>
      <c r="PKD63" s="7"/>
      <c r="PKE63" s="7"/>
      <c r="PKF63" s="7"/>
      <c r="PKG63" s="7"/>
      <c r="PKH63" s="7"/>
      <c r="PKI63" s="7"/>
      <c r="PKJ63" s="7"/>
      <c r="PKK63" s="7"/>
      <c r="PKL63" s="7"/>
      <c r="PKM63" s="7"/>
      <c r="PKN63" s="7"/>
      <c r="PKO63" s="7"/>
      <c r="PKP63" s="7"/>
      <c r="PKQ63" s="7"/>
      <c r="PKR63" s="7"/>
      <c r="PKS63" s="7"/>
      <c r="PKT63" s="7"/>
      <c r="PKU63" s="7"/>
      <c r="PKV63" s="7"/>
      <c r="PKW63" s="7"/>
      <c r="PKX63" s="7"/>
      <c r="PKY63" s="7"/>
      <c r="PKZ63" s="7"/>
      <c r="PLA63" s="7"/>
      <c r="PLB63" s="7"/>
      <c r="PLC63" s="7"/>
      <c r="PLD63" s="7"/>
      <c r="PLE63" s="7"/>
      <c r="PLF63" s="7"/>
      <c r="PLG63" s="7"/>
      <c r="PLH63" s="7"/>
      <c r="PLI63" s="7"/>
      <c r="PLJ63" s="7"/>
      <c r="PLK63" s="7"/>
      <c r="PLL63" s="7"/>
      <c r="PLM63" s="7"/>
      <c r="PLN63" s="7"/>
      <c r="PLO63" s="7"/>
      <c r="PLP63" s="7"/>
      <c r="PLQ63" s="7"/>
      <c r="PLR63" s="7"/>
      <c r="PLS63" s="7"/>
      <c r="PLT63" s="7"/>
      <c r="PLU63" s="7"/>
      <c r="PLV63" s="7"/>
      <c r="PLW63" s="7"/>
      <c r="PLX63" s="7"/>
      <c r="PLY63" s="7"/>
      <c r="PLZ63" s="7"/>
      <c r="PMA63" s="7"/>
      <c r="PMB63" s="7"/>
      <c r="PMC63" s="7"/>
      <c r="PMD63" s="7"/>
      <c r="PME63" s="7"/>
      <c r="PMF63" s="7"/>
      <c r="PMG63" s="7"/>
      <c r="PMH63" s="7"/>
      <c r="PMI63" s="7"/>
      <c r="PMJ63" s="7"/>
      <c r="PMK63" s="7"/>
      <c r="PML63" s="7"/>
      <c r="PMM63" s="7"/>
      <c r="PMN63" s="7"/>
      <c r="PMO63" s="7"/>
      <c r="PMP63" s="7"/>
      <c r="PMQ63" s="7"/>
      <c r="PMR63" s="7"/>
      <c r="PMS63" s="7"/>
      <c r="PMT63" s="7"/>
      <c r="PMU63" s="7"/>
      <c r="PMV63" s="7"/>
      <c r="PMW63" s="7"/>
      <c r="PMX63" s="7"/>
      <c r="PMY63" s="7"/>
      <c r="PMZ63" s="7"/>
      <c r="PNA63" s="7"/>
      <c r="PNB63" s="7"/>
      <c r="PNC63" s="7"/>
      <c r="PND63" s="7"/>
      <c r="PNE63" s="7"/>
      <c r="PNF63" s="7"/>
      <c r="PNG63" s="7"/>
      <c r="PNH63" s="7"/>
      <c r="PNI63" s="7"/>
      <c r="PNJ63" s="7"/>
      <c r="PNK63" s="7"/>
      <c r="PNL63" s="7"/>
      <c r="PNM63" s="7"/>
      <c r="PNN63" s="7"/>
      <c r="PNO63" s="7"/>
      <c r="PNP63" s="7"/>
      <c r="PNQ63" s="7"/>
      <c r="PNR63" s="7"/>
      <c r="PNS63" s="7"/>
      <c r="PNT63" s="7"/>
      <c r="PNU63" s="7"/>
      <c r="PNV63" s="7"/>
      <c r="PNW63" s="7"/>
      <c r="PNX63" s="7"/>
      <c r="PNY63" s="7"/>
      <c r="PNZ63" s="7"/>
      <c r="POA63" s="7"/>
      <c r="POB63" s="7"/>
      <c r="POC63" s="7"/>
      <c r="POD63" s="7"/>
      <c r="POE63" s="7"/>
      <c r="POF63" s="7"/>
      <c r="POG63" s="7"/>
      <c r="POH63" s="7"/>
      <c r="POI63" s="7"/>
      <c r="POJ63" s="7"/>
      <c r="POK63" s="7"/>
      <c r="POL63" s="7"/>
      <c r="POM63" s="7"/>
      <c r="PON63" s="7"/>
      <c r="POO63" s="7"/>
      <c r="POP63" s="7"/>
      <c r="POQ63" s="7"/>
      <c r="POR63" s="7"/>
      <c r="POS63" s="7"/>
      <c r="POT63" s="7"/>
      <c r="POU63" s="7"/>
      <c r="POV63" s="7"/>
      <c r="POW63" s="7"/>
      <c r="POX63" s="7"/>
      <c r="POY63" s="7"/>
      <c r="POZ63" s="7"/>
      <c r="PPA63" s="7"/>
      <c r="PPB63" s="7"/>
      <c r="PPC63" s="7"/>
      <c r="PPD63" s="7"/>
      <c r="PPE63" s="7"/>
      <c r="PPF63" s="7"/>
      <c r="PPG63" s="7"/>
      <c r="PPH63" s="7"/>
      <c r="PPI63" s="7"/>
      <c r="PPJ63" s="7"/>
      <c r="PPK63" s="7"/>
      <c r="PPL63" s="7"/>
      <c r="PPM63" s="7"/>
      <c r="PPN63" s="7"/>
      <c r="PPO63" s="7"/>
      <c r="PPP63" s="7"/>
      <c r="PPQ63" s="7"/>
      <c r="PPR63" s="7"/>
      <c r="PPS63" s="7"/>
      <c r="PPT63" s="7"/>
      <c r="PPU63" s="7"/>
      <c r="PPV63" s="7"/>
      <c r="PPW63" s="7"/>
      <c r="PPX63" s="7"/>
      <c r="PPY63" s="7"/>
      <c r="PPZ63" s="7"/>
      <c r="PQA63" s="7"/>
      <c r="PQB63" s="7"/>
      <c r="PQC63" s="7"/>
      <c r="PQD63" s="7"/>
      <c r="PQE63" s="7"/>
      <c r="PQF63" s="7"/>
      <c r="PQG63" s="7"/>
      <c r="PQH63" s="7"/>
      <c r="PQI63" s="7"/>
      <c r="PQJ63" s="7"/>
      <c r="PQK63" s="7"/>
      <c r="PQL63" s="7"/>
      <c r="PQM63" s="7"/>
      <c r="PQN63" s="7"/>
      <c r="PQO63" s="7"/>
      <c r="PQP63" s="7"/>
      <c r="PQQ63" s="7"/>
      <c r="PQR63" s="7"/>
      <c r="PQS63" s="7"/>
      <c r="PQT63" s="7"/>
      <c r="PQU63" s="7"/>
      <c r="PQV63" s="7"/>
      <c r="PQW63" s="7"/>
      <c r="PQX63" s="7"/>
      <c r="PQY63" s="7"/>
      <c r="PQZ63" s="7"/>
      <c r="PRA63" s="7"/>
      <c r="PRB63" s="7"/>
      <c r="PRC63" s="7"/>
      <c r="PRD63" s="7"/>
      <c r="PRE63" s="7"/>
      <c r="PRF63" s="7"/>
      <c r="PRG63" s="7"/>
      <c r="PRH63" s="7"/>
      <c r="PRI63" s="7"/>
      <c r="PRJ63" s="7"/>
      <c r="PRK63" s="7"/>
      <c r="PRL63" s="7"/>
      <c r="PRM63" s="7"/>
      <c r="PRN63" s="7"/>
      <c r="PRO63" s="7"/>
      <c r="PRP63" s="7"/>
      <c r="PRQ63" s="7"/>
      <c r="PRR63" s="7"/>
      <c r="PRS63" s="7"/>
      <c r="PRT63" s="7"/>
      <c r="PRU63" s="7"/>
      <c r="PRV63" s="7"/>
      <c r="PRW63" s="7"/>
      <c r="PRX63" s="7"/>
      <c r="PRY63" s="7"/>
      <c r="PRZ63" s="7"/>
      <c r="PSA63" s="7"/>
      <c r="PSB63" s="7"/>
      <c r="PSC63" s="7"/>
      <c r="PSD63" s="7"/>
      <c r="PSE63" s="7"/>
      <c r="PSF63" s="7"/>
      <c r="PSG63" s="7"/>
      <c r="PSH63" s="7"/>
      <c r="PSI63" s="7"/>
      <c r="PSJ63" s="7"/>
      <c r="PSK63" s="7"/>
      <c r="PSL63" s="7"/>
      <c r="PSM63" s="7"/>
      <c r="PSN63" s="7"/>
      <c r="PSO63" s="7"/>
      <c r="PSP63" s="7"/>
      <c r="PSQ63" s="7"/>
      <c r="PSR63" s="7"/>
      <c r="PSS63" s="7"/>
      <c r="PST63" s="7"/>
      <c r="PSU63" s="7"/>
      <c r="PSV63" s="7"/>
      <c r="PSW63" s="7"/>
      <c r="PSX63" s="7"/>
      <c r="PSY63" s="7"/>
      <c r="PSZ63" s="7"/>
      <c r="PTA63" s="7"/>
      <c r="PTB63" s="7"/>
      <c r="PTC63" s="7"/>
      <c r="PTD63" s="7"/>
      <c r="PTE63" s="7"/>
      <c r="PTF63" s="7"/>
      <c r="PTG63" s="7"/>
      <c r="PTH63" s="7"/>
      <c r="PTI63" s="7"/>
      <c r="PTJ63" s="7"/>
      <c r="PTK63" s="7"/>
      <c r="PTL63" s="7"/>
      <c r="PTM63" s="7"/>
      <c r="PTN63" s="7"/>
      <c r="PTO63" s="7"/>
      <c r="PTP63" s="7"/>
      <c r="PTQ63" s="7"/>
      <c r="PTR63" s="7"/>
      <c r="PTS63" s="7"/>
      <c r="PTT63" s="7"/>
      <c r="PTU63" s="7"/>
      <c r="PTV63" s="7"/>
      <c r="PTW63" s="7"/>
      <c r="PTX63" s="7"/>
      <c r="PTY63" s="7"/>
      <c r="PTZ63" s="7"/>
      <c r="PUA63" s="7"/>
      <c r="PUB63" s="7"/>
      <c r="PUC63" s="7"/>
      <c r="PUD63" s="7"/>
      <c r="PUE63" s="7"/>
      <c r="PUF63" s="7"/>
      <c r="PUG63" s="7"/>
      <c r="PUH63" s="7"/>
      <c r="PUI63" s="7"/>
      <c r="PUJ63" s="7"/>
      <c r="PUK63" s="7"/>
      <c r="PUL63" s="7"/>
      <c r="PUM63" s="7"/>
      <c r="PUN63" s="7"/>
      <c r="PUO63" s="7"/>
      <c r="PUP63" s="7"/>
      <c r="PUQ63" s="7"/>
      <c r="PUR63" s="7"/>
      <c r="PUS63" s="7"/>
      <c r="PUT63" s="7"/>
      <c r="PUU63" s="7"/>
      <c r="PUV63" s="7"/>
      <c r="PUW63" s="7"/>
      <c r="PUX63" s="7"/>
      <c r="PUY63" s="7"/>
      <c r="PUZ63" s="7"/>
      <c r="PVA63" s="7"/>
      <c r="PVB63" s="7"/>
      <c r="PVC63" s="7"/>
      <c r="PVD63" s="7"/>
      <c r="PVE63" s="7"/>
      <c r="PVF63" s="7"/>
      <c r="PVG63" s="7"/>
      <c r="PVH63" s="7"/>
      <c r="PVI63" s="7"/>
      <c r="PVJ63" s="7"/>
      <c r="PVK63" s="7"/>
      <c r="PVL63" s="7"/>
      <c r="PVM63" s="7"/>
      <c r="PVN63" s="7"/>
      <c r="PVO63" s="7"/>
      <c r="PVP63" s="7"/>
      <c r="PVQ63" s="7"/>
      <c r="PVR63" s="7"/>
      <c r="PVS63" s="7"/>
      <c r="PVT63" s="7"/>
      <c r="PVU63" s="7"/>
      <c r="PVV63" s="7"/>
      <c r="PVW63" s="7"/>
      <c r="PVX63" s="7"/>
      <c r="PVY63" s="7"/>
      <c r="PVZ63" s="7"/>
      <c r="PWA63" s="7"/>
      <c r="PWB63" s="7"/>
      <c r="PWC63" s="7"/>
      <c r="PWD63" s="7"/>
      <c r="PWE63" s="7"/>
      <c r="PWF63" s="7"/>
      <c r="PWG63" s="7"/>
      <c r="PWH63" s="7"/>
      <c r="PWI63" s="7"/>
      <c r="PWJ63" s="7"/>
      <c r="PWK63" s="7"/>
      <c r="PWL63" s="7"/>
      <c r="PWM63" s="7"/>
      <c r="PWN63" s="7"/>
      <c r="PWO63" s="7"/>
      <c r="PWP63" s="7"/>
      <c r="PWQ63" s="7"/>
      <c r="PWR63" s="7"/>
      <c r="PWS63" s="7"/>
      <c r="PWT63" s="7"/>
      <c r="PWU63" s="7"/>
      <c r="PWV63" s="7"/>
      <c r="PWW63" s="7"/>
      <c r="PWX63" s="7"/>
      <c r="PWY63" s="7"/>
      <c r="PWZ63" s="7"/>
      <c r="PXA63" s="7"/>
      <c r="PXB63" s="7"/>
      <c r="PXC63" s="7"/>
      <c r="PXD63" s="7"/>
      <c r="PXE63" s="7"/>
      <c r="PXF63" s="7"/>
      <c r="PXG63" s="7"/>
      <c r="PXH63" s="7"/>
      <c r="PXI63" s="7"/>
      <c r="PXJ63" s="7"/>
      <c r="PXK63" s="7"/>
      <c r="PXL63" s="7"/>
      <c r="PXM63" s="7"/>
      <c r="PXN63" s="7"/>
      <c r="PXO63" s="7"/>
      <c r="PXP63" s="7"/>
      <c r="PXQ63" s="7"/>
      <c r="PXR63" s="7"/>
      <c r="PXS63" s="7"/>
      <c r="PXT63" s="7"/>
      <c r="PXU63" s="7"/>
      <c r="PXV63" s="7"/>
      <c r="PXW63" s="7"/>
      <c r="PXX63" s="7"/>
      <c r="PXY63" s="7"/>
      <c r="PXZ63" s="7"/>
      <c r="PYA63" s="7"/>
      <c r="PYB63" s="7"/>
      <c r="PYC63" s="7"/>
      <c r="PYD63" s="7"/>
      <c r="PYE63" s="7"/>
      <c r="PYF63" s="7"/>
      <c r="PYG63" s="7"/>
      <c r="PYH63" s="7"/>
      <c r="PYI63" s="7"/>
      <c r="PYJ63" s="7"/>
      <c r="PYK63" s="7"/>
      <c r="PYL63" s="7"/>
      <c r="PYM63" s="7"/>
      <c r="PYN63" s="7"/>
      <c r="PYO63" s="7"/>
      <c r="PYP63" s="7"/>
      <c r="PYQ63" s="7"/>
      <c r="PYR63" s="7"/>
      <c r="PYS63" s="7"/>
      <c r="PYT63" s="7"/>
      <c r="PYU63" s="7"/>
      <c r="PYV63" s="7"/>
      <c r="PYW63" s="7"/>
      <c r="PYX63" s="7"/>
      <c r="PYY63" s="7"/>
      <c r="PYZ63" s="7"/>
      <c r="PZA63" s="7"/>
      <c r="PZB63" s="7"/>
      <c r="PZC63" s="7"/>
      <c r="PZD63" s="7"/>
      <c r="PZE63" s="7"/>
      <c r="PZF63" s="7"/>
      <c r="PZG63" s="7"/>
      <c r="PZH63" s="7"/>
      <c r="PZI63" s="7"/>
      <c r="PZJ63" s="7"/>
      <c r="PZK63" s="7"/>
      <c r="PZL63" s="7"/>
      <c r="PZM63" s="7"/>
      <c r="PZN63" s="7"/>
      <c r="PZO63" s="7"/>
      <c r="PZP63" s="7"/>
      <c r="PZQ63" s="7"/>
      <c r="PZR63" s="7"/>
      <c r="PZS63" s="7"/>
      <c r="PZT63" s="7"/>
      <c r="PZU63" s="7"/>
      <c r="PZV63" s="7"/>
      <c r="PZW63" s="7"/>
      <c r="PZX63" s="7"/>
      <c r="PZY63" s="7"/>
      <c r="PZZ63" s="7"/>
      <c r="QAA63" s="7"/>
      <c r="QAB63" s="7"/>
      <c r="QAC63" s="7"/>
      <c r="QAD63" s="7"/>
      <c r="QAE63" s="7"/>
      <c r="QAF63" s="7"/>
      <c r="QAG63" s="7"/>
      <c r="QAH63" s="7"/>
      <c r="QAI63" s="7"/>
      <c r="QAJ63" s="7"/>
      <c r="QAK63" s="7"/>
      <c r="QAL63" s="7"/>
      <c r="QAM63" s="7"/>
      <c r="QAN63" s="7"/>
      <c r="QAO63" s="7"/>
      <c r="QAP63" s="7"/>
      <c r="QAQ63" s="7"/>
      <c r="QAR63" s="7"/>
      <c r="QAS63" s="7"/>
      <c r="QAT63" s="7"/>
      <c r="QAU63" s="7"/>
      <c r="QAV63" s="7"/>
      <c r="QAW63" s="7"/>
      <c r="QAX63" s="7"/>
      <c r="QAY63" s="7"/>
      <c r="QAZ63" s="7"/>
      <c r="QBA63" s="7"/>
      <c r="QBB63" s="7"/>
      <c r="QBC63" s="7"/>
      <c r="QBD63" s="7"/>
      <c r="QBE63" s="7"/>
      <c r="QBF63" s="7"/>
      <c r="QBG63" s="7"/>
      <c r="QBH63" s="7"/>
      <c r="QBI63" s="7"/>
      <c r="QBJ63" s="7"/>
      <c r="QBK63" s="7"/>
      <c r="QBL63" s="7"/>
      <c r="QBM63" s="7"/>
      <c r="QBN63" s="7"/>
      <c r="QBO63" s="7"/>
      <c r="QBP63" s="7"/>
      <c r="QBQ63" s="7"/>
      <c r="QBR63" s="7"/>
      <c r="QBS63" s="7"/>
      <c r="QBT63" s="7"/>
      <c r="QBU63" s="7"/>
      <c r="QBV63" s="7"/>
      <c r="QBW63" s="7"/>
      <c r="QBX63" s="7"/>
      <c r="QBY63" s="7"/>
      <c r="QBZ63" s="7"/>
      <c r="QCA63" s="7"/>
      <c r="QCB63" s="7"/>
      <c r="QCC63" s="7"/>
      <c r="QCD63" s="7"/>
      <c r="QCE63" s="7"/>
      <c r="QCF63" s="7"/>
      <c r="QCG63" s="7"/>
      <c r="QCH63" s="7"/>
      <c r="QCI63" s="7"/>
      <c r="QCJ63" s="7"/>
      <c r="QCK63" s="7"/>
      <c r="QCL63" s="7"/>
      <c r="QCM63" s="7"/>
      <c r="QCN63" s="7"/>
      <c r="QCO63" s="7"/>
      <c r="QCP63" s="7"/>
      <c r="QCQ63" s="7"/>
      <c r="QCR63" s="7"/>
      <c r="QCS63" s="7"/>
      <c r="QCT63" s="7"/>
      <c r="QCU63" s="7"/>
      <c r="QCV63" s="7"/>
      <c r="QCW63" s="7"/>
      <c r="QCX63" s="7"/>
      <c r="QCY63" s="7"/>
      <c r="QCZ63" s="7"/>
      <c r="QDA63" s="7"/>
      <c r="QDB63" s="7"/>
      <c r="QDC63" s="7"/>
      <c r="QDD63" s="7"/>
      <c r="QDE63" s="7"/>
      <c r="QDF63" s="7"/>
      <c r="QDG63" s="7"/>
      <c r="QDH63" s="7"/>
      <c r="QDI63" s="7"/>
      <c r="QDJ63" s="7"/>
      <c r="QDK63" s="7"/>
      <c r="QDL63" s="7"/>
      <c r="QDM63" s="7"/>
      <c r="QDN63" s="7"/>
      <c r="QDO63" s="7"/>
      <c r="QDP63" s="7"/>
      <c r="QDQ63" s="7"/>
      <c r="QDR63" s="7"/>
      <c r="QDS63" s="7"/>
      <c r="QDT63" s="7"/>
      <c r="QDU63" s="7"/>
      <c r="QDV63" s="7"/>
      <c r="QDW63" s="7"/>
      <c r="QDX63" s="7"/>
      <c r="QDY63" s="7"/>
      <c r="QDZ63" s="7"/>
      <c r="QEA63" s="7"/>
      <c r="QEB63" s="7"/>
      <c r="QEC63" s="7"/>
      <c r="QED63" s="7"/>
      <c r="QEE63" s="7"/>
      <c r="QEF63" s="7"/>
      <c r="QEG63" s="7"/>
      <c r="QEH63" s="7"/>
      <c r="QEI63" s="7"/>
      <c r="QEJ63" s="7"/>
      <c r="QEK63" s="7"/>
      <c r="QEL63" s="7"/>
      <c r="QEM63" s="7"/>
      <c r="QEN63" s="7"/>
      <c r="QEO63" s="7"/>
      <c r="QEP63" s="7"/>
      <c r="QEQ63" s="7"/>
      <c r="QER63" s="7"/>
      <c r="QES63" s="7"/>
      <c r="QET63" s="7"/>
      <c r="QEU63" s="7"/>
      <c r="QEV63" s="7"/>
      <c r="QEW63" s="7"/>
      <c r="QEX63" s="7"/>
      <c r="QEY63" s="7"/>
      <c r="QEZ63" s="7"/>
      <c r="QFA63" s="7"/>
      <c r="QFB63" s="7"/>
      <c r="QFC63" s="7"/>
      <c r="QFD63" s="7"/>
      <c r="QFE63" s="7"/>
      <c r="QFF63" s="7"/>
      <c r="QFG63" s="7"/>
      <c r="QFH63" s="7"/>
      <c r="QFI63" s="7"/>
      <c r="QFJ63" s="7"/>
      <c r="QFK63" s="7"/>
      <c r="QFL63" s="7"/>
      <c r="QFM63" s="7"/>
      <c r="QFN63" s="7"/>
      <c r="QFO63" s="7"/>
      <c r="QFP63" s="7"/>
      <c r="QFQ63" s="7"/>
      <c r="QFR63" s="7"/>
      <c r="QFS63" s="7"/>
      <c r="QFT63" s="7"/>
      <c r="QFU63" s="7"/>
      <c r="QFV63" s="7"/>
      <c r="QFW63" s="7"/>
      <c r="QFX63" s="7"/>
      <c r="QFY63" s="7"/>
      <c r="QFZ63" s="7"/>
      <c r="QGA63" s="7"/>
      <c r="QGB63" s="7"/>
      <c r="QGC63" s="7"/>
      <c r="QGD63" s="7"/>
      <c r="QGE63" s="7"/>
      <c r="QGF63" s="7"/>
      <c r="QGG63" s="7"/>
      <c r="QGH63" s="7"/>
      <c r="QGI63" s="7"/>
      <c r="QGJ63" s="7"/>
      <c r="QGK63" s="7"/>
      <c r="QGL63" s="7"/>
      <c r="QGM63" s="7"/>
      <c r="QGN63" s="7"/>
      <c r="QGO63" s="7"/>
      <c r="QGP63" s="7"/>
      <c r="QGQ63" s="7"/>
      <c r="QGR63" s="7"/>
      <c r="QGS63" s="7"/>
      <c r="QGT63" s="7"/>
      <c r="QGU63" s="7"/>
      <c r="QGV63" s="7"/>
      <c r="QGW63" s="7"/>
      <c r="QGX63" s="7"/>
      <c r="QGY63" s="7"/>
      <c r="QGZ63" s="7"/>
      <c r="QHA63" s="7"/>
      <c r="QHB63" s="7"/>
      <c r="QHC63" s="7"/>
      <c r="QHD63" s="7"/>
      <c r="QHE63" s="7"/>
      <c r="QHF63" s="7"/>
      <c r="QHG63" s="7"/>
      <c r="QHH63" s="7"/>
      <c r="QHI63" s="7"/>
      <c r="QHJ63" s="7"/>
      <c r="QHK63" s="7"/>
      <c r="QHL63" s="7"/>
      <c r="QHM63" s="7"/>
      <c r="QHN63" s="7"/>
      <c r="QHO63" s="7"/>
      <c r="QHP63" s="7"/>
      <c r="QHQ63" s="7"/>
      <c r="QHR63" s="7"/>
      <c r="QHS63" s="7"/>
      <c r="QHT63" s="7"/>
      <c r="QHU63" s="7"/>
      <c r="QHV63" s="7"/>
      <c r="QHW63" s="7"/>
      <c r="QHX63" s="7"/>
      <c r="QHY63" s="7"/>
      <c r="QHZ63" s="7"/>
      <c r="QIA63" s="7"/>
      <c r="QIB63" s="7"/>
      <c r="QIC63" s="7"/>
      <c r="QID63" s="7"/>
      <c r="QIE63" s="7"/>
      <c r="QIF63" s="7"/>
      <c r="QIG63" s="7"/>
      <c r="QIH63" s="7"/>
      <c r="QII63" s="7"/>
      <c r="QIJ63" s="7"/>
      <c r="QIK63" s="7"/>
      <c r="QIL63" s="7"/>
      <c r="QIM63" s="7"/>
      <c r="QIN63" s="7"/>
      <c r="QIO63" s="7"/>
      <c r="QIP63" s="7"/>
      <c r="QIQ63" s="7"/>
      <c r="QIR63" s="7"/>
      <c r="QIS63" s="7"/>
      <c r="QIT63" s="7"/>
      <c r="QIU63" s="7"/>
      <c r="QIV63" s="7"/>
      <c r="QIW63" s="7"/>
      <c r="QIX63" s="7"/>
      <c r="QIY63" s="7"/>
      <c r="QIZ63" s="7"/>
      <c r="QJA63" s="7"/>
      <c r="QJB63" s="7"/>
      <c r="QJC63" s="7"/>
      <c r="QJD63" s="7"/>
      <c r="QJE63" s="7"/>
      <c r="QJF63" s="7"/>
      <c r="QJG63" s="7"/>
      <c r="QJH63" s="7"/>
      <c r="QJI63" s="7"/>
      <c r="QJJ63" s="7"/>
      <c r="QJK63" s="7"/>
      <c r="QJL63" s="7"/>
      <c r="QJM63" s="7"/>
      <c r="QJN63" s="7"/>
      <c r="QJO63" s="7"/>
      <c r="QJP63" s="7"/>
      <c r="QJQ63" s="7"/>
      <c r="QJR63" s="7"/>
      <c r="QJS63" s="7"/>
      <c r="QJT63" s="7"/>
      <c r="QJU63" s="7"/>
      <c r="QJV63" s="7"/>
      <c r="QJW63" s="7"/>
      <c r="QJX63" s="7"/>
      <c r="QJY63" s="7"/>
      <c r="QJZ63" s="7"/>
      <c r="QKA63" s="7"/>
      <c r="QKB63" s="7"/>
      <c r="QKC63" s="7"/>
      <c r="QKD63" s="7"/>
      <c r="QKE63" s="7"/>
      <c r="QKF63" s="7"/>
      <c r="QKG63" s="7"/>
      <c r="QKH63" s="7"/>
      <c r="QKI63" s="7"/>
      <c r="QKJ63" s="7"/>
      <c r="QKK63" s="7"/>
      <c r="QKL63" s="7"/>
      <c r="QKM63" s="7"/>
      <c r="QKN63" s="7"/>
      <c r="QKO63" s="7"/>
      <c r="QKP63" s="7"/>
      <c r="QKQ63" s="7"/>
      <c r="QKR63" s="7"/>
      <c r="QKS63" s="7"/>
      <c r="QKT63" s="7"/>
      <c r="QKU63" s="7"/>
      <c r="QKV63" s="7"/>
      <c r="QKW63" s="7"/>
      <c r="QKX63" s="7"/>
      <c r="QKY63" s="7"/>
      <c r="QKZ63" s="7"/>
      <c r="QLA63" s="7"/>
      <c r="QLB63" s="7"/>
      <c r="QLC63" s="7"/>
      <c r="QLD63" s="7"/>
      <c r="QLE63" s="7"/>
      <c r="QLF63" s="7"/>
      <c r="QLG63" s="7"/>
      <c r="QLH63" s="7"/>
      <c r="QLI63" s="7"/>
      <c r="QLJ63" s="7"/>
      <c r="QLK63" s="7"/>
      <c r="QLL63" s="7"/>
      <c r="QLM63" s="7"/>
      <c r="QLN63" s="7"/>
      <c r="QLO63" s="7"/>
      <c r="QLP63" s="7"/>
      <c r="QLQ63" s="7"/>
      <c r="QLR63" s="7"/>
      <c r="QLS63" s="7"/>
      <c r="QLT63" s="7"/>
      <c r="QLU63" s="7"/>
      <c r="QLV63" s="7"/>
      <c r="QLW63" s="7"/>
      <c r="QLX63" s="7"/>
      <c r="QLY63" s="7"/>
      <c r="QLZ63" s="7"/>
      <c r="QMA63" s="7"/>
      <c r="QMB63" s="7"/>
      <c r="QMC63" s="7"/>
      <c r="QMD63" s="7"/>
      <c r="QME63" s="7"/>
      <c r="QMF63" s="7"/>
      <c r="QMG63" s="7"/>
      <c r="QMH63" s="7"/>
      <c r="QMI63" s="7"/>
      <c r="QMJ63" s="7"/>
      <c r="QMK63" s="7"/>
      <c r="QML63" s="7"/>
      <c r="QMM63" s="7"/>
      <c r="QMN63" s="7"/>
      <c r="QMO63" s="7"/>
      <c r="QMP63" s="7"/>
      <c r="QMQ63" s="7"/>
      <c r="QMR63" s="7"/>
      <c r="QMS63" s="7"/>
      <c r="QMT63" s="7"/>
      <c r="QMU63" s="7"/>
      <c r="QMV63" s="7"/>
      <c r="QMW63" s="7"/>
      <c r="QMX63" s="7"/>
      <c r="QMY63" s="7"/>
      <c r="QMZ63" s="7"/>
      <c r="QNA63" s="7"/>
      <c r="QNB63" s="7"/>
      <c r="QNC63" s="7"/>
      <c r="QND63" s="7"/>
      <c r="QNE63" s="7"/>
      <c r="QNF63" s="7"/>
      <c r="QNG63" s="7"/>
      <c r="QNH63" s="7"/>
      <c r="QNI63" s="7"/>
      <c r="QNJ63" s="7"/>
      <c r="QNK63" s="7"/>
      <c r="QNL63" s="7"/>
      <c r="QNM63" s="7"/>
      <c r="QNN63" s="7"/>
      <c r="QNO63" s="7"/>
      <c r="QNP63" s="7"/>
      <c r="QNQ63" s="7"/>
      <c r="QNR63" s="7"/>
      <c r="QNS63" s="7"/>
      <c r="QNT63" s="7"/>
      <c r="QNU63" s="7"/>
      <c r="QNV63" s="7"/>
      <c r="QNW63" s="7"/>
      <c r="QNX63" s="7"/>
      <c r="QNY63" s="7"/>
      <c r="QNZ63" s="7"/>
      <c r="QOA63" s="7"/>
      <c r="QOB63" s="7"/>
      <c r="QOC63" s="7"/>
      <c r="QOD63" s="7"/>
      <c r="QOE63" s="7"/>
      <c r="QOF63" s="7"/>
      <c r="QOG63" s="7"/>
      <c r="QOH63" s="7"/>
      <c r="QOI63" s="7"/>
      <c r="QOJ63" s="7"/>
      <c r="QOK63" s="7"/>
      <c r="QOL63" s="7"/>
      <c r="QOM63" s="7"/>
      <c r="QON63" s="7"/>
      <c r="QOO63" s="7"/>
      <c r="QOP63" s="7"/>
      <c r="QOQ63" s="7"/>
      <c r="QOR63" s="7"/>
      <c r="QOS63" s="7"/>
      <c r="QOT63" s="7"/>
      <c r="QOU63" s="7"/>
      <c r="QOV63" s="7"/>
      <c r="QOW63" s="7"/>
      <c r="QOX63" s="7"/>
      <c r="QOY63" s="7"/>
      <c r="QOZ63" s="7"/>
      <c r="QPA63" s="7"/>
      <c r="QPB63" s="7"/>
      <c r="QPC63" s="7"/>
      <c r="QPD63" s="7"/>
      <c r="QPE63" s="7"/>
      <c r="QPF63" s="7"/>
      <c r="QPG63" s="7"/>
      <c r="QPH63" s="7"/>
      <c r="QPI63" s="7"/>
      <c r="QPJ63" s="7"/>
      <c r="QPK63" s="7"/>
      <c r="QPL63" s="7"/>
      <c r="QPM63" s="7"/>
      <c r="QPN63" s="7"/>
      <c r="QPO63" s="7"/>
      <c r="QPP63" s="7"/>
      <c r="QPQ63" s="7"/>
      <c r="QPR63" s="7"/>
      <c r="QPS63" s="7"/>
      <c r="QPT63" s="7"/>
      <c r="QPU63" s="7"/>
      <c r="QPV63" s="7"/>
      <c r="QPW63" s="7"/>
      <c r="QPX63" s="7"/>
      <c r="QPY63" s="7"/>
      <c r="QPZ63" s="7"/>
      <c r="QQA63" s="7"/>
      <c r="QQB63" s="7"/>
      <c r="QQC63" s="7"/>
      <c r="QQD63" s="7"/>
      <c r="QQE63" s="7"/>
      <c r="QQF63" s="7"/>
      <c r="QQG63" s="7"/>
      <c r="QQH63" s="7"/>
      <c r="QQI63" s="7"/>
      <c r="QQJ63" s="7"/>
      <c r="QQK63" s="7"/>
      <c r="QQL63" s="7"/>
      <c r="QQM63" s="7"/>
      <c r="QQN63" s="7"/>
      <c r="QQO63" s="7"/>
      <c r="QQP63" s="7"/>
      <c r="QQQ63" s="7"/>
      <c r="QQR63" s="7"/>
      <c r="QQS63" s="7"/>
      <c r="QQT63" s="7"/>
      <c r="QQU63" s="7"/>
      <c r="QQV63" s="7"/>
      <c r="QQW63" s="7"/>
      <c r="QQX63" s="7"/>
      <c r="QQY63" s="7"/>
      <c r="QQZ63" s="7"/>
      <c r="QRA63" s="7"/>
      <c r="QRB63" s="7"/>
      <c r="QRC63" s="7"/>
      <c r="QRD63" s="7"/>
      <c r="QRE63" s="7"/>
      <c r="QRF63" s="7"/>
      <c r="QRG63" s="7"/>
      <c r="QRH63" s="7"/>
      <c r="QRI63" s="7"/>
      <c r="QRJ63" s="7"/>
      <c r="QRK63" s="7"/>
      <c r="QRL63" s="7"/>
      <c r="QRM63" s="7"/>
      <c r="QRN63" s="7"/>
      <c r="QRO63" s="7"/>
      <c r="QRP63" s="7"/>
      <c r="QRQ63" s="7"/>
      <c r="QRR63" s="7"/>
      <c r="QRS63" s="7"/>
      <c r="QRT63" s="7"/>
      <c r="QRU63" s="7"/>
      <c r="QRV63" s="7"/>
      <c r="QRW63" s="7"/>
      <c r="QRX63" s="7"/>
      <c r="QRY63" s="7"/>
      <c r="QRZ63" s="7"/>
      <c r="QSA63" s="7"/>
      <c r="QSB63" s="7"/>
      <c r="QSC63" s="7"/>
      <c r="QSD63" s="7"/>
      <c r="QSE63" s="7"/>
      <c r="QSF63" s="7"/>
      <c r="QSG63" s="7"/>
      <c r="QSH63" s="7"/>
      <c r="QSI63" s="7"/>
      <c r="QSJ63" s="7"/>
      <c r="QSK63" s="7"/>
      <c r="QSL63" s="7"/>
      <c r="QSM63" s="7"/>
      <c r="QSN63" s="7"/>
      <c r="QSO63" s="7"/>
      <c r="QSP63" s="7"/>
      <c r="QSQ63" s="7"/>
      <c r="QSR63" s="7"/>
      <c r="QSS63" s="7"/>
      <c r="QST63" s="7"/>
      <c r="QSU63" s="7"/>
      <c r="QSV63" s="7"/>
      <c r="QSW63" s="7"/>
      <c r="QSX63" s="7"/>
      <c r="QSY63" s="7"/>
      <c r="QSZ63" s="7"/>
      <c r="QTA63" s="7"/>
      <c r="QTB63" s="7"/>
      <c r="QTC63" s="7"/>
      <c r="QTD63" s="7"/>
      <c r="QTE63" s="7"/>
      <c r="QTF63" s="7"/>
      <c r="QTG63" s="7"/>
      <c r="QTH63" s="7"/>
      <c r="QTI63" s="7"/>
      <c r="QTJ63" s="7"/>
      <c r="QTK63" s="7"/>
      <c r="QTL63" s="7"/>
      <c r="QTM63" s="7"/>
      <c r="QTN63" s="7"/>
      <c r="QTO63" s="7"/>
      <c r="QTP63" s="7"/>
      <c r="QTQ63" s="7"/>
      <c r="QTR63" s="7"/>
      <c r="QTS63" s="7"/>
      <c r="QTT63" s="7"/>
      <c r="QTU63" s="7"/>
      <c r="QTV63" s="7"/>
      <c r="QTW63" s="7"/>
      <c r="QTX63" s="7"/>
      <c r="QTY63" s="7"/>
      <c r="QTZ63" s="7"/>
      <c r="QUA63" s="7"/>
      <c r="QUB63" s="7"/>
      <c r="QUC63" s="7"/>
      <c r="QUD63" s="7"/>
      <c r="QUE63" s="7"/>
      <c r="QUF63" s="7"/>
      <c r="QUG63" s="7"/>
      <c r="QUH63" s="7"/>
      <c r="QUI63" s="7"/>
      <c r="QUJ63" s="7"/>
      <c r="QUK63" s="7"/>
      <c r="QUL63" s="7"/>
      <c r="QUM63" s="7"/>
      <c r="QUN63" s="7"/>
      <c r="QUO63" s="7"/>
      <c r="QUP63" s="7"/>
      <c r="QUQ63" s="7"/>
      <c r="QUR63" s="7"/>
      <c r="QUS63" s="7"/>
      <c r="QUT63" s="7"/>
      <c r="QUU63" s="7"/>
      <c r="QUV63" s="7"/>
      <c r="QUW63" s="7"/>
      <c r="QUX63" s="7"/>
      <c r="QUY63" s="7"/>
      <c r="QUZ63" s="7"/>
      <c r="QVA63" s="7"/>
      <c r="QVB63" s="7"/>
      <c r="QVC63" s="7"/>
      <c r="QVD63" s="7"/>
      <c r="QVE63" s="7"/>
      <c r="QVF63" s="7"/>
      <c r="QVG63" s="7"/>
      <c r="QVH63" s="7"/>
      <c r="QVI63" s="7"/>
      <c r="QVJ63" s="7"/>
      <c r="QVK63" s="7"/>
      <c r="QVL63" s="7"/>
      <c r="QVM63" s="7"/>
      <c r="QVN63" s="7"/>
      <c r="QVO63" s="7"/>
      <c r="QVP63" s="7"/>
      <c r="QVQ63" s="7"/>
      <c r="QVR63" s="7"/>
      <c r="QVS63" s="7"/>
      <c r="QVT63" s="7"/>
      <c r="QVU63" s="7"/>
      <c r="QVV63" s="7"/>
      <c r="QVW63" s="7"/>
      <c r="QVX63" s="7"/>
      <c r="QVY63" s="7"/>
      <c r="QVZ63" s="7"/>
      <c r="QWA63" s="7"/>
      <c r="QWB63" s="7"/>
      <c r="QWC63" s="7"/>
      <c r="QWD63" s="7"/>
      <c r="QWE63" s="7"/>
      <c r="QWF63" s="7"/>
      <c r="QWG63" s="7"/>
      <c r="QWH63" s="7"/>
      <c r="QWI63" s="7"/>
      <c r="QWJ63" s="7"/>
      <c r="QWK63" s="7"/>
      <c r="QWL63" s="7"/>
      <c r="QWM63" s="7"/>
      <c r="QWN63" s="7"/>
      <c r="QWO63" s="7"/>
      <c r="QWP63" s="7"/>
      <c r="QWQ63" s="7"/>
      <c r="QWR63" s="7"/>
      <c r="QWS63" s="7"/>
      <c r="QWT63" s="7"/>
      <c r="QWU63" s="7"/>
      <c r="QWV63" s="7"/>
      <c r="QWW63" s="7"/>
      <c r="QWX63" s="7"/>
      <c r="QWY63" s="7"/>
      <c r="QWZ63" s="7"/>
      <c r="QXA63" s="7"/>
      <c r="QXB63" s="7"/>
      <c r="QXC63" s="7"/>
      <c r="QXD63" s="7"/>
      <c r="QXE63" s="7"/>
      <c r="QXF63" s="7"/>
      <c r="QXG63" s="7"/>
      <c r="QXH63" s="7"/>
      <c r="QXI63" s="7"/>
      <c r="QXJ63" s="7"/>
      <c r="QXK63" s="7"/>
      <c r="QXL63" s="7"/>
      <c r="QXM63" s="7"/>
      <c r="QXN63" s="7"/>
      <c r="QXO63" s="7"/>
      <c r="QXP63" s="7"/>
      <c r="QXQ63" s="7"/>
      <c r="QXR63" s="7"/>
      <c r="QXS63" s="7"/>
      <c r="QXT63" s="7"/>
      <c r="QXU63" s="7"/>
      <c r="QXV63" s="7"/>
      <c r="QXW63" s="7"/>
      <c r="QXX63" s="7"/>
      <c r="QXY63" s="7"/>
      <c r="QXZ63" s="7"/>
      <c r="QYA63" s="7"/>
      <c r="QYB63" s="7"/>
      <c r="QYC63" s="7"/>
      <c r="QYD63" s="7"/>
      <c r="QYE63" s="7"/>
      <c r="QYF63" s="7"/>
      <c r="QYG63" s="7"/>
      <c r="QYH63" s="7"/>
      <c r="QYI63" s="7"/>
      <c r="QYJ63" s="7"/>
      <c r="QYK63" s="7"/>
      <c r="QYL63" s="7"/>
      <c r="QYM63" s="7"/>
      <c r="QYN63" s="7"/>
      <c r="QYO63" s="7"/>
      <c r="QYP63" s="7"/>
      <c r="QYQ63" s="7"/>
      <c r="QYR63" s="7"/>
      <c r="QYS63" s="7"/>
      <c r="QYT63" s="7"/>
      <c r="QYU63" s="7"/>
      <c r="QYV63" s="7"/>
      <c r="QYW63" s="7"/>
      <c r="QYX63" s="7"/>
      <c r="QYY63" s="7"/>
      <c r="QYZ63" s="7"/>
      <c r="QZA63" s="7"/>
      <c r="QZB63" s="7"/>
      <c r="QZC63" s="7"/>
      <c r="QZD63" s="7"/>
      <c r="QZE63" s="7"/>
      <c r="QZF63" s="7"/>
      <c r="QZG63" s="7"/>
      <c r="QZH63" s="7"/>
      <c r="QZI63" s="7"/>
      <c r="QZJ63" s="7"/>
      <c r="QZK63" s="7"/>
      <c r="QZL63" s="7"/>
      <c r="QZM63" s="7"/>
      <c r="QZN63" s="7"/>
      <c r="QZO63" s="7"/>
      <c r="QZP63" s="7"/>
      <c r="QZQ63" s="7"/>
      <c r="QZR63" s="7"/>
      <c r="QZS63" s="7"/>
      <c r="QZT63" s="7"/>
      <c r="QZU63" s="7"/>
      <c r="QZV63" s="7"/>
      <c r="QZW63" s="7"/>
      <c r="QZX63" s="7"/>
      <c r="QZY63" s="7"/>
      <c r="QZZ63" s="7"/>
      <c r="RAA63" s="7"/>
      <c r="RAB63" s="7"/>
      <c r="RAC63" s="7"/>
      <c r="RAD63" s="7"/>
      <c r="RAE63" s="7"/>
      <c r="RAF63" s="7"/>
      <c r="RAG63" s="7"/>
      <c r="RAH63" s="7"/>
      <c r="RAI63" s="7"/>
      <c r="RAJ63" s="7"/>
      <c r="RAK63" s="7"/>
      <c r="RAL63" s="7"/>
      <c r="RAM63" s="7"/>
      <c r="RAN63" s="7"/>
      <c r="RAO63" s="7"/>
      <c r="RAP63" s="7"/>
      <c r="RAQ63" s="7"/>
      <c r="RAR63" s="7"/>
      <c r="RAS63" s="7"/>
      <c r="RAT63" s="7"/>
      <c r="RAU63" s="7"/>
      <c r="RAV63" s="7"/>
      <c r="RAW63" s="7"/>
      <c r="RAX63" s="7"/>
      <c r="RAY63" s="7"/>
      <c r="RAZ63" s="7"/>
      <c r="RBA63" s="7"/>
      <c r="RBB63" s="7"/>
      <c r="RBC63" s="7"/>
      <c r="RBD63" s="7"/>
      <c r="RBE63" s="7"/>
      <c r="RBF63" s="7"/>
      <c r="RBG63" s="7"/>
      <c r="RBH63" s="7"/>
      <c r="RBI63" s="7"/>
      <c r="RBJ63" s="7"/>
      <c r="RBK63" s="7"/>
      <c r="RBL63" s="7"/>
      <c r="RBM63" s="7"/>
      <c r="RBN63" s="7"/>
      <c r="RBO63" s="7"/>
      <c r="RBP63" s="7"/>
      <c r="RBQ63" s="7"/>
      <c r="RBR63" s="7"/>
      <c r="RBS63" s="7"/>
      <c r="RBT63" s="7"/>
      <c r="RBU63" s="7"/>
      <c r="RBV63" s="7"/>
      <c r="RBW63" s="7"/>
      <c r="RBX63" s="7"/>
      <c r="RBY63" s="7"/>
      <c r="RBZ63" s="7"/>
      <c r="RCA63" s="7"/>
      <c r="RCB63" s="7"/>
      <c r="RCC63" s="7"/>
      <c r="RCD63" s="7"/>
      <c r="RCE63" s="7"/>
      <c r="RCF63" s="7"/>
      <c r="RCG63" s="7"/>
      <c r="RCH63" s="7"/>
      <c r="RCI63" s="7"/>
      <c r="RCJ63" s="7"/>
      <c r="RCK63" s="7"/>
      <c r="RCL63" s="7"/>
      <c r="RCM63" s="7"/>
      <c r="RCN63" s="7"/>
      <c r="RCO63" s="7"/>
      <c r="RCP63" s="7"/>
      <c r="RCQ63" s="7"/>
      <c r="RCR63" s="7"/>
      <c r="RCS63" s="7"/>
      <c r="RCT63" s="7"/>
      <c r="RCU63" s="7"/>
      <c r="RCV63" s="7"/>
      <c r="RCW63" s="7"/>
      <c r="RCX63" s="7"/>
      <c r="RCY63" s="7"/>
      <c r="RCZ63" s="7"/>
      <c r="RDA63" s="7"/>
      <c r="RDB63" s="7"/>
      <c r="RDC63" s="7"/>
      <c r="RDD63" s="7"/>
      <c r="RDE63" s="7"/>
      <c r="RDF63" s="7"/>
      <c r="RDG63" s="7"/>
      <c r="RDH63" s="7"/>
      <c r="RDI63" s="7"/>
      <c r="RDJ63" s="7"/>
      <c r="RDK63" s="7"/>
      <c r="RDL63" s="7"/>
      <c r="RDM63" s="7"/>
      <c r="RDN63" s="7"/>
      <c r="RDO63" s="7"/>
      <c r="RDP63" s="7"/>
      <c r="RDQ63" s="7"/>
      <c r="RDR63" s="7"/>
      <c r="RDS63" s="7"/>
      <c r="RDT63" s="7"/>
      <c r="RDU63" s="7"/>
      <c r="RDV63" s="7"/>
      <c r="RDW63" s="7"/>
      <c r="RDX63" s="7"/>
      <c r="RDY63" s="7"/>
      <c r="RDZ63" s="7"/>
      <c r="REA63" s="7"/>
      <c r="REB63" s="7"/>
      <c r="REC63" s="7"/>
      <c r="RED63" s="7"/>
      <c r="REE63" s="7"/>
      <c r="REF63" s="7"/>
      <c r="REG63" s="7"/>
      <c r="REH63" s="7"/>
      <c r="REI63" s="7"/>
      <c r="REJ63" s="7"/>
      <c r="REK63" s="7"/>
      <c r="REL63" s="7"/>
      <c r="REM63" s="7"/>
      <c r="REN63" s="7"/>
      <c r="REO63" s="7"/>
      <c r="REP63" s="7"/>
      <c r="REQ63" s="7"/>
      <c r="RER63" s="7"/>
      <c r="RES63" s="7"/>
      <c r="RET63" s="7"/>
      <c r="REU63" s="7"/>
      <c r="REV63" s="7"/>
      <c r="REW63" s="7"/>
      <c r="REX63" s="7"/>
      <c r="REY63" s="7"/>
      <c r="REZ63" s="7"/>
      <c r="RFA63" s="7"/>
      <c r="RFB63" s="7"/>
      <c r="RFC63" s="7"/>
      <c r="RFD63" s="7"/>
      <c r="RFE63" s="7"/>
      <c r="RFF63" s="7"/>
      <c r="RFG63" s="7"/>
      <c r="RFH63" s="7"/>
      <c r="RFI63" s="7"/>
      <c r="RFJ63" s="7"/>
      <c r="RFK63" s="7"/>
      <c r="RFL63" s="7"/>
      <c r="RFM63" s="7"/>
      <c r="RFN63" s="7"/>
      <c r="RFO63" s="7"/>
      <c r="RFP63" s="7"/>
      <c r="RFQ63" s="7"/>
      <c r="RFR63" s="7"/>
      <c r="RFS63" s="7"/>
      <c r="RFT63" s="7"/>
      <c r="RFU63" s="7"/>
      <c r="RFV63" s="7"/>
      <c r="RFW63" s="7"/>
      <c r="RFX63" s="7"/>
      <c r="RFY63" s="7"/>
      <c r="RFZ63" s="7"/>
      <c r="RGA63" s="7"/>
      <c r="RGB63" s="7"/>
      <c r="RGC63" s="7"/>
      <c r="RGD63" s="7"/>
      <c r="RGE63" s="7"/>
      <c r="RGF63" s="7"/>
      <c r="RGG63" s="7"/>
      <c r="RGH63" s="7"/>
      <c r="RGI63" s="7"/>
      <c r="RGJ63" s="7"/>
      <c r="RGK63" s="7"/>
      <c r="RGL63" s="7"/>
      <c r="RGM63" s="7"/>
      <c r="RGN63" s="7"/>
      <c r="RGO63" s="7"/>
      <c r="RGP63" s="7"/>
      <c r="RGQ63" s="7"/>
      <c r="RGR63" s="7"/>
      <c r="RGS63" s="7"/>
      <c r="RGT63" s="7"/>
      <c r="RGU63" s="7"/>
      <c r="RGV63" s="7"/>
      <c r="RGW63" s="7"/>
      <c r="RGX63" s="7"/>
      <c r="RGY63" s="7"/>
      <c r="RGZ63" s="7"/>
      <c r="RHA63" s="7"/>
      <c r="RHB63" s="7"/>
      <c r="RHC63" s="7"/>
      <c r="RHD63" s="7"/>
      <c r="RHE63" s="7"/>
      <c r="RHF63" s="7"/>
      <c r="RHG63" s="7"/>
      <c r="RHH63" s="7"/>
      <c r="RHI63" s="7"/>
      <c r="RHJ63" s="7"/>
      <c r="RHK63" s="7"/>
      <c r="RHL63" s="7"/>
      <c r="RHM63" s="7"/>
      <c r="RHN63" s="7"/>
      <c r="RHO63" s="7"/>
      <c r="RHP63" s="7"/>
      <c r="RHQ63" s="7"/>
      <c r="RHR63" s="7"/>
      <c r="RHS63" s="7"/>
      <c r="RHT63" s="7"/>
      <c r="RHU63" s="7"/>
      <c r="RHV63" s="7"/>
      <c r="RHW63" s="7"/>
      <c r="RHX63" s="7"/>
      <c r="RHY63" s="7"/>
      <c r="RHZ63" s="7"/>
      <c r="RIA63" s="7"/>
      <c r="RIB63" s="7"/>
      <c r="RIC63" s="7"/>
      <c r="RID63" s="7"/>
      <c r="RIE63" s="7"/>
      <c r="RIF63" s="7"/>
      <c r="RIG63" s="7"/>
      <c r="RIH63" s="7"/>
      <c r="RII63" s="7"/>
      <c r="RIJ63" s="7"/>
      <c r="RIK63" s="7"/>
      <c r="RIL63" s="7"/>
      <c r="RIM63" s="7"/>
      <c r="RIN63" s="7"/>
      <c r="RIO63" s="7"/>
      <c r="RIP63" s="7"/>
      <c r="RIQ63" s="7"/>
      <c r="RIR63" s="7"/>
      <c r="RIS63" s="7"/>
      <c r="RIT63" s="7"/>
      <c r="RIU63" s="7"/>
      <c r="RIV63" s="7"/>
      <c r="RIW63" s="7"/>
      <c r="RIX63" s="7"/>
      <c r="RIY63" s="7"/>
      <c r="RIZ63" s="7"/>
      <c r="RJA63" s="7"/>
      <c r="RJB63" s="7"/>
      <c r="RJC63" s="7"/>
      <c r="RJD63" s="7"/>
      <c r="RJE63" s="7"/>
      <c r="RJF63" s="7"/>
      <c r="RJG63" s="7"/>
      <c r="RJH63" s="7"/>
      <c r="RJI63" s="7"/>
      <c r="RJJ63" s="7"/>
      <c r="RJK63" s="7"/>
      <c r="RJL63" s="7"/>
      <c r="RJM63" s="7"/>
      <c r="RJN63" s="7"/>
      <c r="RJO63" s="7"/>
      <c r="RJP63" s="7"/>
      <c r="RJQ63" s="7"/>
      <c r="RJR63" s="7"/>
      <c r="RJS63" s="7"/>
      <c r="RJT63" s="7"/>
      <c r="RJU63" s="7"/>
      <c r="RJV63" s="7"/>
      <c r="RJW63" s="7"/>
      <c r="RJX63" s="7"/>
      <c r="RJY63" s="7"/>
      <c r="RJZ63" s="7"/>
      <c r="RKA63" s="7"/>
      <c r="RKB63" s="7"/>
      <c r="RKC63" s="7"/>
      <c r="RKD63" s="7"/>
      <c r="RKE63" s="7"/>
      <c r="RKF63" s="7"/>
      <c r="RKG63" s="7"/>
      <c r="RKH63" s="7"/>
      <c r="RKI63" s="7"/>
      <c r="RKJ63" s="7"/>
      <c r="RKK63" s="7"/>
      <c r="RKL63" s="7"/>
      <c r="RKM63" s="7"/>
      <c r="RKN63" s="7"/>
      <c r="RKO63" s="7"/>
      <c r="RKP63" s="7"/>
      <c r="RKQ63" s="7"/>
      <c r="RKR63" s="7"/>
      <c r="RKS63" s="7"/>
      <c r="RKT63" s="7"/>
      <c r="RKU63" s="7"/>
      <c r="RKV63" s="7"/>
      <c r="RKW63" s="7"/>
      <c r="RKX63" s="7"/>
      <c r="RKY63" s="7"/>
      <c r="RKZ63" s="7"/>
      <c r="RLA63" s="7"/>
      <c r="RLB63" s="7"/>
      <c r="RLC63" s="7"/>
      <c r="RLD63" s="7"/>
      <c r="RLE63" s="7"/>
      <c r="RLF63" s="7"/>
      <c r="RLG63" s="7"/>
      <c r="RLH63" s="7"/>
      <c r="RLI63" s="7"/>
      <c r="RLJ63" s="7"/>
      <c r="RLK63" s="7"/>
      <c r="RLL63" s="7"/>
      <c r="RLM63" s="7"/>
      <c r="RLN63" s="7"/>
      <c r="RLO63" s="7"/>
      <c r="RLP63" s="7"/>
      <c r="RLQ63" s="7"/>
      <c r="RLR63" s="7"/>
      <c r="RLS63" s="7"/>
      <c r="RLT63" s="7"/>
      <c r="RLU63" s="7"/>
      <c r="RLV63" s="7"/>
      <c r="RLW63" s="7"/>
      <c r="RLX63" s="7"/>
      <c r="RLY63" s="7"/>
      <c r="RLZ63" s="7"/>
      <c r="RMA63" s="7"/>
      <c r="RMB63" s="7"/>
      <c r="RMC63" s="7"/>
      <c r="RMD63" s="7"/>
      <c r="RME63" s="7"/>
      <c r="RMF63" s="7"/>
      <c r="RMG63" s="7"/>
      <c r="RMH63" s="7"/>
      <c r="RMI63" s="7"/>
      <c r="RMJ63" s="7"/>
      <c r="RMK63" s="7"/>
      <c r="RML63" s="7"/>
      <c r="RMM63" s="7"/>
      <c r="RMN63" s="7"/>
      <c r="RMO63" s="7"/>
      <c r="RMP63" s="7"/>
      <c r="RMQ63" s="7"/>
      <c r="RMR63" s="7"/>
      <c r="RMS63" s="7"/>
      <c r="RMT63" s="7"/>
      <c r="RMU63" s="7"/>
      <c r="RMV63" s="7"/>
      <c r="RMW63" s="7"/>
      <c r="RMX63" s="7"/>
      <c r="RMY63" s="7"/>
      <c r="RMZ63" s="7"/>
      <c r="RNA63" s="7"/>
      <c r="RNB63" s="7"/>
      <c r="RNC63" s="7"/>
      <c r="RND63" s="7"/>
      <c r="RNE63" s="7"/>
      <c r="RNF63" s="7"/>
      <c r="RNG63" s="7"/>
      <c r="RNH63" s="7"/>
      <c r="RNI63" s="7"/>
      <c r="RNJ63" s="7"/>
      <c r="RNK63" s="7"/>
      <c r="RNL63" s="7"/>
      <c r="RNM63" s="7"/>
      <c r="RNN63" s="7"/>
      <c r="RNO63" s="7"/>
      <c r="RNP63" s="7"/>
      <c r="RNQ63" s="7"/>
      <c r="RNR63" s="7"/>
      <c r="RNS63" s="7"/>
      <c r="RNT63" s="7"/>
      <c r="RNU63" s="7"/>
      <c r="RNV63" s="7"/>
      <c r="RNW63" s="7"/>
      <c r="RNX63" s="7"/>
      <c r="RNY63" s="7"/>
      <c r="RNZ63" s="7"/>
      <c r="ROA63" s="7"/>
      <c r="ROB63" s="7"/>
      <c r="ROC63" s="7"/>
      <c r="ROD63" s="7"/>
      <c r="ROE63" s="7"/>
      <c r="ROF63" s="7"/>
      <c r="ROG63" s="7"/>
      <c r="ROH63" s="7"/>
      <c r="ROI63" s="7"/>
      <c r="ROJ63" s="7"/>
      <c r="ROK63" s="7"/>
      <c r="ROL63" s="7"/>
      <c r="ROM63" s="7"/>
      <c r="RON63" s="7"/>
      <c r="ROO63" s="7"/>
      <c r="ROP63" s="7"/>
      <c r="ROQ63" s="7"/>
      <c r="ROR63" s="7"/>
      <c r="ROS63" s="7"/>
      <c r="ROT63" s="7"/>
      <c r="ROU63" s="7"/>
      <c r="ROV63" s="7"/>
      <c r="ROW63" s="7"/>
      <c r="ROX63" s="7"/>
      <c r="ROY63" s="7"/>
      <c r="ROZ63" s="7"/>
      <c r="RPA63" s="7"/>
      <c r="RPB63" s="7"/>
      <c r="RPC63" s="7"/>
      <c r="RPD63" s="7"/>
      <c r="RPE63" s="7"/>
      <c r="RPF63" s="7"/>
      <c r="RPG63" s="7"/>
      <c r="RPH63" s="7"/>
      <c r="RPI63" s="7"/>
      <c r="RPJ63" s="7"/>
      <c r="RPK63" s="7"/>
      <c r="RPL63" s="7"/>
      <c r="RPM63" s="7"/>
      <c r="RPN63" s="7"/>
      <c r="RPO63" s="7"/>
      <c r="RPP63" s="7"/>
      <c r="RPQ63" s="7"/>
      <c r="RPR63" s="7"/>
      <c r="RPS63" s="7"/>
      <c r="RPT63" s="7"/>
      <c r="RPU63" s="7"/>
      <c r="RPV63" s="7"/>
      <c r="RPW63" s="7"/>
      <c r="RPX63" s="7"/>
      <c r="RPY63" s="7"/>
      <c r="RPZ63" s="7"/>
      <c r="RQA63" s="7"/>
      <c r="RQB63" s="7"/>
      <c r="RQC63" s="7"/>
      <c r="RQD63" s="7"/>
      <c r="RQE63" s="7"/>
      <c r="RQF63" s="7"/>
      <c r="RQG63" s="7"/>
      <c r="RQH63" s="7"/>
      <c r="RQI63" s="7"/>
      <c r="RQJ63" s="7"/>
      <c r="RQK63" s="7"/>
      <c r="RQL63" s="7"/>
      <c r="RQM63" s="7"/>
      <c r="RQN63" s="7"/>
      <c r="RQO63" s="7"/>
      <c r="RQP63" s="7"/>
      <c r="RQQ63" s="7"/>
      <c r="RQR63" s="7"/>
      <c r="RQS63" s="7"/>
      <c r="RQT63" s="7"/>
      <c r="RQU63" s="7"/>
      <c r="RQV63" s="7"/>
      <c r="RQW63" s="7"/>
      <c r="RQX63" s="7"/>
      <c r="RQY63" s="7"/>
      <c r="RQZ63" s="7"/>
      <c r="RRA63" s="7"/>
      <c r="RRB63" s="7"/>
      <c r="RRC63" s="7"/>
      <c r="RRD63" s="7"/>
      <c r="RRE63" s="7"/>
      <c r="RRF63" s="7"/>
      <c r="RRG63" s="7"/>
      <c r="RRH63" s="7"/>
      <c r="RRI63" s="7"/>
      <c r="RRJ63" s="7"/>
      <c r="RRK63" s="7"/>
      <c r="RRL63" s="7"/>
      <c r="RRM63" s="7"/>
      <c r="RRN63" s="7"/>
      <c r="RRO63" s="7"/>
      <c r="RRP63" s="7"/>
      <c r="RRQ63" s="7"/>
      <c r="RRR63" s="7"/>
      <c r="RRS63" s="7"/>
      <c r="RRT63" s="7"/>
      <c r="RRU63" s="7"/>
      <c r="RRV63" s="7"/>
      <c r="RRW63" s="7"/>
      <c r="RRX63" s="7"/>
      <c r="RRY63" s="7"/>
      <c r="RRZ63" s="7"/>
      <c r="RSA63" s="7"/>
      <c r="RSB63" s="7"/>
      <c r="RSC63" s="7"/>
      <c r="RSD63" s="7"/>
      <c r="RSE63" s="7"/>
      <c r="RSF63" s="7"/>
      <c r="RSG63" s="7"/>
      <c r="RSH63" s="7"/>
      <c r="RSI63" s="7"/>
      <c r="RSJ63" s="7"/>
      <c r="RSK63" s="7"/>
      <c r="RSL63" s="7"/>
      <c r="RSM63" s="7"/>
      <c r="RSN63" s="7"/>
      <c r="RSO63" s="7"/>
      <c r="RSP63" s="7"/>
      <c r="RSQ63" s="7"/>
      <c r="RSR63" s="7"/>
      <c r="RSS63" s="7"/>
      <c r="RST63" s="7"/>
      <c r="RSU63" s="7"/>
      <c r="RSV63" s="7"/>
      <c r="RSW63" s="7"/>
      <c r="RSX63" s="7"/>
      <c r="RSY63" s="7"/>
      <c r="RSZ63" s="7"/>
      <c r="RTA63" s="7"/>
      <c r="RTB63" s="7"/>
      <c r="RTC63" s="7"/>
      <c r="RTD63" s="7"/>
      <c r="RTE63" s="7"/>
      <c r="RTF63" s="7"/>
      <c r="RTG63" s="7"/>
      <c r="RTH63" s="7"/>
      <c r="RTI63" s="7"/>
      <c r="RTJ63" s="7"/>
      <c r="RTK63" s="7"/>
      <c r="RTL63" s="7"/>
      <c r="RTM63" s="7"/>
      <c r="RTN63" s="7"/>
      <c r="RTO63" s="7"/>
      <c r="RTP63" s="7"/>
      <c r="RTQ63" s="7"/>
      <c r="RTR63" s="7"/>
      <c r="RTS63" s="7"/>
      <c r="RTT63" s="7"/>
      <c r="RTU63" s="7"/>
      <c r="RTV63" s="7"/>
      <c r="RTW63" s="7"/>
      <c r="RTX63" s="7"/>
      <c r="RTY63" s="7"/>
      <c r="RTZ63" s="7"/>
      <c r="RUA63" s="7"/>
      <c r="RUB63" s="7"/>
      <c r="RUC63" s="7"/>
      <c r="RUD63" s="7"/>
      <c r="RUE63" s="7"/>
      <c r="RUF63" s="7"/>
      <c r="RUG63" s="7"/>
      <c r="RUH63" s="7"/>
      <c r="RUI63" s="7"/>
      <c r="RUJ63" s="7"/>
      <c r="RUK63" s="7"/>
      <c r="RUL63" s="7"/>
      <c r="RUM63" s="7"/>
      <c r="RUN63" s="7"/>
      <c r="RUO63" s="7"/>
      <c r="RUP63" s="7"/>
      <c r="RUQ63" s="7"/>
      <c r="RUR63" s="7"/>
      <c r="RUS63" s="7"/>
      <c r="RUT63" s="7"/>
      <c r="RUU63" s="7"/>
      <c r="RUV63" s="7"/>
      <c r="RUW63" s="7"/>
      <c r="RUX63" s="7"/>
      <c r="RUY63" s="7"/>
      <c r="RUZ63" s="7"/>
      <c r="RVA63" s="7"/>
      <c r="RVB63" s="7"/>
      <c r="RVC63" s="7"/>
      <c r="RVD63" s="7"/>
      <c r="RVE63" s="7"/>
      <c r="RVF63" s="7"/>
      <c r="RVG63" s="7"/>
      <c r="RVH63" s="7"/>
      <c r="RVI63" s="7"/>
      <c r="RVJ63" s="7"/>
      <c r="RVK63" s="7"/>
      <c r="RVL63" s="7"/>
      <c r="RVM63" s="7"/>
      <c r="RVN63" s="7"/>
      <c r="RVO63" s="7"/>
      <c r="RVP63" s="7"/>
      <c r="RVQ63" s="7"/>
      <c r="RVR63" s="7"/>
      <c r="RVS63" s="7"/>
      <c r="RVT63" s="7"/>
      <c r="RVU63" s="7"/>
      <c r="RVV63" s="7"/>
      <c r="RVW63" s="7"/>
      <c r="RVX63" s="7"/>
      <c r="RVY63" s="7"/>
      <c r="RVZ63" s="7"/>
      <c r="RWA63" s="7"/>
      <c r="RWB63" s="7"/>
      <c r="RWC63" s="7"/>
      <c r="RWD63" s="7"/>
      <c r="RWE63" s="7"/>
      <c r="RWF63" s="7"/>
      <c r="RWG63" s="7"/>
      <c r="RWH63" s="7"/>
      <c r="RWI63" s="7"/>
      <c r="RWJ63" s="7"/>
      <c r="RWK63" s="7"/>
      <c r="RWL63" s="7"/>
      <c r="RWM63" s="7"/>
      <c r="RWN63" s="7"/>
      <c r="RWO63" s="7"/>
      <c r="RWP63" s="7"/>
      <c r="RWQ63" s="7"/>
      <c r="RWR63" s="7"/>
      <c r="RWS63" s="7"/>
      <c r="RWT63" s="7"/>
      <c r="RWU63" s="7"/>
      <c r="RWV63" s="7"/>
      <c r="RWW63" s="7"/>
      <c r="RWX63" s="7"/>
      <c r="RWY63" s="7"/>
      <c r="RWZ63" s="7"/>
      <c r="RXA63" s="7"/>
      <c r="RXB63" s="7"/>
      <c r="RXC63" s="7"/>
      <c r="RXD63" s="7"/>
      <c r="RXE63" s="7"/>
      <c r="RXF63" s="7"/>
      <c r="RXG63" s="7"/>
      <c r="RXH63" s="7"/>
      <c r="RXI63" s="7"/>
      <c r="RXJ63" s="7"/>
      <c r="RXK63" s="7"/>
      <c r="RXL63" s="7"/>
      <c r="RXM63" s="7"/>
      <c r="RXN63" s="7"/>
      <c r="RXO63" s="7"/>
      <c r="RXP63" s="7"/>
      <c r="RXQ63" s="7"/>
      <c r="RXR63" s="7"/>
      <c r="RXS63" s="7"/>
      <c r="RXT63" s="7"/>
      <c r="RXU63" s="7"/>
      <c r="RXV63" s="7"/>
      <c r="RXW63" s="7"/>
      <c r="RXX63" s="7"/>
      <c r="RXY63" s="7"/>
      <c r="RXZ63" s="7"/>
      <c r="RYA63" s="7"/>
      <c r="RYB63" s="7"/>
      <c r="RYC63" s="7"/>
      <c r="RYD63" s="7"/>
      <c r="RYE63" s="7"/>
      <c r="RYF63" s="7"/>
      <c r="RYG63" s="7"/>
      <c r="RYH63" s="7"/>
      <c r="RYI63" s="7"/>
      <c r="RYJ63" s="7"/>
      <c r="RYK63" s="7"/>
      <c r="RYL63" s="7"/>
      <c r="RYM63" s="7"/>
      <c r="RYN63" s="7"/>
      <c r="RYO63" s="7"/>
      <c r="RYP63" s="7"/>
      <c r="RYQ63" s="7"/>
      <c r="RYR63" s="7"/>
      <c r="RYS63" s="7"/>
      <c r="RYT63" s="7"/>
      <c r="RYU63" s="7"/>
      <c r="RYV63" s="7"/>
      <c r="RYW63" s="7"/>
      <c r="RYX63" s="7"/>
      <c r="RYY63" s="7"/>
      <c r="RYZ63" s="7"/>
      <c r="RZA63" s="7"/>
      <c r="RZB63" s="7"/>
      <c r="RZC63" s="7"/>
      <c r="RZD63" s="7"/>
      <c r="RZE63" s="7"/>
      <c r="RZF63" s="7"/>
      <c r="RZG63" s="7"/>
      <c r="RZH63" s="7"/>
      <c r="RZI63" s="7"/>
      <c r="RZJ63" s="7"/>
      <c r="RZK63" s="7"/>
      <c r="RZL63" s="7"/>
      <c r="RZM63" s="7"/>
      <c r="RZN63" s="7"/>
      <c r="RZO63" s="7"/>
      <c r="RZP63" s="7"/>
      <c r="RZQ63" s="7"/>
      <c r="RZR63" s="7"/>
      <c r="RZS63" s="7"/>
      <c r="RZT63" s="7"/>
      <c r="RZU63" s="7"/>
      <c r="RZV63" s="7"/>
      <c r="RZW63" s="7"/>
      <c r="RZX63" s="7"/>
      <c r="RZY63" s="7"/>
      <c r="RZZ63" s="7"/>
      <c r="SAA63" s="7"/>
      <c r="SAB63" s="7"/>
      <c r="SAC63" s="7"/>
      <c r="SAD63" s="7"/>
      <c r="SAE63" s="7"/>
      <c r="SAF63" s="7"/>
      <c r="SAG63" s="7"/>
      <c r="SAH63" s="7"/>
      <c r="SAI63" s="7"/>
      <c r="SAJ63" s="7"/>
      <c r="SAK63" s="7"/>
      <c r="SAL63" s="7"/>
      <c r="SAM63" s="7"/>
      <c r="SAN63" s="7"/>
      <c r="SAO63" s="7"/>
      <c r="SAP63" s="7"/>
      <c r="SAQ63" s="7"/>
      <c r="SAR63" s="7"/>
      <c r="SAS63" s="7"/>
      <c r="SAT63" s="7"/>
      <c r="SAU63" s="7"/>
      <c r="SAV63" s="7"/>
      <c r="SAW63" s="7"/>
      <c r="SAX63" s="7"/>
      <c r="SAY63" s="7"/>
      <c r="SAZ63" s="7"/>
      <c r="SBA63" s="7"/>
      <c r="SBB63" s="7"/>
      <c r="SBC63" s="7"/>
      <c r="SBD63" s="7"/>
      <c r="SBE63" s="7"/>
      <c r="SBF63" s="7"/>
      <c r="SBG63" s="7"/>
      <c r="SBH63" s="7"/>
      <c r="SBI63" s="7"/>
      <c r="SBJ63" s="7"/>
      <c r="SBK63" s="7"/>
      <c r="SBL63" s="7"/>
      <c r="SBM63" s="7"/>
      <c r="SBN63" s="7"/>
      <c r="SBO63" s="7"/>
      <c r="SBP63" s="7"/>
      <c r="SBQ63" s="7"/>
      <c r="SBR63" s="7"/>
      <c r="SBS63" s="7"/>
      <c r="SBT63" s="7"/>
      <c r="SBU63" s="7"/>
      <c r="SBV63" s="7"/>
      <c r="SBW63" s="7"/>
      <c r="SBX63" s="7"/>
      <c r="SBY63" s="7"/>
      <c r="SBZ63" s="7"/>
      <c r="SCA63" s="7"/>
      <c r="SCB63" s="7"/>
      <c r="SCC63" s="7"/>
      <c r="SCD63" s="7"/>
      <c r="SCE63" s="7"/>
      <c r="SCF63" s="7"/>
      <c r="SCG63" s="7"/>
      <c r="SCH63" s="7"/>
      <c r="SCI63" s="7"/>
      <c r="SCJ63" s="7"/>
      <c r="SCK63" s="7"/>
      <c r="SCL63" s="7"/>
      <c r="SCM63" s="7"/>
      <c r="SCN63" s="7"/>
      <c r="SCO63" s="7"/>
      <c r="SCP63" s="7"/>
      <c r="SCQ63" s="7"/>
      <c r="SCR63" s="7"/>
      <c r="SCS63" s="7"/>
      <c r="SCT63" s="7"/>
      <c r="SCU63" s="7"/>
      <c r="SCV63" s="7"/>
      <c r="SCW63" s="7"/>
      <c r="SCX63" s="7"/>
      <c r="SCY63" s="7"/>
      <c r="SCZ63" s="7"/>
      <c r="SDA63" s="7"/>
      <c r="SDB63" s="7"/>
      <c r="SDC63" s="7"/>
      <c r="SDD63" s="7"/>
      <c r="SDE63" s="7"/>
      <c r="SDF63" s="7"/>
      <c r="SDG63" s="7"/>
      <c r="SDH63" s="7"/>
      <c r="SDI63" s="7"/>
      <c r="SDJ63" s="7"/>
      <c r="SDK63" s="7"/>
      <c r="SDL63" s="7"/>
      <c r="SDM63" s="7"/>
      <c r="SDN63" s="7"/>
      <c r="SDO63" s="7"/>
      <c r="SDP63" s="7"/>
      <c r="SDQ63" s="7"/>
      <c r="SDR63" s="7"/>
      <c r="SDS63" s="7"/>
      <c r="SDT63" s="7"/>
      <c r="SDU63" s="7"/>
      <c r="SDV63" s="7"/>
      <c r="SDW63" s="7"/>
      <c r="SDX63" s="7"/>
      <c r="SDY63" s="7"/>
      <c r="SDZ63" s="7"/>
      <c r="SEA63" s="7"/>
      <c r="SEB63" s="7"/>
      <c r="SEC63" s="7"/>
      <c r="SED63" s="7"/>
      <c r="SEE63" s="7"/>
      <c r="SEF63" s="7"/>
      <c r="SEG63" s="7"/>
      <c r="SEH63" s="7"/>
      <c r="SEI63" s="7"/>
      <c r="SEJ63" s="7"/>
      <c r="SEK63" s="7"/>
      <c r="SEL63" s="7"/>
      <c r="SEM63" s="7"/>
      <c r="SEN63" s="7"/>
      <c r="SEO63" s="7"/>
      <c r="SEP63" s="7"/>
      <c r="SEQ63" s="7"/>
      <c r="SER63" s="7"/>
      <c r="SES63" s="7"/>
      <c r="SET63" s="7"/>
      <c r="SEU63" s="7"/>
      <c r="SEV63" s="7"/>
      <c r="SEW63" s="7"/>
      <c r="SEX63" s="7"/>
      <c r="SEY63" s="7"/>
      <c r="SEZ63" s="7"/>
      <c r="SFA63" s="7"/>
      <c r="SFB63" s="7"/>
      <c r="SFC63" s="7"/>
      <c r="SFD63" s="7"/>
      <c r="SFE63" s="7"/>
      <c r="SFF63" s="7"/>
      <c r="SFG63" s="7"/>
      <c r="SFH63" s="7"/>
      <c r="SFI63" s="7"/>
      <c r="SFJ63" s="7"/>
      <c r="SFK63" s="7"/>
      <c r="SFL63" s="7"/>
      <c r="SFM63" s="7"/>
      <c r="SFN63" s="7"/>
      <c r="SFO63" s="7"/>
      <c r="SFP63" s="7"/>
      <c r="SFQ63" s="7"/>
      <c r="SFR63" s="7"/>
      <c r="SFS63" s="7"/>
      <c r="SFT63" s="7"/>
      <c r="SFU63" s="7"/>
      <c r="SFV63" s="7"/>
      <c r="SFW63" s="7"/>
      <c r="SFX63" s="7"/>
      <c r="SFY63" s="7"/>
      <c r="SFZ63" s="7"/>
      <c r="SGA63" s="7"/>
      <c r="SGB63" s="7"/>
      <c r="SGC63" s="7"/>
      <c r="SGD63" s="7"/>
      <c r="SGE63" s="7"/>
      <c r="SGF63" s="7"/>
      <c r="SGG63" s="7"/>
      <c r="SGH63" s="7"/>
      <c r="SGI63" s="7"/>
      <c r="SGJ63" s="7"/>
      <c r="SGK63" s="7"/>
      <c r="SGL63" s="7"/>
      <c r="SGM63" s="7"/>
      <c r="SGN63" s="7"/>
      <c r="SGO63" s="7"/>
      <c r="SGP63" s="7"/>
      <c r="SGQ63" s="7"/>
      <c r="SGR63" s="7"/>
      <c r="SGS63" s="7"/>
      <c r="SGT63" s="7"/>
      <c r="SGU63" s="7"/>
      <c r="SGV63" s="7"/>
      <c r="SGW63" s="7"/>
      <c r="SGX63" s="7"/>
      <c r="SGY63" s="7"/>
      <c r="SGZ63" s="7"/>
      <c r="SHA63" s="7"/>
      <c r="SHB63" s="7"/>
      <c r="SHC63" s="7"/>
      <c r="SHD63" s="7"/>
      <c r="SHE63" s="7"/>
      <c r="SHF63" s="7"/>
      <c r="SHG63" s="7"/>
      <c r="SHH63" s="7"/>
      <c r="SHI63" s="7"/>
      <c r="SHJ63" s="7"/>
      <c r="SHK63" s="7"/>
      <c r="SHL63" s="7"/>
      <c r="SHM63" s="7"/>
      <c r="SHN63" s="7"/>
      <c r="SHO63" s="7"/>
      <c r="SHP63" s="7"/>
      <c r="SHQ63" s="7"/>
      <c r="SHR63" s="7"/>
      <c r="SHS63" s="7"/>
      <c r="SHT63" s="7"/>
      <c r="SHU63" s="7"/>
      <c r="SHV63" s="7"/>
      <c r="SHW63" s="7"/>
      <c r="SHX63" s="7"/>
      <c r="SHY63" s="7"/>
      <c r="SHZ63" s="7"/>
      <c r="SIA63" s="7"/>
      <c r="SIB63" s="7"/>
      <c r="SIC63" s="7"/>
      <c r="SID63" s="7"/>
      <c r="SIE63" s="7"/>
      <c r="SIF63" s="7"/>
      <c r="SIG63" s="7"/>
      <c r="SIH63" s="7"/>
      <c r="SII63" s="7"/>
      <c r="SIJ63" s="7"/>
      <c r="SIK63" s="7"/>
      <c r="SIL63" s="7"/>
      <c r="SIM63" s="7"/>
      <c r="SIN63" s="7"/>
      <c r="SIO63" s="7"/>
      <c r="SIP63" s="7"/>
      <c r="SIQ63" s="7"/>
      <c r="SIR63" s="7"/>
      <c r="SIS63" s="7"/>
      <c r="SIT63" s="7"/>
      <c r="SIU63" s="7"/>
      <c r="SIV63" s="7"/>
      <c r="SIW63" s="7"/>
      <c r="SIX63" s="7"/>
      <c r="SIY63" s="7"/>
      <c r="SIZ63" s="7"/>
      <c r="SJA63" s="7"/>
      <c r="SJB63" s="7"/>
      <c r="SJC63" s="7"/>
      <c r="SJD63" s="7"/>
      <c r="SJE63" s="7"/>
      <c r="SJF63" s="7"/>
      <c r="SJG63" s="7"/>
      <c r="SJH63" s="7"/>
      <c r="SJI63" s="7"/>
      <c r="SJJ63" s="7"/>
      <c r="SJK63" s="7"/>
      <c r="SJL63" s="7"/>
      <c r="SJM63" s="7"/>
      <c r="SJN63" s="7"/>
      <c r="SJO63" s="7"/>
      <c r="SJP63" s="7"/>
      <c r="SJQ63" s="7"/>
      <c r="SJR63" s="7"/>
      <c r="SJS63" s="7"/>
      <c r="SJT63" s="7"/>
      <c r="SJU63" s="7"/>
      <c r="SJV63" s="7"/>
      <c r="SJW63" s="7"/>
      <c r="SJX63" s="7"/>
      <c r="SJY63" s="7"/>
      <c r="SJZ63" s="7"/>
      <c r="SKA63" s="7"/>
      <c r="SKB63" s="7"/>
      <c r="SKC63" s="7"/>
      <c r="SKD63" s="7"/>
      <c r="SKE63" s="7"/>
      <c r="SKF63" s="7"/>
      <c r="SKG63" s="7"/>
      <c r="SKH63" s="7"/>
      <c r="SKI63" s="7"/>
      <c r="SKJ63" s="7"/>
      <c r="SKK63" s="7"/>
      <c r="SKL63" s="7"/>
      <c r="SKM63" s="7"/>
      <c r="SKN63" s="7"/>
      <c r="SKO63" s="7"/>
      <c r="SKP63" s="7"/>
      <c r="SKQ63" s="7"/>
      <c r="SKR63" s="7"/>
      <c r="SKS63" s="7"/>
      <c r="SKT63" s="7"/>
      <c r="SKU63" s="7"/>
      <c r="SKV63" s="7"/>
      <c r="SKW63" s="7"/>
      <c r="SKX63" s="7"/>
      <c r="SKY63" s="7"/>
      <c r="SKZ63" s="7"/>
      <c r="SLA63" s="7"/>
      <c r="SLB63" s="7"/>
      <c r="SLC63" s="7"/>
      <c r="SLD63" s="7"/>
      <c r="SLE63" s="7"/>
      <c r="SLF63" s="7"/>
      <c r="SLG63" s="7"/>
      <c r="SLH63" s="7"/>
      <c r="SLI63" s="7"/>
      <c r="SLJ63" s="7"/>
      <c r="SLK63" s="7"/>
      <c r="SLL63" s="7"/>
      <c r="SLM63" s="7"/>
      <c r="SLN63" s="7"/>
      <c r="SLO63" s="7"/>
      <c r="SLP63" s="7"/>
      <c r="SLQ63" s="7"/>
      <c r="SLR63" s="7"/>
      <c r="SLS63" s="7"/>
      <c r="SLT63" s="7"/>
      <c r="SLU63" s="7"/>
      <c r="SLV63" s="7"/>
      <c r="SLW63" s="7"/>
      <c r="SLX63" s="7"/>
      <c r="SLY63" s="7"/>
      <c r="SLZ63" s="7"/>
      <c r="SMA63" s="7"/>
      <c r="SMB63" s="7"/>
      <c r="SMC63" s="7"/>
      <c r="SMD63" s="7"/>
      <c r="SME63" s="7"/>
      <c r="SMF63" s="7"/>
      <c r="SMG63" s="7"/>
      <c r="SMH63" s="7"/>
      <c r="SMI63" s="7"/>
      <c r="SMJ63" s="7"/>
      <c r="SMK63" s="7"/>
      <c r="SML63" s="7"/>
      <c r="SMM63" s="7"/>
      <c r="SMN63" s="7"/>
      <c r="SMO63" s="7"/>
      <c r="SMP63" s="7"/>
      <c r="SMQ63" s="7"/>
      <c r="SMR63" s="7"/>
      <c r="SMS63" s="7"/>
      <c r="SMT63" s="7"/>
      <c r="SMU63" s="7"/>
      <c r="SMV63" s="7"/>
      <c r="SMW63" s="7"/>
      <c r="SMX63" s="7"/>
      <c r="SMY63" s="7"/>
      <c r="SMZ63" s="7"/>
      <c r="SNA63" s="7"/>
      <c r="SNB63" s="7"/>
      <c r="SNC63" s="7"/>
      <c r="SND63" s="7"/>
      <c r="SNE63" s="7"/>
      <c r="SNF63" s="7"/>
      <c r="SNG63" s="7"/>
      <c r="SNH63" s="7"/>
      <c r="SNI63" s="7"/>
      <c r="SNJ63" s="7"/>
      <c r="SNK63" s="7"/>
      <c r="SNL63" s="7"/>
      <c r="SNM63" s="7"/>
      <c r="SNN63" s="7"/>
      <c r="SNO63" s="7"/>
      <c r="SNP63" s="7"/>
      <c r="SNQ63" s="7"/>
      <c r="SNR63" s="7"/>
      <c r="SNS63" s="7"/>
      <c r="SNT63" s="7"/>
      <c r="SNU63" s="7"/>
      <c r="SNV63" s="7"/>
      <c r="SNW63" s="7"/>
      <c r="SNX63" s="7"/>
      <c r="SNY63" s="7"/>
      <c r="SNZ63" s="7"/>
      <c r="SOA63" s="7"/>
      <c r="SOB63" s="7"/>
      <c r="SOC63" s="7"/>
      <c r="SOD63" s="7"/>
      <c r="SOE63" s="7"/>
      <c r="SOF63" s="7"/>
      <c r="SOG63" s="7"/>
      <c r="SOH63" s="7"/>
      <c r="SOI63" s="7"/>
      <c r="SOJ63" s="7"/>
      <c r="SOK63" s="7"/>
      <c r="SOL63" s="7"/>
      <c r="SOM63" s="7"/>
      <c r="SON63" s="7"/>
      <c r="SOO63" s="7"/>
      <c r="SOP63" s="7"/>
      <c r="SOQ63" s="7"/>
      <c r="SOR63" s="7"/>
      <c r="SOS63" s="7"/>
      <c r="SOT63" s="7"/>
      <c r="SOU63" s="7"/>
      <c r="SOV63" s="7"/>
      <c r="SOW63" s="7"/>
      <c r="SOX63" s="7"/>
      <c r="SOY63" s="7"/>
      <c r="SOZ63" s="7"/>
      <c r="SPA63" s="7"/>
      <c r="SPB63" s="7"/>
      <c r="SPC63" s="7"/>
      <c r="SPD63" s="7"/>
      <c r="SPE63" s="7"/>
      <c r="SPF63" s="7"/>
      <c r="SPG63" s="7"/>
      <c r="SPH63" s="7"/>
      <c r="SPI63" s="7"/>
      <c r="SPJ63" s="7"/>
      <c r="SPK63" s="7"/>
      <c r="SPL63" s="7"/>
      <c r="SPM63" s="7"/>
      <c r="SPN63" s="7"/>
      <c r="SPO63" s="7"/>
      <c r="SPP63" s="7"/>
      <c r="SPQ63" s="7"/>
      <c r="SPR63" s="7"/>
      <c r="SPS63" s="7"/>
      <c r="SPT63" s="7"/>
      <c r="SPU63" s="7"/>
      <c r="SPV63" s="7"/>
      <c r="SPW63" s="7"/>
      <c r="SPX63" s="7"/>
      <c r="SPY63" s="7"/>
      <c r="SPZ63" s="7"/>
      <c r="SQA63" s="7"/>
      <c r="SQB63" s="7"/>
      <c r="SQC63" s="7"/>
      <c r="SQD63" s="7"/>
      <c r="SQE63" s="7"/>
      <c r="SQF63" s="7"/>
      <c r="SQG63" s="7"/>
      <c r="SQH63" s="7"/>
      <c r="SQI63" s="7"/>
      <c r="SQJ63" s="7"/>
      <c r="SQK63" s="7"/>
      <c r="SQL63" s="7"/>
      <c r="SQM63" s="7"/>
      <c r="SQN63" s="7"/>
      <c r="SQO63" s="7"/>
      <c r="SQP63" s="7"/>
      <c r="SQQ63" s="7"/>
      <c r="SQR63" s="7"/>
      <c r="SQS63" s="7"/>
      <c r="SQT63" s="7"/>
      <c r="SQU63" s="7"/>
      <c r="SQV63" s="7"/>
      <c r="SQW63" s="7"/>
      <c r="SQX63" s="7"/>
      <c r="SQY63" s="7"/>
      <c r="SQZ63" s="7"/>
      <c r="SRA63" s="7"/>
      <c r="SRB63" s="7"/>
      <c r="SRC63" s="7"/>
      <c r="SRD63" s="7"/>
      <c r="SRE63" s="7"/>
      <c r="SRF63" s="7"/>
      <c r="SRG63" s="7"/>
      <c r="SRH63" s="7"/>
      <c r="SRI63" s="7"/>
      <c r="SRJ63" s="7"/>
      <c r="SRK63" s="7"/>
      <c r="SRL63" s="7"/>
      <c r="SRM63" s="7"/>
      <c r="SRN63" s="7"/>
      <c r="SRO63" s="7"/>
      <c r="SRP63" s="7"/>
      <c r="SRQ63" s="7"/>
      <c r="SRR63" s="7"/>
      <c r="SRS63" s="7"/>
      <c r="SRT63" s="7"/>
      <c r="SRU63" s="7"/>
      <c r="SRV63" s="7"/>
      <c r="SRW63" s="7"/>
      <c r="SRX63" s="7"/>
      <c r="SRY63" s="7"/>
      <c r="SRZ63" s="7"/>
      <c r="SSA63" s="7"/>
      <c r="SSB63" s="7"/>
      <c r="SSC63" s="7"/>
      <c r="SSD63" s="7"/>
      <c r="SSE63" s="7"/>
      <c r="SSF63" s="7"/>
      <c r="SSG63" s="7"/>
      <c r="SSH63" s="7"/>
      <c r="SSI63" s="7"/>
      <c r="SSJ63" s="7"/>
      <c r="SSK63" s="7"/>
      <c r="SSL63" s="7"/>
      <c r="SSM63" s="7"/>
      <c r="SSN63" s="7"/>
      <c r="SSO63" s="7"/>
      <c r="SSP63" s="7"/>
      <c r="SSQ63" s="7"/>
      <c r="SSR63" s="7"/>
      <c r="SSS63" s="7"/>
      <c r="SST63" s="7"/>
      <c r="SSU63" s="7"/>
      <c r="SSV63" s="7"/>
      <c r="SSW63" s="7"/>
      <c r="SSX63" s="7"/>
      <c r="SSY63" s="7"/>
      <c r="SSZ63" s="7"/>
      <c r="STA63" s="7"/>
      <c r="STB63" s="7"/>
      <c r="STC63" s="7"/>
      <c r="STD63" s="7"/>
      <c r="STE63" s="7"/>
      <c r="STF63" s="7"/>
      <c r="STG63" s="7"/>
      <c r="STH63" s="7"/>
      <c r="STI63" s="7"/>
      <c r="STJ63" s="7"/>
      <c r="STK63" s="7"/>
      <c r="STL63" s="7"/>
      <c r="STM63" s="7"/>
      <c r="STN63" s="7"/>
      <c r="STO63" s="7"/>
      <c r="STP63" s="7"/>
      <c r="STQ63" s="7"/>
      <c r="STR63" s="7"/>
      <c r="STS63" s="7"/>
      <c r="STT63" s="7"/>
      <c r="STU63" s="7"/>
      <c r="STV63" s="7"/>
      <c r="STW63" s="7"/>
      <c r="STX63" s="7"/>
      <c r="STY63" s="7"/>
      <c r="STZ63" s="7"/>
      <c r="SUA63" s="7"/>
      <c r="SUB63" s="7"/>
      <c r="SUC63" s="7"/>
      <c r="SUD63" s="7"/>
      <c r="SUE63" s="7"/>
      <c r="SUF63" s="7"/>
      <c r="SUG63" s="7"/>
      <c r="SUH63" s="7"/>
      <c r="SUI63" s="7"/>
      <c r="SUJ63" s="7"/>
      <c r="SUK63" s="7"/>
      <c r="SUL63" s="7"/>
      <c r="SUM63" s="7"/>
      <c r="SUN63" s="7"/>
      <c r="SUO63" s="7"/>
      <c r="SUP63" s="7"/>
      <c r="SUQ63" s="7"/>
      <c r="SUR63" s="7"/>
      <c r="SUS63" s="7"/>
      <c r="SUT63" s="7"/>
      <c r="SUU63" s="7"/>
      <c r="SUV63" s="7"/>
      <c r="SUW63" s="7"/>
      <c r="SUX63" s="7"/>
      <c r="SUY63" s="7"/>
      <c r="SUZ63" s="7"/>
      <c r="SVA63" s="7"/>
      <c r="SVB63" s="7"/>
      <c r="SVC63" s="7"/>
      <c r="SVD63" s="7"/>
      <c r="SVE63" s="7"/>
      <c r="SVF63" s="7"/>
      <c r="SVG63" s="7"/>
      <c r="SVH63" s="7"/>
      <c r="SVI63" s="7"/>
      <c r="SVJ63" s="7"/>
      <c r="SVK63" s="7"/>
      <c r="SVL63" s="7"/>
      <c r="SVM63" s="7"/>
      <c r="SVN63" s="7"/>
      <c r="SVO63" s="7"/>
      <c r="SVP63" s="7"/>
      <c r="SVQ63" s="7"/>
      <c r="SVR63" s="7"/>
      <c r="SVS63" s="7"/>
      <c r="SVT63" s="7"/>
      <c r="SVU63" s="7"/>
      <c r="SVV63" s="7"/>
      <c r="SVW63" s="7"/>
      <c r="SVX63" s="7"/>
      <c r="SVY63" s="7"/>
      <c r="SVZ63" s="7"/>
      <c r="SWA63" s="7"/>
      <c r="SWB63" s="7"/>
      <c r="SWC63" s="7"/>
      <c r="SWD63" s="7"/>
      <c r="SWE63" s="7"/>
      <c r="SWF63" s="7"/>
      <c r="SWG63" s="7"/>
      <c r="SWH63" s="7"/>
      <c r="SWI63" s="7"/>
      <c r="SWJ63" s="7"/>
      <c r="SWK63" s="7"/>
      <c r="SWL63" s="7"/>
      <c r="SWM63" s="7"/>
      <c r="SWN63" s="7"/>
      <c r="SWO63" s="7"/>
      <c r="SWP63" s="7"/>
      <c r="SWQ63" s="7"/>
      <c r="SWR63" s="7"/>
      <c r="SWS63" s="7"/>
      <c r="SWT63" s="7"/>
      <c r="SWU63" s="7"/>
      <c r="SWV63" s="7"/>
      <c r="SWW63" s="7"/>
      <c r="SWX63" s="7"/>
      <c r="SWY63" s="7"/>
      <c r="SWZ63" s="7"/>
      <c r="SXA63" s="7"/>
      <c r="SXB63" s="7"/>
      <c r="SXC63" s="7"/>
      <c r="SXD63" s="7"/>
      <c r="SXE63" s="7"/>
      <c r="SXF63" s="7"/>
      <c r="SXG63" s="7"/>
      <c r="SXH63" s="7"/>
      <c r="SXI63" s="7"/>
      <c r="SXJ63" s="7"/>
      <c r="SXK63" s="7"/>
      <c r="SXL63" s="7"/>
      <c r="SXM63" s="7"/>
      <c r="SXN63" s="7"/>
      <c r="SXO63" s="7"/>
      <c r="SXP63" s="7"/>
      <c r="SXQ63" s="7"/>
      <c r="SXR63" s="7"/>
      <c r="SXS63" s="7"/>
      <c r="SXT63" s="7"/>
      <c r="SXU63" s="7"/>
      <c r="SXV63" s="7"/>
      <c r="SXW63" s="7"/>
      <c r="SXX63" s="7"/>
      <c r="SXY63" s="7"/>
      <c r="SXZ63" s="7"/>
      <c r="SYA63" s="7"/>
      <c r="SYB63" s="7"/>
      <c r="SYC63" s="7"/>
      <c r="SYD63" s="7"/>
      <c r="SYE63" s="7"/>
      <c r="SYF63" s="7"/>
      <c r="SYG63" s="7"/>
      <c r="SYH63" s="7"/>
      <c r="SYI63" s="7"/>
      <c r="SYJ63" s="7"/>
      <c r="SYK63" s="7"/>
      <c r="SYL63" s="7"/>
      <c r="SYM63" s="7"/>
      <c r="SYN63" s="7"/>
      <c r="SYO63" s="7"/>
      <c r="SYP63" s="7"/>
      <c r="SYQ63" s="7"/>
      <c r="SYR63" s="7"/>
      <c r="SYS63" s="7"/>
      <c r="SYT63" s="7"/>
      <c r="SYU63" s="7"/>
      <c r="SYV63" s="7"/>
      <c r="SYW63" s="7"/>
      <c r="SYX63" s="7"/>
      <c r="SYY63" s="7"/>
      <c r="SYZ63" s="7"/>
      <c r="SZA63" s="7"/>
      <c r="SZB63" s="7"/>
      <c r="SZC63" s="7"/>
      <c r="SZD63" s="7"/>
      <c r="SZE63" s="7"/>
      <c r="SZF63" s="7"/>
      <c r="SZG63" s="7"/>
      <c r="SZH63" s="7"/>
      <c r="SZI63" s="7"/>
      <c r="SZJ63" s="7"/>
      <c r="SZK63" s="7"/>
      <c r="SZL63" s="7"/>
      <c r="SZM63" s="7"/>
      <c r="SZN63" s="7"/>
      <c r="SZO63" s="7"/>
      <c r="SZP63" s="7"/>
      <c r="SZQ63" s="7"/>
      <c r="SZR63" s="7"/>
      <c r="SZS63" s="7"/>
      <c r="SZT63" s="7"/>
      <c r="SZU63" s="7"/>
      <c r="SZV63" s="7"/>
      <c r="SZW63" s="7"/>
      <c r="SZX63" s="7"/>
      <c r="SZY63" s="7"/>
      <c r="SZZ63" s="7"/>
      <c r="TAA63" s="7"/>
      <c r="TAB63" s="7"/>
      <c r="TAC63" s="7"/>
      <c r="TAD63" s="7"/>
      <c r="TAE63" s="7"/>
      <c r="TAF63" s="7"/>
      <c r="TAG63" s="7"/>
      <c r="TAH63" s="7"/>
      <c r="TAI63" s="7"/>
      <c r="TAJ63" s="7"/>
      <c r="TAK63" s="7"/>
      <c r="TAL63" s="7"/>
      <c r="TAM63" s="7"/>
      <c r="TAN63" s="7"/>
      <c r="TAO63" s="7"/>
      <c r="TAP63" s="7"/>
      <c r="TAQ63" s="7"/>
      <c r="TAR63" s="7"/>
      <c r="TAS63" s="7"/>
      <c r="TAT63" s="7"/>
      <c r="TAU63" s="7"/>
      <c r="TAV63" s="7"/>
      <c r="TAW63" s="7"/>
      <c r="TAX63" s="7"/>
      <c r="TAY63" s="7"/>
      <c r="TAZ63" s="7"/>
      <c r="TBA63" s="7"/>
      <c r="TBB63" s="7"/>
      <c r="TBC63" s="7"/>
      <c r="TBD63" s="7"/>
      <c r="TBE63" s="7"/>
      <c r="TBF63" s="7"/>
      <c r="TBG63" s="7"/>
      <c r="TBH63" s="7"/>
      <c r="TBI63" s="7"/>
      <c r="TBJ63" s="7"/>
      <c r="TBK63" s="7"/>
      <c r="TBL63" s="7"/>
      <c r="TBM63" s="7"/>
      <c r="TBN63" s="7"/>
      <c r="TBO63" s="7"/>
      <c r="TBP63" s="7"/>
      <c r="TBQ63" s="7"/>
      <c r="TBR63" s="7"/>
      <c r="TBS63" s="7"/>
      <c r="TBT63" s="7"/>
      <c r="TBU63" s="7"/>
      <c r="TBV63" s="7"/>
      <c r="TBW63" s="7"/>
      <c r="TBX63" s="7"/>
      <c r="TBY63" s="7"/>
      <c r="TBZ63" s="7"/>
      <c r="TCA63" s="7"/>
      <c r="TCB63" s="7"/>
      <c r="TCC63" s="7"/>
      <c r="TCD63" s="7"/>
      <c r="TCE63" s="7"/>
      <c r="TCF63" s="7"/>
      <c r="TCG63" s="7"/>
      <c r="TCH63" s="7"/>
      <c r="TCI63" s="7"/>
      <c r="TCJ63" s="7"/>
      <c r="TCK63" s="7"/>
      <c r="TCL63" s="7"/>
      <c r="TCM63" s="7"/>
      <c r="TCN63" s="7"/>
      <c r="TCO63" s="7"/>
      <c r="TCP63" s="7"/>
      <c r="TCQ63" s="7"/>
      <c r="TCR63" s="7"/>
      <c r="TCS63" s="7"/>
      <c r="TCT63" s="7"/>
      <c r="TCU63" s="7"/>
      <c r="TCV63" s="7"/>
      <c r="TCW63" s="7"/>
      <c r="TCX63" s="7"/>
      <c r="TCY63" s="7"/>
      <c r="TCZ63" s="7"/>
      <c r="TDA63" s="7"/>
      <c r="TDB63" s="7"/>
      <c r="TDC63" s="7"/>
      <c r="TDD63" s="7"/>
      <c r="TDE63" s="7"/>
      <c r="TDF63" s="7"/>
      <c r="TDG63" s="7"/>
      <c r="TDH63" s="7"/>
      <c r="TDI63" s="7"/>
      <c r="TDJ63" s="7"/>
      <c r="TDK63" s="7"/>
      <c r="TDL63" s="7"/>
      <c r="TDM63" s="7"/>
      <c r="TDN63" s="7"/>
      <c r="TDO63" s="7"/>
      <c r="TDP63" s="7"/>
      <c r="TDQ63" s="7"/>
      <c r="TDR63" s="7"/>
      <c r="TDS63" s="7"/>
      <c r="TDT63" s="7"/>
      <c r="TDU63" s="7"/>
      <c r="TDV63" s="7"/>
      <c r="TDW63" s="7"/>
      <c r="TDX63" s="7"/>
      <c r="TDY63" s="7"/>
      <c r="TDZ63" s="7"/>
      <c r="TEA63" s="7"/>
      <c r="TEB63" s="7"/>
      <c r="TEC63" s="7"/>
      <c r="TED63" s="7"/>
      <c r="TEE63" s="7"/>
      <c r="TEF63" s="7"/>
      <c r="TEG63" s="7"/>
      <c r="TEH63" s="7"/>
      <c r="TEI63" s="7"/>
      <c r="TEJ63" s="7"/>
      <c r="TEK63" s="7"/>
      <c r="TEL63" s="7"/>
      <c r="TEM63" s="7"/>
      <c r="TEN63" s="7"/>
      <c r="TEO63" s="7"/>
      <c r="TEP63" s="7"/>
      <c r="TEQ63" s="7"/>
      <c r="TER63" s="7"/>
      <c r="TES63" s="7"/>
      <c r="TET63" s="7"/>
      <c r="TEU63" s="7"/>
      <c r="TEV63" s="7"/>
      <c r="TEW63" s="7"/>
      <c r="TEX63" s="7"/>
      <c r="TEY63" s="7"/>
      <c r="TEZ63" s="7"/>
      <c r="TFA63" s="7"/>
      <c r="TFB63" s="7"/>
      <c r="TFC63" s="7"/>
      <c r="TFD63" s="7"/>
      <c r="TFE63" s="7"/>
      <c r="TFF63" s="7"/>
      <c r="TFG63" s="7"/>
      <c r="TFH63" s="7"/>
      <c r="TFI63" s="7"/>
      <c r="TFJ63" s="7"/>
      <c r="TFK63" s="7"/>
      <c r="TFL63" s="7"/>
      <c r="TFM63" s="7"/>
      <c r="TFN63" s="7"/>
      <c r="TFO63" s="7"/>
      <c r="TFP63" s="7"/>
      <c r="TFQ63" s="7"/>
      <c r="TFR63" s="7"/>
      <c r="TFS63" s="7"/>
      <c r="TFT63" s="7"/>
      <c r="TFU63" s="7"/>
      <c r="TFV63" s="7"/>
      <c r="TFW63" s="7"/>
      <c r="TFX63" s="7"/>
      <c r="TFY63" s="7"/>
      <c r="TFZ63" s="7"/>
      <c r="TGA63" s="7"/>
      <c r="TGB63" s="7"/>
      <c r="TGC63" s="7"/>
      <c r="TGD63" s="7"/>
      <c r="TGE63" s="7"/>
      <c r="TGF63" s="7"/>
      <c r="TGG63" s="7"/>
      <c r="TGH63" s="7"/>
      <c r="TGI63" s="7"/>
      <c r="TGJ63" s="7"/>
      <c r="TGK63" s="7"/>
      <c r="TGL63" s="7"/>
      <c r="TGM63" s="7"/>
      <c r="TGN63" s="7"/>
      <c r="TGO63" s="7"/>
      <c r="TGP63" s="7"/>
      <c r="TGQ63" s="7"/>
      <c r="TGR63" s="7"/>
      <c r="TGS63" s="7"/>
      <c r="TGT63" s="7"/>
      <c r="TGU63" s="7"/>
      <c r="TGV63" s="7"/>
      <c r="TGW63" s="7"/>
      <c r="TGX63" s="7"/>
      <c r="TGY63" s="7"/>
      <c r="TGZ63" s="7"/>
      <c r="THA63" s="7"/>
      <c r="THB63" s="7"/>
      <c r="THC63" s="7"/>
      <c r="THD63" s="7"/>
      <c r="THE63" s="7"/>
      <c r="THF63" s="7"/>
      <c r="THG63" s="7"/>
      <c r="THH63" s="7"/>
      <c r="THI63" s="7"/>
      <c r="THJ63" s="7"/>
      <c r="THK63" s="7"/>
      <c r="THL63" s="7"/>
      <c r="THM63" s="7"/>
      <c r="THN63" s="7"/>
      <c r="THO63" s="7"/>
      <c r="THP63" s="7"/>
      <c r="THQ63" s="7"/>
      <c r="THR63" s="7"/>
      <c r="THS63" s="7"/>
      <c r="THT63" s="7"/>
      <c r="THU63" s="7"/>
      <c r="THV63" s="7"/>
      <c r="THW63" s="7"/>
      <c r="THX63" s="7"/>
      <c r="THY63" s="7"/>
      <c r="THZ63" s="7"/>
      <c r="TIA63" s="7"/>
      <c r="TIB63" s="7"/>
      <c r="TIC63" s="7"/>
      <c r="TID63" s="7"/>
      <c r="TIE63" s="7"/>
      <c r="TIF63" s="7"/>
      <c r="TIG63" s="7"/>
      <c r="TIH63" s="7"/>
      <c r="TII63" s="7"/>
      <c r="TIJ63" s="7"/>
      <c r="TIK63" s="7"/>
      <c r="TIL63" s="7"/>
      <c r="TIM63" s="7"/>
      <c r="TIN63" s="7"/>
      <c r="TIO63" s="7"/>
      <c r="TIP63" s="7"/>
      <c r="TIQ63" s="7"/>
      <c r="TIR63" s="7"/>
      <c r="TIS63" s="7"/>
      <c r="TIT63" s="7"/>
      <c r="TIU63" s="7"/>
      <c r="TIV63" s="7"/>
      <c r="TIW63" s="7"/>
      <c r="TIX63" s="7"/>
      <c r="TIY63" s="7"/>
      <c r="TIZ63" s="7"/>
      <c r="TJA63" s="7"/>
      <c r="TJB63" s="7"/>
      <c r="TJC63" s="7"/>
      <c r="TJD63" s="7"/>
      <c r="TJE63" s="7"/>
      <c r="TJF63" s="7"/>
      <c r="TJG63" s="7"/>
      <c r="TJH63" s="7"/>
      <c r="TJI63" s="7"/>
      <c r="TJJ63" s="7"/>
      <c r="TJK63" s="7"/>
      <c r="TJL63" s="7"/>
      <c r="TJM63" s="7"/>
      <c r="TJN63" s="7"/>
      <c r="TJO63" s="7"/>
      <c r="TJP63" s="7"/>
      <c r="TJQ63" s="7"/>
      <c r="TJR63" s="7"/>
      <c r="TJS63" s="7"/>
      <c r="TJT63" s="7"/>
      <c r="TJU63" s="7"/>
      <c r="TJV63" s="7"/>
      <c r="TJW63" s="7"/>
      <c r="TJX63" s="7"/>
      <c r="TJY63" s="7"/>
      <c r="TJZ63" s="7"/>
      <c r="TKA63" s="7"/>
      <c r="TKB63" s="7"/>
      <c r="TKC63" s="7"/>
      <c r="TKD63" s="7"/>
      <c r="TKE63" s="7"/>
      <c r="TKF63" s="7"/>
      <c r="TKG63" s="7"/>
      <c r="TKH63" s="7"/>
      <c r="TKI63" s="7"/>
      <c r="TKJ63" s="7"/>
      <c r="TKK63" s="7"/>
      <c r="TKL63" s="7"/>
      <c r="TKM63" s="7"/>
      <c r="TKN63" s="7"/>
      <c r="TKO63" s="7"/>
      <c r="TKP63" s="7"/>
      <c r="TKQ63" s="7"/>
      <c r="TKR63" s="7"/>
      <c r="TKS63" s="7"/>
      <c r="TKT63" s="7"/>
      <c r="TKU63" s="7"/>
      <c r="TKV63" s="7"/>
      <c r="TKW63" s="7"/>
      <c r="TKX63" s="7"/>
      <c r="TKY63" s="7"/>
      <c r="TKZ63" s="7"/>
      <c r="TLA63" s="7"/>
      <c r="TLB63" s="7"/>
      <c r="TLC63" s="7"/>
      <c r="TLD63" s="7"/>
      <c r="TLE63" s="7"/>
      <c r="TLF63" s="7"/>
      <c r="TLG63" s="7"/>
      <c r="TLH63" s="7"/>
      <c r="TLI63" s="7"/>
      <c r="TLJ63" s="7"/>
      <c r="TLK63" s="7"/>
      <c r="TLL63" s="7"/>
      <c r="TLM63" s="7"/>
      <c r="TLN63" s="7"/>
      <c r="TLO63" s="7"/>
      <c r="TLP63" s="7"/>
      <c r="TLQ63" s="7"/>
      <c r="TLR63" s="7"/>
      <c r="TLS63" s="7"/>
      <c r="TLT63" s="7"/>
      <c r="TLU63" s="7"/>
      <c r="TLV63" s="7"/>
      <c r="TLW63" s="7"/>
      <c r="TLX63" s="7"/>
      <c r="TLY63" s="7"/>
      <c r="TLZ63" s="7"/>
      <c r="TMA63" s="7"/>
      <c r="TMB63" s="7"/>
      <c r="TMC63" s="7"/>
      <c r="TMD63" s="7"/>
      <c r="TME63" s="7"/>
      <c r="TMF63" s="7"/>
      <c r="TMG63" s="7"/>
      <c r="TMH63" s="7"/>
      <c r="TMI63" s="7"/>
      <c r="TMJ63" s="7"/>
      <c r="TMK63" s="7"/>
      <c r="TML63" s="7"/>
      <c r="TMM63" s="7"/>
      <c r="TMN63" s="7"/>
      <c r="TMO63" s="7"/>
      <c r="TMP63" s="7"/>
      <c r="TMQ63" s="7"/>
      <c r="TMR63" s="7"/>
      <c r="TMS63" s="7"/>
      <c r="TMT63" s="7"/>
      <c r="TMU63" s="7"/>
      <c r="TMV63" s="7"/>
      <c r="TMW63" s="7"/>
      <c r="TMX63" s="7"/>
      <c r="TMY63" s="7"/>
      <c r="TMZ63" s="7"/>
      <c r="TNA63" s="7"/>
      <c r="TNB63" s="7"/>
      <c r="TNC63" s="7"/>
      <c r="TND63" s="7"/>
      <c r="TNE63" s="7"/>
      <c r="TNF63" s="7"/>
      <c r="TNG63" s="7"/>
      <c r="TNH63" s="7"/>
      <c r="TNI63" s="7"/>
      <c r="TNJ63" s="7"/>
      <c r="TNK63" s="7"/>
      <c r="TNL63" s="7"/>
      <c r="TNM63" s="7"/>
      <c r="TNN63" s="7"/>
      <c r="TNO63" s="7"/>
      <c r="TNP63" s="7"/>
      <c r="TNQ63" s="7"/>
      <c r="TNR63" s="7"/>
      <c r="TNS63" s="7"/>
      <c r="TNT63" s="7"/>
      <c r="TNU63" s="7"/>
      <c r="TNV63" s="7"/>
      <c r="TNW63" s="7"/>
      <c r="TNX63" s="7"/>
      <c r="TNY63" s="7"/>
      <c r="TNZ63" s="7"/>
      <c r="TOA63" s="7"/>
      <c r="TOB63" s="7"/>
      <c r="TOC63" s="7"/>
      <c r="TOD63" s="7"/>
      <c r="TOE63" s="7"/>
      <c r="TOF63" s="7"/>
      <c r="TOG63" s="7"/>
      <c r="TOH63" s="7"/>
      <c r="TOI63" s="7"/>
      <c r="TOJ63" s="7"/>
      <c r="TOK63" s="7"/>
      <c r="TOL63" s="7"/>
      <c r="TOM63" s="7"/>
      <c r="TON63" s="7"/>
      <c r="TOO63" s="7"/>
      <c r="TOP63" s="7"/>
      <c r="TOQ63" s="7"/>
      <c r="TOR63" s="7"/>
      <c r="TOS63" s="7"/>
      <c r="TOT63" s="7"/>
      <c r="TOU63" s="7"/>
      <c r="TOV63" s="7"/>
      <c r="TOW63" s="7"/>
      <c r="TOX63" s="7"/>
      <c r="TOY63" s="7"/>
      <c r="TOZ63" s="7"/>
      <c r="TPA63" s="7"/>
      <c r="TPB63" s="7"/>
      <c r="TPC63" s="7"/>
      <c r="TPD63" s="7"/>
      <c r="TPE63" s="7"/>
      <c r="TPF63" s="7"/>
      <c r="TPG63" s="7"/>
      <c r="TPH63" s="7"/>
      <c r="TPI63" s="7"/>
      <c r="TPJ63" s="7"/>
      <c r="TPK63" s="7"/>
      <c r="TPL63" s="7"/>
      <c r="TPM63" s="7"/>
      <c r="TPN63" s="7"/>
      <c r="TPO63" s="7"/>
      <c r="TPP63" s="7"/>
      <c r="TPQ63" s="7"/>
      <c r="TPR63" s="7"/>
      <c r="TPS63" s="7"/>
      <c r="TPT63" s="7"/>
      <c r="TPU63" s="7"/>
      <c r="TPV63" s="7"/>
      <c r="TPW63" s="7"/>
      <c r="TPX63" s="7"/>
      <c r="TPY63" s="7"/>
      <c r="TPZ63" s="7"/>
      <c r="TQA63" s="7"/>
      <c r="TQB63" s="7"/>
      <c r="TQC63" s="7"/>
      <c r="TQD63" s="7"/>
      <c r="TQE63" s="7"/>
      <c r="TQF63" s="7"/>
      <c r="TQG63" s="7"/>
      <c r="TQH63" s="7"/>
      <c r="TQI63" s="7"/>
      <c r="TQJ63" s="7"/>
      <c r="TQK63" s="7"/>
      <c r="TQL63" s="7"/>
      <c r="TQM63" s="7"/>
      <c r="TQN63" s="7"/>
      <c r="TQO63" s="7"/>
      <c r="TQP63" s="7"/>
      <c r="TQQ63" s="7"/>
      <c r="TQR63" s="7"/>
      <c r="TQS63" s="7"/>
      <c r="TQT63" s="7"/>
      <c r="TQU63" s="7"/>
      <c r="TQV63" s="7"/>
      <c r="TQW63" s="7"/>
      <c r="TQX63" s="7"/>
      <c r="TQY63" s="7"/>
      <c r="TQZ63" s="7"/>
      <c r="TRA63" s="7"/>
      <c r="TRB63" s="7"/>
      <c r="TRC63" s="7"/>
      <c r="TRD63" s="7"/>
      <c r="TRE63" s="7"/>
      <c r="TRF63" s="7"/>
      <c r="TRG63" s="7"/>
      <c r="TRH63" s="7"/>
      <c r="TRI63" s="7"/>
      <c r="TRJ63" s="7"/>
      <c r="TRK63" s="7"/>
      <c r="TRL63" s="7"/>
      <c r="TRM63" s="7"/>
      <c r="TRN63" s="7"/>
      <c r="TRO63" s="7"/>
      <c r="TRP63" s="7"/>
      <c r="TRQ63" s="7"/>
      <c r="TRR63" s="7"/>
      <c r="TRS63" s="7"/>
      <c r="TRT63" s="7"/>
      <c r="TRU63" s="7"/>
      <c r="TRV63" s="7"/>
      <c r="TRW63" s="7"/>
      <c r="TRX63" s="7"/>
      <c r="TRY63" s="7"/>
      <c r="TRZ63" s="7"/>
      <c r="TSA63" s="7"/>
      <c r="TSB63" s="7"/>
      <c r="TSC63" s="7"/>
      <c r="TSD63" s="7"/>
      <c r="TSE63" s="7"/>
      <c r="TSF63" s="7"/>
      <c r="TSG63" s="7"/>
      <c r="TSH63" s="7"/>
      <c r="TSI63" s="7"/>
      <c r="TSJ63" s="7"/>
      <c r="TSK63" s="7"/>
      <c r="TSL63" s="7"/>
      <c r="TSM63" s="7"/>
      <c r="TSN63" s="7"/>
      <c r="TSO63" s="7"/>
      <c r="TSP63" s="7"/>
      <c r="TSQ63" s="7"/>
      <c r="TSR63" s="7"/>
      <c r="TSS63" s="7"/>
      <c r="TST63" s="7"/>
      <c r="TSU63" s="7"/>
      <c r="TSV63" s="7"/>
      <c r="TSW63" s="7"/>
      <c r="TSX63" s="7"/>
      <c r="TSY63" s="7"/>
      <c r="TSZ63" s="7"/>
      <c r="TTA63" s="7"/>
      <c r="TTB63" s="7"/>
      <c r="TTC63" s="7"/>
      <c r="TTD63" s="7"/>
      <c r="TTE63" s="7"/>
      <c r="TTF63" s="7"/>
      <c r="TTG63" s="7"/>
      <c r="TTH63" s="7"/>
      <c r="TTI63" s="7"/>
      <c r="TTJ63" s="7"/>
      <c r="TTK63" s="7"/>
      <c r="TTL63" s="7"/>
      <c r="TTM63" s="7"/>
      <c r="TTN63" s="7"/>
      <c r="TTO63" s="7"/>
      <c r="TTP63" s="7"/>
      <c r="TTQ63" s="7"/>
      <c r="TTR63" s="7"/>
      <c r="TTS63" s="7"/>
      <c r="TTT63" s="7"/>
      <c r="TTU63" s="7"/>
      <c r="TTV63" s="7"/>
      <c r="TTW63" s="7"/>
      <c r="TTX63" s="7"/>
      <c r="TTY63" s="7"/>
      <c r="TTZ63" s="7"/>
      <c r="TUA63" s="7"/>
      <c r="TUB63" s="7"/>
      <c r="TUC63" s="7"/>
      <c r="TUD63" s="7"/>
      <c r="TUE63" s="7"/>
      <c r="TUF63" s="7"/>
      <c r="TUG63" s="7"/>
      <c r="TUH63" s="7"/>
      <c r="TUI63" s="7"/>
      <c r="TUJ63" s="7"/>
      <c r="TUK63" s="7"/>
      <c r="TUL63" s="7"/>
      <c r="TUM63" s="7"/>
      <c r="TUN63" s="7"/>
      <c r="TUO63" s="7"/>
      <c r="TUP63" s="7"/>
      <c r="TUQ63" s="7"/>
      <c r="TUR63" s="7"/>
      <c r="TUS63" s="7"/>
      <c r="TUT63" s="7"/>
      <c r="TUU63" s="7"/>
      <c r="TUV63" s="7"/>
      <c r="TUW63" s="7"/>
      <c r="TUX63" s="7"/>
      <c r="TUY63" s="7"/>
      <c r="TUZ63" s="7"/>
      <c r="TVA63" s="7"/>
      <c r="TVB63" s="7"/>
      <c r="TVC63" s="7"/>
      <c r="TVD63" s="7"/>
      <c r="TVE63" s="7"/>
      <c r="TVF63" s="7"/>
      <c r="TVG63" s="7"/>
      <c r="TVH63" s="7"/>
      <c r="TVI63" s="7"/>
      <c r="TVJ63" s="7"/>
      <c r="TVK63" s="7"/>
      <c r="TVL63" s="7"/>
      <c r="TVM63" s="7"/>
      <c r="TVN63" s="7"/>
      <c r="TVO63" s="7"/>
      <c r="TVP63" s="7"/>
      <c r="TVQ63" s="7"/>
      <c r="TVR63" s="7"/>
      <c r="TVS63" s="7"/>
      <c r="TVT63" s="7"/>
      <c r="TVU63" s="7"/>
      <c r="TVV63" s="7"/>
      <c r="TVW63" s="7"/>
      <c r="TVX63" s="7"/>
      <c r="TVY63" s="7"/>
      <c r="TVZ63" s="7"/>
      <c r="TWA63" s="7"/>
      <c r="TWB63" s="7"/>
      <c r="TWC63" s="7"/>
      <c r="TWD63" s="7"/>
      <c r="TWE63" s="7"/>
      <c r="TWF63" s="7"/>
      <c r="TWG63" s="7"/>
      <c r="TWH63" s="7"/>
      <c r="TWI63" s="7"/>
      <c r="TWJ63" s="7"/>
      <c r="TWK63" s="7"/>
      <c r="TWL63" s="7"/>
      <c r="TWM63" s="7"/>
      <c r="TWN63" s="7"/>
      <c r="TWO63" s="7"/>
      <c r="TWP63" s="7"/>
      <c r="TWQ63" s="7"/>
      <c r="TWR63" s="7"/>
      <c r="TWS63" s="7"/>
      <c r="TWT63" s="7"/>
      <c r="TWU63" s="7"/>
      <c r="TWV63" s="7"/>
      <c r="TWW63" s="7"/>
      <c r="TWX63" s="7"/>
      <c r="TWY63" s="7"/>
      <c r="TWZ63" s="7"/>
      <c r="TXA63" s="7"/>
      <c r="TXB63" s="7"/>
      <c r="TXC63" s="7"/>
      <c r="TXD63" s="7"/>
      <c r="TXE63" s="7"/>
      <c r="TXF63" s="7"/>
      <c r="TXG63" s="7"/>
      <c r="TXH63" s="7"/>
      <c r="TXI63" s="7"/>
      <c r="TXJ63" s="7"/>
      <c r="TXK63" s="7"/>
      <c r="TXL63" s="7"/>
      <c r="TXM63" s="7"/>
      <c r="TXN63" s="7"/>
      <c r="TXO63" s="7"/>
      <c r="TXP63" s="7"/>
      <c r="TXQ63" s="7"/>
      <c r="TXR63" s="7"/>
      <c r="TXS63" s="7"/>
      <c r="TXT63" s="7"/>
      <c r="TXU63" s="7"/>
      <c r="TXV63" s="7"/>
      <c r="TXW63" s="7"/>
      <c r="TXX63" s="7"/>
      <c r="TXY63" s="7"/>
      <c r="TXZ63" s="7"/>
      <c r="TYA63" s="7"/>
      <c r="TYB63" s="7"/>
      <c r="TYC63" s="7"/>
      <c r="TYD63" s="7"/>
      <c r="TYE63" s="7"/>
      <c r="TYF63" s="7"/>
      <c r="TYG63" s="7"/>
      <c r="TYH63" s="7"/>
      <c r="TYI63" s="7"/>
      <c r="TYJ63" s="7"/>
      <c r="TYK63" s="7"/>
      <c r="TYL63" s="7"/>
      <c r="TYM63" s="7"/>
      <c r="TYN63" s="7"/>
      <c r="TYO63" s="7"/>
      <c r="TYP63" s="7"/>
      <c r="TYQ63" s="7"/>
      <c r="TYR63" s="7"/>
      <c r="TYS63" s="7"/>
      <c r="TYT63" s="7"/>
      <c r="TYU63" s="7"/>
      <c r="TYV63" s="7"/>
      <c r="TYW63" s="7"/>
      <c r="TYX63" s="7"/>
      <c r="TYY63" s="7"/>
      <c r="TYZ63" s="7"/>
      <c r="TZA63" s="7"/>
      <c r="TZB63" s="7"/>
      <c r="TZC63" s="7"/>
      <c r="TZD63" s="7"/>
      <c r="TZE63" s="7"/>
      <c r="TZF63" s="7"/>
      <c r="TZG63" s="7"/>
      <c r="TZH63" s="7"/>
      <c r="TZI63" s="7"/>
      <c r="TZJ63" s="7"/>
      <c r="TZK63" s="7"/>
      <c r="TZL63" s="7"/>
      <c r="TZM63" s="7"/>
      <c r="TZN63" s="7"/>
      <c r="TZO63" s="7"/>
      <c r="TZP63" s="7"/>
      <c r="TZQ63" s="7"/>
      <c r="TZR63" s="7"/>
      <c r="TZS63" s="7"/>
      <c r="TZT63" s="7"/>
      <c r="TZU63" s="7"/>
      <c r="TZV63" s="7"/>
      <c r="TZW63" s="7"/>
      <c r="TZX63" s="7"/>
      <c r="TZY63" s="7"/>
      <c r="TZZ63" s="7"/>
      <c r="UAA63" s="7"/>
      <c r="UAB63" s="7"/>
      <c r="UAC63" s="7"/>
      <c r="UAD63" s="7"/>
      <c r="UAE63" s="7"/>
      <c r="UAF63" s="7"/>
      <c r="UAG63" s="7"/>
      <c r="UAH63" s="7"/>
      <c r="UAI63" s="7"/>
      <c r="UAJ63" s="7"/>
      <c r="UAK63" s="7"/>
      <c r="UAL63" s="7"/>
      <c r="UAM63" s="7"/>
      <c r="UAN63" s="7"/>
      <c r="UAO63" s="7"/>
      <c r="UAP63" s="7"/>
      <c r="UAQ63" s="7"/>
      <c r="UAR63" s="7"/>
      <c r="UAS63" s="7"/>
      <c r="UAT63" s="7"/>
      <c r="UAU63" s="7"/>
      <c r="UAV63" s="7"/>
      <c r="UAW63" s="7"/>
      <c r="UAX63" s="7"/>
      <c r="UAY63" s="7"/>
      <c r="UAZ63" s="7"/>
      <c r="UBA63" s="7"/>
      <c r="UBB63" s="7"/>
      <c r="UBC63" s="7"/>
      <c r="UBD63" s="7"/>
      <c r="UBE63" s="7"/>
      <c r="UBF63" s="7"/>
      <c r="UBG63" s="7"/>
      <c r="UBH63" s="7"/>
      <c r="UBI63" s="7"/>
      <c r="UBJ63" s="7"/>
      <c r="UBK63" s="7"/>
      <c r="UBL63" s="7"/>
      <c r="UBM63" s="7"/>
      <c r="UBN63" s="7"/>
      <c r="UBO63" s="7"/>
      <c r="UBP63" s="7"/>
      <c r="UBQ63" s="7"/>
      <c r="UBR63" s="7"/>
      <c r="UBS63" s="7"/>
      <c r="UBT63" s="7"/>
      <c r="UBU63" s="7"/>
      <c r="UBV63" s="7"/>
      <c r="UBW63" s="7"/>
      <c r="UBX63" s="7"/>
      <c r="UBY63" s="7"/>
      <c r="UBZ63" s="7"/>
      <c r="UCA63" s="7"/>
      <c r="UCB63" s="7"/>
      <c r="UCC63" s="7"/>
      <c r="UCD63" s="7"/>
      <c r="UCE63" s="7"/>
      <c r="UCF63" s="7"/>
      <c r="UCG63" s="7"/>
      <c r="UCH63" s="7"/>
      <c r="UCI63" s="7"/>
      <c r="UCJ63" s="7"/>
      <c r="UCK63" s="7"/>
      <c r="UCL63" s="7"/>
      <c r="UCM63" s="7"/>
      <c r="UCN63" s="7"/>
      <c r="UCO63" s="7"/>
      <c r="UCP63" s="7"/>
      <c r="UCQ63" s="7"/>
      <c r="UCR63" s="7"/>
      <c r="UCS63" s="7"/>
      <c r="UCT63" s="7"/>
      <c r="UCU63" s="7"/>
      <c r="UCV63" s="7"/>
      <c r="UCW63" s="7"/>
      <c r="UCX63" s="7"/>
      <c r="UCY63" s="7"/>
      <c r="UCZ63" s="7"/>
      <c r="UDA63" s="7"/>
      <c r="UDB63" s="7"/>
      <c r="UDC63" s="7"/>
      <c r="UDD63" s="7"/>
      <c r="UDE63" s="7"/>
      <c r="UDF63" s="7"/>
      <c r="UDG63" s="7"/>
      <c r="UDH63" s="7"/>
      <c r="UDI63" s="7"/>
      <c r="UDJ63" s="7"/>
      <c r="UDK63" s="7"/>
      <c r="UDL63" s="7"/>
      <c r="UDM63" s="7"/>
      <c r="UDN63" s="7"/>
      <c r="UDO63" s="7"/>
      <c r="UDP63" s="7"/>
      <c r="UDQ63" s="7"/>
      <c r="UDR63" s="7"/>
      <c r="UDS63" s="7"/>
      <c r="UDT63" s="7"/>
      <c r="UDU63" s="7"/>
      <c r="UDV63" s="7"/>
      <c r="UDW63" s="7"/>
      <c r="UDX63" s="7"/>
      <c r="UDY63" s="7"/>
      <c r="UDZ63" s="7"/>
      <c r="UEA63" s="7"/>
      <c r="UEB63" s="7"/>
      <c r="UEC63" s="7"/>
      <c r="UED63" s="7"/>
      <c r="UEE63" s="7"/>
      <c r="UEF63" s="7"/>
      <c r="UEG63" s="7"/>
      <c r="UEH63" s="7"/>
      <c r="UEI63" s="7"/>
      <c r="UEJ63" s="7"/>
      <c r="UEK63" s="7"/>
      <c r="UEL63" s="7"/>
      <c r="UEM63" s="7"/>
      <c r="UEN63" s="7"/>
      <c r="UEO63" s="7"/>
      <c r="UEP63" s="7"/>
      <c r="UEQ63" s="7"/>
      <c r="UER63" s="7"/>
      <c r="UES63" s="7"/>
      <c r="UET63" s="7"/>
      <c r="UEU63" s="7"/>
      <c r="UEV63" s="7"/>
      <c r="UEW63" s="7"/>
      <c r="UEX63" s="7"/>
      <c r="UEY63" s="7"/>
      <c r="UEZ63" s="7"/>
      <c r="UFA63" s="7"/>
      <c r="UFB63" s="7"/>
      <c r="UFC63" s="7"/>
      <c r="UFD63" s="7"/>
      <c r="UFE63" s="7"/>
      <c r="UFF63" s="7"/>
      <c r="UFG63" s="7"/>
      <c r="UFH63" s="7"/>
      <c r="UFI63" s="7"/>
      <c r="UFJ63" s="7"/>
      <c r="UFK63" s="7"/>
      <c r="UFL63" s="7"/>
      <c r="UFM63" s="7"/>
      <c r="UFN63" s="7"/>
      <c r="UFO63" s="7"/>
      <c r="UFP63" s="7"/>
      <c r="UFQ63" s="7"/>
      <c r="UFR63" s="7"/>
      <c r="UFS63" s="7"/>
      <c r="UFT63" s="7"/>
      <c r="UFU63" s="7"/>
      <c r="UFV63" s="7"/>
      <c r="UFW63" s="7"/>
      <c r="UFX63" s="7"/>
      <c r="UFY63" s="7"/>
      <c r="UFZ63" s="7"/>
      <c r="UGA63" s="7"/>
      <c r="UGB63" s="7"/>
      <c r="UGC63" s="7"/>
      <c r="UGD63" s="7"/>
      <c r="UGE63" s="7"/>
      <c r="UGF63" s="7"/>
      <c r="UGG63" s="7"/>
      <c r="UGH63" s="7"/>
      <c r="UGI63" s="7"/>
      <c r="UGJ63" s="7"/>
      <c r="UGK63" s="7"/>
      <c r="UGL63" s="7"/>
      <c r="UGM63" s="7"/>
      <c r="UGN63" s="7"/>
      <c r="UGO63" s="7"/>
      <c r="UGP63" s="7"/>
      <c r="UGQ63" s="7"/>
      <c r="UGR63" s="7"/>
      <c r="UGS63" s="7"/>
      <c r="UGT63" s="7"/>
      <c r="UGU63" s="7"/>
      <c r="UGV63" s="7"/>
      <c r="UGW63" s="7"/>
      <c r="UGX63" s="7"/>
      <c r="UGY63" s="7"/>
      <c r="UGZ63" s="7"/>
      <c r="UHA63" s="7"/>
      <c r="UHB63" s="7"/>
      <c r="UHC63" s="7"/>
      <c r="UHD63" s="7"/>
      <c r="UHE63" s="7"/>
      <c r="UHF63" s="7"/>
      <c r="UHG63" s="7"/>
      <c r="UHH63" s="7"/>
      <c r="UHI63" s="7"/>
      <c r="UHJ63" s="7"/>
      <c r="UHK63" s="7"/>
      <c r="UHL63" s="7"/>
      <c r="UHM63" s="7"/>
      <c r="UHN63" s="7"/>
      <c r="UHO63" s="7"/>
      <c r="UHP63" s="7"/>
      <c r="UHQ63" s="7"/>
      <c r="UHR63" s="7"/>
      <c r="UHS63" s="7"/>
      <c r="UHT63" s="7"/>
      <c r="UHU63" s="7"/>
      <c r="UHV63" s="7"/>
      <c r="UHW63" s="7"/>
      <c r="UHX63" s="7"/>
      <c r="UHY63" s="7"/>
      <c r="UHZ63" s="7"/>
      <c r="UIA63" s="7"/>
      <c r="UIB63" s="7"/>
      <c r="UIC63" s="7"/>
      <c r="UID63" s="7"/>
      <c r="UIE63" s="7"/>
      <c r="UIF63" s="7"/>
      <c r="UIG63" s="7"/>
      <c r="UIH63" s="7"/>
      <c r="UII63" s="7"/>
      <c r="UIJ63" s="7"/>
      <c r="UIK63" s="7"/>
      <c r="UIL63" s="7"/>
      <c r="UIM63" s="7"/>
      <c r="UIN63" s="7"/>
      <c r="UIO63" s="7"/>
      <c r="UIP63" s="7"/>
      <c r="UIQ63" s="7"/>
      <c r="UIR63" s="7"/>
      <c r="UIS63" s="7"/>
      <c r="UIT63" s="7"/>
      <c r="UIU63" s="7"/>
      <c r="UIV63" s="7"/>
      <c r="UIW63" s="7"/>
      <c r="UIX63" s="7"/>
      <c r="UIY63" s="7"/>
      <c r="UIZ63" s="7"/>
      <c r="UJA63" s="7"/>
      <c r="UJB63" s="7"/>
      <c r="UJC63" s="7"/>
      <c r="UJD63" s="7"/>
      <c r="UJE63" s="7"/>
      <c r="UJF63" s="7"/>
      <c r="UJG63" s="7"/>
      <c r="UJH63" s="7"/>
      <c r="UJI63" s="7"/>
      <c r="UJJ63" s="7"/>
      <c r="UJK63" s="7"/>
      <c r="UJL63" s="7"/>
      <c r="UJM63" s="7"/>
      <c r="UJN63" s="7"/>
      <c r="UJO63" s="7"/>
      <c r="UJP63" s="7"/>
      <c r="UJQ63" s="7"/>
      <c r="UJR63" s="7"/>
      <c r="UJS63" s="7"/>
      <c r="UJT63" s="7"/>
      <c r="UJU63" s="7"/>
      <c r="UJV63" s="7"/>
      <c r="UJW63" s="7"/>
      <c r="UJX63" s="7"/>
      <c r="UJY63" s="7"/>
      <c r="UJZ63" s="7"/>
      <c r="UKA63" s="7"/>
      <c r="UKB63" s="7"/>
      <c r="UKC63" s="7"/>
      <c r="UKD63" s="7"/>
      <c r="UKE63" s="7"/>
      <c r="UKF63" s="7"/>
      <c r="UKG63" s="7"/>
      <c r="UKH63" s="7"/>
      <c r="UKI63" s="7"/>
      <c r="UKJ63" s="7"/>
      <c r="UKK63" s="7"/>
      <c r="UKL63" s="7"/>
      <c r="UKM63" s="7"/>
      <c r="UKN63" s="7"/>
      <c r="UKO63" s="7"/>
      <c r="UKP63" s="7"/>
      <c r="UKQ63" s="7"/>
      <c r="UKR63" s="7"/>
      <c r="UKS63" s="7"/>
      <c r="UKT63" s="7"/>
      <c r="UKU63" s="7"/>
      <c r="UKV63" s="7"/>
      <c r="UKW63" s="7"/>
      <c r="UKX63" s="7"/>
      <c r="UKY63" s="7"/>
      <c r="UKZ63" s="7"/>
      <c r="ULA63" s="7"/>
      <c r="ULB63" s="7"/>
      <c r="ULC63" s="7"/>
      <c r="ULD63" s="7"/>
      <c r="ULE63" s="7"/>
      <c r="ULF63" s="7"/>
      <c r="ULG63" s="7"/>
      <c r="ULH63" s="7"/>
      <c r="ULI63" s="7"/>
      <c r="ULJ63" s="7"/>
      <c r="ULK63" s="7"/>
      <c r="ULL63" s="7"/>
      <c r="ULM63" s="7"/>
      <c r="ULN63" s="7"/>
      <c r="ULO63" s="7"/>
      <c r="ULP63" s="7"/>
      <c r="ULQ63" s="7"/>
      <c r="ULR63" s="7"/>
      <c r="ULS63" s="7"/>
      <c r="ULT63" s="7"/>
      <c r="ULU63" s="7"/>
      <c r="ULV63" s="7"/>
      <c r="ULW63" s="7"/>
      <c r="ULX63" s="7"/>
      <c r="ULY63" s="7"/>
      <c r="ULZ63" s="7"/>
      <c r="UMA63" s="7"/>
      <c r="UMB63" s="7"/>
      <c r="UMC63" s="7"/>
      <c r="UMD63" s="7"/>
      <c r="UME63" s="7"/>
      <c r="UMF63" s="7"/>
      <c r="UMG63" s="7"/>
      <c r="UMH63" s="7"/>
      <c r="UMI63" s="7"/>
      <c r="UMJ63" s="7"/>
      <c r="UMK63" s="7"/>
      <c r="UML63" s="7"/>
      <c r="UMM63" s="7"/>
      <c r="UMN63" s="7"/>
      <c r="UMO63" s="7"/>
      <c r="UMP63" s="7"/>
      <c r="UMQ63" s="7"/>
      <c r="UMR63" s="7"/>
      <c r="UMS63" s="7"/>
      <c r="UMT63" s="7"/>
      <c r="UMU63" s="7"/>
      <c r="UMV63" s="7"/>
      <c r="UMW63" s="7"/>
      <c r="UMX63" s="7"/>
      <c r="UMY63" s="7"/>
      <c r="UMZ63" s="7"/>
      <c r="UNA63" s="7"/>
      <c r="UNB63" s="7"/>
      <c r="UNC63" s="7"/>
      <c r="UND63" s="7"/>
      <c r="UNE63" s="7"/>
      <c r="UNF63" s="7"/>
      <c r="UNG63" s="7"/>
      <c r="UNH63" s="7"/>
      <c r="UNI63" s="7"/>
      <c r="UNJ63" s="7"/>
      <c r="UNK63" s="7"/>
      <c r="UNL63" s="7"/>
      <c r="UNM63" s="7"/>
      <c r="UNN63" s="7"/>
      <c r="UNO63" s="7"/>
      <c r="UNP63" s="7"/>
      <c r="UNQ63" s="7"/>
      <c r="UNR63" s="7"/>
      <c r="UNS63" s="7"/>
      <c r="UNT63" s="7"/>
      <c r="UNU63" s="7"/>
      <c r="UNV63" s="7"/>
      <c r="UNW63" s="7"/>
      <c r="UNX63" s="7"/>
      <c r="UNY63" s="7"/>
      <c r="UNZ63" s="7"/>
      <c r="UOA63" s="7"/>
      <c r="UOB63" s="7"/>
      <c r="UOC63" s="7"/>
      <c r="UOD63" s="7"/>
      <c r="UOE63" s="7"/>
      <c r="UOF63" s="7"/>
      <c r="UOG63" s="7"/>
      <c r="UOH63" s="7"/>
      <c r="UOI63" s="7"/>
      <c r="UOJ63" s="7"/>
      <c r="UOK63" s="7"/>
      <c r="UOL63" s="7"/>
      <c r="UOM63" s="7"/>
      <c r="UON63" s="7"/>
      <c r="UOO63" s="7"/>
      <c r="UOP63" s="7"/>
      <c r="UOQ63" s="7"/>
      <c r="UOR63" s="7"/>
      <c r="UOS63" s="7"/>
      <c r="UOT63" s="7"/>
      <c r="UOU63" s="7"/>
      <c r="UOV63" s="7"/>
      <c r="UOW63" s="7"/>
      <c r="UOX63" s="7"/>
      <c r="UOY63" s="7"/>
      <c r="UOZ63" s="7"/>
      <c r="UPA63" s="7"/>
      <c r="UPB63" s="7"/>
      <c r="UPC63" s="7"/>
      <c r="UPD63" s="7"/>
      <c r="UPE63" s="7"/>
      <c r="UPF63" s="7"/>
      <c r="UPG63" s="7"/>
      <c r="UPH63" s="7"/>
      <c r="UPI63" s="7"/>
      <c r="UPJ63" s="7"/>
      <c r="UPK63" s="7"/>
      <c r="UPL63" s="7"/>
      <c r="UPM63" s="7"/>
      <c r="UPN63" s="7"/>
      <c r="UPO63" s="7"/>
      <c r="UPP63" s="7"/>
      <c r="UPQ63" s="7"/>
      <c r="UPR63" s="7"/>
      <c r="UPS63" s="7"/>
      <c r="UPT63" s="7"/>
      <c r="UPU63" s="7"/>
      <c r="UPV63" s="7"/>
      <c r="UPW63" s="7"/>
      <c r="UPX63" s="7"/>
      <c r="UPY63" s="7"/>
      <c r="UPZ63" s="7"/>
      <c r="UQA63" s="7"/>
      <c r="UQB63" s="7"/>
      <c r="UQC63" s="7"/>
      <c r="UQD63" s="7"/>
      <c r="UQE63" s="7"/>
      <c r="UQF63" s="7"/>
      <c r="UQG63" s="7"/>
      <c r="UQH63" s="7"/>
      <c r="UQI63" s="7"/>
      <c r="UQJ63" s="7"/>
      <c r="UQK63" s="7"/>
      <c r="UQL63" s="7"/>
      <c r="UQM63" s="7"/>
      <c r="UQN63" s="7"/>
      <c r="UQO63" s="7"/>
      <c r="UQP63" s="7"/>
      <c r="UQQ63" s="7"/>
      <c r="UQR63" s="7"/>
      <c r="UQS63" s="7"/>
      <c r="UQT63" s="7"/>
      <c r="UQU63" s="7"/>
      <c r="UQV63" s="7"/>
      <c r="UQW63" s="7"/>
      <c r="UQX63" s="7"/>
      <c r="UQY63" s="7"/>
      <c r="UQZ63" s="7"/>
      <c r="URA63" s="7"/>
      <c r="URB63" s="7"/>
      <c r="URC63" s="7"/>
      <c r="URD63" s="7"/>
      <c r="URE63" s="7"/>
      <c r="URF63" s="7"/>
      <c r="URG63" s="7"/>
      <c r="URH63" s="7"/>
      <c r="URI63" s="7"/>
      <c r="URJ63" s="7"/>
      <c r="URK63" s="7"/>
      <c r="URL63" s="7"/>
      <c r="URM63" s="7"/>
      <c r="URN63" s="7"/>
      <c r="URO63" s="7"/>
      <c r="URP63" s="7"/>
      <c r="URQ63" s="7"/>
      <c r="URR63" s="7"/>
      <c r="URS63" s="7"/>
      <c r="URT63" s="7"/>
      <c r="URU63" s="7"/>
      <c r="URV63" s="7"/>
      <c r="URW63" s="7"/>
      <c r="URX63" s="7"/>
      <c r="URY63" s="7"/>
      <c r="URZ63" s="7"/>
      <c r="USA63" s="7"/>
      <c r="USB63" s="7"/>
      <c r="USC63" s="7"/>
      <c r="USD63" s="7"/>
      <c r="USE63" s="7"/>
      <c r="USF63" s="7"/>
      <c r="USG63" s="7"/>
      <c r="USH63" s="7"/>
      <c r="USI63" s="7"/>
      <c r="USJ63" s="7"/>
      <c r="USK63" s="7"/>
      <c r="USL63" s="7"/>
      <c r="USM63" s="7"/>
      <c r="USN63" s="7"/>
      <c r="USO63" s="7"/>
      <c r="USP63" s="7"/>
      <c r="USQ63" s="7"/>
      <c r="USR63" s="7"/>
      <c r="USS63" s="7"/>
      <c r="UST63" s="7"/>
      <c r="USU63" s="7"/>
      <c r="USV63" s="7"/>
      <c r="USW63" s="7"/>
      <c r="USX63" s="7"/>
      <c r="USY63" s="7"/>
      <c r="USZ63" s="7"/>
      <c r="UTA63" s="7"/>
      <c r="UTB63" s="7"/>
      <c r="UTC63" s="7"/>
      <c r="UTD63" s="7"/>
      <c r="UTE63" s="7"/>
      <c r="UTF63" s="7"/>
      <c r="UTG63" s="7"/>
      <c r="UTH63" s="7"/>
      <c r="UTI63" s="7"/>
      <c r="UTJ63" s="7"/>
      <c r="UTK63" s="7"/>
      <c r="UTL63" s="7"/>
      <c r="UTM63" s="7"/>
      <c r="UTN63" s="7"/>
      <c r="UTO63" s="7"/>
      <c r="UTP63" s="7"/>
      <c r="UTQ63" s="7"/>
      <c r="UTR63" s="7"/>
      <c r="UTS63" s="7"/>
      <c r="UTT63" s="7"/>
      <c r="UTU63" s="7"/>
      <c r="UTV63" s="7"/>
      <c r="UTW63" s="7"/>
      <c r="UTX63" s="7"/>
      <c r="UTY63" s="7"/>
      <c r="UTZ63" s="7"/>
      <c r="UUA63" s="7"/>
      <c r="UUB63" s="7"/>
      <c r="UUC63" s="7"/>
      <c r="UUD63" s="7"/>
      <c r="UUE63" s="7"/>
      <c r="UUF63" s="7"/>
      <c r="UUG63" s="7"/>
      <c r="UUH63" s="7"/>
      <c r="UUI63" s="7"/>
      <c r="UUJ63" s="7"/>
      <c r="UUK63" s="7"/>
      <c r="UUL63" s="7"/>
      <c r="UUM63" s="7"/>
      <c r="UUN63" s="7"/>
      <c r="UUO63" s="7"/>
      <c r="UUP63" s="7"/>
      <c r="UUQ63" s="7"/>
      <c r="UUR63" s="7"/>
      <c r="UUS63" s="7"/>
      <c r="UUT63" s="7"/>
      <c r="UUU63" s="7"/>
      <c r="UUV63" s="7"/>
      <c r="UUW63" s="7"/>
      <c r="UUX63" s="7"/>
      <c r="UUY63" s="7"/>
      <c r="UUZ63" s="7"/>
      <c r="UVA63" s="7"/>
      <c r="UVB63" s="7"/>
      <c r="UVC63" s="7"/>
      <c r="UVD63" s="7"/>
      <c r="UVE63" s="7"/>
      <c r="UVF63" s="7"/>
      <c r="UVG63" s="7"/>
      <c r="UVH63" s="7"/>
      <c r="UVI63" s="7"/>
      <c r="UVJ63" s="7"/>
      <c r="UVK63" s="7"/>
      <c r="UVL63" s="7"/>
      <c r="UVM63" s="7"/>
      <c r="UVN63" s="7"/>
      <c r="UVO63" s="7"/>
      <c r="UVP63" s="7"/>
      <c r="UVQ63" s="7"/>
      <c r="UVR63" s="7"/>
      <c r="UVS63" s="7"/>
      <c r="UVT63" s="7"/>
      <c r="UVU63" s="7"/>
      <c r="UVV63" s="7"/>
      <c r="UVW63" s="7"/>
      <c r="UVX63" s="7"/>
      <c r="UVY63" s="7"/>
      <c r="UVZ63" s="7"/>
      <c r="UWA63" s="7"/>
      <c r="UWB63" s="7"/>
      <c r="UWC63" s="7"/>
      <c r="UWD63" s="7"/>
      <c r="UWE63" s="7"/>
      <c r="UWF63" s="7"/>
      <c r="UWG63" s="7"/>
      <c r="UWH63" s="7"/>
      <c r="UWI63" s="7"/>
      <c r="UWJ63" s="7"/>
      <c r="UWK63" s="7"/>
      <c r="UWL63" s="7"/>
      <c r="UWM63" s="7"/>
      <c r="UWN63" s="7"/>
      <c r="UWO63" s="7"/>
      <c r="UWP63" s="7"/>
      <c r="UWQ63" s="7"/>
      <c r="UWR63" s="7"/>
      <c r="UWS63" s="7"/>
      <c r="UWT63" s="7"/>
      <c r="UWU63" s="7"/>
      <c r="UWV63" s="7"/>
      <c r="UWW63" s="7"/>
      <c r="UWX63" s="7"/>
      <c r="UWY63" s="7"/>
      <c r="UWZ63" s="7"/>
      <c r="UXA63" s="7"/>
      <c r="UXB63" s="7"/>
      <c r="UXC63" s="7"/>
      <c r="UXD63" s="7"/>
      <c r="UXE63" s="7"/>
      <c r="UXF63" s="7"/>
      <c r="UXG63" s="7"/>
      <c r="UXH63" s="7"/>
      <c r="UXI63" s="7"/>
      <c r="UXJ63" s="7"/>
      <c r="UXK63" s="7"/>
      <c r="UXL63" s="7"/>
      <c r="UXM63" s="7"/>
      <c r="UXN63" s="7"/>
      <c r="UXO63" s="7"/>
      <c r="UXP63" s="7"/>
      <c r="UXQ63" s="7"/>
      <c r="UXR63" s="7"/>
      <c r="UXS63" s="7"/>
      <c r="UXT63" s="7"/>
      <c r="UXU63" s="7"/>
      <c r="UXV63" s="7"/>
      <c r="UXW63" s="7"/>
      <c r="UXX63" s="7"/>
      <c r="UXY63" s="7"/>
      <c r="UXZ63" s="7"/>
      <c r="UYA63" s="7"/>
      <c r="UYB63" s="7"/>
      <c r="UYC63" s="7"/>
      <c r="UYD63" s="7"/>
      <c r="UYE63" s="7"/>
      <c r="UYF63" s="7"/>
      <c r="UYG63" s="7"/>
      <c r="UYH63" s="7"/>
      <c r="UYI63" s="7"/>
      <c r="UYJ63" s="7"/>
      <c r="UYK63" s="7"/>
      <c r="UYL63" s="7"/>
      <c r="UYM63" s="7"/>
      <c r="UYN63" s="7"/>
      <c r="UYO63" s="7"/>
      <c r="UYP63" s="7"/>
      <c r="UYQ63" s="7"/>
      <c r="UYR63" s="7"/>
      <c r="UYS63" s="7"/>
      <c r="UYT63" s="7"/>
      <c r="UYU63" s="7"/>
      <c r="UYV63" s="7"/>
      <c r="UYW63" s="7"/>
      <c r="UYX63" s="7"/>
      <c r="UYY63" s="7"/>
      <c r="UYZ63" s="7"/>
      <c r="UZA63" s="7"/>
      <c r="UZB63" s="7"/>
      <c r="UZC63" s="7"/>
      <c r="UZD63" s="7"/>
      <c r="UZE63" s="7"/>
      <c r="UZF63" s="7"/>
      <c r="UZG63" s="7"/>
      <c r="UZH63" s="7"/>
      <c r="UZI63" s="7"/>
      <c r="UZJ63" s="7"/>
      <c r="UZK63" s="7"/>
      <c r="UZL63" s="7"/>
      <c r="UZM63" s="7"/>
      <c r="UZN63" s="7"/>
      <c r="UZO63" s="7"/>
      <c r="UZP63" s="7"/>
      <c r="UZQ63" s="7"/>
      <c r="UZR63" s="7"/>
      <c r="UZS63" s="7"/>
      <c r="UZT63" s="7"/>
      <c r="UZU63" s="7"/>
      <c r="UZV63" s="7"/>
      <c r="UZW63" s="7"/>
      <c r="UZX63" s="7"/>
      <c r="UZY63" s="7"/>
      <c r="UZZ63" s="7"/>
      <c r="VAA63" s="7"/>
      <c r="VAB63" s="7"/>
      <c r="VAC63" s="7"/>
      <c r="VAD63" s="7"/>
      <c r="VAE63" s="7"/>
      <c r="VAF63" s="7"/>
      <c r="VAG63" s="7"/>
      <c r="VAH63" s="7"/>
      <c r="VAI63" s="7"/>
      <c r="VAJ63" s="7"/>
      <c r="VAK63" s="7"/>
      <c r="VAL63" s="7"/>
      <c r="VAM63" s="7"/>
      <c r="VAN63" s="7"/>
      <c r="VAO63" s="7"/>
      <c r="VAP63" s="7"/>
      <c r="VAQ63" s="7"/>
      <c r="VAR63" s="7"/>
      <c r="VAS63" s="7"/>
      <c r="VAT63" s="7"/>
      <c r="VAU63" s="7"/>
      <c r="VAV63" s="7"/>
      <c r="VAW63" s="7"/>
      <c r="VAX63" s="7"/>
      <c r="VAY63" s="7"/>
      <c r="VAZ63" s="7"/>
      <c r="VBA63" s="7"/>
      <c r="VBB63" s="7"/>
      <c r="VBC63" s="7"/>
      <c r="VBD63" s="7"/>
      <c r="VBE63" s="7"/>
      <c r="VBF63" s="7"/>
      <c r="VBG63" s="7"/>
      <c r="VBH63" s="7"/>
      <c r="VBI63" s="7"/>
      <c r="VBJ63" s="7"/>
      <c r="VBK63" s="7"/>
      <c r="VBL63" s="7"/>
      <c r="VBM63" s="7"/>
      <c r="VBN63" s="7"/>
      <c r="VBO63" s="7"/>
      <c r="VBP63" s="7"/>
      <c r="VBQ63" s="7"/>
      <c r="VBR63" s="7"/>
      <c r="VBS63" s="7"/>
      <c r="VBT63" s="7"/>
      <c r="VBU63" s="7"/>
      <c r="VBV63" s="7"/>
      <c r="VBW63" s="7"/>
      <c r="VBX63" s="7"/>
      <c r="VBY63" s="7"/>
      <c r="VBZ63" s="7"/>
      <c r="VCA63" s="7"/>
      <c r="VCB63" s="7"/>
      <c r="VCC63" s="7"/>
      <c r="VCD63" s="7"/>
      <c r="VCE63" s="7"/>
      <c r="VCF63" s="7"/>
      <c r="VCG63" s="7"/>
      <c r="VCH63" s="7"/>
      <c r="VCI63" s="7"/>
      <c r="VCJ63" s="7"/>
      <c r="VCK63" s="7"/>
      <c r="VCL63" s="7"/>
      <c r="VCM63" s="7"/>
      <c r="VCN63" s="7"/>
      <c r="VCO63" s="7"/>
      <c r="VCP63" s="7"/>
      <c r="VCQ63" s="7"/>
      <c r="VCR63" s="7"/>
      <c r="VCS63" s="7"/>
      <c r="VCT63" s="7"/>
      <c r="VCU63" s="7"/>
      <c r="VCV63" s="7"/>
      <c r="VCW63" s="7"/>
      <c r="VCX63" s="7"/>
      <c r="VCY63" s="7"/>
      <c r="VCZ63" s="7"/>
      <c r="VDA63" s="7"/>
      <c r="VDB63" s="7"/>
      <c r="VDC63" s="7"/>
      <c r="VDD63" s="7"/>
      <c r="VDE63" s="7"/>
      <c r="VDF63" s="7"/>
      <c r="VDG63" s="7"/>
      <c r="VDH63" s="7"/>
      <c r="VDI63" s="7"/>
      <c r="VDJ63" s="7"/>
      <c r="VDK63" s="7"/>
      <c r="VDL63" s="7"/>
      <c r="VDM63" s="7"/>
      <c r="VDN63" s="7"/>
      <c r="VDO63" s="7"/>
      <c r="VDP63" s="7"/>
      <c r="VDQ63" s="7"/>
      <c r="VDR63" s="7"/>
      <c r="VDS63" s="7"/>
      <c r="VDT63" s="7"/>
      <c r="VDU63" s="7"/>
      <c r="VDV63" s="7"/>
      <c r="VDW63" s="7"/>
      <c r="VDX63" s="7"/>
      <c r="VDY63" s="7"/>
      <c r="VDZ63" s="7"/>
      <c r="VEA63" s="7"/>
      <c r="VEB63" s="7"/>
      <c r="VEC63" s="7"/>
      <c r="VED63" s="7"/>
      <c r="VEE63" s="7"/>
      <c r="VEF63" s="7"/>
      <c r="VEG63" s="7"/>
      <c r="VEH63" s="7"/>
      <c r="VEI63" s="7"/>
      <c r="VEJ63" s="7"/>
      <c r="VEK63" s="7"/>
      <c r="VEL63" s="7"/>
      <c r="VEM63" s="7"/>
      <c r="VEN63" s="7"/>
      <c r="VEO63" s="7"/>
      <c r="VEP63" s="7"/>
      <c r="VEQ63" s="7"/>
      <c r="VER63" s="7"/>
      <c r="VES63" s="7"/>
      <c r="VET63" s="7"/>
      <c r="VEU63" s="7"/>
      <c r="VEV63" s="7"/>
      <c r="VEW63" s="7"/>
      <c r="VEX63" s="7"/>
      <c r="VEY63" s="7"/>
      <c r="VEZ63" s="7"/>
      <c r="VFA63" s="7"/>
      <c r="VFB63" s="7"/>
      <c r="VFC63" s="7"/>
      <c r="VFD63" s="7"/>
      <c r="VFE63" s="7"/>
      <c r="VFF63" s="7"/>
      <c r="VFG63" s="7"/>
      <c r="VFH63" s="7"/>
      <c r="VFI63" s="7"/>
      <c r="VFJ63" s="7"/>
      <c r="VFK63" s="7"/>
      <c r="VFL63" s="7"/>
      <c r="VFM63" s="7"/>
      <c r="VFN63" s="7"/>
      <c r="VFO63" s="7"/>
      <c r="VFP63" s="7"/>
      <c r="VFQ63" s="7"/>
      <c r="VFR63" s="7"/>
      <c r="VFS63" s="7"/>
      <c r="VFT63" s="7"/>
      <c r="VFU63" s="7"/>
      <c r="VFV63" s="7"/>
      <c r="VFW63" s="7"/>
      <c r="VFX63" s="7"/>
      <c r="VFY63" s="7"/>
      <c r="VFZ63" s="7"/>
      <c r="VGA63" s="7"/>
      <c r="VGB63" s="7"/>
      <c r="VGC63" s="7"/>
      <c r="VGD63" s="7"/>
      <c r="VGE63" s="7"/>
      <c r="VGF63" s="7"/>
      <c r="VGG63" s="7"/>
      <c r="VGH63" s="7"/>
      <c r="VGI63" s="7"/>
      <c r="VGJ63" s="7"/>
      <c r="VGK63" s="7"/>
      <c r="VGL63" s="7"/>
      <c r="VGM63" s="7"/>
      <c r="VGN63" s="7"/>
      <c r="VGO63" s="7"/>
      <c r="VGP63" s="7"/>
      <c r="VGQ63" s="7"/>
      <c r="VGR63" s="7"/>
      <c r="VGS63" s="7"/>
      <c r="VGT63" s="7"/>
      <c r="VGU63" s="7"/>
      <c r="VGV63" s="7"/>
      <c r="VGW63" s="7"/>
      <c r="VGX63" s="7"/>
      <c r="VGY63" s="7"/>
      <c r="VGZ63" s="7"/>
      <c r="VHA63" s="7"/>
      <c r="VHB63" s="7"/>
      <c r="VHC63" s="7"/>
      <c r="VHD63" s="7"/>
      <c r="VHE63" s="7"/>
      <c r="VHF63" s="7"/>
      <c r="VHG63" s="7"/>
      <c r="VHH63" s="7"/>
      <c r="VHI63" s="7"/>
      <c r="VHJ63" s="7"/>
      <c r="VHK63" s="7"/>
      <c r="VHL63" s="7"/>
      <c r="VHM63" s="7"/>
      <c r="VHN63" s="7"/>
      <c r="VHO63" s="7"/>
      <c r="VHP63" s="7"/>
      <c r="VHQ63" s="7"/>
      <c r="VHR63" s="7"/>
      <c r="VHS63" s="7"/>
      <c r="VHT63" s="7"/>
      <c r="VHU63" s="7"/>
      <c r="VHV63" s="7"/>
      <c r="VHW63" s="7"/>
      <c r="VHX63" s="7"/>
      <c r="VHY63" s="7"/>
      <c r="VHZ63" s="7"/>
      <c r="VIA63" s="7"/>
      <c r="VIB63" s="7"/>
      <c r="VIC63" s="7"/>
      <c r="VID63" s="7"/>
      <c r="VIE63" s="7"/>
      <c r="VIF63" s="7"/>
      <c r="VIG63" s="7"/>
      <c r="VIH63" s="7"/>
      <c r="VII63" s="7"/>
      <c r="VIJ63" s="7"/>
      <c r="VIK63" s="7"/>
      <c r="VIL63" s="7"/>
      <c r="VIM63" s="7"/>
      <c r="VIN63" s="7"/>
      <c r="VIO63" s="7"/>
      <c r="VIP63" s="7"/>
      <c r="VIQ63" s="7"/>
      <c r="VIR63" s="7"/>
      <c r="VIS63" s="7"/>
      <c r="VIT63" s="7"/>
      <c r="VIU63" s="7"/>
      <c r="VIV63" s="7"/>
      <c r="VIW63" s="7"/>
      <c r="VIX63" s="7"/>
      <c r="VIY63" s="7"/>
      <c r="VIZ63" s="7"/>
      <c r="VJA63" s="7"/>
      <c r="VJB63" s="7"/>
      <c r="VJC63" s="7"/>
      <c r="VJD63" s="7"/>
      <c r="VJE63" s="7"/>
      <c r="VJF63" s="7"/>
      <c r="VJG63" s="7"/>
      <c r="VJH63" s="7"/>
      <c r="VJI63" s="7"/>
      <c r="VJJ63" s="7"/>
      <c r="VJK63" s="7"/>
      <c r="VJL63" s="7"/>
      <c r="VJM63" s="7"/>
      <c r="VJN63" s="7"/>
      <c r="VJO63" s="7"/>
      <c r="VJP63" s="7"/>
      <c r="VJQ63" s="7"/>
      <c r="VJR63" s="7"/>
      <c r="VJS63" s="7"/>
      <c r="VJT63" s="7"/>
      <c r="VJU63" s="7"/>
      <c r="VJV63" s="7"/>
      <c r="VJW63" s="7"/>
      <c r="VJX63" s="7"/>
      <c r="VJY63" s="7"/>
      <c r="VJZ63" s="7"/>
      <c r="VKA63" s="7"/>
      <c r="VKB63" s="7"/>
      <c r="VKC63" s="7"/>
      <c r="VKD63" s="7"/>
      <c r="VKE63" s="7"/>
      <c r="VKF63" s="7"/>
      <c r="VKG63" s="7"/>
      <c r="VKH63" s="7"/>
      <c r="VKI63" s="7"/>
      <c r="VKJ63" s="7"/>
      <c r="VKK63" s="7"/>
      <c r="VKL63" s="7"/>
      <c r="VKM63" s="7"/>
      <c r="VKN63" s="7"/>
      <c r="VKO63" s="7"/>
      <c r="VKP63" s="7"/>
      <c r="VKQ63" s="7"/>
      <c r="VKR63" s="7"/>
      <c r="VKS63" s="7"/>
      <c r="VKT63" s="7"/>
      <c r="VKU63" s="7"/>
      <c r="VKV63" s="7"/>
      <c r="VKW63" s="7"/>
      <c r="VKX63" s="7"/>
      <c r="VKY63" s="7"/>
      <c r="VKZ63" s="7"/>
      <c r="VLA63" s="7"/>
      <c r="VLB63" s="7"/>
      <c r="VLC63" s="7"/>
      <c r="VLD63" s="7"/>
      <c r="VLE63" s="7"/>
      <c r="VLF63" s="7"/>
      <c r="VLG63" s="7"/>
      <c r="VLH63" s="7"/>
      <c r="VLI63" s="7"/>
      <c r="VLJ63" s="7"/>
      <c r="VLK63" s="7"/>
      <c r="VLL63" s="7"/>
      <c r="VLM63" s="7"/>
      <c r="VLN63" s="7"/>
      <c r="VLO63" s="7"/>
      <c r="VLP63" s="7"/>
      <c r="VLQ63" s="7"/>
      <c r="VLR63" s="7"/>
      <c r="VLS63" s="7"/>
      <c r="VLT63" s="7"/>
      <c r="VLU63" s="7"/>
      <c r="VLV63" s="7"/>
      <c r="VLW63" s="7"/>
      <c r="VLX63" s="7"/>
      <c r="VLY63" s="7"/>
      <c r="VLZ63" s="7"/>
      <c r="VMA63" s="7"/>
      <c r="VMB63" s="7"/>
      <c r="VMC63" s="7"/>
      <c r="VMD63" s="7"/>
      <c r="VME63" s="7"/>
      <c r="VMF63" s="7"/>
      <c r="VMG63" s="7"/>
      <c r="VMH63" s="7"/>
      <c r="VMI63" s="7"/>
      <c r="VMJ63" s="7"/>
      <c r="VMK63" s="7"/>
      <c r="VML63" s="7"/>
      <c r="VMM63" s="7"/>
      <c r="VMN63" s="7"/>
      <c r="VMO63" s="7"/>
      <c r="VMP63" s="7"/>
      <c r="VMQ63" s="7"/>
      <c r="VMR63" s="7"/>
      <c r="VMS63" s="7"/>
      <c r="VMT63" s="7"/>
      <c r="VMU63" s="7"/>
      <c r="VMV63" s="7"/>
      <c r="VMW63" s="7"/>
      <c r="VMX63" s="7"/>
      <c r="VMY63" s="7"/>
      <c r="VMZ63" s="7"/>
      <c r="VNA63" s="7"/>
      <c r="VNB63" s="7"/>
      <c r="VNC63" s="7"/>
      <c r="VND63" s="7"/>
      <c r="VNE63" s="7"/>
      <c r="VNF63" s="7"/>
      <c r="VNG63" s="7"/>
      <c r="VNH63" s="7"/>
      <c r="VNI63" s="7"/>
      <c r="VNJ63" s="7"/>
      <c r="VNK63" s="7"/>
      <c r="VNL63" s="7"/>
      <c r="VNM63" s="7"/>
      <c r="VNN63" s="7"/>
      <c r="VNO63" s="7"/>
      <c r="VNP63" s="7"/>
      <c r="VNQ63" s="7"/>
      <c r="VNR63" s="7"/>
      <c r="VNS63" s="7"/>
      <c r="VNT63" s="7"/>
      <c r="VNU63" s="7"/>
      <c r="VNV63" s="7"/>
      <c r="VNW63" s="7"/>
      <c r="VNX63" s="7"/>
      <c r="VNY63" s="7"/>
      <c r="VNZ63" s="7"/>
      <c r="VOA63" s="7"/>
      <c r="VOB63" s="7"/>
      <c r="VOC63" s="7"/>
      <c r="VOD63" s="7"/>
      <c r="VOE63" s="7"/>
      <c r="VOF63" s="7"/>
      <c r="VOG63" s="7"/>
      <c r="VOH63" s="7"/>
      <c r="VOI63" s="7"/>
      <c r="VOJ63" s="7"/>
      <c r="VOK63" s="7"/>
      <c r="VOL63" s="7"/>
      <c r="VOM63" s="7"/>
      <c r="VON63" s="7"/>
      <c r="VOO63" s="7"/>
      <c r="VOP63" s="7"/>
      <c r="VOQ63" s="7"/>
      <c r="VOR63" s="7"/>
      <c r="VOS63" s="7"/>
      <c r="VOT63" s="7"/>
      <c r="VOU63" s="7"/>
      <c r="VOV63" s="7"/>
      <c r="VOW63" s="7"/>
      <c r="VOX63" s="7"/>
      <c r="VOY63" s="7"/>
      <c r="VOZ63" s="7"/>
      <c r="VPA63" s="7"/>
      <c r="VPB63" s="7"/>
      <c r="VPC63" s="7"/>
      <c r="VPD63" s="7"/>
      <c r="VPE63" s="7"/>
      <c r="VPF63" s="7"/>
      <c r="VPG63" s="7"/>
      <c r="VPH63" s="7"/>
      <c r="VPI63" s="7"/>
      <c r="VPJ63" s="7"/>
      <c r="VPK63" s="7"/>
      <c r="VPL63" s="7"/>
      <c r="VPM63" s="7"/>
      <c r="VPN63" s="7"/>
      <c r="VPO63" s="7"/>
      <c r="VPP63" s="7"/>
      <c r="VPQ63" s="7"/>
      <c r="VPR63" s="7"/>
      <c r="VPS63" s="7"/>
      <c r="VPT63" s="7"/>
      <c r="VPU63" s="7"/>
      <c r="VPV63" s="7"/>
      <c r="VPW63" s="7"/>
      <c r="VPX63" s="7"/>
      <c r="VPY63" s="7"/>
      <c r="VPZ63" s="7"/>
      <c r="VQA63" s="7"/>
      <c r="VQB63" s="7"/>
      <c r="VQC63" s="7"/>
      <c r="VQD63" s="7"/>
      <c r="VQE63" s="7"/>
      <c r="VQF63" s="7"/>
      <c r="VQG63" s="7"/>
      <c r="VQH63" s="7"/>
      <c r="VQI63" s="7"/>
      <c r="VQJ63" s="7"/>
      <c r="VQK63" s="7"/>
      <c r="VQL63" s="7"/>
      <c r="VQM63" s="7"/>
      <c r="VQN63" s="7"/>
      <c r="VQO63" s="7"/>
      <c r="VQP63" s="7"/>
      <c r="VQQ63" s="7"/>
      <c r="VQR63" s="7"/>
      <c r="VQS63" s="7"/>
      <c r="VQT63" s="7"/>
      <c r="VQU63" s="7"/>
      <c r="VQV63" s="7"/>
      <c r="VQW63" s="7"/>
      <c r="VQX63" s="7"/>
      <c r="VQY63" s="7"/>
      <c r="VQZ63" s="7"/>
      <c r="VRA63" s="7"/>
      <c r="VRB63" s="7"/>
      <c r="VRC63" s="7"/>
      <c r="VRD63" s="7"/>
      <c r="VRE63" s="7"/>
      <c r="VRF63" s="7"/>
      <c r="VRG63" s="7"/>
      <c r="VRH63" s="7"/>
      <c r="VRI63" s="7"/>
      <c r="VRJ63" s="7"/>
      <c r="VRK63" s="7"/>
      <c r="VRL63" s="7"/>
      <c r="VRM63" s="7"/>
      <c r="VRN63" s="7"/>
      <c r="VRO63" s="7"/>
      <c r="VRP63" s="7"/>
      <c r="VRQ63" s="7"/>
      <c r="VRR63" s="7"/>
      <c r="VRS63" s="7"/>
      <c r="VRT63" s="7"/>
      <c r="VRU63" s="7"/>
      <c r="VRV63" s="7"/>
      <c r="VRW63" s="7"/>
      <c r="VRX63" s="7"/>
      <c r="VRY63" s="7"/>
      <c r="VRZ63" s="7"/>
      <c r="VSA63" s="7"/>
      <c r="VSB63" s="7"/>
      <c r="VSC63" s="7"/>
      <c r="VSD63" s="7"/>
      <c r="VSE63" s="7"/>
      <c r="VSF63" s="7"/>
      <c r="VSG63" s="7"/>
      <c r="VSH63" s="7"/>
      <c r="VSI63" s="7"/>
      <c r="VSJ63" s="7"/>
      <c r="VSK63" s="7"/>
      <c r="VSL63" s="7"/>
      <c r="VSM63" s="7"/>
      <c r="VSN63" s="7"/>
      <c r="VSO63" s="7"/>
      <c r="VSP63" s="7"/>
      <c r="VSQ63" s="7"/>
      <c r="VSR63" s="7"/>
      <c r="VSS63" s="7"/>
      <c r="VST63" s="7"/>
      <c r="VSU63" s="7"/>
      <c r="VSV63" s="7"/>
      <c r="VSW63" s="7"/>
      <c r="VSX63" s="7"/>
      <c r="VSY63" s="7"/>
      <c r="VSZ63" s="7"/>
      <c r="VTA63" s="7"/>
      <c r="VTB63" s="7"/>
      <c r="VTC63" s="7"/>
      <c r="VTD63" s="7"/>
      <c r="VTE63" s="7"/>
      <c r="VTF63" s="7"/>
      <c r="VTG63" s="7"/>
      <c r="VTH63" s="7"/>
      <c r="VTI63" s="7"/>
      <c r="VTJ63" s="7"/>
      <c r="VTK63" s="7"/>
      <c r="VTL63" s="7"/>
      <c r="VTM63" s="7"/>
      <c r="VTN63" s="7"/>
      <c r="VTO63" s="7"/>
      <c r="VTP63" s="7"/>
      <c r="VTQ63" s="7"/>
      <c r="VTR63" s="7"/>
      <c r="VTS63" s="7"/>
      <c r="VTT63" s="7"/>
      <c r="VTU63" s="7"/>
      <c r="VTV63" s="7"/>
      <c r="VTW63" s="7"/>
      <c r="VTX63" s="7"/>
      <c r="VTY63" s="7"/>
      <c r="VTZ63" s="7"/>
      <c r="VUA63" s="7"/>
      <c r="VUB63" s="7"/>
      <c r="VUC63" s="7"/>
      <c r="VUD63" s="7"/>
      <c r="VUE63" s="7"/>
      <c r="VUF63" s="7"/>
      <c r="VUG63" s="7"/>
      <c r="VUH63" s="7"/>
      <c r="VUI63" s="7"/>
      <c r="VUJ63" s="7"/>
      <c r="VUK63" s="7"/>
      <c r="VUL63" s="7"/>
      <c r="VUM63" s="7"/>
      <c r="VUN63" s="7"/>
      <c r="VUO63" s="7"/>
      <c r="VUP63" s="7"/>
      <c r="VUQ63" s="7"/>
      <c r="VUR63" s="7"/>
      <c r="VUS63" s="7"/>
      <c r="VUT63" s="7"/>
      <c r="VUU63" s="7"/>
      <c r="VUV63" s="7"/>
      <c r="VUW63" s="7"/>
      <c r="VUX63" s="7"/>
      <c r="VUY63" s="7"/>
      <c r="VUZ63" s="7"/>
      <c r="VVA63" s="7"/>
      <c r="VVB63" s="7"/>
      <c r="VVC63" s="7"/>
      <c r="VVD63" s="7"/>
      <c r="VVE63" s="7"/>
      <c r="VVF63" s="7"/>
      <c r="VVG63" s="7"/>
      <c r="VVH63" s="7"/>
      <c r="VVI63" s="7"/>
      <c r="VVJ63" s="7"/>
      <c r="VVK63" s="7"/>
      <c r="VVL63" s="7"/>
      <c r="VVM63" s="7"/>
      <c r="VVN63" s="7"/>
      <c r="VVO63" s="7"/>
      <c r="VVP63" s="7"/>
      <c r="VVQ63" s="7"/>
      <c r="VVR63" s="7"/>
      <c r="VVS63" s="7"/>
      <c r="VVT63" s="7"/>
      <c r="VVU63" s="7"/>
      <c r="VVV63" s="7"/>
      <c r="VVW63" s="7"/>
      <c r="VVX63" s="7"/>
      <c r="VVY63" s="7"/>
      <c r="VVZ63" s="7"/>
      <c r="VWA63" s="7"/>
      <c r="VWB63" s="7"/>
      <c r="VWC63" s="7"/>
      <c r="VWD63" s="7"/>
      <c r="VWE63" s="7"/>
      <c r="VWF63" s="7"/>
      <c r="VWG63" s="7"/>
      <c r="VWH63" s="7"/>
      <c r="VWI63" s="7"/>
      <c r="VWJ63" s="7"/>
      <c r="VWK63" s="7"/>
      <c r="VWL63" s="7"/>
      <c r="VWM63" s="7"/>
      <c r="VWN63" s="7"/>
      <c r="VWO63" s="7"/>
      <c r="VWP63" s="7"/>
      <c r="VWQ63" s="7"/>
      <c r="VWR63" s="7"/>
      <c r="VWS63" s="7"/>
      <c r="VWT63" s="7"/>
      <c r="VWU63" s="7"/>
      <c r="VWV63" s="7"/>
      <c r="VWW63" s="7"/>
      <c r="VWX63" s="7"/>
      <c r="VWY63" s="7"/>
      <c r="VWZ63" s="7"/>
      <c r="VXA63" s="7"/>
      <c r="VXB63" s="7"/>
      <c r="VXC63" s="7"/>
      <c r="VXD63" s="7"/>
      <c r="VXE63" s="7"/>
      <c r="VXF63" s="7"/>
      <c r="VXG63" s="7"/>
      <c r="VXH63" s="7"/>
      <c r="VXI63" s="7"/>
      <c r="VXJ63" s="7"/>
      <c r="VXK63" s="7"/>
      <c r="VXL63" s="7"/>
      <c r="VXM63" s="7"/>
      <c r="VXN63" s="7"/>
      <c r="VXO63" s="7"/>
      <c r="VXP63" s="7"/>
      <c r="VXQ63" s="7"/>
      <c r="VXR63" s="7"/>
      <c r="VXS63" s="7"/>
      <c r="VXT63" s="7"/>
      <c r="VXU63" s="7"/>
      <c r="VXV63" s="7"/>
      <c r="VXW63" s="7"/>
      <c r="VXX63" s="7"/>
      <c r="VXY63" s="7"/>
      <c r="VXZ63" s="7"/>
      <c r="VYA63" s="7"/>
      <c r="VYB63" s="7"/>
      <c r="VYC63" s="7"/>
      <c r="VYD63" s="7"/>
      <c r="VYE63" s="7"/>
      <c r="VYF63" s="7"/>
      <c r="VYG63" s="7"/>
      <c r="VYH63" s="7"/>
      <c r="VYI63" s="7"/>
      <c r="VYJ63" s="7"/>
      <c r="VYK63" s="7"/>
      <c r="VYL63" s="7"/>
      <c r="VYM63" s="7"/>
      <c r="VYN63" s="7"/>
      <c r="VYO63" s="7"/>
      <c r="VYP63" s="7"/>
      <c r="VYQ63" s="7"/>
      <c r="VYR63" s="7"/>
      <c r="VYS63" s="7"/>
      <c r="VYT63" s="7"/>
      <c r="VYU63" s="7"/>
      <c r="VYV63" s="7"/>
      <c r="VYW63" s="7"/>
      <c r="VYX63" s="7"/>
      <c r="VYY63" s="7"/>
      <c r="VYZ63" s="7"/>
      <c r="VZA63" s="7"/>
      <c r="VZB63" s="7"/>
      <c r="VZC63" s="7"/>
      <c r="VZD63" s="7"/>
      <c r="VZE63" s="7"/>
      <c r="VZF63" s="7"/>
      <c r="VZG63" s="7"/>
      <c r="VZH63" s="7"/>
      <c r="VZI63" s="7"/>
      <c r="VZJ63" s="7"/>
      <c r="VZK63" s="7"/>
      <c r="VZL63" s="7"/>
      <c r="VZM63" s="7"/>
      <c r="VZN63" s="7"/>
      <c r="VZO63" s="7"/>
      <c r="VZP63" s="7"/>
      <c r="VZQ63" s="7"/>
      <c r="VZR63" s="7"/>
      <c r="VZS63" s="7"/>
      <c r="VZT63" s="7"/>
      <c r="VZU63" s="7"/>
      <c r="VZV63" s="7"/>
      <c r="VZW63" s="7"/>
      <c r="VZX63" s="7"/>
      <c r="VZY63" s="7"/>
      <c r="VZZ63" s="7"/>
      <c r="WAA63" s="7"/>
      <c r="WAB63" s="7"/>
      <c r="WAC63" s="7"/>
      <c r="WAD63" s="7"/>
      <c r="WAE63" s="7"/>
      <c r="WAF63" s="7"/>
      <c r="WAG63" s="7"/>
      <c r="WAH63" s="7"/>
      <c r="WAI63" s="7"/>
      <c r="WAJ63" s="7"/>
      <c r="WAK63" s="7"/>
      <c r="WAL63" s="7"/>
      <c r="WAM63" s="7"/>
      <c r="WAN63" s="7"/>
      <c r="WAO63" s="7"/>
      <c r="WAP63" s="7"/>
      <c r="WAQ63" s="7"/>
      <c r="WAR63" s="7"/>
      <c r="WAS63" s="7"/>
      <c r="WAT63" s="7"/>
      <c r="WAU63" s="7"/>
      <c r="WAV63" s="7"/>
      <c r="WAW63" s="7"/>
      <c r="WAX63" s="7"/>
      <c r="WAY63" s="7"/>
      <c r="WAZ63" s="7"/>
      <c r="WBA63" s="7"/>
      <c r="WBB63" s="7"/>
      <c r="WBC63" s="7"/>
      <c r="WBD63" s="7"/>
      <c r="WBE63" s="7"/>
      <c r="WBF63" s="7"/>
      <c r="WBG63" s="7"/>
      <c r="WBH63" s="7"/>
      <c r="WBI63" s="7"/>
      <c r="WBJ63" s="7"/>
      <c r="WBK63" s="7"/>
      <c r="WBL63" s="7"/>
      <c r="WBM63" s="7"/>
      <c r="WBN63" s="7"/>
      <c r="WBO63" s="7"/>
      <c r="WBP63" s="7"/>
      <c r="WBQ63" s="7"/>
      <c r="WBR63" s="7"/>
      <c r="WBS63" s="7"/>
      <c r="WBT63" s="7"/>
      <c r="WBU63" s="7"/>
      <c r="WBV63" s="7"/>
      <c r="WBW63" s="7"/>
      <c r="WBX63" s="7"/>
      <c r="WBY63" s="7"/>
      <c r="WBZ63" s="7"/>
      <c r="WCA63" s="7"/>
      <c r="WCB63" s="7"/>
      <c r="WCC63" s="7"/>
      <c r="WCD63" s="7"/>
      <c r="WCE63" s="7"/>
      <c r="WCF63" s="7"/>
      <c r="WCG63" s="7"/>
      <c r="WCH63" s="7"/>
      <c r="WCI63" s="7"/>
      <c r="WCJ63" s="7"/>
      <c r="WCK63" s="7"/>
      <c r="WCL63" s="7"/>
      <c r="WCM63" s="7"/>
      <c r="WCN63" s="7"/>
      <c r="WCO63" s="7"/>
      <c r="WCP63" s="7"/>
      <c r="WCQ63" s="7"/>
      <c r="WCR63" s="7"/>
      <c r="WCS63" s="7"/>
      <c r="WCT63" s="7"/>
      <c r="WCU63" s="7"/>
      <c r="WCV63" s="7"/>
      <c r="WCW63" s="7"/>
      <c r="WCX63" s="7"/>
      <c r="WCY63" s="7"/>
      <c r="WCZ63" s="7"/>
      <c r="WDA63" s="7"/>
      <c r="WDB63" s="7"/>
      <c r="WDC63" s="7"/>
      <c r="WDD63" s="7"/>
      <c r="WDE63" s="7"/>
      <c r="WDF63" s="7"/>
      <c r="WDG63" s="7"/>
      <c r="WDH63" s="7"/>
      <c r="WDI63" s="7"/>
      <c r="WDJ63" s="7"/>
      <c r="WDK63" s="7"/>
      <c r="WDL63" s="7"/>
      <c r="WDM63" s="7"/>
      <c r="WDN63" s="7"/>
      <c r="WDO63" s="7"/>
      <c r="WDP63" s="7"/>
      <c r="WDQ63" s="7"/>
      <c r="WDR63" s="7"/>
      <c r="WDS63" s="7"/>
      <c r="WDT63" s="7"/>
      <c r="WDU63" s="7"/>
      <c r="WDV63" s="7"/>
      <c r="WDW63" s="7"/>
      <c r="WDX63" s="7"/>
      <c r="WDY63" s="7"/>
      <c r="WDZ63" s="7"/>
      <c r="WEA63" s="7"/>
      <c r="WEB63" s="7"/>
      <c r="WEC63" s="7"/>
      <c r="WED63" s="7"/>
      <c r="WEE63" s="7"/>
      <c r="WEF63" s="7"/>
      <c r="WEG63" s="7"/>
      <c r="WEH63" s="7"/>
      <c r="WEI63" s="7"/>
      <c r="WEJ63" s="7"/>
      <c r="WEK63" s="7"/>
      <c r="WEL63" s="7"/>
      <c r="WEM63" s="7"/>
      <c r="WEN63" s="7"/>
      <c r="WEO63" s="7"/>
      <c r="WEP63" s="7"/>
      <c r="WEQ63" s="7"/>
      <c r="WER63" s="7"/>
      <c r="WES63" s="7"/>
      <c r="WET63" s="7"/>
      <c r="WEU63" s="7"/>
      <c r="WEV63" s="7"/>
      <c r="WEW63" s="7"/>
      <c r="WEX63" s="7"/>
      <c r="WEY63" s="7"/>
      <c r="WEZ63" s="7"/>
      <c r="WFA63" s="7"/>
      <c r="WFB63" s="7"/>
      <c r="WFC63" s="7"/>
      <c r="WFD63" s="7"/>
      <c r="WFE63" s="7"/>
      <c r="WFF63" s="7"/>
      <c r="WFG63" s="7"/>
      <c r="WFH63" s="7"/>
      <c r="WFI63" s="7"/>
      <c r="WFJ63" s="7"/>
      <c r="WFK63" s="7"/>
      <c r="WFL63" s="7"/>
      <c r="WFM63" s="7"/>
      <c r="WFN63" s="7"/>
      <c r="WFO63" s="7"/>
      <c r="WFP63" s="7"/>
      <c r="WFQ63" s="7"/>
      <c r="WFR63" s="7"/>
      <c r="WFS63" s="7"/>
      <c r="WFT63" s="7"/>
      <c r="WFU63" s="7"/>
      <c r="WFV63" s="7"/>
      <c r="WFW63" s="7"/>
      <c r="WFX63" s="7"/>
      <c r="WFY63" s="7"/>
      <c r="WFZ63" s="7"/>
      <c r="WGA63" s="7"/>
      <c r="WGB63" s="7"/>
      <c r="WGC63" s="7"/>
      <c r="WGD63" s="7"/>
      <c r="WGE63" s="7"/>
      <c r="WGF63" s="7"/>
      <c r="WGG63" s="7"/>
      <c r="WGH63" s="7"/>
      <c r="WGI63" s="7"/>
      <c r="WGJ63" s="7"/>
      <c r="WGK63" s="7"/>
      <c r="WGL63" s="7"/>
      <c r="WGM63" s="7"/>
      <c r="WGN63" s="7"/>
      <c r="WGO63" s="7"/>
      <c r="WGP63" s="7"/>
      <c r="WGQ63" s="7"/>
      <c r="WGR63" s="7"/>
      <c r="WGS63" s="7"/>
      <c r="WGT63" s="7"/>
      <c r="WGU63" s="7"/>
      <c r="WGV63" s="7"/>
      <c r="WGW63" s="7"/>
      <c r="WGX63" s="7"/>
      <c r="WGY63" s="7"/>
      <c r="WGZ63" s="7"/>
      <c r="WHA63" s="7"/>
      <c r="WHB63" s="7"/>
      <c r="WHC63" s="7"/>
      <c r="WHD63" s="7"/>
      <c r="WHE63" s="7"/>
      <c r="WHF63" s="7"/>
      <c r="WHG63" s="7"/>
      <c r="WHH63" s="7"/>
      <c r="WHI63" s="7"/>
      <c r="WHJ63" s="7"/>
      <c r="WHK63" s="7"/>
      <c r="WHL63" s="7"/>
      <c r="WHM63" s="7"/>
      <c r="WHN63" s="7"/>
      <c r="WHO63" s="7"/>
      <c r="WHP63" s="7"/>
      <c r="WHQ63" s="7"/>
      <c r="WHR63" s="7"/>
      <c r="WHS63" s="7"/>
      <c r="WHT63" s="7"/>
      <c r="WHU63" s="7"/>
      <c r="WHV63" s="7"/>
      <c r="WHW63" s="7"/>
      <c r="WHX63" s="7"/>
      <c r="WHY63" s="7"/>
      <c r="WHZ63" s="7"/>
      <c r="WIA63" s="7"/>
      <c r="WIB63" s="7"/>
      <c r="WIC63" s="7"/>
      <c r="WID63" s="7"/>
      <c r="WIE63" s="7"/>
      <c r="WIF63" s="7"/>
      <c r="WIG63" s="7"/>
      <c r="WIH63" s="7"/>
      <c r="WII63" s="7"/>
      <c r="WIJ63" s="7"/>
      <c r="WIK63" s="7"/>
      <c r="WIL63" s="7"/>
      <c r="WIM63" s="7"/>
      <c r="WIN63" s="7"/>
      <c r="WIO63" s="7"/>
      <c r="WIP63" s="7"/>
      <c r="WIQ63" s="7"/>
      <c r="WIR63" s="7"/>
      <c r="WIS63" s="7"/>
      <c r="WIT63" s="7"/>
      <c r="WIU63" s="7"/>
      <c r="WIV63" s="7"/>
      <c r="WIW63" s="7"/>
      <c r="WIX63" s="7"/>
      <c r="WIY63" s="7"/>
      <c r="WIZ63" s="7"/>
      <c r="WJA63" s="7"/>
      <c r="WJB63" s="7"/>
      <c r="WJC63" s="7"/>
      <c r="WJD63" s="7"/>
      <c r="WJE63" s="7"/>
      <c r="WJF63" s="7"/>
      <c r="WJG63" s="7"/>
      <c r="WJH63" s="7"/>
      <c r="WJI63" s="7"/>
      <c r="WJJ63" s="7"/>
      <c r="WJK63" s="7"/>
      <c r="WJL63" s="7"/>
      <c r="WJM63" s="7"/>
      <c r="WJN63" s="7"/>
      <c r="WJO63" s="7"/>
      <c r="WJP63" s="7"/>
      <c r="WJQ63" s="7"/>
      <c r="WJR63" s="7"/>
      <c r="WJS63" s="7"/>
      <c r="WJT63" s="7"/>
      <c r="WJU63" s="7"/>
      <c r="WJV63" s="7"/>
      <c r="WJW63" s="7"/>
      <c r="WJX63" s="7"/>
      <c r="WJY63" s="7"/>
      <c r="WJZ63" s="7"/>
      <c r="WKA63" s="7"/>
      <c r="WKB63" s="7"/>
      <c r="WKC63" s="7"/>
      <c r="WKD63" s="7"/>
      <c r="WKE63" s="7"/>
      <c r="WKF63" s="7"/>
      <c r="WKG63" s="7"/>
      <c r="WKH63" s="7"/>
      <c r="WKI63" s="7"/>
      <c r="WKJ63" s="7"/>
      <c r="WKK63" s="7"/>
      <c r="WKL63" s="7"/>
      <c r="WKM63" s="7"/>
      <c r="WKN63" s="7"/>
      <c r="WKO63" s="7"/>
      <c r="WKP63" s="7"/>
      <c r="WKQ63" s="7"/>
      <c r="WKR63" s="7"/>
      <c r="WKS63" s="7"/>
      <c r="WKT63" s="7"/>
      <c r="WKU63" s="7"/>
      <c r="WKV63" s="7"/>
      <c r="WKW63" s="7"/>
      <c r="WKX63" s="7"/>
      <c r="WKY63" s="7"/>
      <c r="WKZ63" s="7"/>
      <c r="WLA63" s="7"/>
      <c r="WLB63" s="7"/>
      <c r="WLC63" s="7"/>
      <c r="WLD63" s="7"/>
      <c r="WLE63" s="7"/>
      <c r="WLF63" s="7"/>
      <c r="WLG63" s="7"/>
      <c r="WLH63" s="7"/>
      <c r="WLI63" s="7"/>
      <c r="WLJ63" s="7"/>
      <c r="WLK63" s="7"/>
      <c r="WLL63" s="7"/>
      <c r="WLM63" s="7"/>
      <c r="WLN63" s="7"/>
      <c r="WLO63" s="7"/>
      <c r="WLP63" s="7"/>
      <c r="WLQ63" s="7"/>
      <c r="WLR63" s="7"/>
      <c r="WLS63" s="7"/>
      <c r="WLT63" s="7"/>
      <c r="WLU63" s="7"/>
      <c r="WLV63" s="7"/>
      <c r="WLW63" s="7"/>
      <c r="WLX63" s="7"/>
      <c r="WLY63" s="7"/>
      <c r="WLZ63" s="7"/>
      <c r="WMA63" s="7"/>
      <c r="WMB63" s="7"/>
      <c r="WMC63" s="7"/>
      <c r="WMD63" s="7"/>
      <c r="WME63" s="7"/>
      <c r="WMF63" s="7"/>
      <c r="WMG63" s="7"/>
      <c r="WMH63" s="7"/>
      <c r="WMI63" s="7"/>
      <c r="WMJ63" s="7"/>
      <c r="WMK63" s="7"/>
      <c r="WML63" s="7"/>
      <c r="WMM63" s="7"/>
      <c r="WMN63" s="7"/>
      <c r="WMO63" s="7"/>
      <c r="WMP63" s="7"/>
      <c r="WMQ63" s="7"/>
      <c r="WMR63" s="7"/>
      <c r="WMS63" s="7"/>
      <c r="WMT63" s="7"/>
      <c r="WMU63" s="7"/>
      <c r="WMV63" s="7"/>
      <c r="WMW63" s="7"/>
      <c r="WMX63" s="7"/>
      <c r="WMY63" s="7"/>
      <c r="WMZ63" s="7"/>
      <c r="WNA63" s="7"/>
      <c r="WNB63" s="7"/>
      <c r="WNC63" s="7"/>
      <c r="WND63" s="7"/>
      <c r="WNE63" s="7"/>
      <c r="WNF63" s="7"/>
      <c r="WNG63" s="7"/>
      <c r="WNH63" s="7"/>
      <c r="WNI63" s="7"/>
      <c r="WNJ63" s="7"/>
      <c r="WNK63" s="7"/>
      <c r="WNL63" s="7"/>
      <c r="WNM63" s="7"/>
      <c r="WNN63" s="7"/>
      <c r="WNO63" s="7"/>
      <c r="WNP63" s="7"/>
      <c r="WNQ63" s="7"/>
      <c r="WNR63" s="7"/>
      <c r="WNS63" s="7"/>
      <c r="WNT63" s="7"/>
      <c r="WNU63" s="7"/>
      <c r="WNV63" s="7"/>
      <c r="WNW63" s="7"/>
      <c r="WNX63" s="7"/>
      <c r="WNY63" s="7"/>
      <c r="WNZ63" s="7"/>
      <c r="WOA63" s="7"/>
      <c r="WOB63" s="7"/>
      <c r="WOC63" s="7"/>
      <c r="WOD63" s="7"/>
      <c r="WOE63" s="7"/>
      <c r="WOF63" s="7"/>
      <c r="WOG63" s="7"/>
      <c r="WOH63" s="7"/>
      <c r="WOI63" s="7"/>
      <c r="WOJ63" s="7"/>
      <c r="WOK63" s="7"/>
      <c r="WOL63" s="7"/>
      <c r="WOM63" s="7"/>
      <c r="WON63" s="7"/>
      <c r="WOO63" s="7"/>
      <c r="WOP63" s="7"/>
      <c r="WOQ63" s="7"/>
      <c r="WOR63" s="7"/>
      <c r="WOS63" s="7"/>
      <c r="WOT63" s="7"/>
      <c r="WOU63" s="7"/>
      <c r="WOV63" s="7"/>
      <c r="WOW63" s="7"/>
      <c r="WOX63" s="7"/>
      <c r="WOY63" s="7"/>
      <c r="WOZ63" s="7"/>
      <c r="WPA63" s="7"/>
      <c r="WPB63" s="7"/>
      <c r="WPC63" s="7"/>
      <c r="WPD63" s="7"/>
      <c r="WPE63" s="7"/>
      <c r="WPF63" s="7"/>
      <c r="WPG63" s="7"/>
      <c r="WPH63" s="7"/>
      <c r="WPI63" s="7"/>
      <c r="WPJ63" s="7"/>
      <c r="WPK63" s="7"/>
      <c r="WPL63" s="7"/>
      <c r="WPM63" s="7"/>
      <c r="WPN63" s="7"/>
      <c r="WPO63" s="7"/>
      <c r="WPP63" s="7"/>
      <c r="WPQ63" s="7"/>
      <c r="WPR63" s="7"/>
      <c r="WPS63" s="7"/>
      <c r="WPT63" s="7"/>
      <c r="WPU63" s="7"/>
      <c r="WPV63" s="7"/>
      <c r="WPW63" s="7"/>
      <c r="WPX63" s="7"/>
      <c r="WPY63" s="7"/>
      <c r="WPZ63" s="7"/>
      <c r="WQA63" s="7"/>
      <c r="WQB63" s="7"/>
      <c r="WQC63" s="7"/>
      <c r="WQD63" s="7"/>
      <c r="WQE63" s="7"/>
      <c r="WQF63" s="7"/>
      <c r="WQG63" s="7"/>
      <c r="WQH63" s="7"/>
      <c r="WQI63" s="7"/>
      <c r="WQJ63" s="7"/>
      <c r="WQK63" s="7"/>
      <c r="WQL63" s="7"/>
      <c r="WQM63" s="7"/>
      <c r="WQN63" s="7"/>
      <c r="WQO63" s="7"/>
      <c r="WQP63" s="7"/>
      <c r="WQQ63" s="7"/>
      <c r="WQR63" s="7"/>
      <c r="WQS63" s="7"/>
      <c r="WQT63" s="7"/>
      <c r="WQU63" s="7"/>
      <c r="WQV63" s="7"/>
      <c r="WQW63" s="7"/>
      <c r="WQX63" s="7"/>
      <c r="WQY63" s="7"/>
      <c r="WQZ63" s="7"/>
      <c r="WRA63" s="7"/>
      <c r="WRB63" s="7"/>
      <c r="WRC63" s="7"/>
      <c r="WRD63" s="7"/>
      <c r="WRE63" s="7"/>
      <c r="WRF63" s="7"/>
      <c r="WRG63" s="7"/>
      <c r="WRH63" s="7"/>
      <c r="WRI63" s="7"/>
      <c r="WRJ63" s="7"/>
      <c r="WRK63" s="7"/>
      <c r="WRL63" s="7"/>
      <c r="WRM63" s="7"/>
      <c r="WRN63" s="7"/>
      <c r="WRO63" s="7"/>
      <c r="WRP63" s="7"/>
      <c r="WRQ63" s="7"/>
      <c r="WRR63" s="7"/>
      <c r="WRS63" s="7"/>
      <c r="WRT63" s="7"/>
      <c r="WRU63" s="7"/>
      <c r="WRV63" s="7"/>
      <c r="WRW63" s="7"/>
      <c r="WRX63" s="7"/>
      <c r="WRY63" s="7"/>
      <c r="WRZ63" s="7"/>
      <c r="WSA63" s="7"/>
      <c r="WSB63" s="7"/>
      <c r="WSC63" s="7"/>
      <c r="WSD63" s="7"/>
      <c r="WSE63" s="7"/>
      <c r="WSF63" s="7"/>
      <c r="WSG63" s="7"/>
      <c r="WSH63" s="7"/>
      <c r="WSI63" s="7"/>
      <c r="WSJ63" s="7"/>
      <c r="WSK63" s="7"/>
      <c r="WSL63" s="7"/>
      <c r="WSM63" s="7"/>
      <c r="WSN63" s="7"/>
      <c r="WSO63" s="7"/>
      <c r="WSP63" s="7"/>
      <c r="WSQ63" s="7"/>
      <c r="WSR63" s="7"/>
      <c r="WSS63" s="7"/>
      <c r="WST63" s="7"/>
      <c r="WSU63" s="7"/>
      <c r="WSV63" s="7"/>
      <c r="WSW63" s="7"/>
      <c r="WSX63" s="7"/>
      <c r="WSY63" s="7"/>
      <c r="WSZ63" s="7"/>
      <c r="WTA63" s="7"/>
      <c r="WTB63" s="7"/>
      <c r="WTC63" s="7"/>
      <c r="WTD63" s="7"/>
      <c r="WTE63" s="7"/>
      <c r="WTF63" s="7"/>
      <c r="WTG63" s="7"/>
      <c r="WTH63" s="7"/>
      <c r="WTI63" s="7"/>
      <c r="WTJ63" s="7"/>
      <c r="WTK63" s="7"/>
      <c r="WTL63" s="7"/>
      <c r="WTM63" s="7"/>
      <c r="WTN63" s="7"/>
      <c r="WTO63" s="7"/>
      <c r="WTP63" s="7"/>
      <c r="WTQ63" s="7"/>
      <c r="WTR63" s="7"/>
      <c r="WTS63" s="7"/>
      <c r="WTT63" s="7"/>
      <c r="WTU63" s="7"/>
      <c r="WTV63" s="7"/>
      <c r="WTW63" s="7"/>
      <c r="WTX63" s="7"/>
      <c r="WTY63" s="7"/>
      <c r="WTZ63" s="7"/>
      <c r="WUA63" s="7"/>
      <c r="WUB63" s="7"/>
      <c r="WUC63" s="7"/>
      <c r="WUD63" s="7"/>
      <c r="WUE63" s="7"/>
      <c r="WUF63" s="7"/>
      <c r="WUG63" s="7"/>
      <c r="WUH63" s="7"/>
      <c r="WUI63" s="7"/>
      <c r="WUJ63" s="7"/>
      <c r="WUK63" s="7"/>
      <c r="WUL63" s="7"/>
      <c r="WUM63" s="7"/>
      <c r="WUN63" s="7"/>
      <c r="WUO63" s="7"/>
      <c r="WUP63" s="7"/>
      <c r="WUQ63" s="7"/>
      <c r="WUR63" s="7"/>
      <c r="WUS63" s="7"/>
      <c r="WUT63" s="7"/>
      <c r="WUU63" s="7"/>
      <c r="WUV63" s="7"/>
      <c r="WUW63" s="7"/>
      <c r="WUX63" s="7"/>
      <c r="WUY63" s="7"/>
      <c r="WUZ63" s="7"/>
      <c r="WVA63" s="7"/>
      <c r="WVB63" s="7"/>
      <c r="WVC63" s="7"/>
      <c r="WVD63" s="7"/>
      <c r="WVE63" s="7"/>
      <c r="WVF63" s="7"/>
      <c r="WVG63" s="7"/>
      <c r="WVH63" s="7"/>
      <c r="WVI63" s="7"/>
      <c r="WVJ63" s="7"/>
      <c r="WVK63" s="7"/>
      <c r="WVL63" s="7"/>
      <c r="WVM63" s="7"/>
      <c r="WVN63" s="7"/>
      <c r="WVO63" s="7"/>
      <c r="WVP63" s="7"/>
      <c r="WVQ63" s="7"/>
      <c r="WVR63" s="7"/>
      <c r="WVS63" s="7"/>
      <c r="WVT63" s="7"/>
      <c r="WVU63" s="7"/>
      <c r="WVV63" s="7"/>
      <c r="WVW63" s="7"/>
      <c r="WVX63" s="7"/>
      <c r="WVY63" s="7"/>
      <c r="WVZ63" s="7"/>
      <c r="WWA63" s="7"/>
      <c r="WWB63" s="7"/>
      <c r="WWC63" s="7"/>
      <c r="WWD63" s="7"/>
      <c r="WWE63" s="7"/>
      <c r="WWF63" s="7"/>
      <c r="WWG63" s="7"/>
      <c r="WWH63" s="7"/>
      <c r="WWI63" s="7"/>
      <c r="WWJ63" s="7"/>
      <c r="WWK63" s="7"/>
      <c r="WWL63" s="7"/>
      <c r="WWM63" s="7"/>
      <c r="WWN63" s="7"/>
      <c r="WWO63" s="7"/>
      <c r="WWP63" s="7"/>
      <c r="WWQ63" s="7"/>
      <c r="WWR63" s="7"/>
      <c r="WWS63" s="7"/>
      <c r="WWT63" s="7"/>
      <c r="WWU63" s="7"/>
      <c r="WWV63" s="7"/>
      <c r="WWW63" s="7"/>
      <c r="WWX63" s="7"/>
      <c r="WWY63" s="7"/>
      <c r="WWZ63" s="7"/>
      <c r="WXA63" s="7"/>
      <c r="WXB63" s="7"/>
      <c r="WXC63" s="7"/>
      <c r="WXD63" s="7"/>
      <c r="WXE63" s="7"/>
      <c r="WXF63" s="7"/>
      <c r="WXG63" s="7"/>
      <c r="WXH63" s="7"/>
      <c r="WXI63" s="7"/>
      <c r="WXJ63" s="7"/>
      <c r="WXK63" s="7"/>
      <c r="WXL63" s="7"/>
      <c r="WXM63" s="7"/>
      <c r="WXN63" s="7"/>
      <c r="WXO63" s="7"/>
      <c r="WXP63" s="7"/>
      <c r="WXQ63" s="7"/>
      <c r="WXR63" s="7"/>
      <c r="WXS63" s="7"/>
      <c r="WXT63" s="7"/>
      <c r="WXU63" s="7"/>
      <c r="WXV63" s="7"/>
      <c r="WXW63" s="7"/>
      <c r="WXX63" s="7"/>
      <c r="WXY63" s="7"/>
      <c r="WXZ63" s="7"/>
      <c r="WYA63" s="7"/>
      <c r="WYB63" s="7"/>
      <c r="WYC63" s="7"/>
      <c r="WYD63" s="7"/>
      <c r="WYE63" s="7"/>
      <c r="WYF63" s="7"/>
      <c r="WYG63" s="7"/>
      <c r="WYH63" s="7"/>
      <c r="WYI63" s="7"/>
      <c r="WYJ63" s="7"/>
      <c r="WYK63" s="7"/>
      <c r="WYL63" s="7"/>
      <c r="WYM63" s="7"/>
      <c r="WYN63" s="7"/>
      <c r="WYO63" s="7"/>
      <c r="WYP63" s="7"/>
      <c r="WYQ63" s="7"/>
      <c r="WYR63" s="7"/>
      <c r="WYS63" s="7"/>
      <c r="WYT63" s="7"/>
      <c r="WYU63" s="7"/>
      <c r="WYV63" s="7"/>
      <c r="WYW63" s="7"/>
      <c r="WYX63" s="7"/>
      <c r="WYY63" s="7"/>
      <c r="WYZ63" s="7"/>
      <c r="WZA63" s="7"/>
      <c r="WZB63" s="7"/>
      <c r="WZC63" s="7"/>
      <c r="WZD63" s="7"/>
      <c r="WZE63" s="7"/>
      <c r="WZF63" s="7"/>
      <c r="WZG63" s="7"/>
      <c r="WZH63" s="7"/>
      <c r="WZI63" s="7"/>
      <c r="WZJ63" s="7"/>
      <c r="WZK63" s="7"/>
      <c r="WZL63" s="7"/>
      <c r="WZM63" s="7"/>
      <c r="WZN63" s="7"/>
      <c r="WZO63" s="7"/>
      <c r="WZP63" s="7"/>
      <c r="WZQ63" s="7"/>
      <c r="WZR63" s="7"/>
      <c r="WZS63" s="7"/>
      <c r="WZT63" s="7"/>
      <c r="WZU63" s="7"/>
      <c r="WZV63" s="7"/>
      <c r="WZW63" s="7"/>
      <c r="WZX63" s="7"/>
      <c r="WZY63" s="7"/>
      <c r="WZZ63" s="7"/>
      <c r="XAA63" s="7"/>
      <c r="XAB63" s="7"/>
      <c r="XAC63" s="7"/>
      <c r="XAD63" s="7"/>
      <c r="XAE63" s="7"/>
      <c r="XAF63" s="7"/>
      <c r="XAG63" s="7"/>
      <c r="XAH63" s="7"/>
      <c r="XAI63" s="7"/>
      <c r="XAJ63" s="7"/>
      <c r="XAK63" s="7"/>
      <c r="XAL63" s="7"/>
      <c r="XAM63" s="7"/>
      <c r="XAN63" s="7"/>
      <c r="XAO63" s="7"/>
      <c r="XAP63" s="7"/>
      <c r="XAQ63" s="7"/>
      <c r="XAR63" s="7"/>
      <c r="XAS63" s="7"/>
      <c r="XAT63" s="7"/>
      <c r="XAU63" s="7"/>
      <c r="XAV63" s="7"/>
      <c r="XAW63" s="7"/>
      <c r="XAX63" s="7"/>
      <c r="XAY63" s="7"/>
      <c r="XAZ63" s="7"/>
      <c r="XBA63" s="7"/>
      <c r="XBB63" s="7"/>
      <c r="XBC63" s="7"/>
      <c r="XBD63" s="7"/>
      <c r="XBE63" s="7"/>
      <c r="XBF63" s="7"/>
      <c r="XBG63" s="7"/>
      <c r="XBH63" s="7"/>
      <c r="XBI63" s="7"/>
      <c r="XBJ63" s="7"/>
      <c r="XBK63" s="7"/>
      <c r="XBL63" s="7"/>
      <c r="XBM63" s="7"/>
      <c r="XBN63" s="7"/>
      <c r="XBO63" s="7"/>
      <c r="XBP63" s="7"/>
      <c r="XBQ63" s="7"/>
      <c r="XBR63" s="7"/>
      <c r="XBS63" s="7"/>
      <c r="XBT63" s="7"/>
      <c r="XBU63" s="7"/>
      <c r="XBV63" s="7"/>
      <c r="XBW63" s="7"/>
      <c r="XBX63" s="7"/>
      <c r="XBY63" s="7"/>
      <c r="XBZ63" s="7"/>
      <c r="XCA63" s="7"/>
      <c r="XCB63" s="7"/>
      <c r="XCC63" s="7"/>
      <c r="XCD63" s="7"/>
      <c r="XCE63" s="7"/>
      <c r="XCF63" s="7"/>
      <c r="XCG63" s="7"/>
      <c r="XCH63" s="7"/>
      <c r="XCI63" s="7"/>
      <c r="XCJ63" s="7"/>
      <c r="XCK63" s="7"/>
      <c r="XCL63" s="7"/>
      <c r="XCM63" s="7"/>
      <c r="XCN63" s="7"/>
      <c r="XCO63" s="7"/>
      <c r="XCP63" s="7"/>
      <c r="XCQ63" s="7"/>
      <c r="XCR63" s="7"/>
      <c r="XCS63" s="7"/>
      <c r="XCT63" s="7"/>
      <c r="XCU63" s="7"/>
      <c r="XCV63" s="7"/>
      <c r="XCW63" s="7"/>
      <c r="XCX63" s="7"/>
      <c r="XCY63" s="7"/>
      <c r="XCZ63" s="7"/>
      <c r="XDA63" s="7"/>
      <c r="XDB63" s="7"/>
      <c r="XDC63" s="7"/>
      <c r="XDD63" s="7"/>
      <c r="XDE63" s="7"/>
      <c r="XDF63" s="7"/>
      <c r="XDG63" s="7"/>
      <c r="XDH63" s="7"/>
      <c r="XDI63" s="7"/>
      <c r="XDJ63" s="7"/>
      <c r="XDK63" s="7"/>
      <c r="XDL63" s="7"/>
      <c r="XDM63" s="7"/>
      <c r="XDN63" s="7"/>
      <c r="XDO63" s="7"/>
      <c r="XDP63" s="7"/>
      <c r="XDQ63" s="7"/>
      <c r="XDR63" s="7"/>
      <c r="XDS63" s="7"/>
      <c r="XDT63" s="7"/>
      <c r="XDU63" s="7"/>
      <c r="XDV63" s="7"/>
      <c r="XDW63" s="7"/>
      <c r="XDX63" s="7"/>
      <c r="XDY63" s="7"/>
      <c r="XDZ63" s="7"/>
      <c r="XEA63" s="7"/>
      <c r="XEB63" s="7"/>
      <c r="XEC63" s="7"/>
      <c r="XED63" s="7"/>
      <c r="XEE63" s="7"/>
      <c r="XEF63" s="7"/>
      <c r="XEG63" s="7"/>
      <c r="XEH63" s="7"/>
      <c r="XEI63" s="7"/>
      <c r="XEJ63" s="7"/>
      <c r="XEK63" s="7"/>
      <c r="XEL63" s="7"/>
      <c r="XEM63" s="7"/>
      <c r="XEN63" s="7"/>
      <c r="XEO63" s="7"/>
      <c r="XEP63" s="7"/>
      <c r="XEQ63" s="7"/>
      <c r="XER63" s="7"/>
      <c r="XES63" s="7"/>
      <c r="XET63" s="7"/>
      <c r="XEU63" s="7"/>
      <c r="XEV63" s="7"/>
      <c r="XEW63" s="7"/>
      <c r="XEX63" s="7"/>
      <c r="XEY63" s="7"/>
      <c r="XEZ63" s="7"/>
    </row>
    <row r="64" spans="1:16380" x14ac:dyDescent="0.25">
      <c r="A64" s="113"/>
      <c r="B64" s="21"/>
      <c r="C64" s="66"/>
      <c r="D64" s="66"/>
      <c r="E64" s="66"/>
      <c r="F64" s="307" t="s">
        <v>272</v>
      </c>
      <c r="G64" s="307"/>
      <c r="H64" s="307"/>
      <c r="J64" s="150" t="s">
        <v>325</v>
      </c>
      <c r="K64" s="147"/>
      <c r="L64" s="146">
        <f t="shared" ref="L64:W64" si="331">IF(L$1=$C$63, $E$63*K16,0)   +    IF(L$1&gt;=$C$63,L15*(HLOOKUP(4-(INT((36-L$1)/12)+1),$F:$H,$B$63,FALSE)),0)</f>
        <v>1</v>
      </c>
      <c r="M64" s="146">
        <f t="shared" si="331"/>
        <v>0.64</v>
      </c>
      <c r="N64" s="146">
        <f t="shared" si="331"/>
        <v>0.73048180000000007</v>
      </c>
      <c r="O64" s="146">
        <f t="shared" si="331"/>
        <v>0.79790248054000001</v>
      </c>
      <c r="P64" s="146">
        <f t="shared" si="331"/>
        <v>0.87145627508036205</v>
      </c>
      <c r="Q64" s="146">
        <f t="shared" si="331"/>
        <v>0.95169745393949701</v>
      </c>
      <c r="R64" s="146">
        <f t="shared" si="331"/>
        <v>1.0392302481402418</v>
      </c>
      <c r="S64" s="146">
        <f t="shared" si="331"/>
        <v>1.134713348349053</v>
      </c>
      <c r="T64" s="146">
        <f t="shared" si="331"/>
        <v>1.2388648087986343</v>
      </c>
      <c r="U64" s="146">
        <f t="shared" si="331"/>
        <v>1.3524673926449913</v>
      </c>
      <c r="V64" s="146">
        <f t="shared" si="331"/>
        <v>1.4763743984905831</v>
      </c>
      <c r="W64" s="146">
        <f t="shared" si="331"/>
        <v>1.6115160113811609</v>
      </c>
      <c r="X64" s="317">
        <f t="shared" si="326"/>
        <v>12.844704217364523</v>
      </c>
      <c r="Y64" s="146">
        <f t="shared" ref="Y64:AJ64" si="332">IF(Y$1=$C$63, $E$63*X16,0)   +    IF(Y$1&gt;=$C$63,Y15*(HLOOKUP(4-(INT((36-Y$1)/12)+1),$F:$H,$B$63,FALSE)),0)</f>
        <v>1.373565098960726</v>
      </c>
      <c r="Z64" s="146">
        <f t="shared" si="332"/>
        <v>1.4584216090084345</v>
      </c>
      <c r="AA64" s="146">
        <f t="shared" si="332"/>
        <v>1.5484614142133826</v>
      </c>
      <c r="AB64" s="146">
        <f t="shared" si="332"/>
        <v>1.6439986875231662</v>
      </c>
      <c r="AC64" s="146">
        <f t="shared" si="332"/>
        <v>1.7453665572622734</v>
      </c>
      <c r="AD64" s="146">
        <f t="shared" si="332"/>
        <v>1.8529182478413941</v>
      </c>
      <c r="AE64" s="146">
        <f t="shared" si="332"/>
        <v>1.9670282890168946</v>
      </c>
      <c r="AF64" s="146">
        <f t="shared" si="332"/>
        <v>2.0880937978168492</v>
      </c>
      <c r="AG64" s="146">
        <f t="shared" si="332"/>
        <v>2.2165358374971156</v>
      </c>
      <c r="AH64" s="146">
        <f t="shared" si="332"/>
        <v>2.3528008581528552</v>
      </c>
      <c r="AI64" s="146">
        <f t="shared" si="332"/>
        <v>2.4973622238885484</v>
      </c>
      <c r="AJ64" s="146">
        <f t="shared" si="332"/>
        <v>2.6507218317438324</v>
      </c>
      <c r="AK64" s="317">
        <f t="shared" si="328"/>
        <v>23.395274452925474</v>
      </c>
      <c r="AL64" s="146">
        <f t="shared" ref="AL64:AW64" si="333">IF(AL$1=$C$63, $E$63*AK16,0)   +    IF(AL$1&gt;=$C$63,AL15*(HLOOKUP(4-(INT((36-AL$1)/12)+1),$F:$H,$B$63,FALSE)),0)</f>
        <v>1.7262124677757704</v>
      </c>
      <c r="AM64" s="146">
        <f t="shared" si="333"/>
        <v>1.7817787311499391</v>
      </c>
      <c r="AN64" s="146">
        <f t="shared" si="333"/>
        <v>1.8391497209596945</v>
      </c>
      <c r="AO64" s="146">
        <f t="shared" si="333"/>
        <v>1.8983842631947554</v>
      </c>
      <c r="AP64" s="146">
        <f t="shared" si="333"/>
        <v>1.9595431021669105</v>
      </c>
      <c r="AQ64" s="146">
        <f t="shared" si="333"/>
        <v>2.0226889629861451</v>
      </c>
      <c r="AR64" s="146">
        <f t="shared" si="333"/>
        <v>2.0878866160670624</v>
      </c>
      <c r="AS64" s="146">
        <f t="shared" si="333"/>
        <v>2.1552029437314082</v>
      </c>
      <c r="AT64" s="146">
        <f t="shared" si="333"/>
        <v>2.2247070089746348</v>
      </c>
      <c r="AU64" s="146">
        <f t="shared" si="333"/>
        <v>2.2964701264666392</v>
      </c>
      <c r="AV64" s="146">
        <f t="shared" si="333"/>
        <v>2.3705659358590676</v>
      </c>
      <c r="AW64" s="146">
        <f t="shared" si="333"/>
        <v>2.4470704774739303</v>
      </c>
      <c r="AX64" s="317">
        <f t="shared" si="330"/>
        <v>24.809660356805956</v>
      </c>
    </row>
    <row r="65" spans="1:16380" x14ac:dyDescent="0.25">
      <c r="A65" s="63" t="s">
        <v>273</v>
      </c>
      <c r="B65" s="21">
        <f>ROW(B65)</f>
        <v>65</v>
      </c>
      <c r="C65" s="5">
        <v>1</v>
      </c>
      <c r="D65" s="66"/>
      <c r="E65" s="66"/>
      <c r="F65" s="15">
        <v>0.01</v>
      </c>
      <c r="G65" s="15">
        <v>0.01</v>
      </c>
      <c r="H65" s="15">
        <v>0.01</v>
      </c>
      <c r="J65" s="63" t="s">
        <v>8</v>
      </c>
      <c r="K65" s="145"/>
      <c r="L65" s="67">
        <f>SUM(L62:L64)</f>
        <v>4</v>
      </c>
      <c r="M65" s="67">
        <f t="shared" ref="M65:W65" si="334">SUM(M62:M64)</f>
        <v>3.9200000000000004</v>
      </c>
      <c r="N65" s="67">
        <f t="shared" si="334"/>
        <v>5.9214453999999996</v>
      </c>
      <c r="O65" s="67">
        <f t="shared" si="334"/>
        <v>7.5981710416200006</v>
      </c>
      <c r="P65" s="67">
        <f t="shared" si="334"/>
        <v>9.4285423863210873</v>
      </c>
      <c r="Q65" s="67">
        <f t="shared" si="334"/>
        <v>11.426500623059217</v>
      </c>
      <c r="R65" s="67">
        <f t="shared" si="334"/>
        <v>13.607245728040445</v>
      </c>
      <c r="S65" s="67">
        <f t="shared" si="334"/>
        <v>15.987349893882362</v>
      </c>
      <c r="T65" s="67">
        <f t="shared" si="334"/>
        <v>18.584881171932267</v>
      </c>
      <c r="U65" s="67">
        <f t="shared" si="334"/>
        <v>21.419538247071745</v>
      </c>
      <c r="V65" s="67">
        <f t="shared" si="334"/>
        <v>24.512797347081744</v>
      </c>
      <c r="W65" s="67">
        <f t="shared" si="334"/>
        <v>27.888072378833371</v>
      </c>
      <c r="X65" s="316">
        <f t="shared" si="326"/>
        <v>164.29454421784226</v>
      </c>
      <c r="Y65" s="67">
        <f>SUM(Y62:Y64)</f>
        <v>30.414866102316083</v>
      </c>
      <c r="Z65" s="67">
        <f t="shared" ref="Z65" si="335">SUM(Z62:Z64)</f>
        <v>33.434708701501812</v>
      </c>
      <c r="AA65" s="67">
        <f t="shared" ref="AA65" si="336">SUM(AA62:AA64)</f>
        <v>36.640358492388302</v>
      </c>
      <c r="AB65" s="67">
        <f t="shared" ref="AB65" si="337">SUM(AB62:AB64)</f>
        <v>40.043140912716844</v>
      </c>
      <c r="AC65" s="67">
        <f t="shared" ref="AC65" si="338">SUM(AC62:AC64)</f>
        <v>43.655067102112092</v>
      </c>
      <c r="AD65" s="67">
        <f t="shared" ref="AD65" si="339">SUM(AD62:AD64)</f>
        <v>47.48887524965955</v>
      </c>
      <c r="AE65" s="67">
        <f t="shared" ref="AE65" si="340">SUM(AE62:AE64)</f>
        <v>51.558074428992953</v>
      </c>
      <c r="AF65" s="67">
        <f t="shared" ref="AF65" si="341">SUM(AF62:AF64)</f>
        <v>55.876991070354435</v>
      </c>
      <c r="AG65" s="67">
        <f t="shared" ref="AG65" si="342">SUM(AG62:AG64)</f>
        <v>60.46081822806461</v>
      </c>
      <c r="AH65" s="67">
        <f t="shared" ref="AH65" si="343">SUM(AH62:AH64)</f>
        <v>65.325667811352801</v>
      </c>
      <c r="AI65" s="67">
        <f t="shared" ref="AI65" si="344">SUM(AI62:AI64)</f>
        <v>70.488625956582126</v>
      </c>
      <c r="AJ65" s="67">
        <f t="shared" ref="AJ65" si="345">SUM(AJ62:AJ64)</f>
        <v>75.967811729593109</v>
      </c>
      <c r="AK65" s="316">
        <f t="shared" si="328"/>
        <v>611.35500578563472</v>
      </c>
      <c r="AL65" s="67">
        <f>SUM(AL62:AL64)</f>
        <v>78.520841277894661</v>
      </c>
      <c r="AM65" s="67">
        <f t="shared" ref="AM65" si="346">SUM(AM62:AM64)</f>
        <v>82.165832399588339</v>
      </c>
      <c r="AN65" s="67">
        <f t="shared" ref="AN65" si="347">SUM(AN62:AN64)</f>
        <v>85.92814624921769</v>
      </c>
      <c r="AO65" s="67">
        <f t="shared" ref="AO65" si="348">SUM(AO62:AO64)</f>
        <v>89.811592038279485</v>
      </c>
      <c r="AP65" s="67">
        <f t="shared" ref="AP65" si="349">SUM(AP62:AP64)</f>
        <v>93.820103083635786</v>
      </c>
      <c r="AQ65" s="67">
        <f t="shared" ref="AQ65" si="350">SUM(AQ62:AQ64)</f>
        <v>97.957740852539175</v>
      </c>
      <c r="AR65" s="67">
        <f t="shared" ref="AR65" si="351">SUM(AR62:AR64)</f>
        <v>102.22869913932941</v>
      </c>
      <c r="AS65" s="67">
        <f t="shared" ref="AS65" si="352">SUM(AS62:AS64)</f>
        <v>106.63730837807903</v>
      </c>
      <c r="AT65" s="67">
        <f t="shared" ref="AT65" si="353">SUM(AT62:AT64)</f>
        <v>111.18804009560264</v>
      </c>
      <c r="AU65" s="67">
        <f t="shared" ref="AU65" si="354">SUM(AU62:AU64)</f>
        <v>115.885511509389</v>
      </c>
      <c r="AV65" s="67">
        <f t="shared" ref="AV65" si="355">SUM(AV62:AV64)</f>
        <v>120.73449027516145</v>
      </c>
      <c r="AW65" s="67">
        <f t="shared" ref="AW65" si="356">SUM(AW62:AW64)</f>
        <v>125.73989938892591</v>
      </c>
      <c r="AX65" s="316">
        <f t="shared" si="330"/>
        <v>1210.6182046876427</v>
      </c>
    </row>
    <row r="66" spans="1:16380" x14ac:dyDescent="0.25">
      <c r="A66" s="113"/>
      <c r="B66" s="21"/>
      <c r="C66" s="66"/>
      <c r="D66" s="66"/>
      <c r="E66" s="66"/>
      <c r="F66" s="307" t="s">
        <v>9</v>
      </c>
      <c r="G66" s="307"/>
      <c r="H66" s="307"/>
      <c r="J66" s="143" t="s">
        <v>16</v>
      </c>
      <c r="K66" s="145"/>
      <c r="L66" s="67">
        <f t="shared" ref="L66:W66" ca="1" si="357" xml:space="preserve"> IF(L1&gt;$F$68+12,0, IF(L1=$F$68,0, IF(L1&gt;$F$68,OFFSET(L65,0,-$F$68-(2-(INT((36-L$1)/12)))),0)))* $F$67</f>
        <v>0</v>
      </c>
      <c r="M66" s="67">
        <f t="shared" ca="1" si="357"/>
        <v>0</v>
      </c>
      <c r="N66" s="67">
        <f t="shared" ca="1" si="357"/>
        <v>0</v>
      </c>
      <c r="O66" s="67">
        <f t="shared" ca="1" si="357"/>
        <v>0</v>
      </c>
      <c r="P66" s="67">
        <f t="shared" ca="1" si="357"/>
        <v>0</v>
      </c>
      <c r="Q66" s="67">
        <f t="shared" ca="1" si="357"/>
        <v>0</v>
      </c>
      <c r="R66" s="67">
        <f t="shared" ca="1" si="357"/>
        <v>0</v>
      </c>
      <c r="S66" s="67">
        <f t="shared" ca="1" si="357"/>
        <v>0</v>
      </c>
      <c r="T66" s="67">
        <f t="shared" ca="1" si="357"/>
        <v>-4</v>
      </c>
      <c r="U66" s="67">
        <f t="shared" ca="1" si="357"/>
        <v>-3.9200000000000004</v>
      </c>
      <c r="V66" s="67">
        <f t="shared" ca="1" si="357"/>
        <v>-5.9214453999999996</v>
      </c>
      <c r="W66" s="67">
        <f t="shared" ca="1" si="357"/>
        <v>-7.5981710416200006</v>
      </c>
      <c r="X66" s="316">
        <f ca="1">SUM(L66:W66)</f>
        <v>-21.43961644162</v>
      </c>
      <c r="Y66" s="67">
        <f t="shared" ref="Y66:AJ66" ca="1" si="358" xml:space="preserve"> IF(Y1&gt;$F$68+12,0, IF(Y1=$F$68,0, IF(Y1&gt;$F$68,OFFSET(Y65,0,-$F$68-(2-(INT((36-Y$1)/12)))),0)))* $F$67</f>
        <v>-9.4285423863210873</v>
      </c>
      <c r="Z66" s="67">
        <f t="shared" ca="1" si="358"/>
        <v>-11.426500623059217</v>
      </c>
      <c r="AA66" s="67">
        <f t="shared" ca="1" si="358"/>
        <v>-13.607245728040445</v>
      </c>
      <c r="AB66" s="67">
        <f t="shared" ca="1" si="358"/>
        <v>-15.987349893882362</v>
      </c>
      <c r="AC66" s="67">
        <f t="shared" ca="1" si="358"/>
        <v>-18.584881171932267</v>
      </c>
      <c r="AD66" s="67">
        <f t="shared" ca="1" si="358"/>
        <v>-21.419538247071745</v>
      </c>
      <c r="AE66" s="67">
        <f t="shared" ca="1" si="358"/>
        <v>-24.512797347081744</v>
      </c>
      <c r="AF66" s="67">
        <f t="shared" ca="1" si="358"/>
        <v>-27.888072378833371</v>
      </c>
      <c r="AG66" s="67">
        <f t="shared" ca="1" si="358"/>
        <v>0</v>
      </c>
      <c r="AH66" s="67">
        <f t="shared" ca="1" si="358"/>
        <v>0</v>
      </c>
      <c r="AI66" s="67">
        <f t="shared" ca="1" si="358"/>
        <v>0</v>
      </c>
      <c r="AJ66" s="67">
        <f t="shared" ca="1" si="358"/>
        <v>0</v>
      </c>
      <c r="AK66" s="316">
        <f ca="1">SUM(Y66:AJ66)</f>
        <v>-142.85492777622224</v>
      </c>
      <c r="AL66" s="67">
        <f t="shared" ref="AL66:AW66" ca="1" si="359" xml:space="preserve"> IF(AL1&gt;$F$68+12,0, IF(AL1=$F$68,0, IF(AL1&gt;$F$68,OFFSET(AL65,0,-$F$68-(2-(INT((36-AL$1)/12)))),0)))* $F$67</f>
        <v>0</v>
      </c>
      <c r="AM66" s="67">
        <f t="shared" ca="1" si="359"/>
        <v>0</v>
      </c>
      <c r="AN66" s="67">
        <f t="shared" ca="1" si="359"/>
        <v>0</v>
      </c>
      <c r="AO66" s="67">
        <f t="shared" ca="1" si="359"/>
        <v>0</v>
      </c>
      <c r="AP66" s="67">
        <f t="shared" ca="1" si="359"/>
        <v>0</v>
      </c>
      <c r="AQ66" s="67">
        <f t="shared" ca="1" si="359"/>
        <v>0</v>
      </c>
      <c r="AR66" s="67">
        <f t="shared" ca="1" si="359"/>
        <v>0</v>
      </c>
      <c r="AS66" s="67">
        <f t="shared" ca="1" si="359"/>
        <v>0</v>
      </c>
      <c r="AT66" s="67">
        <f t="shared" ca="1" si="359"/>
        <v>0</v>
      </c>
      <c r="AU66" s="67">
        <f t="shared" ca="1" si="359"/>
        <v>0</v>
      </c>
      <c r="AV66" s="67">
        <f t="shared" ca="1" si="359"/>
        <v>0</v>
      </c>
      <c r="AW66" s="67">
        <f t="shared" ca="1" si="359"/>
        <v>0</v>
      </c>
      <c r="AX66" s="316">
        <f ca="1">SUM(AL66:AW66)</f>
        <v>0</v>
      </c>
    </row>
    <row r="67" spans="1:16380" x14ac:dyDescent="0.25">
      <c r="A67" s="113" t="s">
        <v>20</v>
      </c>
      <c r="B67" s="21">
        <f>ROW(B67)</f>
        <v>67</v>
      </c>
      <c r="C67" s="66"/>
      <c r="D67" s="66"/>
      <c r="E67" s="66"/>
      <c r="F67" s="20">
        <v>-1</v>
      </c>
      <c r="G67" s="20">
        <v>-1</v>
      </c>
      <c r="H67" s="20">
        <v>-1</v>
      </c>
      <c r="J67" s="143" t="s">
        <v>17</v>
      </c>
      <c r="K67" s="145"/>
      <c r="L67" s="67"/>
      <c r="M67" s="67"/>
      <c r="N67" s="67"/>
      <c r="O67" s="67"/>
      <c r="P67" s="67"/>
      <c r="Q67" s="67"/>
      <c r="R67" s="67"/>
      <c r="S67" s="67"/>
      <c r="T67" s="67"/>
      <c r="U67" s="67"/>
      <c r="V67" s="67"/>
      <c r="W67" s="146"/>
      <c r="X67" s="316">
        <f>SUM(L67:W67)</f>
        <v>0</v>
      </c>
      <c r="Y67" s="67">
        <f t="shared" ref="Y67:AJ67" ca="1" si="360" xml:space="preserve"> IF(Y1&gt;$G$68+24,0, IF(Y1=$G$68+12,0, IF(Y1&gt;$G$68+12,OFFSET(Y65,0,-$G$68-(1-(INT((36-Y$1)/12)))),0)))* $G$67</f>
        <v>0</v>
      </c>
      <c r="Z67" s="67">
        <f t="shared" ca="1" si="360"/>
        <v>0</v>
      </c>
      <c r="AA67" s="67">
        <f t="shared" ca="1" si="360"/>
        <v>0</v>
      </c>
      <c r="AB67" s="67">
        <f t="shared" ca="1" si="360"/>
        <v>0</v>
      </c>
      <c r="AC67" s="67">
        <f t="shared" ca="1" si="360"/>
        <v>0</v>
      </c>
      <c r="AD67" s="67">
        <f t="shared" ca="1" si="360"/>
        <v>0</v>
      </c>
      <c r="AE67" s="67">
        <f t="shared" ca="1" si="360"/>
        <v>0</v>
      </c>
      <c r="AF67" s="67">
        <f t="shared" ca="1" si="360"/>
        <v>0</v>
      </c>
      <c r="AG67" s="67">
        <f t="shared" ca="1" si="360"/>
        <v>-30.414866102316083</v>
      </c>
      <c r="AH67" s="67">
        <f t="shared" ca="1" si="360"/>
        <v>-33.434708701501812</v>
      </c>
      <c r="AI67" s="67">
        <f t="shared" ca="1" si="360"/>
        <v>-36.640358492388302</v>
      </c>
      <c r="AJ67" s="67">
        <f t="shared" ca="1" si="360"/>
        <v>-40.043140912716844</v>
      </c>
      <c r="AK67" s="316">
        <f ca="1">SUM(Y67:AJ67)</f>
        <v>-140.53307420892304</v>
      </c>
      <c r="AL67" s="67">
        <f t="shared" ref="AL67:AW67" ca="1" si="361" xml:space="preserve"> IF(AL1&gt;$G$68+24,0, IF(AL1=$G$68+12,0, IF(AL1&gt;$G$68+12,OFFSET(AL65,0,-$G$68-(1-(INT((36-AL$1)/12)))),0)))* $G$67</f>
        <v>-43.655067102112092</v>
      </c>
      <c r="AM67" s="67">
        <f t="shared" ca="1" si="361"/>
        <v>-47.48887524965955</v>
      </c>
      <c r="AN67" s="67">
        <f t="shared" ca="1" si="361"/>
        <v>-51.558074428992953</v>
      </c>
      <c r="AO67" s="67">
        <f t="shared" ca="1" si="361"/>
        <v>-55.876991070354435</v>
      </c>
      <c r="AP67" s="67">
        <f t="shared" ca="1" si="361"/>
        <v>-60.46081822806461</v>
      </c>
      <c r="AQ67" s="67">
        <f t="shared" ca="1" si="361"/>
        <v>-65.325667811352801</v>
      </c>
      <c r="AR67" s="67">
        <f t="shared" ca="1" si="361"/>
        <v>-70.488625956582126</v>
      </c>
      <c r="AS67" s="67">
        <f t="shared" ca="1" si="361"/>
        <v>-75.967811729593109</v>
      </c>
      <c r="AT67" s="67">
        <f t="shared" ca="1" si="361"/>
        <v>0</v>
      </c>
      <c r="AU67" s="67">
        <f t="shared" ca="1" si="361"/>
        <v>0</v>
      </c>
      <c r="AV67" s="67">
        <f t="shared" ca="1" si="361"/>
        <v>0</v>
      </c>
      <c r="AW67" s="67">
        <f t="shared" ca="1" si="361"/>
        <v>0</v>
      </c>
      <c r="AX67" s="316">
        <f ca="1">SUM(AL67:AW67)</f>
        <v>-470.82193157671168</v>
      </c>
    </row>
    <row r="68" spans="1:16380" x14ac:dyDescent="0.25">
      <c r="A68" s="63" t="s">
        <v>19</v>
      </c>
      <c r="B68" s="21">
        <f>ROW(B68)</f>
        <v>68</v>
      </c>
      <c r="C68" s="66"/>
      <c r="D68" s="66"/>
      <c r="E68" s="66"/>
      <c r="F68" s="5">
        <v>8</v>
      </c>
      <c r="G68" s="26">
        <v>8</v>
      </c>
      <c r="H68" s="5">
        <v>8</v>
      </c>
      <c r="I68" s="9"/>
      <c r="J68" s="144" t="s">
        <v>18</v>
      </c>
      <c r="K68" s="147"/>
      <c r="L68" s="146"/>
      <c r="M68" s="146"/>
      <c r="N68" s="146"/>
      <c r="O68" s="146"/>
      <c r="P68" s="146"/>
      <c r="Q68" s="146"/>
      <c r="R68" s="146"/>
      <c r="S68" s="146"/>
      <c r="T68" s="146"/>
      <c r="U68" s="146"/>
      <c r="V68" s="146"/>
      <c r="W68" s="146"/>
      <c r="X68" s="317">
        <f>SUM(L68:W68)</f>
        <v>0</v>
      </c>
      <c r="Y68" s="146"/>
      <c r="Z68" s="146"/>
      <c r="AA68" s="146"/>
      <c r="AB68" s="146"/>
      <c r="AC68" s="146"/>
      <c r="AD68" s="146"/>
      <c r="AE68" s="146"/>
      <c r="AF68" s="146"/>
      <c r="AG68" s="146"/>
      <c r="AH68" s="146"/>
      <c r="AI68" s="146"/>
      <c r="AJ68" s="146"/>
      <c r="AK68" s="317">
        <f>SUM(Y68:AJ68)</f>
        <v>0</v>
      </c>
      <c r="AL68" s="67">
        <f t="shared" ref="AL68:AW68" ca="1" si="362" xml:space="preserve"> IF(AL1&gt;$H$68+36,0, IF(AL1=$H$68+24,0, IF(AL1&gt;$H$68+24,OFFSET(AL65,0,-$H$68-(-(INT((36-AL$1)/12)))),0)))* $H$67</f>
        <v>0</v>
      </c>
      <c r="AM68" s="67">
        <f t="shared" ca="1" si="362"/>
        <v>0</v>
      </c>
      <c r="AN68" s="67">
        <f t="shared" ca="1" si="362"/>
        <v>0</v>
      </c>
      <c r="AO68" s="67">
        <f t="shared" ca="1" si="362"/>
        <v>0</v>
      </c>
      <c r="AP68" s="67">
        <f t="shared" ca="1" si="362"/>
        <v>0</v>
      </c>
      <c r="AQ68" s="67">
        <f t="shared" ca="1" si="362"/>
        <v>0</v>
      </c>
      <c r="AR68" s="67">
        <f t="shared" ca="1" si="362"/>
        <v>0</v>
      </c>
      <c r="AS68" s="67">
        <f t="shared" ca="1" si="362"/>
        <v>0</v>
      </c>
      <c r="AT68" s="67">
        <f t="shared" ca="1" si="362"/>
        <v>-78.520841277894661</v>
      </c>
      <c r="AU68" s="67">
        <f t="shared" ca="1" si="362"/>
        <v>-82.165832399588339</v>
      </c>
      <c r="AV68" s="67">
        <f t="shared" ca="1" si="362"/>
        <v>-85.92814624921769</v>
      </c>
      <c r="AW68" s="67">
        <f t="shared" ca="1" si="362"/>
        <v>-89.811592038279485</v>
      </c>
      <c r="AX68" s="317">
        <f ca="1">SUM(AL68:AW68)</f>
        <v>-336.42641196498016</v>
      </c>
    </row>
    <row r="69" spans="1:16380" s="7" customFormat="1" x14ac:dyDescent="0.25">
      <c r="A69" s="66"/>
      <c r="B69" s="11"/>
      <c r="C69" s="66"/>
      <c r="D69" s="66"/>
      <c r="E69" s="66"/>
      <c r="F69" s="66"/>
      <c r="G69" s="66"/>
      <c r="H69" s="66"/>
      <c r="I69"/>
      <c r="J69" s="64" t="s">
        <v>15</v>
      </c>
      <c r="K69" s="148"/>
      <c r="L69" s="70">
        <f t="shared" ref="L69:AI69" ca="1" si="363">SUM(L66:L68)</f>
        <v>0</v>
      </c>
      <c r="M69" s="70">
        <f t="shared" ca="1" si="363"/>
        <v>0</v>
      </c>
      <c r="N69" s="70">
        <f t="shared" ca="1" si="363"/>
        <v>0</v>
      </c>
      <c r="O69" s="70">
        <f t="shared" ca="1" si="363"/>
        <v>0</v>
      </c>
      <c r="P69" s="70">
        <f t="shared" ca="1" si="363"/>
        <v>0</v>
      </c>
      <c r="Q69" s="70">
        <f t="shared" ca="1" si="363"/>
        <v>0</v>
      </c>
      <c r="R69" s="70">
        <f t="shared" ca="1" si="363"/>
        <v>0</v>
      </c>
      <c r="S69" s="70">
        <f t="shared" ca="1" si="363"/>
        <v>0</v>
      </c>
      <c r="T69" s="70">
        <f t="shared" ca="1" si="363"/>
        <v>-4</v>
      </c>
      <c r="U69" s="70">
        <f t="shared" ca="1" si="363"/>
        <v>-3.9200000000000004</v>
      </c>
      <c r="V69" s="70">
        <f t="shared" ca="1" si="363"/>
        <v>-5.9214453999999996</v>
      </c>
      <c r="W69" s="70">
        <f t="shared" ca="1" si="363"/>
        <v>-7.5981710416200006</v>
      </c>
      <c r="X69" s="318">
        <f t="shared" ca="1" si="363"/>
        <v>-21.43961644162</v>
      </c>
      <c r="Y69" s="70">
        <f t="shared" ca="1" si="363"/>
        <v>-9.4285423863210873</v>
      </c>
      <c r="Z69" s="70">
        <f t="shared" ca="1" si="363"/>
        <v>-11.426500623059217</v>
      </c>
      <c r="AA69" s="70">
        <f t="shared" ca="1" si="363"/>
        <v>-13.607245728040445</v>
      </c>
      <c r="AB69" s="70">
        <f t="shared" ca="1" si="363"/>
        <v>-15.987349893882362</v>
      </c>
      <c r="AC69" s="70">
        <f t="shared" ca="1" si="363"/>
        <v>-18.584881171932267</v>
      </c>
      <c r="AD69" s="70">
        <f t="shared" ca="1" si="363"/>
        <v>-21.419538247071745</v>
      </c>
      <c r="AE69" s="70">
        <f t="shared" ca="1" si="363"/>
        <v>-24.512797347081744</v>
      </c>
      <c r="AF69" s="70">
        <f t="shared" ca="1" si="363"/>
        <v>-27.888072378833371</v>
      </c>
      <c r="AG69" s="70">
        <f t="shared" ca="1" si="363"/>
        <v>-30.414866102316083</v>
      </c>
      <c r="AH69" s="70">
        <f t="shared" ca="1" si="363"/>
        <v>-33.434708701501812</v>
      </c>
      <c r="AI69" s="70">
        <f t="shared" ca="1" si="363"/>
        <v>-36.640358492388302</v>
      </c>
      <c r="AJ69" s="70">
        <f ca="1">SUM(AJ66:AJ67)</f>
        <v>-40.043140912716844</v>
      </c>
      <c r="AK69" s="318">
        <f t="shared" ref="AK69:AX69" ca="1" si="364">SUM(AK66:AK68)</f>
        <v>-283.38800198514525</v>
      </c>
      <c r="AL69" s="70">
        <f t="shared" ca="1" si="364"/>
        <v>-43.655067102112092</v>
      </c>
      <c r="AM69" s="70">
        <f t="shared" ca="1" si="364"/>
        <v>-47.48887524965955</v>
      </c>
      <c r="AN69" s="70">
        <f t="shared" ca="1" si="364"/>
        <v>-51.558074428992953</v>
      </c>
      <c r="AO69" s="70">
        <f t="shared" ca="1" si="364"/>
        <v>-55.876991070354435</v>
      </c>
      <c r="AP69" s="70">
        <f t="shared" ca="1" si="364"/>
        <v>-60.46081822806461</v>
      </c>
      <c r="AQ69" s="70">
        <f t="shared" ca="1" si="364"/>
        <v>-65.325667811352801</v>
      </c>
      <c r="AR69" s="70">
        <f t="shared" ca="1" si="364"/>
        <v>-70.488625956582126</v>
      </c>
      <c r="AS69" s="70">
        <f t="shared" ca="1" si="364"/>
        <v>-75.967811729593109</v>
      </c>
      <c r="AT69" s="70">
        <f t="shared" ca="1" si="364"/>
        <v>-78.520841277894661</v>
      </c>
      <c r="AU69" s="70">
        <f t="shared" ca="1" si="364"/>
        <v>-82.165832399588339</v>
      </c>
      <c r="AV69" s="70">
        <f t="shared" ca="1" si="364"/>
        <v>-85.92814624921769</v>
      </c>
      <c r="AW69" s="70">
        <f t="shared" ca="1" si="364"/>
        <v>-89.811592038279485</v>
      </c>
      <c r="AX69" s="318">
        <f t="shared" ca="1" si="364"/>
        <v>-807.24834354169184</v>
      </c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  <c r="XDQ69"/>
      <c r="XDR69"/>
      <c r="XDS69"/>
      <c r="XDT69"/>
      <c r="XDU69"/>
      <c r="XDV69"/>
      <c r="XDW69"/>
      <c r="XDX69"/>
      <c r="XDY69"/>
      <c r="XDZ69"/>
      <c r="XEA69"/>
      <c r="XEB69"/>
      <c r="XEC69"/>
      <c r="XED69"/>
      <c r="XEE69"/>
      <c r="XEF69"/>
      <c r="XEG69"/>
      <c r="XEH69"/>
      <c r="XEI69"/>
      <c r="XEJ69"/>
      <c r="XEK69"/>
      <c r="XEL69"/>
      <c r="XEM69"/>
      <c r="XEN69"/>
      <c r="XEO69"/>
      <c r="XEP69"/>
      <c r="XEQ69"/>
      <c r="XER69"/>
      <c r="XES69"/>
      <c r="XET69"/>
      <c r="XEU69"/>
      <c r="XEV69"/>
      <c r="XEW69"/>
      <c r="XEX69"/>
      <c r="XEY69"/>
      <c r="XEZ69"/>
    </row>
    <row r="70" spans="1:16380" x14ac:dyDescent="0.25">
      <c r="I70" s="2"/>
      <c r="J70" s="65" t="s">
        <v>285</v>
      </c>
      <c r="K70" s="530">
        <f>D61</f>
        <v>900</v>
      </c>
      <c r="L70" s="71">
        <f ca="1">K70+L65+L69</f>
        <v>904</v>
      </c>
      <c r="M70" s="71">
        <f t="shared" ref="M70:W70" ca="1" si="365">L70+M65+M69</f>
        <v>907.92</v>
      </c>
      <c r="N70" s="71">
        <f t="shared" ca="1" si="365"/>
        <v>913.8414454</v>
      </c>
      <c r="O70" s="71">
        <f t="shared" ca="1" si="365"/>
        <v>921.43961644162005</v>
      </c>
      <c r="P70" s="71">
        <f t="shared" ca="1" si="365"/>
        <v>930.8681588279411</v>
      </c>
      <c r="Q70" s="71">
        <f t="shared" ca="1" si="365"/>
        <v>942.29465945100037</v>
      </c>
      <c r="R70" s="71">
        <f t="shared" ca="1" si="365"/>
        <v>955.9019051790408</v>
      </c>
      <c r="S70" s="71">
        <f t="shared" ca="1" si="365"/>
        <v>971.88925507292311</v>
      </c>
      <c r="T70" s="71">
        <f t="shared" ca="1" si="365"/>
        <v>986.47413624485534</v>
      </c>
      <c r="U70" s="71">
        <f t="shared" ca="1" si="365"/>
        <v>1003.9736744919271</v>
      </c>
      <c r="V70" s="71">
        <f t="shared" ca="1" si="365"/>
        <v>1022.5650264390088</v>
      </c>
      <c r="W70" s="71">
        <f t="shared" ca="1" si="365"/>
        <v>1042.8549277762222</v>
      </c>
      <c r="X70" s="316">
        <f ca="1">W70</f>
        <v>1042.8549277762222</v>
      </c>
      <c r="Y70" s="71">
        <f ca="1">W70+Y65+Y69</f>
        <v>1063.8412514922172</v>
      </c>
      <c r="Z70" s="71">
        <f t="shared" ref="Z70" ca="1" si="366">Y70+Z65+Z69</f>
        <v>1085.84945957066</v>
      </c>
      <c r="AA70" s="71">
        <f t="shared" ref="AA70" ca="1" si="367">Z70+AA65+AA69</f>
        <v>1108.8825723350078</v>
      </c>
      <c r="AB70" s="71">
        <f t="shared" ref="AB70" ca="1" si="368">AA70+AB65+AB69</f>
        <v>1132.9383633538423</v>
      </c>
      <c r="AC70" s="71">
        <f t="shared" ref="AC70" ca="1" si="369">AB70+AC65+AC69</f>
        <v>1158.0085492840221</v>
      </c>
      <c r="AD70" s="71">
        <f t="shared" ref="AD70" ca="1" si="370">AC70+AD65+AD69</f>
        <v>1184.0778862866098</v>
      </c>
      <c r="AE70" s="71">
        <f t="shared" ref="AE70" ca="1" si="371">AD70+AE65+AE69</f>
        <v>1211.1231633685211</v>
      </c>
      <c r="AF70" s="71">
        <f t="shared" ref="AF70" ca="1" si="372">AE70+AF65+AF69</f>
        <v>1239.1120820600422</v>
      </c>
      <c r="AG70" s="71">
        <f t="shared" ref="AG70" ca="1" si="373">AF70+AG65+AG69</f>
        <v>1269.1580341857907</v>
      </c>
      <c r="AH70" s="71">
        <f t="shared" ref="AH70" ca="1" si="374">AG70+AH65+AH69</f>
        <v>1301.0489932956416</v>
      </c>
      <c r="AI70" s="71">
        <f t="shared" ref="AI70" ca="1" si="375">AH70+AI65+AI69</f>
        <v>1334.8972607598355</v>
      </c>
      <c r="AJ70" s="71">
        <f t="shared" ref="AJ70" ca="1" si="376">AI70+AJ65+AJ69</f>
        <v>1370.8219315767119</v>
      </c>
      <c r="AK70" s="316">
        <f ca="1">AJ70</f>
        <v>1370.8219315767119</v>
      </c>
      <c r="AL70" s="71">
        <f ca="1">AJ70+AL65+AL69</f>
        <v>1405.6877057524946</v>
      </c>
      <c r="AM70" s="71">
        <f t="shared" ref="AM70" ca="1" si="377">AL70+AM65+AM69</f>
        <v>1440.3646629024233</v>
      </c>
      <c r="AN70" s="71">
        <f t="shared" ref="AN70" ca="1" si="378">AM70+AN65+AN69</f>
        <v>1474.734734722648</v>
      </c>
      <c r="AO70" s="71">
        <f t="shared" ref="AO70" ca="1" si="379">AN70+AO65+AO69</f>
        <v>1508.669335690573</v>
      </c>
      <c r="AP70" s="71">
        <f t="shared" ref="AP70" ca="1" si="380">AO70+AP65+AP69</f>
        <v>1542.0286205461441</v>
      </c>
      <c r="AQ70" s="71">
        <f t="shared" ref="AQ70" ca="1" si="381">AP70+AQ65+AQ69</f>
        <v>1574.6606935873306</v>
      </c>
      <c r="AR70" s="71">
        <f t="shared" ref="AR70" ca="1" si="382">AQ70+AR65+AR69</f>
        <v>1606.4007667700778</v>
      </c>
      <c r="AS70" s="71">
        <f t="shared" ref="AS70" ca="1" si="383">AR70+AS65+AS69</f>
        <v>1637.0702634185636</v>
      </c>
      <c r="AT70" s="71">
        <f t="shared" ref="AT70" ca="1" si="384">AS70+AT65+AT69</f>
        <v>1669.7374622362715</v>
      </c>
      <c r="AU70" s="71">
        <f t="shared" ref="AU70" ca="1" si="385">AT70+AU65+AU69</f>
        <v>1703.4571413460721</v>
      </c>
      <c r="AV70" s="71">
        <f t="shared" ref="AV70" ca="1" si="386">AU70+AV65+AV69</f>
        <v>1738.263485372016</v>
      </c>
      <c r="AW70" s="71">
        <f t="shared" ref="AW70" ca="1" si="387">AV70+AW65+AW69</f>
        <v>1774.1917927226625</v>
      </c>
      <c r="AX70" s="316">
        <f ca="1">AW70</f>
        <v>1774.1917927226625</v>
      </c>
    </row>
    <row r="71" spans="1:16380" x14ac:dyDescent="0.25">
      <c r="A71" s="7"/>
      <c r="B71" s="7"/>
      <c r="C71" s="7"/>
      <c r="D71" s="7"/>
      <c r="E71" s="7"/>
      <c r="F71" s="7"/>
      <c r="G71" s="7"/>
      <c r="H71" s="7"/>
    </row>
    <row r="72" spans="1:16380" x14ac:dyDescent="0.25">
      <c r="A72" s="4"/>
      <c r="J72" s="321" t="s">
        <v>12</v>
      </c>
      <c r="K72" s="322"/>
      <c r="L72" s="322">
        <f t="shared" ref="L72:AX72" ca="1" si="388">SUM(L50,L55,L59,L65,L69)</f>
        <v>4</v>
      </c>
      <c r="M72" s="322">
        <f t="shared" ca="1" si="388"/>
        <v>3.9200000000000004</v>
      </c>
      <c r="N72" s="322">
        <f t="shared" ca="1" si="388"/>
        <v>7.1714453999999996</v>
      </c>
      <c r="O72" s="322">
        <f t="shared" ca="1" si="388"/>
        <v>1421.8260139679699</v>
      </c>
      <c r="P72" s="322">
        <f t="shared" ca="1" si="388"/>
        <v>1222.8476936831244</v>
      </c>
      <c r="Q72" s="322">
        <f t="shared" ca="1" si="388"/>
        <v>1285.6053300310366</v>
      </c>
      <c r="R72" s="322">
        <f t="shared" ca="1" si="388"/>
        <v>1350.9197731921345</v>
      </c>
      <c r="S72" s="322">
        <f t="shared" ca="1" si="388"/>
        <v>1418.8925696702647</v>
      </c>
      <c r="T72" s="322">
        <f t="shared" ca="1" si="388"/>
        <v>1485.6297410113193</v>
      </c>
      <c r="U72" s="322">
        <f t="shared" ca="1" si="388"/>
        <v>1558.0720277207563</v>
      </c>
      <c r="V72" s="322">
        <f t="shared" ca="1" si="388"/>
        <v>1576.2901359205609</v>
      </c>
      <c r="W72" s="322">
        <f t="shared" ca="1" si="388"/>
        <v>1707.2510459806024</v>
      </c>
      <c r="X72" s="319">
        <f t="shared" ca="1" si="388"/>
        <v>13042.425776577769</v>
      </c>
      <c r="Y72" s="322">
        <f t="shared" ca="1" si="388"/>
        <v>1787.3136199042058</v>
      </c>
      <c r="Z72" s="322">
        <f t="shared" ca="1" si="388"/>
        <v>1870.22785511247</v>
      </c>
      <c r="AA72" s="322">
        <f t="shared" ca="1" si="388"/>
        <v>1956.2500396644821</v>
      </c>
      <c r="AB72" s="322">
        <f t="shared" ca="1" si="388"/>
        <v>2045.4832689139566</v>
      </c>
      <c r="AC72" s="322">
        <f t="shared" ca="1" si="388"/>
        <v>2138.0334534181175</v>
      </c>
      <c r="AD72" s="322">
        <f t="shared" ca="1" si="388"/>
        <v>2234.0093437999367</v>
      </c>
      <c r="AE72" s="322">
        <f t="shared" ca="1" si="388"/>
        <v>2333.5225497256456</v>
      </c>
      <c r="AF72" s="322">
        <f t="shared" ca="1" si="388"/>
        <v>2435.6302227308133</v>
      </c>
      <c r="AG72" s="322">
        <f t="shared" ca="1" si="388"/>
        <v>2543.7583458055346</v>
      </c>
      <c r="AH72" s="322">
        <f t="shared" ca="1" si="388"/>
        <v>2655.6228607710591</v>
      </c>
      <c r="AI72" s="322">
        <f t="shared" ca="1" si="388"/>
        <v>2771.6849344953284</v>
      </c>
      <c r="AJ72" s="322">
        <f t="shared" ca="1" si="388"/>
        <v>2892.0927857739789</v>
      </c>
      <c r="AK72" s="319">
        <f t="shared" ca="1" si="388"/>
        <v>27663.629280115525</v>
      </c>
      <c r="AL72" s="322">
        <f t="shared" ca="1" si="388"/>
        <v>3012.2701843470691</v>
      </c>
      <c r="AM72" s="322">
        <f t="shared" ca="1" si="388"/>
        <v>3138.9511344995985</v>
      </c>
      <c r="AN72" s="322">
        <f t="shared" ca="1" si="388"/>
        <v>3270.1632271908179</v>
      </c>
      <c r="AO72" s="322">
        <f t="shared" ca="1" si="388"/>
        <v>3406.0550442809322</v>
      </c>
      <c r="AP72" s="322">
        <f t="shared" ca="1" si="388"/>
        <v>3546.7796728520084</v>
      </c>
      <c r="AQ72" s="322">
        <f t="shared" ca="1" si="388"/>
        <v>3692.4948263411579</v>
      </c>
      <c r="AR72" s="322">
        <f t="shared" ca="1" si="388"/>
        <v>3843.3629680469307</v>
      </c>
      <c r="AS72" s="322">
        <f t="shared" ca="1" si="388"/>
        <v>3998.8450366735901</v>
      </c>
      <c r="AT72" s="322">
        <f t="shared" ca="1" si="388"/>
        <v>4163.846283059811</v>
      </c>
      <c r="AU72" s="322">
        <f t="shared" ca="1" si="388"/>
        <v>4333.785876715011</v>
      </c>
      <c r="AV72" s="322">
        <f t="shared" ca="1" si="388"/>
        <v>4509.8430952476601</v>
      </c>
      <c r="AW72" s="322">
        <f t="shared" ca="1" si="388"/>
        <v>4692.2254938151682</v>
      </c>
      <c r="AX72" s="319">
        <f t="shared" ca="1" si="388"/>
        <v>45608.622843069745</v>
      </c>
    </row>
    <row r="73" spans="1:16380" x14ac:dyDescent="0.25">
      <c r="A73" s="30"/>
      <c r="J73" s="323" t="s">
        <v>306</v>
      </c>
      <c r="K73" s="315">
        <f t="shared" ref="K73:AX73" si="389">SUM(K51,K60,K70)</f>
        <v>1600</v>
      </c>
      <c r="L73" s="315">
        <f t="shared" ca="1" si="389"/>
        <v>1604</v>
      </c>
      <c r="M73" s="315">
        <f t="shared" ca="1" si="389"/>
        <v>1607.92</v>
      </c>
      <c r="N73" s="315">
        <f t="shared" ca="1" si="389"/>
        <v>1615.0914453999999</v>
      </c>
      <c r="O73" s="315">
        <f t="shared" ca="1" si="389"/>
        <v>3036.91745936797</v>
      </c>
      <c r="P73" s="315">
        <f t="shared" ca="1" si="389"/>
        <v>4259.7651530510939</v>
      </c>
      <c r="Q73" s="315">
        <f t="shared" ca="1" si="389"/>
        <v>5545.3704830821307</v>
      </c>
      <c r="R73" s="315">
        <f t="shared" ca="1" si="389"/>
        <v>6896.2902562742647</v>
      </c>
      <c r="S73" s="315">
        <f t="shared" ca="1" si="389"/>
        <v>8315.1828259445301</v>
      </c>
      <c r="T73" s="315">
        <f t="shared" ca="1" si="389"/>
        <v>9800.8125669558485</v>
      </c>
      <c r="U73" s="315">
        <f t="shared" ca="1" si="389"/>
        <v>11358.884594676605</v>
      </c>
      <c r="V73" s="315">
        <f t="shared" ca="1" si="389"/>
        <v>12935.174730597166</v>
      </c>
      <c r="W73" s="315">
        <f t="shared" ca="1" si="389"/>
        <v>14642.425776577769</v>
      </c>
      <c r="X73" s="315">
        <f t="shared" ca="1" si="389"/>
        <v>14642.425776577769</v>
      </c>
      <c r="Y73" s="315">
        <f t="shared" ca="1" si="389"/>
        <v>16429.739396481975</v>
      </c>
      <c r="Z73" s="315">
        <f t="shared" ca="1" si="389"/>
        <v>18299.967251594448</v>
      </c>
      <c r="AA73" s="315">
        <f t="shared" ca="1" si="389"/>
        <v>20256.21729125893</v>
      </c>
      <c r="AB73" s="315">
        <f t="shared" ca="1" si="389"/>
        <v>22301.700560172882</v>
      </c>
      <c r="AC73" s="315">
        <f t="shared" ca="1" si="389"/>
        <v>24439.734013591002</v>
      </c>
      <c r="AD73" s="315">
        <f t="shared" ca="1" si="389"/>
        <v>26673.74335739094</v>
      </c>
      <c r="AE73" s="315">
        <f t="shared" ca="1" si="389"/>
        <v>29007.265907116584</v>
      </c>
      <c r="AF73" s="315">
        <f t="shared" ca="1" si="389"/>
        <v>31442.896129847395</v>
      </c>
      <c r="AG73" s="315">
        <f t="shared" ca="1" si="389"/>
        <v>33986.654475652933</v>
      </c>
      <c r="AH73" s="315">
        <f t="shared" ca="1" si="389"/>
        <v>36642.277336423991</v>
      </c>
      <c r="AI73" s="315">
        <f t="shared" ca="1" si="389"/>
        <v>39413.962270919321</v>
      </c>
      <c r="AJ73" s="315">
        <f t="shared" ca="1" si="389"/>
        <v>42306.055056693309</v>
      </c>
      <c r="AK73" s="315">
        <f t="shared" ca="1" si="389"/>
        <v>42306.055056693309</v>
      </c>
      <c r="AL73" s="315">
        <f t="shared" ca="1" si="389"/>
        <v>45318.325241040373</v>
      </c>
      <c r="AM73" s="315">
        <f t="shared" ca="1" si="389"/>
        <v>48457.276375539972</v>
      </c>
      <c r="AN73" s="315">
        <f t="shared" ca="1" si="389"/>
        <v>51727.439602730788</v>
      </c>
      <c r="AO73" s="315">
        <f t="shared" ca="1" si="389"/>
        <v>55133.494647011721</v>
      </c>
      <c r="AP73" s="315">
        <f t="shared" ca="1" si="389"/>
        <v>58680.274319863733</v>
      </c>
      <c r="AQ73" s="315">
        <f t="shared" ca="1" si="389"/>
        <v>62372.769146204882</v>
      </c>
      <c r="AR73" s="315">
        <f t="shared" ca="1" si="389"/>
        <v>66216.132114251814</v>
      </c>
      <c r="AS73" s="315">
        <f t="shared" ca="1" si="389"/>
        <v>70214.977150925391</v>
      </c>
      <c r="AT73" s="315">
        <f t="shared" ca="1" si="389"/>
        <v>74378.823433985206</v>
      </c>
      <c r="AU73" s="315">
        <f t="shared" ca="1" si="389"/>
        <v>78712.609310700223</v>
      </c>
      <c r="AV73" s="315">
        <f t="shared" ca="1" si="389"/>
        <v>83222.452405947901</v>
      </c>
      <c r="AW73" s="315">
        <f t="shared" ca="1" si="389"/>
        <v>87914.677899763061</v>
      </c>
      <c r="AX73" s="315">
        <f t="shared" ca="1" si="389"/>
        <v>87914.677899763061</v>
      </c>
    </row>
    <row r="74" spans="1:16380" x14ac:dyDescent="0.25">
      <c r="A74" s="4"/>
      <c r="J74" s="324" t="s">
        <v>11</v>
      </c>
      <c r="K74" s="318"/>
      <c r="L74" s="325">
        <f ca="1">L73/K73-1</f>
        <v>2.4999999999999467E-3</v>
      </c>
      <c r="M74" s="325">
        <f ca="1">M73/L73-1</f>
        <v>2.4438902743142421E-3</v>
      </c>
      <c r="N74" s="325">
        <f t="shared" ref="N74:W74" ca="1" si="390">N73/M73-1</f>
        <v>4.4600759988058236E-3</v>
      </c>
      <c r="O74" s="325">
        <f t="shared" ca="1" si="390"/>
        <v>0.88033777778807765</v>
      </c>
      <c r="P74" s="325">
        <f t="shared" ca="1" si="390"/>
        <v>0.40266082632934563</v>
      </c>
      <c r="Q74" s="325">
        <f t="shared" ca="1" si="390"/>
        <v>0.30180192659452376</v>
      </c>
      <c r="R74" s="325">
        <f t="shared" ca="1" si="390"/>
        <v>0.24361217655583745</v>
      </c>
      <c r="S74" s="325">
        <f t="shared" ca="1" si="390"/>
        <v>0.20574722306378468</v>
      </c>
      <c r="T74" s="325">
        <f t="shared" ca="1" si="390"/>
        <v>0.17866471154139218</v>
      </c>
      <c r="U74" s="325">
        <f t="shared" ca="1" si="390"/>
        <v>0.15897376029554011</v>
      </c>
      <c r="V74" s="325">
        <f t="shared" ca="1" si="390"/>
        <v>0.13877156007547575</v>
      </c>
      <c r="W74" s="325">
        <f t="shared" ca="1" si="390"/>
        <v>0.13198515532551958</v>
      </c>
      <c r="X74" s="320">
        <f ca="1">X73/K73-1</f>
        <v>8.151516110361106</v>
      </c>
      <c r="Y74" s="325">
        <f ca="1">Y73/W73-1</f>
        <v>0.12206403823902034</v>
      </c>
      <c r="Z74" s="325">
        <f t="shared" ref="Z74" ca="1" si="391">Z73/Y73-1</f>
        <v>0.11383186366990916</v>
      </c>
      <c r="AA74" s="325">
        <f t="shared" ref="AA74" ca="1" si="392">AA73/Z73-1</f>
        <v>0.10689910057046892</v>
      </c>
      <c r="AB74" s="325">
        <f t="shared" ref="AB74" ca="1" si="393">AB73/AA73-1</f>
        <v>0.10098051573511846</v>
      </c>
      <c r="AC74" s="325">
        <f t="shared" ref="AC74" ca="1" si="394">AC73/AB73-1</f>
        <v>9.5868628836147662E-2</v>
      </c>
      <c r="AD74" s="325">
        <f t="shared" ref="AD74" ca="1" si="395">AD73/AC73-1</f>
        <v>9.1408905782591532E-2</v>
      </c>
      <c r="AE74" s="325">
        <f t="shared" ref="AE74" ca="1" si="396">AE73/AD73-1</f>
        <v>8.7483879501264461E-2</v>
      </c>
      <c r="AF74" s="325">
        <f t="shared" ref="AF74" ca="1" si="397">AF73/AE73-1</f>
        <v>8.3966211449568506E-2</v>
      </c>
      <c r="AG74" s="325">
        <f t="shared" ref="AG74" ca="1" si="398">AG73/AF73-1</f>
        <v>8.0900892058440421E-2</v>
      </c>
      <c r="AH74" s="325">
        <f t="shared" ref="AH74" ca="1" si="399">AH73/AG73-1</f>
        <v>7.8137224794322391E-2</v>
      </c>
      <c r="AI74" s="325">
        <f t="shared" ref="AI74" ca="1" si="400">AI73/AH73-1</f>
        <v>7.5641721420523167E-2</v>
      </c>
      <c r="AJ74" s="325">
        <f t="shared" ref="AJ74" ca="1" si="401">AJ73/AI73-1</f>
        <v>7.3377367286613815E-2</v>
      </c>
      <c r="AK74" s="320">
        <f ca="1">AK73/X73-1</f>
        <v>1.8892791196091752</v>
      </c>
      <c r="AL74" s="325">
        <f ca="1">AL73/AJ73-1</f>
        <v>7.1201868865116147E-2</v>
      </c>
      <c r="AM74" s="325">
        <f t="shared" ref="AM74" ca="1" si="402">AM73/AL73-1</f>
        <v>6.9264499908239241E-2</v>
      </c>
      <c r="AN74" s="325">
        <f t="shared" ref="AN74" ca="1" si="403">AN73/AM73-1</f>
        <v>6.7485493857461387E-2</v>
      </c>
      <c r="AO74" s="325">
        <f t="shared" ref="AO74" ca="1" si="404">AO73/AN73-1</f>
        <v>6.5846194407447989E-2</v>
      </c>
      <c r="AP74" s="325">
        <f t="shared" ref="AP74" ca="1" si="405">AP73/AO73-1</f>
        <v>6.4330761101940137E-2</v>
      </c>
      <c r="AQ74" s="325">
        <f t="shared" ref="AQ74" ca="1" si="406">AQ73/AP73-1</f>
        <v>6.2925657201490237E-2</v>
      </c>
      <c r="AR74" s="325">
        <f t="shared" ref="AR74" ca="1" si="407">AR73/AQ73-1</f>
        <v>6.161924539598207E-2</v>
      </c>
      <c r="AS74" s="325">
        <f t="shared" ref="AS74" ca="1" si="408">AS73/AR73-1</f>
        <v>6.0390797665043516E-2</v>
      </c>
      <c r="AT74" s="325">
        <f t="shared" ref="AT74" ca="1" si="409">AT73/AS73-1</f>
        <v>5.9301397679154988E-2</v>
      </c>
      <c r="AU74" s="325">
        <f t="shared" ref="AU74" ca="1" si="410">AU73/AT73-1</f>
        <v>5.8266394608425864E-2</v>
      </c>
      <c r="AV74" s="325">
        <f t="shared" ref="AV74" ca="1" si="411">AV73/AU73-1</f>
        <v>5.7295052657269752E-2</v>
      </c>
      <c r="AW74" s="325">
        <f t="shared" ref="AW74" ca="1" si="412">AW73/AV73-1</f>
        <v>5.6381725822343132E-2</v>
      </c>
      <c r="AX74" s="320">
        <f ca="1">AX73/AK73-1</f>
        <v>1.0780637140936622</v>
      </c>
    </row>
    <row r="75" spans="1:16380" x14ac:dyDescent="0.25"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</row>
    <row r="76" spans="1:16380" x14ac:dyDescent="0.25"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</row>
    <row r="77" spans="1:16380" x14ac:dyDescent="0.25">
      <c r="AY77" s="7"/>
      <c r="AZ77" s="7"/>
    </row>
    <row r="78" spans="1:16380" x14ac:dyDescent="0.25">
      <c r="AZ78" s="19"/>
    </row>
  </sheetData>
  <sheetProtection algorithmName="SHA-512" hashValue="Ny3yK3M3fyUyTgvJvNl1T4wU59FLgq8g+1hdunNXkGx42Eg0DdCVqXrK5VSG7ZxOaCt6Luy1ML8oQDYsRdQ7UQ==" saltValue="AT6J3VkbrEaRSJ1/0wtHPQ==" spinCount="100000" sheet="1" objects="1" scenarios="1"/>
  <mergeCells count="4">
    <mergeCell ref="C22:C23"/>
    <mergeCell ref="E22:E23"/>
    <mergeCell ref="C55:C56"/>
    <mergeCell ref="E55:E56"/>
  </mergeCells>
  <pageMargins left="0.7" right="0.7" top="0.75" bottom="0.75" header="0.3" footer="0.3"/>
  <pageSetup orientation="portrait" horizontalDpi="1200" verticalDpi="12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AT91"/>
  <sheetViews>
    <sheetView zoomScale="85" zoomScaleNormal="85" workbookViewId="0">
      <pane xSplit="9" ySplit="1" topLeftCell="J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26.85546875" bestFit="1" customWidth="1"/>
    <col min="2" max="2" width="3.140625" hidden="1" customWidth="1"/>
    <col min="3" max="3" width="7.5703125" bestFit="1" customWidth="1"/>
    <col min="4" max="4" width="4.140625" bestFit="1" customWidth="1"/>
    <col min="5" max="7" width="5.85546875" bestFit="1" customWidth="1"/>
    <col min="8" max="8" width="4.140625" customWidth="1"/>
    <col min="9" max="9" width="21.7109375" bestFit="1" customWidth="1"/>
    <col min="10" max="10" width="8.42578125" bestFit="1" customWidth="1"/>
    <col min="11" max="16" width="9.42578125" bestFit="1" customWidth="1"/>
    <col min="17" max="27" width="10.85546875" bestFit="1" customWidth="1"/>
    <col min="28" max="28" width="12" bestFit="1" customWidth="1"/>
    <col min="29" max="29" width="10.85546875" bestFit="1" customWidth="1"/>
    <col min="30" max="46" width="12" bestFit="1" customWidth="1"/>
  </cols>
  <sheetData>
    <row r="1" spans="1:46" x14ac:dyDescent="0.25">
      <c r="A1" s="301" t="s">
        <v>46</v>
      </c>
      <c r="B1" s="300"/>
      <c r="C1" s="300"/>
      <c r="D1" s="300"/>
      <c r="E1" s="300">
        <v>1</v>
      </c>
      <c r="F1" s="300">
        <v>2</v>
      </c>
      <c r="G1" s="300">
        <v>3</v>
      </c>
      <c r="H1" s="2"/>
      <c r="I1" s="2"/>
      <c r="J1" s="3">
        <v>0</v>
      </c>
      <c r="K1" s="3">
        <v>1</v>
      </c>
      <c r="L1" s="3">
        <v>2</v>
      </c>
      <c r="M1" s="3">
        <v>3</v>
      </c>
      <c r="N1" s="3">
        <v>4</v>
      </c>
      <c r="O1" s="299">
        <v>5</v>
      </c>
      <c r="P1" s="299">
        <v>6</v>
      </c>
      <c r="Q1" s="299">
        <v>7</v>
      </c>
      <c r="R1" s="299">
        <v>8</v>
      </c>
      <c r="S1" s="299">
        <v>9</v>
      </c>
      <c r="T1" s="299">
        <v>10</v>
      </c>
      <c r="U1" s="299">
        <v>11</v>
      </c>
      <c r="V1" s="643">
        <v>12</v>
      </c>
      <c r="W1" s="299">
        <v>13</v>
      </c>
      <c r="X1" s="299">
        <v>14</v>
      </c>
      <c r="Y1" s="299">
        <v>15</v>
      </c>
      <c r="Z1" s="299">
        <v>16</v>
      </c>
      <c r="AA1" s="299">
        <v>17</v>
      </c>
      <c r="AB1" s="299">
        <v>18</v>
      </c>
      <c r="AC1" s="299">
        <v>19</v>
      </c>
      <c r="AD1" s="299">
        <v>20</v>
      </c>
      <c r="AE1" s="299">
        <v>21</v>
      </c>
      <c r="AF1" s="299">
        <v>22</v>
      </c>
      <c r="AG1" s="299">
        <v>23</v>
      </c>
      <c r="AH1" s="643">
        <v>24</v>
      </c>
      <c r="AI1" s="299">
        <v>25</v>
      </c>
      <c r="AJ1" s="3">
        <v>26</v>
      </c>
      <c r="AK1" s="3">
        <v>27</v>
      </c>
      <c r="AL1" s="3">
        <v>28</v>
      </c>
      <c r="AM1" s="3">
        <v>29</v>
      </c>
      <c r="AN1" s="3">
        <v>30</v>
      </c>
      <c r="AO1" s="3">
        <v>31</v>
      </c>
      <c r="AP1" s="3">
        <v>32</v>
      </c>
      <c r="AQ1" s="3">
        <v>33</v>
      </c>
      <c r="AR1" s="3">
        <v>34</v>
      </c>
      <c r="AS1" s="3">
        <v>35</v>
      </c>
      <c r="AT1" s="643">
        <v>36</v>
      </c>
    </row>
    <row r="2" spans="1:46" x14ac:dyDescent="0.25">
      <c r="A2" s="302" t="s">
        <v>261</v>
      </c>
      <c r="B2" s="305"/>
      <c r="C2" s="305" t="s">
        <v>10</v>
      </c>
      <c r="D2" s="305" t="s">
        <v>13</v>
      </c>
      <c r="E2" s="305">
        <v>1</v>
      </c>
      <c r="F2" s="305">
        <v>2</v>
      </c>
      <c r="G2" s="305">
        <v>3</v>
      </c>
      <c r="H2" s="2"/>
      <c r="I2" s="394" t="s">
        <v>261</v>
      </c>
      <c r="J2" s="393"/>
      <c r="K2" s="393"/>
      <c r="L2" s="393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</row>
    <row r="3" spans="1:46" x14ac:dyDescent="0.25">
      <c r="A3" s="35" t="s">
        <v>262</v>
      </c>
      <c r="B3" s="37"/>
      <c r="C3" s="37"/>
      <c r="D3" s="37"/>
      <c r="E3" s="37"/>
      <c r="F3" s="37"/>
      <c r="G3" s="37"/>
      <c r="H3" s="2"/>
      <c r="I3" s="154" t="s">
        <v>262</v>
      </c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6"/>
      <c r="AI3" s="155"/>
      <c r="AJ3" s="155"/>
      <c r="AK3" s="155"/>
      <c r="AL3" s="155"/>
      <c r="AM3" s="155"/>
      <c r="AN3" s="155"/>
      <c r="AO3" s="155"/>
      <c r="AP3" s="155"/>
      <c r="AQ3" s="155"/>
      <c r="AR3" s="155"/>
      <c r="AS3" s="155"/>
      <c r="AT3" s="242"/>
    </row>
    <row r="4" spans="1:46" x14ac:dyDescent="0.25">
      <c r="A4" s="36" t="s">
        <v>35</v>
      </c>
      <c r="B4" s="239">
        <f>ROW(B4)</f>
        <v>4</v>
      </c>
      <c r="C4" s="5">
        <v>1</v>
      </c>
      <c r="D4" s="37"/>
      <c r="E4" s="27"/>
      <c r="F4" s="27"/>
      <c r="G4" s="27"/>
      <c r="H4" s="2"/>
      <c r="I4" s="157" t="s">
        <v>37</v>
      </c>
      <c r="J4" s="158"/>
      <c r="K4" s="159">
        <f>Users!L7</f>
        <v>0</v>
      </c>
      <c r="L4" s="159">
        <f>Users!M7</f>
        <v>0</v>
      </c>
      <c r="M4" s="159">
        <f>Users!N7</f>
        <v>1096.06</v>
      </c>
      <c r="N4" s="159">
        <f>Users!O7</f>
        <v>1151.9706180000001</v>
      </c>
      <c r="O4" s="159">
        <f>Users!P7</f>
        <v>1210.0563277254</v>
      </c>
      <c r="P4" s="159">
        <f>Users!Q7</f>
        <v>1270.3934644554797</v>
      </c>
      <c r="Q4" s="159">
        <f>Users!R7</f>
        <v>1333.0609093284806</v>
      </c>
      <c r="R4" s="159">
        <f>Users!S7</f>
        <v>1398.1401718681336</v>
      </c>
      <c r="S4" s="159">
        <f>Users!T7</f>
        <v>1465.715475140348</v>
      </c>
      <c r="T4" s="159">
        <f>Users!U7</f>
        <v>1535.8738436230092</v>
      </c>
      <c r="U4" s="159">
        <f>Users!V7</f>
        <v>1608.7051938744189</v>
      </c>
      <c r="V4" s="160">
        <f>Users!W7</f>
        <v>1684.3024280886057</v>
      </c>
      <c r="W4" s="159">
        <f>Users!Y7</f>
        <v>1762.7615306284758</v>
      </c>
      <c r="X4" s="159">
        <f>Users!Z7</f>
        <v>1844.181667630643</v>
      </c>
      <c r="Y4" s="159">
        <f>Users!AA7</f>
        <v>1928.6652897787003</v>
      </c>
      <c r="Z4" s="159">
        <f>Users!AB7</f>
        <v>2016.3182383447306</v>
      </c>
      <c r="AA4" s="159">
        <f>Users!AC7</f>
        <v>2107.2498546019715</v>
      </c>
      <c r="AB4" s="159">
        <f>Users!AD7</f>
        <v>2201.5730927147774</v>
      </c>
      <c r="AC4" s="159">
        <f>Users!AE7</f>
        <v>2299.4046362153399</v>
      </c>
      <c r="AD4" s="159">
        <f>Users!AF7</f>
        <v>2400.865018180044</v>
      </c>
      <c r="AE4" s="159">
        <f>Users!AG7</f>
        <v>2506.078745221881</v>
      </c>
      <c r="AF4" s="159">
        <f>Users!AH7</f>
        <v>2615.1744254189771</v>
      </c>
      <c r="AG4" s="159">
        <f>Users!AI7</f>
        <v>2728.2849003030365</v>
      </c>
      <c r="AH4" s="160">
        <f>Users!AJ7</f>
        <v>2845.5473810353933</v>
      </c>
      <c r="AI4" s="159">
        <f>Users!AL7</f>
        <v>2967.1035889023397</v>
      </c>
      <c r="AJ4" s="159">
        <f>Users!AM7</f>
        <v>3093.0999002655226</v>
      </c>
      <c r="AK4" s="159">
        <f>Users!AN7</f>
        <v>3223.6874961074373</v>
      </c>
      <c r="AL4" s="159">
        <f>Users!AO7</f>
        <v>3359.0225163164405</v>
      </c>
      <c r="AM4" s="159">
        <f>Users!AP7</f>
        <v>3499.2662188601894</v>
      </c>
      <c r="AN4" s="159">
        <f>Users!AQ7</f>
        <v>3644.585144001102</v>
      </c>
      <c r="AO4" s="159">
        <f>Users!AR7</f>
        <v>3795.1512837121973</v>
      </c>
      <c r="AP4" s="159">
        <f>Users!AS7</f>
        <v>3951.1422564566456</v>
      </c>
      <c r="AQ4" s="159">
        <f>Users!AT7</f>
        <v>4112.7414874994556</v>
      </c>
      <c r="AR4" s="159">
        <f>Users!AU7</f>
        <v>4280.1383949249685</v>
      </c>
      <c r="AS4" s="159">
        <f>Users!AV7</f>
        <v>4453.5285815392817</v>
      </c>
      <c r="AT4" s="160">
        <f>Users!AW7</f>
        <v>4633.1140328422953</v>
      </c>
    </row>
    <row r="5" spans="1:46" x14ac:dyDescent="0.25">
      <c r="A5" s="240"/>
      <c r="B5" s="239"/>
      <c r="C5" s="37"/>
      <c r="D5" s="37"/>
      <c r="E5" s="37"/>
      <c r="F5" s="37"/>
      <c r="G5" s="37"/>
      <c r="H5" s="2"/>
      <c r="I5" s="161" t="s">
        <v>38</v>
      </c>
      <c r="J5" s="162"/>
      <c r="K5" s="163">
        <f>Users!L8</f>
        <v>200</v>
      </c>
      <c r="L5" s="163">
        <f>Users!M8</f>
        <v>200</v>
      </c>
      <c r="M5" s="163">
        <f>Users!N8</f>
        <v>1296.06</v>
      </c>
      <c r="N5" s="163">
        <f>Users!O8</f>
        <v>2448.0306179999998</v>
      </c>
      <c r="O5" s="163">
        <f>Users!P8</f>
        <v>3658.0869457253998</v>
      </c>
      <c r="P5" s="163">
        <f>Users!Q8</f>
        <v>4928.4804101808795</v>
      </c>
      <c r="Q5" s="163">
        <f>Users!R8</f>
        <v>6261.5413195093606</v>
      </c>
      <c r="R5" s="163">
        <f>Users!S8</f>
        <v>7659.6814913774942</v>
      </c>
      <c r="S5" s="163">
        <f>Users!T8</f>
        <v>9125.3969665178429</v>
      </c>
      <c r="T5" s="163">
        <f>Users!U8</f>
        <v>10661.270810140852</v>
      </c>
      <c r="U5" s="163">
        <f>Users!V8</f>
        <v>12269.976004015271</v>
      </c>
      <c r="V5" s="164">
        <f>Users!W8</f>
        <v>13954.278432103876</v>
      </c>
      <c r="W5" s="163">
        <f>Users!Y8</f>
        <v>15717.039962732351</v>
      </c>
      <c r="X5" s="163">
        <f>Users!Z8</f>
        <v>17561.221630362994</v>
      </c>
      <c r="Y5" s="163">
        <f>Users!AA8</f>
        <v>19489.886920141693</v>
      </c>
      <c r="Z5" s="163">
        <f>Users!AB8</f>
        <v>21506.205158486424</v>
      </c>
      <c r="AA5" s="163">
        <f>Users!AC8</f>
        <v>23613.455013088394</v>
      </c>
      <c r="AB5" s="163">
        <f>Users!AD8</f>
        <v>25815.028105803172</v>
      </c>
      <c r="AC5" s="163">
        <f>Users!AE8</f>
        <v>28114.432742018511</v>
      </c>
      <c r="AD5" s="163">
        <f>Users!AF8</f>
        <v>30515.297760198555</v>
      </c>
      <c r="AE5" s="163">
        <f>Users!AG8</f>
        <v>33021.376505420434</v>
      </c>
      <c r="AF5" s="163">
        <f>Users!AH8</f>
        <v>35636.55093083941</v>
      </c>
      <c r="AG5" s="163">
        <f>Users!AI8</f>
        <v>38364.835831142445</v>
      </c>
      <c r="AH5" s="164">
        <f>Users!AJ8</f>
        <v>41210.38321217784</v>
      </c>
      <c r="AI5" s="163">
        <f>Users!AL8</f>
        <v>44177.48680108018</v>
      </c>
      <c r="AJ5" s="163">
        <f>Users!AM8</f>
        <v>47270.586701345703</v>
      </c>
      <c r="AK5" s="163">
        <f>Users!AN8</f>
        <v>50494.274197453138</v>
      </c>
      <c r="AL5" s="163">
        <f>Users!AO8</f>
        <v>53853.296713769581</v>
      </c>
      <c r="AM5" s="163">
        <f>Users!AP8</f>
        <v>57352.562932629771</v>
      </c>
      <c r="AN5" s="163">
        <f>Users!AQ8</f>
        <v>60997.148076630874</v>
      </c>
      <c r="AO5" s="163">
        <f>Users!AR8</f>
        <v>64792.299360343073</v>
      </c>
      <c r="AP5" s="163">
        <f>Users!AS8</f>
        <v>68743.441616799711</v>
      </c>
      <c r="AQ5" s="163">
        <f>Users!AT8</f>
        <v>72856.183104299169</v>
      </c>
      <c r="AR5" s="163">
        <f>Users!AU8</f>
        <v>77136.321499224141</v>
      </c>
      <c r="AS5" s="163">
        <f>Users!AV8</f>
        <v>81589.850080763426</v>
      </c>
      <c r="AT5" s="164">
        <f>Users!AW8</f>
        <v>86222.964113605718</v>
      </c>
    </row>
    <row r="6" spans="1:46" x14ac:dyDescent="0.25">
      <c r="A6" s="240" t="s">
        <v>34</v>
      </c>
      <c r="B6" s="239">
        <f>ROW(B6)</f>
        <v>6</v>
      </c>
      <c r="C6" s="5">
        <v>1</v>
      </c>
      <c r="D6" s="37"/>
      <c r="E6" s="27"/>
      <c r="F6" s="27"/>
      <c r="G6" s="27"/>
      <c r="H6" s="2"/>
      <c r="I6" s="165" t="s">
        <v>36</v>
      </c>
      <c r="J6" s="166"/>
      <c r="K6" s="167">
        <f>IFERROR(IF(K$1&gt;=$C4,K4*(HLOOKUP(4-(INT((36-K$1)/12)+1),E:G,$B4,FALSE)),0),0)</f>
        <v>0</v>
      </c>
      <c r="L6" s="167">
        <f>IFERROR(IF(L$1&gt;=$C4,L4*(HLOOKUP(4-(INT((36-L$1)/12)+1),E:G,$B4,FALSE)),0),0)</f>
        <v>0</v>
      </c>
      <c r="M6" s="167">
        <f>IFERROR(IF(M$1&gt;=$C4,M4*(HLOOKUP(4-(INT((36-M$1)/12)+1),E:G,$B4,FALSE)),0),0)</f>
        <v>0</v>
      </c>
      <c r="N6" s="167">
        <f>IFERROR(IF(N$1&gt;=$C4,N4*(HLOOKUP(4-(INT((36-N$1)/12)+1),E:G,$B4,FALSE)),0),0)</f>
        <v>0</v>
      </c>
      <c r="O6" s="167">
        <f>IFERROR(IF(O$1&gt;=$C4,O4*(HLOOKUP(4-(INT((36-O$1)/12)+1),E:G,$B4,FALSE)),0),0)</f>
        <v>0</v>
      </c>
      <c r="P6" s="167">
        <f>IFERROR(IF(P$1&gt;=$C4,P4*(HLOOKUP(4-(INT((36-P$1)/12)+1),E:G,$B4,FALSE)),0),0)</f>
        <v>0</v>
      </c>
      <c r="Q6" s="167">
        <f>IFERROR(IF(Q$1&gt;=$C4,Q4*(HLOOKUP(4-(INT((36-Q$1)/12)+1),E:G,$B4,FALSE)),0),0)</f>
        <v>0</v>
      </c>
      <c r="R6" s="167">
        <f>IFERROR(IF(R$1&gt;=$C4,R4*(HLOOKUP(4-(INT((36-R$1)/12)+1),E:G,$B4,FALSE)),0),0)</f>
        <v>0</v>
      </c>
      <c r="S6" s="167">
        <f>IFERROR(IF(S$1&gt;=$C4,S4*(HLOOKUP(4-(INT((36-S$1)/12)+1),E:G,$B4,FALSE)),0),0)</f>
        <v>0</v>
      </c>
      <c r="T6" s="167">
        <f>IFERROR(IF(T$1&gt;=$C4,T4*(HLOOKUP(4-(INT((36-T$1)/12)+1),E:G,$B4,FALSE)),0),0)</f>
        <v>0</v>
      </c>
      <c r="U6" s="167">
        <f>IFERROR(IF(U$1&gt;=$C4,U4*(HLOOKUP(4-(INT((36-U$1)/12)+1),E:G,$B4,FALSE)),0),0)</f>
        <v>0</v>
      </c>
      <c r="V6" s="168">
        <f>IFERROR(IF(V$1&gt;=$C4,V4*(HLOOKUP(4-(INT((36-V$1)/12)+1),E:G,$B4,FALSE)),0),0)</f>
        <v>0</v>
      </c>
      <c r="W6" s="167">
        <f>IFERROR(IF(W$1&gt;=$C4,W4*(HLOOKUP(4-(INT((36-W$1)/12)+1),E:G,$B4,FALSE)),0),0)</f>
        <v>0</v>
      </c>
      <c r="X6" s="167">
        <f>IFERROR(IF(X$1&gt;=$C4,X4*(HLOOKUP(4-(INT((36-X$1)/12)+1),E:G,$B4,FALSE)),0),0)</f>
        <v>0</v>
      </c>
      <c r="Y6" s="167">
        <f>IFERROR(IF(Y$1&gt;=$C4,Y4*(HLOOKUP(4-(INT((36-Y$1)/12)+1),E:G,$B4,FALSE)),0),0)</f>
        <v>0</v>
      </c>
      <c r="Z6" s="167">
        <f>IFERROR(IF(Z$1&gt;=$C4,Z4*(HLOOKUP(4-(INT((36-Z$1)/12)+1),E:G,$B4,FALSE)),0),0)</f>
        <v>0</v>
      </c>
      <c r="AA6" s="167">
        <f>IFERROR(IF(AA$1&gt;=$C4,AA4*(HLOOKUP(4-(INT((36-AA$1)/12)+1),E:G,$B4,FALSE)),0),0)</f>
        <v>0</v>
      </c>
      <c r="AB6" s="167">
        <f>IFERROR(IF(AB$1&gt;=$C4,AB4*(HLOOKUP(4-(INT((36-AB$1)/12)+1),E:G,$B4,FALSE)),0),0)</f>
        <v>0</v>
      </c>
      <c r="AC6" s="167">
        <f>IFERROR(IF(AC$1&gt;=$C4,AC4*(HLOOKUP(4-(INT((36-AC$1)/12)+1),E:G,$B4,FALSE)),0),0)</f>
        <v>0</v>
      </c>
      <c r="AD6" s="167">
        <f>IFERROR(IF(AD$1&gt;=$C4,AD4*(HLOOKUP(4-(INT((36-AD$1)/12)+1),E:G,$B4,FALSE)),0),0)</f>
        <v>0</v>
      </c>
      <c r="AE6" s="167">
        <f>IFERROR(IF(AE$1&gt;=$C4,AE4*(HLOOKUP(4-(INT((36-AE$1)/12)+1),E:G,$B4,FALSE)),0),0)</f>
        <v>0</v>
      </c>
      <c r="AF6" s="167">
        <f>IFERROR(IF(AF$1&gt;=$C4,AF4*(HLOOKUP(4-(INT((36-AF$1)/12)+1),E:G,$B4,FALSE)),0),0)</f>
        <v>0</v>
      </c>
      <c r="AG6" s="167">
        <f>IFERROR(IF(AG$1&gt;=$C4,AG4*(HLOOKUP(4-(INT((36-AG$1)/12)+1),E:G,$B4,FALSE)),0),0)</f>
        <v>0</v>
      </c>
      <c r="AH6" s="168">
        <f>IFERROR(IF(AH$1&gt;=$C4,AH4*(HLOOKUP(4-(INT((36-AH$1)/12)+1),E:G,$B4,FALSE)),0),0)</f>
        <v>0</v>
      </c>
      <c r="AI6" s="167">
        <f>IFERROR(IF(AI$1&gt;=$C4,AI4*(HLOOKUP(4-(INT((36-AI$1)/12)+1),E:G,$B4,FALSE)),0),0)</f>
        <v>0</v>
      </c>
      <c r="AJ6" s="167">
        <f>IFERROR(IF(AJ$1&gt;=$C4,AJ4*(HLOOKUP(4-(INT((36-AJ$1)/12)+1),E:G,$B4,FALSE)),0),0)</f>
        <v>0</v>
      </c>
      <c r="AK6" s="167">
        <f>IFERROR(IF(AK$1&gt;=$C4,AK4*(HLOOKUP(4-(INT((36-AK$1)/12)+1),E:G,$B4,FALSE)),0),0)</f>
        <v>0</v>
      </c>
      <c r="AL6" s="167">
        <f>IFERROR(IF(AL$1&gt;=$C4,AL4*(HLOOKUP(4-(INT((36-AL$1)/12)+1),E:G,$B4,FALSE)),0),0)</f>
        <v>0</v>
      </c>
      <c r="AM6" s="167">
        <f>IFERROR(IF(AM$1&gt;=$C4,AM4*(HLOOKUP(4-(INT((36-AM$1)/12)+1),E:G,$B4,FALSE)),0),0)</f>
        <v>0</v>
      </c>
      <c r="AN6" s="167">
        <f>IFERROR(IF(AN$1&gt;=$C4,AN4*(HLOOKUP(4-(INT((36-AN$1)/12)+1),E:G,$B4,FALSE)),0),0)</f>
        <v>0</v>
      </c>
      <c r="AO6" s="167">
        <f>IFERROR(IF(AO$1&gt;=$C4,AO4*(HLOOKUP(4-(INT((36-AO$1)/12)+1),E:G,$B4,FALSE)),0),0)</f>
        <v>0</v>
      </c>
      <c r="AP6" s="167">
        <f>IFERROR(IF(AP$1&gt;=$C4,AP4*(HLOOKUP(4-(INT((36-AP$1)/12)+1),E:G,$B4,FALSE)),0),0)</f>
        <v>0</v>
      </c>
      <c r="AQ6" s="167">
        <f>IFERROR(IF(AQ$1&gt;=$C4,AQ4*(HLOOKUP(4-(INT((36-AQ$1)/12)+1),E:G,$B4,FALSE)),0),0)</f>
        <v>0</v>
      </c>
      <c r="AR6" s="167">
        <f>IFERROR(IF(AR$1&gt;=$C4,AR4*(HLOOKUP(4-(INT((36-AR$1)/12)+1),E:G,$B4,FALSE)),0),0)</f>
        <v>0</v>
      </c>
      <c r="AS6" s="167">
        <f>IFERROR(IF(AS$1&gt;=$C4,AS4*(HLOOKUP(4-(INT((36-AS$1)/12)+1),E:G,$B4,FALSE)),0),0)</f>
        <v>0</v>
      </c>
      <c r="AT6" s="168">
        <f>IFERROR(IF(AT$1&gt;=$C4,AT4*(HLOOKUP(4-(INT((36-AT$1)/12)+1),E:G,$B4,FALSE)),0),0)</f>
        <v>0</v>
      </c>
    </row>
    <row r="7" spans="1:46" x14ac:dyDescent="0.25">
      <c r="A7" s="36" t="s">
        <v>33</v>
      </c>
      <c r="B7" s="239">
        <f>ROW(B7)</f>
        <v>7</v>
      </c>
      <c r="C7" s="37"/>
      <c r="D7" s="37"/>
      <c r="E7" s="5">
        <v>4</v>
      </c>
      <c r="F7" s="26">
        <v>4</v>
      </c>
      <c r="G7" s="5">
        <v>4</v>
      </c>
      <c r="H7" s="2"/>
      <c r="I7" s="169" t="s">
        <v>39</v>
      </c>
      <c r="J7" s="170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2"/>
      <c r="W7" s="171"/>
      <c r="X7" s="171"/>
      <c r="Y7" s="171"/>
      <c r="Z7" s="171"/>
      <c r="AA7" s="171"/>
      <c r="AB7" s="171"/>
      <c r="AC7" s="171"/>
      <c r="AD7" s="171"/>
      <c r="AE7" s="171"/>
      <c r="AF7" s="171"/>
      <c r="AG7" s="171"/>
      <c r="AH7" s="172"/>
      <c r="AI7" s="171"/>
      <c r="AJ7" s="171"/>
      <c r="AK7" s="171"/>
      <c r="AL7" s="171"/>
      <c r="AM7" s="171"/>
      <c r="AN7" s="171"/>
      <c r="AO7" s="171"/>
      <c r="AP7" s="171"/>
      <c r="AQ7" s="171"/>
      <c r="AR7" s="171"/>
      <c r="AS7" s="171"/>
      <c r="AT7" s="172"/>
    </row>
    <row r="8" spans="1:46" x14ac:dyDescent="0.25">
      <c r="A8" s="37"/>
      <c r="B8" s="37"/>
      <c r="C8" s="37"/>
      <c r="D8" s="37"/>
      <c r="E8" s="37"/>
      <c r="F8" s="37"/>
      <c r="G8" s="37"/>
      <c r="H8" s="2"/>
      <c r="I8" s="173" t="s">
        <v>41</v>
      </c>
      <c r="J8" s="170"/>
      <c r="K8" s="174">
        <f ca="1">$E$6     *      IF(K1&gt;=$E$7+12,0, IF(K1&lt;$E$7, SUM(K4:OFFSET(K4,0,-K1)),  IF(K1&gt;=$E$7,SUM(K4:OFFSET(K4,0,-$E$7+1)),0)))</f>
        <v>0</v>
      </c>
      <c r="L8" s="174">
        <f ca="1">$E$6     *      IF(L1&gt;=$E$7+12,0, IF(L1&lt;$E$7, SUM(L4:OFFSET(L4,0,-L1)),  IF(L1&gt;=$E$7,SUM(L4:OFFSET(L4,0,-$E$7+1)),0)))</f>
        <v>0</v>
      </c>
      <c r="M8" s="174">
        <f ca="1">$E$6     *      IF(M1&gt;=$E$7+12,0, IF(M1&lt;$E$7, SUM(M4:OFFSET(M4,0,-M1)),  IF(M1&gt;=$E$7,SUM(M4:OFFSET(M4,0,-$E$7+1)),0)))</f>
        <v>0</v>
      </c>
      <c r="N8" s="174">
        <f ca="1">$E$6     *      IF(N1&gt;=$E$7+12,0, IF(N1&lt;$E$7, SUM(N4:OFFSET(N4,0,-N1)),  IF(N1&gt;=$E$7,SUM(N4:OFFSET(N4,0,-$E$7+1)),0)))</f>
        <v>0</v>
      </c>
      <c r="O8" s="174">
        <f ca="1">$E$6     *      IF(O1&gt;=$E$7+12,0, IF(O1&lt;$E$7, SUM(O4:OFFSET(O4,0,-O1)),  IF(O1&gt;=$E$7,SUM(O4:OFFSET(O4,0,-$E$7+1)),0)))</f>
        <v>0</v>
      </c>
      <c r="P8" s="174">
        <f ca="1">$E$6     *      IF(P1&gt;=$E$7+12,0, IF(P1&lt;$E$7, SUM(P4:OFFSET(P4,0,-P1)),  IF(P1&gt;=$E$7,SUM(P4:OFFSET(P4,0,-$E$7+1)),0)))</f>
        <v>0</v>
      </c>
      <c r="Q8" s="174">
        <f ca="1">$E$6     *      IF(Q1&gt;=$E$7+12,0, IF(Q1&lt;$E$7, SUM(Q4:OFFSET(Q4,0,-Q1)),  IF(Q1&gt;=$E$7,SUM(Q4:OFFSET(Q4,0,-$E$7+1)),0)))</f>
        <v>0</v>
      </c>
      <c r="R8" s="174">
        <f ca="1">$E$6     *      IF(R1&gt;=$E$7+12,0, IF(R1&lt;$E$7, SUM(R4:OFFSET(R4,0,-R1)),  IF(R1&gt;=$E$7,SUM(R4:OFFSET(R4,0,-$E$7+1)),0)))</f>
        <v>0</v>
      </c>
      <c r="S8" s="174">
        <f ca="1">$E$6     *      IF(S1&gt;=$E$7+12,0, IF(S1&lt;$E$7, SUM(S4:OFFSET(S4,0,-S1)),  IF(S1&gt;=$E$7,SUM(S4:OFFSET(S4,0,-$E$7+1)),0)))</f>
        <v>0</v>
      </c>
      <c r="T8" s="174">
        <f ca="1">$E$6     *      IF(T1&gt;=$E$7+12,0, IF(T1&lt;$E$7, SUM(T4:OFFSET(T4,0,-T1)),  IF(T1&gt;=$E$7,SUM(T4:OFFSET(T4,0,-$E$7+1)),0)))</f>
        <v>0</v>
      </c>
      <c r="U8" s="174">
        <f ca="1">$E$6     *      IF(U1&gt;=$E$7+12,0, IF(U1&lt;$E$7, SUM(U4:OFFSET(U4,0,-U1)),  IF(U1&gt;=$E$7,SUM(U4:OFFSET(U4,0,-$E$7+1)),0)))</f>
        <v>0</v>
      </c>
      <c r="V8" s="175">
        <f ca="1">$E$6     *      IF(V1&gt;=$E$7+12,0, IF(V1&lt;$E$7, SUM(V4:OFFSET(V4,0,-V1)),  IF(V1&gt;=$E$7,SUM(V4:OFFSET(V4,0,-$E$7+1)),0)))</f>
        <v>0</v>
      </c>
      <c r="W8" s="174">
        <f ca="1">$E$6     *      IF(W1&gt;=$E$7+12,0, IF(W1&lt;$E$7, SUM(W4:OFFSET(W4,0,-W1)),  IF(W1&gt;=$E$7,SUM($V4:OFFSET(W4,0,-$E$7+1)),0)))</f>
        <v>0</v>
      </c>
      <c r="X8" s="174">
        <f ca="1">$E$6     *      IF(X1&gt;=$E$7+12,0, IF(X1&lt;$E$7, SUM(X4:OFFSET(X4,0,-X1)),  IF(X1&gt;=$E$7,SUM($V4:OFFSET(X4,0,-$E$7+1)),0)))</f>
        <v>0</v>
      </c>
      <c r="Y8" s="174">
        <f ca="1">$E$6     *      IF(Y1&gt;=$E$7+12,0, IF(Y1&lt;$E$7, SUM(Y4:OFFSET(Y4,0,-Y1)),  IF(Y1&gt;=$E$7,SUM($V4:OFFSET(Y4,0,-$E$7+1)),0)))</f>
        <v>0</v>
      </c>
      <c r="Z8" s="174">
        <f ca="1">$E$6     *      IF(Z1&gt;=$E$7+12,0, IF(Z1&lt;$E$7, SUM(Z4:OFFSET(Z4,0,-Z1)),  IF(Z1&gt;=$E$7,SUM($V4:OFFSET(Z4,0,-$E$7+1)),0)))</f>
        <v>0</v>
      </c>
      <c r="AA8" s="174">
        <f ca="1">$E$6     *      IF(AA1&gt;=$E$7+12,0, IF(AA1&lt;$E$7, SUM(AA4:OFFSET(AA4,0,-AA1)),  IF(AA1&gt;=$E$7,SUM($V4:OFFSET(AA4,0,-$E$7+1)),0)))</f>
        <v>0</v>
      </c>
      <c r="AB8" s="174">
        <f ca="1">$E$6     *      IF(AB1&gt;=$E$7+12,0, IF(AB1&lt;$E$7, SUM(AB4:OFFSET(AB4,0,-AB1)),  IF(AB1&gt;=$E$7,SUM($V4:OFFSET(AB4,0,-$E$7+1)),0)))</f>
        <v>0</v>
      </c>
      <c r="AC8" s="174">
        <f ca="1">$E$6     *      IF(AC1&gt;=$E$7+12,0, IF(AC1&lt;$E$7, SUM(AC4:OFFSET(AC4,0,-AC1)),  IF(AC1&gt;=$E$7,SUM($V4:OFFSET(AC4,0,-$E$7+1)),0)))</f>
        <v>0</v>
      </c>
      <c r="AD8" s="174">
        <f ca="1">$E$6     *      IF(AD1&gt;=$E$7+12,0, IF(AD1&lt;$E$7, SUM(AD4:OFFSET(AD4,0,-AD1)),  IF(AD1&gt;=$E$7,SUM($V4:OFFSET(AD4,0,-$E$7+1)),0)))</f>
        <v>0</v>
      </c>
      <c r="AE8" s="174">
        <f ca="1">$E$6     *      IF(AE1&gt;=$E$7+12,0, IF(AE1&lt;$E$7, SUM(AE4:OFFSET(AE4,0,-AE1)),  IF(AE1&gt;=$E$7,SUM($V4:OFFSET(AE4,0,-$E$7+1)),0)))</f>
        <v>0</v>
      </c>
      <c r="AF8" s="174">
        <f ca="1">$E$6     *      IF(AF1&gt;=$E$7+12,0, IF(AF1&lt;$E$7, SUM(AF4:OFFSET(AF4,0,-AF1)),  IF(AF1&gt;=$E$7,SUM($V4:OFFSET(AF4,0,-$E$7+1)),0)))</f>
        <v>0</v>
      </c>
      <c r="AG8" s="174">
        <f ca="1">$E$6     *      IF(AG1&gt;=$E$7+12,0, IF(AG1&lt;$E$7, SUM(AG4:OFFSET(AG4,0,-AG1)),  IF(AG1&gt;=$E$7,SUM($V4:OFFSET(AG4,0,-$E$7+1)),0)))</f>
        <v>0</v>
      </c>
      <c r="AH8" s="175">
        <f ca="1">$E$6     *      IF(AH1&gt;=$E$7+12,0, IF(AH1&lt;$E$7, SUM(AH4:OFFSET(AH4,0,-AH1)),  IF(AH1&gt;=$E$7,SUM($V4:OFFSET(AH4,0,-$E$7+1)),0)))</f>
        <v>0</v>
      </c>
      <c r="AI8" s="174">
        <f ca="1">$E$6     *      IF(AI1&gt;=$E$7+12,0, IF(AI1&lt;$E$7, SUM(AI4:OFFSET(AI4,0,-AI1)),  IF(AI1&gt;=$E$7,SUM($V4:OFFSET(AI4,0,-$E$7+1)),0)))</f>
        <v>0</v>
      </c>
      <c r="AJ8" s="174">
        <f ca="1">$E$6     *      IF(AJ1&gt;=$E$7+12,0, IF(AJ1&lt;$E$7, SUM(AJ4:OFFSET(AJ4,0,-AJ1)),  IF(AJ1&gt;=$E$7,SUM($V4:OFFSET(AJ4,0,-$E$7+1)),0)))</f>
        <v>0</v>
      </c>
      <c r="AK8" s="174">
        <f ca="1">$E$6     *      IF(AK1&gt;=$E$7+12,0, IF(AK1&lt;$E$7, SUM(AK4:OFFSET(AK4,0,-AK1)),  IF(AK1&gt;=$E$7,SUM($V4:OFFSET(AK4,0,-$E$7+1)),0)))</f>
        <v>0</v>
      </c>
      <c r="AL8" s="174">
        <f ca="1">$E$6     *      IF(AL1&gt;=$E$7+12,0, IF(AL1&lt;$E$7, SUM(AL4:OFFSET(AL4,0,-AL1)),  IF(AL1&gt;=$E$7,SUM($V4:OFFSET(AL4,0,-$E$7+1)),0)))</f>
        <v>0</v>
      </c>
      <c r="AM8" s="174">
        <f ca="1">$E$6     *      IF(AM1&gt;=$E$7+12,0, IF(AM1&lt;$E$7, SUM(AM4:OFFSET(AM4,0,-AM1)),  IF(AM1&gt;=$E$7,SUM($V4:OFFSET(AM4,0,-$E$7+1)),0)))</f>
        <v>0</v>
      </c>
      <c r="AN8" s="174">
        <f ca="1">$E$6     *      IF(AN1&gt;=$E$7+12,0, IF(AN1&lt;$E$7, SUM(AN4:OFFSET(AN4,0,-AN1)),  IF(AN1&gt;=$E$7,SUM($V4:OFFSET(AN4,0,-$E$7+1)),0)))</f>
        <v>0</v>
      </c>
      <c r="AO8" s="174">
        <f ca="1">$E$6     *      IF(AO1&gt;=$E$7+12,0, IF(AO1&lt;$E$7, SUM(AO4:OFFSET(AO4,0,-AO1)),  IF(AO1&gt;=$E$7,SUM($V4:OFFSET(AO4,0,-$E$7+1)),0)))</f>
        <v>0</v>
      </c>
      <c r="AP8" s="174">
        <f ca="1">$E$6     *      IF(AP1&gt;=$E$7+12,0, IF(AP1&lt;$E$7, SUM(AP4:OFFSET(AP4,0,-AP1)),  IF(AP1&gt;=$E$7,SUM($V4:OFFSET(AP4,0,-$E$7+1)),0)))</f>
        <v>0</v>
      </c>
      <c r="AQ8" s="174">
        <f ca="1">$E$6     *      IF(AQ1&gt;=$E$7+12,0, IF(AQ1&lt;$E$7, SUM(AQ4:OFFSET(AQ4,0,-AQ1)),  IF(AQ1&gt;=$E$7,SUM($V4:OFFSET(AQ4,0,-$E$7+1)),0)))</f>
        <v>0</v>
      </c>
      <c r="AR8" s="174">
        <f ca="1">$E$6     *      IF(AR1&gt;=$E$7+12,0, IF(AR1&lt;$E$7, SUM(AR4:OFFSET(AR4,0,-AR1)),  IF(AR1&gt;=$E$7,SUM($V4:OFFSET(AR4,0,-$E$7+1)),0)))</f>
        <v>0</v>
      </c>
      <c r="AS8" s="174">
        <f ca="1">$E$6     *      IF(AS1&gt;=$E$7+12,0, IF(AS1&lt;$E$7, SUM(AS4:OFFSET(AS4,0,-AS1)),  IF(AS1&gt;=$E$7,SUM($V4:OFFSET(AS4,0,-$E$7+1)),0)))</f>
        <v>0</v>
      </c>
      <c r="AT8" s="175">
        <f ca="1">$E$6     *      IF(AT1&gt;=$E$7+12,0, IF(AT1&lt;$E$7, SUM(AT4:OFFSET(AT4,0,-AT1)),  IF(AT1&gt;=$E$7,SUM($V4:OFFSET(AT4,0,-$E$7+1)),0)))</f>
        <v>0</v>
      </c>
    </row>
    <row r="9" spans="1:46" x14ac:dyDescent="0.25">
      <c r="A9" s="10" t="s">
        <v>263</v>
      </c>
      <c r="B9" s="11"/>
      <c r="C9" s="11"/>
      <c r="D9" s="11"/>
      <c r="E9" s="11"/>
      <c r="F9" s="11"/>
      <c r="G9" s="11"/>
      <c r="H9" s="2"/>
      <c r="I9" s="173" t="s">
        <v>42</v>
      </c>
      <c r="J9" s="170"/>
      <c r="K9" s="174"/>
      <c r="L9" s="174"/>
      <c r="M9" s="174"/>
      <c r="N9" s="174"/>
      <c r="O9" s="174"/>
      <c r="P9" s="174"/>
      <c r="Q9" s="174"/>
      <c r="R9" s="174"/>
      <c r="S9" s="174"/>
      <c r="T9" s="174"/>
      <c r="U9" s="174"/>
      <c r="V9" s="175"/>
      <c r="W9" s="174">
        <f ca="1">$F$6   *      IF(W1&gt;=$F$7+24,0, IF(W1&lt;$F$7+12, SUM(W4:OFFSET(W4,0,-W1+13)),  IF(W1&gt;=$F$7+12,SUM(W4:OFFSET(W4,0,-$F$7+1)),0)))</f>
        <v>0</v>
      </c>
      <c r="X9" s="174">
        <f ca="1">$F$6   *      IF(X1&gt;=$F$7+24,0, IF(X1&lt;$F$7+12, SUM(X4:OFFSET(X4,0,-X1+13)),  IF(X1&gt;=$F$7+12,SUM(X4:OFFSET(X4,0,-$F$7+1)),0)))</f>
        <v>0</v>
      </c>
      <c r="Y9" s="174">
        <f ca="1">$F$6   *      IF(Y1&gt;=$F$7+24,0, IF(Y1&lt;$F$7+12, SUM(Y4:OFFSET(Y4,0,-Y1+13)),  IF(Y1&gt;=$F$7+12,SUM(Y4:OFFSET(Y4,0,-$F$7+1)),0)))</f>
        <v>0</v>
      </c>
      <c r="Z9" s="174">
        <f ca="1">$F$6   *      IF(Z1&gt;=$F$7+24,0, IF(Z1&lt;$F$7+12, SUM(Z4:OFFSET(Z4,0,-Z1+13)),  IF(Z1&gt;=$F$7+12,SUM(Z4:OFFSET(Z4,0,-$F$7+1)),0)))</f>
        <v>0</v>
      </c>
      <c r="AA9" s="174">
        <f ca="1">$F$6   *      IF(AA1&gt;=$F$7+24,0, IF(AA1&lt;$F$7+12, SUM(AA4:OFFSET(AA4,0,-AA1+13)),  IF(AA1&gt;=$F$7+12,SUM(AA4:OFFSET(AA4,0,-$F$7+1)),0)))</f>
        <v>0</v>
      </c>
      <c r="AB9" s="174">
        <f ca="1">$F$6   *      IF(AB1&gt;=$F$7+24,0, IF(AB1&lt;$F$7+12, SUM(AB4:OFFSET(AB4,0,-AB1+13)),  IF(AB1&gt;=$F$7+12,SUM(AB4:OFFSET(AB4,0,-$F$7+1)),0)))</f>
        <v>0</v>
      </c>
      <c r="AC9" s="174">
        <f ca="1">$F$6   *      IF(AC1&gt;=$F$7+24,0, IF(AC1&lt;$F$7+12, SUM(AC4:OFFSET(AC4,0,-AC1+13)),  IF(AC1&gt;=$F$7+12,SUM(AC4:OFFSET(AC4,0,-$F$7+1)),0)))</f>
        <v>0</v>
      </c>
      <c r="AD9" s="174">
        <f ca="1">$F$6   *      IF(AD1&gt;=$F$7+24,0, IF(AD1&lt;$F$7+12, SUM(AD4:OFFSET(AD4,0,-AD1+13)),  IF(AD1&gt;=$F$7+12,SUM(AD4:OFFSET(AD4,0,-$F$7+1)),0)))</f>
        <v>0</v>
      </c>
      <c r="AE9" s="174">
        <f ca="1">$F$6   *      IF(AE1&gt;=$F$7+24,0, IF(AE1&lt;$F$7+12, SUM(AE4:OFFSET(AE4,0,-AE1+13)),  IF(AE1&gt;=$F$7+12,SUM(AE4:OFFSET(AE4,0,-$F$7+1)),0)))</f>
        <v>0</v>
      </c>
      <c r="AF9" s="174">
        <f ca="1">$F$6   *      IF(AF1&gt;=$F$7+24,0, IF(AF1&lt;$F$7+12, SUM(AF4:OFFSET(AF4,0,-AF1+13)),  IF(AF1&gt;=$F$7+12,SUM(AF4:OFFSET(AF4,0,-$F$7+1)),0)))</f>
        <v>0</v>
      </c>
      <c r="AG9" s="174">
        <f ca="1">$F$6   *      IF(AG1&gt;=$F$7+24,0, IF(AG1&lt;$F$7+12, SUM(AG4:OFFSET(AG4,0,-AG1+13)),  IF(AG1&gt;=$F$7+12,SUM(AG4:OFFSET(AG4,0,-$F$7+1)),0)))</f>
        <v>0</v>
      </c>
      <c r="AH9" s="175">
        <f ca="1">$F$6   *      IF(AH1&gt;=$F$7+24,0, IF(AH1&lt;$F$7+12, SUM(AH4:OFFSET(AH4,0,-AH1+13)),  IF(AH1&gt;=$F$7+12,SUM(AH4:OFFSET(AH4,0,-$F$7+1)),0)))</f>
        <v>0</v>
      </c>
      <c r="AI9" s="174">
        <f ca="1">$F$6   *      IF(AI1&gt;=$F$7+24,0, IF(AI1&lt;$F$7+12, SUM(AI4:OFFSET(AI4,0,-AI1+13)),  IF(AI1&gt;=$F$7+12,SUM($AH4:OFFSET(AI4,0,-$F$7+1)),0)))</f>
        <v>0</v>
      </c>
      <c r="AJ9" s="174">
        <f ca="1">$F$6   *      IF(AJ1&gt;=$F$7+24,0, IF(AJ1&lt;$F$7+12, SUM(AJ4:OFFSET(AJ4,0,-AJ1+13)),  IF(AJ1&gt;=$F$7+12,SUM($AH4:OFFSET(AJ4,0,-$F$7+1)),0)))</f>
        <v>0</v>
      </c>
      <c r="AK9" s="174">
        <f ca="1">$F$6   *      IF(AK1&gt;=$F$7+24,0, IF(AK1&lt;$F$7+12, SUM(AK4:OFFSET(AK4,0,-AK1+13)),  IF(AK1&gt;=$F$7+12,SUM($AH4:OFFSET(AK4,0,-$F$7+1)),0)))</f>
        <v>0</v>
      </c>
      <c r="AL9" s="174">
        <f ca="1">$F$6   *      IF(AL1&gt;=$F$7+24,0, IF(AL1&lt;$F$7+12, SUM(AL4:OFFSET(AL4,0,-AL1+13)),  IF(AL1&gt;=$F$7+12,SUM($AH4:OFFSET(AL4,0,-$F$7+1)),0)))</f>
        <v>0</v>
      </c>
      <c r="AM9" s="174">
        <f ca="1">$F$6   *      IF(AM1&gt;=$F$7+24,0, IF(AM1&lt;$F$7+12, SUM(AM4:OFFSET(AM4,0,-AM1+13)),  IF(AM1&gt;=$F$7+12,SUM($AH4:OFFSET(AM4,0,-$F$7+1)),0)))</f>
        <v>0</v>
      </c>
      <c r="AN9" s="174">
        <f ca="1">$F$6   *      IF(AN1&gt;=$F$7+24,0, IF(AN1&lt;$F$7+12, SUM(AN4:OFFSET(AN4,0,-AN1+13)),  IF(AN1&gt;=$F$7+12,SUM($AH4:OFFSET(AN4,0,-$F$7+1)),0)))</f>
        <v>0</v>
      </c>
      <c r="AO9" s="174">
        <f ca="1">$F$6   *      IF(AO1&gt;=$F$7+24,0, IF(AO1&lt;$F$7+12, SUM(AO4:OFFSET(AO4,0,-AO1+13)),  IF(AO1&gt;=$F$7+12,SUM($AH4:OFFSET(AO4,0,-$F$7+1)),0)))</f>
        <v>0</v>
      </c>
      <c r="AP9" s="174">
        <f ca="1">$F$6   *      IF(AP1&gt;=$F$7+24,0, IF(AP1&lt;$F$7+12, SUM(AP4:OFFSET(AP4,0,-AP1+13)),  IF(AP1&gt;=$F$7+12,SUM($AH4:OFFSET(AP4,0,-$F$7+1)),0)))</f>
        <v>0</v>
      </c>
      <c r="AQ9" s="174">
        <f ca="1">$F$6   *      IF(AQ1&gt;=$F$7+24,0, IF(AQ1&lt;$F$7+12, SUM(AQ4:OFFSET(AQ4,0,-AQ1+13)),  IF(AQ1&gt;=$F$7+12,SUM($AH4:OFFSET(AQ4,0,-$F$7+1)),0)))</f>
        <v>0</v>
      </c>
      <c r="AR9" s="174">
        <f ca="1">$F$6   *      IF(AR1&gt;=$F$7+24,0, IF(AR1&lt;$F$7+12, SUM(AR4:OFFSET(AR4,0,-AR1+13)),  IF(AR1&gt;=$F$7+12,SUM($AH4:OFFSET(AR4,0,-$F$7+1)),0)))</f>
        <v>0</v>
      </c>
      <c r="AS9" s="174">
        <f ca="1">$F$6   *      IF(AS1&gt;=$F$7+24,0, IF(AS1&lt;$F$7+12, SUM(AS4:OFFSET(AS4,0,-AS1+13)),  IF(AS1&gt;=$F$7+12,SUM($AH4:OFFSET(AS4,0,-$F$7+1)),0)))</f>
        <v>0</v>
      </c>
      <c r="AT9" s="175">
        <f ca="1">$F$6   *      IF(AT1&gt;=$F$7+24,0, IF(AT1&lt;$F$7+12, SUM(AT4:OFFSET(AT4,0,-AT1+13)),  IF(AT1&gt;=$F$7+12,SUM($AH4:OFFSET(AT4,0,-$F$7+1)),0)))</f>
        <v>0</v>
      </c>
    </row>
    <row r="10" spans="1:46" x14ac:dyDescent="0.25">
      <c r="A10" s="12" t="s">
        <v>35</v>
      </c>
      <c r="B10" s="21">
        <f>ROW(B10)</f>
        <v>10</v>
      </c>
      <c r="C10" s="5">
        <v>1</v>
      </c>
      <c r="D10" s="11"/>
      <c r="E10" s="27"/>
      <c r="F10" s="27"/>
      <c r="G10" s="27"/>
      <c r="H10" s="2"/>
      <c r="I10" s="176" t="s">
        <v>43</v>
      </c>
      <c r="J10" s="177"/>
      <c r="K10" s="178"/>
      <c r="L10" s="178"/>
      <c r="M10" s="178"/>
      <c r="N10" s="178"/>
      <c r="O10" s="178"/>
      <c r="P10" s="178"/>
      <c r="Q10" s="178"/>
      <c r="R10" s="178"/>
      <c r="S10" s="178"/>
      <c r="T10" s="178"/>
      <c r="U10" s="178"/>
      <c r="V10" s="179"/>
      <c r="W10" s="178"/>
      <c r="X10" s="178"/>
      <c r="Y10" s="178"/>
      <c r="Z10" s="178"/>
      <c r="AA10" s="178"/>
      <c r="AB10" s="178"/>
      <c r="AC10" s="178"/>
      <c r="AD10" s="178"/>
      <c r="AE10" s="178"/>
      <c r="AF10" s="178"/>
      <c r="AG10" s="178"/>
      <c r="AH10" s="179"/>
      <c r="AI10" s="178">
        <f ca="1">$G6     *      IF(AI1&gt;=$G$7+36,0, IF(AI1&lt;$G$7+24, SUM(AI4:OFFSET(AI4,0,-AI1+25)),  IF(AI1&gt;=$G$7+24,SUM(AI4:OFFSET(AI4,0,-$G$7+1)),0)))</f>
        <v>0</v>
      </c>
      <c r="AJ10" s="178">
        <f ca="1">$G6     *      IF(AJ1&gt;=$G$7+36,0, IF(AJ1&lt;$G$7+24, SUM(AJ4:OFFSET(AJ4,0,-AJ1+25)),  IF(AJ1&gt;=$G$7+24,SUM(AJ4:OFFSET(AJ4,0,-$G$7+1)),0)))</f>
        <v>0</v>
      </c>
      <c r="AK10" s="178">
        <f ca="1">$G6     *      IF(AK1&gt;=$G$7+36,0, IF(AK1&lt;$G$7+24, SUM(AK4:OFFSET(AK4,0,-AK1+25)),  IF(AK1&gt;=$G$7+24,SUM(AK4:OFFSET(AK4,0,-$G$7+1)),0)))</f>
        <v>0</v>
      </c>
      <c r="AL10" s="178">
        <f ca="1">$G6     *      IF(AL1&gt;=$G$7+36,0, IF(AL1&lt;$G$7+24, SUM(AL4:OFFSET(AL4,0,-AL1+25)),  IF(AL1&gt;=$G$7+24,SUM(AL4:OFFSET(AL4,0,-$G$7+1)),0)))</f>
        <v>0</v>
      </c>
      <c r="AM10" s="178">
        <f ca="1">$G6     *      IF(AM1&gt;=$G$7+36,0, IF(AM1&lt;$G$7+24, SUM(AM4:OFFSET(AM4,0,-AM1+25)),  IF(AM1&gt;=$G$7+24,SUM(AM4:OFFSET(AM4,0,-$G$7+1)),0)))</f>
        <v>0</v>
      </c>
      <c r="AN10" s="178">
        <f ca="1">$G6     *      IF(AN1&gt;=$G$7+36,0, IF(AN1&lt;$G$7+24, SUM(AN4:OFFSET(AN4,0,-AN1+25)),  IF(AN1&gt;=$G$7+24,SUM(AN4:OFFSET(AN4,0,-$G$7+1)),0)))</f>
        <v>0</v>
      </c>
      <c r="AO10" s="178">
        <f ca="1">$G6     *      IF(AO1&gt;=$G$7+36,0, IF(AO1&lt;$G$7+24, SUM(AO4:OFFSET(AO4,0,-AO1+25)),  IF(AO1&gt;=$G$7+24,SUM(AO4:OFFSET(AO4,0,-$G$7+1)),0)))</f>
        <v>0</v>
      </c>
      <c r="AP10" s="178">
        <f ca="1">$G6     *      IF(AP1&gt;=$G$7+36,0, IF(AP1&lt;$G$7+24, SUM(AP4:OFFSET(AP4,0,-AP1+25)),  IF(AP1&gt;=$G$7+24,SUM(AP4:OFFSET(AP4,0,-$G$7+1)),0)))</f>
        <v>0</v>
      </c>
      <c r="AQ10" s="178">
        <f ca="1">$G6     *      IF(AQ1&gt;=$G$7+36,0, IF(AQ1&lt;$G$7+24, SUM(AQ4:OFFSET(AQ4,0,-AQ1+25)),  IF(AQ1&gt;=$G$7+24,SUM(AQ4:OFFSET(AQ4,0,-$G$7+1)),0)))</f>
        <v>0</v>
      </c>
      <c r="AR10" s="178">
        <f ca="1">$G6     *      IF(AR1&gt;=$G$7+36,0, IF(AR1&lt;$G$7+24, SUM(AR4:OFFSET(AR4,0,-AR1+25)),  IF(AR1&gt;=$G$7+24,SUM(AR4:OFFSET(AR4,0,-$G$7+1)),0)))</f>
        <v>0</v>
      </c>
      <c r="AS10" s="178">
        <f ca="1">$G6     *      IF(AS1&gt;=$G$7+36,0, IF(AS1&lt;$G$7+24, SUM(AS4:OFFSET(AS4,0,-AS1+25)),  IF(AS1&gt;=$G$7+24,SUM(AS4:OFFSET(AS4,0,-$G$7+1)),0)))</f>
        <v>0</v>
      </c>
      <c r="AT10" s="179">
        <f ca="1">$G6     *      IF(AT1&gt;=$G$7+36,0, IF(AT1&lt;$G$7+24, SUM(AT4:OFFSET(AT4,0,-AT1+25)),  IF(AT1&gt;=$G$7+24,SUM(AT4:OFFSET(AT4,0,-$G$7+1)),0)))</f>
        <v>0</v>
      </c>
    </row>
    <row r="11" spans="1:46" x14ac:dyDescent="0.25">
      <c r="A11" s="17"/>
      <c r="B11" s="21"/>
      <c r="C11" s="11"/>
      <c r="D11" s="11"/>
      <c r="E11" s="11"/>
      <c r="F11" s="11"/>
      <c r="G11" s="11"/>
      <c r="H11" s="2"/>
      <c r="I11" s="180" t="s">
        <v>40</v>
      </c>
      <c r="J11" s="181"/>
      <c r="K11" s="182">
        <f t="shared" ref="K11:AT11" ca="1" si="0">IFERROR(IF(K$1&gt;=$C6, SUM(K8:K10),0),0)</f>
        <v>0</v>
      </c>
      <c r="L11" s="182">
        <f t="shared" ca="1" si="0"/>
        <v>0</v>
      </c>
      <c r="M11" s="182">
        <f t="shared" ca="1" si="0"/>
        <v>0</v>
      </c>
      <c r="N11" s="182">
        <f t="shared" ca="1" si="0"/>
        <v>0</v>
      </c>
      <c r="O11" s="182">
        <f t="shared" ca="1" si="0"/>
        <v>0</v>
      </c>
      <c r="P11" s="182">
        <f t="shared" ca="1" si="0"/>
        <v>0</v>
      </c>
      <c r="Q11" s="182">
        <f t="shared" ca="1" si="0"/>
        <v>0</v>
      </c>
      <c r="R11" s="182">
        <f t="shared" ca="1" si="0"/>
        <v>0</v>
      </c>
      <c r="S11" s="182">
        <f t="shared" ca="1" si="0"/>
        <v>0</v>
      </c>
      <c r="T11" s="182">
        <f t="shared" ca="1" si="0"/>
        <v>0</v>
      </c>
      <c r="U11" s="182">
        <f t="shared" ca="1" si="0"/>
        <v>0</v>
      </c>
      <c r="V11" s="183">
        <f t="shared" ca="1" si="0"/>
        <v>0</v>
      </c>
      <c r="W11" s="182">
        <f t="shared" ca="1" si="0"/>
        <v>0</v>
      </c>
      <c r="X11" s="182">
        <f t="shared" ca="1" si="0"/>
        <v>0</v>
      </c>
      <c r="Y11" s="182">
        <f t="shared" ca="1" si="0"/>
        <v>0</v>
      </c>
      <c r="Z11" s="182">
        <f t="shared" ca="1" si="0"/>
        <v>0</v>
      </c>
      <c r="AA11" s="182">
        <f t="shared" ca="1" si="0"/>
        <v>0</v>
      </c>
      <c r="AB11" s="182">
        <f t="shared" ca="1" si="0"/>
        <v>0</v>
      </c>
      <c r="AC11" s="182">
        <f t="shared" ca="1" si="0"/>
        <v>0</v>
      </c>
      <c r="AD11" s="182">
        <f t="shared" ca="1" si="0"/>
        <v>0</v>
      </c>
      <c r="AE11" s="182">
        <f t="shared" ca="1" si="0"/>
        <v>0</v>
      </c>
      <c r="AF11" s="182">
        <f t="shared" ca="1" si="0"/>
        <v>0</v>
      </c>
      <c r="AG11" s="182">
        <f t="shared" ca="1" si="0"/>
        <v>0</v>
      </c>
      <c r="AH11" s="183">
        <f t="shared" ca="1" si="0"/>
        <v>0</v>
      </c>
      <c r="AI11" s="182">
        <f t="shared" ca="1" si="0"/>
        <v>0</v>
      </c>
      <c r="AJ11" s="182">
        <f t="shared" ca="1" si="0"/>
        <v>0</v>
      </c>
      <c r="AK11" s="182">
        <f t="shared" ca="1" si="0"/>
        <v>0</v>
      </c>
      <c r="AL11" s="182">
        <f t="shared" ca="1" si="0"/>
        <v>0</v>
      </c>
      <c r="AM11" s="182">
        <f t="shared" ca="1" si="0"/>
        <v>0</v>
      </c>
      <c r="AN11" s="182">
        <f t="shared" ca="1" si="0"/>
        <v>0</v>
      </c>
      <c r="AO11" s="182">
        <f t="shared" ca="1" si="0"/>
        <v>0</v>
      </c>
      <c r="AP11" s="182">
        <f t="shared" ca="1" si="0"/>
        <v>0</v>
      </c>
      <c r="AQ11" s="182">
        <f t="shared" ca="1" si="0"/>
        <v>0</v>
      </c>
      <c r="AR11" s="182">
        <f t="shared" ca="1" si="0"/>
        <v>0</v>
      </c>
      <c r="AS11" s="182">
        <f t="shared" ca="1" si="0"/>
        <v>0</v>
      </c>
      <c r="AT11" s="183">
        <f t="shared" ca="1" si="0"/>
        <v>0</v>
      </c>
    </row>
    <row r="12" spans="1:46" x14ac:dyDescent="0.25">
      <c r="A12" s="17" t="s">
        <v>34</v>
      </c>
      <c r="B12" s="21">
        <f>ROW(B12)</f>
        <v>12</v>
      </c>
      <c r="C12" s="5">
        <v>1</v>
      </c>
      <c r="D12" s="11"/>
      <c r="E12" s="27"/>
      <c r="F12" s="27"/>
      <c r="G12" s="27"/>
      <c r="H12" s="2"/>
      <c r="I12" s="273" t="s">
        <v>337</v>
      </c>
      <c r="J12" s="274"/>
      <c r="K12" s="275">
        <f t="shared" ref="K12:AT12" ca="1" si="1">SUM(K6,K11)</f>
        <v>0</v>
      </c>
      <c r="L12" s="275">
        <f t="shared" ca="1" si="1"/>
        <v>0</v>
      </c>
      <c r="M12" s="275">
        <f t="shared" ca="1" si="1"/>
        <v>0</v>
      </c>
      <c r="N12" s="275">
        <f t="shared" ca="1" si="1"/>
        <v>0</v>
      </c>
      <c r="O12" s="275">
        <f t="shared" ca="1" si="1"/>
        <v>0</v>
      </c>
      <c r="P12" s="275">
        <f t="shared" ca="1" si="1"/>
        <v>0</v>
      </c>
      <c r="Q12" s="275">
        <f t="shared" ca="1" si="1"/>
        <v>0</v>
      </c>
      <c r="R12" s="275">
        <f t="shared" ca="1" si="1"/>
        <v>0</v>
      </c>
      <c r="S12" s="275">
        <f t="shared" ca="1" si="1"/>
        <v>0</v>
      </c>
      <c r="T12" s="275">
        <f t="shared" ca="1" si="1"/>
        <v>0</v>
      </c>
      <c r="U12" s="275">
        <f t="shared" ca="1" si="1"/>
        <v>0</v>
      </c>
      <c r="V12" s="276">
        <f t="shared" ca="1" si="1"/>
        <v>0</v>
      </c>
      <c r="W12" s="275">
        <f t="shared" ca="1" si="1"/>
        <v>0</v>
      </c>
      <c r="X12" s="275">
        <f t="shared" ca="1" si="1"/>
        <v>0</v>
      </c>
      <c r="Y12" s="275">
        <f t="shared" ca="1" si="1"/>
        <v>0</v>
      </c>
      <c r="Z12" s="275">
        <f t="shared" ca="1" si="1"/>
        <v>0</v>
      </c>
      <c r="AA12" s="275">
        <f t="shared" ca="1" si="1"/>
        <v>0</v>
      </c>
      <c r="AB12" s="275">
        <f t="shared" ca="1" si="1"/>
        <v>0</v>
      </c>
      <c r="AC12" s="275">
        <f t="shared" ca="1" si="1"/>
        <v>0</v>
      </c>
      <c r="AD12" s="275">
        <f t="shared" ca="1" si="1"/>
        <v>0</v>
      </c>
      <c r="AE12" s="275">
        <f t="shared" ca="1" si="1"/>
        <v>0</v>
      </c>
      <c r="AF12" s="275">
        <f t="shared" ca="1" si="1"/>
        <v>0</v>
      </c>
      <c r="AG12" s="275">
        <f t="shared" ca="1" si="1"/>
        <v>0</v>
      </c>
      <c r="AH12" s="276">
        <f t="shared" ca="1" si="1"/>
        <v>0</v>
      </c>
      <c r="AI12" s="275">
        <f t="shared" ca="1" si="1"/>
        <v>0</v>
      </c>
      <c r="AJ12" s="275">
        <f t="shared" ca="1" si="1"/>
        <v>0</v>
      </c>
      <c r="AK12" s="275">
        <f t="shared" ca="1" si="1"/>
        <v>0</v>
      </c>
      <c r="AL12" s="275">
        <f t="shared" ca="1" si="1"/>
        <v>0</v>
      </c>
      <c r="AM12" s="275">
        <f t="shared" ca="1" si="1"/>
        <v>0</v>
      </c>
      <c r="AN12" s="275">
        <f t="shared" ca="1" si="1"/>
        <v>0</v>
      </c>
      <c r="AO12" s="275">
        <f t="shared" ca="1" si="1"/>
        <v>0</v>
      </c>
      <c r="AP12" s="275">
        <f t="shared" ca="1" si="1"/>
        <v>0</v>
      </c>
      <c r="AQ12" s="275">
        <f t="shared" ca="1" si="1"/>
        <v>0</v>
      </c>
      <c r="AR12" s="275">
        <f t="shared" ca="1" si="1"/>
        <v>0</v>
      </c>
      <c r="AS12" s="275">
        <f t="shared" ca="1" si="1"/>
        <v>0</v>
      </c>
      <c r="AT12" s="276">
        <f t="shared" ca="1" si="1"/>
        <v>0</v>
      </c>
    </row>
    <row r="13" spans="1:46" x14ac:dyDescent="0.25">
      <c r="A13" s="12" t="s">
        <v>33</v>
      </c>
      <c r="B13" s="21">
        <f>ROW(B13)</f>
        <v>13</v>
      </c>
      <c r="C13" s="11"/>
      <c r="D13" s="11"/>
      <c r="E13" s="5">
        <v>6</v>
      </c>
      <c r="F13" s="26">
        <v>6</v>
      </c>
      <c r="G13" s="5">
        <v>6</v>
      </c>
      <c r="H13" s="2"/>
      <c r="I13" s="399" t="s">
        <v>263</v>
      </c>
      <c r="J13" s="400"/>
      <c r="K13" s="400"/>
      <c r="L13" s="400"/>
      <c r="M13" s="400"/>
      <c r="N13" s="400"/>
      <c r="O13" s="400"/>
      <c r="P13" s="400"/>
      <c r="Q13" s="400"/>
      <c r="R13" s="400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1"/>
    </row>
    <row r="14" spans="1:46" x14ac:dyDescent="0.25">
      <c r="A14" s="11"/>
      <c r="B14" s="11"/>
      <c r="C14" s="11"/>
      <c r="D14" s="11"/>
      <c r="E14" s="11"/>
      <c r="F14" s="11"/>
      <c r="G14" s="11"/>
      <c r="H14" s="2"/>
      <c r="I14" s="211" t="s">
        <v>37</v>
      </c>
      <c r="J14" s="212"/>
      <c r="K14" s="213">
        <f>Users!L15</f>
        <v>0</v>
      </c>
      <c r="L14" s="213">
        <f>Users!M15</f>
        <v>128</v>
      </c>
      <c r="M14" s="213">
        <f>Users!N15</f>
        <v>146.09636</v>
      </c>
      <c r="N14" s="213">
        <f>Users!O15</f>
        <v>159.58049610800001</v>
      </c>
      <c r="O14" s="213">
        <f>Users!P15</f>
        <v>174.2912550160724</v>
      </c>
      <c r="P14" s="213">
        <f>Users!Q15</f>
        <v>190.33949078789939</v>
      </c>
      <c r="Q14" s="213">
        <f>Users!R15</f>
        <v>207.84604962804835</v>
      </c>
      <c r="R14" s="213">
        <f>Users!S15</f>
        <v>226.94266966981061</v>
      </c>
      <c r="S14" s="213">
        <f>Users!T15</f>
        <v>247.77296175972685</v>
      </c>
      <c r="T14" s="213">
        <f>Users!U15</f>
        <v>270.49347852899825</v>
      </c>
      <c r="U14" s="213">
        <f>Users!V15</f>
        <v>295.27487969811659</v>
      </c>
      <c r="V14" s="214">
        <f>Users!W15</f>
        <v>322.30320227623218</v>
      </c>
      <c r="W14" s="213">
        <f>Users!Y15</f>
        <v>274.71301979214519</v>
      </c>
      <c r="X14" s="213">
        <f>Users!Z15</f>
        <v>291.68432180168691</v>
      </c>
      <c r="Y14" s="213">
        <f>Users!AA15</f>
        <v>309.69228284267649</v>
      </c>
      <c r="Z14" s="213">
        <f>Users!AB15</f>
        <v>328.79973750463324</v>
      </c>
      <c r="AA14" s="213">
        <f>Users!AC15</f>
        <v>349.07331145245467</v>
      </c>
      <c r="AB14" s="213">
        <f>Users!AD15</f>
        <v>370.58364956827882</v>
      </c>
      <c r="AC14" s="213">
        <f>Users!AE15</f>
        <v>393.40565780337892</v>
      </c>
      <c r="AD14" s="213">
        <f>Users!AF15</f>
        <v>417.61875956336985</v>
      </c>
      <c r="AE14" s="213">
        <f>Users!AG15</f>
        <v>443.30716749942309</v>
      </c>
      <c r="AF14" s="213">
        <f>Users!AH15</f>
        <v>470.56017163057106</v>
      </c>
      <c r="AG14" s="213">
        <f>Users!AI15</f>
        <v>499.47244477770971</v>
      </c>
      <c r="AH14" s="214">
        <f>Users!AJ15</f>
        <v>530.14436634876643</v>
      </c>
      <c r="AI14" s="213">
        <f>Users!AL15</f>
        <v>345.24249355515406</v>
      </c>
      <c r="AJ14" s="213">
        <f>Users!AM15</f>
        <v>356.3557462299878</v>
      </c>
      <c r="AK14" s="213">
        <f>Users!AN15</f>
        <v>367.82994419193892</v>
      </c>
      <c r="AL14" s="213">
        <f>Users!AO15</f>
        <v>379.67685263895106</v>
      </c>
      <c r="AM14" s="213">
        <f>Users!AP15</f>
        <v>391.90862043338211</v>
      </c>
      <c r="AN14" s="213">
        <f>Users!AQ15</f>
        <v>404.53779259722904</v>
      </c>
      <c r="AO14" s="213">
        <f>Users!AR15</f>
        <v>417.57732321341251</v>
      </c>
      <c r="AP14" s="213">
        <f>Users!AS15</f>
        <v>431.04058874628163</v>
      </c>
      <c r="AQ14" s="213">
        <f>Users!AT15</f>
        <v>444.94140179492695</v>
      </c>
      <c r="AR14" s="213">
        <f>Users!AU15</f>
        <v>459.29402529332782</v>
      </c>
      <c r="AS14" s="213">
        <f>Users!AV15</f>
        <v>474.11318717181354</v>
      </c>
      <c r="AT14" s="214">
        <f>Users!AW15</f>
        <v>489.41409549478601</v>
      </c>
    </row>
    <row r="15" spans="1:46" x14ac:dyDescent="0.25">
      <c r="A15" s="39" t="s">
        <v>269</v>
      </c>
      <c r="B15" s="40"/>
      <c r="C15" s="40"/>
      <c r="D15" s="40"/>
      <c r="E15" s="40"/>
      <c r="F15" s="40"/>
      <c r="G15" s="40"/>
      <c r="H15" s="2"/>
      <c r="I15" s="215" t="s">
        <v>38</v>
      </c>
      <c r="J15" s="216"/>
      <c r="K15" s="217">
        <f>Users!L16</f>
        <v>200</v>
      </c>
      <c r="L15" s="217">
        <f>Users!M16</f>
        <v>328</v>
      </c>
      <c r="M15" s="217">
        <f>Users!N16</f>
        <v>474.09636</v>
      </c>
      <c r="N15" s="217">
        <f>Users!O16</f>
        <v>633.67685610800004</v>
      </c>
      <c r="O15" s="217">
        <f>Users!P16</f>
        <v>807.96811112407249</v>
      </c>
      <c r="P15" s="217">
        <f>Users!Q16</f>
        <v>998.30760191197191</v>
      </c>
      <c r="Q15" s="217">
        <f>Users!R16</f>
        <v>1206.1536515400203</v>
      </c>
      <c r="R15" s="217">
        <f>Users!S16</f>
        <v>1433.0963212098309</v>
      </c>
      <c r="S15" s="217">
        <f>Users!T16</f>
        <v>1680.8692829695578</v>
      </c>
      <c r="T15" s="217">
        <f>Users!U16</f>
        <v>1951.3627614985562</v>
      </c>
      <c r="U15" s="217">
        <f>Users!V16</f>
        <v>2246.637641196673</v>
      </c>
      <c r="V15" s="218">
        <f>Users!W16</f>
        <v>2568.9408434729053</v>
      </c>
      <c r="W15" s="217">
        <f>Users!Y16</f>
        <v>2843.6538632650504</v>
      </c>
      <c r="X15" s="217">
        <f>Users!Z16</f>
        <v>3135.3381850667374</v>
      </c>
      <c r="Y15" s="217">
        <f>Users!AA16</f>
        <v>3445.0304679094138</v>
      </c>
      <c r="Z15" s="217">
        <f>Users!AB16</f>
        <v>3773.8302054140472</v>
      </c>
      <c r="AA15" s="217">
        <f>Users!AC16</f>
        <v>4122.9035168665023</v>
      </c>
      <c r="AB15" s="217">
        <f>Users!AD16</f>
        <v>4493.4871664347811</v>
      </c>
      <c r="AC15" s="217">
        <f>Users!AE16</f>
        <v>4886.8928242381598</v>
      </c>
      <c r="AD15" s="217">
        <f>Users!AF16</f>
        <v>5304.5115838015299</v>
      </c>
      <c r="AE15" s="217">
        <f>Users!AG16</f>
        <v>5747.8187513009534</v>
      </c>
      <c r="AF15" s="217">
        <f>Users!AH16</f>
        <v>6218.3789229315244</v>
      </c>
      <c r="AG15" s="217">
        <f>Users!AI16</f>
        <v>6717.8513677092342</v>
      </c>
      <c r="AH15" s="218">
        <f>Users!AJ16</f>
        <v>7247.9957340580004</v>
      </c>
      <c r="AI15" s="217">
        <f>Users!AL16</f>
        <v>7593.2382276131548</v>
      </c>
      <c r="AJ15" s="217">
        <f>Users!AM16</f>
        <v>7949.5939738431425</v>
      </c>
      <c r="AK15" s="217">
        <f>Users!AN16</f>
        <v>8317.4239180350814</v>
      </c>
      <c r="AL15" s="217">
        <f>Users!AO16</f>
        <v>8697.1007706740329</v>
      </c>
      <c r="AM15" s="217">
        <f>Users!AP16</f>
        <v>9089.0093911074146</v>
      </c>
      <c r="AN15" s="217">
        <f>Users!AQ16</f>
        <v>9493.5471837046443</v>
      </c>
      <c r="AO15" s="217">
        <f>Users!AR16</f>
        <v>9911.1245069180568</v>
      </c>
      <c r="AP15" s="217">
        <f>Users!AS16</f>
        <v>10342.165095664339</v>
      </c>
      <c r="AQ15" s="217">
        <f>Users!AT16</f>
        <v>10787.106497459266</v>
      </c>
      <c r="AR15" s="217">
        <f>Users!AU16</f>
        <v>11246.400522752594</v>
      </c>
      <c r="AS15" s="217">
        <f>Users!AV16</f>
        <v>11720.513709924408</v>
      </c>
      <c r="AT15" s="218">
        <f>Users!AW16</f>
        <v>12209.927805419193</v>
      </c>
    </row>
    <row r="16" spans="1:46" x14ac:dyDescent="0.25">
      <c r="A16" s="41" t="s">
        <v>35</v>
      </c>
      <c r="B16" s="241">
        <f>ROW(B16)</f>
        <v>16</v>
      </c>
      <c r="C16" s="5">
        <v>1</v>
      </c>
      <c r="D16" s="40"/>
      <c r="E16" s="27">
        <v>100</v>
      </c>
      <c r="F16" s="27">
        <v>100</v>
      </c>
      <c r="G16" s="27">
        <v>100</v>
      </c>
      <c r="H16" s="2"/>
      <c r="I16" s="219" t="s">
        <v>36</v>
      </c>
      <c r="J16" s="220"/>
      <c r="K16" s="221">
        <f>IFERROR(IF(K$1&gt;=$C10,K14*(HLOOKUP(4-(INT((36-K$1)/12)+1),E:G,$B10,FALSE)),0),0)</f>
        <v>0</v>
      </c>
      <c r="L16" s="221">
        <f>IFERROR(IF(L$1&gt;=$C10,L14*(HLOOKUP(4-(INT((36-L$1)/12)+1),E:G,$B10,FALSE)),0),0)</f>
        <v>0</v>
      </c>
      <c r="M16" s="221">
        <f>IFERROR(IF(M$1&gt;=$C10,M14*(HLOOKUP(4-(INT((36-M$1)/12)+1),E:G,$B10,FALSE)),0),0)</f>
        <v>0</v>
      </c>
      <c r="N16" s="221">
        <f>IFERROR(IF(N$1&gt;=$C10,N14*(HLOOKUP(4-(INT((36-N$1)/12)+1),E:G,$B10,FALSE)),0),0)</f>
        <v>0</v>
      </c>
      <c r="O16" s="221">
        <f>IFERROR(IF(O$1&gt;=$C10,O14*(HLOOKUP(4-(INT((36-O$1)/12)+1),E:G,$B10,FALSE)),0),0)</f>
        <v>0</v>
      </c>
      <c r="P16" s="221">
        <f>IFERROR(IF(P$1&gt;=$C10,P14*(HLOOKUP(4-(INT((36-P$1)/12)+1),E:G,$B10,FALSE)),0),0)</f>
        <v>0</v>
      </c>
      <c r="Q16" s="221">
        <f>IFERROR(IF(Q$1&gt;=$C10,Q14*(HLOOKUP(4-(INT((36-Q$1)/12)+1),E:G,$B10,FALSE)),0),0)</f>
        <v>0</v>
      </c>
      <c r="R16" s="221">
        <f>IFERROR(IF(R$1&gt;=$C10,R14*(HLOOKUP(4-(INT((36-R$1)/12)+1),E:G,$B10,FALSE)),0),0)</f>
        <v>0</v>
      </c>
      <c r="S16" s="221">
        <f>IFERROR(IF(S$1&gt;=$C10,S14*(HLOOKUP(4-(INT((36-S$1)/12)+1),E:G,$B10,FALSE)),0),0)</f>
        <v>0</v>
      </c>
      <c r="T16" s="221">
        <f>IFERROR(IF(T$1&gt;=$C10,T14*(HLOOKUP(4-(INT((36-T$1)/12)+1),E:G,$B10,FALSE)),0),0)</f>
        <v>0</v>
      </c>
      <c r="U16" s="221">
        <f>IFERROR(IF(U$1&gt;=$C10,U14*(HLOOKUP(4-(INT((36-U$1)/12)+1),E:G,$B10,FALSE)),0),0)</f>
        <v>0</v>
      </c>
      <c r="V16" s="222">
        <f>IFERROR(IF(V$1&gt;=$C10,V14*(HLOOKUP(4-(INT((36-V$1)/12)+1),E:G,$B10,FALSE)),0),0)</f>
        <v>0</v>
      </c>
      <c r="W16" s="221">
        <f>IFERROR(IF(W$1&gt;=$C10,W14*(HLOOKUP(4-(INT((36-W$1)/12)+1),E:G,$B10,FALSE)),0),0)</f>
        <v>0</v>
      </c>
      <c r="X16" s="221">
        <f>IFERROR(IF(X$1&gt;=$C10,X14*(HLOOKUP(4-(INT((36-X$1)/12)+1),E:G,$B10,FALSE)),0),0)</f>
        <v>0</v>
      </c>
      <c r="Y16" s="221">
        <f>IFERROR(IF(Y$1&gt;=$C10,Y14*(HLOOKUP(4-(INT((36-Y$1)/12)+1),E:G,$B10,FALSE)),0),0)</f>
        <v>0</v>
      </c>
      <c r="Z16" s="221">
        <f>IFERROR(IF(Z$1&gt;=$C10,Z14*(HLOOKUP(4-(INT((36-Z$1)/12)+1),E:G,$B10,FALSE)),0),0)</f>
        <v>0</v>
      </c>
      <c r="AA16" s="221">
        <f>IFERROR(IF(AA$1&gt;=$C10,AA14*(HLOOKUP(4-(INT((36-AA$1)/12)+1),E:G,$B10,FALSE)),0),0)</f>
        <v>0</v>
      </c>
      <c r="AB16" s="221">
        <f>IFERROR(IF(AB$1&gt;=$C10,AB14*(HLOOKUP(4-(INT((36-AB$1)/12)+1),E:G,$B10,FALSE)),0),0)</f>
        <v>0</v>
      </c>
      <c r="AC16" s="221">
        <f>IFERROR(IF(AC$1&gt;=$C10,AC14*(HLOOKUP(4-(INT((36-AC$1)/12)+1),E:G,$B10,FALSE)),0),0)</f>
        <v>0</v>
      </c>
      <c r="AD16" s="221">
        <f>IFERROR(IF(AD$1&gt;=$C10,AD14*(HLOOKUP(4-(INT((36-AD$1)/12)+1),E:G,$B10,FALSE)),0),0)</f>
        <v>0</v>
      </c>
      <c r="AE16" s="221">
        <f>IFERROR(IF(AE$1&gt;=$C10,AE14*(HLOOKUP(4-(INT((36-AE$1)/12)+1),E:G,$B10,FALSE)),0),0)</f>
        <v>0</v>
      </c>
      <c r="AF16" s="221">
        <f>IFERROR(IF(AF$1&gt;=$C10,AF14*(HLOOKUP(4-(INT((36-AF$1)/12)+1),E:G,$B10,FALSE)),0),0)</f>
        <v>0</v>
      </c>
      <c r="AG16" s="221">
        <f>IFERROR(IF(AG$1&gt;=$C10,AG14*(HLOOKUP(4-(INT((36-AG$1)/12)+1),E:G,$B10,FALSE)),0),0)</f>
        <v>0</v>
      </c>
      <c r="AH16" s="222">
        <f>IFERROR(IF(AH$1&gt;=$C10,AH14*(HLOOKUP(4-(INT((36-AH$1)/12)+1),E:G,$B10,FALSE)),0),0)</f>
        <v>0</v>
      </c>
      <c r="AI16" s="221">
        <f>IFERROR(IF(AI$1&gt;=$C10,AI14*(HLOOKUP(4-(INT((36-AI$1)/12)+1),E:G,$B10,FALSE)),0),0)</f>
        <v>0</v>
      </c>
      <c r="AJ16" s="221">
        <f>IFERROR(IF(AJ$1&gt;=$C10,AJ14*(HLOOKUP(4-(INT((36-AJ$1)/12)+1),E:G,$B10,FALSE)),0),0)</f>
        <v>0</v>
      </c>
      <c r="AK16" s="221">
        <f>IFERROR(IF(AK$1&gt;=$C10,AK14*(HLOOKUP(4-(INT((36-AK$1)/12)+1),E:G,$B10,FALSE)),0),0)</f>
        <v>0</v>
      </c>
      <c r="AL16" s="221">
        <f>IFERROR(IF(AL$1&gt;=$C10,AL14*(HLOOKUP(4-(INT((36-AL$1)/12)+1),E:G,$B10,FALSE)),0),0)</f>
        <v>0</v>
      </c>
      <c r="AM16" s="221">
        <f>IFERROR(IF(AM$1&gt;=$C10,AM14*(HLOOKUP(4-(INT((36-AM$1)/12)+1),E:G,$B10,FALSE)),0),0)</f>
        <v>0</v>
      </c>
      <c r="AN16" s="221">
        <f>IFERROR(IF(AN$1&gt;=$C10,AN14*(HLOOKUP(4-(INT((36-AN$1)/12)+1),E:G,$B10,FALSE)),0),0)</f>
        <v>0</v>
      </c>
      <c r="AO16" s="221">
        <f>IFERROR(IF(AO$1&gt;=$C10,AO14*(HLOOKUP(4-(INT((36-AO$1)/12)+1),E:G,$B10,FALSE)),0),0)</f>
        <v>0</v>
      </c>
      <c r="AP16" s="221">
        <f>IFERROR(IF(AP$1&gt;=$C10,AP14*(HLOOKUP(4-(INT((36-AP$1)/12)+1),E:G,$B10,FALSE)),0),0)</f>
        <v>0</v>
      </c>
      <c r="AQ16" s="221">
        <f>IFERROR(IF(AQ$1&gt;=$C10,AQ14*(HLOOKUP(4-(INT((36-AQ$1)/12)+1),E:G,$B10,FALSE)),0),0)</f>
        <v>0</v>
      </c>
      <c r="AR16" s="221">
        <f>IFERROR(IF(AR$1&gt;=$C10,AR14*(HLOOKUP(4-(INT((36-AR$1)/12)+1),E:G,$B10,FALSE)),0),0)</f>
        <v>0</v>
      </c>
      <c r="AS16" s="221">
        <f>IFERROR(IF(AS$1&gt;=$C10,AS14*(HLOOKUP(4-(INT((36-AS$1)/12)+1),E:G,$B10,FALSE)),0),0)</f>
        <v>0</v>
      </c>
      <c r="AT16" s="222">
        <f>IFERROR(IF(AT$1&gt;=$C10,AT14*(HLOOKUP(4-(INT((36-AT$1)/12)+1),E:G,$B10,FALSE)),0),0)</f>
        <v>0</v>
      </c>
    </row>
    <row r="17" spans="1:46" x14ac:dyDescent="0.25">
      <c r="A17" s="45"/>
      <c r="B17" s="241"/>
      <c r="C17" s="40"/>
      <c r="D17" s="40"/>
      <c r="E17" s="40"/>
      <c r="F17" s="40"/>
      <c r="G17" s="40"/>
      <c r="H17" s="2"/>
      <c r="I17" s="223" t="s">
        <v>39</v>
      </c>
      <c r="J17" s="224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6"/>
      <c r="W17" s="225"/>
      <c r="X17" s="225"/>
      <c r="Y17" s="225"/>
      <c r="Z17" s="225"/>
      <c r="AA17" s="225"/>
      <c r="AB17" s="225"/>
      <c r="AC17" s="225"/>
      <c r="AD17" s="225"/>
      <c r="AE17" s="225"/>
      <c r="AF17" s="225"/>
      <c r="AG17" s="225"/>
      <c r="AH17" s="226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6"/>
    </row>
    <row r="18" spans="1:46" x14ac:dyDescent="0.25">
      <c r="A18" s="45" t="s">
        <v>34</v>
      </c>
      <c r="B18" s="241">
        <f>ROW(B18)</f>
        <v>18</v>
      </c>
      <c r="C18" s="5">
        <v>1</v>
      </c>
      <c r="D18" s="40"/>
      <c r="E18" s="27">
        <v>20</v>
      </c>
      <c r="F18" s="27">
        <v>20</v>
      </c>
      <c r="G18" s="27">
        <v>20</v>
      </c>
      <c r="H18" s="2"/>
      <c r="I18" s="227" t="s">
        <v>41</v>
      </c>
      <c r="J18" s="224"/>
      <c r="K18" s="228">
        <f ca="1">$E$12     *      IF(K1&gt;=$E$13+12,0, IF(K1&lt;$E$13, SUM(K14:OFFSET(K14,0,-K1)),  IF(K1&gt;=$E$13,SUM(K14:OFFSET(K14,0,-$E$13+1)),0)))</f>
        <v>0</v>
      </c>
      <c r="L18" s="228">
        <f ca="1">$E$12     *      IF(L1&gt;=$E$13+12,0, IF(L1&lt;$E$13, SUM(L14:OFFSET(L14,0,-L1)),  IF(L1&gt;=$E$13,SUM(L14:OFFSET(L14,0,-$E$13+1)),0)))</f>
        <v>0</v>
      </c>
      <c r="M18" s="228">
        <f ca="1">$E$12     *      IF(M1&gt;=$E$13+12,0, IF(M1&lt;$E$13, SUM(M14:OFFSET(M14,0,-M1)),  IF(M1&gt;=$E$13,SUM(M14:OFFSET(M14,0,-$E$13+1)),0)))</f>
        <v>0</v>
      </c>
      <c r="N18" s="228">
        <f ca="1">$E$12     *      IF(N1&gt;=$E$13+12,0, IF(N1&lt;$E$13, SUM(N14:OFFSET(N14,0,-N1)),  IF(N1&gt;=$E$13,SUM(N14:OFFSET(N14,0,-$E$13+1)),0)))</f>
        <v>0</v>
      </c>
      <c r="O18" s="228">
        <f ca="1">$E$12     *      IF(O1&gt;=$E$13+12,0, IF(O1&lt;$E$13, SUM(O14:OFFSET(O14,0,-O1)),  IF(O1&gt;=$E$13,SUM(O14:OFFSET(O14,0,-$E$13+1)),0)))</f>
        <v>0</v>
      </c>
      <c r="P18" s="228">
        <f ca="1">$E$12     *      IF(P1&gt;=$E$13+12,0, IF(P1&lt;$E$13, SUM(P14:OFFSET(P14,0,-P1)),  IF(P1&gt;=$E$13,SUM(P14:OFFSET(P14,0,-$E$13+1)),0)))</f>
        <v>0</v>
      </c>
      <c r="Q18" s="228">
        <f ca="1">$E$12     *      IF(Q1&gt;=$E$13+12,0, IF(Q1&lt;$E$13, SUM(Q14:OFFSET(Q14,0,-Q1)),  IF(Q1&gt;=$E$13,SUM(Q14:OFFSET(Q14,0,-$E$13+1)),0)))</f>
        <v>0</v>
      </c>
      <c r="R18" s="228">
        <f ca="1">$E$12     *      IF(R1&gt;=$E$13+12,0, IF(R1&lt;$E$13, SUM(R14:OFFSET(R14,0,-R1)),  IF(R1&gt;=$E$13,SUM(R14:OFFSET(R14,0,-$E$13+1)),0)))</f>
        <v>0</v>
      </c>
      <c r="S18" s="228">
        <f ca="1">$E$12     *      IF(S1&gt;=$E$13+12,0, IF(S1&lt;$E$13, SUM(S14:OFFSET(S14,0,-S1)),  IF(S1&gt;=$E$13,SUM(S14:OFFSET(S14,0,-$E$13+1)),0)))</f>
        <v>0</v>
      </c>
      <c r="T18" s="228">
        <f ca="1">$E$12     *      IF(T1&gt;=$E$13+12,0, IF(T1&lt;$E$13, SUM(T14:OFFSET(T14,0,-T1)),  IF(T1&gt;=$E$13,SUM(T14:OFFSET(T14,0,-$E$13+1)),0)))</f>
        <v>0</v>
      </c>
      <c r="U18" s="228">
        <f ca="1">$E$12     *      IF(U1&gt;=$E$13+12,0, IF(U1&lt;$E$13, SUM(U14:OFFSET(U14,0,-U1)),  IF(U1&gt;=$E$13,SUM(U14:OFFSET(U14,0,-$E$13+1)),0)))</f>
        <v>0</v>
      </c>
      <c r="V18" s="229">
        <f ca="1">$E$12     *      IF(V1&gt;=$E$13+12,0, IF(V1&lt;$E$13, SUM(V14:OFFSET(V14,0,-V1)),  IF(V1&gt;=$E$13,SUM(V14:OFFSET(V14,0,-$E$13+1)),0)))</f>
        <v>0</v>
      </c>
      <c r="W18" s="228">
        <f ca="1">$E$12     *      IF(W1&gt;=$E$13+12,0, IF(W1&lt;$E$13, SUM(W14:OFFSET(W14,0,-W1)),  IF(W1&gt;=$E$13,SUM($V14:OFFSET(W14,0,-$E$13+1)),0)))</f>
        <v>0</v>
      </c>
      <c r="X18" s="228">
        <f ca="1">$E$12     *      IF(X1&gt;=$E$13+12,0, IF(X1&lt;$E$13, SUM(X14:OFFSET(X14,0,-X1)),  IF(X1&gt;=$E$13,SUM($V14:OFFSET(X14,0,-$E$13+1)),0)))</f>
        <v>0</v>
      </c>
      <c r="Y18" s="228">
        <f ca="1">$E$12     *      IF(Y1&gt;=$E$13+12,0, IF(Y1&lt;$E$13, SUM(Y14:OFFSET(Y14,0,-Y1)),  IF(Y1&gt;=$E$13,SUM($V14:OFFSET(Y14,0,-$E$13+1)),0)))</f>
        <v>0</v>
      </c>
      <c r="Z18" s="228">
        <f ca="1">$E$12     *      IF(Z1&gt;=$E$13+12,0, IF(Z1&lt;$E$13, SUM(Z14:OFFSET(Z14,0,-Z1)),  IF(Z1&gt;=$E$13,SUM($V14:OFFSET(Z14,0,-$E$13+1)),0)))</f>
        <v>0</v>
      </c>
      <c r="AA18" s="228">
        <f ca="1">$E$12     *      IF(AA1&gt;=$E$13+12,0, IF(AA1&lt;$E$13, SUM(AA14:OFFSET(AA14,0,-AA1)),  IF(AA1&gt;=$E$13,SUM($V14:OFFSET(AA14,0,-$E$13+1)),0)))</f>
        <v>0</v>
      </c>
      <c r="AB18" s="228">
        <f ca="1">$E$12     *      IF(AB1&gt;=$E$13+12,0, IF(AB1&lt;$E$13, SUM(AB14:OFFSET(AB14,0,-AB1)),  IF(AB1&gt;=$E$13,SUM($V14:OFFSET(AB14,0,-$E$13+1)),0)))</f>
        <v>0</v>
      </c>
      <c r="AC18" s="228">
        <f ca="1">$E$12     *      IF(AC1&gt;=$E$13+12,0, IF(AC1&lt;$E$13, SUM(AC14:OFFSET(AC14,0,-AC1)),  IF(AC1&gt;=$E$13,SUM($V14:OFFSET(AC14,0,-$E$13+1)),0)))</f>
        <v>0</v>
      </c>
      <c r="AD18" s="228">
        <f ca="1">$E$12     *      IF(AD1&gt;=$E$13+12,0, IF(AD1&lt;$E$13, SUM(AD14:OFFSET(AD14,0,-AD1)),  IF(AD1&gt;=$E$13,SUM($V14:OFFSET(AD14,0,-$E$13+1)),0)))</f>
        <v>0</v>
      </c>
      <c r="AE18" s="228">
        <f ca="1">$E$12     *      IF(AE1&gt;=$E$13+12,0, IF(AE1&lt;$E$13, SUM(AE14:OFFSET(AE14,0,-AE1)),  IF(AE1&gt;=$E$13,SUM($V14:OFFSET(AE14,0,-$E$13+1)),0)))</f>
        <v>0</v>
      </c>
      <c r="AF18" s="228">
        <f ca="1">$E$12     *      IF(AF1&gt;=$E$13+12,0, IF(AF1&lt;$E$13, SUM(AF14:OFFSET(AF14,0,-AF1)),  IF(AF1&gt;=$E$13,SUM($V14:OFFSET(AF14,0,-$E$13+1)),0)))</f>
        <v>0</v>
      </c>
      <c r="AG18" s="228">
        <f ca="1">$E$12     *      IF(AG1&gt;=$E$13+12,0, IF(AG1&lt;$E$13, SUM(AG14:OFFSET(AG14,0,-AG1)),  IF(AG1&gt;=$E$13,SUM($V14:OFFSET(AG14,0,-$E$13+1)),0)))</f>
        <v>0</v>
      </c>
      <c r="AH18" s="229">
        <f ca="1">$E$12     *      IF(AH1&gt;=$E$13+12,0, IF(AH1&lt;$E$13, SUM(AH14:OFFSET(AH14,0,-AH1)),  IF(AH1&gt;=$E$13,SUM($V14:OFFSET(AH14,0,-$E$13+1)),0)))</f>
        <v>0</v>
      </c>
      <c r="AI18" s="228">
        <f ca="1">$E$12     *      IF(AI1&gt;=$E$13+12,0, IF(AI1&lt;$E$13, SUM(AI14:OFFSET(AI14,0,-AI1)),  IF(AI1&gt;=$E$13,SUM($V14:OFFSET(AI14,0,-$E$13+1)),0)))</f>
        <v>0</v>
      </c>
      <c r="AJ18" s="228">
        <f ca="1">$E$12     *      IF(AJ1&gt;=$E$13+12,0, IF(AJ1&lt;$E$13, SUM(AJ14:OFFSET(AJ14,0,-AJ1)),  IF(AJ1&gt;=$E$13,SUM($V14:OFFSET(AJ14,0,-$E$13+1)),0)))</f>
        <v>0</v>
      </c>
      <c r="AK18" s="228">
        <f ca="1">$E$12     *      IF(AK1&gt;=$E$13+12,0, IF(AK1&lt;$E$13, SUM(AK14:OFFSET(AK14,0,-AK1)),  IF(AK1&gt;=$E$13,SUM($V14:OFFSET(AK14,0,-$E$13+1)),0)))</f>
        <v>0</v>
      </c>
      <c r="AL18" s="228">
        <f ca="1">$E$12     *      IF(AL1&gt;=$E$13+12,0, IF(AL1&lt;$E$13, SUM(AL14:OFFSET(AL14,0,-AL1)),  IF(AL1&gt;=$E$13,SUM($V14:OFFSET(AL14,0,-$E$13+1)),0)))</f>
        <v>0</v>
      </c>
      <c r="AM18" s="228">
        <f ca="1">$E$12     *      IF(AM1&gt;=$E$13+12,0, IF(AM1&lt;$E$13, SUM(AM14:OFFSET(AM14,0,-AM1)),  IF(AM1&gt;=$E$13,SUM($V14:OFFSET(AM14,0,-$E$13+1)),0)))</f>
        <v>0</v>
      </c>
      <c r="AN18" s="228">
        <f ca="1">$E$12     *      IF(AN1&gt;=$E$13+12,0, IF(AN1&lt;$E$13, SUM(AN14:OFFSET(AN14,0,-AN1)),  IF(AN1&gt;=$E$13,SUM($V14:OFFSET(AN14,0,-$E$13+1)),0)))</f>
        <v>0</v>
      </c>
      <c r="AO18" s="228">
        <f ca="1">$E$12     *      IF(AO1&gt;=$E$13+12,0, IF(AO1&lt;$E$13, SUM(AO14:OFFSET(AO14,0,-AO1)),  IF(AO1&gt;=$E$13,SUM($V14:OFFSET(AO14,0,-$E$13+1)),0)))</f>
        <v>0</v>
      </c>
      <c r="AP18" s="228">
        <f ca="1">$E$12     *      IF(AP1&gt;=$E$13+12,0, IF(AP1&lt;$E$13, SUM(AP14:OFFSET(AP14,0,-AP1)),  IF(AP1&gt;=$E$13,SUM($V14:OFFSET(AP14,0,-$E$13+1)),0)))</f>
        <v>0</v>
      </c>
      <c r="AQ18" s="228">
        <f ca="1">$E$12     *      IF(AQ1&gt;=$E$13+12,0, IF(AQ1&lt;$E$13, SUM(AQ14:OFFSET(AQ14,0,-AQ1)),  IF(AQ1&gt;=$E$13,SUM($V14:OFFSET(AQ14,0,-$E$13+1)),0)))</f>
        <v>0</v>
      </c>
      <c r="AR18" s="228">
        <f ca="1">$E$12     *      IF(AR1&gt;=$E$13+12,0, IF(AR1&lt;$E$13, SUM(AR14:OFFSET(AR14,0,-AR1)),  IF(AR1&gt;=$E$13,SUM($V14:OFFSET(AR14,0,-$E$13+1)),0)))</f>
        <v>0</v>
      </c>
      <c r="AS18" s="228">
        <f ca="1">$E$12     *      IF(AS1&gt;=$E$13+12,0, IF(AS1&lt;$E$13, SUM(AS14:OFFSET(AS14,0,-AS1)),  IF(AS1&gt;=$E$13,SUM($V14:OFFSET(AS14,0,-$E$13+1)),0)))</f>
        <v>0</v>
      </c>
      <c r="AT18" s="229">
        <f ca="1">$E$12     *      IF(AT1&gt;=$E$13+12,0, IF(AT1&lt;$E$13, SUM(AT14:OFFSET(AT14,0,-AT1)),  IF(AT1&gt;=$E$13,SUM($V14:OFFSET(AT14,0,-$E$13+1)),0)))</f>
        <v>0</v>
      </c>
    </row>
    <row r="19" spans="1:46" x14ac:dyDescent="0.25">
      <c r="A19" s="41" t="s">
        <v>33</v>
      </c>
      <c r="B19" s="241">
        <f>ROW(B19)</f>
        <v>19</v>
      </c>
      <c r="C19" s="40"/>
      <c r="D19" s="40"/>
      <c r="E19" s="5">
        <v>8</v>
      </c>
      <c r="F19" s="26">
        <v>8</v>
      </c>
      <c r="G19" s="5">
        <v>8</v>
      </c>
      <c r="H19" s="8"/>
      <c r="I19" s="227" t="s">
        <v>42</v>
      </c>
      <c r="J19" s="224"/>
      <c r="K19" s="228"/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9"/>
      <c r="W19" s="228">
        <f ca="1">$F$12   *      IF(W1&gt;=$F$13+24,0, IF(W1&lt;$F$13+12, SUM(W14:OFFSET(W14,0,-W1+13)),  IF(W1&gt;=$F$13+12,SUM(W14:OFFSET(W14,0,-$F$13+1)),0)))</f>
        <v>0</v>
      </c>
      <c r="X19" s="228">
        <f ca="1">$F$12   *      IF(X1&gt;=$F$13+24,0, IF(X1&lt;$F$13+12, SUM(X14:OFFSET(X14,0,-X1+13)),  IF(X1&gt;=$F$13+12,SUM(X14:OFFSET(X14,0,-$F$13+1)),0)))</f>
        <v>0</v>
      </c>
      <c r="Y19" s="228">
        <f ca="1">$F$12   *      IF(Y1&gt;=$F$13+24,0, IF(Y1&lt;$F$13+12, SUM(Y14:OFFSET(Y14,0,-Y1+13)),  IF(Y1&gt;=$F$13+12,SUM(Y14:OFFSET(Y14,0,-$F$13+1)),0)))</f>
        <v>0</v>
      </c>
      <c r="Z19" s="228">
        <f ca="1">$F$12   *      IF(Z1&gt;=$F$13+24,0, IF(Z1&lt;$F$13+12, SUM(Z14:OFFSET(Z14,0,-Z1+13)),  IF(Z1&gt;=$F$13+12,SUM(Z14:OFFSET(Z14,0,-$F$13+1)),0)))</f>
        <v>0</v>
      </c>
      <c r="AA19" s="228">
        <f ca="1">$F$12   *      IF(AA1&gt;=$F$13+24,0, IF(AA1&lt;$F$13+12, SUM(AA14:OFFSET(AA14,0,-AA1+13)),  IF(AA1&gt;=$F$13+12,SUM(AA14:OFFSET(AA14,0,-$F$13+1)),0)))</f>
        <v>0</v>
      </c>
      <c r="AB19" s="228">
        <f ca="1">$F$12   *      IF(AB1&gt;=$F$13+24,0, IF(AB1&lt;$F$13+12, SUM(AB14:OFFSET(AB14,0,-AB1+13)),  IF(AB1&gt;=$F$13+12,SUM(AB14:OFFSET(AB14,0,-$F$13+1)),0)))</f>
        <v>0</v>
      </c>
      <c r="AC19" s="228">
        <f ca="1">$F$12   *      IF(AC1&gt;=$F$13+24,0, IF(AC1&lt;$F$13+12, SUM(AC14:OFFSET(AC14,0,-AC1+13)),  IF(AC1&gt;=$F$13+12,SUM(AC14:OFFSET(AC14,0,-$F$13+1)),0)))</f>
        <v>0</v>
      </c>
      <c r="AD19" s="228">
        <f ca="1">$F$12   *      IF(AD1&gt;=$F$13+24,0, IF(AD1&lt;$F$13+12, SUM(AD14:OFFSET(AD14,0,-AD1+13)),  IF(AD1&gt;=$F$13+12,SUM(AD14:OFFSET(AD14,0,-$F$13+1)),0)))</f>
        <v>0</v>
      </c>
      <c r="AE19" s="228">
        <f ca="1">$F$12   *      IF(AE1&gt;=$F$13+24,0, IF(AE1&lt;$F$13+12, SUM(AE14:OFFSET(AE14,0,-AE1+13)),  IF(AE1&gt;=$F$13+12,SUM(AE14:OFFSET(AE14,0,-$F$13+1)),0)))</f>
        <v>0</v>
      </c>
      <c r="AF19" s="228">
        <f ca="1">$F$12   *      IF(AF1&gt;=$F$13+24,0, IF(AF1&lt;$F$13+12, SUM(AF14:OFFSET(AF14,0,-AF1+13)),  IF(AF1&gt;=$F$13+12,SUM(AF14:OFFSET(AF14,0,-$F$13+1)),0)))</f>
        <v>0</v>
      </c>
      <c r="AG19" s="228">
        <f ca="1">$F$12   *      IF(AG1&gt;=$F$13+24,0, IF(AG1&lt;$F$13+12, SUM(AG14:OFFSET(AG14,0,-AG1+13)),  IF(AG1&gt;=$F$13+12,SUM(AG14:OFFSET(AG14,0,-$F$13+1)),0)))</f>
        <v>0</v>
      </c>
      <c r="AH19" s="229">
        <f ca="1">$F$12   *      IF(AH1&gt;=$F$13+24,0, IF(AH1&lt;$F$13+12, SUM(AH14:OFFSET(AH14,0,-AH1+13)),  IF(AH1&gt;=$F$13+12,SUM(AH14:OFFSET(AH14,0,-$F$13+1)),0)))</f>
        <v>0</v>
      </c>
      <c r="AI19" s="228">
        <f ca="1">$F$12   *      IF(AI1&gt;=$F$13+24,0, IF(AI1&lt;$F$13+12, SUM(AI14:OFFSET(AI14,0,-AI1+13)),  IF(AI1&gt;=$F$13+12,SUM($AH14:OFFSET(AI14,0,-$F$13+1)),0)))</f>
        <v>0</v>
      </c>
      <c r="AJ19" s="228">
        <f ca="1">$F$12   *      IF(AJ1&gt;=$F$13+24,0, IF(AJ1&lt;$F$13+12, SUM(AJ14:OFFSET(AJ14,0,-AJ1+13)),  IF(AJ1&gt;=$F$13+12,SUM($AH14:OFFSET(AJ14,0,-$F$13+1)),0)))</f>
        <v>0</v>
      </c>
      <c r="AK19" s="228">
        <f ca="1">$F$12   *      IF(AK1&gt;=$F$13+24,0, IF(AK1&lt;$F$13+12, SUM(AK14:OFFSET(AK14,0,-AK1+13)),  IF(AK1&gt;=$F$13+12,SUM($AH14:OFFSET(AK14,0,-$F$13+1)),0)))</f>
        <v>0</v>
      </c>
      <c r="AL19" s="228">
        <f ca="1">$F$12   *      IF(AL1&gt;=$F$13+24,0, IF(AL1&lt;$F$13+12, SUM(AL14:OFFSET(AL14,0,-AL1+13)),  IF(AL1&gt;=$F$13+12,SUM($AH14:OFFSET(AL14,0,-$F$13+1)),0)))</f>
        <v>0</v>
      </c>
      <c r="AM19" s="228">
        <f ca="1">$F$12   *      IF(AM1&gt;=$F$13+24,0, IF(AM1&lt;$F$13+12, SUM(AM14:OFFSET(AM14,0,-AM1+13)),  IF(AM1&gt;=$F$13+12,SUM($AH14:OFFSET(AM14,0,-$F$13+1)),0)))</f>
        <v>0</v>
      </c>
      <c r="AN19" s="228">
        <f ca="1">$F$12   *      IF(AN1&gt;=$F$13+24,0, IF(AN1&lt;$F$13+12, SUM(AN14:OFFSET(AN14,0,-AN1+13)),  IF(AN1&gt;=$F$13+12,SUM($AH14:OFFSET(AN14,0,-$F$13+1)),0)))</f>
        <v>0</v>
      </c>
      <c r="AO19" s="228">
        <f ca="1">$F$12   *      IF(AO1&gt;=$F$13+24,0, IF(AO1&lt;$F$13+12, SUM(AO14:OFFSET(AO14,0,-AO1+13)),  IF(AO1&gt;=$F$13+12,SUM($AH14:OFFSET(AO14,0,-$F$13+1)),0)))</f>
        <v>0</v>
      </c>
      <c r="AP19" s="228">
        <f ca="1">$F$12   *      IF(AP1&gt;=$F$13+24,0, IF(AP1&lt;$F$13+12, SUM(AP14:OFFSET(AP14,0,-AP1+13)),  IF(AP1&gt;=$F$13+12,SUM($AH14:OFFSET(AP14,0,-$F$13+1)),0)))</f>
        <v>0</v>
      </c>
      <c r="AQ19" s="228">
        <f ca="1">$F$12   *      IF(AQ1&gt;=$F$13+24,0, IF(AQ1&lt;$F$13+12, SUM(AQ14:OFFSET(AQ14,0,-AQ1+13)),  IF(AQ1&gt;=$F$13+12,SUM($AH14:OFFSET(AQ14,0,-$F$13+1)),0)))</f>
        <v>0</v>
      </c>
      <c r="AR19" s="228">
        <f ca="1">$F$12   *      IF(AR1&gt;=$F$13+24,0, IF(AR1&lt;$F$13+12, SUM(AR14:OFFSET(AR14,0,-AR1+13)),  IF(AR1&gt;=$F$13+12,SUM($AH14:OFFSET(AR14,0,-$F$13+1)),0)))</f>
        <v>0</v>
      </c>
      <c r="AS19" s="228">
        <f ca="1">$F$12   *      IF(AS1&gt;=$F$13+24,0, IF(AS1&lt;$F$13+12, SUM(AS14:OFFSET(AS14,0,-AS1+13)),  IF(AS1&gt;=$F$13+12,SUM($AH14:OFFSET(AS14,0,-$F$13+1)),0)))</f>
        <v>0</v>
      </c>
      <c r="AT19" s="229">
        <f ca="1">$F$12   *      IF(AT1&gt;=$F$13+24,0, IF(AT1&lt;$F$13+12, SUM(AT14:OFFSET(AT14,0,-AT1+13)),  IF(AT1&gt;=$F$13+12,SUM($AH14:OFFSET(AT14,0,-$F$13+1)),0)))</f>
        <v>0</v>
      </c>
    </row>
    <row r="20" spans="1:46" x14ac:dyDescent="0.25">
      <c r="A20" s="40"/>
      <c r="B20" s="40"/>
      <c r="C20" s="40"/>
      <c r="D20" s="40"/>
      <c r="E20" s="40"/>
      <c r="F20" s="40"/>
      <c r="G20" s="40"/>
      <c r="H20" s="2"/>
      <c r="I20" s="230" t="s">
        <v>43</v>
      </c>
      <c r="J20" s="231"/>
      <c r="K20" s="232"/>
      <c r="L20" s="232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  <c r="AC20" s="232"/>
      <c r="AD20" s="232"/>
      <c r="AE20" s="232"/>
      <c r="AF20" s="232"/>
      <c r="AG20" s="232"/>
      <c r="AH20" s="233"/>
      <c r="AI20" s="232">
        <f ca="1">$G12     *      IF(AI1&gt;=$G$13+36,0, IF(AI1&lt;$G$13+24, SUM(AI14:OFFSET(AI14,0,-AI1+25)),  IF(AI1&gt;=$G$13+24,SUM(AI14:OFFSET(AI14,0,-$G$13+1)),0)))</f>
        <v>0</v>
      </c>
      <c r="AJ20" s="232">
        <f ca="1">$G12     *      IF(AJ1&gt;=$G$13+36,0, IF(AJ1&lt;$G$13+24, SUM(AJ14:OFFSET(AJ14,0,-AJ1+25)),  IF(AJ1&gt;=$G$13+24,SUM(AJ14:OFFSET(AJ14,0,-$G$13+1)),0)))</f>
        <v>0</v>
      </c>
      <c r="AK20" s="232">
        <f ca="1">$G12     *      IF(AK1&gt;=$G$13+36,0, IF(AK1&lt;$G$13+24, SUM(AK14:OFFSET(AK14,0,-AK1+25)),  IF(AK1&gt;=$G$13+24,SUM(AK14:OFFSET(AK14,0,-$G$13+1)),0)))</f>
        <v>0</v>
      </c>
      <c r="AL20" s="232">
        <f ca="1">$G12     *      IF(AL1&gt;=$G$13+36,0, IF(AL1&lt;$G$13+24, SUM(AL14:OFFSET(AL14,0,-AL1+25)),  IF(AL1&gt;=$G$13+24,SUM(AL14:OFFSET(AL14,0,-$G$13+1)),0)))</f>
        <v>0</v>
      </c>
      <c r="AM20" s="232">
        <f ca="1">$G12     *      IF(AM1&gt;=$G$13+36,0, IF(AM1&lt;$G$13+24, SUM(AM14:OFFSET(AM14,0,-AM1+25)),  IF(AM1&gt;=$G$13+24,SUM(AM14:OFFSET(AM14,0,-$G$13+1)),0)))</f>
        <v>0</v>
      </c>
      <c r="AN20" s="232">
        <f ca="1">$G12     *      IF(AN1&gt;=$G$13+36,0, IF(AN1&lt;$G$13+24, SUM(AN14:OFFSET(AN14,0,-AN1+25)),  IF(AN1&gt;=$G$13+24,SUM(AN14:OFFSET(AN14,0,-$G$13+1)),0)))</f>
        <v>0</v>
      </c>
      <c r="AO20" s="232">
        <f ca="1">$G12     *      IF(AO1&gt;=$G$13+36,0, IF(AO1&lt;$G$13+24, SUM(AO14:OFFSET(AO14,0,-AO1+25)),  IF(AO1&gt;=$G$13+24,SUM(AO14:OFFSET(AO14,0,-$G$13+1)),0)))</f>
        <v>0</v>
      </c>
      <c r="AP20" s="232">
        <f ca="1">$G12     *      IF(AP1&gt;=$G$13+36,0, IF(AP1&lt;$G$13+24, SUM(AP14:OFFSET(AP14,0,-AP1+25)),  IF(AP1&gt;=$G$13+24,SUM(AP14:OFFSET(AP14,0,-$G$13+1)),0)))</f>
        <v>0</v>
      </c>
      <c r="AQ20" s="232">
        <f ca="1">$G12     *      IF(AQ1&gt;=$G$13+36,0, IF(AQ1&lt;$G$13+24, SUM(AQ14:OFFSET(AQ14,0,-AQ1+25)),  IF(AQ1&gt;=$G$13+24,SUM(AQ14:OFFSET(AQ14,0,-$G$13+1)),0)))</f>
        <v>0</v>
      </c>
      <c r="AR20" s="232">
        <f ca="1">$G12     *      IF(AR1&gt;=$G$13+36,0, IF(AR1&lt;$G$13+24, SUM(AR14:OFFSET(AR14,0,-AR1+25)),  IF(AR1&gt;=$G$13+24,SUM(AR14:OFFSET(AR14,0,-$G$13+1)),0)))</f>
        <v>0</v>
      </c>
      <c r="AS20" s="232">
        <f ca="1">$G12     *      IF(AS1&gt;=$G$13+36,0, IF(AS1&lt;$G$13+24, SUM(AS14:OFFSET(AS14,0,-AS1+25)),  IF(AS1&gt;=$G$13+24,SUM(AS14:OFFSET(AS14,0,-$G$13+1)),0)))</f>
        <v>0</v>
      </c>
      <c r="AT20" s="233">
        <f ca="1">$G12     *      IF(AT1&gt;=$G$13+36,0, IF(AT1&lt;$G$13+24, SUM(AT14:OFFSET(AT14,0,-AT1+25)),  IF(AT1&gt;=$G$13+24,SUM(AT14:OFFSET(AT14,0,-$G$13+1)),0)))</f>
        <v>0</v>
      </c>
    </row>
    <row r="21" spans="1:46" x14ac:dyDescent="0.25">
      <c r="A21" s="46" t="s">
        <v>274</v>
      </c>
      <c r="B21" s="47"/>
      <c r="C21" s="47"/>
      <c r="D21" s="47"/>
      <c r="E21" s="47"/>
      <c r="F21" s="47"/>
      <c r="G21" s="47"/>
      <c r="H21" s="2"/>
      <c r="I21" s="234" t="s">
        <v>40</v>
      </c>
      <c r="J21" s="235"/>
      <c r="K21" s="236">
        <f t="shared" ref="K21:AT21" ca="1" si="2">IFERROR(IF(K$1&gt;=$C12, SUM(K18:K20),0),0)</f>
        <v>0</v>
      </c>
      <c r="L21" s="236">
        <f t="shared" ca="1" si="2"/>
        <v>0</v>
      </c>
      <c r="M21" s="236">
        <f t="shared" ca="1" si="2"/>
        <v>0</v>
      </c>
      <c r="N21" s="236">
        <f t="shared" ca="1" si="2"/>
        <v>0</v>
      </c>
      <c r="O21" s="236">
        <f t="shared" ca="1" si="2"/>
        <v>0</v>
      </c>
      <c r="P21" s="236">
        <f t="shared" ca="1" si="2"/>
        <v>0</v>
      </c>
      <c r="Q21" s="236">
        <f t="shared" ca="1" si="2"/>
        <v>0</v>
      </c>
      <c r="R21" s="236">
        <f t="shared" ca="1" si="2"/>
        <v>0</v>
      </c>
      <c r="S21" s="236">
        <f t="shared" ca="1" si="2"/>
        <v>0</v>
      </c>
      <c r="T21" s="236">
        <f t="shared" ca="1" si="2"/>
        <v>0</v>
      </c>
      <c r="U21" s="236">
        <f t="shared" ca="1" si="2"/>
        <v>0</v>
      </c>
      <c r="V21" s="237">
        <f t="shared" ca="1" si="2"/>
        <v>0</v>
      </c>
      <c r="W21" s="236">
        <f t="shared" ca="1" si="2"/>
        <v>0</v>
      </c>
      <c r="X21" s="236">
        <f t="shared" ca="1" si="2"/>
        <v>0</v>
      </c>
      <c r="Y21" s="236">
        <f t="shared" ca="1" si="2"/>
        <v>0</v>
      </c>
      <c r="Z21" s="236">
        <f t="shared" ca="1" si="2"/>
        <v>0</v>
      </c>
      <c r="AA21" s="236">
        <f t="shared" ca="1" si="2"/>
        <v>0</v>
      </c>
      <c r="AB21" s="236">
        <f t="shared" ca="1" si="2"/>
        <v>0</v>
      </c>
      <c r="AC21" s="236">
        <f t="shared" ca="1" si="2"/>
        <v>0</v>
      </c>
      <c r="AD21" s="236">
        <f t="shared" ca="1" si="2"/>
        <v>0</v>
      </c>
      <c r="AE21" s="236">
        <f t="shared" ca="1" si="2"/>
        <v>0</v>
      </c>
      <c r="AF21" s="236">
        <f t="shared" ca="1" si="2"/>
        <v>0</v>
      </c>
      <c r="AG21" s="236">
        <f t="shared" ca="1" si="2"/>
        <v>0</v>
      </c>
      <c r="AH21" s="237">
        <f t="shared" ca="1" si="2"/>
        <v>0</v>
      </c>
      <c r="AI21" s="236">
        <f t="shared" ca="1" si="2"/>
        <v>0</v>
      </c>
      <c r="AJ21" s="236">
        <f t="shared" ca="1" si="2"/>
        <v>0</v>
      </c>
      <c r="AK21" s="236">
        <f t="shared" ca="1" si="2"/>
        <v>0</v>
      </c>
      <c r="AL21" s="236">
        <f t="shared" ca="1" si="2"/>
        <v>0</v>
      </c>
      <c r="AM21" s="236">
        <f t="shared" ca="1" si="2"/>
        <v>0</v>
      </c>
      <c r="AN21" s="236">
        <f t="shared" ca="1" si="2"/>
        <v>0</v>
      </c>
      <c r="AO21" s="236">
        <f t="shared" ca="1" si="2"/>
        <v>0</v>
      </c>
      <c r="AP21" s="236">
        <f t="shared" ca="1" si="2"/>
        <v>0</v>
      </c>
      <c r="AQ21" s="236">
        <f t="shared" ca="1" si="2"/>
        <v>0</v>
      </c>
      <c r="AR21" s="236">
        <f t="shared" ca="1" si="2"/>
        <v>0</v>
      </c>
      <c r="AS21" s="236">
        <f t="shared" ca="1" si="2"/>
        <v>0</v>
      </c>
      <c r="AT21" s="237">
        <f t="shared" ca="1" si="2"/>
        <v>0</v>
      </c>
    </row>
    <row r="22" spans="1:46" x14ac:dyDescent="0.25">
      <c r="A22" s="50" t="s">
        <v>35</v>
      </c>
      <c r="B22" s="408">
        <f>ROW(B22)</f>
        <v>22</v>
      </c>
      <c r="C22" s="5">
        <v>1</v>
      </c>
      <c r="D22" s="47"/>
      <c r="E22" s="27">
        <v>200</v>
      </c>
      <c r="F22" s="27">
        <v>200</v>
      </c>
      <c r="G22" s="27">
        <v>200</v>
      </c>
      <c r="H22" s="9"/>
      <c r="I22" s="273" t="s">
        <v>338</v>
      </c>
      <c r="J22" s="274"/>
      <c r="K22" s="275">
        <f t="shared" ref="K22:AT22" ca="1" si="3">SUM(K16,K21)</f>
        <v>0</v>
      </c>
      <c r="L22" s="275">
        <f t="shared" ca="1" si="3"/>
        <v>0</v>
      </c>
      <c r="M22" s="275">
        <f t="shared" ca="1" si="3"/>
        <v>0</v>
      </c>
      <c r="N22" s="275">
        <f t="shared" ca="1" si="3"/>
        <v>0</v>
      </c>
      <c r="O22" s="275">
        <f t="shared" ca="1" si="3"/>
        <v>0</v>
      </c>
      <c r="P22" s="275">
        <f t="shared" ca="1" si="3"/>
        <v>0</v>
      </c>
      <c r="Q22" s="275">
        <f t="shared" ca="1" si="3"/>
        <v>0</v>
      </c>
      <c r="R22" s="275">
        <f t="shared" ca="1" si="3"/>
        <v>0</v>
      </c>
      <c r="S22" s="275">
        <f t="shared" ca="1" si="3"/>
        <v>0</v>
      </c>
      <c r="T22" s="275">
        <f t="shared" ca="1" si="3"/>
        <v>0</v>
      </c>
      <c r="U22" s="275">
        <f t="shared" ca="1" si="3"/>
        <v>0</v>
      </c>
      <c r="V22" s="276">
        <f t="shared" ca="1" si="3"/>
        <v>0</v>
      </c>
      <c r="W22" s="275">
        <f t="shared" ca="1" si="3"/>
        <v>0</v>
      </c>
      <c r="X22" s="275">
        <f t="shared" ca="1" si="3"/>
        <v>0</v>
      </c>
      <c r="Y22" s="275">
        <f t="shared" ca="1" si="3"/>
        <v>0</v>
      </c>
      <c r="Z22" s="275">
        <f t="shared" ca="1" si="3"/>
        <v>0</v>
      </c>
      <c r="AA22" s="275">
        <f t="shared" ca="1" si="3"/>
        <v>0</v>
      </c>
      <c r="AB22" s="275">
        <f t="shared" ca="1" si="3"/>
        <v>0</v>
      </c>
      <c r="AC22" s="275">
        <f t="shared" ca="1" si="3"/>
        <v>0</v>
      </c>
      <c r="AD22" s="275">
        <f t="shared" ca="1" si="3"/>
        <v>0</v>
      </c>
      <c r="AE22" s="275">
        <f t="shared" ca="1" si="3"/>
        <v>0</v>
      </c>
      <c r="AF22" s="275">
        <f t="shared" ca="1" si="3"/>
        <v>0</v>
      </c>
      <c r="AG22" s="275">
        <f t="shared" ca="1" si="3"/>
        <v>0</v>
      </c>
      <c r="AH22" s="276">
        <f t="shared" ca="1" si="3"/>
        <v>0</v>
      </c>
      <c r="AI22" s="275">
        <f t="shared" ca="1" si="3"/>
        <v>0</v>
      </c>
      <c r="AJ22" s="275">
        <f t="shared" ca="1" si="3"/>
        <v>0</v>
      </c>
      <c r="AK22" s="275">
        <f t="shared" ca="1" si="3"/>
        <v>0</v>
      </c>
      <c r="AL22" s="275">
        <f t="shared" ca="1" si="3"/>
        <v>0</v>
      </c>
      <c r="AM22" s="275">
        <f t="shared" ca="1" si="3"/>
        <v>0</v>
      </c>
      <c r="AN22" s="275">
        <f t="shared" ca="1" si="3"/>
        <v>0</v>
      </c>
      <c r="AO22" s="275">
        <f t="shared" ca="1" si="3"/>
        <v>0</v>
      </c>
      <c r="AP22" s="275">
        <f t="shared" ca="1" si="3"/>
        <v>0</v>
      </c>
      <c r="AQ22" s="275">
        <f t="shared" ca="1" si="3"/>
        <v>0</v>
      </c>
      <c r="AR22" s="275">
        <f t="shared" ca="1" si="3"/>
        <v>0</v>
      </c>
      <c r="AS22" s="275">
        <f t="shared" ca="1" si="3"/>
        <v>0</v>
      </c>
      <c r="AT22" s="276">
        <f t="shared" ca="1" si="3"/>
        <v>0</v>
      </c>
    </row>
    <row r="23" spans="1:46" x14ac:dyDescent="0.25">
      <c r="A23" s="48"/>
      <c r="B23" s="408"/>
      <c r="C23" s="47"/>
      <c r="D23" s="47"/>
      <c r="E23" s="47"/>
      <c r="F23" s="47"/>
      <c r="G23" s="47"/>
      <c r="H23" s="22"/>
      <c r="I23" s="438" t="s">
        <v>269</v>
      </c>
      <c r="J23" s="439"/>
      <c r="K23" s="439"/>
      <c r="L23" s="439"/>
      <c r="M23" s="439"/>
      <c r="N23" s="439"/>
      <c r="O23" s="439"/>
      <c r="P23" s="439"/>
      <c r="Q23" s="439"/>
      <c r="R23" s="439"/>
      <c r="S23" s="439"/>
      <c r="T23" s="439"/>
      <c r="U23" s="439"/>
      <c r="V23" s="439"/>
      <c r="W23" s="439"/>
      <c r="X23" s="439"/>
      <c r="Y23" s="439"/>
      <c r="Z23" s="439"/>
      <c r="AA23" s="439"/>
      <c r="AB23" s="439"/>
      <c r="AC23" s="439"/>
      <c r="AD23" s="439"/>
      <c r="AE23" s="439"/>
      <c r="AF23" s="439"/>
      <c r="AG23" s="439"/>
      <c r="AH23" s="439"/>
      <c r="AI23" s="439"/>
      <c r="AJ23" s="439"/>
      <c r="AK23" s="439"/>
      <c r="AL23" s="439"/>
      <c r="AM23" s="439"/>
      <c r="AN23" s="439"/>
      <c r="AO23" s="439"/>
      <c r="AP23" s="439"/>
      <c r="AQ23" s="439"/>
      <c r="AR23" s="439"/>
      <c r="AS23" s="439"/>
      <c r="AT23" s="439"/>
    </row>
    <row r="24" spans="1:46" x14ac:dyDescent="0.25">
      <c r="A24" s="48" t="s">
        <v>34</v>
      </c>
      <c r="B24" s="408">
        <f>ROW(B24)</f>
        <v>24</v>
      </c>
      <c r="C24" s="5">
        <v>1</v>
      </c>
      <c r="D24" s="47"/>
      <c r="E24" s="27">
        <v>40</v>
      </c>
      <c r="F24" s="27">
        <v>40</v>
      </c>
      <c r="G24" s="27">
        <v>40</v>
      </c>
      <c r="H24" s="22"/>
      <c r="I24" s="184" t="s">
        <v>37</v>
      </c>
      <c r="J24" s="185"/>
      <c r="K24" s="186">
        <f>Users!L23</f>
        <v>2.625</v>
      </c>
      <c r="L24" s="186">
        <f>Users!M23</f>
        <v>255.42500000000001</v>
      </c>
      <c r="M24" s="186">
        <f>Users!N23</f>
        <v>79.260654000000002</v>
      </c>
      <c r="N24" s="186">
        <f>Users!O23</f>
        <v>97.011122776200011</v>
      </c>
      <c r="O24" s="186">
        <f>Users!P23</f>
        <v>116.33750041771887</v>
      </c>
      <c r="P24" s="186">
        <f>Users!Q23</f>
        <v>137.38060401970176</v>
      </c>
      <c r="Q24" s="186">
        <f>Users!R23</f>
        <v>160.29388582197407</v>
      </c>
      <c r="R24" s="186">
        <f>Users!S23</f>
        <v>185.24456904183629</v>
      </c>
      <c r="S24" s="186">
        <f>Users!T23</f>
        <v>212.41488588774911</v>
      </c>
      <c r="T24" s="186">
        <f>Users!U23</f>
        <v>242.00342694876574</v>
      </c>
      <c r="U24" s="186">
        <f>Users!V23</f>
        <v>274.22661198206151</v>
      </c>
      <c r="V24" s="187">
        <f>Users!W23</f>
        <v>309.32029302287424</v>
      </c>
      <c r="W24" s="186">
        <f>Users!Y23</f>
        <v>338.98126792868186</v>
      </c>
      <c r="X24" s="186">
        <f>Users!Z23</f>
        <v>370.62666794937098</v>
      </c>
      <c r="Y24" s="186">
        <f>Users!AA23</f>
        <v>404.18596672864925</v>
      </c>
      <c r="Z24" s="186">
        <f>Users!AB23</f>
        <v>439.774372183531</v>
      </c>
      <c r="AA24" s="186">
        <f>Users!AC23</f>
        <v>477.51401435131243</v>
      </c>
      <c r="AB24" s="186">
        <f>Users!AD23</f>
        <v>517.5343609761876</v>
      </c>
      <c r="AC24" s="186">
        <f>Users!AE23</f>
        <v>559.97265803829168</v>
      </c>
      <c r="AD24" s="186">
        <f>Users!AF23</f>
        <v>604.9743967219224</v>
      </c>
      <c r="AE24" s="186">
        <f>Users!AG23</f>
        <v>652.69380840950419</v>
      </c>
      <c r="AF24" s="186">
        <f>Users!AH23</f>
        <v>703.29438938306055</v>
      </c>
      <c r="AG24" s="186">
        <f>Users!AI23</f>
        <v>756.94945701586971</v>
      </c>
      <c r="AH24" s="187">
        <f>Users!AJ23</f>
        <v>813.84273934394628</v>
      </c>
      <c r="AI24" s="186">
        <f>Users!AL23</f>
        <v>847.1780192171201</v>
      </c>
      <c r="AJ24" s="186">
        <f>Users!AM23</f>
        <v>885.88918270112413</v>
      </c>
      <c r="AK24" s="186">
        <f>Users!AN23</f>
        <v>925.85763893525393</v>
      </c>
      <c r="AL24" s="186">
        <f>Users!AO23</f>
        <v>967.1243700256797</v>
      </c>
      <c r="AM24" s="186">
        <f>Users!AP23</f>
        <v>1009.7316945096145</v>
      </c>
      <c r="AN24" s="186">
        <f>Users!AQ23</f>
        <v>1053.723310880348</v>
      </c>
      <c r="AO24" s="186">
        <f>Users!AR23</f>
        <v>1099.1443425267203</v>
      </c>
      <c r="AP24" s="186">
        <f>Users!AS23</f>
        <v>1146.0413841328809</v>
      </c>
      <c r="AQ24" s="186">
        <f>Users!AT23</f>
        <v>1194.4625495856621</v>
      </c>
      <c r="AR24" s="186">
        <f>Users!AU23</f>
        <v>1244.4575214384251</v>
      </c>
      <c r="AS24" s="186">
        <f>Users!AV23</f>
        <v>1296.077601981817</v>
      </c>
      <c r="AT24" s="187">
        <f>Users!AW23</f>
        <v>1349.3757659735045</v>
      </c>
    </row>
    <row r="25" spans="1:46" x14ac:dyDescent="0.25">
      <c r="A25" s="50" t="s">
        <v>33</v>
      </c>
      <c r="B25" s="408">
        <f>ROW(B25)</f>
        <v>25</v>
      </c>
      <c r="C25" s="47"/>
      <c r="D25" s="47"/>
      <c r="E25" s="5">
        <v>12</v>
      </c>
      <c r="F25" s="5">
        <v>12</v>
      </c>
      <c r="G25" s="5">
        <v>12</v>
      </c>
      <c r="H25" s="22"/>
      <c r="I25" s="188" t="s">
        <v>38</v>
      </c>
      <c r="J25" s="189"/>
      <c r="K25" s="190">
        <f>Users!L25</f>
        <v>202.625</v>
      </c>
      <c r="L25" s="190">
        <f>Users!M25</f>
        <v>447.91875000000005</v>
      </c>
      <c r="M25" s="190">
        <f>Users!N25</f>
        <v>504.78346650000003</v>
      </c>
      <c r="N25" s="190">
        <f>Users!O25</f>
        <v>576.55541595120008</v>
      </c>
      <c r="O25" s="190">
        <f>Users!P25</f>
        <v>664.06514557135893</v>
      </c>
      <c r="P25" s="190">
        <f>Users!Q25</f>
        <v>768.24249231249269</v>
      </c>
      <c r="Q25" s="190">
        <f>Users!R25</f>
        <v>890.12425351884212</v>
      </c>
      <c r="R25" s="190">
        <f>Users!S25</f>
        <v>1030.8626098847362</v>
      </c>
      <c r="S25" s="190">
        <f>Users!T25</f>
        <v>1191.7343652782486</v>
      </c>
      <c r="T25" s="190">
        <f>Users!U25</f>
        <v>1374.1510739631019</v>
      </c>
      <c r="U25" s="190">
        <f>Users!V25</f>
        <v>1579.6701322470083</v>
      </c>
      <c r="V25" s="191">
        <f>Users!W25</f>
        <v>1810.006918657532</v>
      </c>
      <c r="W25" s="190">
        <f>Users!Y25</f>
        <v>2058.4878406533371</v>
      </c>
      <c r="X25" s="190">
        <f>Users!Z25</f>
        <v>2326.190116570041</v>
      </c>
      <c r="Y25" s="190">
        <f>Users!AA25</f>
        <v>2614.0665774701883</v>
      </c>
      <c r="Z25" s="190">
        <f>Users!AB25</f>
        <v>2923.13762078021</v>
      </c>
      <c r="AA25" s="190">
        <f>Users!AC25</f>
        <v>3254.4947540925118</v>
      </c>
      <c r="AB25" s="190">
        <f>Users!AD25</f>
        <v>3609.3043773640738</v>
      </c>
      <c r="AC25" s="190">
        <f>Users!AE25</f>
        <v>3988.8118165341621</v>
      </c>
      <c r="AD25" s="190">
        <f>Users!AF25</f>
        <v>4394.3456224293768</v>
      </c>
      <c r="AE25" s="190">
        <f>Users!AG25</f>
        <v>4827.3221497174118</v>
      </c>
      <c r="AF25" s="190">
        <f>Users!AH25</f>
        <v>5289.2504316146014</v>
      </c>
      <c r="AG25" s="190">
        <f>Users!AI25</f>
        <v>5781.7373670497409</v>
      </c>
      <c r="AH25" s="191">
        <f>Users!AJ25</f>
        <v>6306.4932380412001</v>
      </c>
      <c r="AI25" s="190">
        <f>Users!AL25</f>
        <v>6838.34659535626</v>
      </c>
      <c r="AJ25" s="190">
        <f>Users!AM25</f>
        <v>7382.3184482895713</v>
      </c>
      <c r="AK25" s="190">
        <f>Users!AN25</f>
        <v>7939.0601648103466</v>
      </c>
      <c r="AL25" s="190">
        <f>Users!AO25</f>
        <v>8509.2315265955094</v>
      </c>
      <c r="AM25" s="190">
        <f>Users!AP25</f>
        <v>9093.5016447753478</v>
      </c>
      <c r="AN25" s="190">
        <f>Users!AQ25</f>
        <v>9692.5498734169287</v>
      </c>
      <c r="AO25" s="190">
        <f>Users!AR25</f>
        <v>10307.066722272803</v>
      </c>
      <c r="AP25" s="190">
        <f>Users!AS25</f>
        <v>10937.754770292044</v>
      </c>
      <c r="AQ25" s="190">
        <f>Users!AT25</f>
        <v>11585.329581363103</v>
      </c>
      <c r="AR25" s="190">
        <f>Users!AU25</f>
        <v>12250.520623733373</v>
      </c>
      <c r="AS25" s="190">
        <f>Users!AV25</f>
        <v>12934.072194528522</v>
      </c>
      <c r="AT25" s="191">
        <f>Users!AW25</f>
        <v>13636.7443507756</v>
      </c>
    </row>
    <row r="26" spans="1:46" x14ac:dyDescent="0.25">
      <c r="A26" s="47"/>
      <c r="B26" s="47"/>
      <c r="C26" s="47"/>
      <c r="D26" s="47"/>
      <c r="E26" s="47"/>
      <c r="F26" s="47"/>
      <c r="G26" s="47"/>
      <c r="H26" s="22"/>
      <c r="I26" s="192" t="s">
        <v>36</v>
      </c>
      <c r="J26" s="193"/>
      <c r="K26" s="194">
        <f>IFERROR(IF(K$1&gt;=$C16,K24*(HLOOKUP(4-(INT((36-K$1)/12)+1),E:G,$B16,FALSE)),0),0)</f>
        <v>262.5</v>
      </c>
      <c r="L26" s="194">
        <f>IFERROR(IF(L$1&gt;=$C16,L24*(HLOOKUP(4-(INT((36-L$1)/12)+1),E:G,$B16,FALSE)),0),0)</f>
        <v>25542.5</v>
      </c>
      <c r="M26" s="194">
        <f>IFERROR(IF(M$1&gt;=$C16,M24*(HLOOKUP(4-(INT((36-M$1)/12)+1),E:G,$B16,FALSE)),0),0)</f>
        <v>7926.0654000000004</v>
      </c>
      <c r="N26" s="194">
        <f>IFERROR(IF(N$1&gt;=$C16,N24*(HLOOKUP(4-(INT((36-N$1)/12)+1),E:G,$B16,FALSE)),0),0)</f>
        <v>9701.1122776200009</v>
      </c>
      <c r="O26" s="194">
        <f>IFERROR(IF(O$1&gt;=$C16,O24*(HLOOKUP(4-(INT((36-O$1)/12)+1),E:G,$B16,FALSE)),0),0)</f>
        <v>11633.750041771887</v>
      </c>
      <c r="P26" s="194">
        <f>IFERROR(IF(P$1&gt;=$C16,P24*(HLOOKUP(4-(INT((36-P$1)/12)+1),E:G,$B16,FALSE)),0),0)</f>
        <v>13738.060401970177</v>
      </c>
      <c r="Q26" s="194">
        <f>IFERROR(IF(Q$1&gt;=$C16,Q24*(HLOOKUP(4-(INT((36-Q$1)/12)+1),E:G,$B16,FALSE)),0),0)</f>
        <v>16029.388582197407</v>
      </c>
      <c r="R26" s="194">
        <f>IFERROR(IF(R$1&gt;=$C16,R24*(HLOOKUP(4-(INT((36-R$1)/12)+1),E:G,$B16,FALSE)),0),0)</f>
        <v>18524.456904183629</v>
      </c>
      <c r="S26" s="194">
        <f>IFERROR(IF(S$1&gt;=$C16,S24*(HLOOKUP(4-(INT((36-S$1)/12)+1),E:G,$B16,FALSE)),0),0)</f>
        <v>21241.488588774911</v>
      </c>
      <c r="T26" s="194">
        <f>IFERROR(IF(T$1&gt;=$C16,T24*(HLOOKUP(4-(INT((36-T$1)/12)+1),E:G,$B16,FALSE)),0),0)</f>
        <v>24200.342694876574</v>
      </c>
      <c r="U26" s="194">
        <f>IFERROR(IF(U$1&gt;=$C16,U24*(HLOOKUP(4-(INT((36-U$1)/12)+1),E:G,$B16,FALSE)),0),0)</f>
        <v>27422.661198206151</v>
      </c>
      <c r="V26" s="195">
        <f>IFERROR(IF(V$1&gt;=$C16,V24*(HLOOKUP(4-(INT((36-V$1)/12)+1),E:G,$B16,FALSE)),0),0)</f>
        <v>30932.029302287425</v>
      </c>
      <c r="W26" s="194">
        <f>IFERROR(IF(W$1&gt;=$C16,W24*(HLOOKUP(4-(INT((36-W$1)/12)+1),E:G,$B16,FALSE)),0),0)</f>
        <v>33898.126792868185</v>
      </c>
      <c r="X26" s="194">
        <f>IFERROR(IF(X$1&gt;=$C16,X24*(HLOOKUP(4-(INT((36-X$1)/12)+1),E:G,$B16,FALSE)),0),0)</f>
        <v>37062.666794937097</v>
      </c>
      <c r="Y26" s="194">
        <f>IFERROR(IF(Y$1&gt;=$C16,Y24*(HLOOKUP(4-(INT((36-Y$1)/12)+1),E:G,$B16,FALSE)),0),0)</f>
        <v>40418.596672864922</v>
      </c>
      <c r="Z26" s="194">
        <f>IFERROR(IF(Z$1&gt;=$C16,Z24*(HLOOKUP(4-(INT((36-Z$1)/12)+1),E:G,$B16,FALSE)),0),0)</f>
        <v>43977.437218353101</v>
      </c>
      <c r="AA26" s="194">
        <f>IFERROR(IF(AA$1&gt;=$C16,AA24*(HLOOKUP(4-(INT((36-AA$1)/12)+1),E:G,$B16,FALSE)),0),0)</f>
        <v>47751.401435131243</v>
      </c>
      <c r="AB26" s="194">
        <f>IFERROR(IF(AB$1&gt;=$C16,AB24*(HLOOKUP(4-(INT((36-AB$1)/12)+1),E:G,$B16,FALSE)),0),0)</f>
        <v>51753.43609761876</v>
      </c>
      <c r="AC26" s="194">
        <f>IFERROR(IF(AC$1&gt;=$C16,AC24*(HLOOKUP(4-(INT((36-AC$1)/12)+1),E:G,$B16,FALSE)),0),0)</f>
        <v>55997.26580382917</v>
      </c>
      <c r="AD26" s="194">
        <f>IFERROR(IF(AD$1&gt;=$C16,AD24*(HLOOKUP(4-(INT((36-AD$1)/12)+1),E:G,$B16,FALSE)),0),0)</f>
        <v>60497.439672192239</v>
      </c>
      <c r="AE26" s="194">
        <f>IFERROR(IF(AE$1&gt;=$C16,AE24*(HLOOKUP(4-(INT((36-AE$1)/12)+1),E:G,$B16,FALSE)),0),0)</f>
        <v>65269.38084095042</v>
      </c>
      <c r="AF26" s="194">
        <f>IFERROR(IF(AF$1&gt;=$C16,AF24*(HLOOKUP(4-(INT((36-AF$1)/12)+1),E:G,$B16,FALSE)),0),0)</f>
        <v>70329.438938306048</v>
      </c>
      <c r="AG26" s="194">
        <f>IFERROR(IF(AG$1&gt;=$C16,AG24*(HLOOKUP(4-(INT((36-AG$1)/12)+1),E:G,$B16,FALSE)),0),0)</f>
        <v>75694.94570158697</v>
      </c>
      <c r="AH26" s="195">
        <f>IFERROR(IF(AH$1&gt;=$C16,AH24*(HLOOKUP(4-(INT((36-AH$1)/12)+1),E:G,$B16,FALSE)),0),0)</f>
        <v>81384.27393439463</v>
      </c>
      <c r="AI26" s="194">
        <f>IFERROR(IF(AI$1&gt;=$C16,AI24*(HLOOKUP(4-(INT((36-AI$1)/12)+1),E:G,$B16,FALSE)),0),0)</f>
        <v>84717.801921712016</v>
      </c>
      <c r="AJ26" s="194">
        <f>IFERROR(IF(AJ$1&gt;=$C16,AJ24*(HLOOKUP(4-(INT((36-AJ$1)/12)+1),E:G,$B16,FALSE)),0),0)</f>
        <v>88588.918270112408</v>
      </c>
      <c r="AK26" s="194">
        <f>IFERROR(IF(AK$1&gt;=$C16,AK24*(HLOOKUP(4-(INT((36-AK$1)/12)+1),E:G,$B16,FALSE)),0),0)</f>
        <v>92585.763893525393</v>
      </c>
      <c r="AL26" s="194">
        <f>IFERROR(IF(AL$1&gt;=$C16,AL24*(HLOOKUP(4-(INT((36-AL$1)/12)+1),E:G,$B16,FALSE)),0),0)</f>
        <v>96712.437002567967</v>
      </c>
      <c r="AM26" s="194">
        <f>IFERROR(IF(AM$1&gt;=$C16,AM24*(HLOOKUP(4-(INT((36-AM$1)/12)+1),E:G,$B16,FALSE)),0),0)</f>
        <v>100973.16945096145</v>
      </c>
      <c r="AN26" s="194">
        <f>IFERROR(IF(AN$1&gt;=$C16,AN24*(HLOOKUP(4-(INT((36-AN$1)/12)+1),E:G,$B16,FALSE)),0),0)</f>
        <v>105372.3310880348</v>
      </c>
      <c r="AO26" s="194">
        <f>IFERROR(IF(AO$1&gt;=$C16,AO24*(HLOOKUP(4-(INT((36-AO$1)/12)+1),E:G,$B16,FALSE)),0),0)</f>
        <v>109914.43425267203</v>
      </c>
      <c r="AP26" s="194">
        <f>IFERROR(IF(AP$1&gt;=$C16,AP24*(HLOOKUP(4-(INT((36-AP$1)/12)+1),E:G,$B16,FALSE)),0),0)</f>
        <v>114604.13841328809</v>
      </c>
      <c r="AQ26" s="194">
        <f>IFERROR(IF(AQ$1&gt;=$C16,AQ24*(HLOOKUP(4-(INT((36-AQ$1)/12)+1),E:G,$B16,FALSE)),0),0)</f>
        <v>119446.25495856622</v>
      </c>
      <c r="AR26" s="194">
        <f>IFERROR(IF(AR$1&gt;=$C16,AR24*(HLOOKUP(4-(INT((36-AR$1)/12)+1),E:G,$B16,FALSE)),0),0)</f>
        <v>124445.75214384252</v>
      </c>
      <c r="AS26" s="194">
        <f>IFERROR(IF(AS$1&gt;=$C16,AS24*(HLOOKUP(4-(INT((36-AS$1)/12)+1),E:G,$B16,FALSE)),0),0)</f>
        <v>129607.7601981817</v>
      </c>
      <c r="AT26" s="195">
        <f>IFERROR(IF(AT$1&gt;=$C16,AT24*(HLOOKUP(4-(INT((36-AT$1)/12)+1),E:G,$B16,FALSE)),0),0)</f>
        <v>134937.57659735045</v>
      </c>
    </row>
    <row r="27" spans="1:46" x14ac:dyDescent="0.25">
      <c r="H27" s="7"/>
      <c r="I27" s="196" t="s">
        <v>39</v>
      </c>
      <c r="J27" s="197"/>
      <c r="K27" s="198"/>
      <c r="L27" s="198"/>
      <c r="M27" s="198"/>
      <c r="N27" s="198"/>
      <c r="O27" s="198"/>
      <c r="P27" s="198"/>
      <c r="Q27" s="198"/>
      <c r="R27" s="198"/>
      <c r="S27" s="198"/>
      <c r="T27" s="198"/>
      <c r="U27" s="198"/>
      <c r="V27" s="199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9"/>
      <c r="AI27" s="198"/>
      <c r="AJ27" s="198"/>
      <c r="AK27" s="198"/>
      <c r="AL27" s="198"/>
      <c r="AM27" s="198"/>
      <c r="AN27" s="198"/>
      <c r="AO27" s="198"/>
      <c r="AP27" s="198"/>
      <c r="AQ27" s="198"/>
      <c r="AR27" s="198"/>
      <c r="AS27" s="198"/>
      <c r="AT27" s="199"/>
    </row>
    <row r="28" spans="1:46" x14ac:dyDescent="0.25">
      <c r="A28" s="29"/>
      <c r="H28" s="7"/>
      <c r="I28" s="200" t="s">
        <v>41</v>
      </c>
      <c r="J28" s="197"/>
      <c r="K28" s="201">
        <f ca="1">$E$18     *      IF(K1&gt;=$E$19+12,0, IF(K1&lt;$E$19, SUM(K24:OFFSET(K24,0,-K1)),  IF(K1&gt;=$E$19,SUM(K24:OFFSET(K24,0,-$E$19+1)),0)))</f>
        <v>52.5</v>
      </c>
      <c r="L28" s="201">
        <f ca="1">$E$18     *      IF(L1&gt;=$E$19+12,0, IF(L1&lt;$E$19, SUM(L24:OFFSET(L24,0,-L1)),  IF(L1&gt;=$E$19,SUM(L24:OFFSET(L24,0,-$E$19+1)),0)))</f>
        <v>5161</v>
      </c>
      <c r="M28" s="201">
        <f ca="1">$E$18     *      IF(M1&gt;=$E$19+12,0, IF(M1&lt;$E$19, SUM(M24:OFFSET(M24,0,-M1)),  IF(M1&gt;=$E$19,SUM(M24:OFFSET(M24,0,-$E$19+1)),0)))</f>
        <v>6746.2130799999995</v>
      </c>
      <c r="N28" s="201">
        <f ca="1">$E$18     *      IF(N1&gt;=$E$19+12,0, IF(N1&lt;$E$19, SUM(N24:OFFSET(N24,0,-N1)),  IF(N1&gt;=$E$19,SUM(N24:OFFSET(N24,0,-$E$19+1)),0)))</f>
        <v>8686.4355355240004</v>
      </c>
      <c r="O28" s="201">
        <f ca="1">$E$18     *      IF(O1&gt;=$E$19+12,0, IF(O1&lt;$E$19, SUM(O24:OFFSET(O24,0,-O1)),  IF(O1&gt;=$E$19,SUM(O24:OFFSET(O24,0,-$E$19+1)),0)))</f>
        <v>11013.185543878379</v>
      </c>
      <c r="P28" s="201">
        <f ca="1">$E$18     *      IF(P1&gt;=$E$19+12,0, IF(P1&lt;$E$19, SUM(P24:OFFSET(P24,0,-P1)),  IF(P1&gt;=$E$19,SUM(P24:OFFSET(P24,0,-$E$19+1)),0)))</f>
        <v>13760.797624272414</v>
      </c>
      <c r="Q28" s="201">
        <f ca="1">$E$18     *      IF(Q1&gt;=$E$19+12,0, IF(Q1&lt;$E$19, SUM(Q24:OFFSET(Q24,0,-Q1)),  IF(Q1&gt;=$E$19,SUM(Q24:OFFSET(Q24,0,-$E$19+1)),0)))</f>
        <v>16966.675340711896</v>
      </c>
      <c r="R28" s="201">
        <f ca="1">$E$18     *      IF(R1&gt;=$E$19+12,0, IF(R1&lt;$E$19, SUM(R24:OFFSET(R24,0,-R1)),  IF(R1&gt;=$E$19,SUM(R24:OFFSET(R24,0,-$E$19+1)),0)))</f>
        <v>20671.566721548621</v>
      </c>
      <c r="S28" s="201">
        <f ca="1">$E$18     *      IF(S1&gt;=$E$19+12,0, IF(S1&lt;$E$19, SUM(S24:OFFSET(S24,0,-S1)),  IF(S1&gt;=$E$19,SUM(S24:OFFSET(S24,0,-$E$19+1)),0)))</f>
        <v>24867.364439303601</v>
      </c>
      <c r="T28" s="201">
        <f ca="1">$E$18     *      IF(T1&gt;=$E$19+12,0, IF(T1&lt;$E$19, SUM(T24:OFFSET(T24,0,-T1)),  IF(T1&gt;=$E$19,SUM(T24:OFFSET(T24,0,-$E$19+1)),0)))</f>
        <v>24598.932978278917</v>
      </c>
      <c r="U28" s="201">
        <f ca="1">$E$18     *      IF(U1&gt;=$E$19+12,0, IF(U1&lt;$E$19, SUM(U24:OFFSET(U24,0,-U1)),  IF(U1&gt;=$E$19,SUM(U24:OFFSET(U24,0,-$E$19+1)),0)))</f>
        <v>28498.25213792015</v>
      </c>
      <c r="V28" s="202">
        <f ca="1">$E$18     *      IF(V1&gt;=$E$19+12,0, IF(V1&lt;$E$19, SUM(V24:OFFSET(V24,0,-V1)),  IF(V1&gt;=$E$19,SUM(V24:OFFSET(V24,0,-$E$19+1)),0)))</f>
        <v>32744.435542853629</v>
      </c>
      <c r="W28" s="201">
        <f ca="1">$E$18     *      IF(W1&gt;=$E$19+12,0, IF(W1&lt;$E$19, SUM(W24:OFFSET(W24,0,-W1)),  IF(W1&gt;=$E$19,SUM($V24:OFFSET(W24,0,-$E$19+1)),0)))</f>
        <v>30417.685534499255</v>
      </c>
      <c r="X28" s="201">
        <f ca="1">$E$18     *      IF(X1&gt;=$E$19+12,0, IF(X1&lt;$E$19, SUM(X24:OFFSET(X24,0,-X1)),  IF(X1&gt;=$E$19,SUM($V24:OFFSET(X24,0,-$E$19+1)),0)))</f>
        <v>27670.073454105219</v>
      </c>
      <c r="Y28" s="201">
        <f ca="1">$E$18     *      IF(Y1&gt;=$E$19+12,0, IF(Y1&lt;$E$19, SUM(Y24:OFFSET(Y24,0,-Y1)),  IF(Y1&gt;=$E$19,SUM($V24:OFFSET(Y24,0,-$E$19+1)),0)))</f>
        <v>24464.195737665741</v>
      </c>
      <c r="Z28" s="201">
        <f ca="1">$E$18     *      IF(Z1&gt;=$E$19+12,0, IF(Z1&lt;$E$19, SUM(Z24:OFFSET(Z24,0,-Z1)),  IF(Z1&gt;=$E$19,SUM($V24:OFFSET(Z24,0,-$E$19+1)),0)))</f>
        <v>20759.304356829012</v>
      </c>
      <c r="AA28" s="201">
        <f ca="1">$E$18     *      IF(AA1&gt;=$E$19+12,0, IF(AA1&lt;$E$19, SUM(AA24:OFFSET(AA24,0,-AA1)),  IF(AA1&gt;=$E$19,SUM($V24:OFFSET(AA24,0,-$E$19+1)),0)))</f>
        <v>16511.006639074032</v>
      </c>
      <c r="AB28" s="201">
        <f ca="1">$E$18     *      IF(AB1&gt;=$E$19+12,0, IF(AB1&lt;$E$19, SUM(AB24:OFFSET(AB24,0,-AB1)),  IF(AB1&gt;=$E$19,SUM($V24:OFFSET(AB24,0,-$E$19+1)),0)))</f>
        <v>11670.938100098716</v>
      </c>
      <c r="AC28" s="201">
        <f ca="1">$E$18     *      IF(AC1&gt;=$E$19+12,0, IF(AC1&lt;$E$19, SUM(AC24:OFFSET(AC24,0,-AC1)),  IF(AC1&gt;=$E$19,SUM($V24:OFFSET(AC24,0,-$E$19+1)),0)))</f>
        <v>6186.4058604574848</v>
      </c>
      <c r="AD28" s="201">
        <f ca="1">$E$18     *      IF(AD1&gt;=$E$19+12,0, IF(AD1&lt;$E$19, SUM(AD24:OFFSET(AD24,0,-AD1)),  IF(AD1&gt;=$E$19,SUM($V24:OFFSET(AD24,0,-$E$19+1)),0)))</f>
        <v>0</v>
      </c>
      <c r="AE28" s="201">
        <f ca="1">$E$18     *      IF(AE1&gt;=$E$19+12,0, IF(AE1&lt;$E$19, SUM(AE24:OFFSET(AE24,0,-AE1)),  IF(AE1&gt;=$E$19,SUM($V24:OFFSET(AE24,0,-$E$19+1)),0)))</f>
        <v>0</v>
      </c>
      <c r="AF28" s="201">
        <f ca="1">$E$18     *      IF(AF1&gt;=$E$19+12,0, IF(AF1&lt;$E$19, SUM(AF24:OFFSET(AF24,0,-AF1)),  IF(AF1&gt;=$E$19,SUM($V24:OFFSET(AF24,0,-$E$19+1)),0)))</f>
        <v>0</v>
      </c>
      <c r="AG28" s="201">
        <f ca="1">$E$18     *      IF(AG1&gt;=$E$19+12,0, IF(AG1&lt;$E$19, SUM(AG24:OFFSET(AG24,0,-AG1)),  IF(AG1&gt;=$E$19,SUM($V24:OFFSET(AG24,0,-$E$19+1)),0)))</f>
        <v>0</v>
      </c>
      <c r="AH28" s="202">
        <f ca="1">$E$18     *      IF(AH1&gt;=$E$19+12,0, IF(AH1&lt;$E$19, SUM(AH24:OFFSET(AH24,0,-AH1)),  IF(AH1&gt;=$E$19,SUM($V24:OFFSET(AH24,0,-$E$19+1)),0)))</f>
        <v>0</v>
      </c>
      <c r="AI28" s="201">
        <f ca="1">$E$18     *      IF(AI1&gt;=$E$19+12,0, IF(AI1&lt;$E$19, SUM(AI24:OFFSET(AI24,0,-AI1)),  IF(AI1&gt;=$E$19,SUM($V24:OFFSET(AI24,0,-$E$19+1)),0)))</f>
        <v>0</v>
      </c>
      <c r="AJ28" s="201">
        <f ca="1">$E$18     *      IF(AJ1&gt;=$E$19+12,0, IF(AJ1&lt;$E$19, SUM(AJ24:OFFSET(AJ24,0,-AJ1)),  IF(AJ1&gt;=$E$19,SUM($V24:OFFSET(AJ24,0,-$E$19+1)),0)))</f>
        <v>0</v>
      </c>
      <c r="AK28" s="201">
        <f ca="1">$E$18     *      IF(AK1&gt;=$E$19+12,0, IF(AK1&lt;$E$19, SUM(AK24:OFFSET(AK24,0,-AK1)),  IF(AK1&gt;=$E$19,SUM($V24:OFFSET(AK24,0,-$E$19+1)),0)))</f>
        <v>0</v>
      </c>
      <c r="AL28" s="201">
        <f ca="1">$E$18     *      IF(AL1&gt;=$E$19+12,0, IF(AL1&lt;$E$19, SUM(AL24:OFFSET(AL24,0,-AL1)),  IF(AL1&gt;=$E$19,SUM($V24:OFFSET(AL24,0,-$E$19+1)),0)))</f>
        <v>0</v>
      </c>
      <c r="AM28" s="201">
        <f ca="1">$E$18     *      IF(AM1&gt;=$E$19+12,0, IF(AM1&lt;$E$19, SUM(AM24:OFFSET(AM24,0,-AM1)),  IF(AM1&gt;=$E$19,SUM($V24:OFFSET(AM24,0,-$E$19+1)),0)))</f>
        <v>0</v>
      </c>
      <c r="AN28" s="201">
        <f ca="1">$E$18     *      IF(AN1&gt;=$E$19+12,0, IF(AN1&lt;$E$19, SUM(AN24:OFFSET(AN24,0,-AN1)),  IF(AN1&gt;=$E$19,SUM($V24:OFFSET(AN24,0,-$E$19+1)),0)))</f>
        <v>0</v>
      </c>
      <c r="AO28" s="201">
        <f ca="1">$E$18     *      IF(AO1&gt;=$E$19+12,0, IF(AO1&lt;$E$19, SUM(AO24:OFFSET(AO24,0,-AO1)),  IF(AO1&gt;=$E$19,SUM($V24:OFFSET(AO24,0,-$E$19+1)),0)))</f>
        <v>0</v>
      </c>
      <c r="AP28" s="201">
        <f ca="1">$E$18     *      IF(AP1&gt;=$E$19+12,0, IF(AP1&lt;$E$19, SUM(AP24:OFFSET(AP24,0,-AP1)),  IF(AP1&gt;=$E$19,SUM($V24:OFFSET(AP24,0,-$E$19+1)),0)))</f>
        <v>0</v>
      </c>
      <c r="AQ28" s="201">
        <f ca="1">$E$18     *      IF(AQ1&gt;=$E$19+12,0, IF(AQ1&lt;$E$19, SUM(AQ24:OFFSET(AQ24,0,-AQ1)),  IF(AQ1&gt;=$E$19,SUM($V24:OFFSET(AQ24,0,-$E$19+1)),0)))</f>
        <v>0</v>
      </c>
      <c r="AR28" s="201">
        <f ca="1">$E$18     *      IF(AR1&gt;=$E$19+12,0, IF(AR1&lt;$E$19, SUM(AR24:OFFSET(AR24,0,-AR1)),  IF(AR1&gt;=$E$19,SUM($V24:OFFSET(AR24,0,-$E$19+1)),0)))</f>
        <v>0</v>
      </c>
      <c r="AS28" s="201">
        <f ca="1">$E$18     *      IF(AS1&gt;=$E$19+12,0, IF(AS1&lt;$E$19, SUM(AS24:OFFSET(AS24,0,-AS1)),  IF(AS1&gt;=$E$19,SUM($V24:OFFSET(AS24,0,-$E$19+1)),0)))</f>
        <v>0</v>
      </c>
      <c r="AT28" s="202">
        <f ca="1">$E$18     *      IF(AT1&gt;=$E$19+12,0, IF(AT1&lt;$E$19, SUM(AT24:OFFSET(AT24,0,-AT1)),  IF(AT1&gt;=$E$19,SUM($V24:OFFSET(AT24,0,-$E$19+1)),0)))</f>
        <v>0</v>
      </c>
    </row>
    <row r="29" spans="1:46" x14ac:dyDescent="0.25">
      <c r="A29" s="28"/>
      <c r="H29" s="9"/>
      <c r="I29" s="200" t="s">
        <v>42</v>
      </c>
      <c r="J29" s="197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2"/>
      <c r="W29" s="201">
        <f ca="1">$F$18   *      IF(W1&gt;=$F$19+24,0, IF(W1&lt;$F$19+12, SUM(W24:OFFSET(W24,0,-W1+13)),  IF(W1&gt;=$F$19+12,SUM(W24:OFFSET(W24,0,-$F$19+1)),0)))</f>
        <v>6779.6253585736376</v>
      </c>
      <c r="X29" s="201">
        <f ca="1">$F$18   *      IF(X1&gt;=$F$19+24,0, IF(X1&lt;$F$19+12, SUM(X24:OFFSET(X24,0,-X1+13)),  IF(X1&gt;=$F$19+12,SUM(X24:OFFSET(X24,0,-$F$19+1)),0)))</f>
        <v>14192.158717561055</v>
      </c>
      <c r="Y29" s="201">
        <f ca="1">$F$18   *      IF(Y1&gt;=$F$19+24,0, IF(Y1&lt;$F$19+12, SUM(Y24:OFFSET(Y24,0,-Y1+13)),  IF(Y1&gt;=$F$19+12,SUM(Y24:OFFSET(Y24,0,-$F$19+1)),0)))</f>
        <v>22275.878052134038</v>
      </c>
      <c r="Z29" s="201">
        <f ca="1">$F$18   *      IF(Z1&gt;=$F$19+24,0, IF(Z1&lt;$F$19+12, SUM(Z24:OFFSET(Z24,0,-Z1+13)),  IF(Z1&gt;=$F$19+12,SUM(Z24:OFFSET(Z24,0,-$F$19+1)),0)))</f>
        <v>31071.365495804657</v>
      </c>
      <c r="AA29" s="201">
        <f ca="1">$F$18   *      IF(AA1&gt;=$F$19+24,0, IF(AA1&lt;$F$19+12, SUM(AA24:OFFSET(AA24,0,-AA1+13)),  IF(AA1&gt;=$F$19+12,SUM(AA24:OFFSET(AA24,0,-$F$19+1)),0)))</f>
        <v>40621.645782830907</v>
      </c>
      <c r="AB29" s="201">
        <f ca="1">$F$18   *      IF(AB1&gt;=$F$19+24,0, IF(AB1&lt;$F$19+12, SUM(AB24:OFFSET(AB24,0,-AB1+13)),  IF(AB1&gt;=$F$19+12,SUM(AB24:OFFSET(AB24,0,-$F$19+1)),0)))</f>
        <v>50972.333002354659</v>
      </c>
      <c r="AC29" s="201">
        <f ca="1">$F$18   *      IF(AC1&gt;=$F$19+24,0, IF(AC1&lt;$F$19+12, SUM(AC24:OFFSET(AC24,0,-AC1+13)),  IF(AC1&gt;=$F$19+12,SUM(AC24:OFFSET(AC24,0,-$F$19+1)),0)))</f>
        <v>62171.786163120494</v>
      </c>
      <c r="AD29" s="201">
        <f ca="1">$F$18   *      IF(AD1&gt;=$F$19+24,0, IF(AD1&lt;$F$19+12, SUM(AD24:OFFSET(AD24,0,-AD1+13)),  IF(AD1&gt;=$F$19+12,SUM(AD24:OFFSET(AD24,0,-$F$19+1)),0)))</f>
        <v>74271.27409755894</v>
      </c>
      <c r="AE29" s="201">
        <f ca="1">$F$18   *      IF(AE1&gt;=$F$19+24,0, IF(AE1&lt;$F$19+12, SUM(AE24:OFFSET(AE24,0,-AE1+13)),  IF(AE1&gt;=$F$19+12,SUM(AE24:OFFSET(AE24,0,-$F$19+1)),0)))</f>
        <v>80545.524907175393</v>
      </c>
      <c r="AF29" s="201">
        <f ca="1">$F$18   *      IF(AF1&gt;=$F$19+24,0, IF(AF1&lt;$F$19+12, SUM(AF24:OFFSET(AF24,0,-AF1+13)),  IF(AF1&gt;=$F$19+12,SUM(AF24:OFFSET(AF24,0,-$F$19+1)),0)))</f>
        <v>87198.879335849182</v>
      </c>
      <c r="AG29" s="201">
        <f ca="1">$F$18   *      IF(AG1&gt;=$F$19+24,0, IF(AG1&lt;$F$19+12, SUM(AG24:OFFSET(AG24,0,-AG1+13)),  IF(AG1&gt;=$F$19+12,SUM(AG24:OFFSET(AG24,0,-$F$19+1)),0)))</f>
        <v>94254.149141593589</v>
      </c>
      <c r="AH29" s="202">
        <f ca="1">$F$18   *      IF(AH1&gt;=$F$19+24,0, IF(AH1&lt;$F$19+12, SUM(AH24:OFFSET(AH24,0,-AH1+13)),  IF(AH1&gt;=$F$19+12,SUM(AH24:OFFSET(AH24,0,-$F$19+1)),0)))</f>
        <v>101735.5164848019</v>
      </c>
      <c r="AI29" s="201">
        <f ca="1">$F$18   *      IF(AI1&gt;=$F$19+24,0, IF(AI1&lt;$F$19+12, SUM(AI24:OFFSET(AI24,0,-AI1+13)),  IF(AI1&gt;=$F$19+12,SUM($AH24:OFFSET(AI24,0,-$F$19+1)),0)))</f>
        <v>92185.236197775652</v>
      </c>
      <c r="AJ29" s="201">
        <f ca="1">$F$18   *      IF(AJ1&gt;=$F$19+24,0, IF(AJ1&lt;$F$19+12, SUM(AJ24:OFFSET(AJ24,0,-AJ1+13)),  IF(AJ1&gt;=$F$19+12,SUM($AH24:OFFSET(AJ24,0,-$F$19+1)),0)))</f>
        <v>81834.5489782519</v>
      </c>
      <c r="AK29" s="201">
        <f ca="1">$F$18   *      IF(AK1&gt;=$F$19+24,0, IF(AK1&lt;$F$19+12, SUM(AK24:OFFSET(AK24,0,-AK1+13)),  IF(AK1&gt;=$F$19+12,SUM($AH24:OFFSET(AK24,0,-$F$19+1)),0)))</f>
        <v>70635.095817486057</v>
      </c>
      <c r="AL29" s="201">
        <f ca="1">$F$18   *      IF(AL1&gt;=$F$19+24,0, IF(AL1&lt;$F$19+12, SUM(AL24:OFFSET(AL24,0,-AL1+13)),  IF(AL1&gt;=$F$19+12,SUM($AH24:OFFSET(AL24,0,-$F$19+1)),0)))</f>
        <v>58535.607883047618</v>
      </c>
      <c r="AM29" s="201">
        <f ca="1">$F$18   *      IF(AM1&gt;=$F$19+24,0, IF(AM1&lt;$F$19+12, SUM(AM24:OFFSET(AM24,0,-AM1+13)),  IF(AM1&gt;=$F$19+12,SUM($AH24:OFFSET(AM24,0,-$F$19+1)),0)))</f>
        <v>45481.731714857524</v>
      </c>
      <c r="AN29" s="201">
        <f ca="1">$F$18   *      IF(AN1&gt;=$F$19+24,0, IF(AN1&lt;$F$19+12, SUM(AN24:OFFSET(AN24,0,-AN1+13)),  IF(AN1&gt;=$F$19+12,SUM($AH24:OFFSET(AN24,0,-$F$19+1)),0)))</f>
        <v>31415.843927196322</v>
      </c>
      <c r="AO29" s="201">
        <f ca="1">$F$18   *      IF(AO1&gt;=$F$19+24,0, IF(AO1&lt;$F$19+12, SUM(AO24:OFFSET(AO24,0,-AO1+13)),  IF(AO1&gt;=$F$19+12,SUM($AH24:OFFSET(AO24,0,-$F$19+1)),0)))</f>
        <v>16276.854786878925</v>
      </c>
      <c r="AP29" s="201">
        <f ca="1">$F$18   *      IF(AP1&gt;=$F$19+24,0, IF(AP1&lt;$F$19+12, SUM(AP24:OFFSET(AP24,0,-AP1+13)),  IF(AP1&gt;=$F$19+12,SUM($AH24:OFFSET(AP24,0,-$F$19+1)),0)))</f>
        <v>0</v>
      </c>
      <c r="AQ29" s="201">
        <f ca="1">$F$18   *      IF(AQ1&gt;=$F$19+24,0, IF(AQ1&lt;$F$19+12, SUM(AQ24:OFFSET(AQ24,0,-AQ1+13)),  IF(AQ1&gt;=$F$19+12,SUM($AH24:OFFSET(AQ24,0,-$F$19+1)),0)))</f>
        <v>0</v>
      </c>
      <c r="AR29" s="201">
        <f ca="1">$F$18   *      IF(AR1&gt;=$F$19+24,0, IF(AR1&lt;$F$19+12, SUM(AR24:OFFSET(AR24,0,-AR1+13)),  IF(AR1&gt;=$F$19+12,SUM($AH24:OFFSET(AR24,0,-$F$19+1)),0)))</f>
        <v>0</v>
      </c>
      <c r="AS29" s="201">
        <f ca="1">$F$18   *      IF(AS1&gt;=$F$19+24,0, IF(AS1&lt;$F$19+12, SUM(AS24:OFFSET(AS24,0,-AS1+13)),  IF(AS1&gt;=$F$19+12,SUM($AH24:OFFSET(AS24,0,-$F$19+1)),0)))</f>
        <v>0</v>
      </c>
      <c r="AT29" s="202">
        <f ca="1">$F$18   *      IF(AT1&gt;=$F$19+24,0, IF(AT1&lt;$F$19+12, SUM(AT24:OFFSET(AT24,0,-AT1+13)),  IF(AT1&gt;=$F$19+12,SUM($AH24:OFFSET(AT24,0,-$F$19+1)),0)))</f>
        <v>0</v>
      </c>
    </row>
    <row r="30" spans="1:46" x14ac:dyDescent="0.25">
      <c r="A30" s="28"/>
      <c r="H30" s="2"/>
      <c r="I30" s="203" t="s">
        <v>43</v>
      </c>
      <c r="J30" s="204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6"/>
      <c r="W30" s="205"/>
      <c r="X30" s="205"/>
      <c r="Y30" s="205"/>
      <c r="Z30" s="205"/>
      <c r="AA30" s="205"/>
      <c r="AB30" s="205"/>
      <c r="AC30" s="205"/>
      <c r="AD30" s="205"/>
      <c r="AE30" s="205"/>
      <c r="AF30" s="205"/>
      <c r="AG30" s="205"/>
      <c r="AH30" s="206"/>
      <c r="AI30" s="205">
        <f ca="1">$G18     *      IF(AI1&gt;=$G$19+36,0, IF(AI1&lt;$G$19+24, SUM(AI24:OFFSET(AI24,0,-AI1+25)),  IF(AI1&gt;=$G$19+24,SUM(AI24:OFFSET(AI24,0,-$G$19+1)),0)))</f>
        <v>16943.560384342403</v>
      </c>
      <c r="AJ30" s="205">
        <f ca="1">$G18     *      IF(AJ1&gt;=$G$19+36,0, IF(AJ1&lt;$G$19+24, SUM(AJ24:OFFSET(AJ24,0,-AJ1+25)),  IF(AJ1&gt;=$G$19+24,SUM(AJ24:OFFSET(AJ24,0,-$G$19+1)),0)))</f>
        <v>34661.344038364885</v>
      </c>
      <c r="AK30" s="205">
        <f ca="1">$G18     *      IF(AK1&gt;=$G$19+36,0, IF(AK1&lt;$G$19+24, SUM(AK24:OFFSET(AK24,0,-AK1+25)),  IF(AK1&gt;=$G$19+24,SUM(AK24:OFFSET(AK24,0,-$G$19+1)),0)))</f>
        <v>53178.496817069965</v>
      </c>
      <c r="AL30" s="205">
        <f ca="1">$G18     *      IF(AL1&gt;=$G$19+36,0, IF(AL1&lt;$G$19+24, SUM(AL24:OFFSET(AL24,0,-AL1+25)),  IF(AL1&gt;=$G$19+24,SUM(AL24:OFFSET(AL24,0,-$G$19+1)),0)))</f>
        <v>72520.984217583551</v>
      </c>
      <c r="AM30" s="205">
        <f ca="1">$G18     *      IF(AM1&gt;=$G$19+36,0, IF(AM1&lt;$G$19+24, SUM(AM24:OFFSET(AM24,0,-AM1+25)),  IF(AM1&gt;=$G$19+24,SUM(AM24:OFFSET(AM24,0,-$G$19+1)),0)))</f>
        <v>92715.618107775837</v>
      </c>
      <c r="AN30" s="205">
        <f ca="1">$G18     *      IF(AN1&gt;=$G$19+36,0, IF(AN1&lt;$G$19+24, SUM(AN24:OFFSET(AN24,0,-AN1+25)),  IF(AN1&gt;=$G$19+24,SUM(AN24:OFFSET(AN24,0,-$G$19+1)),0)))</f>
        <v>113790.08432538281</v>
      </c>
      <c r="AO30" s="205">
        <f ca="1">$G18     *      IF(AO1&gt;=$G$19+36,0, IF(AO1&lt;$G$19+24, SUM(AO24:OFFSET(AO24,0,-AO1+25)),  IF(AO1&gt;=$G$19+24,SUM(AO24:OFFSET(AO24,0,-$G$19+1)),0)))</f>
        <v>135772.97117591722</v>
      </c>
      <c r="AP30" s="205">
        <f ca="1">$G18     *      IF(AP1&gt;=$G$19+36,0, IF(AP1&lt;$G$19+24, SUM(AP24:OFFSET(AP24,0,-AP1+25)),  IF(AP1&gt;=$G$19+24,SUM(AP24:OFFSET(AP24,0,-$G$19+1)),0)))</f>
        <v>158693.79885857485</v>
      </c>
      <c r="AQ30" s="205">
        <f ca="1">$G18     *      IF(AQ1&gt;=$G$19+36,0, IF(AQ1&lt;$G$19+24, SUM(AQ24:OFFSET(AQ24,0,-AQ1+25)),  IF(AQ1&gt;=$G$19+24,SUM(AQ24:OFFSET(AQ24,0,-$G$19+1)),0)))</f>
        <v>165639.48946594566</v>
      </c>
      <c r="AR30" s="205">
        <f ca="1">$G18     *      IF(AR1&gt;=$G$19+36,0, IF(AR1&lt;$G$19+24, SUM(AR24:OFFSET(AR24,0,-AR1+25)),  IF(AR1&gt;=$G$19+24,SUM(AR24:OFFSET(AR24,0,-$G$19+1)),0)))</f>
        <v>172810.85624069173</v>
      </c>
      <c r="AS30" s="205">
        <f ca="1">$G18     *      IF(AS1&gt;=$G$19+36,0, IF(AS1&lt;$G$19+24, SUM(AS24:OFFSET(AS24,0,-AS1+25)),  IF(AS1&gt;=$G$19+24,SUM(AS24:OFFSET(AS24,0,-$G$19+1)),0)))</f>
        <v>180215.25550162297</v>
      </c>
      <c r="AT30" s="206">
        <f ca="1">$G18     *      IF(AT1&gt;=$G$19+36,0, IF(AT1&lt;$G$19+24, SUM(AT24:OFFSET(AT24,0,-AT1+25)),  IF(AT1&gt;=$G$19+24,SUM(AT24:OFFSET(AT24,0,-$G$19+1)),0)))</f>
        <v>187860.28342057945</v>
      </c>
    </row>
    <row r="31" spans="1:46" x14ac:dyDescent="0.25">
      <c r="A31" s="28"/>
      <c r="H31" s="2"/>
      <c r="I31" s="207" t="s">
        <v>40</v>
      </c>
      <c r="J31" s="208"/>
      <c r="K31" s="209">
        <f t="shared" ref="K31:AT31" ca="1" si="4">IFERROR(IF(K$1&gt;=$C18, SUM(K28:K30),0),0)</f>
        <v>52.5</v>
      </c>
      <c r="L31" s="209">
        <f t="shared" ca="1" si="4"/>
        <v>5161</v>
      </c>
      <c r="M31" s="209">
        <f t="shared" ca="1" si="4"/>
        <v>6746.2130799999995</v>
      </c>
      <c r="N31" s="209">
        <f t="shared" ca="1" si="4"/>
        <v>8686.4355355240004</v>
      </c>
      <c r="O31" s="209">
        <f t="shared" ca="1" si="4"/>
        <v>11013.185543878379</v>
      </c>
      <c r="P31" s="209">
        <f t="shared" ca="1" si="4"/>
        <v>13760.797624272414</v>
      </c>
      <c r="Q31" s="209">
        <f t="shared" ca="1" si="4"/>
        <v>16966.675340711896</v>
      </c>
      <c r="R31" s="209">
        <f t="shared" ca="1" si="4"/>
        <v>20671.566721548621</v>
      </c>
      <c r="S31" s="209">
        <f t="shared" ca="1" si="4"/>
        <v>24867.364439303601</v>
      </c>
      <c r="T31" s="209">
        <f t="shared" ca="1" si="4"/>
        <v>24598.932978278917</v>
      </c>
      <c r="U31" s="209">
        <f t="shared" ca="1" si="4"/>
        <v>28498.25213792015</v>
      </c>
      <c r="V31" s="210">
        <f t="shared" ca="1" si="4"/>
        <v>32744.435542853629</v>
      </c>
      <c r="W31" s="209">
        <f t="shared" ca="1" si="4"/>
        <v>37197.310893072892</v>
      </c>
      <c r="X31" s="209">
        <f t="shared" ca="1" si="4"/>
        <v>41862.23217166627</v>
      </c>
      <c r="Y31" s="209">
        <f t="shared" ca="1" si="4"/>
        <v>46740.073789799775</v>
      </c>
      <c r="Z31" s="209">
        <f t="shared" ca="1" si="4"/>
        <v>51830.66985263367</v>
      </c>
      <c r="AA31" s="209">
        <f t="shared" ca="1" si="4"/>
        <v>57132.652421904939</v>
      </c>
      <c r="AB31" s="209">
        <f t="shared" ca="1" si="4"/>
        <v>62643.271102453378</v>
      </c>
      <c r="AC31" s="209">
        <f t="shared" ca="1" si="4"/>
        <v>68358.192023577983</v>
      </c>
      <c r="AD31" s="209">
        <f t="shared" ca="1" si="4"/>
        <v>74271.27409755894</v>
      </c>
      <c r="AE31" s="209">
        <f t="shared" ca="1" si="4"/>
        <v>80545.524907175393</v>
      </c>
      <c r="AF31" s="209">
        <f t="shared" ca="1" si="4"/>
        <v>87198.879335849182</v>
      </c>
      <c r="AG31" s="209">
        <f t="shared" ca="1" si="4"/>
        <v>94254.149141593589</v>
      </c>
      <c r="AH31" s="210">
        <f t="shared" ca="1" si="4"/>
        <v>101735.5164848019</v>
      </c>
      <c r="AI31" s="209">
        <f t="shared" ca="1" si="4"/>
        <v>109128.79658211806</v>
      </c>
      <c r="AJ31" s="209">
        <f t="shared" ca="1" si="4"/>
        <v>116495.89301661678</v>
      </c>
      <c r="AK31" s="209">
        <f t="shared" ca="1" si="4"/>
        <v>123813.59263455603</v>
      </c>
      <c r="AL31" s="209">
        <f t="shared" ca="1" si="4"/>
        <v>131056.59210063117</v>
      </c>
      <c r="AM31" s="209">
        <f t="shared" ca="1" si="4"/>
        <v>138197.34982263338</v>
      </c>
      <c r="AN31" s="209">
        <f t="shared" ca="1" si="4"/>
        <v>145205.92825257912</v>
      </c>
      <c r="AO31" s="209">
        <f t="shared" ca="1" si="4"/>
        <v>152049.82596279614</v>
      </c>
      <c r="AP31" s="209">
        <f t="shared" ca="1" si="4"/>
        <v>158693.79885857485</v>
      </c>
      <c r="AQ31" s="209">
        <f t="shared" ca="1" si="4"/>
        <v>165639.48946594566</v>
      </c>
      <c r="AR31" s="209">
        <f t="shared" ca="1" si="4"/>
        <v>172810.85624069173</v>
      </c>
      <c r="AS31" s="209">
        <f t="shared" ca="1" si="4"/>
        <v>180215.25550162297</v>
      </c>
      <c r="AT31" s="210">
        <f t="shared" ca="1" si="4"/>
        <v>187860.28342057945</v>
      </c>
    </row>
    <row r="32" spans="1:46" x14ac:dyDescent="0.25">
      <c r="A32" s="28"/>
      <c r="H32" s="2"/>
      <c r="I32" s="273" t="s">
        <v>336</v>
      </c>
      <c r="J32" s="274"/>
      <c r="K32" s="275">
        <f t="shared" ref="K32:AT32" ca="1" si="5">SUM(K26,K31)</f>
        <v>315</v>
      </c>
      <c r="L32" s="275">
        <f t="shared" ca="1" si="5"/>
        <v>30703.5</v>
      </c>
      <c r="M32" s="275">
        <f t="shared" ca="1" si="5"/>
        <v>14672.278480000001</v>
      </c>
      <c r="N32" s="275">
        <f t="shared" ca="1" si="5"/>
        <v>18387.547813144003</v>
      </c>
      <c r="O32" s="275">
        <f t="shared" ca="1" si="5"/>
        <v>22646.935585650266</v>
      </c>
      <c r="P32" s="275">
        <f t="shared" ca="1" si="5"/>
        <v>27498.858026242589</v>
      </c>
      <c r="Q32" s="275">
        <f t="shared" ca="1" si="5"/>
        <v>32996.063922909307</v>
      </c>
      <c r="R32" s="275">
        <f t="shared" ca="1" si="5"/>
        <v>39196.023625732254</v>
      </c>
      <c r="S32" s="275">
        <f t="shared" ca="1" si="5"/>
        <v>46108.853028078513</v>
      </c>
      <c r="T32" s="275">
        <f t="shared" ca="1" si="5"/>
        <v>48799.275673155491</v>
      </c>
      <c r="U32" s="275">
        <f t="shared" ca="1" si="5"/>
        <v>55920.913336126301</v>
      </c>
      <c r="V32" s="276">
        <f t="shared" ca="1" si="5"/>
        <v>63676.464845141054</v>
      </c>
      <c r="W32" s="275">
        <f t="shared" ca="1" si="5"/>
        <v>71095.437685941084</v>
      </c>
      <c r="X32" s="275">
        <f t="shared" ca="1" si="5"/>
        <v>78924.898966603359</v>
      </c>
      <c r="Y32" s="275">
        <f t="shared" ca="1" si="5"/>
        <v>87158.670462664697</v>
      </c>
      <c r="Z32" s="275">
        <f t="shared" ca="1" si="5"/>
        <v>95808.107070986764</v>
      </c>
      <c r="AA32" s="275">
        <f t="shared" ca="1" si="5"/>
        <v>104884.05385703618</v>
      </c>
      <c r="AB32" s="275">
        <f t="shared" ca="1" si="5"/>
        <v>114396.70720007214</v>
      </c>
      <c r="AC32" s="275">
        <f t="shared" ca="1" si="5"/>
        <v>124355.45782740715</v>
      </c>
      <c r="AD32" s="275">
        <f t="shared" ca="1" si="5"/>
        <v>134768.71376975119</v>
      </c>
      <c r="AE32" s="275">
        <f t="shared" ca="1" si="5"/>
        <v>145814.90574812581</v>
      </c>
      <c r="AF32" s="275">
        <f t="shared" ca="1" si="5"/>
        <v>157528.31827415523</v>
      </c>
      <c r="AG32" s="275">
        <f t="shared" ca="1" si="5"/>
        <v>169949.09484318056</v>
      </c>
      <c r="AH32" s="276">
        <f t="shared" ca="1" si="5"/>
        <v>183119.79041919654</v>
      </c>
      <c r="AI32" s="275">
        <f t="shared" ca="1" si="5"/>
        <v>193846.59850383009</v>
      </c>
      <c r="AJ32" s="275">
        <f t="shared" ca="1" si="5"/>
        <v>205084.81128672918</v>
      </c>
      <c r="AK32" s="275">
        <f t="shared" ca="1" si="5"/>
        <v>216399.35652808141</v>
      </c>
      <c r="AL32" s="275">
        <f t="shared" ca="1" si="5"/>
        <v>227769.02910319914</v>
      </c>
      <c r="AM32" s="275">
        <f t="shared" ca="1" si="5"/>
        <v>239170.51927359484</v>
      </c>
      <c r="AN32" s="275">
        <f t="shared" ca="1" si="5"/>
        <v>250578.25934061391</v>
      </c>
      <c r="AO32" s="275">
        <f t="shared" ca="1" si="5"/>
        <v>261964.26021546818</v>
      </c>
      <c r="AP32" s="275">
        <f t="shared" ca="1" si="5"/>
        <v>273297.93727186293</v>
      </c>
      <c r="AQ32" s="275">
        <f t="shared" ca="1" si="5"/>
        <v>285085.74442451191</v>
      </c>
      <c r="AR32" s="275">
        <f t="shared" ca="1" si="5"/>
        <v>297256.60838453425</v>
      </c>
      <c r="AS32" s="275">
        <f t="shared" ca="1" si="5"/>
        <v>309823.01569980464</v>
      </c>
      <c r="AT32" s="276">
        <f t="shared" ca="1" si="5"/>
        <v>322797.86001792992</v>
      </c>
    </row>
    <row r="33" spans="1:46" x14ac:dyDescent="0.25">
      <c r="A33" s="28"/>
      <c r="H33" s="1"/>
      <c r="I33" s="409" t="s">
        <v>274</v>
      </c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410"/>
      <c r="Z33" s="410"/>
      <c r="AA33" s="410"/>
      <c r="AB33" s="410"/>
      <c r="AC33" s="410"/>
      <c r="AD33" s="410"/>
      <c r="AE33" s="410"/>
      <c r="AF33" s="410"/>
      <c r="AG33" s="410"/>
      <c r="AH33" s="410"/>
      <c r="AI33" s="410"/>
      <c r="AJ33" s="410"/>
      <c r="AK33" s="410"/>
      <c r="AL33" s="410"/>
      <c r="AM33" s="410"/>
      <c r="AN33" s="410"/>
      <c r="AO33" s="410"/>
      <c r="AP33" s="410"/>
      <c r="AQ33" s="410"/>
      <c r="AR33" s="410"/>
      <c r="AS33" s="410"/>
      <c r="AT33" s="410"/>
    </row>
    <row r="34" spans="1:46" s="300" customFormat="1" x14ac:dyDescent="0.25">
      <c r="A34" s="28"/>
      <c r="B34"/>
      <c r="C34"/>
      <c r="D34"/>
      <c r="E34"/>
      <c r="F34"/>
      <c r="G34"/>
      <c r="H34" s="1"/>
      <c r="I34" s="411" t="s">
        <v>37</v>
      </c>
      <c r="J34" s="412"/>
      <c r="K34" s="413">
        <f>Users!L31</f>
        <v>0</v>
      </c>
      <c r="L34" s="413">
        <f>Users!M31</f>
        <v>3.64</v>
      </c>
      <c r="M34" s="413">
        <f>Users!N31</f>
        <v>7.8463544999999995</v>
      </c>
      <c r="N34" s="413">
        <f>Users!O31</f>
        <v>9.615646346350001</v>
      </c>
      <c r="O34" s="413">
        <f>Users!P31</f>
        <v>11.540550068094408</v>
      </c>
      <c r="P34" s="413">
        <f>Users!Q31</f>
        <v>13.634908407228167</v>
      </c>
      <c r="Q34" s="413">
        <f>Users!R31</f>
        <v>15.913803912791526</v>
      </c>
      <c r="R34" s="413">
        <f>Users!S31</f>
        <v>18.393670315943169</v>
      </c>
      <c r="S34" s="413">
        <f>Users!T31</f>
        <v>21.092413921945766</v>
      </c>
      <c r="T34" s="413">
        <f>Users!U31</f>
        <v>24.029545920365582</v>
      </c>
      <c r="U34" s="413">
        <f>Users!V31</f>
        <v>27.226326595898069</v>
      </c>
      <c r="V34" s="414">
        <f>Users!W31</f>
        <v>30.705922510641148</v>
      </c>
      <c r="W34" s="413">
        <f>Users!Y31</f>
        <v>33.530225008702054</v>
      </c>
      <c r="X34" s="413">
        <f>Users!Z31</f>
        <v>36.693046824248199</v>
      </c>
      <c r="Y34" s="413">
        <f>Users!AA31</f>
        <v>40.046198610647579</v>
      </c>
      <c r="Z34" s="413">
        <f>Users!AB31</f>
        <v>43.601096993763889</v>
      </c>
      <c r="AA34" s="413">
        <f>Users!AC31</f>
        <v>47.369843083801086</v>
      </c>
      <c r="AB34" s="413">
        <f>Users!AD31</f>
        <v>51.36526352005545</v>
      </c>
      <c r="AC34" s="413">
        <f>Users!AE31</f>
        <v>55.600953977428397</v>
      </c>
      <c r="AD34" s="413">
        <f>Users!AF31</f>
        <v>60.09132528237383</v>
      </c>
      <c r="AE34" s="413">
        <f>Users!AG31</f>
        <v>64.851652294812794</v>
      </c>
      <c r="AF34" s="413">
        <f>Users!AH31</f>
        <v>69.89812572193911</v>
      </c>
      <c r="AG34" s="413">
        <f>Users!AI31</f>
        <v>75.2479070397942</v>
      </c>
      <c r="AH34" s="414">
        <f>Users!AJ31</f>
        <v>80.919186709040403</v>
      </c>
      <c r="AI34" s="413">
        <f>Users!AL31</f>
        <v>84.213247482275278</v>
      </c>
      <c r="AJ34" s="413">
        <f>Users!AM31</f>
        <v>88.119578854670209</v>
      </c>
      <c r="AK34" s="413">
        <f>Users!AN31</f>
        <v>92.153032781099256</v>
      </c>
      <c r="AL34" s="413">
        <f>Users!AO31</f>
        <v>96.31775612912881</v>
      </c>
      <c r="AM34" s="413">
        <f>Users!AP31</f>
        <v>100.61803100930808</v>
      </c>
      <c r="AN34" s="413">
        <f>Users!AQ31</f>
        <v>105.05827917854228</v>
      </c>
      <c r="AO34" s="413">
        <f>Users!AR31</f>
        <v>109.6430665864946</v>
      </c>
      <c r="AP34" s="413">
        <f>Users!AS31</f>
        <v>114.3771080696507</v>
      </c>
      <c r="AQ34" s="413">
        <f>Users!AT31</f>
        <v>119.26527219782862</v>
      </c>
      <c r="AR34" s="413">
        <f>Users!AU31</f>
        <v>124.31258627807168</v>
      </c>
      <c r="AS34" s="413">
        <f>Users!AV31</f>
        <v>129.52424152102182</v>
      </c>
      <c r="AT34" s="414">
        <f>Users!AW31</f>
        <v>134.90559837503463</v>
      </c>
    </row>
    <row r="35" spans="1:46" s="300" customFormat="1" x14ac:dyDescent="0.25">
      <c r="A35" s="28"/>
      <c r="B35"/>
      <c r="C35"/>
      <c r="D35"/>
      <c r="E35"/>
      <c r="F35"/>
      <c r="G35"/>
      <c r="H35" s="1"/>
      <c r="I35" s="415" t="s">
        <v>38</v>
      </c>
      <c r="J35" s="416"/>
      <c r="K35" s="417">
        <f>Users!L33</f>
        <v>100</v>
      </c>
      <c r="L35" s="417">
        <f>Users!M33</f>
        <v>83.64</v>
      </c>
      <c r="M35" s="417">
        <f>Users!N33</f>
        <v>74.758354499999996</v>
      </c>
      <c r="N35" s="417">
        <f>Users!O33</f>
        <v>69.422329946350004</v>
      </c>
      <c r="O35" s="417">
        <f>Users!P33</f>
        <v>67.078414025174411</v>
      </c>
      <c r="P35" s="417">
        <f>Users!Q33</f>
        <v>67.297639627367687</v>
      </c>
      <c r="Q35" s="417">
        <f>Users!R33</f>
        <v>69.751915614685672</v>
      </c>
      <c r="R35" s="417">
        <f>Users!S33</f>
        <v>74.1952028076917</v>
      </c>
      <c r="S35" s="417">
        <f>Users!T33</f>
        <v>80.448576168099123</v>
      </c>
      <c r="T35" s="417">
        <f>Users!U33</f>
        <v>88.388406854844874</v>
      </c>
      <c r="U35" s="417">
        <f>Users!V33</f>
        <v>97.937052079773963</v>
      </c>
      <c r="V35" s="418">
        <f>Users!W33</f>
        <v>109.05556417446032</v>
      </c>
      <c r="W35" s="417">
        <f>Users!Y33</f>
        <v>120.7746763482703</v>
      </c>
      <c r="X35" s="417">
        <f>Users!Z33</f>
        <v>133.31278790286444</v>
      </c>
      <c r="Y35" s="417">
        <f>Users!AA33</f>
        <v>146.69642893293914</v>
      </c>
      <c r="Z35" s="417">
        <f>Users!AB33</f>
        <v>160.95824014011521</v>
      </c>
      <c r="AA35" s="417">
        <f>Users!AC33</f>
        <v>176.13643519589326</v>
      </c>
      <c r="AB35" s="417">
        <f>Users!AD33</f>
        <v>192.27441167677006</v>
      </c>
      <c r="AC35" s="417">
        <f>Users!AE33</f>
        <v>209.42048331884445</v>
      </c>
      <c r="AD35" s="417">
        <f>Users!AF33</f>
        <v>227.62771193744939</v>
      </c>
      <c r="AE35" s="417">
        <f>Users!AG33</f>
        <v>246.95382184477231</v>
      </c>
      <c r="AF35" s="417">
        <f>Users!AH33</f>
        <v>267.46118319775695</v>
      </c>
      <c r="AG35" s="417">
        <f>Users!AI33</f>
        <v>289.21685359799977</v>
      </c>
      <c r="AH35" s="418">
        <f>Users!AJ33</f>
        <v>312.29266958744023</v>
      </c>
      <c r="AI35" s="417">
        <f>Users!AL33</f>
        <v>334.04738315222744</v>
      </c>
      <c r="AJ35" s="417">
        <f>Users!AM33</f>
        <v>355.35748537645213</v>
      </c>
      <c r="AK35" s="417">
        <f>Users!AN33</f>
        <v>376.43902108226098</v>
      </c>
      <c r="AL35" s="417">
        <f>Users!AO33</f>
        <v>397.46897299493759</v>
      </c>
      <c r="AM35" s="417">
        <f>Users!AP33</f>
        <v>418.59320940525816</v>
      </c>
      <c r="AN35" s="417">
        <f>Users!AQ33</f>
        <v>439.9328467027488</v>
      </c>
      <c r="AO35" s="417">
        <f>Users!AR33</f>
        <v>461.58934394869362</v>
      </c>
      <c r="AP35" s="417">
        <f>Users!AS33</f>
        <v>483.64858322860562</v>
      </c>
      <c r="AQ35" s="417">
        <f>Users!AT33</f>
        <v>506.18413878071311</v>
      </c>
      <c r="AR35" s="417">
        <f>Users!AU33</f>
        <v>529.25989730264212</v>
      </c>
      <c r="AS35" s="417">
        <f>Users!AV33</f>
        <v>552.9321593631355</v>
      </c>
      <c r="AT35" s="418">
        <f>Users!AW33</f>
        <v>577.25132586554298</v>
      </c>
    </row>
    <row r="36" spans="1:46" x14ac:dyDescent="0.25">
      <c r="A36" s="28"/>
      <c r="H36" s="1"/>
      <c r="I36" s="419" t="s">
        <v>36</v>
      </c>
      <c r="J36" s="420"/>
      <c r="K36" s="421">
        <f t="shared" ref="K36:AT36" si="6">IFERROR(IF(K$1&gt;=$C22,K34*(HLOOKUP(4-(INT((36-K$1)/12)+1),$E:$G,$B22,FALSE)),0),0)</f>
        <v>0</v>
      </c>
      <c r="L36" s="421">
        <f t="shared" si="6"/>
        <v>728</v>
      </c>
      <c r="M36" s="421">
        <f t="shared" si="6"/>
        <v>1569.2709</v>
      </c>
      <c r="N36" s="421">
        <f t="shared" si="6"/>
        <v>1923.1292692700001</v>
      </c>
      <c r="O36" s="421">
        <f t="shared" si="6"/>
        <v>2308.1100136188816</v>
      </c>
      <c r="P36" s="421">
        <f t="shared" si="6"/>
        <v>2726.9816814456335</v>
      </c>
      <c r="Q36" s="421">
        <f t="shared" si="6"/>
        <v>3182.760782558305</v>
      </c>
      <c r="R36" s="421">
        <f t="shared" si="6"/>
        <v>3678.7340631886336</v>
      </c>
      <c r="S36" s="421">
        <f t="shared" si="6"/>
        <v>4218.4827843891535</v>
      </c>
      <c r="T36" s="421">
        <f t="shared" si="6"/>
        <v>4805.9091840731162</v>
      </c>
      <c r="U36" s="421">
        <f t="shared" si="6"/>
        <v>5445.2653191796135</v>
      </c>
      <c r="V36" s="422">
        <f t="shared" si="6"/>
        <v>6141.1845021282297</v>
      </c>
      <c r="W36" s="421">
        <f t="shared" si="6"/>
        <v>6706.045001740411</v>
      </c>
      <c r="X36" s="421">
        <f t="shared" si="6"/>
        <v>7338.6093648496399</v>
      </c>
      <c r="Y36" s="421">
        <f t="shared" si="6"/>
        <v>8009.2397221295159</v>
      </c>
      <c r="Z36" s="421">
        <f t="shared" si="6"/>
        <v>8720.2193987527771</v>
      </c>
      <c r="AA36" s="421">
        <f t="shared" si="6"/>
        <v>9473.9686167602176</v>
      </c>
      <c r="AB36" s="421">
        <f t="shared" si="6"/>
        <v>10273.05270401109</v>
      </c>
      <c r="AC36" s="421">
        <f t="shared" si="6"/>
        <v>11120.19079548568</v>
      </c>
      <c r="AD36" s="421">
        <f t="shared" si="6"/>
        <v>12018.265056474766</v>
      </c>
      <c r="AE36" s="421">
        <f t="shared" si="6"/>
        <v>12970.330458962559</v>
      </c>
      <c r="AF36" s="421">
        <f t="shared" si="6"/>
        <v>13979.625144387823</v>
      </c>
      <c r="AG36" s="421">
        <f t="shared" si="6"/>
        <v>15049.58140795884</v>
      </c>
      <c r="AH36" s="422">
        <f t="shared" si="6"/>
        <v>16183.837341808081</v>
      </c>
      <c r="AI36" s="421">
        <f t="shared" si="6"/>
        <v>16842.649496455055</v>
      </c>
      <c r="AJ36" s="421">
        <f t="shared" si="6"/>
        <v>17623.915770934043</v>
      </c>
      <c r="AK36" s="421">
        <f t="shared" si="6"/>
        <v>18430.606556219853</v>
      </c>
      <c r="AL36" s="421">
        <f t="shared" si="6"/>
        <v>19263.551225825762</v>
      </c>
      <c r="AM36" s="421">
        <f t="shared" si="6"/>
        <v>20123.606201861618</v>
      </c>
      <c r="AN36" s="421">
        <f t="shared" si="6"/>
        <v>21011.655835708454</v>
      </c>
      <c r="AO36" s="421">
        <f t="shared" si="6"/>
        <v>21928.613317298921</v>
      </c>
      <c r="AP36" s="421">
        <f t="shared" si="6"/>
        <v>22875.421613930139</v>
      </c>
      <c r="AQ36" s="421">
        <f t="shared" si="6"/>
        <v>23853.054439565723</v>
      </c>
      <c r="AR36" s="421">
        <f t="shared" si="6"/>
        <v>24862.517255614337</v>
      </c>
      <c r="AS36" s="421">
        <f t="shared" si="6"/>
        <v>25904.848304204363</v>
      </c>
      <c r="AT36" s="422">
        <f t="shared" si="6"/>
        <v>26981.119675006925</v>
      </c>
    </row>
    <row r="37" spans="1:46" x14ac:dyDescent="0.25">
      <c r="A37" s="28"/>
      <c r="H37" s="2"/>
      <c r="I37" s="423" t="s">
        <v>39</v>
      </c>
      <c r="J37" s="424"/>
      <c r="K37" s="425"/>
      <c r="L37" s="425"/>
      <c r="M37" s="425"/>
      <c r="N37" s="425"/>
      <c r="O37" s="425"/>
      <c r="P37" s="425"/>
      <c r="Q37" s="425"/>
      <c r="R37" s="425"/>
      <c r="S37" s="425"/>
      <c r="T37" s="425"/>
      <c r="U37" s="425"/>
      <c r="V37" s="426"/>
      <c r="W37" s="425"/>
      <c r="X37" s="425"/>
      <c r="Y37" s="425"/>
      <c r="Z37" s="425"/>
      <c r="AA37" s="425"/>
      <c r="AB37" s="425"/>
      <c r="AC37" s="425"/>
      <c r="AD37" s="425"/>
      <c r="AE37" s="425"/>
      <c r="AF37" s="425"/>
      <c r="AG37" s="425"/>
      <c r="AH37" s="426"/>
      <c r="AI37" s="425"/>
      <c r="AJ37" s="425"/>
      <c r="AK37" s="425"/>
      <c r="AL37" s="425"/>
      <c r="AM37" s="425"/>
      <c r="AN37" s="425"/>
      <c r="AO37" s="425"/>
      <c r="AP37" s="425"/>
      <c r="AQ37" s="425"/>
      <c r="AR37" s="425"/>
      <c r="AS37" s="425"/>
      <c r="AT37" s="426"/>
    </row>
    <row r="38" spans="1:46" x14ac:dyDescent="0.25">
      <c r="A38" s="28"/>
      <c r="H38" s="2"/>
      <c r="I38" s="427" t="s">
        <v>41</v>
      </c>
      <c r="J38" s="424"/>
      <c r="K38" s="428">
        <f ca="1">$E$24     *      IF(K1&gt;=$E$25+12,0, IF(K1&lt;$E$25, SUM(K34:OFFSET(K34,0,-K1)),  IF(K1&gt;=$E$25,SUM(K34:OFFSET(K34,0,-$E$25+1)),0)))</f>
        <v>0</v>
      </c>
      <c r="L38" s="428">
        <f ca="1">$E$24     *      IF(L1&gt;=$E$25+12,0, IF(L1&lt;$E$25, SUM(L34:OFFSET(L34,0,-L1)),  IF(L1&gt;=$E$25,SUM(L34:OFFSET(L34,0,-$E$25+1)),0)))</f>
        <v>145.6</v>
      </c>
      <c r="M38" s="428">
        <f ca="1">$E$24     *      IF(M1&gt;=$E$25+12,0, IF(M1&lt;$E$25, SUM(M34:OFFSET(M34,0,-M1)),  IF(M1&gt;=$E$25,SUM(M34:OFFSET(M34,0,-$E$25+1)),0)))</f>
        <v>459.45417999999995</v>
      </c>
      <c r="N38" s="428">
        <f ca="1">$E$24     *      IF(N1&gt;=$E$25+12,0, IF(N1&lt;$E$25, SUM(N34:OFFSET(N34,0,-N1)),  IF(N1&gt;=$E$25,SUM(N34:OFFSET(N34,0,-$E$25+1)),0)))</f>
        <v>844.08003385400002</v>
      </c>
      <c r="O38" s="428">
        <f ca="1">$E$24     *      IF(O1&gt;=$E$25+12,0, IF(O1&lt;$E$25, SUM(O34:OFFSET(O34,0,-O1)),  IF(O1&gt;=$E$25,SUM(O34:OFFSET(O34,0,-$E$25+1)),0)))</f>
        <v>1305.7020365777767</v>
      </c>
      <c r="P38" s="428">
        <f ca="1">$E$24     *      IF(P1&gt;=$E$25+12,0, IF(P1&lt;$E$25, SUM(P34:OFFSET(P34,0,-P1)),  IF(P1&gt;=$E$25,SUM(P34:OFFSET(P34,0,-$E$25+1)),0)))</f>
        <v>1851.0983728669032</v>
      </c>
      <c r="Q38" s="428">
        <f ca="1">$E$24     *      IF(Q1&gt;=$E$25+12,0, IF(Q1&lt;$E$25, SUM(Q34:OFFSET(Q34,0,-Q1)),  IF(Q1&gt;=$E$25,SUM(Q34:OFFSET(Q34,0,-$E$25+1)),0)))</f>
        <v>2487.650529378564</v>
      </c>
      <c r="R38" s="428">
        <f ca="1">$E$24     *      IF(R1&gt;=$E$25+12,0, IF(R1&lt;$E$25, SUM(R34:OFFSET(R34,0,-R1)),  IF(R1&gt;=$E$25,SUM(R34:OFFSET(R34,0,-$E$25+1)),0)))</f>
        <v>3223.3973420162911</v>
      </c>
      <c r="S38" s="428">
        <f ca="1">$E$24     *      IF(S1&gt;=$E$25+12,0, IF(S1&lt;$E$25, SUM(S34:OFFSET(S34,0,-S1)),  IF(S1&gt;=$E$25,SUM(S34:OFFSET(S34,0,-$E$25+1)),0)))</f>
        <v>4067.0938988941216</v>
      </c>
      <c r="T38" s="428">
        <f ca="1">$E$24     *      IF(T1&gt;=$E$25+12,0, IF(T1&lt;$E$25, SUM(T34:OFFSET(T34,0,-T1)),  IF(T1&gt;=$E$25,SUM(T34:OFFSET(T34,0,-$E$25+1)),0)))</f>
        <v>5028.2757357087448</v>
      </c>
      <c r="U38" s="428">
        <f ca="1">$E$24     *      IF(U1&gt;=$E$25+12,0, IF(U1&lt;$E$25, SUM(U34:OFFSET(U34,0,-U1)),  IF(U1&gt;=$E$25,SUM(U34:OFFSET(U34,0,-$E$25+1)),0)))</f>
        <v>6117.3287995446672</v>
      </c>
      <c r="V38" s="429">
        <f ca="1">$E$24     *      IF(V1&gt;=$E$25+12,0, IF(V1&lt;$E$25, SUM(V34:OFFSET(V34,0,-V1)),  IF(V1&gt;=$E$25,SUM(V34:OFFSET(V34,0,-$E$25+1)),0)))</f>
        <v>7345.5656999703133</v>
      </c>
      <c r="W38" s="428">
        <f ca="1">$E$24     *      IF(W1&gt;=$E$25+12,0, IF(W1&lt;$E$25, SUM(W34:OFFSET(W34,0,-W1)),  IF(W1&gt;=$E$25,SUM($V34:OFFSET(W34,0,-$E$25+1)),0)))</f>
        <v>7345.5656999703133</v>
      </c>
      <c r="X38" s="428">
        <f ca="1">$E$24     *      IF(X1&gt;=$E$25+12,0, IF(X1&lt;$E$25, SUM(X34:OFFSET(X34,0,-X1)),  IF(X1&gt;=$E$25,SUM($V34:OFFSET(X34,0,-$E$25+1)),0)))</f>
        <v>7199.9656999703129</v>
      </c>
      <c r="Y38" s="428">
        <f ca="1">$E$24     *      IF(Y1&gt;=$E$25+12,0, IF(Y1&lt;$E$25, SUM(Y34:OFFSET(Y34,0,-Y1)),  IF(Y1&gt;=$E$25,SUM($V34:OFFSET(Y34,0,-$E$25+1)),0)))</f>
        <v>6886.1115199703136</v>
      </c>
      <c r="Z38" s="428">
        <f ca="1">$E$24     *      IF(Z1&gt;=$E$25+12,0, IF(Z1&lt;$E$25, SUM(Z34:OFFSET(Z34,0,-Z1)),  IF(Z1&gt;=$E$25,SUM($V34:OFFSET(Z34,0,-$E$25+1)),0)))</f>
        <v>6501.485666116314</v>
      </c>
      <c r="AA38" s="428">
        <f ca="1">$E$24     *      IF(AA1&gt;=$E$25+12,0, IF(AA1&lt;$E$25, SUM(AA34:OFFSET(AA34,0,-AA1)),  IF(AA1&gt;=$E$25,SUM($V34:OFFSET(AA34,0,-$E$25+1)),0)))</f>
        <v>6039.8636633925362</v>
      </c>
      <c r="AB38" s="428">
        <f ca="1">$E$24     *      IF(AB1&gt;=$E$25+12,0, IF(AB1&lt;$E$25, SUM(AB34:OFFSET(AB34,0,-AB1)),  IF(AB1&gt;=$E$25,SUM($V34:OFFSET(AB34,0,-$E$25+1)),0)))</f>
        <v>5494.4673271034108</v>
      </c>
      <c r="AC38" s="428">
        <f ca="1">$E$24     *      IF(AC1&gt;=$E$25+12,0, IF(AC1&lt;$E$25, SUM(AC34:OFFSET(AC34,0,-AC1)),  IF(AC1&gt;=$E$25,SUM($V34:OFFSET(AC34,0,-$E$25+1)),0)))</f>
        <v>4857.9151705917493</v>
      </c>
      <c r="AD38" s="428">
        <f ca="1">$E$24     *      IF(AD1&gt;=$E$25+12,0, IF(AD1&lt;$E$25, SUM(AD34:OFFSET(AD34,0,-AD1)),  IF(AD1&gt;=$E$25,SUM($V34:OFFSET(AD34,0,-$E$25+1)),0)))</f>
        <v>4122.1683579540222</v>
      </c>
      <c r="AE38" s="428">
        <f ca="1">$E$24     *      IF(AE1&gt;=$E$25+12,0, IF(AE1&lt;$E$25, SUM(AE34:OFFSET(AE34,0,-AE1)),  IF(AE1&gt;=$E$25,SUM($V34:OFFSET(AE34,0,-$E$25+1)),0)))</f>
        <v>3278.4718010761917</v>
      </c>
      <c r="AF38" s="428">
        <f ca="1">$E$24     *      IF(AF1&gt;=$E$25+12,0, IF(AF1&lt;$E$25, SUM(AF34:OFFSET(AF34,0,-AF1)),  IF(AF1&gt;=$E$25,SUM($V34:OFFSET(AF34,0,-$E$25+1)),0)))</f>
        <v>2317.2899642615685</v>
      </c>
      <c r="AG38" s="428">
        <f ca="1">$E$24     *      IF(AG1&gt;=$E$25+12,0, IF(AG1&lt;$E$25, SUM(AG34:OFFSET(AG34,0,-AG1)),  IF(AG1&gt;=$E$25,SUM($V34:OFFSET(AG34,0,-$E$25+1)),0)))</f>
        <v>1228.2369004256459</v>
      </c>
      <c r="AH38" s="429">
        <f ca="1">$E$24     *      IF(AH1&gt;=$E$25+12,0, IF(AH1&lt;$E$25, SUM(AH34:OFFSET(AH34,0,-AH1)),  IF(AH1&gt;=$E$25,SUM($V34:OFFSET(AH34,0,-$E$25+1)),0)))</f>
        <v>0</v>
      </c>
      <c r="AI38" s="428">
        <f ca="1">$E$24     *      IF(AI1&gt;=$E$25+12,0, IF(AI1&lt;$E$25, SUM(AI34:OFFSET(AI34,0,-AI1)),  IF(AI1&gt;=$E$25,SUM($V34:OFFSET(AI34,0,-$E$25+1)),0)))</f>
        <v>0</v>
      </c>
      <c r="AJ38" s="428">
        <f ca="1">$E$24     *      IF(AJ1&gt;=$E$25+12,0, IF(AJ1&lt;$E$25, SUM(AJ34:OFFSET(AJ34,0,-AJ1)),  IF(AJ1&gt;=$E$25,SUM($V34:OFFSET(AJ34,0,-$E$25+1)),0)))</f>
        <v>0</v>
      </c>
      <c r="AK38" s="428">
        <f ca="1">$E$24     *      IF(AK1&gt;=$E$25+12,0, IF(AK1&lt;$E$25, SUM(AK34:OFFSET(AK34,0,-AK1)),  IF(AK1&gt;=$E$25,SUM($V34:OFFSET(AK34,0,-$E$25+1)),0)))</f>
        <v>0</v>
      </c>
      <c r="AL38" s="428">
        <f ca="1">$E$24     *      IF(AL1&gt;=$E$25+12,0, IF(AL1&lt;$E$25, SUM(AL34:OFFSET(AL34,0,-AL1)),  IF(AL1&gt;=$E$25,SUM($V34:OFFSET(AL34,0,-$E$25+1)),0)))</f>
        <v>0</v>
      </c>
      <c r="AM38" s="428">
        <f ca="1">$E$24     *      IF(AM1&gt;=$E$25+12,0, IF(AM1&lt;$E$25, SUM(AM34:OFFSET(AM34,0,-AM1)),  IF(AM1&gt;=$E$25,SUM($V34:OFFSET(AM34,0,-$E$25+1)),0)))</f>
        <v>0</v>
      </c>
      <c r="AN38" s="428">
        <f ca="1">$E$24     *      IF(AN1&gt;=$E$25+12,0, IF(AN1&lt;$E$25, SUM(AN34:OFFSET(AN34,0,-AN1)),  IF(AN1&gt;=$E$25,SUM($V34:OFFSET(AN34,0,-$E$25+1)),0)))</f>
        <v>0</v>
      </c>
      <c r="AO38" s="428">
        <f ca="1">$E$24     *      IF(AO1&gt;=$E$25+12,0, IF(AO1&lt;$E$25, SUM(AO34:OFFSET(AO34,0,-AO1)),  IF(AO1&gt;=$E$25,SUM($V34:OFFSET(AO34,0,-$E$25+1)),0)))</f>
        <v>0</v>
      </c>
      <c r="AP38" s="428">
        <f ca="1">$E$24     *      IF(AP1&gt;=$E$25+12,0, IF(AP1&lt;$E$25, SUM(AP34:OFFSET(AP34,0,-AP1)),  IF(AP1&gt;=$E$25,SUM($V34:OFFSET(AP34,0,-$E$25+1)),0)))</f>
        <v>0</v>
      </c>
      <c r="AQ38" s="428">
        <f ca="1">$E$24     *      IF(AQ1&gt;=$E$25+12,0, IF(AQ1&lt;$E$25, SUM(AQ34:OFFSET(AQ34,0,-AQ1)),  IF(AQ1&gt;=$E$25,SUM($V34:OFFSET(AQ34,0,-$E$25+1)),0)))</f>
        <v>0</v>
      </c>
      <c r="AR38" s="428">
        <f ca="1">$E$24     *      IF(AR1&gt;=$E$25+12,0, IF(AR1&lt;$E$25, SUM(AR34:OFFSET(AR34,0,-AR1)),  IF(AR1&gt;=$E$25,SUM($V34:OFFSET(AR34,0,-$E$25+1)),0)))</f>
        <v>0</v>
      </c>
      <c r="AS38" s="428">
        <f ca="1">$E$24     *      IF(AS1&gt;=$E$25+12,0, IF(AS1&lt;$E$25, SUM(AS34:OFFSET(AS34,0,-AS1)),  IF(AS1&gt;=$E$25,SUM($V34:OFFSET(AS34,0,-$E$25+1)),0)))</f>
        <v>0</v>
      </c>
      <c r="AT38" s="429">
        <f ca="1">$E$24     *      IF(AT1&gt;=$E$25+12,0, IF(AT1&lt;$E$25, SUM(AT34:OFFSET(AT34,0,-AT1)),  IF(AT1&gt;=$E$25,SUM($V34:OFFSET(AT34,0,-$E$25+1)),0)))</f>
        <v>0</v>
      </c>
    </row>
    <row r="39" spans="1:46" x14ac:dyDescent="0.25">
      <c r="A39" s="28"/>
      <c r="H39" s="2"/>
      <c r="I39" s="427" t="s">
        <v>42</v>
      </c>
      <c r="J39" s="424"/>
      <c r="K39" s="428"/>
      <c r="L39" s="428"/>
      <c r="M39" s="428"/>
      <c r="N39" s="428"/>
      <c r="O39" s="428"/>
      <c r="P39" s="428"/>
      <c r="Q39" s="428"/>
      <c r="R39" s="428"/>
      <c r="S39" s="428"/>
      <c r="T39" s="428"/>
      <c r="U39" s="428"/>
      <c r="V39" s="429"/>
      <c r="W39" s="428">
        <f ca="1">$F$24   *      IF(W1&gt;=$F$25+24,0, IF(W1&lt;$F$25+12, SUM(W34:OFFSET(W34,0,-W1+13)),  IF(W1&gt;=$F$25+12,SUM(W34:OFFSET(W34,0,-$F$25+1)),0)))</f>
        <v>1341.2090003480821</v>
      </c>
      <c r="X39" s="428">
        <f ca="1">$F$24   *      IF(X1&gt;=$F$25+24,0, IF(X1&lt;$F$25+12, SUM(X34:OFFSET(X34,0,-X1+13)),  IF(X1&gt;=$F$25+12,SUM(X34:OFFSET(X34,0,-$F$25+1)),0)))</f>
        <v>2808.9308733180096</v>
      </c>
      <c r="Y39" s="428">
        <f ca="1">$F$24   *      IF(Y1&gt;=$F$25+24,0, IF(Y1&lt;$F$25+12, SUM(Y34:OFFSET(Y34,0,-Y1+13)),  IF(Y1&gt;=$F$25+12,SUM(Y34:OFFSET(Y34,0,-$F$25+1)),0)))</f>
        <v>4410.7788177439134</v>
      </c>
      <c r="Z39" s="428">
        <f ca="1">$F$24   *      IF(Z1&gt;=$F$25+24,0, IF(Z1&lt;$F$25+12, SUM(Z34:OFFSET(Z34,0,-Z1+13)),  IF(Z1&gt;=$F$25+12,SUM(Z34:OFFSET(Z34,0,-$F$25+1)),0)))</f>
        <v>6154.8226974944691</v>
      </c>
      <c r="AA39" s="428">
        <f ca="1">$F$24   *      IF(AA1&gt;=$F$25+24,0, IF(AA1&lt;$F$25+12, SUM(AA34:OFFSET(AA34,0,-AA1+13)),  IF(AA1&gt;=$F$25+12,SUM(AA34:OFFSET(AA34,0,-$F$25+1)),0)))</f>
        <v>8049.6164208465125</v>
      </c>
      <c r="AB39" s="428">
        <f ca="1">$F$24   *      IF(AB1&gt;=$F$25+24,0, IF(AB1&lt;$F$25+12, SUM(AB34:OFFSET(AB34,0,-AB1+13)),  IF(AB1&gt;=$F$25+12,SUM(AB34:OFFSET(AB34,0,-$F$25+1)),0)))</f>
        <v>10104.22696164873</v>
      </c>
      <c r="AC39" s="428">
        <f ca="1">$F$24   *      IF(AC1&gt;=$F$25+24,0, IF(AC1&lt;$F$25+12, SUM(AC34:OFFSET(AC34,0,-AC1+13)),  IF(AC1&gt;=$F$25+12,SUM(AC34:OFFSET(AC34,0,-$F$25+1)),0)))</f>
        <v>12328.265120745866</v>
      </c>
      <c r="AD39" s="428">
        <f ca="1">$F$24   *      IF(AD1&gt;=$F$25+24,0, IF(AD1&lt;$F$25+12, SUM(AD34:OFFSET(AD34,0,-AD1+13)),  IF(AD1&gt;=$F$25+12,SUM(AD34:OFFSET(AD34,0,-$F$25+1)),0)))</f>
        <v>14731.918132040819</v>
      </c>
      <c r="AE39" s="428">
        <f ca="1">$F$24   *      IF(AE1&gt;=$F$25+24,0, IF(AE1&lt;$F$25+12, SUM(AE34:OFFSET(AE34,0,-AE1+13)),  IF(AE1&gt;=$F$25+12,SUM(AE34:OFFSET(AE34,0,-$F$25+1)),0)))</f>
        <v>17325.984223833329</v>
      </c>
      <c r="AF39" s="428">
        <f ca="1">$F$24   *      IF(AF1&gt;=$F$25+24,0, IF(AF1&lt;$F$25+12, SUM(AF34:OFFSET(AF34,0,-AF1+13)),  IF(AF1&gt;=$F$25+12,SUM(AF34:OFFSET(AF34,0,-$F$25+1)),0)))</f>
        <v>20121.909252710895</v>
      </c>
      <c r="AG39" s="428">
        <f ca="1">$F$24   *      IF(AG1&gt;=$F$25+24,0, IF(AG1&lt;$F$25+12, SUM(AG34:OFFSET(AG34,0,-AG1+13)),  IF(AG1&gt;=$F$25+12,SUM(AG34:OFFSET(AG34,0,-$F$25+1)),0)))</f>
        <v>23131.825534302661</v>
      </c>
      <c r="AH39" s="429">
        <f ca="1">$F$24   *      IF(AH1&gt;=$F$25+24,0, IF(AH1&lt;$F$25+12, SUM(AH34:OFFSET(AH34,0,-AH1+13)),  IF(AH1&gt;=$F$25+12,SUM(AH34:OFFSET(AH34,0,-$F$25+1)),0)))</f>
        <v>26368.593002664278</v>
      </c>
      <c r="AI39" s="428">
        <f ca="1">$F$24   *      IF(AI1&gt;=$F$25+24,0, IF(AI1&lt;$F$25+12, SUM(AI34:OFFSET(AI34,0,-AI1+13)),  IF(AI1&gt;=$F$25+12,SUM($AH34:OFFSET(AI34,0,-$F$25+1)),0)))</f>
        <v>25027.384002316197</v>
      </c>
      <c r="AJ39" s="428">
        <f ca="1">$F$24   *      IF(AJ1&gt;=$F$25+24,0, IF(AJ1&lt;$F$25+12, SUM(AJ34:OFFSET(AJ34,0,-AJ1+13)),  IF(AJ1&gt;=$F$25+12,SUM($AH34:OFFSET(AJ34,0,-$F$25+1)),0)))</f>
        <v>23559.66212934627</v>
      </c>
      <c r="AK39" s="428">
        <f ca="1">$F$24   *      IF(AK1&gt;=$F$25+24,0, IF(AK1&lt;$F$25+12, SUM(AK34:OFFSET(AK34,0,-AK1+13)),  IF(AK1&gt;=$F$25+12,SUM($AH34:OFFSET(AK34,0,-$F$25+1)),0)))</f>
        <v>21957.814184920368</v>
      </c>
      <c r="AL39" s="428">
        <f ca="1">$F$24   *      IF(AL1&gt;=$F$25+24,0, IF(AL1&lt;$F$25+12, SUM(AL34:OFFSET(AL34,0,-AL1+13)),  IF(AL1&gt;=$F$25+12,SUM($AH34:OFFSET(AL34,0,-$F$25+1)),0)))</f>
        <v>20213.770305169808</v>
      </c>
      <c r="AM39" s="428">
        <f ca="1">$F$24   *      IF(AM1&gt;=$F$25+24,0, IF(AM1&lt;$F$25+12, SUM(AM34:OFFSET(AM34,0,-AM1+13)),  IF(AM1&gt;=$F$25+12,SUM($AH34:OFFSET(AM34,0,-$F$25+1)),0)))</f>
        <v>18318.976581817766</v>
      </c>
      <c r="AN39" s="428">
        <f ca="1">$F$24   *      IF(AN1&gt;=$F$25+24,0, IF(AN1&lt;$F$25+12, SUM(AN34:OFFSET(AN34,0,-AN1+13)),  IF(AN1&gt;=$F$25+12,SUM($AH34:OFFSET(AN34,0,-$F$25+1)),0)))</f>
        <v>16264.366041015548</v>
      </c>
      <c r="AO39" s="428">
        <f ca="1">$F$24   *      IF(AO1&gt;=$F$25+24,0, IF(AO1&lt;$F$25+12, SUM(AO34:OFFSET(AO34,0,-AO1+13)),  IF(AO1&gt;=$F$25+12,SUM($AH34:OFFSET(AO34,0,-$F$25+1)),0)))</f>
        <v>14040.327881918412</v>
      </c>
      <c r="AP39" s="428">
        <f ca="1">$F$24   *      IF(AP1&gt;=$F$25+24,0, IF(AP1&lt;$F$25+12, SUM(AP34:OFFSET(AP34,0,-AP1+13)),  IF(AP1&gt;=$F$25+12,SUM($AH34:OFFSET(AP34,0,-$F$25+1)),0)))</f>
        <v>11636.674870623461</v>
      </c>
      <c r="AQ39" s="428">
        <f ca="1">$F$24   *      IF(AQ1&gt;=$F$25+24,0, IF(AQ1&lt;$F$25+12, SUM(AQ34:OFFSET(AQ34,0,-AQ1+13)),  IF(AQ1&gt;=$F$25+12,SUM($AH34:OFFSET(AQ34,0,-$F$25+1)),0)))</f>
        <v>9042.6087788309469</v>
      </c>
      <c r="AR39" s="428">
        <f ca="1">$F$24   *      IF(AR1&gt;=$F$25+24,0, IF(AR1&lt;$F$25+12, SUM(AR34:OFFSET(AR34,0,-AR1+13)),  IF(AR1&gt;=$F$25+12,SUM($AH34:OFFSET(AR34,0,-$F$25+1)),0)))</f>
        <v>6246.6837499533831</v>
      </c>
      <c r="AS39" s="428">
        <f ca="1">$F$24   *      IF(AS1&gt;=$F$25+24,0, IF(AS1&lt;$F$25+12, SUM(AS34:OFFSET(AS34,0,-AS1+13)),  IF(AS1&gt;=$F$25+12,SUM($AH34:OFFSET(AS34,0,-$F$25+1)),0)))</f>
        <v>3236.767468361616</v>
      </c>
      <c r="AT39" s="429">
        <f ca="1">$F$24   *      IF(AT1&gt;=$F$25+24,0, IF(AT1&lt;$F$25+12, SUM(AT34:OFFSET(AT34,0,-AT1+13)),  IF(AT1&gt;=$F$25+12,SUM($AH34:OFFSET(AT34,0,-$F$25+1)),0)))</f>
        <v>0</v>
      </c>
    </row>
    <row r="40" spans="1:46" x14ac:dyDescent="0.25">
      <c r="A40" s="28"/>
      <c r="B40" s="300"/>
      <c r="C40" s="300"/>
      <c r="D40" s="300"/>
      <c r="E40" s="300"/>
      <c r="F40" s="300"/>
      <c r="G40" s="300"/>
      <c r="H40" s="2"/>
      <c r="I40" s="430" t="s">
        <v>43</v>
      </c>
      <c r="J40" s="431"/>
      <c r="K40" s="432"/>
      <c r="L40" s="432"/>
      <c r="M40" s="432"/>
      <c r="N40" s="432"/>
      <c r="O40" s="432"/>
      <c r="P40" s="432"/>
      <c r="Q40" s="432"/>
      <c r="R40" s="432"/>
      <c r="S40" s="432"/>
      <c r="T40" s="432"/>
      <c r="U40" s="432"/>
      <c r="V40" s="433"/>
      <c r="W40" s="432"/>
      <c r="X40" s="432"/>
      <c r="Y40" s="432"/>
      <c r="Z40" s="432"/>
      <c r="AA40" s="432"/>
      <c r="AB40" s="432"/>
      <c r="AC40" s="432"/>
      <c r="AD40" s="432"/>
      <c r="AE40" s="432"/>
      <c r="AF40" s="432"/>
      <c r="AG40" s="432"/>
      <c r="AH40" s="433"/>
      <c r="AI40" s="432">
        <f ca="1">$G24     *      IF(AI1&gt;=$G$25+36,0, IF(AI1&lt;$G$25+24, SUM(AI34:OFFSET(AI34,0,-AI1+25)),  IF(AI1&gt;=$G$25+24,SUM(AI34:OFFSET(AI34,0,-$G$25+1)),0)))</f>
        <v>3368.5298992910111</v>
      </c>
      <c r="AJ40" s="432">
        <f ca="1">$G24     *      IF(AJ1&gt;=$G$25+36,0, IF(AJ1&lt;$G$25+24, SUM(AJ34:OFFSET(AJ34,0,-AJ1+25)),  IF(AJ1&gt;=$G$25+24,SUM(AJ34:OFFSET(AJ34,0,-$G$25+1)),0)))</f>
        <v>6893.3130534778193</v>
      </c>
      <c r="AK40" s="432">
        <f ca="1">$G24     *      IF(AK1&gt;=$G$25+36,0, IF(AK1&lt;$G$25+24, SUM(AK34:OFFSET(AK34,0,-AK1+25)),  IF(AK1&gt;=$G$25+24,SUM(AK34:OFFSET(AK34,0,-$G$25+1)),0)))</f>
        <v>10579.43436472179</v>
      </c>
      <c r="AL40" s="432">
        <f ca="1">$G24     *      IF(AL1&gt;=$G$25+36,0, IF(AL1&lt;$G$25+24, SUM(AL34:OFFSET(AL34,0,-AL1+25)),  IF(AL1&gt;=$G$25+24,SUM(AL34:OFFSET(AL34,0,-$G$25+1)),0)))</f>
        <v>14432.144609886942</v>
      </c>
      <c r="AM40" s="432">
        <f ca="1">$G24     *      IF(AM1&gt;=$G$25+36,0, IF(AM1&lt;$G$25+24, SUM(AM34:OFFSET(AM34,0,-AM1+25)),  IF(AM1&gt;=$G$25+24,SUM(AM34:OFFSET(AM34,0,-$G$25+1)),0)))</f>
        <v>18456.865850259266</v>
      </c>
      <c r="AN40" s="432">
        <f ca="1">$G24     *      IF(AN1&gt;=$G$25+36,0, IF(AN1&lt;$G$25+24, SUM(AN34:OFFSET(AN34,0,-AN1+25)),  IF(AN1&gt;=$G$25+24,SUM(AN34:OFFSET(AN34,0,-$G$25+1)),0)))</f>
        <v>22659.197017400955</v>
      </c>
      <c r="AO40" s="432">
        <f ca="1">$G24     *      IF(AO1&gt;=$G$25+36,0, IF(AO1&lt;$G$25+24, SUM(AO34:OFFSET(AO34,0,-AO1+25)),  IF(AO1&gt;=$G$25+24,SUM(AO34:OFFSET(AO34,0,-$G$25+1)),0)))</f>
        <v>27044.919680860738</v>
      </c>
      <c r="AP40" s="432">
        <f ca="1">$G24     *      IF(AP1&gt;=$G$25+36,0, IF(AP1&lt;$G$25+24, SUM(AP34:OFFSET(AP34,0,-AP1+25)),  IF(AP1&gt;=$G$25+24,SUM(AP34:OFFSET(AP34,0,-$G$25+1)),0)))</f>
        <v>31620.004003646769</v>
      </c>
      <c r="AQ40" s="432">
        <f ca="1">$G24     *      IF(AQ1&gt;=$G$25+36,0, IF(AQ1&lt;$G$25+24, SUM(AQ34:OFFSET(AQ34,0,-AQ1+25)),  IF(AQ1&gt;=$G$25+24,SUM(AQ34:OFFSET(AQ34,0,-$G$25+1)),0)))</f>
        <v>36390.614891559911</v>
      </c>
      <c r="AR40" s="432">
        <f ca="1">$G24     *      IF(AR1&gt;=$G$25+36,0, IF(AR1&lt;$G$25+24, SUM(AR34:OFFSET(AR34,0,-AR1+25)),  IF(AR1&gt;=$G$25+24,SUM(AR34:OFFSET(AR34,0,-$G$25+1)),0)))</f>
        <v>41363.118342682785</v>
      </c>
      <c r="AS40" s="432">
        <f ca="1">$G24     *      IF(AS1&gt;=$G$25+36,0, IF(AS1&lt;$G$25+24, SUM(AS34:OFFSET(AS34,0,-AS1+25)),  IF(AS1&gt;=$G$25+24,SUM(AS34:OFFSET(AS34,0,-$G$25+1)),0)))</f>
        <v>46544.088003523655</v>
      </c>
      <c r="AT40" s="433">
        <f ca="1">$G24     *      IF(AT1&gt;=$G$25+36,0, IF(AT1&lt;$G$25+24, SUM(AT34:OFFSET(AT34,0,-AT1+25)),  IF(AT1&gt;=$G$25+24,SUM(AT34:OFFSET(AT34,0,-$G$25+1)),0)))</f>
        <v>51940.311938525047</v>
      </c>
    </row>
    <row r="41" spans="1:46" x14ac:dyDescent="0.25">
      <c r="A41" s="300"/>
      <c r="B41" s="300"/>
      <c r="C41" s="300"/>
      <c r="D41" s="300"/>
      <c r="E41" s="300"/>
      <c r="F41" s="300"/>
      <c r="G41" s="300"/>
      <c r="H41" s="2"/>
      <c r="I41" s="434" t="s">
        <v>40</v>
      </c>
      <c r="J41" s="435"/>
      <c r="K41" s="436">
        <f t="shared" ref="K41:AT41" ca="1" si="7">IFERROR(IF(K$1&gt;=$C24, SUM(K38:K40),0),0)</f>
        <v>0</v>
      </c>
      <c r="L41" s="436">
        <f t="shared" ca="1" si="7"/>
        <v>145.6</v>
      </c>
      <c r="M41" s="436">
        <f t="shared" ca="1" si="7"/>
        <v>459.45417999999995</v>
      </c>
      <c r="N41" s="436">
        <f t="shared" ca="1" si="7"/>
        <v>844.08003385400002</v>
      </c>
      <c r="O41" s="436">
        <f t="shared" ca="1" si="7"/>
        <v>1305.7020365777767</v>
      </c>
      <c r="P41" s="436">
        <f t="shared" ca="1" si="7"/>
        <v>1851.0983728669032</v>
      </c>
      <c r="Q41" s="436">
        <f t="shared" ca="1" si="7"/>
        <v>2487.650529378564</v>
      </c>
      <c r="R41" s="436">
        <f t="shared" ca="1" si="7"/>
        <v>3223.3973420162911</v>
      </c>
      <c r="S41" s="436">
        <f t="shared" ca="1" si="7"/>
        <v>4067.0938988941216</v>
      </c>
      <c r="T41" s="436">
        <f t="shared" ca="1" si="7"/>
        <v>5028.2757357087448</v>
      </c>
      <c r="U41" s="436">
        <f t="shared" ca="1" si="7"/>
        <v>6117.3287995446672</v>
      </c>
      <c r="V41" s="437">
        <f t="shared" ca="1" si="7"/>
        <v>7345.5656999703133</v>
      </c>
      <c r="W41" s="436">
        <f t="shared" ca="1" si="7"/>
        <v>8686.7747003183958</v>
      </c>
      <c r="X41" s="436">
        <f t="shared" ca="1" si="7"/>
        <v>10008.896573288323</v>
      </c>
      <c r="Y41" s="436">
        <f t="shared" ca="1" si="7"/>
        <v>11296.890337714227</v>
      </c>
      <c r="Z41" s="436">
        <f t="shared" ca="1" si="7"/>
        <v>12656.308363610784</v>
      </c>
      <c r="AA41" s="436">
        <f t="shared" ca="1" si="7"/>
        <v>14089.480084239049</v>
      </c>
      <c r="AB41" s="436">
        <f t="shared" ca="1" si="7"/>
        <v>15598.69428875214</v>
      </c>
      <c r="AC41" s="436">
        <f t="shared" ca="1" si="7"/>
        <v>17186.180291337616</v>
      </c>
      <c r="AD41" s="436">
        <f t="shared" ca="1" si="7"/>
        <v>18854.086489994843</v>
      </c>
      <c r="AE41" s="436">
        <f t="shared" ca="1" si="7"/>
        <v>20604.456024909523</v>
      </c>
      <c r="AF41" s="436">
        <f t="shared" ca="1" si="7"/>
        <v>22439.199216972462</v>
      </c>
      <c r="AG41" s="436">
        <f t="shared" ca="1" si="7"/>
        <v>24360.062434728308</v>
      </c>
      <c r="AH41" s="437">
        <f t="shared" ca="1" si="7"/>
        <v>26368.593002664278</v>
      </c>
      <c r="AI41" s="436">
        <f t="shared" ca="1" si="7"/>
        <v>28395.913901607208</v>
      </c>
      <c r="AJ41" s="436">
        <f t="shared" ca="1" si="7"/>
        <v>30452.975182824091</v>
      </c>
      <c r="AK41" s="436">
        <f t="shared" ca="1" si="7"/>
        <v>32537.248549642158</v>
      </c>
      <c r="AL41" s="436">
        <f t="shared" ca="1" si="7"/>
        <v>34645.914915056754</v>
      </c>
      <c r="AM41" s="436">
        <f t="shared" ca="1" si="7"/>
        <v>36775.842432077028</v>
      </c>
      <c r="AN41" s="436">
        <f t="shared" ca="1" si="7"/>
        <v>38923.563058416505</v>
      </c>
      <c r="AO41" s="436">
        <f t="shared" ca="1" si="7"/>
        <v>41085.24756277915</v>
      </c>
      <c r="AP41" s="436">
        <f t="shared" ca="1" si="7"/>
        <v>43256.678874270234</v>
      </c>
      <c r="AQ41" s="436">
        <f t="shared" ca="1" si="7"/>
        <v>45433.223670390857</v>
      </c>
      <c r="AR41" s="436">
        <f t="shared" ca="1" si="7"/>
        <v>47609.802092636164</v>
      </c>
      <c r="AS41" s="436">
        <f t="shared" ca="1" si="7"/>
        <v>49780.855471885268</v>
      </c>
      <c r="AT41" s="437">
        <f t="shared" ca="1" si="7"/>
        <v>51940.311938525047</v>
      </c>
    </row>
    <row r="42" spans="1:46" x14ac:dyDescent="0.25">
      <c r="H42" s="2"/>
      <c r="I42" s="273" t="s">
        <v>339</v>
      </c>
      <c r="J42" s="274"/>
      <c r="K42" s="275">
        <f ca="1">SUM(K36,K41)</f>
        <v>0</v>
      </c>
      <c r="L42" s="275">
        <f t="shared" ref="L42:AT42" ca="1" si="8">SUM(L36,L41)</f>
        <v>873.6</v>
      </c>
      <c r="M42" s="275">
        <f t="shared" ca="1" si="8"/>
        <v>2028.7250799999999</v>
      </c>
      <c r="N42" s="275">
        <f t="shared" ca="1" si="8"/>
        <v>2767.2093031240001</v>
      </c>
      <c r="O42" s="275">
        <f t="shared" ca="1" si="8"/>
        <v>3613.8120501966582</v>
      </c>
      <c r="P42" s="275">
        <f t="shared" ca="1" si="8"/>
        <v>4578.080054312537</v>
      </c>
      <c r="Q42" s="275">
        <f t="shared" ca="1" si="8"/>
        <v>5670.4113119368685</v>
      </c>
      <c r="R42" s="275">
        <f t="shared" ca="1" si="8"/>
        <v>6902.1314052049247</v>
      </c>
      <c r="S42" s="275">
        <f t="shared" ca="1" si="8"/>
        <v>8285.5766832832742</v>
      </c>
      <c r="T42" s="275">
        <f t="shared" ca="1" si="8"/>
        <v>9834.184919781861</v>
      </c>
      <c r="U42" s="275">
        <f t="shared" ca="1" si="8"/>
        <v>11562.594118724281</v>
      </c>
      <c r="V42" s="276">
        <f t="shared" ca="1" si="8"/>
        <v>13486.750202098543</v>
      </c>
      <c r="W42" s="275">
        <f t="shared" ca="1" si="8"/>
        <v>15392.819702058807</v>
      </c>
      <c r="X42" s="275">
        <f t="shared" ca="1" si="8"/>
        <v>17347.505938137961</v>
      </c>
      <c r="Y42" s="275">
        <f t="shared" ca="1" si="8"/>
        <v>19306.130059843745</v>
      </c>
      <c r="Z42" s="275">
        <f t="shared" ca="1" si="8"/>
        <v>21376.527762363563</v>
      </c>
      <c r="AA42" s="275">
        <f t="shared" ca="1" si="8"/>
        <v>23563.448700999266</v>
      </c>
      <c r="AB42" s="275">
        <f t="shared" ca="1" si="8"/>
        <v>25871.74699276323</v>
      </c>
      <c r="AC42" s="275">
        <f t="shared" ca="1" si="8"/>
        <v>28306.371086823296</v>
      </c>
      <c r="AD42" s="275">
        <f t="shared" ca="1" si="8"/>
        <v>30872.35154646961</v>
      </c>
      <c r="AE42" s="275">
        <f t="shared" ca="1" si="8"/>
        <v>33574.786483872085</v>
      </c>
      <c r="AF42" s="275">
        <f t="shared" ca="1" si="8"/>
        <v>36418.824361360283</v>
      </c>
      <c r="AG42" s="275">
        <f t="shared" ca="1" si="8"/>
        <v>39409.643842687146</v>
      </c>
      <c r="AH42" s="276">
        <f t="shared" ca="1" si="8"/>
        <v>42552.430344472363</v>
      </c>
      <c r="AI42" s="275">
        <f t="shared" ca="1" si="8"/>
        <v>45238.563398062266</v>
      </c>
      <c r="AJ42" s="275">
        <f t="shared" ca="1" si="8"/>
        <v>48076.890953758135</v>
      </c>
      <c r="AK42" s="275">
        <f t="shared" ca="1" si="8"/>
        <v>50967.855105862007</v>
      </c>
      <c r="AL42" s="275">
        <f t="shared" ca="1" si="8"/>
        <v>53909.46614088252</v>
      </c>
      <c r="AM42" s="275">
        <f t="shared" ca="1" si="8"/>
        <v>56899.448633938649</v>
      </c>
      <c r="AN42" s="275">
        <f t="shared" ca="1" si="8"/>
        <v>59935.218894124962</v>
      </c>
      <c r="AO42" s="275">
        <f t="shared" ca="1" si="8"/>
        <v>63013.860880078071</v>
      </c>
      <c r="AP42" s="275">
        <f t="shared" ca="1" si="8"/>
        <v>66132.100488200376</v>
      </c>
      <c r="AQ42" s="275">
        <f t="shared" ca="1" si="8"/>
        <v>69286.278109956576</v>
      </c>
      <c r="AR42" s="275">
        <f t="shared" ca="1" si="8"/>
        <v>72472.319348250501</v>
      </c>
      <c r="AS42" s="275">
        <f t="shared" ca="1" si="8"/>
        <v>75685.703776089635</v>
      </c>
      <c r="AT42" s="276">
        <f t="shared" ca="1" si="8"/>
        <v>78921.431613531968</v>
      </c>
    </row>
    <row r="43" spans="1:46" x14ac:dyDescent="0.25">
      <c r="H43" s="2"/>
      <c r="J43" s="7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326"/>
      <c r="AJ43" s="326"/>
      <c r="AK43" s="326"/>
      <c r="AL43" s="326"/>
      <c r="AM43" s="326"/>
      <c r="AN43" s="326"/>
      <c r="AO43" s="326"/>
      <c r="AP43" s="326"/>
      <c r="AQ43" s="326"/>
      <c r="AR43" s="326"/>
      <c r="AS43" s="326"/>
      <c r="AT43" s="326"/>
    </row>
    <row r="44" spans="1:46" x14ac:dyDescent="0.25">
      <c r="H44" s="2"/>
      <c r="I44" s="280" t="s">
        <v>47</v>
      </c>
      <c r="J44" s="278"/>
      <c r="K44" s="405">
        <f ca="1">SUM(K12,K22,K32,K42)</f>
        <v>315</v>
      </c>
      <c r="L44" s="405">
        <f t="shared" ref="L44:AT44" ca="1" si="9">SUM(L12,L22,L32,L42)</f>
        <v>31577.1</v>
      </c>
      <c r="M44" s="405">
        <f t="shared" ca="1" si="9"/>
        <v>16701.003560000001</v>
      </c>
      <c r="N44" s="405">
        <f t="shared" ca="1" si="9"/>
        <v>21154.757116268003</v>
      </c>
      <c r="O44" s="405">
        <f t="shared" ca="1" si="9"/>
        <v>26260.747635846925</v>
      </c>
      <c r="P44" s="405">
        <f t="shared" ca="1" si="9"/>
        <v>32076.938080555126</v>
      </c>
      <c r="Q44" s="405">
        <f t="shared" ca="1" si="9"/>
        <v>38666.475234846177</v>
      </c>
      <c r="R44" s="405">
        <f t="shared" ca="1" si="9"/>
        <v>46098.155030937181</v>
      </c>
      <c r="S44" s="405">
        <f t="shared" ca="1" si="9"/>
        <v>54394.429711361787</v>
      </c>
      <c r="T44" s="405">
        <f t="shared" ca="1" si="9"/>
        <v>58633.46059293735</v>
      </c>
      <c r="U44" s="405">
        <f t="shared" ca="1" si="9"/>
        <v>67483.50745485058</v>
      </c>
      <c r="V44" s="406">
        <f t="shared" ca="1" si="9"/>
        <v>77163.215047239602</v>
      </c>
      <c r="W44" s="405">
        <f t="shared" ca="1" si="9"/>
        <v>86488.257387999896</v>
      </c>
      <c r="X44" s="405">
        <f t="shared" ca="1" si="9"/>
        <v>96272.404904741328</v>
      </c>
      <c r="Y44" s="405">
        <f t="shared" ca="1" si="9"/>
        <v>106464.80052250845</v>
      </c>
      <c r="Z44" s="405">
        <f t="shared" ca="1" si="9"/>
        <v>117184.63483335033</v>
      </c>
      <c r="AA44" s="405">
        <f t="shared" ca="1" si="9"/>
        <v>128447.50255803546</v>
      </c>
      <c r="AB44" s="405">
        <f t="shared" ca="1" si="9"/>
        <v>140268.45419283537</v>
      </c>
      <c r="AC44" s="405">
        <f t="shared" ca="1" si="9"/>
        <v>152661.82891423046</v>
      </c>
      <c r="AD44" s="405">
        <f t="shared" ca="1" si="9"/>
        <v>165641.0653162208</v>
      </c>
      <c r="AE44" s="405">
        <f t="shared" ca="1" si="9"/>
        <v>179389.69223199791</v>
      </c>
      <c r="AF44" s="405">
        <f t="shared" ca="1" si="9"/>
        <v>193947.14263551551</v>
      </c>
      <c r="AG44" s="405">
        <f t="shared" ca="1" si="9"/>
        <v>209358.73868586769</v>
      </c>
      <c r="AH44" s="406">
        <f t="shared" ca="1" si="9"/>
        <v>225672.22076366888</v>
      </c>
      <c r="AI44" s="405">
        <f t="shared" ca="1" si="9"/>
        <v>239085.16190189234</v>
      </c>
      <c r="AJ44" s="405">
        <f t="shared" ca="1" si="9"/>
        <v>253161.70224048733</v>
      </c>
      <c r="AK44" s="405">
        <f t="shared" ca="1" si="9"/>
        <v>267367.21163394343</v>
      </c>
      <c r="AL44" s="405">
        <f t="shared" ca="1" si="9"/>
        <v>281678.49524408166</v>
      </c>
      <c r="AM44" s="405">
        <f t="shared" ca="1" si="9"/>
        <v>296069.96790753352</v>
      </c>
      <c r="AN44" s="405">
        <f t="shared" ca="1" si="9"/>
        <v>310513.47823473887</v>
      </c>
      <c r="AO44" s="405">
        <f t="shared" ca="1" si="9"/>
        <v>324978.12109554623</v>
      </c>
      <c r="AP44" s="405">
        <f t="shared" ca="1" si="9"/>
        <v>339430.03776006331</v>
      </c>
      <c r="AQ44" s="405">
        <f t="shared" ca="1" si="9"/>
        <v>354372.0225344685</v>
      </c>
      <c r="AR44" s="405">
        <f t="shared" ca="1" si="9"/>
        <v>369728.92773278477</v>
      </c>
      <c r="AS44" s="405">
        <f t="shared" ca="1" si="9"/>
        <v>385508.71947589429</v>
      </c>
      <c r="AT44" s="405">
        <f t="shared" ca="1" si="9"/>
        <v>401719.29163146188</v>
      </c>
    </row>
    <row r="45" spans="1:46" x14ac:dyDescent="0.25">
      <c r="H45" s="2"/>
      <c r="I45" s="281" t="s">
        <v>11</v>
      </c>
      <c r="J45" s="282"/>
      <c r="K45" s="279"/>
      <c r="L45" s="279">
        <f ca="1">L44/K44-1</f>
        <v>99.244761904761901</v>
      </c>
      <c r="M45" s="279">
        <f t="shared" ref="M45:N45" ca="1" si="10">M44/L44-1</f>
        <v>-0.47110394684755719</v>
      </c>
      <c r="N45" s="279">
        <f t="shared" ca="1" si="10"/>
        <v>0.26667580425735826</v>
      </c>
      <c r="O45" s="279">
        <f t="shared" ref="O45" ca="1" si="11">O44/N44-1</f>
        <v>0.24136370328035661</v>
      </c>
      <c r="P45" s="279">
        <f t="shared" ref="P45" ca="1" si="12">P44/O44-1</f>
        <v>0.22147847903495621</v>
      </c>
      <c r="Q45" s="279">
        <f t="shared" ref="Q45" ca="1" si="13">Q44/P44-1</f>
        <v>0.20542911975397038</v>
      </c>
      <c r="R45" s="279">
        <f t="shared" ref="R45" ca="1" si="14">R44/Q44-1</f>
        <v>0.19219956696217255</v>
      </c>
      <c r="S45" s="279">
        <f t="shared" ref="S45" ca="1" si="15">S44/R44-1</f>
        <v>0.17996977698688488</v>
      </c>
      <c r="T45" s="279">
        <f t="shared" ref="T45" ca="1" si="16">T44/S44-1</f>
        <v>7.7931341574303259E-2</v>
      </c>
      <c r="U45" s="279">
        <f t="shared" ref="U45" ca="1" si="17">U44/T44-1</f>
        <v>0.15093850460839509</v>
      </c>
      <c r="V45" s="407">
        <f t="shared" ref="V45" ca="1" si="18">V44/U44-1</f>
        <v>0.14343812225328056</v>
      </c>
      <c r="W45" s="279">
        <f t="shared" ref="W45" ca="1" si="19">W44/V44-1</f>
        <v>0.12084828677824611</v>
      </c>
      <c r="X45" s="279">
        <f t="shared" ref="X45" ca="1" si="20">X44/W44-1</f>
        <v>0.1131268892706232</v>
      </c>
      <c r="Y45" s="279">
        <f t="shared" ref="Y45" ca="1" si="21">Y44/X44-1</f>
        <v>0.10587037508673625</v>
      </c>
      <c r="Z45" s="279">
        <f t="shared" ref="Z45" ca="1" si="22">Z44/Y44-1</f>
        <v>0.10068900010361204</v>
      </c>
      <c r="AA45" s="279">
        <f t="shared" ref="AA45" ca="1" si="23">AA44/Z44-1</f>
        <v>9.6112154470611166E-2</v>
      </c>
      <c r="AB45" s="279">
        <f t="shared" ref="AB45" ca="1" si="24">AB44/AA44-1</f>
        <v>9.2029439260284063E-2</v>
      </c>
      <c r="AC45" s="279">
        <f t="shared" ref="AC45" ca="1" si="25">AC44/AB44-1</f>
        <v>8.8354682403195106E-2</v>
      </c>
      <c r="AD45" s="279">
        <f t="shared" ref="AD45" ca="1" si="26">AD44/AC44-1</f>
        <v>8.5019526454660932E-2</v>
      </c>
      <c r="AE45" s="279">
        <f t="shared" ref="AE45" ca="1" si="27">AE44/AD44-1</f>
        <v>8.3002526514363906E-2</v>
      </c>
      <c r="AF45" s="279">
        <f t="shared" ref="AF45" ca="1" si="28">AF44/AE44-1</f>
        <v>8.1149871112388139E-2</v>
      </c>
      <c r="AG45" s="279">
        <f t="shared" ref="AG45" ca="1" si="29">AG44/AF44-1</f>
        <v>7.9462867258194958E-2</v>
      </c>
      <c r="AH45" s="407">
        <f t="shared" ref="AH45" ca="1" si="30">AH44/AG44-1</f>
        <v>7.7921190107467897E-2</v>
      </c>
      <c r="AI45" s="279">
        <f t="shared" ref="AI45" ca="1" si="31">AI44/AH44-1</f>
        <v>5.9435499384170587E-2</v>
      </c>
      <c r="AJ45" s="279">
        <f t="shared" ref="AJ45" ca="1" si="32">AJ44/AI44-1</f>
        <v>5.8876679031931056E-2</v>
      </c>
      <c r="AK45" s="279">
        <f t="shared" ref="AK45" ca="1" si="33">AK44/AJ44-1</f>
        <v>5.6112394835936774E-2</v>
      </c>
      <c r="AL45" s="279">
        <f t="shared" ref="AL45" ca="1" si="34">AL44/AK44-1</f>
        <v>5.3526696570902033E-2</v>
      </c>
      <c r="AM45" s="279">
        <f t="shared" ref="AM45" ca="1" si="35">AM44/AL44-1</f>
        <v>5.1091840188159487E-2</v>
      </c>
      <c r="AN45" s="279">
        <f t="shared" ref="AN45" ca="1" si="36">AN44/AM44-1</f>
        <v>4.8784111503387129E-2</v>
      </c>
      <c r="AO45" s="279">
        <f t="shared" ref="AO45" ca="1" si="37">AO44/AN44-1</f>
        <v>4.6582979080452391E-2</v>
      </c>
      <c r="AP45" s="279">
        <f t="shared" ref="AP45" ca="1" si="38">AP44/AO44-1</f>
        <v>4.4470429627070374E-2</v>
      </c>
      <c r="AQ45" s="279">
        <f t="shared" ref="AQ45" ca="1" si="39">AQ44/AP44-1</f>
        <v>4.4020808744591466E-2</v>
      </c>
      <c r="AR45" s="279">
        <f t="shared" ref="AR45" ca="1" si="40">AR44/AQ44-1</f>
        <v>4.3335546323560514E-2</v>
      </c>
      <c r="AS45" s="279">
        <f t="shared" ref="AS45" ca="1" si="41">AS44/AR44-1</f>
        <v>4.2679353871153181E-2</v>
      </c>
      <c r="AT45" s="279">
        <f t="shared" ref="AT45" ca="1" si="42">AT44/AS44-1</f>
        <v>4.204981972290045E-2</v>
      </c>
    </row>
    <row r="46" spans="1:46" x14ac:dyDescent="0.25">
      <c r="H46" s="1"/>
      <c r="J46" s="7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326"/>
      <c r="AJ46" s="326"/>
      <c r="AK46" s="326"/>
      <c r="AL46" s="326"/>
      <c r="AM46" s="326"/>
      <c r="AN46" s="326"/>
      <c r="AO46" s="326"/>
      <c r="AP46" s="326"/>
      <c r="AQ46" s="326"/>
      <c r="AR46" s="326"/>
      <c r="AS46" s="326"/>
      <c r="AT46" s="326"/>
    </row>
    <row r="47" spans="1:46" x14ac:dyDescent="0.25">
      <c r="H47" s="1"/>
      <c r="J47" s="7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326"/>
      <c r="AJ47" s="326"/>
      <c r="AK47" s="326"/>
      <c r="AL47" s="326"/>
      <c r="AM47" s="326"/>
      <c r="AN47" s="326"/>
      <c r="AO47" s="326"/>
      <c r="AP47" s="326"/>
      <c r="AQ47" s="326"/>
      <c r="AR47" s="326"/>
      <c r="AS47" s="326"/>
      <c r="AT47" s="326"/>
    </row>
    <row r="48" spans="1:46" x14ac:dyDescent="0.25">
      <c r="A48" s="309" t="s">
        <v>305</v>
      </c>
      <c r="B48" s="309"/>
      <c r="C48" s="306" t="s">
        <v>10</v>
      </c>
      <c r="D48" s="311" t="s">
        <v>13</v>
      </c>
      <c r="E48" s="311">
        <v>1</v>
      </c>
      <c r="F48" s="311">
        <v>2</v>
      </c>
      <c r="G48" s="311">
        <v>3</v>
      </c>
      <c r="H48" s="153"/>
      <c r="I48" s="314" t="s">
        <v>305</v>
      </c>
      <c r="J48" s="395"/>
      <c r="K48" s="395"/>
      <c r="L48" s="395"/>
      <c r="M48" s="395"/>
      <c r="N48" s="395"/>
      <c r="O48" s="395"/>
      <c r="P48" s="395"/>
      <c r="Q48" s="395"/>
      <c r="R48" s="395"/>
      <c r="S48" s="313"/>
      <c r="T48" s="313"/>
      <c r="U48" s="313"/>
      <c r="V48" s="396"/>
      <c r="W48" s="313"/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2"/>
      <c r="AI48" s="312"/>
      <c r="AJ48" s="312"/>
      <c r="AK48" s="312"/>
      <c r="AL48" s="312"/>
      <c r="AM48" s="312"/>
      <c r="AN48" s="312"/>
      <c r="AO48" s="312"/>
      <c r="AP48" s="312"/>
      <c r="AQ48" s="312"/>
      <c r="AR48" s="312"/>
      <c r="AS48" s="312"/>
      <c r="AT48" s="312"/>
    </row>
    <row r="49" spans="1:46" x14ac:dyDescent="0.25">
      <c r="A49" s="32" t="s">
        <v>307</v>
      </c>
      <c r="B49" s="34"/>
      <c r="C49" s="34"/>
      <c r="D49" s="34"/>
      <c r="E49" s="34"/>
      <c r="F49" s="34"/>
      <c r="G49" s="34"/>
      <c r="H49" s="153"/>
      <c r="I49" s="327" t="s">
        <v>307</v>
      </c>
      <c r="J49" s="328"/>
      <c r="K49" s="328"/>
      <c r="L49" s="328"/>
      <c r="M49" s="328"/>
      <c r="N49" s="328"/>
      <c r="O49" s="328"/>
      <c r="P49" s="328"/>
      <c r="Q49" s="328"/>
      <c r="R49" s="328"/>
      <c r="S49" s="328"/>
      <c r="T49" s="328"/>
      <c r="U49" s="328"/>
      <c r="V49" s="329"/>
      <c r="W49" s="328"/>
      <c r="X49" s="328"/>
      <c r="Y49" s="328"/>
      <c r="Z49" s="328"/>
      <c r="AA49" s="328"/>
      <c r="AB49" s="328"/>
      <c r="AC49" s="328"/>
      <c r="AD49" s="328"/>
      <c r="AE49" s="328"/>
      <c r="AF49" s="328"/>
      <c r="AG49" s="328"/>
      <c r="AH49" s="330"/>
      <c r="AI49" s="330"/>
      <c r="AJ49" s="330"/>
      <c r="AK49" s="330"/>
      <c r="AL49" s="330"/>
      <c r="AM49" s="330"/>
      <c r="AN49" s="330"/>
      <c r="AO49" s="330"/>
      <c r="AP49" s="330"/>
      <c r="AQ49" s="330"/>
      <c r="AR49" s="330"/>
      <c r="AS49" s="330"/>
      <c r="AT49" s="397"/>
    </row>
    <row r="50" spans="1:46" x14ac:dyDescent="0.25">
      <c r="A50" s="33" t="s">
        <v>35</v>
      </c>
      <c r="B50" s="238">
        <f>ROW(B50)</f>
        <v>50</v>
      </c>
      <c r="C50" s="5">
        <v>1</v>
      </c>
      <c r="D50" s="34"/>
      <c r="E50" s="27">
        <v>0</v>
      </c>
      <c r="F50" s="27">
        <v>0</v>
      </c>
      <c r="G50" s="27">
        <v>0</v>
      </c>
      <c r="H50" s="153"/>
      <c r="I50" s="335" t="s">
        <v>37</v>
      </c>
      <c r="J50" s="336"/>
      <c r="K50" s="337">
        <f>Users!L50</f>
        <v>0</v>
      </c>
      <c r="L50" s="337">
        <f>Users!M50</f>
        <v>0</v>
      </c>
      <c r="M50" s="337">
        <f>Users!N50</f>
        <v>0</v>
      </c>
      <c r="N50" s="337">
        <f>Users!O50</f>
        <v>1356.5942743410799</v>
      </c>
      <c r="O50" s="337">
        <f>Users!P50</f>
        <v>1208.7082823399496</v>
      </c>
      <c r="P50" s="337">
        <f>Users!Q50</f>
        <v>1269.276997019869</v>
      </c>
      <c r="Q50" s="337">
        <f>Users!R50</f>
        <v>1332.2102600667026</v>
      </c>
      <c r="R50" s="337">
        <f>Users!S50</f>
        <v>1397.5925126725376</v>
      </c>
      <c r="S50" s="337">
        <f>Users!T50</f>
        <v>1465.5111387471368</v>
      </c>
      <c r="T50" s="337">
        <f>Users!U50</f>
        <v>1536.0565711683046</v>
      </c>
      <c r="U50" s="337">
        <f>Users!V50</f>
        <v>1609.322402374818</v>
      </c>
      <c r="V50" s="338">
        <f>Users!W50</f>
        <v>1685.4054995243305</v>
      </c>
      <c r="W50" s="337">
        <f>Users!Y50</f>
        <v>1763.6354422002676</v>
      </c>
      <c r="X50" s="337">
        <f>Users!Z50</f>
        <v>1845.482249457838</v>
      </c>
      <c r="Y50" s="337">
        <f>Users!AA50</f>
        <v>1930.4337400724255</v>
      </c>
      <c r="Z50" s="337">
        <f>Users!AB50</f>
        <v>2018.5984040477488</v>
      </c>
      <c r="AA50" s="337">
        <f>Users!AC50</f>
        <v>2110.0883778781817</v>
      </c>
      <c r="AB50" s="337">
        <f>Users!AD50</f>
        <v>2205.0195651255726</v>
      </c>
      <c r="AC50" s="337">
        <f>Users!AE50</f>
        <v>2303.5117609846002</v>
      </c>
      <c r="AD50" s="337">
        <f>Users!AF50</f>
        <v>2405.6887809709851</v>
      </c>
      <c r="AE50" s="337">
        <f>Users!AG50</f>
        <v>2511.6785938715639</v>
      </c>
      <c r="AF50" s="337">
        <f>Users!AH50</f>
        <v>2621.6134591001373</v>
      </c>
      <c r="AG50" s="337">
        <f>Users!AI50</f>
        <v>2735.6300686080563</v>
      </c>
      <c r="AH50" s="338">
        <f>Users!AJ50</f>
        <v>2853.8696935037783</v>
      </c>
      <c r="AI50" s="337">
        <f>Users!AL50</f>
        <v>2974.3039368208506</v>
      </c>
      <c r="AJ50" s="337">
        <f>Users!AM50</f>
        <v>3101.1325639684774</v>
      </c>
      <c r="AK50" s="337">
        <f>Users!AN50</f>
        <v>3232.6105712142034</v>
      </c>
      <c r="AL50" s="337">
        <f>Users!AO50</f>
        <v>3368.8971596724223</v>
      </c>
      <c r="AM50" s="337">
        <f>Users!AP50</f>
        <v>3510.156787390827</v>
      </c>
      <c r="AN50" s="337">
        <f>Users!AQ50</f>
        <v>3656.5593393211775</v>
      </c>
      <c r="AO50" s="337">
        <f>Users!AR50</f>
        <v>3808.28030271533</v>
      </c>
      <c r="AP50" s="337">
        <f>Users!AS50</f>
        <v>3965.5009481182401</v>
      </c>
      <c r="AQ50" s="337">
        <f>Users!AT50</f>
        <v>4128.4085161351059</v>
      </c>
      <c r="AR50" s="337">
        <f>Users!AU50</f>
        <v>4297.1964101554131</v>
      </c>
      <c r="AS50" s="337">
        <f>Users!AV50</f>
        <v>4472.0643952223281</v>
      </c>
      <c r="AT50" s="338">
        <f>Users!AW50</f>
        <v>4653.2188032419135</v>
      </c>
    </row>
    <row r="51" spans="1:46" x14ac:dyDescent="0.25">
      <c r="A51" s="106"/>
      <c r="B51" s="238"/>
      <c r="C51" s="34"/>
      <c r="D51" s="34"/>
      <c r="E51" s="34"/>
      <c r="F51" s="34"/>
      <c r="G51" s="34"/>
      <c r="H51" s="1"/>
      <c r="I51" s="339" t="s">
        <v>38</v>
      </c>
      <c r="J51" s="340"/>
      <c r="K51" s="341">
        <f>Users!L51</f>
        <v>200</v>
      </c>
      <c r="L51" s="341">
        <f>Users!M51</f>
        <v>200</v>
      </c>
      <c r="M51" s="341">
        <f>Users!N51</f>
        <v>200</v>
      </c>
      <c r="N51" s="341">
        <f>Users!O51</f>
        <v>1556.5942743410799</v>
      </c>
      <c r="O51" s="341">
        <f>Users!P51</f>
        <v>2765.3025566810293</v>
      </c>
      <c r="P51" s="341">
        <f>Users!Q51</f>
        <v>4034.579553700898</v>
      </c>
      <c r="Q51" s="341">
        <f>Users!R51</f>
        <v>5366.7898137676002</v>
      </c>
      <c r="R51" s="341">
        <f>Users!S51</f>
        <v>6764.3823264401381</v>
      </c>
      <c r="S51" s="341">
        <f>Users!T51</f>
        <v>8229.8934651872751</v>
      </c>
      <c r="T51" s="341">
        <f>Users!U51</f>
        <v>9765.9500363555799</v>
      </c>
      <c r="U51" s="341">
        <f>Users!V51</f>
        <v>11375.272438730397</v>
      </c>
      <c r="V51" s="342">
        <f>Users!W51</f>
        <v>13060.677938254728</v>
      </c>
      <c r="W51" s="341">
        <f>Users!Y51</f>
        <v>14824.313380454996</v>
      </c>
      <c r="X51" s="341">
        <f>Users!Z51</f>
        <v>16669.795629912835</v>
      </c>
      <c r="Y51" s="341">
        <f>Users!AA51</f>
        <v>18600.22936998526</v>
      </c>
      <c r="Z51" s="341">
        <f>Users!AB51</f>
        <v>20618.827774033009</v>
      </c>
      <c r="AA51" s="341">
        <f>Users!AC51</f>
        <v>22728.916151911191</v>
      </c>
      <c r="AB51" s="341">
        <f>Users!AD51</f>
        <v>24933.935717036766</v>
      </c>
      <c r="AC51" s="341">
        <f>Users!AE51</f>
        <v>27237.447478021364</v>
      </c>
      <c r="AD51" s="341">
        <f>Users!AF51</f>
        <v>29643.136258992348</v>
      </c>
      <c r="AE51" s="341">
        <f>Users!AG51</f>
        <v>32154.814852863914</v>
      </c>
      <c r="AF51" s="341">
        <f>Users!AH51</f>
        <v>34776.428311964053</v>
      </c>
      <c r="AG51" s="341">
        <f>Users!AI51</f>
        <v>37512.058380572111</v>
      </c>
      <c r="AH51" s="342">
        <f>Users!AJ51</f>
        <v>40365.928074075891</v>
      </c>
      <c r="AI51" s="341">
        <f>Users!AL51</f>
        <v>43340.23201089674</v>
      </c>
      <c r="AJ51" s="341">
        <f>Users!AM51</f>
        <v>46441.36457486522</v>
      </c>
      <c r="AK51" s="341">
        <f>Users!AN51</f>
        <v>49673.975146079421</v>
      </c>
      <c r="AL51" s="341">
        <f>Users!AO51</f>
        <v>53042.872305751844</v>
      </c>
      <c r="AM51" s="341">
        <f>Users!AP51</f>
        <v>56553.029093142672</v>
      </c>
      <c r="AN51" s="341">
        <f>Users!AQ51</f>
        <v>60209.588432463846</v>
      </c>
      <c r="AO51" s="341">
        <f>Users!AR51</f>
        <v>64017.868735179174</v>
      </c>
      <c r="AP51" s="341">
        <f>Users!AS51</f>
        <v>67983.369683297409</v>
      </c>
      <c r="AQ51" s="341">
        <f>Users!AT51</f>
        <v>72111.77819943252</v>
      </c>
      <c r="AR51" s="341">
        <f>Users!AU51</f>
        <v>76408.974609587938</v>
      </c>
      <c r="AS51" s="341">
        <f>Users!AV51</f>
        <v>80881.039004810271</v>
      </c>
      <c r="AT51" s="342">
        <f>Users!AW51</f>
        <v>85534.257808052178</v>
      </c>
    </row>
    <row r="52" spans="1:46" x14ac:dyDescent="0.25">
      <c r="A52" s="106" t="s">
        <v>34</v>
      </c>
      <c r="B52" s="238">
        <f>ROW(B52)</f>
        <v>52</v>
      </c>
      <c r="C52" s="5">
        <v>1</v>
      </c>
      <c r="D52" s="34"/>
      <c r="E52" s="27">
        <v>0</v>
      </c>
      <c r="F52" s="27">
        <v>0</v>
      </c>
      <c r="G52" s="27">
        <v>0</v>
      </c>
      <c r="I52" s="343" t="s">
        <v>36</v>
      </c>
      <c r="J52" s="344"/>
      <c r="K52" s="345">
        <f>IFERROR(IF(K$1&gt;=$C50,K50*(HLOOKUP(4-(INT((36-K$1)/12)+1),E:G,$B50,FALSE)),0),0)</f>
        <v>0</v>
      </c>
      <c r="L52" s="345">
        <f>IFERROR(IF(L$1&gt;=$C50,L50*(HLOOKUP(4-(INT((36-L$1)/12)+1),E:G,$B50,FALSE)),0),0)</f>
        <v>0</v>
      </c>
      <c r="M52" s="345">
        <f>IFERROR(IF(M$1&gt;=$C50,M50*(HLOOKUP(4-(INT((36-M$1)/12)+1),E:G,$B50,FALSE)),0),0)</f>
        <v>0</v>
      </c>
      <c r="N52" s="345">
        <f>IFERROR(IF(N$1&gt;=$C50,N50*(HLOOKUP(4-(INT((36-N$1)/12)+1),E:G,$B50,FALSE)),0),0)</f>
        <v>0</v>
      </c>
      <c r="O52" s="345">
        <f>IFERROR(IF(O$1&gt;=$C50,O50*(HLOOKUP(4-(INT((36-O$1)/12)+1),E:G,$B50,FALSE)),0),0)</f>
        <v>0</v>
      </c>
      <c r="P52" s="345">
        <f>IFERROR(IF(P$1&gt;=$C50,P50*(HLOOKUP(4-(INT((36-P$1)/12)+1),E:G,$B50,FALSE)),0),0)</f>
        <v>0</v>
      </c>
      <c r="Q52" s="345">
        <f>IFERROR(IF(Q$1&gt;=$C50,Q50*(HLOOKUP(4-(INT((36-Q$1)/12)+1),E:G,$B50,FALSE)),0),0)</f>
        <v>0</v>
      </c>
      <c r="R52" s="345">
        <f>IFERROR(IF(R$1&gt;=$C50,R50*(HLOOKUP(4-(INT((36-R$1)/12)+1),E:G,$B50,FALSE)),0),0)</f>
        <v>0</v>
      </c>
      <c r="S52" s="345">
        <f>IFERROR(IF(S$1&gt;=$C50,S50*(HLOOKUP(4-(INT((36-S$1)/12)+1),E:G,$B50,FALSE)),0),0)</f>
        <v>0</v>
      </c>
      <c r="T52" s="345">
        <f>IFERROR(IF(T$1&gt;=$C50,T50*(HLOOKUP(4-(INT((36-T$1)/12)+1),E:G,$B50,FALSE)),0),0)</f>
        <v>0</v>
      </c>
      <c r="U52" s="345">
        <f>IFERROR(IF(U$1&gt;=$C50,U50*(HLOOKUP(4-(INT((36-U$1)/12)+1),E:G,$B50,FALSE)),0),0)</f>
        <v>0</v>
      </c>
      <c r="V52" s="346">
        <f>IFERROR(IF(V$1&gt;=$C50,V50*(HLOOKUP(4-(INT((36-V$1)/12)+1),E:G,$B50,FALSE)),0),0)</f>
        <v>0</v>
      </c>
      <c r="W52" s="345">
        <f>IFERROR(IF(W$1&gt;=$C50,W50*(HLOOKUP(4-(INT((36-W$1)/12)+1),E:G,$B50,FALSE)),0),0)</f>
        <v>0</v>
      </c>
      <c r="X52" s="345">
        <f>IFERROR(IF(X$1&gt;=$C50,X50*(HLOOKUP(4-(INT((36-X$1)/12)+1),E:G,$B50,FALSE)),0),0)</f>
        <v>0</v>
      </c>
      <c r="Y52" s="345">
        <f>IFERROR(IF(Y$1&gt;=$C50,Y50*(HLOOKUP(4-(INT((36-Y$1)/12)+1),E:G,$B50,FALSE)),0),0)</f>
        <v>0</v>
      </c>
      <c r="Z52" s="345">
        <f>IFERROR(IF(Z$1&gt;=$C50,Z50*(HLOOKUP(4-(INT((36-Z$1)/12)+1),E:G,$B50,FALSE)),0),0)</f>
        <v>0</v>
      </c>
      <c r="AA52" s="345">
        <f>IFERROR(IF(AA$1&gt;=$C50,AA50*(HLOOKUP(4-(INT((36-AA$1)/12)+1),E:G,$B50,FALSE)),0),0)</f>
        <v>0</v>
      </c>
      <c r="AB52" s="345">
        <f>IFERROR(IF(AB$1&gt;=$C50,AB50*(HLOOKUP(4-(INT((36-AB$1)/12)+1),E:G,$B50,FALSE)),0),0)</f>
        <v>0</v>
      </c>
      <c r="AC52" s="345">
        <f>IFERROR(IF(AC$1&gt;=$C50,AC50*(HLOOKUP(4-(INT((36-AC$1)/12)+1),E:G,$B50,FALSE)),0),0)</f>
        <v>0</v>
      </c>
      <c r="AD52" s="345">
        <f>IFERROR(IF(AD$1&gt;=$C50,AD50*(HLOOKUP(4-(INT((36-AD$1)/12)+1),E:G,$B50,FALSE)),0),0)</f>
        <v>0</v>
      </c>
      <c r="AE52" s="345">
        <f>IFERROR(IF(AE$1&gt;=$C50,AE50*(HLOOKUP(4-(INT((36-AE$1)/12)+1),E:G,$B50,FALSE)),0),0)</f>
        <v>0</v>
      </c>
      <c r="AF52" s="345">
        <f>IFERROR(IF(AF$1&gt;=$C50,AF50*(HLOOKUP(4-(INT((36-AF$1)/12)+1),E:G,$B50,FALSE)),0),0)</f>
        <v>0</v>
      </c>
      <c r="AG52" s="345">
        <f>IFERROR(IF(AG$1&gt;=$C50,AG50*(HLOOKUP(4-(INT((36-AG$1)/12)+1),E:G,$B50,FALSE)),0),0)</f>
        <v>0</v>
      </c>
      <c r="AH52" s="346">
        <f>IFERROR(IF(AH$1&gt;=$C50,AH50*(HLOOKUP(4-(INT((36-AH$1)/12)+1),E:G,$B50,FALSE)),0),0)</f>
        <v>0</v>
      </c>
      <c r="AI52" s="345">
        <f>IFERROR(IF(AI$1&gt;=$C50,AI50*(HLOOKUP(4-(INT((36-AI$1)/12)+1),E:G,$B50,FALSE)),0),0)</f>
        <v>0</v>
      </c>
      <c r="AJ52" s="345">
        <f>IFERROR(IF(AJ$1&gt;=$C50,AJ50*(HLOOKUP(4-(INT((36-AJ$1)/12)+1),E:G,$B50,FALSE)),0),0)</f>
        <v>0</v>
      </c>
      <c r="AK52" s="345">
        <f>IFERROR(IF(AK$1&gt;=$C50,AK50*(HLOOKUP(4-(INT((36-AK$1)/12)+1),E:G,$B50,FALSE)),0),0)</f>
        <v>0</v>
      </c>
      <c r="AL52" s="345">
        <f>IFERROR(IF(AL$1&gt;=$C50,AL50*(HLOOKUP(4-(INT((36-AL$1)/12)+1),E:G,$B50,FALSE)),0),0)</f>
        <v>0</v>
      </c>
      <c r="AM52" s="345">
        <f>IFERROR(IF(AM$1&gt;=$C50,AM50*(HLOOKUP(4-(INT((36-AM$1)/12)+1),E:G,$B50,FALSE)),0),0)</f>
        <v>0</v>
      </c>
      <c r="AN52" s="345">
        <f>IFERROR(IF(AN$1&gt;=$C50,AN50*(HLOOKUP(4-(INT((36-AN$1)/12)+1),E:G,$B50,FALSE)),0),0)</f>
        <v>0</v>
      </c>
      <c r="AO52" s="345">
        <f>IFERROR(IF(AO$1&gt;=$C50,AO50*(HLOOKUP(4-(INT((36-AO$1)/12)+1),E:G,$B50,FALSE)),0),0)</f>
        <v>0</v>
      </c>
      <c r="AP52" s="345">
        <f>IFERROR(IF(AP$1&gt;=$C50,AP50*(HLOOKUP(4-(INT((36-AP$1)/12)+1),E:G,$B50,FALSE)),0),0)</f>
        <v>0</v>
      </c>
      <c r="AQ52" s="345">
        <f>IFERROR(IF(AQ$1&gt;=$C50,AQ50*(HLOOKUP(4-(INT((36-AQ$1)/12)+1),E:G,$B50,FALSE)),0),0)</f>
        <v>0</v>
      </c>
      <c r="AR52" s="345">
        <f>IFERROR(IF(AR$1&gt;=$C50,AR50*(HLOOKUP(4-(INT((36-AR$1)/12)+1),E:G,$B50,FALSE)),0),0)</f>
        <v>0</v>
      </c>
      <c r="AS52" s="345">
        <f>IFERROR(IF(AS$1&gt;=$C50,AS50*(HLOOKUP(4-(INT((36-AS$1)/12)+1),E:G,$B50,FALSE)),0),0)</f>
        <v>0</v>
      </c>
      <c r="AT52" s="346">
        <f>IFERROR(IF(AT$1&gt;=$C50,AT50*(HLOOKUP(4-(INT((36-AT$1)/12)+1),E:G,$B50,FALSE)),0),0)</f>
        <v>0</v>
      </c>
    </row>
    <row r="53" spans="1:46" x14ac:dyDescent="0.25">
      <c r="A53" s="33" t="s">
        <v>33</v>
      </c>
      <c r="B53" s="238">
        <f>ROW(B53)</f>
        <v>53</v>
      </c>
      <c r="C53" s="34"/>
      <c r="D53" s="34"/>
      <c r="E53" s="5">
        <v>4</v>
      </c>
      <c r="F53" s="26">
        <v>4</v>
      </c>
      <c r="G53" s="5">
        <v>4</v>
      </c>
      <c r="I53" s="347" t="s">
        <v>39</v>
      </c>
      <c r="J53" s="348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50"/>
      <c r="W53" s="349"/>
      <c r="X53" s="349"/>
      <c r="Y53" s="349"/>
      <c r="Z53" s="349"/>
      <c r="AA53" s="349"/>
      <c r="AB53" s="349"/>
      <c r="AC53" s="349"/>
      <c r="AD53" s="349"/>
      <c r="AE53" s="349"/>
      <c r="AF53" s="349"/>
      <c r="AG53" s="349"/>
      <c r="AH53" s="350"/>
      <c r="AI53" s="349"/>
      <c r="AJ53" s="349"/>
      <c r="AK53" s="349"/>
      <c r="AL53" s="349"/>
      <c r="AM53" s="349"/>
      <c r="AN53" s="349"/>
      <c r="AO53" s="349"/>
      <c r="AP53" s="349"/>
      <c r="AQ53" s="349"/>
      <c r="AR53" s="349"/>
      <c r="AS53" s="349"/>
      <c r="AT53" s="350"/>
    </row>
    <row r="54" spans="1:46" x14ac:dyDescent="0.25">
      <c r="A54" s="34"/>
      <c r="B54" s="34"/>
      <c r="C54" s="34"/>
      <c r="D54" s="34"/>
      <c r="E54" s="34"/>
      <c r="F54" s="34"/>
      <c r="G54" s="34"/>
      <c r="H54" s="2"/>
      <c r="I54" s="351" t="s">
        <v>41</v>
      </c>
      <c r="J54" s="348"/>
      <c r="K54" s="352">
        <f ca="1">$E$52     *      IF(K1&gt;=$E$53+12,0, IF(K1&lt;$E$53, SUM(K50:OFFSET(K50,0,-K1)),  IF(K1&gt;=$E$53,SUM(K50:OFFSET(K50,0,-$E$53+1)),0)))</f>
        <v>0</v>
      </c>
      <c r="L54" s="352">
        <f ca="1">$E$52     *      IF(L1&gt;=$E$53+12,0, IF(L1&lt;$E$53, SUM(L50:OFFSET(L50,0,-L1)),  IF(L1&gt;=$E$53,SUM(L50:OFFSET(L50,0,-$E$53+1)),0)))</f>
        <v>0</v>
      </c>
      <c r="M54" s="352">
        <f ca="1">$E$52     *      IF(M1&gt;=$E$53+12,0, IF(M1&lt;$E$53, SUM(M50:OFFSET(M50,0,-M1)),  IF(M1&gt;=$E$53,SUM(M50:OFFSET(M50,0,-$E$53+1)),0)))</f>
        <v>0</v>
      </c>
      <c r="N54" s="352">
        <f ca="1">$E$52     *      IF(N1&gt;=$E$53+12,0, IF(N1&lt;$E$53, SUM(N50:OFFSET(N50,0,-N1)),  IF(N1&gt;=$E$53,SUM(N50:OFFSET(N50,0,-$E$53+1)),0)))</f>
        <v>0</v>
      </c>
      <c r="O54" s="352">
        <f ca="1">$E$52     *      IF(O1&gt;=$E$53+12,0, IF(O1&lt;$E$53, SUM(O50:OFFSET(O50,0,-O1)),  IF(O1&gt;=$E$53,SUM(O50:OFFSET(O50,0,-$E$53+1)),0)))</f>
        <v>0</v>
      </c>
      <c r="P54" s="352">
        <f ca="1">$E$52     *      IF(P1&gt;=$E$53+12,0, IF(P1&lt;$E$53, SUM(P50:OFFSET(P50,0,-P1)),  IF(P1&gt;=$E$53,SUM(P50:OFFSET(P50,0,-$E$53+1)),0)))</f>
        <v>0</v>
      </c>
      <c r="Q54" s="352">
        <f ca="1">$E$52     *      IF(Q1&gt;=$E$53+12,0, IF(Q1&lt;$E$53, SUM(Q50:OFFSET(Q50,0,-Q1)),  IF(Q1&gt;=$E$53,SUM(Q50:OFFSET(Q50,0,-$E$53+1)),0)))</f>
        <v>0</v>
      </c>
      <c r="R54" s="352">
        <f ca="1">$E$52     *      IF(R1&gt;=$E$53+12,0, IF(R1&lt;$E$53, SUM(R50:OFFSET(R50,0,-R1)),  IF(R1&gt;=$E$53,SUM(R50:OFFSET(R50,0,-$E$53+1)),0)))</f>
        <v>0</v>
      </c>
      <c r="S54" s="352">
        <f ca="1">$E$52     *      IF(S1&gt;=$E$53+12,0, IF(S1&lt;$E$53, SUM(S50:OFFSET(S50,0,-S1)),  IF(S1&gt;=$E$53,SUM(S50:OFFSET(S50,0,-$E$53+1)),0)))</f>
        <v>0</v>
      </c>
      <c r="T54" s="352">
        <f ca="1">$E$52     *      IF(T1&gt;=$E$53+12,0, IF(T1&lt;$E$53, SUM(T50:OFFSET(T50,0,-T1)),  IF(T1&gt;=$E$53,SUM(T50:OFFSET(T50,0,-$E$53+1)),0)))</f>
        <v>0</v>
      </c>
      <c r="U54" s="352">
        <f ca="1">$E$52     *      IF(U1&gt;=$E$53+12,0, IF(U1&lt;$E$53, SUM(U50:OFFSET(U50,0,-U1)),  IF(U1&gt;=$E$53,SUM(U50:OFFSET(U50,0,-$E$53+1)),0)))</f>
        <v>0</v>
      </c>
      <c r="V54" s="353">
        <f ca="1">$E$52     *      IF(V1&gt;=$E$53+12,0, IF(V1&lt;$E$53, SUM(V50:OFFSET(V50,0,-V1)),  IF(V1&gt;=$E$53,SUM(V50:OFFSET(V50,0,-$E$53+1)),0)))</f>
        <v>0</v>
      </c>
      <c r="W54" s="352">
        <f ca="1">$E$52     *      IF(W1&gt;=$E$53+12,0, IF(W1&lt;$E$53, SUM(W50:OFFSET(W50,0,-W1)),  IF(W1&gt;=$E$53,SUM($V50:OFFSET(W50,0,-$E$53+1)),0)))</f>
        <v>0</v>
      </c>
      <c r="X54" s="352">
        <f ca="1">$E$52     *      IF(X1&gt;=$E$53+12,0, IF(X1&lt;$E$53, SUM(X50:OFFSET(X50,0,-X1)),  IF(X1&gt;=$E$53,SUM($V50:OFFSET(X50,0,-$E$53+1)),0)))</f>
        <v>0</v>
      </c>
      <c r="Y54" s="352">
        <f ca="1">$E$52     *      IF(Y1&gt;=$E$53+12,0, IF(Y1&lt;$E$53, SUM(Y50:OFFSET(Y50,0,-Y1)),  IF(Y1&gt;=$E$53,SUM($V50:OFFSET(Y50,0,-$E$53+1)),0)))</f>
        <v>0</v>
      </c>
      <c r="Z54" s="352">
        <f ca="1">$E$52     *      IF(Z1&gt;=$E$53+12,0, IF(Z1&lt;$E$53, SUM(Z50:OFFSET(Z50,0,-Z1)),  IF(Z1&gt;=$E$53,SUM($V50:OFFSET(Z50,0,-$E$53+1)),0)))</f>
        <v>0</v>
      </c>
      <c r="AA54" s="352">
        <f ca="1">$E$52     *      IF(AA1&gt;=$E$53+12,0, IF(AA1&lt;$E$53, SUM(AA50:OFFSET(AA50,0,-AA1)),  IF(AA1&gt;=$E$53,SUM($V50:OFFSET(AA50,0,-$E$53+1)),0)))</f>
        <v>0</v>
      </c>
      <c r="AB54" s="352">
        <f ca="1">$E$52     *      IF(AB1&gt;=$E$53+12,0, IF(AB1&lt;$E$53, SUM(AB50:OFFSET(AB50,0,-AB1)),  IF(AB1&gt;=$E$53,SUM($V50:OFFSET(AB50,0,-$E$53+1)),0)))</f>
        <v>0</v>
      </c>
      <c r="AC54" s="352">
        <f ca="1">$E$52     *      IF(AC1&gt;=$E$53+12,0, IF(AC1&lt;$E$53, SUM(AC50:OFFSET(AC50,0,-AC1)),  IF(AC1&gt;=$E$53,SUM($V50:OFFSET(AC50,0,-$E$53+1)),0)))</f>
        <v>0</v>
      </c>
      <c r="AD54" s="352">
        <f ca="1">$E$52     *      IF(AD1&gt;=$E$53+12,0, IF(AD1&lt;$E$53, SUM(AD50:OFFSET(AD50,0,-AD1)),  IF(AD1&gt;=$E$53,SUM($V50:OFFSET(AD50,0,-$E$53+1)),0)))</f>
        <v>0</v>
      </c>
      <c r="AE54" s="352">
        <f ca="1">$E$52     *      IF(AE1&gt;=$E$53+12,0, IF(AE1&lt;$E$53, SUM(AE50:OFFSET(AE50,0,-AE1)),  IF(AE1&gt;=$E$53,SUM($V50:OFFSET(AE50,0,-$E$53+1)),0)))</f>
        <v>0</v>
      </c>
      <c r="AF54" s="352">
        <f ca="1">$E$52     *      IF(AF1&gt;=$E$53+12,0, IF(AF1&lt;$E$53, SUM(AF50:OFFSET(AF50,0,-AF1)),  IF(AF1&gt;=$E$53,SUM($V50:OFFSET(AF50,0,-$E$53+1)),0)))</f>
        <v>0</v>
      </c>
      <c r="AG54" s="352">
        <f ca="1">$E$52     *      IF(AG1&gt;=$E$53+12,0, IF(AG1&lt;$E$53, SUM(AG50:OFFSET(AG50,0,-AG1)),  IF(AG1&gt;=$E$53,SUM($V50:OFFSET(AG50,0,-$E$53+1)),0)))</f>
        <v>0</v>
      </c>
      <c r="AH54" s="353">
        <f ca="1">$E$52     *      IF(AH1&gt;=$E$53+12,0, IF(AH1&lt;$E$53, SUM(AH50:OFFSET(AH50,0,-AH1)),  IF(AH1&gt;=$E$53,SUM($V50:OFFSET(AH50,0,-$E$53+1)),0)))</f>
        <v>0</v>
      </c>
      <c r="AI54" s="352">
        <f ca="1">$E$52     *      IF(AI1&gt;=$E$53+12,0, IF(AI1&lt;$E$53, SUM(AI50:OFFSET(AI50,0,-AI1)),  IF(AI1&gt;=$E$53,SUM($V50:OFFSET(AI50,0,-$E$53+1)),0)))</f>
        <v>0</v>
      </c>
      <c r="AJ54" s="352">
        <f ca="1">$E$52     *      IF(AJ1&gt;=$E$53+12,0, IF(AJ1&lt;$E$53, SUM(AJ50:OFFSET(AJ50,0,-AJ1)),  IF(AJ1&gt;=$E$53,SUM($V50:OFFSET(AJ50,0,-$E$53+1)),0)))</f>
        <v>0</v>
      </c>
      <c r="AK54" s="352">
        <f ca="1">$E$52     *      IF(AK1&gt;=$E$53+12,0, IF(AK1&lt;$E$53, SUM(AK50:OFFSET(AK50,0,-AK1)),  IF(AK1&gt;=$E$53,SUM($V50:OFFSET(AK50,0,-$E$53+1)),0)))</f>
        <v>0</v>
      </c>
      <c r="AL54" s="352">
        <f ca="1">$E$52     *      IF(AL1&gt;=$E$53+12,0, IF(AL1&lt;$E$53, SUM(AL50:OFFSET(AL50,0,-AL1)),  IF(AL1&gt;=$E$53,SUM($V50:OFFSET(AL50,0,-$E$53+1)),0)))</f>
        <v>0</v>
      </c>
      <c r="AM54" s="352">
        <f ca="1">$E$52     *      IF(AM1&gt;=$E$53+12,0, IF(AM1&lt;$E$53, SUM(AM50:OFFSET(AM50,0,-AM1)),  IF(AM1&gt;=$E$53,SUM($V50:OFFSET(AM50,0,-$E$53+1)),0)))</f>
        <v>0</v>
      </c>
      <c r="AN54" s="352">
        <f ca="1">$E$52     *      IF(AN1&gt;=$E$53+12,0, IF(AN1&lt;$E$53, SUM(AN50:OFFSET(AN50,0,-AN1)),  IF(AN1&gt;=$E$53,SUM($V50:OFFSET(AN50,0,-$E$53+1)),0)))</f>
        <v>0</v>
      </c>
      <c r="AO54" s="352">
        <f ca="1">$E$52     *      IF(AO1&gt;=$E$53+12,0, IF(AO1&lt;$E$53, SUM(AO50:OFFSET(AO50,0,-AO1)),  IF(AO1&gt;=$E$53,SUM($V50:OFFSET(AO50,0,-$E$53+1)),0)))</f>
        <v>0</v>
      </c>
      <c r="AP54" s="352">
        <f ca="1">$E$52     *      IF(AP1&gt;=$E$53+12,0, IF(AP1&lt;$E$53, SUM(AP50:OFFSET(AP50,0,-AP1)),  IF(AP1&gt;=$E$53,SUM($V50:OFFSET(AP50,0,-$E$53+1)),0)))</f>
        <v>0</v>
      </c>
      <c r="AQ54" s="352">
        <f ca="1">$E$52     *      IF(AQ1&gt;=$E$53+12,0, IF(AQ1&lt;$E$53, SUM(AQ50:OFFSET(AQ50,0,-AQ1)),  IF(AQ1&gt;=$E$53,SUM($V50:OFFSET(AQ50,0,-$E$53+1)),0)))</f>
        <v>0</v>
      </c>
      <c r="AR54" s="352">
        <f ca="1">$E$52     *      IF(AR1&gt;=$E$53+12,0, IF(AR1&lt;$E$53, SUM(AR50:OFFSET(AR50,0,-AR1)),  IF(AR1&gt;=$E$53,SUM($V50:OFFSET(AR50,0,-$E$53+1)),0)))</f>
        <v>0</v>
      </c>
      <c r="AS54" s="352">
        <f ca="1">$E$52     *      IF(AS1&gt;=$E$53+12,0, IF(AS1&lt;$E$53, SUM(AS50:OFFSET(AS50,0,-AS1)),  IF(AS1&gt;=$E$53,SUM($V50:OFFSET(AS50,0,-$E$53+1)),0)))</f>
        <v>0</v>
      </c>
      <c r="AT54" s="353">
        <f ca="1">$E$52     *      IF(AT1&gt;=$E$53+12,0, IF(AT1&lt;$E$53, SUM(AT50:OFFSET(AT50,0,-AT1)),  IF(AT1&gt;=$E$53,SUM($V50:OFFSET(AT50,0,-$E$53+1)),0)))</f>
        <v>0</v>
      </c>
    </row>
    <row r="55" spans="1:46" x14ac:dyDescent="0.25">
      <c r="A55" s="107" t="s">
        <v>320</v>
      </c>
      <c r="B55" s="112"/>
      <c r="C55" s="112"/>
      <c r="D55" s="112"/>
      <c r="E55" s="112"/>
      <c r="F55" s="112"/>
      <c r="G55" s="112"/>
      <c r="H55" s="2"/>
      <c r="I55" s="351" t="s">
        <v>42</v>
      </c>
      <c r="J55" s="348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3"/>
      <c r="W55" s="352">
        <f ca="1">$F$52   *      IF(W1&gt;=$F$53+24,0, IF(W1&lt;$F$53+12, SUM(W50:OFFSET(W50,0,-W1+13)),  IF(W1&gt;=$F$53+12,SUM(W50:OFFSET(W50,0,-$F$53+1)),0)))</f>
        <v>0</v>
      </c>
      <c r="X55" s="352">
        <f ca="1">$F$52   *      IF(X1&gt;=$F$53+24,0, IF(X1&lt;$F$53+12, SUM(X50:OFFSET(X50,0,-X1+13)),  IF(X1&gt;=$F$53+12,SUM(X50:OFFSET(X50,0,-$F$53+1)),0)))</f>
        <v>0</v>
      </c>
      <c r="Y55" s="352">
        <f ca="1">$F$52   *      IF(Y1&gt;=$F$53+24,0, IF(Y1&lt;$F$53+12, SUM(Y50:OFFSET(Y50,0,-Y1+13)),  IF(Y1&gt;=$F$53+12,SUM(Y50:OFFSET(Y50,0,-$F$53+1)),0)))</f>
        <v>0</v>
      </c>
      <c r="Z55" s="352">
        <f ca="1">$F$52   *      IF(Z1&gt;=$F$53+24,0, IF(Z1&lt;$F$53+12, SUM(Z50:OFFSET(Z50,0,-Z1+13)),  IF(Z1&gt;=$F$53+12,SUM(Z50:OFFSET(Z50,0,-$F$53+1)),0)))</f>
        <v>0</v>
      </c>
      <c r="AA55" s="352">
        <f ca="1">$F$52   *      IF(AA1&gt;=$F$53+24,0, IF(AA1&lt;$F$53+12, SUM(AA50:OFFSET(AA50,0,-AA1+13)),  IF(AA1&gt;=$F$53+12,SUM(AA50:OFFSET(AA50,0,-$F$53+1)),0)))</f>
        <v>0</v>
      </c>
      <c r="AB55" s="352">
        <f ca="1">$F$52   *      IF(AB1&gt;=$F$53+24,0, IF(AB1&lt;$F$53+12, SUM(AB50:OFFSET(AB50,0,-AB1+13)),  IF(AB1&gt;=$F$53+12,SUM(AB50:OFFSET(AB50,0,-$F$53+1)),0)))</f>
        <v>0</v>
      </c>
      <c r="AC55" s="352">
        <f ca="1">$F$52   *      IF(AC1&gt;=$F$53+24,0, IF(AC1&lt;$F$53+12, SUM(AC50:OFFSET(AC50,0,-AC1+13)),  IF(AC1&gt;=$F$53+12,SUM(AC50:OFFSET(AC50,0,-$F$53+1)),0)))</f>
        <v>0</v>
      </c>
      <c r="AD55" s="352">
        <f ca="1">$F$52   *      IF(AD1&gt;=$F$53+24,0, IF(AD1&lt;$F$53+12, SUM(AD50:OFFSET(AD50,0,-AD1+13)),  IF(AD1&gt;=$F$53+12,SUM(AD50:OFFSET(AD50,0,-$F$53+1)),0)))</f>
        <v>0</v>
      </c>
      <c r="AE55" s="352">
        <f ca="1">$F$52   *      IF(AE1&gt;=$F$53+24,0, IF(AE1&lt;$F$53+12, SUM(AE50:OFFSET(AE50,0,-AE1+13)),  IF(AE1&gt;=$F$53+12,SUM(AE50:OFFSET(AE50,0,-$F$53+1)),0)))</f>
        <v>0</v>
      </c>
      <c r="AF55" s="352">
        <f ca="1">$F$52   *      IF(AF1&gt;=$F$53+24,0, IF(AF1&lt;$F$53+12, SUM(AF50:OFFSET(AF50,0,-AF1+13)),  IF(AF1&gt;=$F$53+12,SUM(AF50:OFFSET(AF50,0,-$F$53+1)),0)))</f>
        <v>0</v>
      </c>
      <c r="AG55" s="352">
        <f ca="1">$F$52   *      IF(AG1&gt;=$F$53+24,0, IF(AG1&lt;$F$53+12, SUM(AG50:OFFSET(AG50,0,-AG1+13)),  IF(AG1&gt;=$F$53+12,SUM(AG50:OFFSET(AG50,0,-$F$53+1)),0)))</f>
        <v>0</v>
      </c>
      <c r="AH55" s="353">
        <f ca="1">$F$52   *      IF(AH1&gt;=$F$53+24,0, IF(AH1&lt;$F$53+12, SUM(AH50:OFFSET(AH50,0,-AH1+13)),  IF(AH1&gt;=$F$53+12,SUM(AH50:OFFSET(AH50,0,-$F$53+1)),0)))</f>
        <v>0</v>
      </c>
      <c r="AI55" s="352">
        <f ca="1">$F$52   *      IF(AI1&gt;=$F$53+24,0, IF(AI1&lt;$F$53+12, SUM(AI50:OFFSET(AI50,0,-AI1+13)),  IF(AI1&gt;=$F$53+12,SUM($AH50:OFFSET(AI50,0,-$F$53+1)),0)))</f>
        <v>0</v>
      </c>
      <c r="AJ55" s="352">
        <f ca="1">$F$52   *      IF(AJ1&gt;=$F$53+24,0, IF(AJ1&lt;$F$53+12, SUM(AJ50:OFFSET(AJ50,0,-AJ1+13)),  IF(AJ1&gt;=$F$53+12,SUM($AH50:OFFSET(AJ50,0,-$F$53+1)),0)))</f>
        <v>0</v>
      </c>
      <c r="AK55" s="352">
        <f ca="1">$F$52   *      IF(AK1&gt;=$F$53+24,0, IF(AK1&lt;$F$53+12, SUM(AK50:OFFSET(AK50,0,-AK1+13)),  IF(AK1&gt;=$F$53+12,SUM($AH50:OFFSET(AK50,0,-$F$53+1)),0)))</f>
        <v>0</v>
      </c>
      <c r="AL55" s="352">
        <f ca="1">$F$52   *      IF(AL1&gt;=$F$53+24,0, IF(AL1&lt;$F$53+12, SUM(AL50:OFFSET(AL50,0,-AL1+13)),  IF(AL1&gt;=$F$53+12,SUM($AH50:OFFSET(AL50,0,-$F$53+1)),0)))</f>
        <v>0</v>
      </c>
      <c r="AM55" s="352">
        <f ca="1">$F$52   *      IF(AM1&gt;=$F$53+24,0, IF(AM1&lt;$F$53+12, SUM(AM50:OFFSET(AM50,0,-AM1+13)),  IF(AM1&gt;=$F$53+12,SUM($AH50:OFFSET(AM50,0,-$F$53+1)),0)))</f>
        <v>0</v>
      </c>
      <c r="AN55" s="352">
        <f ca="1">$F$52   *      IF(AN1&gt;=$F$53+24,0, IF(AN1&lt;$F$53+12, SUM(AN50:OFFSET(AN50,0,-AN1+13)),  IF(AN1&gt;=$F$53+12,SUM($AH50:OFFSET(AN50,0,-$F$53+1)),0)))</f>
        <v>0</v>
      </c>
      <c r="AO55" s="352">
        <f ca="1">$F$52   *      IF(AO1&gt;=$F$53+24,0, IF(AO1&lt;$F$53+12, SUM(AO50:OFFSET(AO50,0,-AO1+13)),  IF(AO1&gt;=$F$53+12,SUM($AH50:OFFSET(AO50,0,-$F$53+1)),0)))</f>
        <v>0</v>
      </c>
      <c r="AP55" s="352">
        <f ca="1">$F$52   *      IF(AP1&gt;=$F$53+24,0, IF(AP1&lt;$F$53+12, SUM(AP50:OFFSET(AP50,0,-AP1+13)),  IF(AP1&gt;=$F$53+12,SUM($AH50:OFFSET(AP50,0,-$F$53+1)),0)))</f>
        <v>0</v>
      </c>
      <c r="AQ55" s="352">
        <f ca="1">$F$52   *      IF(AQ1&gt;=$F$53+24,0, IF(AQ1&lt;$F$53+12, SUM(AQ50:OFFSET(AQ50,0,-AQ1+13)),  IF(AQ1&gt;=$F$53+12,SUM($AH50:OFFSET(AQ50,0,-$F$53+1)),0)))</f>
        <v>0</v>
      </c>
      <c r="AR55" s="352">
        <f ca="1">$F$52   *      IF(AR1&gt;=$F$53+24,0, IF(AR1&lt;$F$53+12, SUM(AR50:OFFSET(AR50,0,-AR1+13)),  IF(AR1&gt;=$F$53+12,SUM($AH50:OFFSET(AR50,0,-$F$53+1)),0)))</f>
        <v>0</v>
      </c>
      <c r="AS55" s="352">
        <f ca="1">$F$52   *      IF(AS1&gt;=$F$53+24,0, IF(AS1&lt;$F$53+12, SUM(AS50:OFFSET(AS50,0,-AS1+13)),  IF(AS1&gt;=$F$53+12,SUM($AH50:OFFSET(AS50,0,-$F$53+1)),0)))</f>
        <v>0</v>
      </c>
      <c r="AT55" s="353">
        <f ca="1">$F$52   *      IF(AT1&gt;=$F$53+24,0, IF(AT1&lt;$F$53+12, SUM(AT50:OFFSET(AT50,0,-AT1+13)),  IF(AT1&gt;=$F$53+12,SUM($AH50:OFFSET(AT50,0,-$F$53+1)),0)))</f>
        <v>0</v>
      </c>
    </row>
    <row r="56" spans="1:46" x14ac:dyDescent="0.25">
      <c r="A56" s="111" t="s">
        <v>35</v>
      </c>
      <c r="B56" s="114">
        <f>ROW(B56)</f>
        <v>56</v>
      </c>
      <c r="C56" s="5">
        <v>1</v>
      </c>
      <c r="D56" s="112"/>
      <c r="E56" s="27">
        <v>100</v>
      </c>
      <c r="F56" s="27">
        <v>100</v>
      </c>
      <c r="G56" s="27">
        <v>100</v>
      </c>
      <c r="H56" s="2"/>
      <c r="I56" s="354" t="s">
        <v>43</v>
      </c>
      <c r="J56" s="355"/>
      <c r="K56" s="356"/>
      <c r="L56" s="356"/>
      <c r="M56" s="356"/>
      <c r="N56" s="356"/>
      <c r="O56" s="356"/>
      <c r="P56" s="356"/>
      <c r="Q56" s="356"/>
      <c r="R56" s="356"/>
      <c r="S56" s="356"/>
      <c r="T56" s="356"/>
      <c r="U56" s="356"/>
      <c r="V56" s="357"/>
      <c r="W56" s="356"/>
      <c r="X56" s="356"/>
      <c r="Y56" s="356"/>
      <c r="Z56" s="356"/>
      <c r="AA56" s="356"/>
      <c r="AB56" s="356"/>
      <c r="AC56" s="356"/>
      <c r="AD56" s="356"/>
      <c r="AE56" s="356"/>
      <c r="AF56" s="356"/>
      <c r="AG56" s="356"/>
      <c r="AH56" s="357"/>
      <c r="AI56" s="356">
        <f ca="1">$G52     *      IF(AI1&gt;=$G$53+36,0, IF(AI1&lt;$G$53+24, SUM(AI50:OFFSET(AI50,0,-AI1+25)),  IF(AI1&gt;=$G$53+24,SUM(AI50:OFFSET(AI50,0,-$G$53+1)),0)))</f>
        <v>0</v>
      </c>
      <c r="AJ56" s="356">
        <f ca="1">$G52     *      IF(AJ1&gt;=$G$53+36,0, IF(AJ1&lt;$G$53+24, SUM(AJ50:OFFSET(AJ50,0,-AJ1+25)),  IF(AJ1&gt;=$G$53+24,SUM(AJ50:OFFSET(AJ50,0,-$G$53+1)),0)))</f>
        <v>0</v>
      </c>
      <c r="AK56" s="356">
        <f ca="1">$G52     *      IF(AK1&gt;=$G$53+36,0, IF(AK1&lt;$G$53+24, SUM(AK50:OFFSET(AK50,0,-AK1+25)),  IF(AK1&gt;=$G$53+24,SUM(AK50:OFFSET(AK50,0,-$G$53+1)),0)))</f>
        <v>0</v>
      </c>
      <c r="AL56" s="356">
        <f ca="1">$G52     *      IF(AL1&gt;=$G$53+36,0, IF(AL1&lt;$G$53+24, SUM(AL50:OFFSET(AL50,0,-AL1+25)),  IF(AL1&gt;=$G$53+24,SUM(AL50:OFFSET(AL50,0,-$G$53+1)),0)))</f>
        <v>0</v>
      </c>
      <c r="AM56" s="356">
        <f ca="1">$G52     *      IF(AM1&gt;=$G$53+36,0, IF(AM1&lt;$G$53+24, SUM(AM50:OFFSET(AM50,0,-AM1+25)),  IF(AM1&gt;=$G$53+24,SUM(AM50:OFFSET(AM50,0,-$G$53+1)),0)))</f>
        <v>0</v>
      </c>
      <c r="AN56" s="356">
        <f ca="1">$G52     *      IF(AN1&gt;=$G$53+36,0, IF(AN1&lt;$G$53+24, SUM(AN50:OFFSET(AN50,0,-AN1+25)),  IF(AN1&gt;=$G$53+24,SUM(AN50:OFFSET(AN50,0,-$G$53+1)),0)))</f>
        <v>0</v>
      </c>
      <c r="AO56" s="356">
        <f ca="1">$G52     *      IF(AO1&gt;=$G$53+36,0, IF(AO1&lt;$G$53+24, SUM(AO50:OFFSET(AO50,0,-AO1+25)),  IF(AO1&gt;=$G$53+24,SUM(AO50:OFFSET(AO50,0,-$G$53+1)),0)))</f>
        <v>0</v>
      </c>
      <c r="AP56" s="356">
        <f ca="1">$G52     *      IF(AP1&gt;=$G$53+36,0, IF(AP1&lt;$G$53+24, SUM(AP50:OFFSET(AP50,0,-AP1+25)),  IF(AP1&gt;=$G$53+24,SUM(AP50:OFFSET(AP50,0,-$G$53+1)),0)))</f>
        <v>0</v>
      </c>
      <c r="AQ56" s="356">
        <f ca="1">$G52     *      IF(AQ1&gt;=$G$53+36,0, IF(AQ1&lt;$G$53+24, SUM(AQ50:OFFSET(AQ50,0,-AQ1+25)),  IF(AQ1&gt;=$G$53+24,SUM(AQ50:OFFSET(AQ50,0,-$G$53+1)),0)))</f>
        <v>0</v>
      </c>
      <c r="AR56" s="356">
        <f ca="1">$G52     *      IF(AR1&gt;=$G$53+36,0, IF(AR1&lt;$G$53+24, SUM(AR50:OFFSET(AR50,0,-AR1+25)),  IF(AR1&gt;=$G$53+24,SUM(AR50:OFFSET(AR50,0,-$G$53+1)),0)))</f>
        <v>0</v>
      </c>
      <c r="AS56" s="356">
        <f ca="1">$G52     *      IF(AS1&gt;=$G$53+36,0, IF(AS1&lt;$G$53+24, SUM(AS50:OFFSET(AS50,0,-AS1+25)),  IF(AS1&gt;=$G$53+24,SUM(AS50:OFFSET(AS50,0,-$G$53+1)),0)))</f>
        <v>0</v>
      </c>
      <c r="AT56" s="357">
        <f ca="1">$G52     *      IF(AT1&gt;=$G$53+36,0, IF(AT1&lt;$G$53+24, SUM(AT50:OFFSET(AT50,0,-AT1+25)),  IF(AT1&gt;=$G$53+24,SUM(AT50:OFFSET(AT50,0,-$G$53+1)),0)))</f>
        <v>0</v>
      </c>
    </row>
    <row r="57" spans="1:46" x14ac:dyDescent="0.25">
      <c r="A57" s="108"/>
      <c r="B57" s="114"/>
      <c r="C57" s="112"/>
      <c r="D57" s="112"/>
      <c r="E57" s="112"/>
      <c r="F57" s="112"/>
      <c r="G57" s="112"/>
      <c r="I57" s="358" t="s">
        <v>40</v>
      </c>
      <c r="J57" s="359"/>
      <c r="K57" s="360">
        <f t="shared" ref="K57:AT57" ca="1" si="43">IFERROR(IF(K$1&gt;=$C52, SUM(K54:K56),0),0)</f>
        <v>0</v>
      </c>
      <c r="L57" s="360">
        <f t="shared" ca="1" si="43"/>
        <v>0</v>
      </c>
      <c r="M57" s="360">
        <f t="shared" ca="1" si="43"/>
        <v>0</v>
      </c>
      <c r="N57" s="360">
        <f t="shared" ca="1" si="43"/>
        <v>0</v>
      </c>
      <c r="O57" s="360">
        <f t="shared" ca="1" si="43"/>
        <v>0</v>
      </c>
      <c r="P57" s="360">
        <f t="shared" ca="1" si="43"/>
        <v>0</v>
      </c>
      <c r="Q57" s="360">
        <f t="shared" ca="1" si="43"/>
        <v>0</v>
      </c>
      <c r="R57" s="360">
        <f t="shared" ca="1" si="43"/>
        <v>0</v>
      </c>
      <c r="S57" s="360">
        <f t="shared" ca="1" si="43"/>
        <v>0</v>
      </c>
      <c r="T57" s="360">
        <f t="shared" ca="1" si="43"/>
        <v>0</v>
      </c>
      <c r="U57" s="360">
        <f t="shared" ca="1" si="43"/>
        <v>0</v>
      </c>
      <c r="V57" s="361">
        <f t="shared" ca="1" si="43"/>
        <v>0</v>
      </c>
      <c r="W57" s="360">
        <f t="shared" ca="1" si="43"/>
        <v>0</v>
      </c>
      <c r="X57" s="360">
        <f t="shared" ca="1" si="43"/>
        <v>0</v>
      </c>
      <c r="Y57" s="360">
        <f t="shared" ca="1" si="43"/>
        <v>0</v>
      </c>
      <c r="Z57" s="360">
        <f t="shared" ca="1" si="43"/>
        <v>0</v>
      </c>
      <c r="AA57" s="360">
        <f t="shared" ca="1" si="43"/>
        <v>0</v>
      </c>
      <c r="AB57" s="360">
        <f t="shared" ca="1" si="43"/>
        <v>0</v>
      </c>
      <c r="AC57" s="360">
        <f t="shared" ca="1" si="43"/>
        <v>0</v>
      </c>
      <c r="AD57" s="360">
        <f t="shared" ca="1" si="43"/>
        <v>0</v>
      </c>
      <c r="AE57" s="360">
        <f t="shared" ca="1" si="43"/>
        <v>0</v>
      </c>
      <c r="AF57" s="360">
        <f t="shared" ca="1" si="43"/>
        <v>0</v>
      </c>
      <c r="AG57" s="360">
        <f t="shared" ca="1" si="43"/>
        <v>0</v>
      </c>
      <c r="AH57" s="361">
        <f t="shared" ca="1" si="43"/>
        <v>0</v>
      </c>
      <c r="AI57" s="360">
        <f t="shared" ca="1" si="43"/>
        <v>0</v>
      </c>
      <c r="AJ57" s="360">
        <f t="shared" ca="1" si="43"/>
        <v>0</v>
      </c>
      <c r="AK57" s="360">
        <f t="shared" ca="1" si="43"/>
        <v>0</v>
      </c>
      <c r="AL57" s="360">
        <f t="shared" ca="1" si="43"/>
        <v>0</v>
      </c>
      <c r="AM57" s="360">
        <f t="shared" ca="1" si="43"/>
        <v>0</v>
      </c>
      <c r="AN57" s="360">
        <f t="shared" ca="1" si="43"/>
        <v>0</v>
      </c>
      <c r="AO57" s="360">
        <f t="shared" ca="1" si="43"/>
        <v>0</v>
      </c>
      <c r="AP57" s="360">
        <f t="shared" ca="1" si="43"/>
        <v>0</v>
      </c>
      <c r="AQ57" s="360">
        <f t="shared" ca="1" si="43"/>
        <v>0</v>
      </c>
      <c r="AR57" s="360">
        <f t="shared" ca="1" si="43"/>
        <v>0</v>
      </c>
      <c r="AS57" s="360">
        <f t="shared" ca="1" si="43"/>
        <v>0</v>
      </c>
      <c r="AT57" s="361">
        <f t="shared" ca="1" si="43"/>
        <v>0</v>
      </c>
    </row>
    <row r="58" spans="1:46" x14ac:dyDescent="0.25">
      <c r="A58" s="108" t="s">
        <v>34</v>
      </c>
      <c r="B58" s="114">
        <f>ROW(B58)</f>
        <v>58</v>
      </c>
      <c r="C58" s="5">
        <v>1</v>
      </c>
      <c r="D58" s="112"/>
      <c r="E58" s="27">
        <v>20</v>
      </c>
      <c r="F58" s="27">
        <v>20</v>
      </c>
      <c r="G58" s="27">
        <v>20</v>
      </c>
      <c r="I58" s="331" t="s">
        <v>337</v>
      </c>
      <c r="J58" s="332"/>
      <c r="K58" s="333">
        <f t="shared" ref="K58:AT58" ca="1" si="44">SUM(K52,K57)</f>
        <v>0</v>
      </c>
      <c r="L58" s="333">
        <f t="shared" ca="1" si="44"/>
        <v>0</v>
      </c>
      <c r="M58" s="333">
        <f t="shared" ca="1" si="44"/>
        <v>0</v>
      </c>
      <c r="N58" s="333">
        <f t="shared" ca="1" si="44"/>
        <v>0</v>
      </c>
      <c r="O58" s="333">
        <f t="shared" ca="1" si="44"/>
        <v>0</v>
      </c>
      <c r="P58" s="333">
        <f t="shared" ca="1" si="44"/>
        <v>0</v>
      </c>
      <c r="Q58" s="333">
        <f t="shared" ca="1" si="44"/>
        <v>0</v>
      </c>
      <c r="R58" s="333">
        <f t="shared" ca="1" si="44"/>
        <v>0</v>
      </c>
      <c r="S58" s="333">
        <f t="shared" ca="1" si="44"/>
        <v>0</v>
      </c>
      <c r="T58" s="333">
        <f t="shared" ca="1" si="44"/>
        <v>0</v>
      </c>
      <c r="U58" s="333">
        <f t="shared" ca="1" si="44"/>
        <v>0</v>
      </c>
      <c r="V58" s="334">
        <f t="shared" ca="1" si="44"/>
        <v>0</v>
      </c>
      <c r="W58" s="333">
        <f t="shared" ca="1" si="44"/>
        <v>0</v>
      </c>
      <c r="X58" s="333">
        <f t="shared" ca="1" si="44"/>
        <v>0</v>
      </c>
      <c r="Y58" s="333">
        <f t="shared" ca="1" si="44"/>
        <v>0</v>
      </c>
      <c r="Z58" s="333">
        <f t="shared" ca="1" si="44"/>
        <v>0</v>
      </c>
      <c r="AA58" s="333">
        <f t="shared" ca="1" si="44"/>
        <v>0</v>
      </c>
      <c r="AB58" s="333">
        <f t="shared" ca="1" si="44"/>
        <v>0</v>
      </c>
      <c r="AC58" s="333">
        <f t="shared" ca="1" si="44"/>
        <v>0</v>
      </c>
      <c r="AD58" s="333">
        <f t="shared" ca="1" si="44"/>
        <v>0</v>
      </c>
      <c r="AE58" s="333">
        <f t="shared" ca="1" si="44"/>
        <v>0</v>
      </c>
      <c r="AF58" s="333">
        <f t="shared" ca="1" si="44"/>
        <v>0</v>
      </c>
      <c r="AG58" s="333">
        <f t="shared" ca="1" si="44"/>
        <v>0</v>
      </c>
      <c r="AH58" s="334">
        <f t="shared" ca="1" si="44"/>
        <v>0</v>
      </c>
      <c r="AI58" s="333">
        <f t="shared" ca="1" si="44"/>
        <v>0</v>
      </c>
      <c r="AJ58" s="333">
        <f t="shared" ca="1" si="44"/>
        <v>0</v>
      </c>
      <c r="AK58" s="333">
        <f t="shared" ca="1" si="44"/>
        <v>0</v>
      </c>
      <c r="AL58" s="333">
        <f t="shared" ca="1" si="44"/>
        <v>0</v>
      </c>
      <c r="AM58" s="333">
        <f t="shared" ca="1" si="44"/>
        <v>0</v>
      </c>
      <c r="AN58" s="333">
        <f t="shared" ca="1" si="44"/>
        <v>0</v>
      </c>
      <c r="AO58" s="333">
        <f t="shared" ca="1" si="44"/>
        <v>0</v>
      </c>
      <c r="AP58" s="333">
        <f t="shared" ca="1" si="44"/>
        <v>0</v>
      </c>
      <c r="AQ58" s="333">
        <f t="shared" ca="1" si="44"/>
        <v>0</v>
      </c>
      <c r="AR58" s="333">
        <f t="shared" ca="1" si="44"/>
        <v>0</v>
      </c>
      <c r="AS58" s="333">
        <f t="shared" ca="1" si="44"/>
        <v>0</v>
      </c>
      <c r="AT58" s="334">
        <f t="shared" ca="1" si="44"/>
        <v>0</v>
      </c>
    </row>
    <row r="59" spans="1:46" x14ac:dyDescent="0.25">
      <c r="A59" s="111" t="s">
        <v>33</v>
      </c>
      <c r="B59" s="114">
        <f>ROW(B59)</f>
        <v>59</v>
      </c>
      <c r="C59" s="112"/>
      <c r="D59" s="112"/>
      <c r="E59" s="5">
        <v>8</v>
      </c>
      <c r="F59" s="26">
        <v>8</v>
      </c>
      <c r="G59" s="5">
        <v>8</v>
      </c>
      <c r="I59" s="243" t="s">
        <v>320</v>
      </c>
      <c r="J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5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5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392"/>
    </row>
    <row r="60" spans="1:46" x14ac:dyDescent="0.25">
      <c r="A60" s="112"/>
      <c r="B60" s="112"/>
      <c r="C60" s="112"/>
      <c r="D60" s="112"/>
      <c r="E60" s="112"/>
      <c r="F60" s="112"/>
      <c r="G60" s="112"/>
      <c r="H60" s="2"/>
      <c r="I60" s="246" t="s">
        <v>37</v>
      </c>
      <c r="J60" s="247"/>
      <c r="K60" s="248">
        <f>Users!L55</f>
        <v>0</v>
      </c>
      <c r="L60" s="248">
        <f>Users!M55</f>
        <v>0</v>
      </c>
      <c r="M60" s="248">
        <f>Users!N55</f>
        <v>1.25</v>
      </c>
      <c r="N60" s="248">
        <f>Users!O55</f>
        <v>57.633568585269998</v>
      </c>
      <c r="O60" s="248">
        <f>Users!P55</f>
        <v>4.7108689568536812</v>
      </c>
      <c r="P60" s="248">
        <f>Users!Q55</f>
        <v>4.9018323881084473</v>
      </c>
      <c r="Q60" s="248">
        <f>Users!R55</f>
        <v>5.1022673973913228</v>
      </c>
      <c r="R60" s="248">
        <f>Users!S55</f>
        <v>5.3127071038448603</v>
      </c>
      <c r="S60" s="248">
        <f>Users!T55</f>
        <v>5.5337210922501869</v>
      </c>
      <c r="T60" s="248">
        <f>Users!U55</f>
        <v>5.7659183053800191</v>
      </c>
      <c r="U60" s="248">
        <f>Users!V55</f>
        <v>6.0099501839313385</v>
      </c>
      <c r="V60" s="249">
        <f>Users!W55</f>
        <v>6.2665140759120943</v>
      </c>
      <c r="W60" s="248">
        <f>Users!Y55</f>
        <v>7.5936863760515525</v>
      </c>
      <c r="X60" s="248">
        <f>Users!Z55</f>
        <v>7.8396649735808248</v>
      </c>
      <c r="Y60" s="248">
        <f>Users!AA55</f>
        <v>8.0958939315534426</v>
      </c>
      <c r="Z60" s="248">
        <f>Users!AB55</f>
        <v>8.3627949396234094</v>
      </c>
      <c r="AA60" s="248">
        <f>Users!AC55</f>
        <v>8.6408079151360653</v>
      </c>
      <c r="AB60" s="248">
        <f>Users!AD55</f>
        <v>8.93039185570764</v>
      </c>
      <c r="AC60" s="248">
        <f>Users!AE55</f>
        <v>9.2320257350467969</v>
      </c>
      <c r="AD60" s="248">
        <f>Users!AF55</f>
        <v>9.546209444358535</v>
      </c>
      <c r="AE60" s="248">
        <f>Users!AG55</f>
        <v>9.8734647818032606</v>
      </c>
      <c r="AF60" s="248">
        <f>Users!AH55</f>
        <v>10.214336492623872</v>
      </c>
      <c r="AG60" s="248">
        <f>Users!AI55</f>
        <v>10.569393362701865</v>
      </c>
      <c r="AH60" s="249">
        <f>Users!AJ55</f>
        <v>10.939229368460399</v>
      </c>
      <c r="AI60" s="248">
        <f>Users!AL55</f>
        <v>12.030865206143734</v>
      </c>
      <c r="AJ60" s="248">
        <f>Users!AM55</f>
        <v>12.373639116238776</v>
      </c>
      <c r="AK60" s="248">
        <f>Users!AN55</f>
        <v>12.728793600748439</v>
      </c>
      <c r="AL60" s="248">
        <f>Users!AO55</f>
        <v>13.09674842238848</v>
      </c>
      <c r="AM60" s="248">
        <f>Users!AP55</f>
        <v>13.47793709823393</v>
      </c>
      <c r="AN60" s="248">
        <f>Users!AQ55</f>
        <v>13.872807341495827</v>
      </c>
      <c r="AO60" s="248">
        <f>Users!AR55</f>
        <v>14.281821517314025</v>
      </c>
      <c r="AP60" s="248">
        <f>Users!AS55</f>
        <v>14.705457113007318</v>
      </c>
      <c r="AQ60" s="248">
        <f>Users!AT55</f>
        <v>15.144207223235956</v>
      </c>
      <c r="AR60" s="248">
        <f>Users!AU55</f>
        <v>15.598581050545739</v>
      </c>
      <c r="AS60" s="248">
        <f>Users!AV55</f>
        <v>16.069104421777737</v>
      </c>
      <c r="AT60" s="249">
        <f>Users!AW55</f>
        <v>16.556320320842701</v>
      </c>
    </row>
    <row r="61" spans="1:46" x14ac:dyDescent="0.25">
      <c r="A61" s="62" t="s">
        <v>326</v>
      </c>
      <c r="B61" s="66"/>
      <c r="C61" s="66"/>
      <c r="D61" s="66"/>
      <c r="E61" s="66"/>
      <c r="F61" s="66"/>
      <c r="G61" s="66"/>
      <c r="H61" s="2"/>
      <c r="I61" s="250" t="s">
        <v>38</v>
      </c>
      <c r="J61" s="251"/>
      <c r="K61" s="252">
        <f ca="1">Users!L60</f>
        <v>500</v>
      </c>
      <c r="L61" s="252">
        <f ca="1">Users!M60</f>
        <v>500</v>
      </c>
      <c r="M61" s="252">
        <f ca="1">Users!N60</f>
        <v>501.25</v>
      </c>
      <c r="N61" s="252">
        <f ca="1">Users!O60</f>
        <v>558.88356858527004</v>
      </c>
      <c r="O61" s="252">
        <f ca="1">Users!P60</f>
        <v>563.59443754212373</v>
      </c>
      <c r="P61" s="252">
        <f ca="1">Users!Q60</f>
        <v>568.49626993023219</v>
      </c>
      <c r="Q61" s="252">
        <f ca="1">Users!R60</f>
        <v>573.59853732762349</v>
      </c>
      <c r="R61" s="252">
        <f ca="1">Users!S60</f>
        <v>578.91124443146839</v>
      </c>
      <c r="S61" s="252">
        <f ca="1">Users!T60</f>
        <v>584.44496552371857</v>
      </c>
      <c r="T61" s="252">
        <f ca="1">Users!U60</f>
        <v>588.96088382909863</v>
      </c>
      <c r="U61" s="252">
        <f ca="1">Users!V60</f>
        <v>537.33726542775992</v>
      </c>
      <c r="V61" s="253">
        <f ca="1">Users!W60</f>
        <v>538.89291054681837</v>
      </c>
      <c r="W61" s="252">
        <f ca="1">Users!Y60</f>
        <v>541.58476453476146</v>
      </c>
      <c r="X61" s="252">
        <f ca="1">Users!Z60</f>
        <v>544.32216211095101</v>
      </c>
      <c r="Y61" s="252">
        <f ca="1">Users!AA60</f>
        <v>547.10534893865952</v>
      </c>
      <c r="Z61" s="252">
        <f ca="1">Users!AB60</f>
        <v>549.93442278603277</v>
      </c>
      <c r="AA61" s="252">
        <f ca="1">Users!AC60</f>
        <v>552.80931239578877</v>
      </c>
      <c r="AB61" s="252">
        <f ca="1">Users!AD60</f>
        <v>555.72975406756507</v>
      </c>
      <c r="AC61" s="252">
        <f ca="1">Users!AE60</f>
        <v>558.69526572669974</v>
      </c>
      <c r="AD61" s="252">
        <f ca="1">Users!AF60</f>
        <v>560.6477887950067</v>
      </c>
      <c r="AE61" s="252">
        <f ca="1">Users!AG60</f>
        <v>562.6815886032291</v>
      </c>
      <c r="AF61" s="252">
        <f ca="1">Users!AH60</f>
        <v>564.80003116429953</v>
      </c>
      <c r="AG61" s="252">
        <f ca="1">Users!AI60</f>
        <v>567.00662958737792</v>
      </c>
      <c r="AH61" s="253">
        <f ca="1">Users!AJ60</f>
        <v>569.30505104070221</v>
      </c>
      <c r="AI61" s="252">
        <f ca="1">Users!AL60</f>
        <v>572.40552439113833</v>
      </c>
      <c r="AJ61" s="252">
        <f ca="1">Users!AM60</f>
        <v>575.5471377723303</v>
      </c>
      <c r="AK61" s="252">
        <f ca="1">Users!AN60</f>
        <v>578.72972192872021</v>
      </c>
      <c r="AL61" s="252">
        <f ca="1">Users!AO60</f>
        <v>581.95300556930545</v>
      </c>
      <c r="AM61" s="252">
        <f ca="1">Users!AP60</f>
        <v>585.21660617491557</v>
      </c>
      <c r="AN61" s="252">
        <f ca="1">Users!AQ60</f>
        <v>588.52002015370954</v>
      </c>
      <c r="AO61" s="252">
        <f ca="1">Users!AR60</f>
        <v>591.86261230256321</v>
      </c>
      <c r="AP61" s="252">
        <f ca="1">Users!AS60</f>
        <v>594.53720420942682</v>
      </c>
      <c r="AQ61" s="252">
        <f ca="1">Users!AT60</f>
        <v>597.30777231642401</v>
      </c>
      <c r="AR61" s="252">
        <f ca="1">Users!AU60</f>
        <v>600.17755976622129</v>
      </c>
      <c r="AS61" s="252">
        <f ca="1">Users!AV60</f>
        <v>603.14991576561056</v>
      </c>
      <c r="AT61" s="253">
        <f ca="1">Users!AW60</f>
        <v>606.22829898821931</v>
      </c>
    </row>
    <row r="62" spans="1:46" x14ac:dyDescent="0.25">
      <c r="A62" s="63" t="s">
        <v>35</v>
      </c>
      <c r="B62" s="115">
        <f>ROW(B62)</f>
        <v>62</v>
      </c>
      <c r="C62" s="5">
        <v>1</v>
      </c>
      <c r="D62" s="66"/>
      <c r="E62" s="27">
        <v>200</v>
      </c>
      <c r="F62" s="27">
        <v>200</v>
      </c>
      <c r="G62" s="27">
        <v>200</v>
      </c>
      <c r="H62" s="2"/>
      <c r="I62" s="254" t="s">
        <v>36</v>
      </c>
      <c r="J62" s="255"/>
      <c r="K62" s="256">
        <f>IFERROR(IF(K$1&gt;=$C56,K60*(HLOOKUP(4-(INT((36-K$1)/12)+1),E:G,$B56,FALSE)),0),0)</f>
        <v>0</v>
      </c>
      <c r="L62" s="256">
        <f>IFERROR(IF(L$1&gt;=$C56,L60*(HLOOKUP(4-(INT((36-L$1)/12)+1),E:G,$B56,FALSE)),0),0)</f>
        <v>0</v>
      </c>
      <c r="M62" s="256">
        <f>IFERROR(IF(M$1&gt;=$C56,M60*(HLOOKUP(4-(INT((36-M$1)/12)+1),E:G,$B56,FALSE)),0),0)</f>
        <v>125</v>
      </c>
      <c r="N62" s="256">
        <f>IFERROR(IF(N$1&gt;=$C56,N60*(HLOOKUP(4-(INT((36-N$1)/12)+1),E:G,$B56,FALSE)),0),0)</f>
        <v>5763.3568585269995</v>
      </c>
      <c r="O62" s="256">
        <f>IFERROR(IF(O$1&gt;=$C56,O60*(HLOOKUP(4-(INT((36-O$1)/12)+1),E:G,$B56,FALSE)),0),0)</f>
        <v>471.08689568536812</v>
      </c>
      <c r="P62" s="256">
        <f>IFERROR(IF(P$1&gt;=$C56,P60*(HLOOKUP(4-(INT((36-P$1)/12)+1),E:G,$B56,FALSE)),0),0)</f>
        <v>490.18323881084473</v>
      </c>
      <c r="Q62" s="256">
        <f>IFERROR(IF(Q$1&gt;=$C56,Q60*(HLOOKUP(4-(INT((36-Q$1)/12)+1),E:G,$B56,FALSE)),0),0)</f>
        <v>510.22673973913231</v>
      </c>
      <c r="R62" s="256">
        <f>IFERROR(IF(R$1&gt;=$C56,R60*(HLOOKUP(4-(INT((36-R$1)/12)+1),E:G,$B56,FALSE)),0),0)</f>
        <v>531.27071038448605</v>
      </c>
      <c r="S62" s="256">
        <f>IFERROR(IF(S$1&gt;=$C56,S60*(HLOOKUP(4-(INT((36-S$1)/12)+1),E:G,$B56,FALSE)),0),0)</f>
        <v>553.37210922501868</v>
      </c>
      <c r="T62" s="256">
        <f>IFERROR(IF(T$1&gt;=$C56,T60*(HLOOKUP(4-(INT((36-T$1)/12)+1),E:G,$B56,FALSE)),0),0)</f>
        <v>576.59183053800189</v>
      </c>
      <c r="U62" s="256">
        <f>IFERROR(IF(U$1&gt;=$C56,U60*(HLOOKUP(4-(INT((36-U$1)/12)+1),E:G,$B56,FALSE)),0),0)</f>
        <v>600.99501839313382</v>
      </c>
      <c r="V62" s="257">
        <f>IFERROR(IF(V$1&gt;=$C56,V60*(HLOOKUP(4-(INT((36-V$1)/12)+1),E:G,$B56,FALSE)),0),0)</f>
        <v>626.65140759120948</v>
      </c>
      <c r="W62" s="256">
        <f>IFERROR(IF(W$1&gt;=$C56,W60*(HLOOKUP(4-(INT((36-W$1)/12)+1),E:G,$B56,FALSE)),0),0)</f>
        <v>759.3686376051553</v>
      </c>
      <c r="X62" s="256">
        <f>IFERROR(IF(X$1&gt;=$C56,X60*(HLOOKUP(4-(INT((36-X$1)/12)+1),E:G,$B56,FALSE)),0),0)</f>
        <v>783.96649735808251</v>
      </c>
      <c r="Y62" s="256">
        <f>IFERROR(IF(Y$1&gt;=$C56,Y60*(HLOOKUP(4-(INT((36-Y$1)/12)+1),E:G,$B56,FALSE)),0),0)</f>
        <v>809.58939315534428</v>
      </c>
      <c r="Z62" s="256">
        <f>IFERROR(IF(Z$1&gt;=$C56,Z60*(HLOOKUP(4-(INT((36-Z$1)/12)+1),E:G,$B56,FALSE)),0),0)</f>
        <v>836.27949396234089</v>
      </c>
      <c r="AA62" s="256">
        <f>IFERROR(IF(AA$1&gt;=$C56,AA60*(HLOOKUP(4-(INT((36-AA$1)/12)+1),E:G,$B56,FALSE)),0),0)</f>
        <v>864.08079151360653</v>
      </c>
      <c r="AB62" s="256">
        <f>IFERROR(IF(AB$1&gt;=$C56,AB60*(HLOOKUP(4-(INT((36-AB$1)/12)+1),E:G,$B56,FALSE)),0),0)</f>
        <v>893.03918557076395</v>
      </c>
      <c r="AC62" s="256">
        <f>IFERROR(IF(AC$1&gt;=$C56,AC60*(HLOOKUP(4-(INT((36-AC$1)/12)+1),E:G,$B56,FALSE)),0),0)</f>
        <v>923.20257350467966</v>
      </c>
      <c r="AD62" s="256">
        <f>IFERROR(IF(AD$1&gt;=$C56,AD60*(HLOOKUP(4-(INT((36-AD$1)/12)+1),E:G,$B56,FALSE)),0),0)</f>
        <v>954.62094443585352</v>
      </c>
      <c r="AE62" s="256">
        <f>IFERROR(IF(AE$1&gt;=$C56,AE60*(HLOOKUP(4-(INT((36-AE$1)/12)+1),E:G,$B56,FALSE)),0),0)</f>
        <v>987.34647818032602</v>
      </c>
      <c r="AF62" s="256">
        <f>IFERROR(IF(AF$1&gt;=$C56,AF60*(HLOOKUP(4-(INT((36-AF$1)/12)+1),E:G,$B56,FALSE)),0),0)</f>
        <v>1021.4336492623872</v>
      </c>
      <c r="AG62" s="256">
        <f>IFERROR(IF(AG$1&gt;=$C56,AG60*(HLOOKUP(4-(INT((36-AG$1)/12)+1),E:G,$B56,FALSE)),0),0)</f>
        <v>1056.9393362701865</v>
      </c>
      <c r="AH62" s="257">
        <f>IFERROR(IF(AH$1&gt;=$C56,AH60*(HLOOKUP(4-(INT((36-AH$1)/12)+1),E:G,$B56,FALSE)),0),0)</f>
        <v>1093.9229368460399</v>
      </c>
      <c r="AI62" s="256">
        <f>IFERROR(IF(AI$1&gt;=$C56,AI60*(HLOOKUP(4-(INT((36-AI$1)/12)+1),E:G,$B56,FALSE)),0),0)</f>
        <v>1203.0865206143733</v>
      </c>
      <c r="AJ62" s="256">
        <f>IFERROR(IF(AJ$1&gt;=$C56,AJ60*(HLOOKUP(4-(INT((36-AJ$1)/12)+1),E:G,$B56,FALSE)),0),0)</f>
        <v>1237.3639116238776</v>
      </c>
      <c r="AK62" s="256">
        <f>IFERROR(IF(AK$1&gt;=$C56,AK60*(HLOOKUP(4-(INT((36-AK$1)/12)+1),E:G,$B56,FALSE)),0),0)</f>
        <v>1272.8793600748438</v>
      </c>
      <c r="AL62" s="256">
        <f>IFERROR(IF(AL$1&gt;=$C56,AL60*(HLOOKUP(4-(INT((36-AL$1)/12)+1),E:G,$B56,FALSE)),0),0)</f>
        <v>1309.674842238848</v>
      </c>
      <c r="AM62" s="256">
        <f>IFERROR(IF(AM$1&gt;=$C56,AM60*(HLOOKUP(4-(INT((36-AM$1)/12)+1),E:G,$B56,FALSE)),0),0)</f>
        <v>1347.7937098233931</v>
      </c>
      <c r="AN62" s="256">
        <f>IFERROR(IF(AN$1&gt;=$C56,AN60*(HLOOKUP(4-(INT((36-AN$1)/12)+1),E:G,$B56,FALSE)),0),0)</f>
        <v>1387.2807341495827</v>
      </c>
      <c r="AO62" s="256">
        <f>IFERROR(IF(AO$1&gt;=$C56,AO60*(HLOOKUP(4-(INT((36-AO$1)/12)+1),E:G,$B56,FALSE)),0),0)</f>
        <v>1428.1821517314024</v>
      </c>
      <c r="AP62" s="256">
        <f>IFERROR(IF(AP$1&gt;=$C56,AP60*(HLOOKUP(4-(INT((36-AP$1)/12)+1),E:G,$B56,FALSE)),0),0)</f>
        <v>1470.5457113007319</v>
      </c>
      <c r="AQ62" s="256">
        <f>IFERROR(IF(AQ$1&gt;=$C56,AQ60*(HLOOKUP(4-(INT((36-AQ$1)/12)+1),E:G,$B56,FALSE)),0),0)</f>
        <v>1514.4207223235956</v>
      </c>
      <c r="AR62" s="256">
        <f>IFERROR(IF(AR$1&gt;=$C56,AR60*(HLOOKUP(4-(INT((36-AR$1)/12)+1),E:G,$B56,FALSE)),0),0)</f>
        <v>1559.858105054574</v>
      </c>
      <c r="AS62" s="256">
        <f>IFERROR(IF(AS$1&gt;=$C56,AS60*(HLOOKUP(4-(INT((36-AS$1)/12)+1),E:G,$B56,FALSE)),0),0)</f>
        <v>1606.9104421777738</v>
      </c>
      <c r="AT62" s="257">
        <f>IFERROR(IF(AT$1&gt;=$C56,AT60*(HLOOKUP(4-(INT((36-AT$1)/12)+1),E:G,$B56,FALSE)),0),0)</f>
        <v>1655.6320320842701</v>
      </c>
    </row>
    <row r="63" spans="1:46" x14ac:dyDescent="0.25">
      <c r="A63" s="113"/>
      <c r="B63" s="115"/>
      <c r="C63" s="66"/>
      <c r="D63" s="66"/>
      <c r="E63" s="66"/>
      <c r="F63" s="66"/>
      <c r="G63" s="66"/>
      <c r="I63" s="258" t="s">
        <v>39</v>
      </c>
      <c r="J63" s="259"/>
      <c r="K63" s="260"/>
      <c r="L63" s="260"/>
      <c r="M63" s="260"/>
      <c r="N63" s="260"/>
      <c r="O63" s="260"/>
      <c r="P63" s="260"/>
      <c r="Q63" s="260"/>
      <c r="R63" s="260"/>
      <c r="S63" s="260"/>
      <c r="T63" s="260"/>
      <c r="U63" s="260"/>
      <c r="V63" s="261"/>
      <c r="W63" s="260"/>
      <c r="X63" s="260"/>
      <c r="Y63" s="260"/>
      <c r="Z63" s="260"/>
      <c r="AA63" s="260"/>
      <c r="AB63" s="260"/>
      <c r="AC63" s="260"/>
      <c r="AD63" s="260"/>
      <c r="AE63" s="260"/>
      <c r="AF63" s="260"/>
      <c r="AG63" s="260"/>
      <c r="AH63" s="261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260"/>
      <c r="AT63" s="261"/>
    </row>
    <row r="64" spans="1:46" x14ac:dyDescent="0.25">
      <c r="A64" s="113" t="s">
        <v>34</v>
      </c>
      <c r="B64" s="115">
        <f>ROW(B64)</f>
        <v>64</v>
      </c>
      <c r="C64" s="5">
        <v>1</v>
      </c>
      <c r="D64" s="66"/>
      <c r="E64" s="27">
        <v>40</v>
      </c>
      <c r="F64" s="27">
        <v>40</v>
      </c>
      <c r="G64" s="27">
        <v>40</v>
      </c>
      <c r="H64" s="22"/>
      <c r="I64" s="262" t="s">
        <v>41</v>
      </c>
      <c r="J64" s="259"/>
      <c r="K64" s="263">
        <f ca="1">$E$58     *      IF(K1&gt;=$E$59+12,0, IF(K1&lt;$E$59, SUM(K60:OFFSET(K60,0,-K1)),  IF(K1&gt;=$E$59,SUM(K60:OFFSET(K60,0,-$E$59+1)),0)))</f>
        <v>0</v>
      </c>
      <c r="L64" s="263">
        <f ca="1">$E$58     *      IF(L1&gt;=$E$59+12,0, IF(L1&lt;$E$59, SUM(L60:OFFSET(L60,0,-L1)),  IF(L1&gt;=$E$59,SUM(L60:OFFSET(L60,0,-$E$59+1)),0)))</f>
        <v>0</v>
      </c>
      <c r="M64" s="263">
        <f ca="1">$E$58     *      IF(M1&gt;=$E$59+12,0, IF(M1&lt;$E$59, SUM(M60:OFFSET(M60,0,-M1)),  IF(M1&gt;=$E$59,SUM(M60:OFFSET(M60,0,-$E$59+1)),0)))</f>
        <v>25</v>
      </c>
      <c r="N64" s="263">
        <f ca="1">$E$58     *      IF(N1&gt;=$E$59+12,0, IF(N1&lt;$E$59, SUM(N60:OFFSET(N60,0,-N1)),  IF(N1&gt;=$E$59,SUM(N60:OFFSET(N60,0,-$E$59+1)),0)))</f>
        <v>1177.6713717053999</v>
      </c>
      <c r="O64" s="263">
        <f ca="1">$E$58     *      IF(O1&gt;=$E$59+12,0, IF(O1&lt;$E$59, SUM(O60:OFFSET(O60,0,-O1)),  IF(O1&gt;=$E$59,SUM(O60:OFFSET(O60,0,-$E$59+1)),0)))</f>
        <v>1271.8887508424737</v>
      </c>
      <c r="P64" s="263">
        <f ca="1">$E$58     *      IF(P1&gt;=$E$59+12,0, IF(P1&lt;$E$59, SUM(P60:OFFSET(P60,0,-P1)),  IF(P1&gt;=$E$59,SUM(P60:OFFSET(P60,0,-$E$59+1)),0)))</f>
        <v>1369.9253986046426</v>
      </c>
      <c r="Q64" s="263">
        <f ca="1">$E$58     *      IF(Q1&gt;=$E$59+12,0, IF(Q1&lt;$E$59, SUM(Q60:OFFSET(Q60,0,-Q1)),  IF(Q1&gt;=$E$59,SUM(Q60:OFFSET(Q60,0,-$E$59+1)),0)))</f>
        <v>1471.9707465524693</v>
      </c>
      <c r="R64" s="263">
        <f ca="1">$E$58     *      IF(R1&gt;=$E$59+12,0, IF(R1&lt;$E$59, SUM(R60:OFFSET(R60,0,-R1)),  IF(R1&gt;=$E$59,SUM(R60:OFFSET(R60,0,-$E$59+1)),0)))</f>
        <v>1578.2248886293664</v>
      </c>
      <c r="S64" s="263">
        <f ca="1">$E$58     *      IF(S1&gt;=$E$59+12,0, IF(S1&lt;$E$59, SUM(S60:OFFSET(S60,0,-S1)),  IF(S1&gt;=$E$59,SUM(S60:OFFSET(S60,0,-$E$59+1)),0)))</f>
        <v>1688.8993104743702</v>
      </c>
      <c r="T64" s="263">
        <f ca="1">$E$58     *      IF(T1&gt;=$E$59+12,0, IF(T1&lt;$E$59, SUM(T60:OFFSET(T60,0,-T1)),  IF(T1&gt;=$E$59,SUM(T60:OFFSET(T60,0,-$E$59+1)),0)))</f>
        <v>1804.2176765819704</v>
      </c>
      <c r="U64" s="263">
        <f ca="1">$E$58     *      IF(U1&gt;=$E$59+12,0, IF(U1&lt;$E$59, SUM(U60:OFFSET(U60,0,-U1)),  IF(U1&gt;=$E$59,SUM(U60:OFFSET(U60,0,-$E$59+1)),0)))</f>
        <v>1899.4166802605971</v>
      </c>
      <c r="V64" s="264">
        <f ca="1">$E$58     *      IF(V1&gt;=$E$59+12,0, IF(V1&lt;$E$59, SUM(V60:OFFSET(V60,0,-V1)),  IF(V1&gt;=$E$59,SUM(V60:OFFSET(V60,0,-$E$59+1)),0)))</f>
        <v>872.075590073439</v>
      </c>
      <c r="W64" s="263">
        <f ca="1">$E$58     *      IF(W1&gt;=$E$59+12,0, IF(W1&lt;$E$59, SUM(W60:OFFSET(W60,0,-W1)),  IF(W1&gt;=$E$59,SUM($V60:OFFSET(W60,0,-$E$59+1)),0)))</f>
        <v>777.85821093636525</v>
      </c>
      <c r="X64" s="263">
        <f ca="1">$E$58     *      IF(X1&gt;=$E$59+12,0, IF(X1&lt;$E$59, SUM(X60:OFFSET(X60,0,-X1)),  IF(X1&gt;=$E$59,SUM($V60:OFFSET(X60,0,-$E$59+1)),0)))</f>
        <v>679.8215631741964</v>
      </c>
      <c r="Y64" s="263">
        <f ca="1">$E$58     *      IF(Y1&gt;=$E$59+12,0, IF(Y1&lt;$E$59, SUM(Y60:OFFSET(Y60,0,-Y1)),  IF(Y1&gt;=$E$59,SUM($V60:OFFSET(Y60,0,-$E$59+1)),0)))</f>
        <v>577.77621522637003</v>
      </c>
      <c r="Z64" s="263">
        <f ca="1">$E$58     *      IF(Z1&gt;=$E$59+12,0, IF(Z1&lt;$E$59, SUM(Z60:OFFSET(Z60,0,-Z1)),  IF(Z1&gt;=$E$59,SUM($V60:OFFSET(Z60,0,-$E$59+1)),0)))</f>
        <v>471.52207314947276</v>
      </c>
      <c r="AA64" s="263">
        <f ca="1">$E$58     *      IF(AA1&gt;=$E$59+12,0, IF(AA1&lt;$E$59, SUM(AA60:OFFSET(AA60,0,-AA1)),  IF(AA1&gt;=$E$59,SUM($V60:OFFSET(AA60,0,-$E$59+1)),0)))</f>
        <v>360.84765130446903</v>
      </c>
      <c r="AB64" s="263">
        <f ca="1">$E$58     *      IF(AB1&gt;=$E$59+12,0, IF(AB1&lt;$E$59, SUM(AB60:OFFSET(AB60,0,-AB1)),  IF(AB1&gt;=$E$59,SUM($V60:OFFSET(AB60,0,-$E$59+1)),0)))</f>
        <v>245.52928519686867</v>
      </c>
      <c r="AC64" s="263">
        <f ca="1">$E$58     *      IF(AC1&gt;=$E$59+12,0, IF(AC1&lt;$E$59, SUM(AC60:OFFSET(AC60,0,-AC1)),  IF(AC1&gt;=$E$59,SUM($V60:OFFSET(AC60,0,-$E$59+1)),0)))</f>
        <v>125.33028151824189</v>
      </c>
      <c r="AD64" s="263">
        <f ca="1">$E$58     *      IF(AD1&gt;=$E$59+12,0, IF(AD1&lt;$E$59, SUM(AD60:OFFSET(AD60,0,-AD1)),  IF(AD1&gt;=$E$59,SUM($V60:OFFSET(AD60,0,-$E$59+1)),0)))</f>
        <v>0</v>
      </c>
      <c r="AE64" s="263">
        <f ca="1">$E$58     *      IF(AE1&gt;=$E$59+12,0, IF(AE1&lt;$E$59, SUM(AE60:OFFSET(AE60,0,-AE1)),  IF(AE1&gt;=$E$59,SUM($V60:OFFSET(AE60,0,-$E$59+1)),0)))</f>
        <v>0</v>
      </c>
      <c r="AF64" s="263">
        <f ca="1">$E$58     *      IF(AF1&gt;=$E$59+12,0, IF(AF1&lt;$E$59, SUM(AF60:OFFSET(AF60,0,-AF1)),  IF(AF1&gt;=$E$59,SUM($V60:OFFSET(AF60,0,-$E$59+1)),0)))</f>
        <v>0</v>
      </c>
      <c r="AG64" s="263">
        <f ca="1">$E$58     *      IF(AG1&gt;=$E$59+12,0, IF(AG1&lt;$E$59, SUM(AG60:OFFSET(AG60,0,-AG1)),  IF(AG1&gt;=$E$59,SUM($V60:OFFSET(AG60,0,-$E$59+1)),0)))</f>
        <v>0</v>
      </c>
      <c r="AH64" s="264">
        <f ca="1">$E$58     *      IF(AH1&gt;=$E$59+12,0, IF(AH1&lt;$E$59, SUM(AH60:OFFSET(AH60,0,-AH1)),  IF(AH1&gt;=$E$59,SUM($V60:OFFSET(AH60,0,-$E$59+1)),0)))</f>
        <v>0</v>
      </c>
      <c r="AI64" s="263">
        <f ca="1">$E$58     *      IF(AI1&gt;=$E$59+12,0, IF(AI1&lt;$E$59, SUM(AI60:OFFSET(AI60,0,-AI1)),  IF(AI1&gt;=$E$59,SUM($V60:OFFSET(AI60,0,-$E$59+1)),0)))</f>
        <v>0</v>
      </c>
      <c r="AJ64" s="263">
        <f ca="1">$E$58     *      IF(AJ1&gt;=$E$59+12,0, IF(AJ1&lt;$E$59, SUM(AJ60:OFFSET(AJ60,0,-AJ1)),  IF(AJ1&gt;=$E$59,SUM($V60:OFFSET(AJ60,0,-$E$59+1)),0)))</f>
        <v>0</v>
      </c>
      <c r="AK64" s="263">
        <f ca="1">$E$58     *      IF(AK1&gt;=$E$59+12,0, IF(AK1&lt;$E$59, SUM(AK60:OFFSET(AK60,0,-AK1)),  IF(AK1&gt;=$E$59,SUM($V60:OFFSET(AK60,0,-$E$59+1)),0)))</f>
        <v>0</v>
      </c>
      <c r="AL64" s="263">
        <f ca="1">$E$58     *      IF(AL1&gt;=$E$59+12,0, IF(AL1&lt;$E$59, SUM(AL60:OFFSET(AL60,0,-AL1)),  IF(AL1&gt;=$E$59,SUM($V60:OFFSET(AL60,0,-$E$59+1)),0)))</f>
        <v>0</v>
      </c>
      <c r="AM64" s="263">
        <f ca="1">$E$58     *      IF(AM1&gt;=$E$59+12,0, IF(AM1&lt;$E$59, SUM(AM60:OFFSET(AM60,0,-AM1)),  IF(AM1&gt;=$E$59,SUM($V60:OFFSET(AM60,0,-$E$59+1)),0)))</f>
        <v>0</v>
      </c>
      <c r="AN64" s="263">
        <f ca="1">$E$58     *      IF(AN1&gt;=$E$59+12,0, IF(AN1&lt;$E$59, SUM(AN60:OFFSET(AN60,0,-AN1)),  IF(AN1&gt;=$E$59,SUM($V60:OFFSET(AN60,0,-$E$59+1)),0)))</f>
        <v>0</v>
      </c>
      <c r="AO64" s="263">
        <f ca="1">$E$58     *      IF(AO1&gt;=$E$59+12,0, IF(AO1&lt;$E$59, SUM(AO60:OFFSET(AO60,0,-AO1)),  IF(AO1&gt;=$E$59,SUM($V60:OFFSET(AO60,0,-$E$59+1)),0)))</f>
        <v>0</v>
      </c>
      <c r="AP64" s="263">
        <f ca="1">$E$58     *      IF(AP1&gt;=$E$59+12,0, IF(AP1&lt;$E$59, SUM(AP60:OFFSET(AP60,0,-AP1)),  IF(AP1&gt;=$E$59,SUM($V60:OFFSET(AP60,0,-$E$59+1)),0)))</f>
        <v>0</v>
      </c>
      <c r="AQ64" s="263">
        <f ca="1">$E$58     *      IF(AQ1&gt;=$E$59+12,0, IF(AQ1&lt;$E$59, SUM(AQ60:OFFSET(AQ60,0,-AQ1)),  IF(AQ1&gt;=$E$59,SUM($V60:OFFSET(AQ60,0,-$E$59+1)),0)))</f>
        <v>0</v>
      </c>
      <c r="AR64" s="263">
        <f ca="1">$E$58     *      IF(AR1&gt;=$E$59+12,0, IF(AR1&lt;$E$59, SUM(AR60:OFFSET(AR60,0,-AR1)),  IF(AR1&gt;=$E$59,SUM($V60:OFFSET(AR60,0,-$E$59+1)),0)))</f>
        <v>0</v>
      </c>
      <c r="AS64" s="263">
        <f ca="1">$E$58     *      IF(AS1&gt;=$E$59+12,0, IF(AS1&lt;$E$59, SUM(AS60:OFFSET(AS60,0,-AS1)),  IF(AS1&gt;=$E$59,SUM($V60:OFFSET(AS60,0,-$E$59+1)),0)))</f>
        <v>0</v>
      </c>
      <c r="AT64" s="264">
        <f ca="1">$E$58     *      IF(AT1&gt;=$E$59+12,0, IF(AT1&lt;$E$59, SUM(AT60:OFFSET(AT60,0,-AT1)),  IF(AT1&gt;=$E$59,SUM($V60:OFFSET(AT60,0,-$E$59+1)),0)))</f>
        <v>0</v>
      </c>
    </row>
    <row r="65" spans="1:46" x14ac:dyDescent="0.25">
      <c r="A65" s="63" t="s">
        <v>33</v>
      </c>
      <c r="B65" s="115">
        <f>ROW(B65)</f>
        <v>65</v>
      </c>
      <c r="C65" s="66"/>
      <c r="D65" s="66"/>
      <c r="E65" s="5">
        <v>12</v>
      </c>
      <c r="F65" s="5">
        <v>12</v>
      </c>
      <c r="G65" s="5">
        <v>12</v>
      </c>
      <c r="H65" s="7"/>
      <c r="I65" s="262" t="s">
        <v>42</v>
      </c>
      <c r="J65" s="259"/>
      <c r="K65" s="263"/>
      <c r="L65" s="263"/>
      <c r="M65" s="263"/>
      <c r="N65" s="263"/>
      <c r="O65" s="263"/>
      <c r="P65" s="263"/>
      <c r="Q65" s="263"/>
      <c r="R65" s="263"/>
      <c r="S65" s="263"/>
      <c r="T65" s="263"/>
      <c r="U65" s="263"/>
      <c r="V65" s="264"/>
      <c r="W65" s="263">
        <f ca="1">$F$58   *      IF(W1&gt;=$F$59+24,0, IF(W1&lt;$F$59+12, SUM(W60:OFFSET(W60,0,-W1+13)),  IF(W1&gt;=$F$59+12,SUM(W60:OFFSET(W60,0,-$F$59+1)),0)))</f>
        <v>151.87372752103104</v>
      </c>
      <c r="X65" s="263">
        <f ca="1">$F$58   *      IF(X1&gt;=$F$59+24,0, IF(X1&lt;$F$59+12, SUM(X60:OFFSET(X60,0,-X1+13)),  IF(X1&gt;=$F$59+12,SUM(X60:OFFSET(X60,0,-$F$59+1)),0)))</f>
        <v>308.66702699264755</v>
      </c>
      <c r="Y65" s="263">
        <f ca="1">$F$58   *      IF(Y1&gt;=$F$59+24,0, IF(Y1&lt;$F$59+12, SUM(Y60:OFFSET(Y60,0,-Y1+13)),  IF(Y1&gt;=$F$59+12,SUM(Y60:OFFSET(Y60,0,-$F$59+1)),0)))</f>
        <v>470.58490562371645</v>
      </c>
      <c r="Z65" s="263">
        <f ca="1">$F$58   *      IF(Z1&gt;=$F$59+24,0, IF(Z1&lt;$F$59+12, SUM(Z60:OFFSET(Z60,0,-Z1+13)),  IF(Z1&gt;=$F$59+12,SUM(Z60:OFFSET(Z60,0,-$F$59+1)),0)))</f>
        <v>637.8408044161846</v>
      </c>
      <c r="AA65" s="263">
        <f ca="1">$F$58   *      IF(AA1&gt;=$F$59+24,0, IF(AA1&lt;$F$59+12, SUM(AA60:OFFSET(AA60,0,-AA1+13)),  IF(AA1&gt;=$F$59+12,SUM(AA60:OFFSET(AA60,0,-$F$59+1)),0)))</f>
        <v>810.65696271890602</v>
      </c>
      <c r="AB65" s="263">
        <f ca="1">$F$58   *      IF(AB1&gt;=$F$59+24,0, IF(AB1&lt;$F$59+12, SUM(AB60:OFFSET(AB60,0,-AB1+13)),  IF(AB1&gt;=$F$59+12,SUM(AB60:OFFSET(AB60,0,-$F$59+1)),0)))</f>
        <v>989.26479983305876</v>
      </c>
      <c r="AC65" s="263">
        <f ca="1">$F$58   *      IF(AC1&gt;=$F$59+24,0, IF(AC1&lt;$F$59+12, SUM(AC60:OFFSET(AC60,0,-AC1+13)),  IF(AC1&gt;=$F$59+12,SUM(AC60:OFFSET(AC60,0,-$F$59+1)),0)))</f>
        <v>1173.9053145339947</v>
      </c>
      <c r="AD65" s="263">
        <f ca="1">$F$58   *      IF(AD1&gt;=$F$59+24,0, IF(AD1&lt;$F$59+12, SUM(AD60:OFFSET(AD60,0,-AD1+13)),  IF(AD1&gt;=$F$59+12,SUM(AD60:OFFSET(AD60,0,-$F$59+1)),0)))</f>
        <v>1364.8295034211653</v>
      </c>
      <c r="AE65" s="263">
        <f ca="1">$F$58   *      IF(AE1&gt;=$F$59+24,0, IF(AE1&lt;$F$59+12, SUM(AE60:OFFSET(AE60,0,-AE1+13)),  IF(AE1&gt;=$F$59+12,SUM(AE60:OFFSET(AE60,0,-$F$59+1)),0)))</f>
        <v>1410.4250715361995</v>
      </c>
      <c r="AF65" s="263">
        <f ca="1">$F$58   *      IF(AF1&gt;=$F$59+24,0, IF(AF1&lt;$F$59+12, SUM(AF60:OFFSET(AF60,0,-AF1+13)),  IF(AF1&gt;=$F$59+12,SUM(AF60:OFFSET(AF60,0,-$F$59+1)),0)))</f>
        <v>1457.9185019170607</v>
      </c>
      <c r="AG65" s="263">
        <f ca="1">$F$58   *      IF(AG1&gt;=$F$59+24,0, IF(AG1&lt;$F$59+12, SUM(AG60:OFFSET(AG60,0,-AG1+13)),  IF(AG1&gt;=$F$59+12,SUM(AG60:OFFSET(AG60,0,-$F$59+1)),0)))</f>
        <v>1507.3884905400289</v>
      </c>
      <c r="AH65" s="264">
        <f ca="1">$F$58   *      IF(AH1&gt;=$F$59+24,0, IF(AH1&lt;$F$59+12, SUM(AH60:OFFSET(AH60,0,-AH1+13)),  IF(AH1&gt;=$F$59+12,SUM(AH60:OFFSET(AH60,0,-$F$59+1)),0)))</f>
        <v>1558.9171791167687</v>
      </c>
      <c r="AI65" s="263">
        <f ca="1">$F$58   *      IF(AI1&gt;=$F$59+24,0, IF(AI1&lt;$F$59+12, SUM(AI60:OFFSET(AI60,0,-AI1+13)),  IF(AI1&gt;=$F$59+12,SUM($AH60:OFFSET(AI60,0,-$F$59+1)),0)))</f>
        <v>1386.1010208140474</v>
      </c>
      <c r="AJ65" s="263">
        <f ca="1">$F$58   *      IF(AJ1&gt;=$F$59+24,0, IF(AJ1&lt;$F$59+12, SUM(AJ60:OFFSET(AJ60,0,-AJ1+13)),  IF(AJ1&gt;=$F$59+12,SUM($AH60:OFFSET(AJ60,0,-$F$59+1)),0)))</f>
        <v>1207.4931836998944</v>
      </c>
      <c r="AK65" s="263">
        <f ca="1">$F$58   *      IF(AK1&gt;=$F$59+24,0, IF(AK1&lt;$F$59+12, SUM(AK60:OFFSET(AK60,0,-AK1+13)),  IF(AK1&gt;=$F$59+12,SUM($AH60:OFFSET(AK60,0,-$F$59+1)),0)))</f>
        <v>1022.8526689989587</v>
      </c>
      <c r="AL65" s="263">
        <f ca="1">$F$58   *      IF(AL1&gt;=$F$59+24,0, IF(AL1&lt;$F$59+12, SUM(AL60:OFFSET(AL60,0,-AL1+13)),  IF(AL1&gt;=$F$59+12,SUM($AH60:OFFSET(AL60,0,-$F$59+1)),0)))</f>
        <v>831.92848011178796</v>
      </c>
      <c r="AM65" s="263">
        <f ca="1">$F$58   *      IF(AM1&gt;=$F$59+24,0, IF(AM1&lt;$F$59+12, SUM(AM60:OFFSET(AM60,0,-AM1+13)),  IF(AM1&gt;=$F$59+12,SUM($AH60:OFFSET(AM60,0,-$F$59+1)),0)))</f>
        <v>634.45918447572274</v>
      </c>
      <c r="AN65" s="263">
        <f ca="1">$F$58   *      IF(AN1&gt;=$F$59+24,0, IF(AN1&lt;$F$59+12, SUM(AN60:OFFSET(AN60,0,-AN1+13)),  IF(AN1&gt;=$F$59+12,SUM($AH60:OFFSET(AN60,0,-$F$59+1)),0)))</f>
        <v>430.17245462324524</v>
      </c>
      <c r="AO65" s="263">
        <f ca="1">$F$58   *      IF(AO1&gt;=$F$59+24,0, IF(AO1&lt;$F$59+12, SUM(AO60:OFFSET(AO60,0,-AO1+13)),  IF(AO1&gt;=$F$59+12,SUM($AH60:OFFSET(AO60,0,-$F$59+1)),0)))</f>
        <v>218.784587369208</v>
      </c>
      <c r="AP65" s="263">
        <f ca="1">$F$58   *      IF(AP1&gt;=$F$59+24,0, IF(AP1&lt;$F$59+12, SUM(AP60:OFFSET(AP60,0,-AP1+13)),  IF(AP1&gt;=$F$59+12,SUM($AH60:OFFSET(AP60,0,-$F$59+1)),0)))</f>
        <v>0</v>
      </c>
      <c r="AQ65" s="263">
        <f ca="1">$F$58   *      IF(AQ1&gt;=$F$59+24,0, IF(AQ1&lt;$F$59+12, SUM(AQ60:OFFSET(AQ60,0,-AQ1+13)),  IF(AQ1&gt;=$F$59+12,SUM($AH60:OFFSET(AQ60,0,-$F$59+1)),0)))</f>
        <v>0</v>
      </c>
      <c r="AR65" s="263">
        <f ca="1">$F$58   *      IF(AR1&gt;=$F$59+24,0, IF(AR1&lt;$F$59+12, SUM(AR60:OFFSET(AR60,0,-AR1+13)),  IF(AR1&gt;=$F$59+12,SUM($AH60:OFFSET(AR60,0,-$F$59+1)),0)))</f>
        <v>0</v>
      </c>
      <c r="AS65" s="263">
        <f ca="1">$F$58   *      IF(AS1&gt;=$F$59+24,0, IF(AS1&lt;$F$59+12, SUM(AS60:OFFSET(AS60,0,-AS1+13)),  IF(AS1&gt;=$F$59+12,SUM($AH60:OFFSET(AS60,0,-$F$59+1)),0)))</f>
        <v>0</v>
      </c>
      <c r="AT65" s="264">
        <f ca="1">$F$58   *      IF(AT1&gt;=$F$59+24,0, IF(AT1&lt;$F$59+12, SUM(AT60:OFFSET(AT60,0,-AT1+13)),  IF(AT1&gt;=$F$59+12,SUM($AH60:OFFSET(AT60,0,-$F$59+1)),0)))</f>
        <v>0</v>
      </c>
    </row>
    <row r="66" spans="1:46" x14ac:dyDescent="0.25">
      <c r="A66" s="66"/>
      <c r="B66" s="66"/>
      <c r="C66" s="66"/>
      <c r="D66" s="66"/>
      <c r="E66" s="66"/>
      <c r="F66" s="66"/>
      <c r="G66" s="66"/>
      <c r="H66" s="7"/>
      <c r="I66" s="265" t="s">
        <v>43</v>
      </c>
      <c r="J66" s="266"/>
      <c r="K66" s="267"/>
      <c r="L66" s="267"/>
      <c r="M66" s="267"/>
      <c r="N66" s="267"/>
      <c r="O66" s="267"/>
      <c r="P66" s="267"/>
      <c r="Q66" s="267"/>
      <c r="R66" s="267"/>
      <c r="S66" s="267"/>
      <c r="T66" s="267"/>
      <c r="U66" s="267"/>
      <c r="V66" s="268"/>
      <c r="W66" s="267"/>
      <c r="X66" s="267"/>
      <c r="Y66" s="267"/>
      <c r="Z66" s="267"/>
      <c r="AA66" s="267"/>
      <c r="AB66" s="267"/>
      <c r="AC66" s="267"/>
      <c r="AD66" s="267"/>
      <c r="AE66" s="267"/>
      <c r="AF66" s="267"/>
      <c r="AG66" s="267"/>
      <c r="AH66" s="268"/>
      <c r="AI66" s="267">
        <f ca="1">$G58     *      IF(AI1&gt;=$G$59+36,0, IF(AI1&lt;$G$59+24, SUM(AI60:OFFSET(AI60,0,-AI1+25)),  IF(AI1&gt;=$G$59+24,SUM(AI60:OFFSET(AI60,0,-$G$59+1)),0)))</f>
        <v>240.61730412287466</v>
      </c>
      <c r="AJ66" s="267">
        <f ca="1">$G58     *      IF(AJ1&gt;=$G$59+36,0, IF(AJ1&lt;$G$59+24, SUM(AJ60:OFFSET(AJ60,0,-AJ1+25)),  IF(AJ1&gt;=$G$59+24,SUM(AJ60:OFFSET(AJ60,0,-$G$59+1)),0)))</f>
        <v>488.09008644765015</v>
      </c>
      <c r="AK66" s="267">
        <f ca="1">$G58     *      IF(AK1&gt;=$G$59+36,0, IF(AK1&lt;$G$59+24, SUM(AK60:OFFSET(AK60,0,-AK1+25)),  IF(AK1&gt;=$G$59+24,SUM(AK60:OFFSET(AK60,0,-$G$59+1)),0)))</f>
        <v>742.66595846261896</v>
      </c>
      <c r="AL66" s="267">
        <f ca="1">$G58     *      IF(AL1&gt;=$G$59+36,0, IF(AL1&lt;$G$59+24, SUM(AL60:OFFSET(AL60,0,-AL1+25)),  IF(AL1&gt;=$G$59+24,SUM(AL60:OFFSET(AL60,0,-$G$59+1)),0)))</f>
        <v>1004.6009269103886</v>
      </c>
      <c r="AM66" s="267">
        <f ca="1">$G58     *      IF(AM1&gt;=$G$59+36,0, IF(AM1&lt;$G$59+24, SUM(AM60:OFFSET(AM60,0,-AM1+25)),  IF(AM1&gt;=$G$59+24,SUM(AM60:OFFSET(AM60,0,-$G$59+1)),0)))</f>
        <v>1274.1596688750672</v>
      </c>
      <c r="AN66" s="267">
        <f ca="1">$G58     *      IF(AN1&gt;=$G$59+36,0, IF(AN1&lt;$G$59+24, SUM(AN60:OFFSET(AN60,0,-AN1+25)),  IF(AN1&gt;=$G$59+24,SUM(AN60:OFFSET(AN60,0,-$G$59+1)),0)))</f>
        <v>1551.6158157049836</v>
      </c>
      <c r="AO66" s="267">
        <f ca="1">$G58     *      IF(AO1&gt;=$G$59+36,0, IF(AO1&lt;$G$59+24, SUM(AO60:OFFSET(AO60,0,-AO1+25)),  IF(AO1&gt;=$G$59+24,SUM(AO60:OFFSET(AO60,0,-$G$59+1)),0)))</f>
        <v>1837.2522460512641</v>
      </c>
      <c r="AP66" s="267">
        <f ca="1">$G58     *      IF(AP1&gt;=$G$59+36,0, IF(AP1&lt;$G$59+24, SUM(AP60:OFFSET(AP60,0,-AP1+25)),  IF(AP1&gt;=$G$59+24,SUM(AP60:OFFSET(AP60,0,-$G$59+1)),0)))</f>
        <v>2131.3613883114103</v>
      </c>
      <c r="AQ66" s="267">
        <f ca="1">$G58     *      IF(AQ1&gt;=$G$59+36,0, IF(AQ1&lt;$G$59+24, SUM(AQ60:OFFSET(AQ60,0,-AQ1+25)),  IF(AQ1&gt;=$G$59+24,SUM(AQ60:OFFSET(AQ60,0,-$G$59+1)),0)))</f>
        <v>2193.6282286532551</v>
      </c>
      <c r="AR66" s="267">
        <f ca="1">$G58     *      IF(AR1&gt;=$G$59+36,0, IF(AR1&lt;$G$59+24, SUM(AR60:OFFSET(AR60,0,-AR1+25)),  IF(AR1&gt;=$G$59+24,SUM(AR60:OFFSET(AR60,0,-$G$59+1)),0)))</f>
        <v>2258.1270673393942</v>
      </c>
      <c r="AS66" s="267">
        <f ca="1">$G58     *      IF(AS1&gt;=$G$59+36,0, IF(AS1&lt;$G$59+24, SUM(AS60:OFFSET(AS60,0,-AS1+25)),  IF(AS1&gt;=$G$59+24,SUM(AS60:OFFSET(AS60,0,-$G$59+1)),0)))</f>
        <v>2324.93328375998</v>
      </c>
      <c r="AT66" s="268">
        <f ca="1">$G58     *      IF(AT1&gt;=$G$59+36,0, IF(AT1&lt;$G$59+24, SUM(AT60:OFFSET(AT60,0,-AT1+25)),  IF(AT1&gt;=$G$59+24,SUM(AT60:OFFSET(AT60,0,-$G$59+1)),0)))</f>
        <v>2394.1247217290647</v>
      </c>
    </row>
    <row r="67" spans="1:46" x14ac:dyDescent="0.25">
      <c r="I67" s="269" t="s">
        <v>40</v>
      </c>
      <c r="J67" s="270"/>
      <c r="K67" s="271">
        <f t="shared" ref="K67:AT67" ca="1" si="45">IFERROR(IF(K$1&gt;=$C58, SUM(K64:K66),0),0)</f>
        <v>0</v>
      </c>
      <c r="L67" s="271">
        <f t="shared" ca="1" si="45"/>
        <v>0</v>
      </c>
      <c r="M67" s="271">
        <f t="shared" ca="1" si="45"/>
        <v>25</v>
      </c>
      <c r="N67" s="271">
        <f t="shared" ca="1" si="45"/>
        <v>1177.6713717053999</v>
      </c>
      <c r="O67" s="271">
        <f t="shared" ca="1" si="45"/>
        <v>1271.8887508424737</v>
      </c>
      <c r="P67" s="271">
        <f t="shared" ca="1" si="45"/>
        <v>1369.9253986046426</v>
      </c>
      <c r="Q67" s="271">
        <f t="shared" ca="1" si="45"/>
        <v>1471.9707465524693</v>
      </c>
      <c r="R67" s="271">
        <f t="shared" ca="1" si="45"/>
        <v>1578.2248886293664</v>
      </c>
      <c r="S67" s="271">
        <f t="shared" ca="1" si="45"/>
        <v>1688.8993104743702</v>
      </c>
      <c r="T67" s="271">
        <f t="shared" ca="1" si="45"/>
        <v>1804.2176765819704</v>
      </c>
      <c r="U67" s="271">
        <f t="shared" ca="1" si="45"/>
        <v>1899.4166802605971</v>
      </c>
      <c r="V67" s="272">
        <f t="shared" ca="1" si="45"/>
        <v>872.075590073439</v>
      </c>
      <c r="W67" s="271">
        <f t="shared" ca="1" si="45"/>
        <v>929.73193845739627</v>
      </c>
      <c r="X67" s="271">
        <f t="shared" ca="1" si="45"/>
        <v>988.48859016684401</v>
      </c>
      <c r="Y67" s="271">
        <f t="shared" ca="1" si="45"/>
        <v>1048.3611208500865</v>
      </c>
      <c r="Z67" s="271">
        <f t="shared" ca="1" si="45"/>
        <v>1109.3628775656573</v>
      </c>
      <c r="AA67" s="271">
        <f t="shared" ca="1" si="45"/>
        <v>1171.5046140233751</v>
      </c>
      <c r="AB67" s="271">
        <f t="shared" ca="1" si="45"/>
        <v>1234.7940850299274</v>
      </c>
      <c r="AC67" s="271">
        <f t="shared" ca="1" si="45"/>
        <v>1299.2355960522366</v>
      </c>
      <c r="AD67" s="271">
        <f t="shared" ca="1" si="45"/>
        <v>1364.8295034211653</v>
      </c>
      <c r="AE67" s="271">
        <f t="shared" ca="1" si="45"/>
        <v>1410.4250715361995</v>
      </c>
      <c r="AF67" s="271">
        <f t="shared" ca="1" si="45"/>
        <v>1457.9185019170607</v>
      </c>
      <c r="AG67" s="271">
        <f t="shared" ca="1" si="45"/>
        <v>1507.3884905400289</v>
      </c>
      <c r="AH67" s="272">
        <f t="shared" ca="1" si="45"/>
        <v>1558.9171791167687</v>
      </c>
      <c r="AI67" s="271">
        <f t="shared" ca="1" si="45"/>
        <v>1626.718324936922</v>
      </c>
      <c r="AJ67" s="271">
        <f t="shared" ca="1" si="45"/>
        <v>1695.5832701475447</v>
      </c>
      <c r="AK67" s="271">
        <f t="shared" ca="1" si="45"/>
        <v>1765.5186274615776</v>
      </c>
      <c r="AL67" s="271">
        <f t="shared" ca="1" si="45"/>
        <v>1836.5294070221767</v>
      </c>
      <c r="AM67" s="271">
        <f t="shared" ca="1" si="45"/>
        <v>1908.6188533507898</v>
      </c>
      <c r="AN67" s="271">
        <f t="shared" ca="1" si="45"/>
        <v>1981.7882703282289</v>
      </c>
      <c r="AO67" s="271">
        <f t="shared" ca="1" si="45"/>
        <v>2056.0368334204722</v>
      </c>
      <c r="AP67" s="271">
        <f t="shared" ca="1" si="45"/>
        <v>2131.3613883114103</v>
      </c>
      <c r="AQ67" s="271">
        <f t="shared" ca="1" si="45"/>
        <v>2193.6282286532551</v>
      </c>
      <c r="AR67" s="271">
        <f t="shared" ca="1" si="45"/>
        <v>2258.1270673393942</v>
      </c>
      <c r="AS67" s="271">
        <f t="shared" ca="1" si="45"/>
        <v>2324.93328375998</v>
      </c>
      <c r="AT67" s="272">
        <f t="shared" ca="1" si="45"/>
        <v>2394.1247217290647</v>
      </c>
    </row>
    <row r="68" spans="1:46" x14ac:dyDescent="0.25">
      <c r="A68" s="4"/>
      <c r="I68" s="331" t="s">
        <v>338</v>
      </c>
      <c r="J68" s="332"/>
      <c r="K68" s="333">
        <f t="shared" ref="K68:AT68" ca="1" si="46">SUM(K62,K67)</f>
        <v>0</v>
      </c>
      <c r="L68" s="333">
        <f t="shared" ca="1" si="46"/>
        <v>0</v>
      </c>
      <c r="M68" s="333">
        <f t="shared" ca="1" si="46"/>
        <v>150</v>
      </c>
      <c r="N68" s="333">
        <f t="shared" ca="1" si="46"/>
        <v>6941.0282302323994</v>
      </c>
      <c r="O68" s="333">
        <f t="shared" ca="1" si="46"/>
        <v>1742.9756465278417</v>
      </c>
      <c r="P68" s="333">
        <f t="shared" ca="1" si="46"/>
        <v>1860.1086374154875</v>
      </c>
      <c r="Q68" s="333">
        <f t="shared" ca="1" si="46"/>
        <v>1982.1974862916018</v>
      </c>
      <c r="R68" s="333">
        <f t="shared" ca="1" si="46"/>
        <v>2109.4955990138524</v>
      </c>
      <c r="S68" s="333">
        <f t="shared" ca="1" si="46"/>
        <v>2242.2714196993888</v>
      </c>
      <c r="T68" s="333">
        <f t="shared" ca="1" si="46"/>
        <v>2380.8095071199723</v>
      </c>
      <c r="U68" s="333">
        <f t="shared" ca="1" si="46"/>
        <v>2500.411698653731</v>
      </c>
      <c r="V68" s="334">
        <f t="shared" ca="1" si="46"/>
        <v>1498.7269976646485</v>
      </c>
      <c r="W68" s="333">
        <f t="shared" ca="1" si="46"/>
        <v>1689.1005760625517</v>
      </c>
      <c r="X68" s="333">
        <f t="shared" ca="1" si="46"/>
        <v>1772.4550875249265</v>
      </c>
      <c r="Y68" s="333">
        <f t="shared" ca="1" si="46"/>
        <v>1857.9505140054307</v>
      </c>
      <c r="Z68" s="333">
        <f t="shared" ca="1" si="46"/>
        <v>1945.6423715279982</v>
      </c>
      <c r="AA68" s="333">
        <f t="shared" ca="1" si="46"/>
        <v>2035.5854055369816</v>
      </c>
      <c r="AB68" s="333">
        <f t="shared" ca="1" si="46"/>
        <v>2127.8332706006913</v>
      </c>
      <c r="AC68" s="333">
        <f t="shared" ca="1" si="46"/>
        <v>2222.4381695569164</v>
      </c>
      <c r="AD68" s="333">
        <f t="shared" ca="1" si="46"/>
        <v>2319.4504478570188</v>
      </c>
      <c r="AE68" s="333">
        <f t="shared" ca="1" si="46"/>
        <v>2397.7715497165254</v>
      </c>
      <c r="AF68" s="333">
        <f t="shared" ca="1" si="46"/>
        <v>2479.3521511794479</v>
      </c>
      <c r="AG68" s="333">
        <f t="shared" ca="1" si="46"/>
        <v>2564.3278268102154</v>
      </c>
      <c r="AH68" s="334">
        <f t="shared" ca="1" si="46"/>
        <v>2652.8401159628083</v>
      </c>
      <c r="AI68" s="333">
        <f t="shared" ca="1" si="46"/>
        <v>2829.8048455512953</v>
      </c>
      <c r="AJ68" s="333">
        <f t="shared" ca="1" si="46"/>
        <v>2932.947181771422</v>
      </c>
      <c r="AK68" s="333">
        <f t="shared" ca="1" si="46"/>
        <v>3038.3979875364212</v>
      </c>
      <c r="AL68" s="333">
        <f t="shared" ca="1" si="46"/>
        <v>3146.2042492610244</v>
      </c>
      <c r="AM68" s="333">
        <f t="shared" ca="1" si="46"/>
        <v>3256.4125631741827</v>
      </c>
      <c r="AN68" s="333">
        <f t="shared" ca="1" si="46"/>
        <v>3369.0690044778116</v>
      </c>
      <c r="AO68" s="333">
        <f t="shared" ca="1" si="46"/>
        <v>3484.2189851518747</v>
      </c>
      <c r="AP68" s="333">
        <f t="shared" ca="1" si="46"/>
        <v>3601.9070996121422</v>
      </c>
      <c r="AQ68" s="333">
        <f t="shared" ca="1" si="46"/>
        <v>3708.0489509768504</v>
      </c>
      <c r="AR68" s="333">
        <f t="shared" ca="1" si="46"/>
        <v>3817.9851723939682</v>
      </c>
      <c r="AS68" s="333">
        <f t="shared" ca="1" si="46"/>
        <v>3931.8437259377538</v>
      </c>
      <c r="AT68" s="334">
        <f t="shared" ca="1" si="46"/>
        <v>4049.7567538133349</v>
      </c>
    </row>
    <row r="69" spans="1:46" x14ac:dyDescent="0.25">
      <c r="A69" s="29"/>
      <c r="I69" s="362" t="s">
        <v>326</v>
      </c>
      <c r="J69" s="363"/>
      <c r="K69" s="363"/>
      <c r="L69" s="363"/>
      <c r="M69" s="363"/>
      <c r="N69" s="363"/>
      <c r="O69" s="363"/>
      <c r="P69" s="363"/>
      <c r="Q69" s="363"/>
      <c r="R69" s="363"/>
      <c r="S69" s="363"/>
      <c r="T69" s="363"/>
      <c r="U69" s="363"/>
      <c r="V69" s="364"/>
      <c r="W69" s="363"/>
      <c r="X69" s="363"/>
      <c r="Y69" s="363"/>
      <c r="Z69" s="363"/>
      <c r="AA69" s="363"/>
      <c r="AB69" s="363"/>
      <c r="AC69" s="363"/>
      <c r="AD69" s="363"/>
      <c r="AE69" s="363"/>
      <c r="AF69" s="363"/>
      <c r="AG69" s="363"/>
      <c r="AH69" s="364"/>
      <c r="AI69" s="363"/>
      <c r="AJ69" s="363"/>
      <c r="AK69" s="363"/>
      <c r="AL69" s="363"/>
      <c r="AM69" s="363"/>
      <c r="AN69" s="363"/>
      <c r="AO69" s="363"/>
      <c r="AP69" s="363"/>
      <c r="AQ69" s="363"/>
      <c r="AR69" s="363"/>
      <c r="AS69" s="363"/>
      <c r="AT69" s="364"/>
    </row>
    <row r="70" spans="1:46" x14ac:dyDescent="0.25">
      <c r="A70" s="28"/>
      <c r="I70" s="365" t="s">
        <v>37</v>
      </c>
      <c r="J70" s="366"/>
      <c r="K70" s="367">
        <f>Users!L65</f>
        <v>4</v>
      </c>
      <c r="L70" s="367">
        <f>Users!M65</f>
        <v>3.9200000000000004</v>
      </c>
      <c r="M70" s="367">
        <f>Users!N65</f>
        <v>5.9214453999999996</v>
      </c>
      <c r="N70" s="367">
        <f>Users!O65</f>
        <v>7.5981710416200006</v>
      </c>
      <c r="O70" s="367">
        <f>Users!P65</f>
        <v>9.4285423863210873</v>
      </c>
      <c r="P70" s="367">
        <f>Users!Q65</f>
        <v>11.426500623059217</v>
      </c>
      <c r="Q70" s="367">
        <f>Users!R65</f>
        <v>13.607245728040445</v>
      </c>
      <c r="R70" s="367">
        <f>Users!S65</f>
        <v>15.987349893882362</v>
      </c>
      <c r="S70" s="367">
        <f>Users!T65</f>
        <v>18.584881171932267</v>
      </c>
      <c r="T70" s="367">
        <f>Users!U65</f>
        <v>21.419538247071745</v>
      </c>
      <c r="U70" s="367">
        <f>Users!V65</f>
        <v>24.512797347081744</v>
      </c>
      <c r="V70" s="368">
        <f>Users!W65</f>
        <v>27.888072378833371</v>
      </c>
      <c r="W70" s="367">
        <f>Users!Y65</f>
        <v>30.414866102316083</v>
      </c>
      <c r="X70" s="367">
        <f>Users!Z65</f>
        <v>33.434708701501812</v>
      </c>
      <c r="Y70" s="367">
        <f>Users!AA65</f>
        <v>36.640358492388302</v>
      </c>
      <c r="Z70" s="367">
        <f>Users!AB65</f>
        <v>40.043140912716844</v>
      </c>
      <c r="AA70" s="367">
        <f>Users!AC65</f>
        <v>43.655067102112092</v>
      </c>
      <c r="AB70" s="367">
        <f>Users!AD65</f>
        <v>47.48887524965955</v>
      </c>
      <c r="AC70" s="367">
        <f>Users!AE65</f>
        <v>51.558074428992953</v>
      </c>
      <c r="AD70" s="367">
        <f>Users!AF65</f>
        <v>55.876991070354435</v>
      </c>
      <c r="AE70" s="367">
        <f>Users!AG65</f>
        <v>60.46081822806461</v>
      </c>
      <c r="AF70" s="367">
        <f>Users!AH65</f>
        <v>65.325667811352801</v>
      </c>
      <c r="AG70" s="367">
        <f>Users!AI65</f>
        <v>70.488625956582126</v>
      </c>
      <c r="AH70" s="368">
        <f>Users!AJ65</f>
        <v>75.967811729593109</v>
      </c>
      <c r="AI70" s="367">
        <f>Users!AL65</f>
        <v>78.520841277894661</v>
      </c>
      <c r="AJ70" s="367">
        <f>Users!AM65</f>
        <v>82.165832399588339</v>
      </c>
      <c r="AK70" s="367">
        <f>Users!AN65</f>
        <v>85.92814624921769</v>
      </c>
      <c r="AL70" s="367">
        <f>Users!AO65</f>
        <v>89.811592038279485</v>
      </c>
      <c r="AM70" s="367">
        <f>Users!AP65</f>
        <v>93.820103083635786</v>
      </c>
      <c r="AN70" s="367">
        <f>Users!AQ65</f>
        <v>97.957740852539175</v>
      </c>
      <c r="AO70" s="367">
        <f>Users!AR65</f>
        <v>102.22869913932941</v>
      </c>
      <c r="AP70" s="367">
        <f>Users!AS65</f>
        <v>106.63730837807903</v>
      </c>
      <c r="AQ70" s="367">
        <f>Users!AT65</f>
        <v>111.18804009560264</v>
      </c>
      <c r="AR70" s="367">
        <f>Users!AU65</f>
        <v>115.885511509389</v>
      </c>
      <c r="AS70" s="367">
        <f>Users!AV65</f>
        <v>120.73449027516145</v>
      </c>
      <c r="AT70" s="368">
        <f>Users!AW65</f>
        <v>125.73989938892591</v>
      </c>
    </row>
    <row r="71" spans="1:46" x14ac:dyDescent="0.25">
      <c r="I71" s="369" t="s">
        <v>38</v>
      </c>
      <c r="J71" s="370"/>
      <c r="K71" s="371">
        <f ca="1">Users!L70</f>
        <v>904</v>
      </c>
      <c r="L71" s="371">
        <f ca="1">Users!M70</f>
        <v>907.92</v>
      </c>
      <c r="M71" s="371">
        <f ca="1">Users!N70</f>
        <v>913.8414454</v>
      </c>
      <c r="N71" s="371">
        <f ca="1">Users!O70</f>
        <v>921.43961644162005</v>
      </c>
      <c r="O71" s="371">
        <f ca="1">Users!P70</f>
        <v>930.8681588279411</v>
      </c>
      <c r="P71" s="371">
        <f ca="1">Users!Q70</f>
        <v>942.29465945100037</v>
      </c>
      <c r="Q71" s="371">
        <f ca="1">Users!R70</f>
        <v>955.9019051790408</v>
      </c>
      <c r="R71" s="371">
        <f ca="1">Users!S70</f>
        <v>971.88925507292311</v>
      </c>
      <c r="S71" s="371">
        <f ca="1">Users!T70</f>
        <v>986.47413624485534</v>
      </c>
      <c r="T71" s="371">
        <f ca="1">Users!U70</f>
        <v>1003.9736744919271</v>
      </c>
      <c r="U71" s="371">
        <f ca="1">Users!V70</f>
        <v>1022.5650264390088</v>
      </c>
      <c r="V71" s="372">
        <f ca="1">Users!W70</f>
        <v>1042.8549277762222</v>
      </c>
      <c r="W71" s="371">
        <f ca="1">Users!Y70</f>
        <v>1063.8412514922172</v>
      </c>
      <c r="X71" s="371">
        <f ca="1">Users!Z70</f>
        <v>1085.84945957066</v>
      </c>
      <c r="Y71" s="371">
        <f ca="1">Users!AA70</f>
        <v>1108.8825723350078</v>
      </c>
      <c r="Z71" s="371">
        <f ca="1">Users!AB70</f>
        <v>1132.9383633538423</v>
      </c>
      <c r="AA71" s="371">
        <f ca="1">Users!AC70</f>
        <v>1158.0085492840221</v>
      </c>
      <c r="AB71" s="371">
        <f ca="1">Users!AD70</f>
        <v>1184.0778862866098</v>
      </c>
      <c r="AC71" s="371">
        <f ca="1">Users!AE70</f>
        <v>1211.1231633685211</v>
      </c>
      <c r="AD71" s="371">
        <f ca="1">Users!AF70</f>
        <v>1239.1120820600422</v>
      </c>
      <c r="AE71" s="371">
        <f ca="1">Users!AG70</f>
        <v>1269.1580341857907</v>
      </c>
      <c r="AF71" s="371">
        <f ca="1">Users!AH70</f>
        <v>1301.0489932956416</v>
      </c>
      <c r="AG71" s="371">
        <f ca="1">Users!AI70</f>
        <v>1334.8972607598355</v>
      </c>
      <c r="AH71" s="372">
        <f ca="1">Users!AJ70</f>
        <v>1370.8219315767119</v>
      </c>
      <c r="AI71" s="371">
        <f ca="1">Users!AL70</f>
        <v>1405.6877057524946</v>
      </c>
      <c r="AJ71" s="371">
        <f ca="1">Users!AM70</f>
        <v>1440.3646629024233</v>
      </c>
      <c r="AK71" s="371">
        <f ca="1">Users!AN70</f>
        <v>1474.734734722648</v>
      </c>
      <c r="AL71" s="371">
        <f ca="1">Users!AO70</f>
        <v>1508.669335690573</v>
      </c>
      <c r="AM71" s="371">
        <f ca="1">Users!AP70</f>
        <v>1542.0286205461441</v>
      </c>
      <c r="AN71" s="371">
        <f ca="1">Users!AQ70</f>
        <v>1574.6606935873306</v>
      </c>
      <c r="AO71" s="371">
        <f ca="1">Users!AR70</f>
        <v>1606.4007667700778</v>
      </c>
      <c r="AP71" s="371">
        <f ca="1">Users!AS70</f>
        <v>1637.0702634185636</v>
      </c>
      <c r="AQ71" s="371">
        <f ca="1">Users!AT70</f>
        <v>1669.7374622362715</v>
      </c>
      <c r="AR71" s="371">
        <f ca="1">Users!AU70</f>
        <v>1703.4571413460721</v>
      </c>
      <c r="AS71" s="371">
        <f ca="1">Users!AV70</f>
        <v>1738.263485372016</v>
      </c>
      <c r="AT71" s="372">
        <f ca="1">Users!AW70</f>
        <v>1774.1917927226625</v>
      </c>
    </row>
    <row r="72" spans="1:46" x14ac:dyDescent="0.25">
      <c r="I72" s="373" t="s">
        <v>36</v>
      </c>
      <c r="J72" s="374"/>
      <c r="K72" s="375">
        <f>IFERROR(IF(K$1&gt;=$C62,K70*(HLOOKUP(4-(INT((36-K$1)/12)+1),E:G,$B62,FALSE)),0),0)</f>
        <v>800</v>
      </c>
      <c r="L72" s="375">
        <f>IFERROR(IF(L$1&gt;=$C62,L70*(HLOOKUP(4-(INT((36-L$1)/12)+1),E:G,$B62,FALSE)),0),0)</f>
        <v>784.00000000000011</v>
      </c>
      <c r="M72" s="375">
        <f>IFERROR(IF(M$1&gt;=$C62,M70*(HLOOKUP(4-(INT((36-M$1)/12)+1),E:G,$B62,FALSE)),0),0)</f>
        <v>1184.28908</v>
      </c>
      <c r="N72" s="375">
        <f>IFERROR(IF(N$1&gt;=$C62,N70*(HLOOKUP(4-(INT((36-N$1)/12)+1),E:G,$B62,FALSE)),0),0)</f>
        <v>1519.6342083240002</v>
      </c>
      <c r="O72" s="375">
        <f>IFERROR(IF(O$1&gt;=$C62,O70*(HLOOKUP(4-(INT((36-O$1)/12)+1),E:G,$B62,FALSE)),0),0)</f>
        <v>1885.7084772642174</v>
      </c>
      <c r="P72" s="375">
        <f>IFERROR(IF(P$1&gt;=$C62,P70*(HLOOKUP(4-(INT((36-P$1)/12)+1),E:G,$B62,FALSE)),0),0)</f>
        <v>2285.3001246118433</v>
      </c>
      <c r="Q72" s="375">
        <f>IFERROR(IF(Q$1&gt;=$C62,Q70*(HLOOKUP(4-(INT((36-Q$1)/12)+1),E:G,$B62,FALSE)),0),0)</f>
        <v>2721.4491456080891</v>
      </c>
      <c r="R72" s="375">
        <f>IFERROR(IF(R$1&gt;=$C62,R70*(HLOOKUP(4-(INT((36-R$1)/12)+1),E:G,$B62,FALSE)),0),0)</f>
        <v>3197.4699787764725</v>
      </c>
      <c r="S72" s="375">
        <f>IFERROR(IF(S$1&gt;=$C62,S70*(HLOOKUP(4-(INT((36-S$1)/12)+1),E:G,$B62,FALSE)),0),0)</f>
        <v>3716.9762343864531</v>
      </c>
      <c r="T72" s="375">
        <f>IFERROR(IF(T$1&gt;=$C62,T70*(HLOOKUP(4-(INT((36-T$1)/12)+1),E:G,$B62,FALSE)),0),0)</f>
        <v>4283.9076494143492</v>
      </c>
      <c r="U72" s="375">
        <f>IFERROR(IF(U$1&gt;=$C62,U70*(HLOOKUP(4-(INT((36-U$1)/12)+1),E:G,$B62,FALSE)),0),0)</f>
        <v>4902.5594694163483</v>
      </c>
      <c r="V72" s="376">
        <f>IFERROR(IF(V$1&gt;=$C62,V70*(HLOOKUP(4-(INT((36-V$1)/12)+1),E:G,$B62,FALSE)),0),0)</f>
        <v>5577.6144757666743</v>
      </c>
      <c r="W72" s="375">
        <f>IFERROR(IF(W$1&gt;=$C62,W70*(HLOOKUP(4-(INT((36-W$1)/12)+1),E:G,$B62,FALSE)),0),0)</f>
        <v>6082.9732204632164</v>
      </c>
      <c r="X72" s="375">
        <f>IFERROR(IF(X$1&gt;=$C62,X70*(HLOOKUP(4-(INT((36-X$1)/12)+1),E:G,$B62,FALSE)),0),0)</f>
        <v>6686.9417403003627</v>
      </c>
      <c r="Y72" s="375">
        <f>IFERROR(IF(Y$1&gt;=$C62,Y70*(HLOOKUP(4-(INT((36-Y$1)/12)+1),E:G,$B62,FALSE)),0),0)</f>
        <v>7328.07169847766</v>
      </c>
      <c r="Z72" s="375">
        <f>IFERROR(IF(Z$1&gt;=$C62,Z70*(HLOOKUP(4-(INT((36-Z$1)/12)+1),E:G,$B62,FALSE)),0),0)</f>
        <v>8008.6281825433689</v>
      </c>
      <c r="AA72" s="375">
        <f>IFERROR(IF(AA$1&gt;=$C62,AA70*(HLOOKUP(4-(INT((36-AA$1)/12)+1),E:G,$B62,FALSE)),0),0)</f>
        <v>8731.0134204224178</v>
      </c>
      <c r="AB72" s="375">
        <f>IFERROR(IF(AB$1&gt;=$C62,AB70*(HLOOKUP(4-(INT((36-AB$1)/12)+1),E:G,$B62,FALSE)),0),0)</f>
        <v>9497.77504993191</v>
      </c>
      <c r="AC72" s="375">
        <f>IFERROR(IF(AC$1&gt;=$C62,AC70*(HLOOKUP(4-(INT((36-AC$1)/12)+1),E:G,$B62,FALSE)),0),0)</f>
        <v>10311.61488579859</v>
      </c>
      <c r="AD72" s="375">
        <f>IFERROR(IF(AD$1&gt;=$C62,AD70*(HLOOKUP(4-(INT((36-AD$1)/12)+1),E:G,$B62,FALSE)),0),0)</f>
        <v>11175.398214070887</v>
      </c>
      <c r="AE72" s="375">
        <f>IFERROR(IF(AE$1&gt;=$C62,AE70*(HLOOKUP(4-(INT((36-AE$1)/12)+1),E:G,$B62,FALSE)),0),0)</f>
        <v>12092.163645612922</v>
      </c>
      <c r="AF72" s="375">
        <f>IFERROR(IF(AF$1&gt;=$C62,AF70*(HLOOKUP(4-(INT((36-AF$1)/12)+1),E:G,$B62,FALSE)),0),0)</f>
        <v>13065.133562270561</v>
      </c>
      <c r="AG72" s="375">
        <f>IFERROR(IF(AG$1&gt;=$C62,AG70*(HLOOKUP(4-(INT((36-AG$1)/12)+1),E:G,$B62,FALSE)),0),0)</f>
        <v>14097.725191316425</v>
      </c>
      <c r="AH72" s="376">
        <f>IFERROR(IF(AH$1&gt;=$C62,AH70*(HLOOKUP(4-(INT((36-AH$1)/12)+1),E:G,$B62,FALSE)),0),0)</f>
        <v>15193.562345918621</v>
      </c>
      <c r="AI72" s="375">
        <f>IFERROR(IF(AI$1&gt;=$C62,AI70*(HLOOKUP(4-(INT((36-AI$1)/12)+1),E:G,$B62,FALSE)),0),0)</f>
        <v>15704.168255578932</v>
      </c>
      <c r="AJ72" s="375">
        <f>IFERROR(IF(AJ$1&gt;=$C62,AJ70*(HLOOKUP(4-(INT((36-AJ$1)/12)+1),E:G,$B62,FALSE)),0),0)</f>
        <v>16433.166479917669</v>
      </c>
      <c r="AK72" s="375">
        <f>IFERROR(IF(AK$1&gt;=$C62,AK70*(HLOOKUP(4-(INT((36-AK$1)/12)+1),E:G,$B62,FALSE)),0),0)</f>
        <v>17185.62924984354</v>
      </c>
      <c r="AL72" s="375">
        <f>IFERROR(IF(AL$1&gt;=$C62,AL70*(HLOOKUP(4-(INT((36-AL$1)/12)+1),E:G,$B62,FALSE)),0),0)</f>
        <v>17962.318407655897</v>
      </c>
      <c r="AM72" s="375">
        <f>IFERROR(IF(AM$1&gt;=$C62,AM70*(HLOOKUP(4-(INT((36-AM$1)/12)+1),E:G,$B62,FALSE)),0),0)</f>
        <v>18764.020616727157</v>
      </c>
      <c r="AN72" s="375">
        <f>IFERROR(IF(AN$1&gt;=$C62,AN70*(HLOOKUP(4-(INT((36-AN$1)/12)+1),E:G,$B62,FALSE)),0),0)</f>
        <v>19591.548170507835</v>
      </c>
      <c r="AO72" s="375">
        <f>IFERROR(IF(AO$1&gt;=$C62,AO70*(HLOOKUP(4-(INT((36-AO$1)/12)+1),E:G,$B62,FALSE)),0),0)</f>
        <v>20445.73982786588</v>
      </c>
      <c r="AP72" s="375">
        <f>IFERROR(IF(AP$1&gt;=$C62,AP70*(HLOOKUP(4-(INT((36-AP$1)/12)+1),E:G,$B62,FALSE)),0),0)</f>
        <v>21327.461675615807</v>
      </c>
      <c r="AQ72" s="375">
        <f>IFERROR(IF(AQ$1&gt;=$C62,AQ70*(HLOOKUP(4-(INT((36-AQ$1)/12)+1),E:G,$B62,FALSE)),0),0)</f>
        <v>22237.608019120529</v>
      </c>
      <c r="AR72" s="375">
        <f>IFERROR(IF(AR$1&gt;=$C62,AR70*(HLOOKUP(4-(INT((36-AR$1)/12)+1),E:G,$B62,FALSE)),0),0)</f>
        <v>23177.1023018778</v>
      </c>
      <c r="AS72" s="375">
        <f>IFERROR(IF(AS$1&gt;=$C62,AS70*(HLOOKUP(4-(INT((36-AS$1)/12)+1),E:G,$B62,FALSE)),0),0)</f>
        <v>24146.898055032289</v>
      </c>
      <c r="AT72" s="376">
        <f>IFERROR(IF(AT$1&gt;=$C62,AT70*(HLOOKUP(4-(INT((36-AT$1)/12)+1),E:G,$B62,FALSE)),0),0)</f>
        <v>25147.979877785183</v>
      </c>
    </row>
    <row r="73" spans="1:46" x14ac:dyDescent="0.25">
      <c r="I73" s="377" t="s">
        <v>39</v>
      </c>
      <c r="J73" s="378"/>
      <c r="K73" s="379"/>
      <c r="L73" s="379"/>
      <c r="M73" s="379"/>
      <c r="N73" s="379"/>
      <c r="O73" s="379"/>
      <c r="P73" s="379"/>
      <c r="Q73" s="379"/>
      <c r="R73" s="379"/>
      <c r="S73" s="379"/>
      <c r="T73" s="379"/>
      <c r="U73" s="379"/>
      <c r="V73" s="380"/>
      <c r="W73" s="379"/>
      <c r="X73" s="379"/>
      <c r="Y73" s="379"/>
      <c r="Z73" s="379"/>
      <c r="AA73" s="379"/>
      <c r="AB73" s="379"/>
      <c r="AC73" s="379"/>
      <c r="AD73" s="379"/>
      <c r="AE73" s="379"/>
      <c r="AF73" s="379"/>
      <c r="AG73" s="379"/>
      <c r="AH73" s="380"/>
      <c r="AI73" s="379"/>
      <c r="AJ73" s="379"/>
      <c r="AK73" s="379"/>
      <c r="AL73" s="379"/>
      <c r="AM73" s="379"/>
      <c r="AN73" s="379"/>
      <c r="AO73" s="379"/>
      <c r="AP73" s="379"/>
      <c r="AQ73" s="379"/>
      <c r="AR73" s="379"/>
      <c r="AS73" s="379"/>
      <c r="AT73" s="380"/>
    </row>
    <row r="74" spans="1:46" x14ac:dyDescent="0.25">
      <c r="A74" s="4"/>
      <c r="I74" s="381" t="s">
        <v>41</v>
      </c>
      <c r="J74" s="378"/>
      <c r="K74" s="382">
        <f ca="1">$E$64     *      IF(K1&gt;=$E$65+12,0, IF(K1&lt;$E$65, SUM(K70:OFFSET(K70,0,-K1)),  IF(K1&gt;=$E$65,SUM(K70:OFFSET(K70,0,-$E$65+1)),0)))</f>
        <v>160</v>
      </c>
      <c r="L74" s="382">
        <f ca="1">$E$64     *      IF(L1&gt;=$E$65+12,0, IF(L1&lt;$E$65, SUM(L70:OFFSET(L70,0,-L1)),  IF(L1&gt;=$E$65,SUM(L70:OFFSET(L70,0,-$E$65+1)),0)))</f>
        <v>316.8</v>
      </c>
      <c r="M74" s="382">
        <f ca="1">$E$64     *      IF(M1&gt;=$E$65+12,0, IF(M1&lt;$E$65, SUM(M70:OFFSET(M70,0,-M1)),  IF(M1&gt;=$E$65,SUM(M70:OFFSET(M70,0,-$E$65+1)),0)))</f>
        <v>553.65781600000003</v>
      </c>
      <c r="N74" s="382">
        <f ca="1">$E$64     *      IF(N1&gt;=$E$65+12,0, IF(N1&lt;$E$65, SUM(N70:OFFSET(N70,0,-N1)),  IF(N1&gt;=$E$65,SUM(N70:OFFSET(N70,0,-$E$65+1)),0)))</f>
        <v>857.58465766480003</v>
      </c>
      <c r="O74" s="382">
        <f ca="1">$E$64     *      IF(O1&gt;=$E$65+12,0, IF(O1&lt;$E$65, SUM(O70:OFFSET(O70,0,-O1)),  IF(O1&gt;=$E$65,SUM(O70:OFFSET(O70,0,-$E$65+1)),0)))</f>
        <v>1234.7263531176436</v>
      </c>
      <c r="P74" s="382">
        <f ca="1">$E$64     *      IF(P1&gt;=$E$65+12,0, IF(P1&lt;$E$65, SUM(P70:OFFSET(P70,0,-P1)),  IF(P1&gt;=$E$65,SUM(P70:OFFSET(P70,0,-$E$65+1)),0)))</f>
        <v>1691.7863780400123</v>
      </c>
      <c r="Q74" s="382">
        <f ca="1">$E$64     *      IF(Q1&gt;=$E$65+12,0, IF(Q1&lt;$E$65, SUM(Q70:OFFSET(Q70,0,-Q1)),  IF(Q1&gt;=$E$65,SUM(Q70:OFFSET(Q70,0,-$E$65+1)),0)))</f>
        <v>2236.07620716163</v>
      </c>
      <c r="R74" s="382">
        <f ca="1">$E$64     *      IF(R1&gt;=$E$65+12,0, IF(R1&lt;$E$65, SUM(R70:OFFSET(R70,0,-R1)),  IF(R1&gt;=$E$65,SUM(R70:OFFSET(R70,0,-$E$65+1)),0)))</f>
        <v>2875.5702029169247</v>
      </c>
      <c r="S74" s="382">
        <f ca="1">$E$64     *      IF(S1&gt;=$E$65+12,0, IF(S1&lt;$E$65, SUM(S70:OFFSET(S70,0,-S1)),  IF(S1&gt;=$E$65,SUM(S70:OFFSET(S70,0,-$E$65+1)),0)))</f>
        <v>3618.9654497942156</v>
      </c>
      <c r="T74" s="382">
        <f ca="1">$E$64     *      IF(T1&gt;=$E$65+12,0, IF(T1&lt;$E$65, SUM(T70:OFFSET(T70,0,-T1)),  IF(T1&gt;=$E$65,SUM(T70:OFFSET(T70,0,-$E$65+1)),0)))</f>
        <v>4475.7469796770856</v>
      </c>
      <c r="U74" s="382">
        <f ca="1">$E$64     *      IF(U1&gt;=$E$65+12,0, IF(U1&lt;$E$65, SUM(U70:OFFSET(U70,0,-U1)),  IF(U1&gt;=$E$65,SUM(U70:OFFSET(U70,0,-$E$65+1)),0)))</f>
        <v>5456.2588735603549</v>
      </c>
      <c r="V74" s="383">
        <f ca="1">$E$64     *      IF(V1&gt;=$E$65+12,0, IF(V1&lt;$E$65, SUM(V70:OFFSET(V70,0,-V1)),  IF(V1&gt;=$E$65,SUM(V70:OFFSET(V70,0,-$E$65+1)),0)))</f>
        <v>6571.7817687136903</v>
      </c>
      <c r="W74" s="382">
        <f ca="1">$E$64     *      IF(W1&gt;=$E$65+12,0, IF(W1&lt;$E$65, SUM(W70:OFFSET(W70,0,-W1)),  IF(W1&gt;=$E$65,SUM($V70:OFFSET(W70,0,-$E$65+1)),0)))</f>
        <v>6411.7817687136903</v>
      </c>
      <c r="X74" s="382">
        <f ca="1">$E$64     *      IF(X1&gt;=$E$65+12,0, IF(X1&lt;$E$65, SUM(X70:OFFSET(X70,0,-X1)),  IF(X1&gt;=$E$65,SUM($V70:OFFSET(X70,0,-$E$65+1)),0)))</f>
        <v>6254.9817687136892</v>
      </c>
      <c r="Y74" s="382">
        <f ca="1">$E$64     *      IF(Y1&gt;=$E$65+12,0, IF(Y1&lt;$E$65, SUM(Y70:OFFSET(Y70,0,-Y1)),  IF(Y1&gt;=$E$65,SUM($V70:OFFSET(Y70,0,-$E$65+1)),0)))</f>
        <v>6018.1239527136895</v>
      </c>
      <c r="Z74" s="382">
        <f ca="1">$E$64     *      IF(Z1&gt;=$E$65+12,0, IF(Z1&lt;$E$65, SUM(Z70:OFFSET(Z70,0,-Z1)),  IF(Z1&gt;=$E$65,SUM($V70:OFFSET(Z70,0,-$E$65+1)),0)))</f>
        <v>5714.1971110488894</v>
      </c>
      <c r="AA74" s="382">
        <f ca="1">$E$64     *      IF(AA1&gt;=$E$65+12,0, IF(AA1&lt;$E$65, SUM(AA70:OFFSET(AA70,0,-AA1)),  IF(AA1&gt;=$E$65,SUM($V70:OFFSET(AA70,0,-$E$65+1)),0)))</f>
        <v>5337.0554155960463</v>
      </c>
      <c r="AB74" s="382">
        <f ca="1">$E$64     *      IF(AB1&gt;=$E$65+12,0, IF(AB1&lt;$E$65, SUM(AB70:OFFSET(AB70,0,-AB1)),  IF(AB1&gt;=$E$65,SUM($V70:OFFSET(AB70,0,-$E$65+1)),0)))</f>
        <v>4879.9953906736773</v>
      </c>
      <c r="AC74" s="382">
        <f ca="1">$E$64     *      IF(AC1&gt;=$E$65+12,0, IF(AC1&lt;$E$65, SUM(AC70:OFFSET(AC70,0,-AC1)),  IF(AC1&gt;=$E$65,SUM($V70:OFFSET(AC70,0,-$E$65+1)),0)))</f>
        <v>4335.7055615520594</v>
      </c>
      <c r="AD74" s="382">
        <f ca="1">$E$64     *      IF(AD1&gt;=$E$65+12,0, IF(AD1&lt;$E$65, SUM(AD70:OFFSET(AD70,0,-AD1)),  IF(AD1&gt;=$E$65,SUM($V70:OFFSET(AD70,0,-$E$65+1)),0)))</f>
        <v>3696.2115657967652</v>
      </c>
      <c r="AE74" s="382">
        <f ca="1">$E$64     *      IF(AE1&gt;=$E$65+12,0, IF(AE1&lt;$E$65, SUM(AE70:OFFSET(AE70,0,-AE1)),  IF(AE1&gt;=$E$65,SUM($V70:OFFSET(AE70,0,-$E$65+1)),0)))</f>
        <v>2952.8163189194743</v>
      </c>
      <c r="AF74" s="382">
        <f ca="1">$E$64     *      IF(AF1&gt;=$E$65+12,0, IF(AF1&lt;$E$65, SUM(AF70:OFFSET(AF70,0,-AF1)),  IF(AF1&gt;=$E$65,SUM($V70:OFFSET(AF70,0,-$E$65+1)),0)))</f>
        <v>2096.0347890366047</v>
      </c>
      <c r="AG74" s="382">
        <f ca="1">$E$64     *      IF(AG1&gt;=$E$65+12,0, IF(AG1&lt;$E$65, SUM(AG70:OFFSET(AG70,0,-AG1)),  IF(AG1&gt;=$E$65,SUM($V70:OFFSET(AG70,0,-$E$65+1)),0)))</f>
        <v>1115.522895153335</v>
      </c>
      <c r="AH74" s="383">
        <f ca="1">$E$64     *      IF(AH1&gt;=$E$65+12,0, IF(AH1&lt;$E$65, SUM(AH70:OFFSET(AH70,0,-AH1)),  IF(AH1&gt;=$E$65,SUM($V70:OFFSET(AH70,0,-$E$65+1)),0)))</f>
        <v>0</v>
      </c>
      <c r="AI74" s="382">
        <f ca="1">$E$64     *      IF(AI1&gt;=$E$65+12,0, IF(AI1&lt;$E$65, SUM(AI70:OFFSET(AI70,0,-AI1)),  IF(AI1&gt;=$E$65,SUM($V70:OFFSET(AI70,0,-$E$65+1)),0)))</f>
        <v>0</v>
      </c>
      <c r="AJ74" s="382">
        <f ca="1">$E$64     *      IF(AJ1&gt;=$E$65+12,0, IF(AJ1&lt;$E$65, SUM(AJ70:OFFSET(AJ70,0,-AJ1)),  IF(AJ1&gt;=$E$65,SUM($V70:OFFSET(AJ70,0,-$E$65+1)),0)))</f>
        <v>0</v>
      </c>
      <c r="AK74" s="382">
        <f ca="1">$E$64     *      IF(AK1&gt;=$E$65+12,0, IF(AK1&lt;$E$65, SUM(AK70:OFFSET(AK70,0,-AK1)),  IF(AK1&gt;=$E$65,SUM($V70:OFFSET(AK70,0,-$E$65+1)),0)))</f>
        <v>0</v>
      </c>
      <c r="AL74" s="382">
        <f ca="1">$E$64     *      IF(AL1&gt;=$E$65+12,0, IF(AL1&lt;$E$65, SUM(AL70:OFFSET(AL70,0,-AL1)),  IF(AL1&gt;=$E$65,SUM($V70:OFFSET(AL70,0,-$E$65+1)),0)))</f>
        <v>0</v>
      </c>
      <c r="AM74" s="382">
        <f ca="1">$E$64     *      IF(AM1&gt;=$E$65+12,0, IF(AM1&lt;$E$65, SUM(AM70:OFFSET(AM70,0,-AM1)),  IF(AM1&gt;=$E$65,SUM($V70:OFFSET(AM70,0,-$E$65+1)),0)))</f>
        <v>0</v>
      </c>
      <c r="AN74" s="382">
        <f ca="1">$E$64     *      IF(AN1&gt;=$E$65+12,0, IF(AN1&lt;$E$65, SUM(AN70:OFFSET(AN70,0,-AN1)),  IF(AN1&gt;=$E$65,SUM($V70:OFFSET(AN70,0,-$E$65+1)),0)))</f>
        <v>0</v>
      </c>
      <c r="AO74" s="382">
        <f ca="1">$E$64     *      IF(AO1&gt;=$E$65+12,0, IF(AO1&lt;$E$65, SUM(AO70:OFFSET(AO70,0,-AO1)),  IF(AO1&gt;=$E$65,SUM($V70:OFFSET(AO70,0,-$E$65+1)),0)))</f>
        <v>0</v>
      </c>
      <c r="AP74" s="382">
        <f ca="1">$E$64     *      IF(AP1&gt;=$E$65+12,0, IF(AP1&lt;$E$65, SUM(AP70:OFFSET(AP70,0,-AP1)),  IF(AP1&gt;=$E$65,SUM($V70:OFFSET(AP70,0,-$E$65+1)),0)))</f>
        <v>0</v>
      </c>
      <c r="AQ74" s="382">
        <f ca="1">$E$64     *      IF(AQ1&gt;=$E$65+12,0, IF(AQ1&lt;$E$65, SUM(AQ70:OFFSET(AQ70,0,-AQ1)),  IF(AQ1&gt;=$E$65,SUM($V70:OFFSET(AQ70,0,-$E$65+1)),0)))</f>
        <v>0</v>
      </c>
      <c r="AR74" s="382">
        <f ca="1">$E$64     *      IF(AR1&gt;=$E$65+12,0, IF(AR1&lt;$E$65, SUM(AR70:OFFSET(AR70,0,-AR1)),  IF(AR1&gt;=$E$65,SUM($V70:OFFSET(AR70,0,-$E$65+1)),0)))</f>
        <v>0</v>
      </c>
      <c r="AS74" s="382">
        <f ca="1">$E$64     *      IF(AS1&gt;=$E$65+12,0, IF(AS1&lt;$E$65, SUM(AS70:OFFSET(AS70,0,-AS1)),  IF(AS1&gt;=$E$65,SUM($V70:OFFSET(AS70,0,-$E$65+1)),0)))</f>
        <v>0</v>
      </c>
      <c r="AT74" s="383">
        <f ca="1">$E$64     *      IF(AT1&gt;=$E$65+12,0, IF(AT1&lt;$E$65, SUM(AT70:OFFSET(AT70,0,-AT1)),  IF(AT1&gt;=$E$65,SUM($V70:OFFSET(AT70,0,-$E$65+1)),0)))</f>
        <v>0</v>
      </c>
    </row>
    <row r="75" spans="1:46" x14ac:dyDescent="0.25">
      <c r="A75" s="29"/>
      <c r="H75" s="9"/>
      <c r="I75" s="381" t="s">
        <v>42</v>
      </c>
      <c r="J75" s="378"/>
      <c r="K75" s="382"/>
      <c r="L75" s="382"/>
      <c r="M75" s="382"/>
      <c r="N75" s="382"/>
      <c r="O75" s="382"/>
      <c r="P75" s="382"/>
      <c r="Q75" s="382"/>
      <c r="R75" s="382"/>
      <c r="S75" s="382"/>
      <c r="T75" s="382"/>
      <c r="U75" s="382"/>
      <c r="V75" s="383"/>
      <c r="W75" s="382">
        <f ca="1">$F$64   *      IF(W1&gt;=$F$65+24,0, IF(W1&lt;$F$65+12, SUM(W70:OFFSET(W70,0,-W1+13)),  IF(W1&gt;=$F$65+12,SUM(W70:OFFSET(W70,0,-$F$65+1)),0)))</f>
        <v>1216.5946440926432</v>
      </c>
      <c r="X75" s="382">
        <f ca="1">$F$64   *      IF(X1&gt;=$F$65+24,0, IF(X1&lt;$F$65+12, SUM(X70:OFFSET(X70,0,-X1+13)),  IF(X1&gt;=$F$65+12,SUM(X70:OFFSET(X70,0,-$F$65+1)),0)))</f>
        <v>2553.9829921527157</v>
      </c>
      <c r="Y75" s="382">
        <f ca="1">$F$64   *      IF(Y1&gt;=$F$65+24,0, IF(Y1&lt;$F$65+12, SUM(Y70:OFFSET(Y70,0,-Y1+13)),  IF(Y1&gt;=$F$65+12,SUM(Y70:OFFSET(Y70,0,-$F$65+1)),0)))</f>
        <v>4019.5973318482484</v>
      </c>
      <c r="Z75" s="382">
        <f ca="1">$F$64   *      IF(Z1&gt;=$F$65+24,0, IF(Z1&lt;$F$65+12, SUM(Z70:OFFSET(Z70,0,-Z1+13)),  IF(Z1&gt;=$F$65+12,SUM(Z70:OFFSET(Z70,0,-$F$65+1)),0)))</f>
        <v>5621.3229683569216</v>
      </c>
      <c r="AA75" s="382">
        <f ca="1">$F$64   *      IF(AA1&gt;=$F$65+24,0, IF(AA1&lt;$F$65+12, SUM(AA70:OFFSET(AA70,0,-AA1+13)),  IF(AA1&gt;=$F$65+12,SUM(AA70:OFFSET(AA70,0,-$F$65+1)),0)))</f>
        <v>7367.5256524414053</v>
      </c>
      <c r="AB75" s="382">
        <f ca="1">$F$64   *      IF(AB1&gt;=$F$65+24,0, IF(AB1&lt;$F$65+12, SUM(AB70:OFFSET(AB70,0,-AB1+13)),  IF(AB1&gt;=$F$65+12,SUM(AB70:OFFSET(AB70,0,-$F$65+1)),0)))</f>
        <v>9267.0806624277866</v>
      </c>
      <c r="AC75" s="382">
        <f ca="1">$F$64   *      IF(AC1&gt;=$F$65+24,0, IF(AC1&lt;$F$65+12, SUM(AC70:OFFSET(AC70,0,-AC1+13)),  IF(AC1&gt;=$F$65+12,SUM(AC70:OFFSET(AC70,0,-$F$65+1)),0)))</f>
        <v>11329.403639587506</v>
      </c>
      <c r="AD75" s="382">
        <f ca="1">$F$64   *      IF(AD1&gt;=$F$65+24,0, IF(AD1&lt;$F$65+12, SUM(AD70:OFFSET(AD70,0,-AD1+13)),  IF(AD1&gt;=$F$65+12,SUM(AD70:OFFSET(AD70,0,-$F$65+1)),0)))</f>
        <v>13564.483282401685</v>
      </c>
      <c r="AE75" s="382">
        <f ca="1">$F$64   *      IF(AE1&gt;=$F$65+24,0, IF(AE1&lt;$F$65+12, SUM(AE70:OFFSET(AE70,0,-AE1+13)),  IF(AE1&gt;=$F$65+12,SUM(AE70:OFFSET(AE70,0,-$F$65+1)),0)))</f>
        <v>15982.916011524268</v>
      </c>
      <c r="AF75" s="382">
        <f ca="1">$F$64   *      IF(AF1&gt;=$F$65+24,0, IF(AF1&lt;$F$65+12, SUM(AF70:OFFSET(AF70,0,-AF1+13)),  IF(AF1&gt;=$F$65+12,SUM(AF70:OFFSET(AF70,0,-$F$65+1)),0)))</f>
        <v>18595.94272397838</v>
      </c>
      <c r="AG75" s="382">
        <f ca="1">$F$64   *      IF(AG1&gt;=$F$65+24,0, IF(AG1&lt;$F$65+12, SUM(AG70:OFFSET(AG70,0,-AG1+13)),  IF(AG1&gt;=$F$65+12,SUM(AG70:OFFSET(AG70,0,-$F$65+1)),0)))</f>
        <v>21415.487762241664</v>
      </c>
      <c r="AH75" s="383">
        <f ca="1">$F$64   *      IF(AH1&gt;=$F$65+24,0, IF(AH1&lt;$F$65+12, SUM(AH70:OFFSET(AH70,0,-AH1+13)),  IF(AH1&gt;=$F$65+12,SUM(AH70:OFFSET(AH70,0,-$F$65+1)),0)))</f>
        <v>24454.200231425388</v>
      </c>
      <c r="AI75" s="382">
        <f ca="1">$F$64   *      IF(AI1&gt;=$F$65+24,0, IF(AI1&lt;$F$65+12, SUM(AI70:OFFSET(AI70,0,-AI1+13)),  IF(AI1&gt;=$F$65+12,SUM($AH70:OFFSET(AI70,0,-$F$65+1)),0)))</f>
        <v>23237.605587332746</v>
      </c>
      <c r="AJ75" s="382">
        <f ca="1">$F$64   *      IF(AJ1&gt;=$F$65+24,0, IF(AJ1&lt;$F$65+12, SUM(AJ70:OFFSET(AJ70,0,-AJ1+13)),  IF(AJ1&gt;=$F$65+12,SUM($AH70:OFFSET(AJ70,0,-$F$65+1)),0)))</f>
        <v>21900.217239272675</v>
      </c>
      <c r="AK75" s="382">
        <f ca="1">$F$64   *      IF(AK1&gt;=$F$65+24,0, IF(AK1&lt;$F$65+12, SUM(AK70:OFFSET(AK70,0,-AK1+13)),  IF(AK1&gt;=$F$65+12,SUM($AH70:OFFSET(AK70,0,-$F$65+1)),0)))</f>
        <v>20434.602899577141</v>
      </c>
      <c r="AL75" s="382">
        <f ca="1">$F$64   *      IF(AL1&gt;=$F$65+24,0, IF(AL1&lt;$F$65+12, SUM(AL70:OFFSET(AL70,0,-AL1+13)),  IF(AL1&gt;=$F$65+12,SUM($AH70:OFFSET(AL70,0,-$F$65+1)),0)))</f>
        <v>18832.877263068469</v>
      </c>
      <c r="AM75" s="382">
        <f ca="1">$F$64   *      IF(AM1&gt;=$F$65+24,0, IF(AM1&lt;$F$65+12, SUM(AM70:OFFSET(AM70,0,-AM1+13)),  IF(AM1&gt;=$F$65+12,SUM($AH70:OFFSET(AM70,0,-$F$65+1)),0)))</f>
        <v>17086.674578983984</v>
      </c>
      <c r="AN75" s="382">
        <f ca="1">$F$64   *      IF(AN1&gt;=$F$65+24,0, IF(AN1&lt;$F$65+12, SUM(AN70:OFFSET(AN70,0,-AN1+13)),  IF(AN1&gt;=$F$65+12,SUM($AH70:OFFSET(AN70,0,-$F$65+1)),0)))</f>
        <v>15187.119568997601</v>
      </c>
      <c r="AO75" s="382">
        <f ca="1">$F$64   *      IF(AO1&gt;=$F$65+24,0, IF(AO1&lt;$F$65+12, SUM(AO70:OFFSET(AO70,0,-AO1+13)),  IF(AO1&gt;=$F$65+12,SUM($AH70:OFFSET(AO70,0,-$F$65+1)),0)))</f>
        <v>13124.796591837885</v>
      </c>
      <c r="AP75" s="382">
        <f ca="1">$F$64   *      IF(AP1&gt;=$F$65+24,0, IF(AP1&lt;$F$65+12, SUM(AP70:OFFSET(AP70,0,-AP1+13)),  IF(AP1&gt;=$F$65+12,SUM($AH70:OFFSET(AP70,0,-$F$65+1)),0)))</f>
        <v>10889.716949023705</v>
      </c>
      <c r="AQ75" s="382">
        <f ca="1">$F$64   *      IF(AQ1&gt;=$F$65+24,0, IF(AQ1&lt;$F$65+12, SUM(AQ70:OFFSET(AQ70,0,-AQ1+13)),  IF(AQ1&gt;=$F$65+12,SUM($AH70:OFFSET(AQ70,0,-$F$65+1)),0)))</f>
        <v>8471.2842199011211</v>
      </c>
      <c r="AR75" s="382">
        <f ca="1">$F$64   *      IF(AR1&gt;=$F$65+24,0, IF(AR1&lt;$F$65+12, SUM(AR70:OFFSET(AR70,0,-AR1+13)),  IF(AR1&gt;=$F$65+12,SUM($AH70:OFFSET(AR70,0,-$F$65+1)),0)))</f>
        <v>5858.2575074470096</v>
      </c>
      <c r="AS75" s="382">
        <f ca="1">$F$64   *      IF(AS1&gt;=$F$65+24,0, IF(AS1&lt;$F$65+12, SUM(AS70:OFFSET(AS70,0,-AS1+13)),  IF(AS1&gt;=$F$65+12,SUM($AH70:OFFSET(AS70,0,-$F$65+1)),0)))</f>
        <v>3038.7124691837244</v>
      </c>
      <c r="AT75" s="383">
        <f ca="1">$F$64   *      IF(AT1&gt;=$F$65+24,0, IF(AT1&lt;$F$65+12, SUM(AT70:OFFSET(AT70,0,-AT1+13)),  IF(AT1&gt;=$F$65+12,SUM($AH70:OFFSET(AT70,0,-$F$65+1)),0)))</f>
        <v>0</v>
      </c>
    </row>
    <row r="76" spans="1:46" x14ac:dyDescent="0.25">
      <c r="A76" s="28"/>
      <c r="I76" s="384" t="s">
        <v>43</v>
      </c>
      <c r="J76" s="385"/>
      <c r="K76" s="386"/>
      <c r="L76" s="386"/>
      <c r="M76" s="386"/>
      <c r="N76" s="386"/>
      <c r="O76" s="386"/>
      <c r="P76" s="386"/>
      <c r="Q76" s="386"/>
      <c r="R76" s="386"/>
      <c r="S76" s="386"/>
      <c r="T76" s="386"/>
      <c r="U76" s="386"/>
      <c r="V76" s="387"/>
      <c r="W76" s="386"/>
      <c r="X76" s="386"/>
      <c r="Y76" s="386"/>
      <c r="Z76" s="386"/>
      <c r="AA76" s="386"/>
      <c r="AB76" s="386"/>
      <c r="AC76" s="386"/>
      <c r="AD76" s="386"/>
      <c r="AE76" s="386"/>
      <c r="AF76" s="386"/>
      <c r="AG76" s="386"/>
      <c r="AH76" s="387"/>
      <c r="AI76" s="386">
        <f ca="1">$G64     *      IF(AI1&gt;=$G$65+36,0, IF(AI1&lt;$G$65+24, SUM(AI70:OFFSET(AI70,0,-AI1+25)),  IF(AI1&gt;=$G$65+24,SUM(AI70:OFFSET(AI70,0,-$G$65+1)),0)))</f>
        <v>3140.8336511157863</v>
      </c>
      <c r="AJ76" s="386">
        <f ca="1">$G64     *      IF(AJ1&gt;=$G$65+36,0, IF(AJ1&lt;$G$65+24, SUM(AJ70:OFFSET(AJ70,0,-AJ1+25)),  IF(AJ1&gt;=$G$65+24,SUM(AJ70:OFFSET(AJ70,0,-$G$65+1)),0)))</f>
        <v>6427.4669470993194</v>
      </c>
      <c r="AK76" s="386">
        <f ca="1">$G64     *      IF(AK1&gt;=$G$65+36,0, IF(AK1&lt;$G$65+24, SUM(AK70:OFFSET(AK70,0,-AK1+25)),  IF(AK1&gt;=$G$65+24,SUM(AK70:OFFSET(AK70,0,-$G$65+1)),0)))</f>
        <v>9864.5927970680277</v>
      </c>
      <c r="AL76" s="386">
        <f ca="1">$G64     *      IF(AL1&gt;=$G$65+36,0, IF(AL1&lt;$G$65+24, SUM(AL70:OFFSET(AL70,0,-AL1+25)),  IF(AL1&gt;=$G$65+24,SUM(AL70:OFFSET(AL70,0,-$G$65+1)),0)))</f>
        <v>13457.056478599206</v>
      </c>
      <c r="AM76" s="386">
        <f ca="1">$G64     *      IF(AM1&gt;=$G$65+36,0, IF(AM1&lt;$G$65+24, SUM(AM70:OFFSET(AM70,0,-AM1+25)),  IF(AM1&gt;=$G$65+24,SUM(AM70:OFFSET(AM70,0,-$G$65+1)),0)))</f>
        <v>17209.860601944638</v>
      </c>
      <c r="AN76" s="386">
        <f ca="1">$G64     *      IF(AN1&gt;=$G$65+36,0, IF(AN1&lt;$G$65+24, SUM(AN70:OFFSET(AN70,0,-AN1+25)),  IF(AN1&gt;=$G$65+24,SUM(AN70:OFFSET(AN70,0,-$G$65+1)),0)))</f>
        <v>21128.170236046204</v>
      </c>
      <c r="AO76" s="386">
        <f ca="1">$G64     *      IF(AO1&gt;=$G$65+36,0, IF(AO1&lt;$G$65+24, SUM(AO70:OFFSET(AO70,0,-AO1+25)),  IF(AO1&gt;=$G$65+24,SUM(AO70:OFFSET(AO70,0,-$G$65+1)),0)))</f>
        <v>25217.318201619379</v>
      </c>
      <c r="AP76" s="386">
        <f ca="1">$G64     *      IF(AP1&gt;=$G$65+36,0, IF(AP1&lt;$G$65+24, SUM(AP70:OFFSET(AP70,0,-AP1+25)),  IF(AP1&gt;=$G$65+24,SUM(AP70:OFFSET(AP70,0,-$G$65+1)),0)))</f>
        <v>29482.810536742541</v>
      </c>
      <c r="AQ76" s="386">
        <f ca="1">$G64     *      IF(AQ1&gt;=$G$65+36,0, IF(AQ1&lt;$G$65+24, SUM(AQ70:OFFSET(AQ70,0,-AQ1+25)),  IF(AQ1&gt;=$G$65+24,SUM(AQ70:OFFSET(AQ70,0,-$G$65+1)),0)))</f>
        <v>33930.33214056665</v>
      </c>
      <c r="AR76" s="386">
        <f ca="1">$G64     *      IF(AR1&gt;=$G$65+36,0, IF(AR1&lt;$G$65+24, SUM(AR70:OFFSET(AR70,0,-AR1+25)),  IF(AR1&gt;=$G$65+24,SUM(AR70:OFFSET(AR70,0,-$G$65+1)),0)))</f>
        <v>38565.752600942207</v>
      </c>
      <c r="AS76" s="386">
        <f ca="1">$G64     *      IF(AS1&gt;=$G$65+36,0, IF(AS1&lt;$G$65+24, SUM(AS70:OFFSET(AS70,0,-AS1+25)),  IF(AS1&gt;=$G$65+24,SUM(AS70:OFFSET(AS70,0,-$G$65+1)),0)))</f>
        <v>43395.132211948665</v>
      </c>
      <c r="AT76" s="387">
        <f ca="1">$G64     *      IF(AT1&gt;=$G$65+36,0, IF(AT1&lt;$G$65+24, SUM(AT70:OFFSET(AT70,0,-AT1+25)),  IF(AT1&gt;=$G$65+24,SUM(AT70:OFFSET(AT70,0,-$G$65+1)),0)))</f>
        <v>48424.728187505709</v>
      </c>
    </row>
    <row r="77" spans="1:46" x14ac:dyDescent="0.25">
      <c r="H77" s="2"/>
      <c r="I77" s="388" t="s">
        <v>40</v>
      </c>
      <c r="J77" s="389"/>
      <c r="K77" s="390">
        <f t="shared" ref="K77:AT77" ca="1" si="47">IFERROR(IF(K$1&gt;=$C64, SUM(K74:K76),0),0)</f>
        <v>160</v>
      </c>
      <c r="L77" s="390">
        <f t="shared" ca="1" si="47"/>
        <v>316.8</v>
      </c>
      <c r="M77" s="390">
        <f t="shared" ca="1" si="47"/>
        <v>553.65781600000003</v>
      </c>
      <c r="N77" s="390">
        <f t="shared" ca="1" si="47"/>
        <v>857.58465766480003</v>
      </c>
      <c r="O77" s="390">
        <f t="shared" ca="1" si="47"/>
        <v>1234.7263531176436</v>
      </c>
      <c r="P77" s="390">
        <f t="shared" ca="1" si="47"/>
        <v>1691.7863780400123</v>
      </c>
      <c r="Q77" s="390">
        <f t="shared" ca="1" si="47"/>
        <v>2236.07620716163</v>
      </c>
      <c r="R77" s="390">
        <f t="shared" ca="1" si="47"/>
        <v>2875.5702029169247</v>
      </c>
      <c r="S77" s="390">
        <f t="shared" ca="1" si="47"/>
        <v>3618.9654497942156</v>
      </c>
      <c r="T77" s="390">
        <f t="shared" ca="1" si="47"/>
        <v>4475.7469796770856</v>
      </c>
      <c r="U77" s="390">
        <f t="shared" ca="1" si="47"/>
        <v>5456.2588735603549</v>
      </c>
      <c r="V77" s="391">
        <f t="shared" ca="1" si="47"/>
        <v>6571.7817687136903</v>
      </c>
      <c r="W77" s="390">
        <f t="shared" ca="1" si="47"/>
        <v>7628.376412806334</v>
      </c>
      <c r="X77" s="390">
        <f t="shared" ca="1" si="47"/>
        <v>8808.9647608664054</v>
      </c>
      <c r="Y77" s="390">
        <f t="shared" ca="1" si="47"/>
        <v>10037.721284561938</v>
      </c>
      <c r="Z77" s="390">
        <f t="shared" ca="1" si="47"/>
        <v>11335.520079405811</v>
      </c>
      <c r="AA77" s="390">
        <f t="shared" ca="1" si="47"/>
        <v>12704.581068037452</v>
      </c>
      <c r="AB77" s="390">
        <f t="shared" ca="1" si="47"/>
        <v>14147.076053101464</v>
      </c>
      <c r="AC77" s="390">
        <f t="shared" ca="1" si="47"/>
        <v>15665.109201139567</v>
      </c>
      <c r="AD77" s="390">
        <f t="shared" ca="1" si="47"/>
        <v>17260.694848198451</v>
      </c>
      <c r="AE77" s="390">
        <f t="shared" ca="1" si="47"/>
        <v>18935.732330443741</v>
      </c>
      <c r="AF77" s="390">
        <f t="shared" ca="1" si="47"/>
        <v>20691.977513014986</v>
      </c>
      <c r="AG77" s="390">
        <f t="shared" ca="1" si="47"/>
        <v>22531.010657395</v>
      </c>
      <c r="AH77" s="391">
        <f t="shared" ca="1" si="47"/>
        <v>24454.200231425388</v>
      </c>
      <c r="AI77" s="390">
        <f t="shared" ca="1" si="47"/>
        <v>26378.439238448533</v>
      </c>
      <c r="AJ77" s="390">
        <f t="shared" ca="1" si="47"/>
        <v>28327.684186371996</v>
      </c>
      <c r="AK77" s="390">
        <f t="shared" ca="1" si="47"/>
        <v>30299.195696645169</v>
      </c>
      <c r="AL77" s="390">
        <f t="shared" ca="1" si="47"/>
        <v>32289.933741667675</v>
      </c>
      <c r="AM77" s="390">
        <f t="shared" ca="1" si="47"/>
        <v>34296.535180928622</v>
      </c>
      <c r="AN77" s="390">
        <f t="shared" ca="1" si="47"/>
        <v>36315.289805043809</v>
      </c>
      <c r="AO77" s="390">
        <f t="shared" ca="1" si="47"/>
        <v>38342.114793457265</v>
      </c>
      <c r="AP77" s="390">
        <f t="shared" ca="1" si="47"/>
        <v>40372.527485766244</v>
      </c>
      <c r="AQ77" s="390">
        <f t="shared" ca="1" si="47"/>
        <v>42401.616360467771</v>
      </c>
      <c r="AR77" s="390">
        <f t="shared" ca="1" si="47"/>
        <v>44424.010108389215</v>
      </c>
      <c r="AS77" s="390">
        <f t="shared" ca="1" si="47"/>
        <v>46433.844681132388</v>
      </c>
      <c r="AT77" s="391">
        <f t="shared" ca="1" si="47"/>
        <v>48424.728187505709</v>
      </c>
    </row>
    <row r="78" spans="1:46" x14ac:dyDescent="0.25">
      <c r="I78" s="331" t="s">
        <v>340</v>
      </c>
      <c r="J78" s="332"/>
      <c r="K78" s="333">
        <f t="shared" ref="K78:AT78" ca="1" si="48">SUM(K72,K77)</f>
        <v>960</v>
      </c>
      <c r="L78" s="333">
        <f t="shared" ca="1" si="48"/>
        <v>1100.8000000000002</v>
      </c>
      <c r="M78" s="333">
        <f t="shared" ca="1" si="48"/>
        <v>1737.9468959999999</v>
      </c>
      <c r="N78" s="333">
        <f t="shared" ca="1" si="48"/>
        <v>2377.2188659888002</v>
      </c>
      <c r="O78" s="333">
        <f t="shared" ca="1" si="48"/>
        <v>3120.434830381861</v>
      </c>
      <c r="P78" s="333">
        <f t="shared" ca="1" si="48"/>
        <v>3977.0865026518559</v>
      </c>
      <c r="Q78" s="333">
        <f t="shared" ca="1" si="48"/>
        <v>4957.5253527697187</v>
      </c>
      <c r="R78" s="333">
        <f t="shared" ca="1" si="48"/>
        <v>6073.0401816933972</v>
      </c>
      <c r="S78" s="333">
        <f t="shared" ca="1" si="48"/>
        <v>7335.9416841806687</v>
      </c>
      <c r="T78" s="333">
        <f t="shared" ca="1" si="48"/>
        <v>8759.6546290914339</v>
      </c>
      <c r="U78" s="333">
        <f t="shared" ca="1" si="48"/>
        <v>10358.818342976703</v>
      </c>
      <c r="V78" s="334">
        <f t="shared" ca="1" si="48"/>
        <v>12149.396244480366</v>
      </c>
      <c r="W78" s="333">
        <f t="shared" ca="1" si="48"/>
        <v>13711.34963326955</v>
      </c>
      <c r="X78" s="333">
        <f t="shared" ca="1" si="48"/>
        <v>15495.906501166768</v>
      </c>
      <c r="Y78" s="333">
        <f t="shared" ca="1" si="48"/>
        <v>17365.792983039599</v>
      </c>
      <c r="Z78" s="333">
        <f t="shared" ca="1" si="48"/>
        <v>19344.14826194918</v>
      </c>
      <c r="AA78" s="333">
        <f t="shared" ca="1" si="48"/>
        <v>21435.594488459872</v>
      </c>
      <c r="AB78" s="333">
        <f t="shared" ca="1" si="48"/>
        <v>23644.851103033376</v>
      </c>
      <c r="AC78" s="333">
        <f t="shared" ca="1" si="48"/>
        <v>25976.724086938157</v>
      </c>
      <c r="AD78" s="333">
        <f t="shared" ca="1" si="48"/>
        <v>28436.093062269338</v>
      </c>
      <c r="AE78" s="333">
        <f t="shared" ca="1" si="48"/>
        <v>31027.895976056665</v>
      </c>
      <c r="AF78" s="333">
        <f t="shared" ca="1" si="48"/>
        <v>33757.111075285546</v>
      </c>
      <c r="AG78" s="333">
        <f t="shared" ca="1" si="48"/>
        <v>36628.735848711425</v>
      </c>
      <c r="AH78" s="334">
        <f t="shared" ca="1" si="48"/>
        <v>39647.762577344009</v>
      </c>
      <c r="AI78" s="333">
        <f t="shared" ca="1" si="48"/>
        <v>42082.607494027463</v>
      </c>
      <c r="AJ78" s="333">
        <f t="shared" ca="1" si="48"/>
        <v>44760.850666289669</v>
      </c>
      <c r="AK78" s="333">
        <f t="shared" ca="1" si="48"/>
        <v>47484.824946488705</v>
      </c>
      <c r="AL78" s="333">
        <f t="shared" ca="1" si="48"/>
        <v>50252.252149323569</v>
      </c>
      <c r="AM78" s="333">
        <f t="shared" ca="1" si="48"/>
        <v>53060.555797655776</v>
      </c>
      <c r="AN78" s="333">
        <f t="shared" ca="1" si="48"/>
        <v>55906.837975551643</v>
      </c>
      <c r="AO78" s="333">
        <f t="shared" ca="1" si="48"/>
        <v>58787.854621323146</v>
      </c>
      <c r="AP78" s="333">
        <f t="shared" ca="1" si="48"/>
        <v>61699.989161382051</v>
      </c>
      <c r="AQ78" s="333">
        <f t="shared" ca="1" si="48"/>
        <v>64639.224379588297</v>
      </c>
      <c r="AR78" s="333">
        <f t="shared" ca="1" si="48"/>
        <v>67601.112410267015</v>
      </c>
      <c r="AS78" s="333">
        <f t="shared" ca="1" si="48"/>
        <v>70580.742736164684</v>
      </c>
      <c r="AT78" s="334">
        <f t="shared" ca="1" si="48"/>
        <v>73572.708065290892</v>
      </c>
    </row>
    <row r="79" spans="1:46" x14ac:dyDescent="0.25">
      <c r="J79" s="7"/>
    </row>
    <row r="80" spans="1:46" x14ac:dyDescent="0.25">
      <c r="I80" s="775" t="s">
        <v>47</v>
      </c>
      <c r="J80" s="319"/>
      <c r="K80" s="778">
        <f ca="1">SUM(K58,K68,K78)</f>
        <v>960</v>
      </c>
      <c r="L80" s="778">
        <f ca="1">SUM(L58,L68,L78)</f>
        <v>1100.8000000000002</v>
      </c>
      <c r="M80" s="778">
        <f t="shared" ref="M80:AT80" ca="1" si="49">SUM(M58,M68,M78)</f>
        <v>1887.9468959999999</v>
      </c>
      <c r="N80" s="778">
        <f t="shared" ca="1" si="49"/>
        <v>9318.2470962211992</v>
      </c>
      <c r="O80" s="778">
        <f t="shared" ca="1" si="49"/>
        <v>4863.410476909703</v>
      </c>
      <c r="P80" s="778">
        <f t="shared" ca="1" si="49"/>
        <v>5837.1951400673433</v>
      </c>
      <c r="Q80" s="778">
        <f t="shared" ca="1" si="49"/>
        <v>6939.72283906132</v>
      </c>
      <c r="R80" s="778">
        <f t="shared" ca="1" si="49"/>
        <v>8182.5357807072496</v>
      </c>
      <c r="S80" s="778">
        <f t="shared" ca="1" si="49"/>
        <v>9578.213103880058</v>
      </c>
      <c r="T80" s="778">
        <f t="shared" ca="1" si="49"/>
        <v>11140.464136211405</v>
      </c>
      <c r="U80" s="778">
        <f t="shared" ca="1" si="49"/>
        <v>12859.230041630435</v>
      </c>
      <c r="V80" s="779">
        <f t="shared" ca="1" si="49"/>
        <v>13648.123242145015</v>
      </c>
      <c r="W80" s="778">
        <f t="shared" ca="1" si="49"/>
        <v>15400.450209332103</v>
      </c>
      <c r="X80" s="778">
        <f t="shared" ca="1" si="49"/>
        <v>17268.361588691696</v>
      </c>
      <c r="Y80" s="778">
        <f t="shared" ca="1" si="49"/>
        <v>19223.74349704503</v>
      </c>
      <c r="Z80" s="778">
        <f t="shared" ca="1" si="49"/>
        <v>21289.79063347718</v>
      </c>
      <c r="AA80" s="778">
        <f t="shared" ca="1" si="49"/>
        <v>23471.179893996854</v>
      </c>
      <c r="AB80" s="778">
        <f t="shared" ca="1" si="49"/>
        <v>25772.684373634067</v>
      </c>
      <c r="AC80" s="778">
        <f t="shared" ca="1" si="49"/>
        <v>28199.162256495074</v>
      </c>
      <c r="AD80" s="778">
        <f t="shared" ca="1" si="49"/>
        <v>30755.543510126357</v>
      </c>
      <c r="AE80" s="778">
        <f t="shared" ca="1" si="49"/>
        <v>33425.667525773191</v>
      </c>
      <c r="AF80" s="778">
        <f t="shared" ca="1" si="49"/>
        <v>36236.463226464992</v>
      </c>
      <c r="AG80" s="778">
        <f t="shared" ca="1" si="49"/>
        <v>39193.06367552164</v>
      </c>
      <c r="AH80" s="779">
        <f t="shared" ca="1" si="49"/>
        <v>42300.602693306821</v>
      </c>
      <c r="AI80" s="778">
        <f t="shared" ca="1" si="49"/>
        <v>44912.412339578761</v>
      </c>
      <c r="AJ80" s="778">
        <f t="shared" ca="1" si="49"/>
        <v>47693.797848061091</v>
      </c>
      <c r="AK80" s="778">
        <f t="shared" ca="1" si="49"/>
        <v>50523.222934025129</v>
      </c>
      <c r="AL80" s="778">
        <f t="shared" ca="1" si="49"/>
        <v>53398.456398584596</v>
      </c>
      <c r="AM80" s="778">
        <f t="shared" ca="1" si="49"/>
        <v>56316.96836082996</v>
      </c>
      <c r="AN80" s="778">
        <f t="shared" ca="1" si="49"/>
        <v>59275.906980029453</v>
      </c>
      <c r="AO80" s="778">
        <f t="shared" ca="1" si="49"/>
        <v>62272.073606475024</v>
      </c>
      <c r="AP80" s="778">
        <f t="shared" ca="1" si="49"/>
        <v>65301.896260994195</v>
      </c>
      <c r="AQ80" s="778">
        <f t="shared" ca="1" si="49"/>
        <v>68347.273330565149</v>
      </c>
      <c r="AR80" s="778">
        <f t="shared" ca="1" si="49"/>
        <v>71419.097582660979</v>
      </c>
      <c r="AS80" s="778">
        <f t="shared" ca="1" si="49"/>
        <v>74512.586462102438</v>
      </c>
      <c r="AT80" s="779">
        <f t="shared" ca="1" si="49"/>
        <v>77622.464819104222</v>
      </c>
    </row>
    <row r="81" spans="1:46" x14ac:dyDescent="0.25">
      <c r="I81" s="776" t="s">
        <v>11</v>
      </c>
      <c r="J81" s="318"/>
      <c r="K81" s="320"/>
      <c r="L81" s="320">
        <f ca="1">L80/K80-1</f>
        <v>0.14666666666666694</v>
      </c>
      <c r="M81" s="320">
        <f t="shared" ref="M81:AT81" ca="1" si="50">M80/L80-1</f>
        <v>0.71506803779069728</v>
      </c>
      <c r="N81" s="320">
        <f t="shared" ca="1" si="50"/>
        <v>3.935651058810925</v>
      </c>
      <c r="O81" s="320">
        <f t="shared" ca="1" si="50"/>
        <v>-0.47807667829693556</v>
      </c>
      <c r="P81" s="320">
        <f t="shared" ca="1" si="50"/>
        <v>0.20022670670734755</v>
      </c>
      <c r="Q81" s="320">
        <f t="shared" ca="1" si="50"/>
        <v>0.18887970549863375</v>
      </c>
      <c r="R81" s="320">
        <f t="shared" ca="1" si="50"/>
        <v>0.17908682673183463</v>
      </c>
      <c r="S81" s="320">
        <f t="shared" ca="1" si="50"/>
        <v>0.17056782403121673</v>
      </c>
      <c r="T81" s="320">
        <f t="shared" ca="1" si="50"/>
        <v>0.16310464335967767</v>
      </c>
      <c r="U81" s="320">
        <f t="shared" ca="1" si="50"/>
        <v>0.1542813552832405</v>
      </c>
      <c r="V81" s="777">
        <f t="shared" ca="1" si="50"/>
        <v>6.1348400950960391E-2</v>
      </c>
      <c r="W81" s="320">
        <f t="shared" ca="1" si="50"/>
        <v>0.12839325496240761</v>
      </c>
      <c r="X81" s="320">
        <f t="shared" ca="1" si="50"/>
        <v>0.12128940089217055</v>
      </c>
      <c r="Y81" s="320">
        <f t="shared" ca="1" si="50"/>
        <v>0.11323494115584354</v>
      </c>
      <c r="Z81" s="320">
        <f t="shared" ca="1" si="50"/>
        <v>0.10747371534320216</v>
      </c>
      <c r="AA81" s="320">
        <f t="shared" ca="1" si="50"/>
        <v>0.10246175258715517</v>
      </c>
      <c r="AB81" s="320">
        <f t="shared" ca="1" si="50"/>
        <v>9.8056616243048733E-2</v>
      </c>
      <c r="AC81" s="320">
        <f t="shared" ca="1" si="50"/>
        <v>9.4149210368763114E-2</v>
      </c>
      <c r="AD81" s="320">
        <f t="shared" ca="1" si="50"/>
        <v>9.0654510597827365E-2</v>
      </c>
      <c r="AE81" s="320">
        <f t="shared" ca="1" si="50"/>
        <v>8.6817650117862133E-2</v>
      </c>
      <c r="AF81" s="320">
        <f t="shared" ca="1" si="50"/>
        <v>8.4090936958088003E-2</v>
      </c>
      <c r="AG81" s="320">
        <f t="shared" ca="1" si="50"/>
        <v>8.1591860402571603E-2</v>
      </c>
      <c r="AH81" s="777">
        <f t="shared" ca="1" si="50"/>
        <v>7.9287984310499882E-2</v>
      </c>
      <c r="AI81" s="320">
        <f t="shared" ca="1" si="50"/>
        <v>6.1744029162147163E-2</v>
      </c>
      <c r="AJ81" s="320">
        <f t="shared" ca="1" si="50"/>
        <v>6.1929105198191614E-2</v>
      </c>
      <c r="AK81" s="320">
        <f t="shared" ca="1" si="50"/>
        <v>5.9324801412917072E-2</v>
      </c>
      <c r="AL81" s="320">
        <f t="shared" ca="1" si="50"/>
        <v>5.6909145885527535E-2</v>
      </c>
      <c r="AM81" s="320">
        <f t="shared" ca="1" si="50"/>
        <v>5.4655361953922066E-2</v>
      </c>
      <c r="AN81" s="320">
        <f t="shared" ca="1" si="50"/>
        <v>5.2540800851373914E-2</v>
      </c>
      <c r="AO81" s="320">
        <f t="shared" ca="1" si="50"/>
        <v>5.0546111887499245E-2</v>
      </c>
      <c r="AP81" s="320">
        <f t="shared" ca="1" si="50"/>
        <v>4.86545971419865E-2</v>
      </c>
      <c r="AQ81" s="320">
        <f t="shared" ca="1" si="50"/>
        <v>4.6635354314971122E-2</v>
      </c>
      <c r="AR81" s="320">
        <f t="shared" ca="1" si="50"/>
        <v>4.494435699342092E-2</v>
      </c>
      <c r="AS81" s="320">
        <f t="shared" ca="1" si="50"/>
        <v>4.3314589292605232E-2</v>
      </c>
      <c r="AT81" s="777">
        <f t="shared" ca="1" si="50"/>
        <v>4.1736282481396492E-2</v>
      </c>
    </row>
    <row r="86" spans="1:46" x14ac:dyDescent="0.25">
      <c r="K86" s="31"/>
    </row>
    <row r="91" spans="1:46" s="7" customForma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</sheetData>
  <sheetProtection algorithmName="SHA-512" hashValue="73YvS8xPSTu+de7S1Q7cNRJCN3OeSVSbko4s8WfyNJenMZSYHhIdo2XoBpLyofIYxyULS7hGdV1JEi2KR137+g==" saltValue="x+dbSnEkxRGRJpbPJU3xXQ==" spinCount="100000" sheet="1" objects="1" scenarios="1"/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AR31"/>
  <sheetViews>
    <sheetView zoomScale="85" zoomScaleNormal="85" workbookViewId="0">
      <pane xSplit="7" topLeftCell="H1" activePane="topRight" state="frozenSplit"/>
      <selection activeCell="C17" sqref="C17"/>
      <selection pane="topRight"/>
    </sheetView>
  </sheetViews>
  <sheetFormatPr defaultRowHeight="15" x14ac:dyDescent="0.25"/>
  <cols>
    <col min="1" max="1" width="17.42578125" bestFit="1" customWidth="1"/>
    <col min="2" max="2" width="3.140625" hidden="1" customWidth="1"/>
    <col min="3" max="5" width="8.140625" customWidth="1"/>
    <col min="6" max="6" width="3.7109375" customWidth="1"/>
    <col min="7" max="7" width="18.42578125" bestFit="1" customWidth="1"/>
    <col min="8" max="17" width="8.42578125" bestFit="1" customWidth="1"/>
    <col min="18" max="32" width="9.42578125" bestFit="1" customWidth="1"/>
    <col min="33" max="44" width="10.85546875" bestFit="1" customWidth="1"/>
  </cols>
  <sheetData>
    <row r="1" spans="1:44" x14ac:dyDescent="0.25">
      <c r="A1" s="6" t="s">
        <v>53</v>
      </c>
      <c r="B1" s="7"/>
      <c r="C1" s="283">
        <v>1</v>
      </c>
      <c r="D1" s="283">
        <v>2</v>
      </c>
      <c r="E1" s="283">
        <v>3</v>
      </c>
      <c r="F1" s="2"/>
      <c r="G1" s="2"/>
      <c r="H1" s="3">
        <v>0</v>
      </c>
      <c r="I1" s="3">
        <v>1</v>
      </c>
      <c r="J1" s="3">
        <v>2</v>
      </c>
      <c r="K1" s="3">
        <v>3</v>
      </c>
      <c r="L1" s="3">
        <v>4</v>
      </c>
      <c r="M1" s="299">
        <v>5</v>
      </c>
      <c r="N1" s="299">
        <v>6</v>
      </c>
      <c r="O1" s="299">
        <v>7</v>
      </c>
      <c r="P1" s="299">
        <v>8</v>
      </c>
      <c r="Q1" s="299">
        <v>9</v>
      </c>
      <c r="R1" s="299">
        <v>10</v>
      </c>
      <c r="S1" s="299">
        <v>11</v>
      </c>
      <c r="T1" s="643">
        <v>12</v>
      </c>
      <c r="U1" s="299">
        <v>13</v>
      </c>
      <c r="V1" s="299">
        <v>14</v>
      </c>
      <c r="W1" s="299">
        <v>15</v>
      </c>
      <c r="X1" s="299">
        <v>16</v>
      </c>
      <c r="Y1" s="299">
        <v>17</v>
      </c>
      <c r="Z1" s="299">
        <v>18</v>
      </c>
      <c r="AA1" s="299">
        <v>19</v>
      </c>
      <c r="AB1" s="299">
        <v>20</v>
      </c>
      <c r="AC1" s="299">
        <v>21</v>
      </c>
      <c r="AD1" s="299">
        <v>22</v>
      </c>
      <c r="AE1" s="299">
        <v>23</v>
      </c>
      <c r="AF1" s="643">
        <v>24</v>
      </c>
      <c r="AG1" s="299">
        <v>25</v>
      </c>
      <c r="AH1" s="3">
        <v>26</v>
      </c>
      <c r="AI1" s="3">
        <v>27</v>
      </c>
      <c r="AJ1" s="3">
        <v>28</v>
      </c>
      <c r="AK1" s="3">
        <v>29</v>
      </c>
      <c r="AL1" s="3">
        <v>30</v>
      </c>
      <c r="AM1" s="3">
        <v>31</v>
      </c>
      <c r="AN1" s="3">
        <v>32</v>
      </c>
      <c r="AO1" s="3">
        <v>33</v>
      </c>
      <c r="AP1" s="3">
        <v>34</v>
      </c>
      <c r="AQ1" s="3">
        <v>35</v>
      </c>
      <c r="AR1" s="643">
        <v>36</v>
      </c>
    </row>
    <row r="2" spans="1:44" x14ac:dyDescent="0.25">
      <c r="A2" s="507" t="s">
        <v>341</v>
      </c>
      <c r="B2" s="508"/>
      <c r="C2" s="509">
        <v>1</v>
      </c>
      <c r="D2" s="509">
        <v>2</v>
      </c>
      <c r="E2" s="509">
        <v>3</v>
      </c>
      <c r="F2" s="2"/>
      <c r="G2" s="492" t="s">
        <v>54</v>
      </c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  <c r="AC2" s="493"/>
      <c r="AD2" s="493"/>
      <c r="AE2" s="493"/>
      <c r="AF2" s="493"/>
      <c r="AG2" s="493"/>
      <c r="AH2" s="493"/>
      <c r="AI2" s="493"/>
      <c r="AJ2" s="493"/>
      <c r="AK2" s="493"/>
      <c r="AL2" s="493"/>
      <c r="AM2" s="493"/>
      <c r="AN2" s="493"/>
      <c r="AO2" s="493"/>
      <c r="AP2" s="493"/>
      <c r="AQ2" s="493"/>
      <c r="AR2" s="493"/>
    </row>
    <row r="3" spans="1:44" x14ac:dyDescent="0.25">
      <c r="A3" s="505" t="s">
        <v>52</v>
      </c>
      <c r="B3" s="506">
        <f>ROW(B3)</f>
        <v>3</v>
      </c>
      <c r="C3" s="15">
        <v>0.01</v>
      </c>
      <c r="D3" s="15">
        <v>0.01</v>
      </c>
      <c r="E3" s="15">
        <v>0.01</v>
      </c>
      <c r="F3" s="2"/>
      <c r="G3" s="441" t="s">
        <v>51</v>
      </c>
      <c r="H3" s="442"/>
      <c r="I3" s="442">
        <f>IFERROR(Users!L16*(HLOOKUP(4-(INT((36-I$1)/12)+1),$C:$E,$B3,FALSE)),0)</f>
        <v>2</v>
      </c>
      <c r="J3" s="442">
        <f>IFERROR(Users!M16*(HLOOKUP(4-(INT((36-J$1)/12)+1),$C:$E,$B3,FALSE)),0)</f>
        <v>3.2800000000000002</v>
      </c>
      <c r="K3" s="442">
        <f>IFERROR(Users!N16*(HLOOKUP(4-(INT((36-K$1)/12)+1),$C:$E,$B3,FALSE)),0)</f>
        <v>4.7409635999999997</v>
      </c>
      <c r="L3" s="442">
        <f>IFERROR(Users!O16*(HLOOKUP(4-(INT((36-L$1)/12)+1),$C:$E,$B3,FALSE)),0)</f>
        <v>6.3367685610800004</v>
      </c>
      <c r="M3" s="442">
        <f>IFERROR(Users!P16*(HLOOKUP(4-(INT((36-M$1)/12)+1),$C:$E,$B3,FALSE)),0)</f>
        <v>8.0796811112407259</v>
      </c>
      <c r="N3" s="442">
        <f>IFERROR(Users!Q16*(HLOOKUP(4-(INT((36-N$1)/12)+1),$C:$E,$B3,FALSE)),0)</f>
        <v>9.9830760191197196</v>
      </c>
      <c r="O3" s="442">
        <f>IFERROR(Users!R16*(HLOOKUP(4-(INT((36-O$1)/12)+1),$C:$E,$B3,FALSE)),0)</f>
        <v>12.061536515400203</v>
      </c>
      <c r="P3" s="442">
        <f>IFERROR(Users!S16*(HLOOKUP(4-(INT((36-P$1)/12)+1),$C:$E,$B3,FALSE)),0)</f>
        <v>14.330963212098309</v>
      </c>
      <c r="Q3" s="442">
        <f>IFERROR(Users!T16*(HLOOKUP(4-(INT((36-Q$1)/12)+1),$C:$E,$B3,FALSE)),0)</f>
        <v>16.80869282969558</v>
      </c>
      <c r="R3" s="442">
        <f>IFERROR(Users!U16*(HLOOKUP(4-(INT((36-R$1)/12)+1),$C:$E,$B3,FALSE)),0)</f>
        <v>19.513627614985563</v>
      </c>
      <c r="S3" s="442">
        <f>IFERROR(Users!V16*(HLOOKUP(4-(INT((36-S$1)/12)+1),$C:$E,$B3,FALSE)),0)</f>
        <v>22.466376411966731</v>
      </c>
      <c r="T3" s="443">
        <f>IFERROR(Users!W16*(HLOOKUP(4-(INT((36-T$1)/12)+1),$C:$E,$B3,FALSE)),0)</f>
        <v>25.689408434729053</v>
      </c>
      <c r="U3" s="442">
        <f>IFERROR(Users!Y16*(HLOOKUP(4-(INT((36-U$1)/12)+1),$C:$E,$B3,FALSE)),0)</f>
        <v>28.436538632650503</v>
      </c>
      <c r="V3" s="442">
        <f>IFERROR(Users!Z16*(HLOOKUP(4-(INT((36-V$1)/12)+1),$C:$E,$B3,FALSE)),0)</f>
        <v>31.353381850667375</v>
      </c>
      <c r="W3" s="442">
        <f>IFERROR(Users!AA16*(HLOOKUP(4-(INT((36-W$1)/12)+1),$C:$E,$B3,FALSE)),0)</f>
        <v>34.450304679094138</v>
      </c>
      <c r="X3" s="442">
        <f>IFERROR(Users!AB16*(HLOOKUP(4-(INT((36-X$1)/12)+1),$C:$E,$B3,FALSE)),0)</f>
        <v>37.738302054140476</v>
      </c>
      <c r="Y3" s="442">
        <f>IFERROR(Users!AC16*(HLOOKUP(4-(INT((36-Y$1)/12)+1),$C:$E,$B3,FALSE)),0)</f>
        <v>41.229035168665021</v>
      </c>
      <c r="Z3" s="442">
        <f>IFERROR(Users!AD16*(HLOOKUP(4-(INT((36-Z$1)/12)+1),$C:$E,$B3,FALSE)),0)</f>
        <v>44.93487166434781</v>
      </c>
      <c r="AA3" s="442">
        <f>IFERROR(Users!AE16*(HLOOKUP(4-(INT((36-AA$1)/12)+1),$C:$E,$B3,FALSE)),0)</f>
        <v>48.8689282423816</v>
      </c>
      <c r="AB3" s="442">
        <f>IFERROR(Users!AF16*(HLOOKUP(4-(INT((36-AB$1)/12)+1),$C:$E,$B3,FALSE)),0)</f>
        <v>53.045115838015299</v>
      </c>
      <c r="AC3" s="442">
        <f>IFERROR(Users!AG16*(HLOOKUP(4-(INT((36-AC$1)/12)+1),$C:$E,$B3,FALSE)),0)</f>
        <v>57.478187513009537</v>
      </c>
      <c r="AD3" s="442">
        <f>IFERROR(Users!AH16*(HLOOKUP(4-(INT((36-AD$1)/12)+1),$C:$E,$B3,FALSE)),0)</f>
        <v>62.183789229315245</v>
      </c>
      <c r="AE3" s="442">
        <f>IFERROR(Users!AI16*(HLOOKUP(4-(INT((36-AE$1)/12)+1),$C:$E,$B3,FALSE)),0)</f>
        <v>67.17851367709234</v>
      </c>
      <c r="AF3" s="443">
        <f>IFERROR(Users!AJ16*(HLOOKUP(4-(INT((36-AF$1)/12)+1),$C:$E,$B3,FALSE)),0)</f>
        <v>72.47995734058</v>
      </c>
      <c r="AG3" s="442">
        <f>IFERROR(Users!AL16*(HLOOKUP(4-(INT((36-AG$1)/12)+1),$C:$E,$B3,FALSE)),0)</f>
        <v>75.932382276131548</v>
      </c>
      <c r="AH3" s="442">
        <f>IFERROR(Users!AM16*(HLOOKUP(4-(INT((36-AH$1)/12)+1),$C:$E,$B3,FALSE)),0)</f>
        <v>79.495939738431431</v>
      </c>
      <c r="AI3" s="442">
        <f>IFERROR(Users!AN16*(HLOOKUP(4-(INT((36-AI$1)/12)+1),$C:$E,$B3,FALSE)),0)</f>
        <v>83.17423918035081</v>
      </c>
      <c r="AJ3" s="442">
        <f>IFERROR(Users!AO16*(HLOOKUP(4-(INT((36-AJ$1)/12)+1),$C:$E,$B3,FALSE)),0)</f>
        <v>86.971007706740338</v>
      </c>
      <c r="AK3" s="442">
        <f>IFERROR(Users!AP16*(HLOOKUP(4-(INT((36-AK$1)/12)+1),$C:$E,$B3,FALSE)),0)</f>
        <v>90.890093911074146</v>
      </c>
      <c r="AL3" s="442">
        <f>IFERROR(Users!AQ16*(HLOOKUP(4-(INT((36-AL$1)/12)+1),$C:$E,$B3,FALSE)),0)</f>
        <v>94.93547183704645</v>
      </c>
      <c r="AM3" s="442">
        <f>IFERROR(Users!AR16*(HLOOKUP(4-(INT((36-AM$1)/12)+1),$C:$E,$B3,FALSE)),0)</f>
        <v>99.111245069180569</v>
      </c>
      <c r="AN3" s="442">
        <f>IFERROR(Users!AS16*(HLOOKUP(4-(INT((36-AN$1)/12)+1),$C:$E,$B3,FALSE)),0)</f>
        <v>103.42165095664339</v>
      </c>
      <c r="AO3" s="442">
        <f>IFERROR(Users!AT16*(HLOOKUP(4-(INT((36-AO$1)/12)+1),$C:$E,$B3,FALSE)),0)</f>
        <v>107.87106497459267</v>
      </c>
      <c r="AP3" s="442">
        <f>IFERROR(Users!AU16*(HLOOKUP(4-(INT((36-AP$1)/12)+1),$C:$E,$B3,FALSE)),0)</f>
        <v>112.46400522752594</v>
      </c>
      <c r="AQ3" s="442">
        <f>IFERROR(Users!AV16*(HLOOKUP(4-(INT((36-AQ$1)/12)+1),$C:$E,$B3,FALSE)),0)</f>
        <v>117.20513709924408</v>
      </c>
      <c r="AR3" s="443">
        <f>IFERROR(Users!AW16*(HLOOKUP(4-(INT((36-AR$1)/12)+1),$C:$E,$B3,FALSE)),0)</f>
        <v>122.09927805419193</v>
      </c>
    </row>
    <row r="4" spans="1:44" x14ac:dyDescent="0.25">
      <c r="A4" s="505" t="s">
        <v>48</v>
      </c>
      <c r="B4" s="506">
        <f>ROW(B4)</f>
        <v>4</v>
      </c>
      <c r="C4" s="27">
        <v>50</v>
      </c>
      <c r="D4" s="27">
        <v>60</v>
      </c>
      <c r="E4" s="27">
        <v>70</v>
      </c>
      <c r="F4" s="2"/>
      <c r="G4" s="441" t="s">
        <v>48</v>
      </c>
      <c r="H4" s="442"/>
      <c r="I4" s="444">
        <f t="shared" ref="I4:R6" si="0">IFERROR(HLOOKUP(4-(INT((36-I$1)/12)+1),$C:$E,$B4,FALSE),0)</f>
        <v>50</v>
      </c>
      <c r="J4" s="444">
        <f t="shared" si="0"/>
        <v>50</v>
      </c>
      <c r="K4" s="444">
        <f t="shared" si="0"/>
        <v>50</v>
      </c>
      <c r="L4" s="444">
        <f t="shared" si="0"/>
        <v>50</v>
      </c>
      <c r="M4" s="444">
        <f t="shared" si="0"/>
        <v>50</v>
      </c>
      <c r="N4" s="444">
        <f t="shared" si="0"/>
        <v>50</v>
      </c>
      <c r="O4" s="444">
        <f t="shared" si="0"/>
        <v>50</v>
      </c>
      <c r="P4" s="444">
        <f t="shared" si="0"/>
        <v>50</v>
      </c>
      <c r="Q4" s="444">
        <f t="shared" si="0"/>
        <v>50</v>
      </c>
      <c r="R4" s="444">
        <f t="shared" si="0"/>
        <v>50</v>
      </c>
      <c r="S4" s="444">
        <f t="shared" ref="S4:AB6" si="1">IFERROR(HLOOKUP(4-(INT((36-S$1)/12)+1),$C:$E,$B4,FALSE),0)</f>
        <v>50</v>
      </c>
      <c r="T4" s="445">
        <f t="shared" si="1"/>
        <v>50</v>
      </c>
      <c r="U4" s="444">
        <f t="shared" si="1"/>
        <v>60</v>
      </c>
      <c r="V4" s="444">
        <f t="shared" si="1"/>
        <v>60</v>
      </c>
      <c r="W4" s="444">
        <f t="shared" si="1"/>
        <v>60</v>
      </c>
      <c r="X4" s="444">
        <f t="shared" si="1"/>
        <v>60</v>
      </c>
      <c r="Y4" s="444">
        <f t="shared" si="1"/>
        <v>60</v>
      </c>
      <c r="Z4" s="444">
        <f t="shared" si="1"/>
        <v>60</v>
      </c>
      <c r="AA4" s="444">
        <f t="shared" si="1"/>
        <v>60</v>
      </c>
      <c r="AB4" s="444">
        <f t="shared" si="1"/>
        <v>60</v>
      </c>
      <c r="AC4" s="444">
        <f t="shared" ref="AC4:AL6" si="2">IFERROR(HLOOKUP(4-(INT((36-AC$1)/12)+1),$C:$E,$B4,FALSE),0)</f>
        <v>60</v>
      </c>
      <c r="AD4" s="444">
        <f t="shared" si="2"/>
        <v>60</v>
      </c>
      <c r="AE4" s="444">
        <f t="shared" si="2"/>
        <v>60</v>
      </c>
      <c r="AF4" s="445">
        <f t="shared" si="2"/>
        <v>60</v>
      </c>
      <c r="AG4" s="444">
        <f t="shared" si="2"/>
        <v>70</v>
      </c>
      <c r="AH4" s="444">
        <f t="shared" si="2"/>
        <v>70</v>
      </c>
      <c r="AI4" s="444">
        <f t="shared" si="2"/>
        <v>70</v>
      </c>
      <c r="AJ4" s="444">
        <f t="shared" si="2"/>
        <v>70</v>
      </c>
      <c r="AK4" s="444">
        <f t="shared" si="2"/>
        <v>70</v>
      </c>
      <c r="AL4" s="444">
        <f t="shared" si="2"/>
        <v>70</v>
      </c>
      <c r="AM4" s="444">
        <f t="shared" ref="AM4:AR6" si="3">IFERROR(HLOOKUP(4-(INT((36-AM$1)/12)+1),$C:$E,$B4,FALSE),0)</f>
        <v>70</v>
      </c>
      <c r="AN4" s="444">
        <f t="shared" si="3"/>
        <v>70</v>
      </c>
      <c r="AO4" s="444">
        <f t="shared" si="3"/>
        <v>70</v>
      </c>
      <c r="AP4" s="444">
        <f t="shared" si="3"/>
        <v>70</v>
      </c>
      <c r="AQ4" s="444">
        <f t="shared" si="3"/>
        <v>70</v>
      </c>
      <c r="AR4" s="445">
        <f t="shared" si="3"/>
        <v>70</v>
      </c>
    </row>
    <row r="5" spans="1:44" x14ac:dyDescent="0.25">
      <c r="A5" s="505" t="s">
        <v>50</v>
      </c>
      <c r="B5" s="506">
        <f>ROW(B5)</f>
        <v>5</v>
      </c>
      <c r="C5" s="5">
        <v>1</v>
      </c>
      <c r="D5" s="5">
        <v>2</v>
      </c>
      <c r="E5" s="5">
        <v>3</v>
      </c>
      <c r="F5" s="2"/>
      <c r="G5" s="441" t="s">
        <v>50</v>
      </c>
      <c r="H5" s="442"/>
      <c r="I5" s="442">
        <f t="shared" si="0"/>
        <v>1</v>
      </c>
      <c r="J5" s="442">
        <f t="shared" si="0"/>
        <v>1</v>
      </c>
      <c r="K5" s="442">
        <f t="shared" si="0"/>
        <v>1</v>
      </c>
      <c r="L5" s="442">
        <f t="shared" si="0"/>
        <v>1</v>
      </c>
      <c r="M5" s="442">
        <f t="shared" si="0"/>
        <v>1</v>
      </c>
      <c r="N5" s="442">
        <f t="shared" si="0"/>
        <v>1</v>
      </c>
      <c r="O5" s="442">
        <f t="shared" si="0"/>
        <v>1</v>
      </c>
      <c r="P5" s="442">
        <f t="shared" si="0"/>
        <v>1</v>
      </c>
      <c r="Q5" s="442">
        <f t="shared" si="0"/>
        <v>1</v>
      </c>
      <c r="R5" s="442">
        <f t="shared" si="0"/>
        <v>1</v>
      </c>
      <c r="S5" s="442">
        <f t="shared" si="1"/>
        <v>1</v>
      </c>
      <c r="T5" s="443">
        <f t="shared" si="1"/>
        <v>1</v>
      </c>
      <c r="U5" s="442">
        <f t="shared" si="1"/>
        <v>2</v>
      </c>
      <c r="V5" s="442">
        <f t="shared" si="1"/>
        <v>2</v>
      </c>
      <c r="W5" s="442">
        <f t="shared" si="1"/>
        <v>2</v>
      </c>
      <c r="X5" s="442">
        <f t="shared" si="1"/>
        <v>2</v>
      </c>
      <c r="Y5" s="442">
        <f t="shared" si="1"/>
        <v>2</v>
      </c>
      <c r="Z5" s="442">
        <f t="shared" si="1"/>
        <v>2</v>
      </c>
      <c r="AA5" s="442">
        <f t="shared" si="1"/>
        <v>2</v>
      </c>
      <c r="AB5" s="442">
        <f t="shared" si="1"/>
        <v>2</v>
      </c>
      <c r="AC5" s="442">
        <f t="shared" si="2"/>
        <v>2</v>
      </c>
      <c r="AD5" s="442">
        <f t="shared" si="2"/>
        <v>2</v>
      </c>
      <c r="AE5" s="442">
        <f t="shared" si="2"/>
        <v>2</v>
      </c>
      <c r="AF5" s="443">
        <f t="shared" si="2"/>
        <v>2</v>
      </c>
      <c r="AG5" s="442">
        <f t="shared" si="2"/>
        <v>3</v>
      </c>
      <c r="AH5" s="442">
        <f t="shared" si="2"/>
        <v>3</v>
      </c>
      <c r="AI5" s="442">
        <f t="shared" si="2"/>
        <v>3</v>
      </c>
      <c r="AJ5" s="442">
        <f t="shared" si="2"/>
        <v>3</v>
      </c>
      <c r="AK5" s="442">
        <f t="shared" si="2"/>
        <v>3</v>
      </c>
      <c r="AL5" s="442">
        <f t="shared" si="2"/>
        <v>3</v>
      </c>
      <c r="AM5" s="442">
        <f t="shared" si="3"/>
        <v>3</v>
      </c>
      <c r="AN5" s="442">
        <f t="shared" si="3"/>
        <v>3</v>
      </c>
      <c r="AO5" s="442">
        <f t="shared" si="3"/>
        <v>3</v>
      </c>
      <c r="AP5" s="442">
        <f t="shared" si="3"/>
        <v>3</v>
      </c>
      <c r="AQ5" s="442">
        <f t="shared" si="3"/>
        <v>3</v>
      </c>
      <c r="AR5" s="443">
        <f t="shared" si="3"/>
        <v>3</v>
      </c>
    </row>
    <row r="6" spans="1:44" x14ac:dyDescent="0.25">
      <c r="A6" s="505" t="s">
        <v>49</v>
      </c>
      <c r="B6" s="506">
        <f>ROW(B6)</f>
        <v>6</v>
      </c>
      <c r="C6" s="5">
        <v>2</v>
      </c>
      <c r="D6" s="5">
        <v>2</v>
      </c>
      <c r="E6" s="5">
        <v>4</v>
      </c>
      <c r="F6" s="2"/>
      <c r="G6" s="446" t="s">
        <v>49</v>
      </c>
      <c r="H6" s="447"/>
      <c r="I6" s="447">
        <f t="shared" si="0"/>
        <v>2</v>
      </c>
      <c r="J6" s="447">
        <f t="shared" si="0"/>
        <v>2</v>
      </c>
      <c r="K6" s="447">
        <f t="shared" si="0"/>
        <v>2</v>
      </c>
      <c r="L6" s="447">
        <f t="shared" si="0"/>
        <v>2</v>
      </c>
      <c r="M6" s="447">
        <f t="shared" si="0"/>
        <v>2</v>
      </c>
      <c r="N6" s="447">
        <f t="shared" si="0"/>
        <v>2</v>
      </c>
      <c r="O6" s="447">
        <f t="shared" si="0"/>
        <v>2</v>
      </c>
      <c r="P6" s="447">
        <f t="shared" si="0"/>
        <v>2</v>
      </c>
      <c r="Q6" s="447">
        <f t="shared" si="0"/>
        <v>2</v>
      </c>
      <c r="R6" s="447">
        <f t="shared" si="0"/>
        <v>2</v>
      </c>
      <c r="S6" s="447">
        <f t="shared" si="1"/>
        <v>2</v>
      </c>
      <c r="T6" s="448">
        <f t="shared" si="1"/>
        <v>2</v>
      </c>
      <c r="U6" s="447">
        <f t="shared" si="1"/>
        <v>2</v>
      </c>
      <c r="V6" s="447">
        <f t="shared" si="1"/>
        <v>2</v>
      </c>
      <c r="W6" s="447">
        <f t="shared" si="1"/>
        <v>2</v>
      </c>
      <c r="X6" s="447">
        <f t="shared" si="1"/>
        <v>2</v>
      </c>
      <c r="Y6" s="447">
        <f t="shared" si="1"/>
        <v>2</v>
      </c>
      <c r="Z6" s="447">
        <f t="shared" si="1"/>
        <v>2</v>
      </c>
      <c r="AA6" s="447">
        <f t="shared" si="1"/>
        <v>2</v>
      </c>
      <c r="AB6" s="447">
        <f t="shared" si="1"/>
        <v>2</v>
      </c>
      <c r="AC6" s="447">
        <f t="shared" si="2"/>
        <v>2</v>
      </c>
      <c r="AD6" s="447">
        <f t="shared" si="2"/>
        <v>2</v>
      </c>
      <c r="AE6" s="447">
        <f t="shared" si="2"/>
        <v>2</v>
      </c>
      <c r="AF6" s="448">
        <f t="shared" si="2"/>
        <v>2</v>
      </c>
      <c r="AG6" s="447">
        <f t="shared" si="2"/>
        <v>4</v>
      </c>
      <c r="AH6" s="447">
        <f t="shared" si="2"/>
        <v>4</v>
      </c>
      <c r="AI6" s="447">
        <f t="shared" si="2"/>
        <v>4</v>
      </c>
      <c r="AJ6" s="447">
        <f t="shared" si="2"/>
        <v>4</v>
      </c>
      <c r="AK6" s="447">
        <f t="shared" si="2"/>
        <v>4</v>
      </c>
      <c r="AL6" s="447">
        <f t="shared" si="2"/>
        <v>4</v>
      </c>
      <c r="AM6" s="447">
        <f t="shared" si="3"/>
        <v>4</v>
      </c>
      <c r="AN6" s="447">
        <f t="shared" si="3"/>
        <v>4</v>
      </c>
      <c r="AO6" s="447">
        <f t="shared" si="3"/>
        <v>4</v>
      </c>
      <c r="AP6" s="447">
        <f t="shared" si="3"/>
        <v>4</v>
      </c>
      <c r="AQ6" s="447">
        <f t="shared" si="3"/>
        <v>4</v>
      </c>
      <c r="AR6" s="448">
        <f t="shared" si="3"/>
        <v>4</v>
      </c>
    </row>
    <row r="7" spans="1:44" x14ac:dyDescent="0.25">
      <c r="A7" s="440"/>
      <c r="B7" s="440"/>
      <c r="C7" s="440"/>
      <c r="D7" s="440"/>
      <c r="E7" s="440"/>
      <c r="F7" s="2"/>
      <c r="G7" s="449" t="s">
        <v>155</v>
      </c>
      <c r="H7" s="450"/>
      <c r="I7" s="451">
        <f>I3*I4*I5*I6</f>
        <v>200</v>
      </c>
      <c r="J7" s="451">
        <f t="shared" ref="J7:T7" si="4">J3*J4*J5*J6</f>
        <v>328</v>
      </c>
      <c r="K7" s="451">
        <f t="shared" si="4"/>
        <v>474.09635999999995</v>
      </c>
      <c r="L7" s="451">
        <f t="shared" si="4"/>
        <v>633.67685610800004</v>
      </c>
      <c r="M7" s="451">
        <f t="shared" si="4"/>
        <v>807.96811112407261</v>
      </c>
      <c r="N7" s="451">
        <f t="shared" si="4"/>
        <v>998.30760191197191</v>
      </c>
      <c r="O7" s="451">
        <f t="shared" si="4"/>
        <v>1206.1536515400203</v>
      </c>
      <c r="P7" s="451">
        <f t="shared" si="4"/>
        <v>1433.0963212098309</v>
      </c>
      <c r="Q7" s="451">
        <f t="shared" si="4"/>
        <v>1680.8692829695581</v>
      </c>
      <c r="R7" s="451">
        <f t="shared" si="4"/>
        <v>1951.3627614985562</v>
      </c>
      <c r="S7" s="451">
        <f t="shared" si="4"/>
        <v>2246.637641196673</v>
      </c>
      <c r="T7" s="452">
        <f t="shared" si="4"/>
        <v>2568.9408434729053</v>
      </c>
      <c r="U7" s="451">
        <f>U3*U4*U5*U6</f>
        <v>6824.7692718361204</v>
      </c>
      <c r="V7" s="451">
        <f t="shared" ref="V7" si="5">V3*V4*V5*V6</f>
        <v>7524.8116441601705</v>
      </c>
      <c r="W7" s="451">
        <f t="shared" ref="W7" si="6">W3*W4*W5*W6</f>
        <v>8268.0731229825924</v>
      </c>
      <c r="X7" s="451">
        <f t="shared" ref="X7" si="7">X3*X4*X5*X6</f>
        <v>9057.192492993714</v>
      </c>
      <c r="Y7" s="451">
        <f t="shared" ref="Y7" si="8">Y3*Y4*Y5*Y6</f>
        <v>9894.9684404796044</v>
      </c>
      <c r="Z7" s="451">
        <f t="shared" ref="Z7" si="9">Z3*Z4*Z5*Z6</f>
        <v>10784.369199443474</v>
      </c>
      <c r="AA7" s="451">
        <f t="shared" ref="AA7" si="10">AA3*AA4*AA5*AA6</f>
        <v>11728.542778171584</v>
      </c>
      <c r="AB7" s="451">
        <f t="shared" ref="AB7" si="11">AB3*AB4*AB5*AB6</f>
        <v>12730.827801123673</v>
      </c>
      <c r="AC7" s="451">
        <f t="shared" ref="AC7" si="12">AC3*AC4*AC5*AC6</f>
        <v>13794.765003122289</v>
      </c>
      <c r="AD7" s="451">
        <f t="shared" ref="AD7" si="13">AD3*AD4*AD5*AD6</f>
        <v>14924.109415035658</v>
      </c>
      <c r="AE7" s="451">
        <f t="shared" ref="AE7" si="14">AE3*AE4*AE5*AE6</f>
        <v>16122.843282502161</v>
      </c>
      <c r="AF7" s="452">
        <f t="shared" ref="AF7" si="15">AF3*AF4*AF5*AF6</f>
        <v>17395.189761739199</v>
      </c>
      <c r="AG7" s="451">
        <f>AG3*AG4*AG5*AG6</f>
        <v>63783.201111950497</v>
      </c>
      <c r="AH7" s="451">
        <f t="shared" ref="AH7" si="16">AH3*AH4*AH5*AH6</f>
        <v>66776.589380282399</v>
      </c>
      <c r="AI7" s="451">
        <f t="shared" ref="AI7" si="17">AI3*AI4*AI5*AI6</f>
        <v>69866.360911494674</v>
      </c>
      <c r="AJ7" s="451">
        <f t="shared" ref="AJ7" si="18">AJ3*AJ4*AJ5*AJ6</f>
        <v>73055.64647366188</v>
      </c>
      <c r="AK7" s="451">
        <f t="shared" ref="AK7" si="19">AK3*AK4*AK5*AK6</f>
        <v>76347.678885302288</v>
      </c>
      <c r="AL7" s="451">
        <f t="shared" ref="AL7" si="20">AL3*AL4*AL5*AL6</f>
        <v>79745.796343119015</v>
      </c>
      <c r="AM7" s="451">
        <f t="shared" ref="AM7" si="21">AM3*AM4*AM5*AM6</f>
        <v>83253.445858111678</v>
      </c>
      <c r="AN7" s="451">
        <f t="shared" ref="AN7" si="22">AN3*AN4*AN5*AN6</f>
        <v>86874.186803580451</v>
      </c>
      <c r="AO7" s="451">
        <f t="shared" ref="AO7" si="23">AO3*AO4*AO5*AO6</f>
        <v>90611.694578657844</v>
      </c>
      <c r="AP7" s="451">
        <f t="shared" ref="AP7" si="24">AP3*AP4*AP5*AP6</f>
        <v>94469.764391121804</v>
      </c>
      <c r="AQ7" s="451">
        <f t="shared" ref="AQ7" si="25">AQ3*AQ4*AQ5*AQ6</f>
        <v>98452.315163365041</v>
      </c>
      <c r="AR7" s="452">
        <f t="shared" ref="AR7" si="26">AR3*AR4*AR5*AR6</f>
        <v>102563.39356552123</v>
      </c>
    </row>
    <row r="9" spans="1:44" x14ac:dyDescent="0.25">
      <c r="A9" s="507" t="s">
        <v>342</v>
      </c>
      <c r="B9" s="508"/>
      <c r="C9" s="509">
        <v>1</v>
      </c>
      <c r="D9" s="509">
        <v>2</v>
      </c>
      <c r="E9" s="509">
        <v>3</v>
      </c>
      <c r="F9" s="2"/>
      <c r="G9" s="492" t="s">
        <v>55</v>
      </c>
      <c r="H9" s="493"/>
      <c r="I9" s="493"/>
      <c r="J9" s="493"/>
      <c r="K9" s="493"/>
      <c r="L9" s="493"/>
      <c r="M9" s="493"/>
      <c r="N9" s="493"/>
      <c r="O9" s="493"/>
      <c r="P9" s="493"/>
      <c r="Q9" s="493"/>
      <c r="R9" s="493"/>
      <c r="S9" s="493"/>
      <c r="T9" s="493"/>
      <c r="U9" s="493"/>
      <c r="V9" s="493"/>
      <c r="W9" s="493"/>
      <c r="X9" s="493"/>
      <c r="Y9" s="493"/>
      <c r="Z9" s="493"/>
      <c r="AA9" s="493"/>
      <c r="AB9" s="493"/>
      <c r="AC9" s="493"/>
      <c r="AD9" s="493"/>
      <c r="AE9" s="493"/>
      <c r="AF9" s="493"/>
      <c r="AG9" s="493"/>
      <c r="AH9" s="493"/>
      <c r="AI9" s="493"/>
      <c r="AJ9" s="493"/>
      <c r="AK9" s="493"/>
      <c r="AL9" s="493"/>
      <c r="AM9" s="493"/>
      <c r="AN9" s="493"/>
      <c r="AO9" s="493"/>
      <c r="AP9" s="493"/>
      <c r="AQ9" s="493"/>
      <c r="AR9" s="493"/>
    </row>
    <row r="10" spans="1:44" x14ac:dyDescent="0.25">
      <c r="A10" s="503" t="s">
        <v>52</v>
      </c>
      <c r="B10" s="504">
        <f>ROW(B10)</f>
        <v>10</v>
      </c>
      <c r="C10" s="15">
        <v>0.03</v>
      </c>
      <c r="D10" s="15">
        <v>0.03</v>
      </c>
      <c r="E10" s="15">
        <v>0.02</v>
      </c>
      <c r="F10" s="2"/>
      <c r="G10" s="455" t="s">
        <v>51</v>
      </c>
      <c r="H10" s="456"/>
      <c r="I10" s="456">
        <f>IFERROR(Users!L16*(HLOOKUP(4-(INT((36-I$1)/12)+1),$C:$E,$B10,FALSE)),0)</f>
        <v>6</v>
      </c>
      <c r="J10" s="456">
        <f>IFERROR(Users!M16*(HLOOKUP(4-(INT((36-J$1)/12)+1),$C:$E,$B10,FALSE)),0)</f>
        <v>9.84</v>
      </c>
      <c r="K10" s="456">
        <f>IFERROR(Users!N16*(HLOOKUP(4-(INT((36-K$1)/12)+1),$C:$E,$B10,FALSE)),0)</f>
        <v>14.2228908</v>
      </c>
      <c r="L10" s="456">
        <f>IFERROR(Users!O16*(HLOOKUP(4-(INT((36-L$1)/12)+1),$C:$E,$B10,FALSE)),0)</f>
        <v>19.010305683240002</v>
      </c>
      <c r="M10" s="456">
        <f>IFERROR(Users!P16*(HLOOKUP(4-(INT((36-M$1)/12)+1),$C:$E,$B10,FALSE)),0)</f>
        <v>24.239043333722172</v>
      </c>
      <c r="N10" s="456">
        <f>IFERROR(Users!Q16*(HLOOKUP(4-(INT((36-N$1)/12)+1),$C:$E,$B10,FALSE)),0)</f>
        <v>29.949228057359157</v>
      </c>
      <c r="O10" s="456">
        <f>IFERROR(Users!R16*(HLOOKUP(4-(INT((36-O$1)/12)+1),$C:$E,$B10,FALSE)),0)</f>
        <v>36.184609546200605</v>
      </c>
      <c r="P10" s="456">
        <f>IFERROR(Users!S16*(HLOOKUP(4-(INT((36-P$1)/12)+1),$C:$E,$B10,FALSE)),0)</f>
        <v>42.992889636294926</v>
      </c>
      <c r="Q10" s="456">
        <f>IFERROR(Users!T16*(HLOOKUP(4-(INT((36-Q$1)/12)+1),$C:$E,$B10,FALSE)),0)</f>
        <v>50.426078489086734</v>
      </c>
      <c r="R10" s="456">
        <f>IFERROR(Users!U16*(HLOOKUP(4-(INT((36-R$1)/12)+1),$C:$E,$B10,FALSE)),0)</f>
        <v>58.540882844956684</v>
      </c>
      <c r="S10" s="456">
        <f>IFERROR(Users!V16*(HLOOKUP(4-(INT((36-S$1)/12)+1),$C:$E,$B10,FALSE)),0)</f>
        <v>67.39912923590019</v>
      </c>
      <c r="T10" s="457">
        <f>IFERROR(Users!W16*(HLOOKUP(4-(INT((36-T$1)/12)+1),$C:$E,$B10,FALSE)),0)</f>
        <v>77.068225304187152</v>
      </c>
      <c r="U10" s="456">
        <f>IFERROR(Users!Y16*(HLOOKUP(4-(INT((36-U$1)/12)+1),$C:$E,$B10,FALSE)),0)</f>
        <v>85.309615897951502</v>
      </c>
      <c r="V10" s="456">
        <f>IFERROR(Users!Z16*(HLOOKUP(4-(INT((36-V$1)/12)+1),$C:$E,$B10,FALSE)),0)</f>
        <v>94.060145552002126</v>
      </c>
      <c r="W10" s="456">
        <f>IFERROR(Users!AA16*(HLOOKUP(4-(INT((36-W$1)/12)+1),$C:$E,$B10,FALSE)),0)</f>
        <v>103.35091403728241</v>
      </c>
      <c r="X10" s="456">
        <f>IFERROR(Users!AB16*(HLOOKUP(4-(INT((36-X$1)/12)+1),$C:$E,$B10,FALSE)),0)</f>
        <v>113.21490616242141</v>
      </c>
      <c r="Y10" s="456">
        <f>IFERROR(Users!AC16*(HLOOKUP(4-(INT((36-Y$1)/12)+1),$C:$E,$B10,FALSE)),0)</f>
        <v>123.68710550599506</v>
      </c>
      <c r="Z10" s="456">
        <f>IFERROR(Users!AD16*(HLOOKUP(4-(INT((36-Z$1)/12)+1),$C:$E,$B10,FALSE)),0)</f>
        <v>134.80461499304343</v>
      </c>
      <c r="AA10" s="456">
        <f>IFERROR(Users!AE16*(HLOOKUP(4-(INT((36-AA$1)/12)+1),$C:$E,$B10,FALSE)),0)</f>
        <v>146.6067847271448</v>
      </c>
      <c r="AB10" s="456">
        <f>IFERROR(Users!AF16*(HLOOKUP(4-(INT((36-AB$1)/12)+1),$C:$E,$B10,FALSE)),0)</f>
        <v>159.13534751404589</v>
      </c>
      <c r="AC10" s="456">
        <f>IFERROR(Users!AG16*(HLOOKUP(4-(INT((36-AC$1)/12)+1),$C:$E,$B10,FALSE)),0)</f>
        <v>172.4345625390286</v>
      </c>
      <c r="AD10" s="456">
        <f>IFERROR(Users!AH16*(HLOOKUP(4-(INT((36-AD$1)/12)+1),$C:$E,$B10,FALSE)),0)</f>
        <v>186.55136768794571</v>
      </c>
      <c r="AE10" s="456">
        <f>IFERROR(Users!AI16*(HLOOKUP(4-(INT((36-AE$1)/12)+1),$C:$E,$B10,FALSE)),0)</f>
        <v>201.53554103127701</v>
      </c>
      <c r="AF10" s="457">
        <f>IFERROR(Users!AJ16*(HLOOKUP(4-(INT((36-AF$1)/12)+1),$C:$E,$B10,FALSE)),0)</f>
        <v>217.43987202174</v>
      </c>
      <c r="AG10" s="456">
        <f>IFERROR(Users!AL16*(HLOOKUP(4-(INT((36-AG$1)/12)+1),$C:$E,$B10,FALSE)),0)</f>
        <v>151.8647645522631</v>
      </c>
      <c r="AH10" s="456">
        <f>IFERROR(Users!AM16*(HLOOKUP(4-(INT((36-AH$1)/12)+1),$C:$E,$B10,FALSE)),0)</f>
        <v>158.99187947686286</v>
      </c>
      <c r="AI10" s="456">
        <f>IFERROR(Users!AN16*(HLOOKUP(4-(INT((36-AI$1)/12)+1),$C:$E,$B10,FALSE)),0)</f>
        <v>166.34847836070162</v>
      </c>
      <c r="AJ10" s="456">
        <f>IFERROR(Users!AO16*(HLOOKUP(4-(INT((36-AJ$1)/12)+1),$C:$E,$B10,FALSE)),0)</f>
        <v>173.94201541348068</v>
      </c>
      <c r="AK10" s="456">
        <f>IFERROR(Users!AP16*(HLOOKUP(4-(INT((36-AK$1)/12)+1),$C:$E,$B10,FALSE)),0)</f>
        <v>181.78018782214829</v>
      </c>
      <c r="AL10" s="456">
        <f>IFERROR(Users!AQ16*(HLOOKUP(4-(INT((36-AL$1)/12)+1),$C:$E,$B10,FALSE)),0)</f>
        <v>189.8709436740929</v>
      </c>
      <c r="AM10" s="456">
        <f>IFERROR(Users!AR16*(HLOOKUP(4-(INT((36-AM$1)/12)+1),$C:$E,$B10,FALSE)),0)</f>
        <v>198.22249013836114</v>
      </c>
      <c r="AN10" s="456">
        <f>IFERROR(Users!AS16*(HLOOKUP(4-(INT((36-AN$1)/12)+1),$C:$E,$B10,FALSE)),0)</f>
        <v>206.84330191328678</v>
      </c>
      <c r="AO10" s="456">
        <f>IFERROR(Users!AT16*(HLOOKUP(4-(INT((36-AO$1)/12)+1),$C:$E,$B10,FALSE)),0)</f>
        <v>215.74212994918534</v>
      </c>
      <c r="AP10" s="456">
        <f>IFERROR(Users!AU16*(HLOOKUP(4-(INT((36-AP$1)/12)+1),$C:$E,$B10,FALSE)),0)</f>
        <v>224.92801045505189</v>
      </c>
      <c r="AQ10" s="456">
        <f>IFERROR(Users!AV16*(HLOOKUP(4-(INT((36-AQ$1)/12)+1),$C:$E,$B10,FALSE)),0)</f>
        <v>234.41027419848817</v>
      </c>
      <c r="AR10" s="457">
        <f>IFERROR(Users!AW16*(HLOOKUP(4-(INT((36-AR$1)/12)+1),$C:$E,$B10,FALSE)),0)</f>
        <v>244.19855610838385</v>
      </c>
    </row>
    <row r="11" spans="1:44" x14ac:dyDescent="0.25">
      <c r="A11" s="503" t="s">
        <v>48</v>
      </c>
      <c r="B11" s="504">
        <f>ROW(B11)</f>
        <v>11</v>
      </c>
      <c r="C11" s="27">
        <v>20</v>
      </c>
      <c r="D11" s="27">
        <v>25</v>
      </c>
      <c r="E11" s="27">
        <v>30</v>
      </c>
      <c r="F11" s="2"/>
      <c r="G11" s="455" t="s">
        <v>48</v>
      </c>
      <c r="H11" s="456"/>
      <c r="I11" s="458">
        <f t="shared" ref="I11:R13" si="27">IFERROR(HLOOKUP(4-(INT((36-I$1)/12)+1),$C:$E,$B11,FALSE),0)</f>
        <v>20</v>
      </c>
      <c r="J11" s="458">
        <f t="shared" si="27"/>
        <v>20</v>
      </c>
      <c r="K11" s="458">
        <f t="shared" si="27"/>
        <v>20</v>
      </c>
      <c r="L11" s="458">
        <f t="shared" si="27"/>
        <v>20</v>
      </c>
      <c r="M11" s="458">
        <f t="shared" si="27"/>
        <v>20</v>
      </c>
      <c r="N11" s="458">
        <f t="shared" si="27"/>
        <v>20</v>
      </c>
      <c r="O11" s="458">
        <f t="shared" si="27"/>
        <v>20</v>
      </c>
      <c r="P11" s="458">
        <f t="shared" si="27"/>
        <v>20</v>
      </c>
      <c r="Q11" s="458">
        <f t="shared" si="27"/>
        <v>20</v>
      </c>
      <c r="R11" s="458">
        <f t="shared" si="27"/>
        <v>20</v>
      </c>
      <c r="S11" s="458">
        <f t="shared" ref="S11:AB13" si="28">IFERROR(HLOOKUP(4-(INT((36-S$1)/12)+1),$C:$E,$B11,FALSE),0)</f>
        <v>20</v>
      </c>
      <c r="T11" s="459">
        <f t="shared" si="28"/>
        <v>20</v>
      </c>
      <c r="U11" s="458">
        <f t="shared" si="28"/>
        <v>25</v>
      </c>
      <c r="V11" s="458">
        <f t="shared" si="28"/>
        <v>25</v>
      </c>
      <c r="W11" s="458">
        <f t="shared" si="28"/>
        <v>25</v>
      </c>
      <c r="X11" s="458">
        <f t="shared" si="28"/>
        <v>25</v>
      </c>
      <c r="Y11" s="458">
        <f t="shared" si="28"/>
        <v>25</v>
      </c>
      <c r="Z11" s="458">
        <f t="shared" si="28"/>
        <v>25</v>
      </c>
      <c r="AA11" s="458">
        <f t="shared" si="28"/>
        <v>25</v>
      </c>
      <c r="AB11" s="458">
        <f t="shared" si="28"/>
        <v>25</v>
      </c>
      <c r="AC11" s="458">
        <f t="shared" ref="AC11:AL13" si="29">IFERROR(HLOOKUP(4-(INT((36-AC$1)/12)+1),$C:$E,$B11,FALSE),0)</f>
        <v>25</v>
      </c>
      <c r="AD11" s="458">
        <f t="shared" si="29"/>
        <v>25</v>
      </c>
      <c r="AE11" s="458">
        <f t="shared" si="29"/>
        <v>25</v>
      </c>
      <c r="AF11" s="459">
        <f t="shared" si="29"/>
        <v>25</v>
      </c>
      <c r="AG11" s="458">
        <f t="shared" si="29"/>
        <v>30</v>
      </c>
      <c r="AH11" s="458">
        <f t="shared" si="29"/>
        <v>30</v>
      </c>
      <c r="AI11" s="458">
        <f t="shared" si="29"/>
        <v>30</v>
      </c>
      <c r="AJ11" s="458">
        <f t="shared" si="29"/>
        <v>30</v>
      </c>
      <c r="AK11" s="458">
        <f t="shared" si="29"/>
        <v>30</v>
      </c>
      <c r="AL11" s="458">
        <f t="shared" si="29"/>
        <v>30</v>
      </c>
      <c r="AM11" s="458">
        <f t="shared" ref="AM11:AR13" si="30">IFERROR(HLOOKUP(4-(INT((36-AM$1)/12)+1),$C:$E,$B11,FALSE),0)</f>
        <v>30</v>
      </c>
      <c r="AN11" s="458">
        <f t="shared" si="30"/>
        <v>30</v>
      </c>
      <c r="AO11" s="458">
        <f t="shared" si="30"/>
        <v>30</v>
      </c>
      <c r="AP11" s="458">
        <f t="shared" si="30"/>
        <v>30</v>
      </c>
      <c r="AQ11" s="458">
        <f t="shared" si="30"/>
        <v>30</v>
      </c>
      <c r="AR11" s="459">
        <f t="shared" si="30"/>
        <v>30</v>
      </c>
    </row>
    <row r="12" spans="1:44" x14ac:dyDescent="0.25">
      <c r="A12" s="503" t="s">
        <v>50</v>
      </c>
      <c r="B12" s="504">
        <f>ROW(B12)</f>
        <v>12</v>
      </c>
      <c r="C12" s="5">
        <v>1</v>
      </c>
      <c r="D12" s="5">
        <v>1</v>
      </c>
      <c r="E12" s="5">
        <v>1</v>
      </c>
      <c r="F12" s="2"/>
      <c r="G12" s="455" t="s">
        <v>50</v>
      </c>
      <c r="H12" s="456"/>
      <c r="I12" s="456">
        <f t="shared" si="27"/>
        <v>1</v>
      </c>
      <c r="J12" s="456">
        <f t="shared" si="27"/>
        <v>1</v>
      </c>
      <c r="K12" s="456">
        <f t="shared" si="27"/>
        <v>1</v>
      </c>
      <c r="L12" s="456">
        <f t="shared" si="27"/>
        <v>1</v>
      </c>
      <c r="M12" s="456">
        <f t="shared" si="27"/>
        <v>1</v>
      </c>
      <c r="N12" s="456">
        <f t="shared" si="27"/>
        <v>1</v>
      </c>
      <c r="O12" s="456">
        <f t="shared" si="27"/>
        <v>1</v>
      </c>
      <c r="P12" s="456">
        <f t="shared" si="27"/>
        <v>1</v>
      </c>
      <c r="Q12" s="456">
        <f t="shared" si="27"/>
        <v>1</v>
      </c>
      <c r="R12" s="456">
        <f t="shared" si="27"/>
        <v>1</v>
      </c>
      <c r="S12" s="456">
        <f t="shared" si="28"/>
        <v>1</v>
      </c>
      <c r="T12" s="457">
        <f t="shared" si="28"/>
        <v>1</v>
      </c>
      <c r="U12" s="456">
        <f t="shared" si="28"/>
        <v>1</v>
      </c>
      <c r="V12" s="456">
        <f t="shared" si="28"/>
        <v>1</v>
      </c>
      <c r="W12" s="456">
        <f t="shared" si="28"/>
        <v>1</v>
      </c>
      <c r="X12" s="456">
        <f t="shared" si="28"/>
        <v>1</v>
      </c>
      <c r="Y12" s="456">
        <f t="shared" si="28"/>
        <v>1</v>
      </c>
      <c r="Z12" s="456">
        <f t="shared" si="28"/>
        <v>1</v>
      </c>
      <c r="AA12" s="456">
        <f t="shared" si="28"/>
        <v>1</v>
      </c>
      <c r="AB12" s="456">
        <f t="shared" si="28"/>
        <v>1</v>
      </c>
      <c r="AC12" s="456">
        <f t="shared" si="29"/>
        <v>1</v>
      </c>
      <c r="AD12" s="456">
        <f t="shared" si="29"/>
        <v>1</v>
      </c>
      <c r="AE12" s="456">
        <f t="shared" si="29"/>
        <v>1</v>
      </c>
      <c r="AF12" s="457">
        <f t="shared" si="29"/>
        <v>1</v>
      </c>
      <c r="AG12" s="456">
        <f t="shared" si="29"/>
        <v>1</v>
      </c>
      <c r="AH12" s="456">
        <f t="shared" si="29"/>
        <v>1</v>
      </c>
      <c r="AI12" s="456">
        <f t="shared" si="29"/>
        <v>1</v>
      </c>
      <c r="AJ12" s="456">
        <f t="shared" si="29"/>
        <v>1</v>
      </c>
      <c r="AK12" s="456">
        <f t="shared" si="29"/>
        <v>1</v>
      </c>
      <c r="AL12" s="456">
        <f t="shared" si="29"/>
        <v>1</v>
      </c>
      <c r="AM12" s="456">
        <f t="shared" si="30"/>
        <v>1</v>
      </c>
      <c r="AN12" s="456">
        <f t="shared" si="30"/>
        <v>1</v>
      </c>
      <c r="AO12" s="456">
        <f t="shared" si="30"/>
        <v>1</v>
      </c>
      <c r="AP12" s="456">
        <f t="shared" si="30"/>
        <v>1</v>
      </c>
      <c r="AQ12" s="456">
        <f t="shared" si="30"/>
        <v>1</v>
      </c>
      <c r="AR12" s="457">
        <f t="shared" si="30"/>
        <v>1</v>
      </c>
    </row>
    <row r="13" spans="1:44" x14ac:dyDescent="0.25">
      <c r="A13" s="503" t="s">
        <v>49</v>
      </c>
      <c r="B13" s="504">
        <f>ROW(B13)</f>
        <v>13</v>
      </c>
      <c r="C13" s="5">
        <v>1</v>
      </c>
      <c r="D13" s="5">
        <v>1</v>
      </c>
      <c r="E13" s="5">
        <v>2</v>
      </c>
      <c r="F13" s="2"/>
      <c r="G13" s="460" t="s">
        <v>49</v>
      </c>
      <c r="H13" s="461"/>
      <c r="I13" s="461">
        <f t="shared" si="27"/>
        <v>1</v>
      </c>
      <c r="J13" s="461">
        <f t="shared" si="27"/>
        <v>1</v>
      </c>
      <c r="K13" s="461">
        <f t="shared" si="27"/>
        <v>1</v>
      </c>
      <c r="L13" s="461">
        <f t="shared" si="27"/>
        <v>1</v>
      </c>
      <c r="M13" s="461">
        <f t="shared" si="27"/>
        <v>1</v>
      </c>
      <c r="N13" s="461">
        <f t="shared" si="27"/>
        <v>1</v>
      </c>
      <c r="O13" s="461">
        <f t="shared" si="27"/>
        <v>1</v>
      </c>
      <c r="P13" s="461">
        <f t="shared" si="27"/>
        <v>1</v>
      </c>
      <c r="Q13" s="461">
        <f t="shared" si="27"/>
        <v>1</v>
      </c>
      <c r="R13" s="461">
        <f t="shared" si="27"/>
        <v>1</v>
      </c>
      <c r="S13" s="461">
        <f t="shared" si="28"/>
        <v>1</v>
      </c>
      <c r="T13" s="462">
        <f t="shared" si="28"/>
        <v>1</v>
      </c>
      <c r="U13" s="461">
        <f t="shared" si="28"/>
        <v>1</v>
      </c>
      <c r="V13" s="461">
        <f t="shared" si="28"/>
        <v>1</v>
      </c>
      <c r="W13" s="461">
        <f t="shared" si="28"/>
        <v>1</v>
      </c>
      <c r="X13" s="461">
        <f t="shared" si="28"/>
        <v>1</v>
      </c>
      <c r="Y13" s="461">
        <f t="shared" si="28"/>
        <v>1</v>
      </c>
      <c r="Z13" s="461">
        <f t="shared" si="28"/>
        <v>1</v>
      </c>
      <c r="AA13" s="461">
        <f t="shared" si="28"/>
        <v>1</v>
      </c>
      <c r="AB13" s="461">
        <f t="shared" si="28"/>
        <v>1</v>
      </c>
      <c r="AC13" s="461">
        <f t="shared" si="29"/>
        <v>1</v>
      </c>
      <c r="AD13" s="461">
        <f t="shared" si="29"/>
        <v>1</v>
      </c>
      <c r="AE13" s="461">
        <f t="shared" si="29"/>
        <v>1</v>
      </c>
      <c r="AF13" s="462">
        <f t="shared" si="29"/>
        <v>1</v>
      </c>
      <c r="AG13" s="461">
        <f t="shared" si="29"/>
        <v>2</v>
      </c>
      <c r="AH13" s="461">
        <f t="shared" si="29"/>
        <v>2</v>
      </c>
      <c r="AI13" s="461">
        <f t="shared" si="29"/>
        <v>2</v>
      </c>
      <c r="AJ13" s="461">
        <f t="shared" si="29"/>
        <v>2</v>
      </c>
      <c r="AK13" s="461">
        <f t="shared" si="29"/>
        <v>2</v>
      </c>
      <c r="AL13" s="461">
        <f t="shared" si="29"/>
        <v>2</v>
      </c>
      <c r="AM13" s="461">
        <f t="shared" si="30"/>
        <v>2</v>
      </c>
      <c r="AN13" s="461">
        <f t="shared" si="30"/>
        <v>2</v>
      </c>
      <c r="AO13" s="461">
        <f t="shared" si="30"/>
        <v>2</v>
      </c>
      <c r="AP13" s="461">
        <f t="shared" si="30"/>
        <v>2</v>
      </c>
      <c r="AQ13" s="461">
        <f t="shared" si="30"/>
        <v>2</v>
      </c>
      <c r="AR13" s="462">
        <f t="shared" si="30"/>
        <v>2</v>
      </c>
    </row>
    <row r="14" spans="1:44" x14ac:dyDescent="0.25">
      <c r="A14" s="453"/>
      <c r="B14" s="453"/>
      <c r="C14" s="453"/>
      <c r="D14" s="453"/>
      <c r="E14" s="453"/>
      <c r="F14" s="2"/>
      <c r="G14" s="463" t="s">
        <v>156</v>
      </c>
      <c r="H14" s="464"/>
      <c r="I14" s="465">
        <f t="shared" ref="I14:AR14" si="31">I10*I11*I12*I13</f>
        <v>120</v>
      </c>
      <c r="J14" s="465">
        <f t="shared" si="31"/>
        <v>196.8</v>
      </c>
      <c r="K14" s="465">
        <f t="shared" si="31"/>
        <v>284.45781599999998</v>
      </c>
      <c r="L14" s="465">
        <f t="shared" si="31"/>
        <v>380.20611366480006</v>
      </c>
      <c r="M14" s="465">
        <f t="shared" si="31"/>
        <v>484.78086667444347</v>
      </c>
      <c r="N14" s="465">
        <f t="shared" si="31"/>
        <v>598.98456114718317</v>
      </c>
      <c r="O14" s="465">
        <f t="shared" si="31"/>
        <v>723.69219092401204</v>
      </c>
      <c r="P14" s="465">
        <f t="shared" si="31"/>
        <v>859.85779272589855</v>
      </c>
      <c r="Q14" s="465">
        <f t="shared" si="31"/>
        <v>1008.5215697817347</v>
      </c>
      <c r="R14" s="465">
        <f t="shared" si="31"/>
        <v>1170.8176568991337</v>
      </c>
      <c r="S14" s="465">
        <f t="shared" si="31"/>
        <v>1347.9825847180039</v>
      </c>
      <c r="T14" s="466">
        <f t="shared" si="31"/>
        <v>1541.364506083743</v>
      </c>
      <c r="U14" s="465">
        <f t="shared" si="31"/>
        <v>2132.7403974487875</v>
      </c>
      <c r="V14" s="465">
        <f t="shared" si="31"/>
        <v>2351.5036388000531</v>
      </c>
      <c r="W14" s="465">
        <f t="shared" si="31"/>
        <v>2583.77285093206</v>
      </c>
      <c r="X14" s="465">
        <f t="shared" si="31"/>
        <v>2830.3726540605353</v>
      </c>
      <c r="Y14" s="465">
        <f t="shared" si="31"/>
        <v>3092.1776376498765</v>
      </c>
      <c r="Z14" s="465">
        <f t="shared" si="31"/>
        <v>3370.1153748260858</v>
      </c>
      <c r="AA14" s="465">
        <f t="shared" si="31"/>
        <v>3665.1696181786201</v>
      </c>
      <c r="AB14" s="465">
        <f t="shared" si="31"/>
        <v>3978.3836878511474</v>
      </c>
      <c r="AC14" s="465">
        <f t="shared" si="31"/>
        <v>4310.8640634757148</v>
      </c>
      <c r="AD14" s="465">
        <f t="shared" si="31"/>
        <v>4663.7841921986428</v>
      </c>
      <c r="AE14" s="465">
        <f t="shared" si="31"/>
        <v>5038.3885257819247</v>
      </c>
      <c r="AF14" s="466">
        <f t="shared" si="31"/>
        <v>5435.9968005435003</v>
      </c>
      <c r="AG14" s="465">
        <f t="shared" si="31"/>
        <v>9111.885873135785</v>
      </c>
      <c r="AH14" s="465">
        <f t="shared" si="31"/>
        <v>9539.5127686117721</v>
      </c>
      <c r="AI14" s="465">
        <f t="shared" si="31"/>
        <v>9980.9087016420963</v>
      </c>
      <c r="AJ14" s="465">
        <f t="shared" si="31"/>
        <v>10436.520924808841</v>
      </c>
      <c r="AK14" s="465">
        <f t="shared" si="31"/>
        <v>10906.811269328897</v>
      </c>
      <c r="AL14" s="465">
        <f t="shared" si="31"/>
        <v>11392.256620445574</v>
      </c>
      <c r="AM14" s="465">
        <f t="shared" si="31"/>
        <v>11893.349408301669</v>
      </c>
      <c r="AN14" s="465">
        <f t="shared" si="31"/>
        <v>12410.598114797207</v>
      </c>
      <c r="AO14" s="465">
        <f t="shared" si="31"/>
        <v>12944.527796951121</v>
      </c>
      <c r="AP14" s="465">
        <f t="shared" si="31"/>
        <v>13495.680627303114</v>
      </c>
      <c r="AQ14" s="465">
        <f t="shared" si="31"/>
        <v>14064.616451909291</v>
      </c>
      <c r="AR14" s="466">
        <f t="shared" si="31"/>
        <v>14651.913366503031</v>
      </c>
    </row>
    <row r="16" spans="1:44" x14ac:dyDescent="0.25">
      <c r="A16" s="507" t="s">
        <v>56</v>
      </c>
      <c r="B16" s="508"/>
      <c r="C16" s="509">
        <v>1</v>
      </c>
      <c r="D16" s="509">
        <v>2</v>
      </c>
      <c r="E16" s="509">
        <v>3</v>
      </c>
      <c r="F16" s="2"/>
      <c r="G16" s="492" t="s">
        <v>57</v>
      </c>
      <c r="H16" s="493"/>
      <c r="I16" s="493"/>
      <c r="J16" s="493"/>
      <c r="K16" s="493"/>
      <c r="L16" s="493"/>
      <c r="M16" s="493"/>
      <c r="N16" s="493"/>
      <c r="O16" s="493"/>
      <c r="P16" s="493"/>
      <c r="Q16" s="493"/>
      <c r="R16" s="493"/>
      <c r="S16" s="493"/>
      <c r="T16" s="493"/>
      <c r="U16" s="493"/>
      <c r="V16" s="493"/>
      <c r="W16" s="493"/>
      <c r="X16" s="493"/>
      <c r="Y16" s="493"/>
      <c r="Z16" s="493"/>
      <c r="AA16" s="493"/>
      <c r="AB16" s="493"/>
      <c r="AC16" s="493"/>
      <c r="AD16" s="493"/>
      <c r="AE16" s="493"/>
      <c r="AF16" s="493"/>
      <c r="AG16" s="493"/>
      <c r="AH16" s="493"/>
      <c r="AI16" s="493"/>
      <c r="AJ16" s="493"/>
      <c r="AK16" s="493"/>
      <c r="AL16" s="493"/>
      <c r="AM16" s="493"/>
      <c r="AN16" s="493"/>
      <c r="AO16" s="493"/>
      <c r="AP16" s="493"/>
      <c r="AQ16" s="493"/>
      <c r="AR16" s="493"/>
    </row>
    <row r="17" spans="1:44" x14ac:dyDescent="0.25">
      <c r="A17" s="501" t="s">
        <v>52</v>
      </c>
      <c r="B17" s="502">
        <f>ROW(B17)</f>
        <v>17</v>
      </c>
      <c r="C17" s="15">
        <v>0.03</v>
      </c>
      <c r="D17" s="15">
        <v>0.03</v>
      </c>
      <c r="E17" s="15">
        <v>0.02</v>
      </c>
      <c r="F17" s="2"/>
      <c r="G17" s="467" t="s">
        <v>51</v>
      </c>
      <c r="H17" s="468"/>
      <c r="I17" s="468">
        <f>IFERROR(Users!L16*(HLOOKUP(4-(INT((36-I$1)/12)+1),$C:$E,$B17,FALSE)),0)</f>
        <v>6</v>
      </c>
      <c r="J17" s="468">
        <f>IFERROR(Users!M16*(HLOOKUP(4-(INT((36-J$1)/12)+1),$C:$E,$B17,FALSE)),0)</f>
        <v>9.84</v>
      </c>
      <c r="K17" s="468">
        <f>IFERROR(Users!N16*(HLOOKUP(4-(INT((36-K$1)/12)+1),$C:$E,$B17,FALSE)),0)</f>
        <v>14.2228908</v>
      </c>
      <c r="L17" s="468">
        <f>IFERROR(Users!O16*(HLOOKUP(4-(INT((36-L$1)/12)+1),$C:$E,$B17,FALSE)),0)</f>
        <v>19.010305683240002</v>
      </c>
      <c r="M17" s="468">
        <f>IFERROR(Users!P16*(HLOOKUP(4-(INT((36-M$1)/12)+1),$C:$E,$B17,FALSE)),0)</f>
        <v>24.239043333722172</v>
      </c>
      <c r="N17" s="468">
        <f>IFERROR(Users!Q16*(HLOOKUP(4-(INT((36-N$1)/12)+1),$C:$E,$B17,FALSE)),0)</f>
        <v>29.949228057359157</v>
      </c>
      <c r="O17" s="468">
        <f>IFERROR(Users!R16*(HLOOKUP(4-(INT((36-O$1)/12)+1),$C:$E,$B17,FALSE)),0)</f>
        <v>36.184609546200605</v>
      </c>
      <c r="P17" s="468">
        <f>IFERROR(Users!S16*(HLOOKUP(4-(INT((36-P$1)/12)+1),$C:$E,$B17,FALSE)),0)</f>
        <v>42.992889636294926</v>
      </c>
      <c r="Q17" s="468">
        <f>IFERROR(Users!T16*(HLOOKUP(4-(INT((36-Q$1)/12)+1),$C:$E,$B17,FALSE)),0)</f>
        <v>50.426078489086734</v>
      </c>
      <c r="R17" s="468">
        <f>IFERROR(Users!U16*(HLOOKUP(4-(INT((36-R$1)/12)+1),$C:$E,$B17,FALSE)),0)</f>
        <v>58.540882844956684</v>
      </c>
      <c r="S17" s="468">
        <f>IFERROR(Users!V16*(HLOOKUP(4-(INT((36-S$1)/12)+1),$C:$E,$B17,FALSE)),0)</f>
        <v>67.39912923590019</v>
      </c>
      <c r="T17" s="469">
        <f>IFERROR(Users!W16*(HLOOKUP(4-(INT((36-T$1)/12)+1),$C:$E,$B17,FALSE)),0)</f>
        <v>77.068225304187152</v>
      </c>
      <c r="U17" s="468">
        <f>IFERROR(Users!Y16*(HLOOKUP(4-(INT((36-U$1)/12)+1),$C:$E,$B17,FALSE)),0)</f>
        <v>85.309615897951502</v>
      </c>
      <c r="V17" s="468">
        <f>IFERROR(Users!Z16*(HLOOKUP(4-(INT((36-V$1)/12)+1),$C:$E,$B17,FALSE)),0)</f>
        <v>94.060145552002126</v>
      </c>
      <c r="W17" s="468">
        <f>IFERROR(Users!AA16*(HLOOKUP(4-(INT((36-W$1)/12)+1),$C:$E,$B17,FALSE)),0)</f>
        <v>103.35091403728241</v>
      </c>
      <c r="X17" s="468">
        <f>IFERROR(Users!AB16*(HLOOKUP(4-(INT((36-X$1)/12)+1),$C:$E,$B17,FALSE)),0)</f>
        <v>113.21490616242141</v>
      </c>
      <c r="Y17" s="468">
        <f>IFERROR(Users!AC16*(HLOOKUP(4-(INT((36-Y$1)/12)+1),$C:$E,$B17,FALSE)),0)</f>
        <v>123.68710550599506</v>
      </c>
      <c r="Z17" s="468">
        <f>IFERROR(Users!AD16*(HLOOKUP(4-(INT((36-Z$1)/12)+1),$C:$E,$B17,FALSE)),0)</f>
        <v>134.80461499304343</v>
      </c>
      <c r="AA17" s="468">
        <f>IFERROR(Users!AE16*(HLOOKUP(4-(INT((36-AA$1)/12)+1),$C:$E,$B17,FALSE)),0)</f>
        <v>146.6067847271448</v>
      </c>
      <c r="AB17" s="468">
        <f>IFERROR(Users!AF16*(HLOOKUP(4-(INT((36-AB$1)/12)+1),$C:$E,$B17,FALSE)),0)</f>
        <v>159.13534751404589</v>
      </c>
      <c r="AC17" s="468">
        <f>IFERROR(Users!AG16*(HLOOKUP(4-(INT((36-AC$1)/12)+1),$C:$E,$B17,FALSE)),0)</f>
        <v>172.4345625390286</v>
      </c>
      <c r="AD17" s="468">
        <f>IFERROR(Users!AH16*(HLOOKUP(4-(INT((36-AD$1)/12)+1),$C:$E,$B17,FALSE)),0)</f>
        <v>186.55136768794571</v>
      </c>
      <c r="AE17" s="468">
        <f>IFERROR(Users!AI16*(HLOOKUP(4-(INT((36-AE$1)/12)+1),$C:$E,$B17,FALSE)),0)</f>
        <v>201.53554103127701</v>
      </c>
      <c r="AF17" s="469">
        <f>IFERROR(Users!AJ16*(HLOOKUP(4-(INT((36-AF$1)/12)+1),$C:$E,$B17,FALSE)),0)</f>
        <v>217.43987202174</v>
      </c>
      <c r="AG17" s="468">
        <f>IFERROR(Users!AL16*(HLOOKUP(4-(INT((36-AG$1)/12)+1),$C:$E,$B17,FALSE)),0)</f>
        <v>151.8647645522631</v>
      </c>
      <c r="AH17" s="468">
        <f>IFERROR(Users!AM16*(HLOOKUP(4-(INT((36-AH$1)/12)+1),$C:$E,$B17,FALSE)),0)</f>
        <v>158.99187947686286</v>
      </c>
      <c r="AI17" s="468">
        <f>IFERROR(Users!AN16*(HLOOKUP(4-(INT((36-AI$1)/12)+1),$C:$E,$B17,FALSE)),0)</f>
        <v>166.34847836070162</v>
      </c>
      <c r="AJ17" s="468">
        <f>IFERROR(Users!AO16*(HLOOKUP(4-(INT((36-AJ$1)/12)+1),$C:$E,$B17,FALSE)),0)</f>
        <v>173.94201541348068</v>
      </c>
      <c r="AK17" s="468">
        <f>IFERROR(Users!AP16*(HLOOKUP(4-(INT((36-AK$1)/12)+1),$C:$E,$B17,FALSE)),0)</f>
        <v>181.78018782214829</v>
      </c>
      <c r="AL17" s="468">
        <f>IFERROR(Users!AQ16*(HLOOKUP(4-(INT((36-AL$1)/12)+1),$C:$E,$B17,FALSE)),0)</f>
        <v>189.8709436740929</v>
      </c>
      <c r="AM17" s="468">
        <f>IFERROR(Users!AR16*(HLOOKUP(4-(INT((36-AM$1)/12)+1),$C:$E,$B17,FALSE)),0)</f>
        <v>198.22249013836114</v>
      </c>
      <c r="AN17" s="468">
        <f>IFERROR(Users!AS16*(HLOOKUP(4-(INT((36-AN$1)/12)+1),$C:$E,$B17,FALSE)),0)</f>
        <v>206.84330191328678</v>
      </c>
      <c r="AO17" s="468">
        <f>IFERROR(Users!AT16*(HLOOKUP(4-(INT((36-AO$1)/12)+1),$C:$E,$B17,FALSE)),0)</f>
        <v>215.74212994918534</v>
      </c>
      <c r="AP17" s="468">
        <f>IFERROR(Users!AU16*(HLOOKUP(4-(INT((36-AP$1)/12)+1),$C:$E,$B17,FALSE)),0)</f>
        <v>224.92801045505189</v>
      </c>
      <c r="AQ17" s="468">
        <f>IFERROR(Users!AV16*(HLOOKUP(4-(INT((36-AQ$1)/12)+1),$C:$E,$B17,FALSE)),0)</f>
        <v>234.41027419848817</v>
      </c>
      <c r="AR17" s="469">
        <f>IFERROR(Users!AW16*(HLOOKUP(4-(INT((36-AR$1)/12)+1),$C:$E,$B17,FALSE)),0)</f>
        <v>244.19855610838385</v>
      </c>
    </row>
    <row r="18" spans="1:44" x14ac:dyDescent="0.25">
      <c r="A18" s="501" t="s">
        <v>48</v>
      </c>
      <c r="B18" s="502">
        <f>ROW(B18)</f>
        <v>18</v>
      </c>
      <c r="C18" s="27">
        <v>20</v>
      </c>
      <c r="D18" s="27">
        <v>25</v>
      </c>
      <c r="E18" s="27">
        <v>30</v>
      </c>
      <c r="F18" s="2"/>
      <c r="G18" s="467" t="s">
        <v>48</v>
      </c>
      <c r="H18" s="468"/>
      <c r="I18" s="470">
        <f t="shared" ref="I18:R20" si="32">IFERROR(HLOOKUP(4-(INT((36-I$1)/12)+1),$C:$E,$B18,FALSE),0)</f>
        <v>20</v>
      </c>
      <c r="J18" s="470">
        <f t="shared" si="32"/>
        <v>20</v>
      </c>
      <c r="K18" s="470">
        <f t="shared" si="32"/>
        <v>20</v>
      </c>
      <c r="L18" s="470">
        <f t="shared" si="32"/>
        <v>20</v>
      </c>
      <c r="M18" s="470">
        <f t="shared" si="32"/>
        <v>20</v>
      </c>
      <c r="N18" s="470">
        <f t="shared" si="32"/>
        <v>20</v>
      </c>
      <c r="O18" s="470">
        <f t="shared" si="32"/>
        <v>20</v>
      </c>
      <c r="P18" s="470">
        <f t="shared" si="32"/>
        <v>20</v>
      </c>
      <c r="Q18" s="470">
        <f t="shared" si="32"/>
        <v>20</v>
      </c>
      <c r="R18" s="470">
        <f t="shared" si="32"/>
        <v>20</v>
      </c>
      <c r="S18" s="470">
        <f t="shared" ref="S18:AB20" si="33">IFERROR(HLOOKUP(4-(INT((36-S$1)/12)+1),$C:$E,$B18,FALSE),0)</f>
        <v>20</v>
      </c>
      <c r="T18" s="471">
        <f t="shared" si="33"/>
        <v>20</v>
      </c>
      <c r="U18" s="470">
        <f t="shared" si="33"/>
        <v>25</v>
      </c>
      <c r="V18" s="470">
        <f t="shared" si="33"/>
        <v>25</v>
      </c>
      <c r="W18" s="470">
        <f t="shared" si="33"/>
        <v>25</v>
      </c>
      <c r="X18" s="470">
        <f t="shared" si="33"/>
        <v>25</v>
      </c>
      <c r="Y18" s="470">
        <f t="shared" si="33"/>
        <v>25</v>
      </c>
      <c r="Z18" s="470">
        <f t="shared" si="33"/>
        <v>25</v>
      </c>
      <c r="AA18" s="470">
        <f t="shared" si="33"/>
        <v>25</v>
      </c>
      <c r="AB18" s="470">
        <f t="shared" si="33"/>
        <v>25</v>
      </c>
      <c r="AC18" s="470">
        <f t="shared" ref="AC18:AL20" si="34">IFERROR(HLOOKUP(4-(INT((36-AC$1)/12)+1),$C:$E,$B18,FALSE),0)</f>
        <v>25</v>
      </c>
      <c r="AD18" s="470">
        <f t="shared" si="34"/>
        <v>25</v>
      </c>
      <c r="AE18" s="470">
        <f t="shared" si="34"/>
        <v>25</v>
      </c>
      <c r="AF18" s="471">
        <f t="shared" si="34"/>
        <v>25</v>
      </c>
      <c r="AG18" s="470">
        <f t="shared" si="34"/>
        <v>30</v>
      </c>
      <c r="AH18" s="470">
        <f t="shared" si="34"/>
        <v>30</v>
      </c>
      <c r="AI18" s="470">
        <f t="shared" si="34"/>
        <v>30</v>
      </c>
      <c r="AJ18" s="470">
        <f t="shared" si="34"/>
        <v>30</v>
      </c>
      <c r="AK18" s="470">
        <f t="shared" si="34"/>
        <v>30</v>
      </c>
      <c r="AL18" s="470">
        <f t="shared" si="34"/>
        <v>30</v>
      </c>
      <c r="AM18" s="470">
        <f t="shared" ref="AM18:AR20" si="35">IFERROR(HLOOKUP(4-(INT((36-AM$1)/12)+1),$C:$E,$B18,FALSE),0)</f>
        <v>30</v>
      </c>
      <c r="AN18" s="470">
        <f t="shared" si="35"/>
        <v>30</v>
      </c>
      <c r="AO18" s="470">
        <f t="shared" si="35"/>
        <v>30</v>
      </c>
      <c r="AP18" s="470">
        <f t="shared" si="35"/>
        <v>30</v>
      </c>
      <c r="AQ18" s="470">
        <f t="shared" si="35"/>
        <v>30</v>
      </c>
      <c r="AR18" s="471">
        <f t="shared" si="35"/>
        <v>30</v>
      </c>
    </row>
    <row r="19" spans="1:44" x14ac:dyDescent="0.25">
      <c r="A19" s="501" t="s">
        <v>50</v>
      </c>
      <c r="B19" s="502">
        <f>ROW(B19)</f>
        <v>19</v>
      </c>
      <c r="C19" s="5">
        <v>2</v>
      </c>
      <c r="D19" s="5">
        <v>2</v>
      </c>
      <c r="E19" s="5">
        <v>2</v>
      </c>
      <c r="F19" s="2"/>
      <c r="G19" s="467" t="s">
        <v>50</v>
      </c>
      <c r="H19" s="468"/>
      <c r="I19" s="468">
        <f t="shared" si="32"/>
        <v>2</v>
      </c>
      <c r="J19" s="468">
        <f t="shared" si="32"/>
        <v>2</v>
      </c>
      <c r="K19" s="468">
        <f t="shared" si="32"/>
        <v>2</v>
      </c>
      <c r="L19" s="468">
        <f t="shared" si="32"/>
        <v>2</v>
      </c>
      <c r="M19" s="468">
        <f t="shared" si="32"/>
        <v>2</v>
      </c>
      <c r="N19" s="468">
        <f t="shared" si="32"/>
        <v>2</v>
      </c>
      <c r="O19" s="468">
        <f t="shared" si="32"/>
        <v>2</v>
      </c>
      <c r="P19" s="468">
        <f t="shared" si="32"/>
        <v>2</v>
      </c>
      <c r="Q19" s="468">
        <f t="shared" si="32"/>
        <v>2</v>
      </c>
      <c r="R19" s="468">
        <f t="shared" si="32"/>
        <v>2</v>
      </c>
      <c r="S19" s="468">
        <f t="shared" si="33"/>
        <v>2</v>
      </c>
      <c r="T19" s="469">
        <f t="shared" si="33"/>
        <v>2</v>
      </c>
      <c r="U19" s="468">
        <f t="shared" si="33"/>
        <v>2</v>
      </c>
      <c r="V19" s="468">
        <f t="shared" si="33"/>
        <v>2</v>
      </c>
      <c r="W19" s="468">
        <f t="shared" si="33"/>
        <v>2</v>
      </c>
      <c r="X19" s="468">
        <f t="shared" si="33"/>
        <v>2</v>
      </c>
      <c r="Y19" s="468">
        <f t="shared" si="33"/>
        <v>2</v>
      </c>
      <c r="Z19" s="468">
        <f t="shared" si="33"/>
        <v>2</v>
      </c>
      <c r="AA19" s="468">
        <f t="shared" si="33"/>
        <v>2</v>
      </c>
      <c r="AB19" s="468">
        <f t="shared" si="33"/>
        <v>2</v>
      </c>
      <c r="AC19" s="468">
        <f t="shared" si="34"/>
        <v>2</v>
      </c>
      <c r="AD19" s="468">
        <f t="shared" si="34"/>
        <v>2</v>
      </c>
      <c r="AE19" s="468">
        <f t="shared" si="34"/>
        <v>2</v>
      </c>
      <c r="AF19" s="469">
        <f t="shared" si="34"/>
        <v>2</v>
      </c>
      <c r="AG19" s="468">
        <f t="shared" si="34"/>
        <v>2</v>
      </c>
      <c r="AH19" s="468">
        <f t="shared" si="34"/>
        <v>2</v>
      </c>
      <c r="AI19" s="468">
        <f t="shared" si="34"/>
        <v>2</v>
      </c>
      <c r="AJ19" s="468">
        <f t="shared" si="34"/>
        <v>2</v>
      </c>
      <c r="AK19" s="468">
        <f t="shared" si="34"/>
        <v>2</v>
      </c>
      <c r="AL19" s="468">
        <f t="shared" si="34"/>
        <v>2</v>
      </c>
      <c r="AM19" s="468">
        <f t="shared" si="35"/>
        <v>2</v>
      </c>
      <c r="AN19" s="468">
        <f t="shared" si="35"/>
        <v>2</v>
      </c>
      <c r="AO19" s="468">
        <f t="shared" si="35"/>
        <v>2</v>
      </c>
      <c r="AP19" s="468">
        <f t="shared" si="35"/>
        <v>2</v>
      </c>
      <c r="AQ19" s="468">
        <f t="shared" si="35"/>
        <v>2</v>
      </c>
      <c r="AR19" s="469">
        <f t="shared" si="35"/>
        <v>2</v>
      </c>
    </row>
    <row r="20" spans="1:44" x14ac:dyDescent="0.25">
      <c r="A20" s="501" t="s">
        <v>49</v>
      </c>
      <c r="B20" s="502">
        <f>ROW(B20)</f>
        <v>20</v>
      </c>
      <c r="C20" s="5">
        <v>2</v>
      </c>
      <c r="D20" s="5">
        <v>2</v>
      </c>
      <c r="E20" s="5">
        <v>2</v>
      </c>
      <c r="F20" s="2"/>
      <c r="G20" s="472" t="s">
        <v>49</v>
      </c>
      <c r="H20" s="473"/>
      <c r="I20" s="473">
        <f t="shared" si="32"/>
        <v>2</v>
      </c>
      <c r="J20" s="473">
        <f t="shared" si="32"/>
        <v>2</v>
      </c>
      <c r="K20" s="473">
        <f t="shared" si="32"/>
        <v>2</v>
      </c>
      <c r="L20" s="473">
        <f t="shared" si="32"/>
        <v>2</v>
      </c>
      <c r="M20" s="473">
        <f t="shared" si="32"/>
        <v>2</v>
      </c>
      <c r="N20" s="473">
        <f t="shared" si="32"/>
        <v>2</v>
      </c>
      <c r="O20" s="473">
        <f t="shared" si="32"/>
        <v>2</v>
      </c>
      <c r="P20" s="473">
        <f t="shared" si="32"/>
        <v>2</v>
      </c>
      <c r="Q20" s="473">
        <f t="shared" si="32"/>
        <v>2</v>
      </c>
      <c r="R20" s="473">
        <f t="shared" si="32"/>
        <v>2</v>
      </c>
      <c r="S20" s="473">
        <f t="shared" si="33"/>
        <v>2</v>
      </c>
      <c r="T20" s="474">
        <f t="shared" si="33"/>
        <v>2</v>
      </c>
      <c r="U20" s="473">
        <f t="shared" si="33"/>
        <v>2</v>
      </c>
      <c r="V20" s="473">
        <f t="shared" si="33"/>
        <v>2</v>
      </c>
      <c r="W20" s="473">
        <f t="shared" si="33"/>
        <v>2</v>
      </c>
      <c r="X20" s="473">
        <f t="shared" si="33"/>
        <v>2</v>
      </c>
      <c r="Y20" s="473">
        <f t="shared" si="33"/>
        <v>2</v>
      </c>
      <c r="Z20" s="473">
        <f t="shared" si="33"/>
        <v>2</v>
      </c>
      <c r="AA20" s="473">
        <f t="shared" si="33"/>
        <v>2</v>
      </c>
      <c r="AB20" s="473">
        <f t="shared" si="33"/>
        <v>2</v>
      </c>
      <c r="AC20" s="473">
        <f t="shared" si="34"/>
        <v>2</v>
      </c>
      <c r="AD20" s="473">
        <f t="shared" si="34"/>
        <v>2</v>
      </c>
      <c r="AE20" s="473">
        <f t="shared" si="34"/>
        <v>2</v>
      </c>
      <c r="AF20" s="474">
        <f t="shared" si="34"/>
        <v>2</v>
      </c>
      <c r="AG20" s="473">
        <f t="shared" si="34"/>
        <v>2</v>
      </c>
      <c r="AH20" s="473">
        <f t="shared" si="34"/>
        <v>2</v>
      </c>
      <c r="AI20" s="473">
        <f t="shared" si="34"/>
        <v>2</v>
      </c>
      <c r="AJ20" s="473">
        <f t="shared" si="34"/>
        <v>2</v>
      </c>
      <c r="AK20" s="473">
        <f t="shared" si="34"/>
        <v>2</v>
      </c>
      <c r="AL20" s="473">
        <f t="shared" si="34"/>
        <v>2</v>
      </c>
      <c r="AM20" s="473">
        <f t="shared" si="35"/>
        <v>2</v>
      </c>
      <c r="AN20" s="473">
        <f t="shared" si="35"/>
        <v>2</v>
      </c>
      <c r="AO20" s="473">
        <f t="shared" si="35"/>
        <v>2</v>
      </c>
      <c r="AP20" s="473">
        <f t="shared" si="35"/>
        <v>2</v>
      </c>
      <c r="AQ20" s="473">
        <f t="shared" si="35"/>
        <v>2</v>
      </c>
      <c r="AR20" s="474">
        <f t="shared" si="35"/>
        <v>2</v>
      </c>
    </row>
    <row r="21" spans="1:44" x14ac:dyDescent="0.25">
      <c r="A21" s="454"/>
      <c r="B21" s="454"/>
      <c r="C21" s="454"/>
      <c r="D21" s="454"/>
      <c r="E21" s="454"/>
      <c r="F21" s="2"/>
      <c r="G21" s="475" t="s">
        <v>157</v>
      </c>
      <c r="H21" s="476"/>
      <c r="I21" s="477">
        <f t="shared" ref="I21:AR21" si="36">I17*I18*I19*I20</f>
        <v>480</v>
      </c>
      <c r="J21" s="477">
        <f t="shared" si="36"/>
        <v>787.2</v>
      </c>
      <c r="K21" s="477">
        <f t="shared" si="36"/>
        <v>1137.8312639999999</v>
      </c>
      <c r="L21" s="477">
        <f t="shared" si="36"/>
        <v>1520.8244546592002</v>
      </c>
      <c r="M21" s="477">
        <f t="shared" si="36"/>
        <v>1939.1234666977739</v>
      </c>
      <c r="N21" s="477">
        <f t="shared" si="36"/>
        <v>2395.9382445887327</v>
      </c>
      <c r="O21" s="477">
        <f t="shared" si="36"/>
        <v>2894.7687636960482</v>
      </c>
      <c r="P21" s="477">
        <f t="shared" si="36"/>
        <v>3439.4311709035942</v>
      </c>
      <c r="Q21" s="477">
        <f t="shared" si="36"/>
        <v>4034.0862791269387</v>
      </c>
      <c r="R21" s="477">
        <f t="shared" si="36"/>
        <v>4683.2706275965347</v>
      </c>
      <c r="S21" s="477">
        <f t="shared" si="36"/>
        <v>5391.9303388720155</v>
      </c>
      <c r="T21" s="478">
        <f t="shared" si="36"/>
        <v>6165.4580243349719</v>
      </c>
      <c r="U21" s="477">
        <f t="shared" si="36"/>
        <v>8530.9615897951498</v>
      </c>
      <c r="V21" s="477">
        <f t="shared" si="36"/>
        <v>9406.0145552002123</v>
      </c>
      <c r="W21" s="477">
        <f t="shared" si="36"/>
        <v>10335.09140372824</v>
      </c>
      <c r="X21" s="477">
        <f t="shared" si="36"/>
        <v>11321.490616242141</v>
      </c>
      <c r="Y21" s="477">
        <f t="shared" si="36"/>
        <v>12368.710550599506</v>
      </c>
      <c r="Z21" s="477">
        <f t="shared" si="36"/>
        <v>13480.461499304343</v>
      </c>
      <c r="AA21" s="477">
        <f t="shared" si="36"/>
        <v>14660.67847271448</v>
      </c>
      <c r="AB21" s="477">
        <f t="shared" si="36"/>
        <v>15913.53475140459</v>
      </c>
      <c r="AC21" s="477">
        <f t="shared" si="36"/>
        <v>17243.456253902859</v>
      </c>
      <c r="AD21" s="477">
        <f t="shared" si="36"/>
        <v>18655.136768794571</v>
      </c>
      <c r="AE21" s="477">
        <f t="shared" si="36"/>
        <v>20153.554103127699</v>
      </c>
      <c r="AF21" s="478">
        <f t="shared" si="36"/>
        <v>21743.987202174001</v>
      </c>
      <c r="AG21" s="477">
        <f t="shared" si="36"/>
        <v>18223.77174627157</v>
      </c>
      <c r="AH21" s="477">
        <f t="shared" si="36"/>
        <v>19079.025537223544</v>
      </c>
      <c r="AI21" s="477">
        <f t="shared" si="36"/>
        <v>19961.817403284193</v>
      </c>
      <c r="AJ21" s="477">
        <f t="shared" si="36"/>
        <v>20873.041849617683</v>
      </c>
      <c r="AK21" s="477">
        <f t="shared" si="36"/>
        <v>21813.622538657793</v>
      </c>
      <c r="AL21" s="477">
        <f t="shared" si="36"/>
        <v>22784.513240891149</v>
      </c>
      <c r="AM21" s="477">
        <f t="shared" si="36"/>
        <v>23786.698816603337</v>
      </c>
      <c r="AN21" s="477">
        <f t="shared" si="36"/>
        <v>24821.196229594414</v>
      </c>
      <c r="AO21" s="477">
        <f t="shared" si="36"/>
        <v>25889.055593902242</v>
      </c>
      <c r="AP21" s="477">
        <f t="shared" si="36"/>
        <v>26991.361254606229</v>
      </c>
      <c r="AQ21" s="477">
        <f t="shared" si="36"/>
        <v>28129.232903818582</v>
      </c>
      <c r="AR21" s="478">
        <f t="shared" si="36"/>
        <v>29303.826733006063</v>
      </c>
    </row>
    <row r="23" spans="1:44" x14ac:dyDescent="0.25">
      <c r="A23" s="507" t="s">
        <v>58</v>
      </c>
      <c r="B23" s="508"/>
      <c r="C23" s="509">
        <v>1</v>
      </c>
      <c r="D23" s="509">
        <v>2</v>
      </c>
      <c r="E23" s="509">
        <v>3</v>
      </c>
      <c r="F23" s="2"/>
      <c r="G23" s="492" t="s">
        <v>59</v>
      </c>
      <c r="H23" s="493"/>
      <c r="I23" s="493"/>
      <c r="J23" s="493"/>
      <c r="K23" s="493"/>
      <c r="L23" s="493"/>
      <c r="M23" s="493"/>
      <c r="N23" s="493"/>
      <c r="O23" s="493"/>
      <c r="P23" s="493"/>
      <c r="Q23" s="493"/>
      <c r="R23" s="493"/>
      <c r="S23" s="493"/>
      <c r="T23" s="493"/>
      <c r="U23" s="493"/>
      <c r="V23" s="493"/>
      <c r="W23" s="493"/>
      <c r="X23" s="493"/>
      <c r="Y23" s="493"/>
      <c r="Z23" s="493"/>
      <c r="AA23" s="493"/>
      <c r="AB23" s="493"/>
      <c r="AC23" s="493"/>
      <c r="AD23" s="493"/>
      <c r="AE23" s="493"/>
      <c r="AF23" s="493"/>
      <c r="AG23" s="493"/>
      <c r="AH23" s="493"/>
      <c r="AI23" s="493"/>
      <c r="AJ23" s="493"/>
      <c r="AK23" s="493"/>
      <c r="AL23" s="493"/>
      <c r="AM23" s="493"/>
      <c r="AN23" s="493"/>
      <c r="AO23" s="493"/>
      <c r="AP23" s="493"/>
      <c r="AQ23" s="493"/>
      <c r="AR23" s="493"/>
    </row>
    <row r="24" spans="1:44" x14ac:dyDescent="0.25">
      <c r="A24" s="500" t="s">
        <v>52</v>
      </c>
      <c r="B24" s="479">
        <f>ROW(B24)</f>
        <v>24</v>
      </c>
      <c r="C24" s="15">
        <v>0.01</v>
      </c>
      <c r="D24" s="15">
        <v>0.01</v>
      </c>
      <c r="E24" s="15">
        <v>0.01</v>
      </c>
      <c r="F24" s="2"/>
      <c r="G24" s="480" t="s">
        <v>51</v>
      </c>
      <c r="H24" s="481"/>
      <c r="I24" s="481">
        <f>IFERROR(Users!L16*(HLOOKUP(4-(INT((36-I$1)/12)+1),$C:$E,$B24,FALSE)),0)</f>
        <v>2</v>
      </c>
      <c r="J24" s="481">
        <f>IFERROR(Users!M16*(HLOOKUP(4-(INT((36-J$1)/12)+1),$C:$E,$B24,FALSE)),0)</f>
        <v>3.2800000000000002</v>
      </c>
      <c r="K24" s="481">
        <f>IFERROR(Users!N16*(HLOOKUP(4-(INT((36-K$1)/12)+1),$C:$E,$B24,FALSE)),0)</f>
        <v>4.7409635999999997</v>
      </c>
      <c r="L24" s="481">
        <f>IFERROR(Users!O16*(HLOOKUP(4-(INT((36-L$1)/12)+1),$C:$E,$B24,FALSE)),0)</f>
        <v>6.3367685610800004</v>
      </c>
      <c r="M24" s="481">
        <f>IFERROR(Users!P16*(HLOOKUP(4-(INT((36-M$1)/12)+1),$C:$E,$B24,FALSE)),0)</f>
        <v>8.0796811112407259</v>
      </c>
      <c r="N24" s="481">
        <f>IFERROR(Users!Q16*(HLOOKUP(4-(INT((36-N$1)/12)+1),$C:$E,$B24,FALSE)),0)</f>
        <v>9.9830760191197196</v>
      </c>
      <c r="O24" s="481">
        <f>IFERROR(Users!R16*(HLOOKUP(4-(INT((36-O$1)/12)+1),$C:$E,$B24,FALSE)),0)</f>
        <v>12.061536515400203</v>
      </c>
      <c r="P24" s="481">
        <f>IFERROR(Users!S16*(HLOOKUP(4-(INT((36-P$1)/12)+1),$C:$E,$B24,FALSE)),0)</f>
        <v>14.330963212098309</v>
      </c>
      <c r="Q24" s="481">
        <f>IFERROR(Users!T16*(HLOOKUP(4-(INT((36-Q$1)/12)+1),$C:$E,$B24,FALSE)),0)</f>
        <v>16.80869282969558</v>
      </c>
      <c r="R24" s="481">
        <f>IFERROR(Users!U16*(HLOOKUP(4-(INT((36-R$1)/12)+1),$C:$E,$B24,FALSE)),0)</f>
        <v>19.513627614985563</v>
      </c>
      <c r="S24" s="481">
        <f>IFERROR(Users!V16*(HLOOKUP(4-(INT((36-S$1)/12)+1),$C:$E,$B24,FALSE)),0)</f>
        <v>22.466376411966731</v>
      </c>
      <c r="T24" s="482">
        <f>IFERROR(Users!W16*(HLOOKUP(4-(INT((36-T$1)/12)+1),$C:$E,$B24,FALSE)),0)</f>
        <v>25.689408434729053</v>
      </c>
      <c r="U24" s="481">
        <f>IFERROR(Users!Y16*(HLOOKUP(4-(INT((36-U$1)/12)+1),$C:$E,$B24,FALSE)),0)</f>
        <v>28.436538632650503</v>
      </c>
      <c r="V24" s="481">
        <f>IFERROR(Users!Z16*(HLOOKUP(4-(INT((36-V$1)/12)+1),$C:$E,$B24,FALSE)),0)</f>
        <v>31.353381850667375</v>
      </c>
      <c r="W24" s="481">
        <f>IFERROR(Users!AA16*(HLOOKUP(4-(INT((36-W$1)/12)+1),$C:$E,$B24,FALSE)),0)</f>
        <v>34.450304679094138</v>
      </c>
      <c r="X24" s="481">
        <f>IFERROR(Users!AB16*(HLOOKUP(4-(INT((36-X$1)/12)+1),$C:$E,$B24,FALSE)),0)</f>
        <v>37.738302054140476</v>
      </c>
      <c r="Y24" s="481">
        <f>IFERROR(Users!AC16*(HLOOKUP(4-(INT((36-Y$1)/12)+1),$C:$E,$B24,FALSE)),0)</f>
        <v>41.229035168665021</v>
      </c>
      <c r="Z24" s="481">
        <f>IFERROR(Users!AD16*(HLOOKUP(4-(INT((36-Z$1)/12)+1),$C:$E,$B24,FALSE)),0)</f>
        <v>44.93487166434781</v>
      </c>
      <c r="AA24" s="481">
        <f>IFERROR(Users!AE16*(HLOOKUP(4-(INT((36-AA$1)/12)+1),$C:$E,$B24,FALSE)),0)</f>
        <v>48.8689282423816</v>
      </c>
      <c r="AB24" s="481">
        <f>IFERROR(Users!AF16*(HLOOKUP(4-(INT((36-AB$1)/12)+1),$C:$E,$B24,FALSE)),0)</f>
        <v>53.045115838015299</v>
      </c>
      <c r="AC24" s="481">
        <f>IFERROR(Users!AG16*(HLOOKUP(4-(INT((36-AC$1)/12)+1),$C:$E,$B24,FALSE)),0)</f>
        <v>57.478187513009537</v>
      </c>
      <c r="AD24" s="481">
        <f>IFERROR(Users!AH16*(HLOOKUP(4-(INT((36-AD$1)/12)+1),$C:$E,$B24,FALSE)),0)</f>
        <v>62.183789229315245</v>
      </c>
      <c r="AE24" s="481">
        <f>IFERROR(Users!AI16*(HLOOKUP(4-(INT((36-AE$1)/12)+1),$C:$E,$B24,FALSE)),0)</f>
        <v>67.17851367709234</v>
      </c>
      <c r="AF24" s="482">
        <f>IFERROR(Users!AJ16*(HLOOKUP(4-(INT((36-AF$1)/12)+1),$C:$E,$B24,FALSE)),0)</f>
        <v>72.47995734058</v>
      </c>
      <c r="AG24" s="481">
        <f>IFERROR(Users!AL16*(HLOOKUP(4-(INT((36-AG$1)/12)+1),$C:$E,$B24,FALSE)),0)</f>
        <v>75.932382276131548</v>
      </c>
      <c r="AH24" s="481">
        <f>IFERROR(Users!AM16*(HLOOKUP(4-(INT((36-AH$1)/12)+1),$C:$E,$B24,FALSE)),0)</f>
        <v>79.495939738431431</v>
      </c>
      <c r="AI24" s="481">
        <f>IFERROR(Users!AN16*(HLOOKUP(4-(INT((36-AI$1)/12)+1),$C:$E,$B24,FALSE)),0)</f>
        <v>83.17423918035081</v>
      </c>
      <c r="AJ24" s="481">
        <f>IFERROR(Users!AO16*(HLOOKUP(4-(INT((36-AJ$1)/12)+1),$C:$E,$B24,FALSE)),0)</f>
        <v>86.971007706740338</v>
      </c>
      <c r="AK24" s="481">
        <f>IFERROR(Users!AP16*(HLOOKUP(4-(INT((36-AK$1)/12)+1),$C:$E,$B24,FALSE)),0)</f>
        <v>90.890093911074146</v>
      </c>
      <c r="AL24" s="481">
        <f>IFERROR(Users!AQ16*(HLOOKUP(4-(INT((36-AL$1)/12)+1),$C:$E,$B24,FALSE)),0)</f>
        <v>94.93547183704645</v>
      </c>
      <c r="AM24" s="481">
        <f>IFERROR(Users!AR16*(HLOOKUP(4-(INT((36-AM$1)/12)+1),$C:$E,$B24,FALSE)),0)</f>
        <v>99.111245069180569</v>
      </c>
      <c r="AN24" s="481">
        <f>IFERROR(Users!AS16*(HLOOKUP(4-(INT((36-AN$1)/12)+1),$C:$E,$B24,FALSE)),0)</f>
        <v>103.42165095664339</v>
      </c>
      <c r="AO24" s="481">
        <f>IFERROR(Users!AT16*(HLOOKUP(4-(INT((36-AO$1)/12)+1),$C:$E,$B24,FALSE)),0)</f>
        <v>107.87106497459267</v>
      </c>
      <c r="AP24" s="481">
        <f>IFERROR(Users!AU16*(HLOOKUP(4-(INT((36-AP$1)/12)+1),$C:$E,$B24,FALSE)),0)</f>
        <v>112.46400522752594</v>
      </c>
      <c r="AQ24" s="481">
        <f>IFERROR(Users!AV16*(HLOOKUP(4-(INT((36-AQ$1)/12)+1),$C:$E,$B24,FALSE)),0)</f>
        <v>117.20513709924408</v>
      </c>
      <c r="AR24" s="482">
        <f>IFERROR(Users!AW16*(HLOOKUP(4-(INT((36-AR$1)/12)+1),$C:$E,$B24,FALSE)),0)</f>
        <v>122.09927805419193</v>
      </c>
    </row>
    <row r="25" spans="1:44" x14ac:dyDescent="0.25">
      <c r="A25" s="500" t="s">
        <v>48</v>
      </c>
      <c r="B25" s="479">
        <f>ROW(B25)</f>
        <v>25</v>
      </c>
      <c r="C25" s="27">
        <v>50</v>
      </c>
      <c r="D25" s="27">
        <v>60</v>
      </c>
      <c r="E25" s="27">
        <v>70</v>
      </c>
      <c r="F25" s="2"/>
      <c r="G25" s="480" t="s">
        <v>48</v>
      </c>
      <c r="H25" s="481"/>
      <c r="I25" s="483">
        <f t="shared" ref="I25:R27" si="37">IFERROR(HLOOKUP(4-(INT((36-I$1)/12)+1),$C:$E,$B25,FALSE),0)</f>
        <v>50</v>
      </c>
      <c r="J25" s="483">
        <f t="shared" si="37"/>
        <v>50</v>
      </c>
      <c r="K25" s="483">
        <f t="shared" si="37"/>
        <v>50</v>
      </c>
      <c r="L25" s="483">
        <f t="shared" si="37"/>
        <v>50</v>
      </c>
      <c r="M25" s="483">
        <f t="shared" si="37"/>
        <v>50</v>
      </c>
      <c r="N25" s="483">
        <f t="shared" si="37"/>
        <v>50</v>
      </c>
      <c r="O25" s="483">
        <f t="shared" si="37"/>
        <v>50</v>
      </c>
      <c r="P25" s="483">
        <f t="shared" si="37"/>
        <v>50</v>
      </c>
      <c r="Q25" s="483">
        <f t="shared" si="37"/>
        <v>50</v>
      </c>
      <c r="R25" s="483">
        <f t="shared" si="37"/>
        <v>50</v>
      </c>
      <c r="S25" s="483">
        <f t="shared" ref="S25:AB27" si="38">IFERROR(HLOOKUP(4-(INT((36-S$1)/12)+1),$C:$E,$B25,FALSE),0)</f>
        <v>50</v>
      </c>
      <c r="T25" s="484">
        <f t="shared" si="38"/>
        <v>50</v>
      </c>
      <c r="U25" s="483">
        <f t="shared" si="38"/>
        <v>60</v>
      </c>
      <c r="V25" s="483">
        <f t="shared" si="38"/>
        <v>60</v>
      </c>
      <c r="W25" s="483">
        <f t="shared" si="38"/>
        <v>60</v>
      </c>
      <c r="X25" s="483">
        <f t="shared" si="38"/>
        <v>60</v>
      </c>
      <c r="Y25" s="483">
        <f t="shared" si="38"/>
        <v>60</v>
      </c>
      <c r="Z25" s="483">
        <f t="shared" si="38"/>
        <v>60</v>
      </c>
      <c r="AA25" s="483">
        <f t="shared" si="38"/>
        <v>60</v>
      </c>
      <c r="AB25" s="483">
        <f t="shared" si="38"/>
        <v>60</v>
      </c>
      <c r="AC25" s="483">
        <f t="shared" ref="AC25:AL27" si="39">IFERROR(HLOOKUP(4-(INT((36-AC$1)/12)+1),$C:$E,$B25,FALSE),0)</f>
        <v>60</v>
      </c>
      <c r="AD25" s="483">
        <f t="shared" si="39"/>
        <v>60</v>
      </c>
      <c r="AE25" s="483">
        <f t="shared" si="39"/>
        <v>60</v>
      </c>
      <c r="AF25" s="484">
        <f t="shared" si="39"/>
        <v>60</v>
      </c>
      <c r="AG25" s="483">
        <f t="shared" si="39"/>
        <v>70</v>
      </c>
      <c r="AH25" s="483">
        <f t="shared" si="39"/>
        <v>70</v>
      </c>
      <c r="AI25" s="483">
        <f t="shared" si="39"/>
        <v>70</v>
      </c>
      <c r="AJ25" s="483">
        <f t="shared" si="39"/>
        <v>70</v>
      </c>
      <c r="AK25" s="483">
        <f t="shared" si="39"/>
        <v>70</v>
      </c>
      <c r="AL25" s="483">
        <f t="shared" si="39"/>
        <v>70</v>
      </c>
      <c r="AM25" s="483">
        <f t="shared" ref="AM25:AR27" si="40">IFERROR(HLOOKUP(4-(INT((36-AM$1)/12)+1),$C:$E,$B25,FALSE),0)</f>
        <v>70</v>
      </c>
      <c r="AN25" s="483">
        <f t="shared" si="40"/>
        <v>70</v>
      </c>
      <c r="AO25" s="483">
        <f t="shared" si="40"/>
        <v>70</v>
      </c>
      <c r="AP25" s="483">
        <f t="shared" si="40"/>
        <v>70</v>
      </c>
      <c r="AQ25" s="483">
        <f t="shared" si="40"/>
        <v>70</v>
      </c>
      <c r="AR25" s="484">
        <f t="shared" si="40"/>
        <v>70</v>
      </c>
    </row>
    <row r="26" spans="1:44" x14ac:dyDescent="0.25">
      <c r="A26" s="500" t="s">
        <v>50</v>
      </c>
      <c r="B26" s="479">
        <f>ROW(B26)</f>
        <v>26</v>
      </c>
      <c r="C26" s="5">
        <v>3</v>
      </c>
      <c r="D26" s="5">
        <v>3</v>
      </c>
      <c r="E26" s="5">
        <v>3</v>
      </c>
      <c r="F26" s="2"/>
      <c r="G26" s="480" t="s">
        <v>50</v>
      </c>
      <c r="H26" s="481"/>
      <c r="I26" s="481">
        <f t="shared" si="37"/>
        <v>3</v>
      </c>
      <c r="J26" s="481">
        <f t="shared" si="37"/>
        <v>3</v>
      </c>
      <c r="K26" s="481">
        <f t="shared" si="37"/>
        <v>3</v>
      </c>
      <c r="L26" s="481">
        <f t="shared" si="37"/>
        <v>3</v>
      </c>
      <c r="M26" s="481">
        <f t="shared" si="37"/>
        <v>3</v>
      </c>
      <c r="N26" s="481">
        <f t="shared" si="37"/>
        <v>3</v>
      </c>
      <c r="O26" s="481">
        <f t="shared" si="37"/>
        <v>3</v>
      </c>
      <c r="P26" s="481">
        <f t="shared" si="37"/>
        <v>3</v>
      </c>
      <c r="Q26" s="481">
        <f t="shared" si="37"/>
        <v>3</v>
      </c>
      <c r="R26" s="481">
        <f t="shared" si="37"/>
        <v>3</v>
      </c>
      <c r="S26" s="481">
        <f t="shared" si="38"/>
        <v>3</v>
      </c>
      <c r="T26" s="482">
        <f t="shared" si="38"/>
        <v>3</v>
      </c>
      <c r="U26" s="481">
        <f t="shared" si="38"/>
        <v>3</v>
      </c>
      <c r="V26" s="481">
        <f t="shared" si="38"/>
        <v>3</v>
      </c>
      <c r="W26" s="481">
        <f t="shared" si="38"/>
        <v>3</v>
      </c>
      <c r="X26" s="481">
        <f t="shared" si="38"/>
        <v>3</v>
      </c>
      <c r="Y26" s="481">
        <f t="shared" si="38"/>
        <v>3</v>
      </c>
      <c r="Z26" s="481">
        <f t="shared" si="38"/>
        <v>3</v>
      </c>
      <c r="AA26" s="481">
        <f t="shared" si="38"/>
        <v>3</v>
      </c>
      <c r="AB26" s="481">
        <f t="shared" si="38"/>
        <v>3</v>
      </c>
      <c r="AC26" s="481">
        <f t="shared" si="39"/>
        <v>3</v>
      </c>
      <c r="AD26" s="481">
        <f t="shared" si="39"/>
        <v>3</v>
      </c>
      <c r="AE26" s="481">
        <f t="shared" si="39"/>
        <v>3</v>
      </c>
      <c r="AF26" s="482">
        <f t="shared" si="39"/>
        <v>3</v>
      </c>
      <c r="AG26" s="481">
        <f t="shared" si="39"/>
        <v>3</v>
      </c>
      <c r="AH26" s="481">
        <f t="shared" si="39"/>
        <v>3</v>
      </c>
      <c r="AI26" s="481">
        <f t="shared" si="39"/>
        <v>3</v>
      </c>
      <c r="AJ26" s="481">
        <f t="shared" si="39"/>
        <v>3</v>
      </c>
      <c r="AK26" s="481">
        <f t="shared" si="39"/>
        <v>3</v>
      </c>
      <c r="AL26" s="481">
        <f t="shared" si="39"/>
        <v>3</v>
      </c>
      <c r="AM26" s="481">
        <f t="shared" si="40"/>
        <v>3</v>
      </c>
      <c r="AN26" s="481">
        <f t="shared" si="40"/>
        <v>3</v>
      </c>
      <c r="AO26" s="481">
        <f t="shared" si="40"/>
        <v>3</v>
      </c>
      <c r="AP26" s="481">
        <f t="shared" si="40"/>
        <v>3</v>
      </c>
      <c r="AQ26" s="481">
        <f t="shared" si="40"/>
        <v>3</v>
      </c>
      <c r="AR26" s="482">
        <f t="shared" si="40"/>
        <v>3</v>
      </c>
    </row>
    <row r="27" spans="1:44" x14ac:dyDescent="0.25">
      <c r="A27" s="500" t="s">
        <v>49</v>
      </c>
      <c r="B27" s="479">
        <f>ROW(B27)</f>
        <v>27</v>
      </c>
      <c r="C27" s="5">
        <v>3</v>
      </c>
      <c r="D27" s="5">
        <v>3</v>
      </c>
      <c r="E27" s="5">
        <v>3</v>
      </c>
      <c r="F27" s="2"/>
      <c r="G27" s="485" t="s">
        <v>49</v>
      </c>
      <c r="H27" s="486"/>
      <c r="I27" s="486">
        <f t="shared" si="37"/>
        <v>3</v>
      </c>
      <c r="J27" s="486">
        <f t="shared" si="37"/>
        <v>3</v>
      </c>
      <c r="K27" s="486">
        <f t="shared" si="37"/>
        <v>3</v>
      </c>
      <c r="L27" s="486">
        <f t="shared" si="37"/>
        <v>3</v>
      </c>
      <c r="M27" s="486">
        <f t="shared" si="37"/>
        <v>3</v>
      </c>
      <c r="N27" s="486">
        <f t="shared" si="37"/>
        <v>3</v>
      </c>
      <c r="O27" s="486">
        <f t="shared" si="37"/>
        <v>3</v>
      </c>
      <c r="P27" s="486">
        <f t="shared" si="37"/>
        <v>3</v>
      </c>
      <c r="Q27" s="486">
        <f t="shared" si="37"/>
        <v>3</v>
      </c>
      <c r="R27" s="486">
        <f t="shared" si="37"/>
        <v>3</v>
      </c>
      <c r="S27" s="486">
        <f t="shared" si="38"/>
        <v>3</v>
      </c>
      <c r="T27" s="487">
        <f t="shared" si="38"/>
        <v>3</v>
      </c>
      <c r="U27" s="486">
        <f t="shared" si="38"/>
        <v>3</v>
      </c>
      <c r="V27" s="486">
        <f t="shared" si="38"/>
        <v>3</v>
      </c>
      <c r="W27" s="486">
        <f t="shared" si="38"/>
        <v>3</v>
      </c>
      <c r="X27" s="486">
        <f t="shared" si="38"/>
        <v>3</v>
      </c>
      <c r="Y27" s="486">
        <f t="shared" si="38"/>
        <v>3</v>
      </c>
      <c r="Z27" s="486">
        <f t="shared" si="38"/>
        <v>3</v>
      </c>
      <c r="AA27" s="486">
        <f t="shared" si="38"/>
        <v>3</v>
      </c>
      <c r="AB27" s="486">
        <f t="shared" si="38"/>
        <v>3</v>
      </c>
      <c r="AC27" s="486">
        <f t="shared" si="39"/>
        <v>3</v>
      </c>
      <c r="AD27" s="486">
        <f t="shared" si="39"/>
        <v>3</v>
      </c>
      <c r="AE27" s="486">
        <f t="shared" si="39"/>
        <v>3</v>
      </c>
      <c r="AF27" s="487">
        <f t="shared" si="39"/>
        <v>3</v>
      </c>
      <c r="AG27" s="486">
        <f t="shared" si="39"/>
        <v>3</v>
      </c>
      <c r="AH27" s="486">
        <f t="shared" si="39"/>
        <v>3</v>
      </c>
      <c r="AI27" s="486">
        <f t="shared" si="39"/>
        <v>3</v>
      </c>
      <c r="AJ27" s="486">
        <f t="shared" si="39"/>
        <v>3</v>
      </c>
      <c r="AK27" s="486">
        <f t="shared" si="39"/>
        <v>3</v>
      </c>
      <c r="AL27" s="486">
        <f t="shared" si="39"/>
        <v>3</v>
      </c>
      <c r="AM27" s="486">
        <f t="shared" si="40"/>
        <v>3</v>
      </c>
      <c r="AN27" s="486">
        <f t="shared" si="40"/>
        <v>3</v>
      </c>
      <c r="AO27" s="486">
        <f t="shared" si="40"/>
        <v>3</v>
      </c>
      <c r="AP27" s="486">
        <f t="shared" si="40"/>
        <v>3</v>
      </c>
      <c r="AQ27" s="486">
        <f t="shared" si="40"/>
        <v>3</v>
      </c>
      <c r="AR27" s="487">
        <f t="shared" si="40"/>
        <v>3</v>
      </c>
    </row>
    <row r="28" spans="1:44" x14ac:dyDescent="0.25">
      <c r="A28" s="479"/>
      <c r="B28" s="479"/>
      <c r="C28" s="479"/>
      <c r="D28" s="479"/>
      <c r="E28" s="479"/>
      <c r="F28" s="2"/>
      <c r="G28" s="488" t="s">
        <v>158</v>
      </c>
      <c r="H28" s="489"/>
      <c r="I28" s="490">
        <f t="shared" ref="I28:AR28" si="41">I24*I25*I26*I27</f>
        <v>900</v>
      </c>
      <c r="J28" s="490">
        <f t="shared" si="41"/>
        <v>1476</v>
      </c>
      <c r="K28" s="490">
        <f t="shared" si="41"/>
        <v>2133.4336199999998</v>
      </c>
      <c r="L28" s="490">
        <f t="shared" si="41"/>
        <v>2851.5458524860001</v>
      </c>
      <c r="M28" s="490">
        <f t="shared" si="41"/>
        <v>3635.8565000583267</v>
      </c>
      <c r="N28" s="490">
        <f t="shared" si="41"/>
        <v>4492.384208603874</v>
      </c>
      <c r="O28" s="490">
        <f t="shared" si="41"/>
        <v>5427.6914319300913</v>
      </c>
      <c r="P28" s="490">
        <f t="shared" si="41"/>
        <v>6448.9334454442396</v>
      </c>
      <c r="Q28" s="490">
        <f t="shared" si="41"/>
        <v>7563.911773363011</v>
      </c>
      <c r="R28" s="490">
        <f t="shared" si="41"/>
        <v>8781.1324267435029</v>
      </c>
      <c r="S28" s="490">
        <f t="shared" si="41"/>
        <v>10109.869385385029</v>
      </c>
      <c r="T28" s="491">
        <f t="shared" si="41"/>
        <v>11560.233795628075</v>
      </c>
      <c r="U28" s="490">
        <f t="shared" si="41"/>
        <v>15355.730861631269</v>
      </c>
      <c r="V28" s="490">
        <f t="shared" si="41"/>
        <v>16930.826199360385</v>
      </c>
      <c r="W28" s="490">
        <f t="shared" si="41"/>
        <v>18603.164526710832</v>
      </c>
      <c r="X28" s="490">
        <f t="shared" si="41"/>
        <v>20378.683109235855</v>
      </c>
      <c r="Y28" s="490">
        <f t="shared" si="41"/>
        <v>22263.678991079109</v>
      </c>
      <c r="Z28" s="490">
        <f t="shared" si="41"/>
        <v>24264.830698747817</v>
      </c>
      <c r="AA28" s="490">
        <f t="shared" si="41"/>
        <v>26389.221250886065</v>
      </c>
      <c r="AB28" s="490">
        <f t="shared" si="41"/>
        <v>28644.362552528266</v>
      </c>
      <c r="AC28" s="490">
        <f t="shared" si="41"/>
        <v>31038.22125702515</v>
      </c>
      <c r="AD28" s="490">
        <f t="shared" si="41"/>
        <v>33579.246183830233</v>
      </c>
      <c r="AE28" s="490">
        <f t="shared" si="41"/>
        <v>36276.397385629862</v>
      </c>
      <c r="AF28" s="491">
        <f t="shared" si="41"/>
        <v>39139.176963913196</v>
      </c>
      <c r="AG28" s="490">
        <f t="shared" si="41"/>
        <v>47837.400833962871</v>
      </c>
      <c r="AH28" s="490">
        <f t="shared" si="41"/>
        <v>50082.442035211803</v>
      </c>
      <c r="AI28" s="490">
        <f t="shared" si="41"/>
        <v>52399.770683621005</v>
      </c>
      <c r="AJ28" s="490">
        <f t="shared" si="41"/>
        <v>54791.73485524641</v>
      </c>
      <c r="AK28" s="490">
        <f t="shared" si="41"/>
        <v>57260.75916397672</v>
      </c>
      <c r="AL28" s="490">
        <f t="shared" si="41"/>
        <v>59809.347257339265</v>
      </c>
      <c r="AM28" s="490">
        <f t="shared" si="41"/>
        <v>62440.084393583762</v>
      </c>
      <c r="AN28" s="490">
        <f t="shared" si="41"/>
        <v>65155.640102685342</v>
      </c>
      <c r="AO28" s="490">
        <f t="shared" si="41"/>
        <v>67958.770933993379</v>
      </c>
      <c r="AP28" s="490">
        <f t="shared" si="41"/>
        <v>70852.323293341353</v>
      </c>
      <c r="AQ28" s="490">
        <f t="shared" si="41"/>
        <v>73839.236372523781</v>
      </c>
      <c r="AR28" s="491">
        <f t="shared" si="41"/>
        <v>76922.54517414092</v>
      </c>
    </row>
    <row r="30" spans="1:44" x14ac:dyDescent="0.25">
      <c r="G30" s="494" t="s">
        <v>60</v>
      </c>
      <c r="H30" s="495"/>
      <c r="I30" s="496">
        <f t="shared" ref="I30:AR30" si="42">SUM(I7,I14,I21,I28)</f>
        <v>1700</v>
      </c>
      <c r="J30" s="496">
        <f t="shared" si="42"/>
        <v>2788</v>
      </c>
      <c r="K30" s="496">
        <f t="shared" si="42"/>
        <v>4029.8190599999998</v>
      </c>
      <c r="L30" s="496">
        <f t="shared" si="42"/>
        <v>5386.2532769179998</v>
      </c>
      <c r="M30" s="496">
        <f t="shared" si="42"/>
        <v>6867.7289445546166</v>
      </c>
      <c r="N30" s="496">
        <f t="shared" si="42"/>
        <v>8485.6146162517616</v>
      </c>
      <c r="O30" s="496">
        <f t="shared" si="42"/>
        <v>10252.306038090172</v>
      </c>
      <c r="P30" s="496">
        <f t="shared" si="42"/>
        <v>12181.318730283563</v>
      </c>
      <c r="Q30" s="496">
        <f t="shared" si="42"/>
        <v>14287.388905241241</v>
      </c>
      <c r="R30" s="496">
        <f t="shared" si="42"/>
        <v>16586.58347273773</v>
      </c>
      <c r="S30" s="496">
        <f t="shared" si="42"/>
        <v>19096.419950171723</v>
      </c>
      <c r="T30" s="496">
        <f t="shared" si="42"/>
        <v>21835.997169519695</v>
      </c>
      <c r="U30" s="496">
        <f t="shared" si="42"/>
        <v>32844.202120711328</v>
      </c>
      <c r="V30" s="496">
        <f t="shared" si="42"/>
        <v>36213.156037520821</v>
      </c>
      <c r="W30" s="496">
        <f t="shared" si="42"/>
        <v>39790.101904353724</v>
      </c>
      <c r="X30" s="496">
        <f t="shared" si="42"/>
        <v>43587.738872532245</v>
      </c>
      <c r="Y30" s="496">
        <f t="shared" si="42"/>
        <v>47619.535619808099</v>
      </c>
      <c r="Z30" s="496">
        <f t="shared" si="42"/>
        <v>51899.776772321726</v>
      </c>
      <c r="AA30" s="496">
        <f t="shared" si="42"/>
        <v>56443.612119950747</v>
      </c>
      <c r="AB30" s="496">
        <f t="shared" si="42"/>
        <v>61267.108792907675</v>
      </c>
      <c r="AC30" s="496">
        <f t="shared" si="42"/>
        <v>66387.306577526004</v>
      </c>
      <c r="AD30" s="496">
        <f t="shared" si="42"/>
        <v>71822.276559859107</v>
      </c>
      <c r="AE30" s="496">
        <f t="shared" si="42"/>
        <v>77591.183297041658</v>
      </c>
      <c r="AF30" s="496">
        <f t="shared" si="42"/>
        <v>83714.3507283699</v>
      </c>
      <c r="AG30" s="496">
        <f t="shared" si="42"/>
        <v>138956.25956532071</v>
      </c>
      <c r="AH30" s="496">
        <f t="shared" si="42"/>
        <v>145477.56972132952</v>
      </c>
      <c r="AI30" s="496">
        <f t="shared" si="42"/>
        <v>152208.85770004196</v>
      </c>
      <c r="AJ30" s="496">
        <f t="shared" si="42"/>
        <v>159156.9441033348</v>
      </c>
      <c r="AK30" s="496">
        <f t="shared" si="42"/>
        <v>166328.87185726571</v>
      </c>
      <c r="AL30" s="496">
        <f t="shared" si="42"/>
        <v>173731.91346179502</v>
      </c>
      <c r="AM30" s="496">
        <f t="shared" si="42"/>
        <v>181373.57847660047</v>
      </c>
      <c r="AN30" s="496">
        <f t="shared" si="42"/>
        <v>189261.62125065742</v>
      </c>
      <c r="AO30" s="496">
        <f t="shared" si="42"/>
        <v>197404.04890350459</v>
      </c>
      <c r="AP30" s="496">
        <f t="shared" si="42"/>
        <v>205809.12956637249</v>
      </c>
      <c r="AQ30" s="496">
        <f t="shared" si="42"/>
        <v>214485.40089161671</v>
      </c>
      <c r="AR30" s="496">
        <f t="shared" si="42"/>
        <v>223441.67883917122</v>
      </c>
    </row>
    <row r="31" spans="1:44" x14ac:dyDescent="0.25">
      <c r="G31" s="497" t="s">
        <v>11</v>
      </c>
      <c r="H31" s="498"/>
      <c r="I31" s="499"/>
      <c r="J31" s="499">
        <f>J30/I30-1</f>
        <v>0.6399999999999999</v>
      </c>
      <c r="K31" s="499">
        <f t="shared" ref="K31" si="43">K30/J30-1</f>
        <v>0.44541573170731708</v>
      </c>
      <c r="L31" s="499">
        <f t="shared" ref="L31" si="44">L30/K30-1</f>
        <v>0.33659928565576847</v>
      </c>
      <c r="M31" s="499">
        <f t="shared" ref="M31" si="45">M30/L30-1</f>
        <v>0.27504753146036864</v>
      </c>
      <c r="N31" s="499">
        <f t="shared" ref="N31" si="46">N30/M30-1</f>
        <v>0.23557797413946524</v>
      </c>
      <c r="O31" s="499">
        <f t="shared" ref="O31" si="47">O30/N30-1</f>
        <v>0.20819840420926239</v>
      </c>
      <c r="P31" s="499">
        <f t="shared" ref="P31" si="48">P30/O30-1</f>
        <v>0.18815402944728454</v>
      </c>
      <c r="Q31" s="499">
        <f t="shared" ref="Q31" si="49">Q30/P30-1</f>
        <v>0.17289344623434322</v>
      </c>
      <c r="R31" s="499">
        <f t="shared" ref="R31" si="50">R30/Q30-1</f>
        <v>0.16092475558308927</v>
      </c>
      <c r="S31" s="499">
        <f t="shared" ref="S31" si="51">S30/R30-1</f>
        <v>0.15131726684758462</v>
      </c>
      <c r="T31" s="499">
        <f t="shared" ref="T31" si="52">T30/S30-1</f>
        <v>0.14346025205228785</v>
      </c>
      <c r="U31" s="499">
        <f t="shared" ref="U31" si="53">U30/T30-1</f>
        <v>0.50413108527774053</v>
      </c>
      <c r="V31" s="499">
        <f t="shared" ref="V31" si="54">V30/U30-1</f>
        <v>0.10257377860566308</v>
      </c>
      <c r="W31" s="499">
        <f t="shared" ref="W31" si="55">W30/V30-1</f>
        <v>9.8774761943609457E-2</v>
      </c>
      <c r="X31" s="499">
        <f t="shared" ref="X31" si="56">X30/W30-1</f>
        <v>9.5441750245002455E-2</v>
      </c>
      <c r="Y31" s="499">
        <f t="shared" ref="Y31" si="57">Y30/X30-1</f>
        <v>9.2498414727738343E-2</v>
      </c>
      <c r="Z31" s="499">
        <f t="shared" ref="Z31" si="58">Z30/Y30-1</f>
        <v>8.9884143068652556E-2</v>
      </c>
      <c r="AA31" s="499">
        <f t="shared" ref="AA31" si="59">AA30/Z30-1</f>
        <v>8.755019058294411E-2</v>
      </c>
      <c r="AB31" s="499">
        <f t="shared" ref="AB31" si="60">AB30/AA30-1</f>
        <v>8.5456909857333452E-2</v>
      </c>
      <c r="AC31" s="499">
        <f t="shared" ref="AC31" si="61">AC30/AB30-1</f>
        <v>8.3571722013607408E-2</v>
      </c>
      <c r="AD31" s="499">
        <f t="shared" ref="AD31" si="62">AD30/AC30-1</f>
        <v>8.1867607868474579E-2</v>
      </c>
      <c r="AE31" s="499">
        <f t="shared" ref="AE31" si="63">AE30/AD30-1</f>
        <v>8.0321969916597569E-2</v>
      </c>
      <c r="AF31" s="499">
        <f t="shared" ref="AF31" si="64">AF30/AE30-1</f>
        <v>7.8915762991871974E-2</v>
      </c>
      <c r="AG31" s="499">
        <f t="shared" ref="AG31" si="65">AG30/AF30-1</f>
        <v>0.65988577055558428</v>
      </c>
      <c r="AH31" s="499">
        <f t="shared" ref="AH31" si="66">AH30/AG30-1</f>
        <v>4.6930668516903085E-2</v>
      </c>
      <c r="AI31" s="499">
        <f t="shared" ref="AI31" si="67">AI30/AH30-1</f>
        <v>4.6270280646058426E-2</v>
      </c>
      <c r="AJ31" s="499">
        <f t="shared" ref="AJ31" si="68">AJ30/AI30-1</f>
        <v>4.564837098367458E-2</v>
      </c>
      <c r="AK31" s="499">
        <f t="shared" ref="AK31" si="69">AK30/AJ30-1</f>
        <v>4.5061984535682109E-2</v>
      </c>
      <c r="AL31" s="499">
        <f t="shared" ref="AL31" si="70">AL30/AK30-1</f>
        <v>4.4508457983663874E-2</v>
      </c>
      <c r="AM31" s="499">
        <f t="shared" ref="AM31" si="71">AM30/AL30-1</f>
        <v>4.398538450729661E-2</v>
      </c>
      <c r="AN31" s="499">
        <f t="shared" ref="AN31" si="72">AN30/AM30-1</f>
        <v>4.3490583580643394E-2</v>
      </c>
      <c r="AO31" s="499">
        <f t="shared" ref="AO31" si="73">AO30/AN30-1</f>
        <v>4.3022074940715971E-2</v>
      </c>
      <c r="AP31" s="499">
        <f t="shared" ref="AP31" si="74">AP30/AO30-1</f>
        <v>4.2578056071061132E-2</v>
      </c>
      <c r="AQ31" s="499">
        <f t="shared" ref="AQ31" si="75">AQ30/AP30-1</f>
        <v>4.2156882658823669E-2</v>
      </c>
      <c r="AR31" s="499">
        <f t="shared" ref="AR31" si="76">AR30/AQ30-1</f>
        <v>4.1757051577045345E-2</v>
      </c>
    </row>
  </sheetData>
  <sheetProtection algorithmName="SHA-512" hashValue="wHmu+6Y91hiO9GfyvGVFT+gbTmSuoA4IzqbA7MKDag3lYrfOQayFtw4J5Gi1RFRobsQxOWGcEJ/1Ls5M/wqxSw==" saltValue="uQWj5qXOkQdjh7bXnMm2oQ==" spinCount="100000" sheet="1" objects="1" scenarios="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</sheetPr>
  <dimension ref="A1:AR24"/>
  <sheetViews>
    <sheetView zoomScale="85" zoomScaleNormal="85" workbookViewId="0">
      <pane xSplit="7" topLeftCell="H1" activePane="topRight" state="frozenSplit"/>
      <selection activeCell="C17" sqref="C17"/>
      <selection pane="topRight"/>
    </sheetView>
  </sheetViews>
  <sheetFormatPr defaultRowHeight="15" x14ac:dyDescent="0.25"/>
  <cols>
    <col min="1" max="1" width="17.85546875" bestFit="1" customWidth="1"/>
    <col min="2" max="2" width="7.140625" hidden="1" customWidth="1"/>
    <col min="3" max="5" width="9.85546875" bestFit="1" customWidth="1"/>
    <col min="6" max="6" width="3.7109375" customWidth="1"/>
    <col min="7" max="7" width="16.7109375" customWidth="1"/>
    <col min="8" max="8" width="8.42578125" bestFit="1" customWidth="1"/>
    <col min="9" max="9" width="10.85546875" bestFit="1" customWidth="1"/>
    <col min="10" max="44" width="9.85546875" bestFit="1" customWidth="1"/>
  </cols>
  <sheetData>
    <row r="1" spans="1:44" x14ac:dyDescent="0.25">
      <c r="A1" s="6" t="s">
        <v>61</v>
      </c>
      <c r="B1" s="7"/>
      <c r="C1" s="283">
        <v>1</v>
      </c>
      <c r="D1" s="283">
        <v>2</v>
      </c>
      <c r="E1" s="283">
        <v>3</v>
      </c>
      <c r="F1" s="2"/>
      <c r="G1" s="2"/>
      <c r="H1" s="3">
        <v>0</v>
      </c>
      <c r="I1" s="3">
        <v>1</v>
      </c>
      <c r="J1" s="3">
        <v>2</v>
      </c>
      <c r="K1" s="3">
        <v>3</v>
      </c>
      <c r="L1" s="3">
        <v>4</v>
      </c>
      <c r="M1" s="299">
        <v>5</v>
      </c>
      <c r="N1" s="299">
        <v>6</v>
      </c>
      <c r="O1" s="299">
        <v>7</v>
      </c>
      <c r="P1" s="299">
        <v>8</v>
      </c>
      <c r="Q1" s="299">
        <v>9</v>
      </c>
      <c r="R1" s="299">
        <v>10</v>
      </c>
      <c r="S1" s="299">
        <v>11</v>
      </c>
      <c r="T1" s="643">
        <v>12</v>
      </c>
      <c r="U1" s="299">
        <v>13</v>
      </c>
      <c r="V1" s="299">
        <v>14</v>
      </c>
      <c r="W1" s="299">
        <v>15</v>
      </c>
      <c r="X1" s="299">
        <v>16</v>
      </c>
      <c r="Y1" s="299">
        <v>17</v>
      </c>
      <c r="Z1" s="299">
        <v>18</v>
      </c>
      <c r="AA1" s="299">
        <v>19</v>
      </c>
      <c r="AB1" s="299">
        <v>20</v>
      </c>
      <c r="AC1" s="299">
        <v>21</v>
      </c>
      <c r="AD1" s="299">
        <v>22</v>
      </c>
      <c r="AE1" s="299">
        <v>23</v>
      </c>
      <c r="AF1" s="643">
        <v>24</v>
      </c>
      <c r="AG1" s="299">
        <v>25</v>
      </c>
      <c r="AH1" s="3">
        <v>26</v>
      </c>
      <c r="AI1" s="3">
        <v>27</v>
      </c>
      <c r="AJ1" s="3">
        <v>28</v>
      </c>
      <c r="AK1" s="3">
        <v>29</v>
      </c>
      <c r="AL1" s="3">
        <v>30</v>
      </c>
      <c r="AM1" s="3">
        <v>31</v>
      </c>
      <c r="AN1" s="3">
        <v>32</v>
      </c>
      <c r="AO1" s="3">
        <v>33</v>
      </c>
      <c r="AP1" s="3">
        <v>34</v>
      </c>
      <c r="AQ1" s="3">
        <v>35</v>
      </c>
      <c r="AR1" s="643">
        <v>36</v>
      </c>
    </row>
    <row r="2" spans="1:44" x14ac:dyDescent="0.25">
      <c r="A2" s="507" t="s">
        <v>62</v>
      </c>
      <c r="B2" s="508"/>
      <c r="C2" s="509">
        <v>1</v>
      </c>
      <c r="D2" s="509">
        <v>2</v>
      </c>
      <c r="E2" s="509">
        <v>3</v>
      </c>
      <c r="F2" s="2"/>
      <c r="G2" s="492" t="s">
        <v>63</v>
      </c>
      <c r="H2" s="493"/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3"/>
      <c r="X2" s="493"/>
      <c r="Y2" s="493"/>
      <c r="Z2" s="493"/>
      <c r="AA2" s="493"/>
      <c r="AB2" s="493"/>
      <c r="AC2" s="493"/>
      <c r="AD2" s="493"/>
      <c r="AE2" s="493"/>
      <c r="AF2" s="493"/>
      <c r="AG2" s="493"/>
      <c r="AH2" s="493"/>
      <c r="AI2" s="493"/>
      <c r="AJ2" s="493"/>
      <c r="AK2" s="493"/>
      <c r="AL2" s="493"/>
      <c r="AM2" s="493"/>
      <c r="AN2" s="493"/>
      <c r="AO2" s="493"/>
      <c r="AP2" s="493"/>
      <c r="AQ2" s="493"/>
      <c r="AR2" s="493"/>
    </row>
    <row r="3" spans="1:44" x14ac:dyDescent="0.25">
      <c r="A3" s="505" t="s">
        <v>65</v>
      </c>
      <c r="B3" s="506">
        <f>ROW(B3)</f>
        <v>3</v>
      </c>
      <c r="C3" s="27">
        <v>5000</v>
      </c>
      <c r="D3" s="27">
        <v>5000</v>
      </c>
      <c r="E3" s="27">
        <v>5000</v>
      </c>
      <c r="F3" s="2"/>
      <c r="G3" s="441" t="s">
        <v>65</v>
      </c>
      <c r="H3" s="442"/>
      <c r="I3" s="444">
        <f t="shared" ref="I3:AR3" si="0">IFERROR(HLOOKUP(4-(INT((36-I$1)/12)+1),$C:$E,$B3,FALSE),0)</f>
        <v>5000</v>
      </c>
      <c r="J3" s="444">
        <f t="shared" si="0"/>
        <v>5000</v>
      </c>
      <c r="K3" s="444">
        <f t="shared" si="0"/>
        <v>5000</v>
      </c>
      <c r="L3" s="444">
        <f t="shared" si="0"/>
        <v>5000</v>
      </c>
      <c r="M3" s="444">
        <f t="shared" si="0"/>
        <v>5000</v>
      </c>
      <c r="N3" s="444">
        <f t="shared" si="0"/>
        <v>5000</v>
      </c>
      <c r="O3" s="444">
        <f t="shared" si="0"/>
        <v>5000</v>
      </c>
      <c r="P3" s="444">
        <f t="shared" si="0"/>
        <v>5000</v>
      </c>
      <c r="Q3" s="444">
        <f t="shared" si="0"/>
        <v>5000</v>
      </c>
      <c r="R3" s="444">
        <f t="shared" si="0"/>
        <v>5000</v>
      </c>
      <c r="S3" s="444">
        <f t="shared" si="0"/>
        <v>5000</v>
      </c>
      <c r="T3" s="445">
        <f t="shared" si="0"/>
        <v>5000</v>
      </c>
      <c r="U3" s="444">
        <f t="shared" si="0"/>
        <v>5000</v>
      </c>
      <c r="V3" s="444">
        <f t="shared" si="0"/>
        <v>5000</v>
      </c>
      <c r="W3" s="444">
        <f t="shared" si="0"/>
        <v>5000</v>
      </c>
      <c r="X3" s="444">
        <f t="shared" si="0"/>
        <v>5000</v>
      </c>
      <c r="Y3" s="444">
        <f t="shared" si="0"/>
        <v>5000</v>
      </c>
      <c r="Z3" s="444">
        <f t="shared" si="0"/>
        <v>5000</v>
      </c>
      <c r="AA3" s="444">
        <f t="shared" si="0"/>
        <v>5000</v>
      </c>
      <c r="AB3" s="444">
        <f t="shared" si="0"/>
        <v>5000</v>
      </c>
      <c r="AC3" s="444">
        <f t="shared" si="0"/>
        <v>5000</v>
      </c>
      <c r="AD3" s="444">
        <f t="shared" si="0"/>
        <v>5000</v>
      </c>
      <c r="AE3" s="444">
        <f t="shared" si="0"/>
        <v>5000</v>
      </c>
      <c r="AF3" s="445">
        <f t="shared" si="0"/>
        <v>5000</v>
      </c>
      <c r="AG3" s="444">
        <f t="shared" si="0"/>
        <v>5000</v>
      </c>
      <c r="AH3" s="444">
        <f t="shared" si="0"/>
        <v>5000</v>
      </c>
      <c r="AI3" s="444">
        <f t="shared" si="0"/>
        <v>5000</v>
      </c>
      <c r="AJ3" s="444">
        <f t="shared" si="0"/>
        <v>5000</v>
      </c>
      <c r="AK3" s="444">
        <f t="shared" si="0"/>
        <v>5000</v>
      </c>
      <c r="AL3" s="444">
        <f t="shared" si="0"/>
        <v>5000</v>
      </c>
      <c r="AM3" s="444">
        <f t="shared" si="0"/>
        <v>5000</v>
      </c>
      <c r="AN3" s="444">
        <f t="shared" si="0"/>
        <v>5000</v>
      </c>
      <c r="AO3" s="444">
        <f t="shared" si="0"/>
        <v>5000</v>
      </c>
      <c r="AP3" s="444">
        <f t="shared" si="0"/>
        <v>5000</v>
      </c>
      <c r="AQ3" s="444">
        <f t="shared" si="0"/>
        <v>5000</v>
      </c>
      <c r="AR3" s="445">
        <f t="shared" si="0"/>
        <v>5000</v>
      </c>
    </row>
    <row r="4" spans="1:44" x14ac:dyDescent="0.25">
      <c r="A4" s="505" t="s">
        <v>67</v>
      </c>
      <c r="B4" s="506">
        <f>ROW(B4)</f>
        <v>4</v>
      </c>
      <c r="C4" s="20">
        <v>-0.3</v>
      </c>
      <c r="D4" s="20">
        <v>-0.3</v>
      </c>
      <c r="E4" s="20">
        <v>-0.3</v>
      </c>
      <c r="F4" s="2"/>
      <c r="G4" s="441" t="s">
        <v>67</v>
      </c>
      <c r="H4" s="442"/>
      <c r="I4" s="444">
        <f t="shared" ref="I4:AR4" si="1">IFERROR(I3*(HLOOKUP(4-(INT((36-I$1)/12)+1),$C:$E,$B4,FALSE)),0)</f>
        <v>-1500</v>
      </c>
      <c r="J4" s="444">
        <f t="shared" si="1"/>
        <v>-1500</v>
      </c>
      <c r="K4" s="444">
        <f t="shared" si="1"/>
        <v>-1500</v>
      </c>
      <c r="L4" s="444">
        <f t="shared" si="1"/>
        <v>-1500</v>
      </c>
      <c r="M4" s="444">
        <f t="shared" si="1"/>
        <v>-1500</v>
      </c>
      <c r="N4" s="444">
        <f t="shared" si="1"/>
        <v>-1500</v>
      </c>
      <c r="O4" s="444">
        <f t="shared" si="1"/>
        <v>-1500</v>
      </c>
      <c r="P4" s="444">
        <f t="shared" si="1"/>
        <v>-1500</v>
      </c>
      <c r="Q4" s="444">
        <f t="shared" si="1"/>
        <v>-1500</v>
      </c>
      <c r="R4" s="444">
        <f t="shared" si="1"/>
        <v>-1500</v>
      </c>
      <c r="S4" s="444">
        <f t="shared" si="1"/>
        <v>-1500</v>
      </c>
      <c r="T4" s="445">
        <f t="shared" si="1"/>
        <v>-1500</v>
      </c>
      <c r="U4" s="444">
        <f t="shared" si="1"/>
        <v>-1500</v>
      </c>
      <c r="V4" s="444">
        <f t="shared" si="1"/>
        <v>-1500</v>
      </c>
      <c r="W4" s="444">
        <f t="shared" si="1"/>
        <v>-1500</v>
      </c>
      <c r="X4" s="444">
        <f t="shared" si="1"/>
        <v>-1500</v>
      </c>
      <c r="Y4" s="444">
        <f t="shared" si="1"/>
        <v>-1500</v>
      </c>
      <c r="Z4" s="444">
        <f t="shared" si="1"/>
        <v>-1500</v>
      </c>
      <c r="AA4" s="444">
        <f t="shared" si="1"/>
        <v>-1500</v>
      </c>
      <c r="AB4" s="444">
        <f t="shared" si="1"/>
        <v>-1500</v>
      </c>
      <c r="AC4" s="444">
        <f t="shared" si="1"/>
        <v>-1500</v>
      </c>
      <c r="AD4" s="444">
        <f t="shared" si="1"/>
        <v>-1500</v>
      </c>
      <c r="AE4" s="444">
        <f t="shared" si="1"/>
        <v>-1500</v>
      </c>
      <c r="AF4" s="445">
        <f t="shared" si="1"/>
        <v>-1500</v>
      </c>
      <c r="AG4" s="444">
        <f t="shared" si="1"/>
        <v>-1500</v>
      </c>
      <c r="AH4" s="444">
        <f t="shared" si="1"/>
        <v>-1500</v>
      </c>
      <c r="AI4" s="444">
        <f t="shared" si="1"/>
        <v>-1500</v>
      </c>
      <c r="AJ4" s="444">
        <f t="shared" si="1"/>
        <v>-1500</v>
      </c>
      <c r="AK4" s="444">
        <f t="shared" si="1"/>
        <v>-1500</v>
      </c>
      <c r="AL4" s="444">
        <f t="shared" si="1"/>
        <v>-1500</v>
      </c>
      <c r="AM4" s="444">
        <f t="shared" si="1"/>
        <v>-1500</v>
      </c>
      <c r="AN4" s="444">
        <f t="shared" si="1"/>
        <v>-1500</v>
      </c>
      <c r="AO4" s="444">
        <f t="shared" si="1"/>
        <v>-1500</v>
      </c>
      <c r="AP4" s="444">
        <f t="shared" si="1"/>
        <v>-1500</v>
      </c>
      <c r="AQ4" s="444">
        <f t="shared" si="1"/>
        <v>-1500</v>
      </c>
      <c r="AR4" s="445">
        <f t="shared" si="1"/>
        <v>-1500</v>
      </c>
    </row>
    <row r="5" spans="1:44" x14ac:dyDescent="0.25">
      <c r="A5" s="505" t="s">
        <v>79</v>
      </c>
      <c r="B5" s="506">
        <f>ROW(B5)</f>
        <v>5</v>
      </c>
      <c r="C5" s="5">
        <v>3</v>
      </c>
      <c r="D5" s="5">
        <v>3</v>
      </c>
      <c r="E5" s="5">
        <v>3</v>
      </c>
      <c r="F5" s="2"/>
      <c r="G5" s="505" t="s">
        <v>79</v>
      </c>
      <c r="H5" s="442"/>
      <c r="I5" s="442">
        <f t="shared" ref="I5:R6" si="2">IFERROR(HLOOKUP(4-(INT((36-I$1)/12)+1),$C:$E,$B5,FALSE),0)</f>
        <v>3</v>
      </c>
      <c r="J5" s="442">
        <f t="shared" si="2"/>
        <v>3</v>
      </c>
      <c r="K5" s="442">
        <f t="shared" si="2"/>
        <v>3</v>
      </c>
      <c r="L5" s="442">
        <f t="shared" si="2"/>
        <v>3</v>
      </c>
      <c r="M5" s="442">
        <f t="shared" si="2"/>
        <v>3</v>
      </c>
      <c r="N5" s="442">
        <f t="shared" si="2"/>
        <v>3</v>
      </c>
      <c r="O5" s="442">
        <f t="shared" si="2"/>
        <v>3</v>
      </c>
      <c r="P5" s="442">
        <f t="shared" si="2"/>
        <v>3</v>
      </c>
      <c r="Q5" s="442">
        <f t="shared" si="2"/>
        <v>3</v>
      </c>
      <c r="R5" s="442">
        <f t="shared" si="2"/>
        <v>3</v>
      </c>
      <c r="S5" s="442">
        <f t="shared" ref="S5:AB6" si="3">IFERROR(HLOOKUP(4-(INT((36-S$1)/12)+1),$C:$E,$B5,FALSE),0)</f>
        <v>3</v>
      </c>
      <c r="T5" s="443">
        <f t="shared" si="3"/>
        <v>3</v>
      </c>
      <c r="U5" s="442">
        <f t="shared" si="3"/>
        <v>3</v>
      </c>
      <c r="V5" s="442">
        <f t="shared" si="3"/>
        <v>3</v>
      </c>
      <c r="W5" s="442">
        <f t="shared" si="3"/>
        <v>3</v>
      </c>
      <c r="X5" s="442">
        <f t="shared" si="3"/>
        <v>3</v>
      </c>
      <c r="Y5" s="442">
        <f t="shared" si="3"/>
        <v>3</v>
      </c>
      <c r="Z5" s="442">
        <f t="shared" si="3"/>
        <v>3</v>
      </c>
      <c r="AA5" s="442">
        <f t="shared" si="3"/>
        <v>3</v>
      </c>
      <c r="AB5" s="442">
        <f t="shared" si="3"/>
        <v>3</v>
      </c>
      <c r="AC5" s="442">
        <f t="shared" ref="AC5:AL6" si="4">IFERROR(HLOOKUP(4-(INT((36-AC$1)/12)+1),$C:$E,$B5,FALSE),0)</f>
        <v>3</v>
      </c>
      <c r="AD5" s="442">
        <f t="shared" si="4"/>
        <v>3</v>
      </c>
      <c r="AE5" s="442">
        <f t="shared" si="4"/>
        <v>3</v>
      </c>
      <c r="AF5" s="443">
        <f t="shared" si="4"/>
        <v>3</v>
      </c>
      <c r="AG5" s="442">
        <f t="shared" si="4"/>
        <v>3</v>
      </c>
      <c r="AH5" s="442">
        <f t="shared" si="4"/>
        <v>3</v>
      </c>
      <c r="AI5" s="442">
        <f t="shared" si="4"/>
        <v>3</v>
      </c>
      <c r="AJ5" s="442">
        <f t="shared" si="4"/>
        <v>3</v>
      </c>
      <c r="AK5" s="442">
        <f t="shared" si="4"/>
        <v>3</v>
      </c>
      <c r="AL5" s="442">
        <f t="shared" si="4"/>
        <v>3</v>
      </c>
      <c r="AM5" s="442">
        <f t="shared" ref="AM5:AR6" si="5">IFERROR(HLOOKUP(4-(INT((36-AM$1)/12)+1),$C:$E,$B5,FALSE),0)</f>
        <v>3</v>
      </c>
      <c r="AN5" s="442">
        <f t="shared" si="5"/>
        <v>3</v>
      </c>
      <c r="AO5" s="442">
        <f t="shared" si="5"/>
        <v>3</v>
      </c>
      <c r="AP5" s="442">
        <f t="shared" si="5"/>
        <v>3</v>
      </c>
      <c r="AQ5" s="442">
        <f t="shared" si="5"/>
        <v>3</v>
      </c>
      <c r="AR5" s="443">
        <f t="shared" si="5"/>
        <v>3</v>
      </c>
    </row>
    <row r="6" spans="1:44" x14ac:dyDescent="0.25">
      <c r="A6" s="505" t="s">
        <v>78</v>
      </c>
      <c r="B6" s="506">
        <f>ROW(B6)</f>
        <v>6</v>
      </c>
      <c r="C6" s="5">
        <v>2</v>
      </c>
      <c r="D6" s="5">
        <v>2</v>
      </c>
      <c r="E6" s="5">
        <v>3</v>
      </c>
      <c r="F6" s="2"/>
      <c r="G6" s="446" t="s">
        <v>78</v>
      </c>
      <c r="H6" s="447"/>
      <c r="I6" s="447">
        <f t="shared" si="2"/>
        <v>2</v>
      </c>
      <c r="J6" s="447">
        <f t="shared" si="2"/>
        <v>2</v>
      </c>
      <c r="K6" s="447">
        <f t="shared" si="2"/>
        <v>2</v>
      </c>
      <c r="L6" s="447">
        <f t="shared" si="2"/>
        <v>2</v>
      </c>
      <c r="M6" s="447">
        <f t="shared" si="2"/>
        <v>2</v>
      </c>
      <c r="N6" s="447">
        <f t="shared" si="2"/>
        <v>2</v>
      </c>
      <c r="O6" s="447">
        <f t="shared" si="2"/>
        <v>2</v>
      </c>
      <c r="P6" s="447">
        <f t="shared" si="2"/>
        <v>2</v>
      </c>
      <c r="Q6" s="447">
        <f t="shared" si="2"/>
        <v>2</v>
      </c>
      <c r="R6" s="447">
        <f t="shared" si="2"/>
        <v>2</v>
      </c>
      <c r="S6" s="447">
        <f t="shared" si="3"/>
        <v>2</v>
      </c>
      <c r="T6" s="448">
        <f t="shared" si="3"/>
        <v>2</v>
      </c>
      <c r="U6" s="447">
        <f t="shared" si="3"/>
        <v>2</v>
      </c>
      <c r="V6" s="447">
        <f t="shared" si="3"/>
        <v>2</v>
      </c>
      <c r="W6" s="447">
        <f t="shared" si="3"/>
        <v>2</v>
      </c>
      <c r="X6" s="447">
        <f t="shared" si="3"/>
        <v>2</v>
      </c>
      <c r="Y6" s="447">
        <f t="shared" si="3"/>
        <v>2</v>
      </c>
      <c r="Z6" s="447">
        <f t="shared" si="3"/>
        <v>2</v>
      </c>
      <c r="AA6" s="447">
        <f t="shared" si="3"/>
        <v>2</v>
      </c>
      <c r="AB6" s="447">
        <f t="shared" si="3"/>
        <v>2</v>
      </c>
      <c r="AC6" s="447">
        <f t="shared" si="4"/>
        <v>2</v>
      </c>
      <c r="AD6" s="447">
        <f t="shared" si="4"/>
        <v>2</v>
      </c>
      <c r="AE6" s="447">
        <f t="shared" si="4"/>
        <v>2</v>
      </c>
      <c r="AF6" s="448">
        <f t="shared" si="4"/>
        <v>2</v>
      </c>
      <c r="AG6" s="447">
        <f t="shared" si="4"/>
        <v>3</v>
      </c>
      <c r="AH6" s="447">
        <f t="shared" si="4"/>
        <v>3</v>
      </c>
      <c r="AI6" s="447">
        <f t="shared" si="4"/>
        <v>3</v>
      </c>
      <c r="AJ6" s="447">
        <f t="shared" si="4"/>
        <v>3</v>
      </c>
      <c r="AK6" s="447">
        <f t="shared" si="4"/>
        <v>3</v>
      </c>
      <c r="AL6" s="447">
        <f t="shared" si="4"/>
        <v>3</v>
      </c>
      <c r="AM6" s="447">
        <f t="shared" si="5"/>
        <v>3</v>
      </c>
      <c r="AN6" s="447">
        <f t="shared" si="5"/>
        <v>3</v>
      </c>
      <c r="AO6" s="447">
        <f t="shared" si="5"/>
        <v>3</v>
      </c>
      <c r="AP6" s="447">
        <f t="shared" si="5"/>
        <v>3</v>
      </c>
      <c r="AQ6" s="447">
        <f t="shared" si="5"/>
        <v>3</v>
      </c>
      <c r="AR6" s="448">
        <f t="shared" si="5"/>
        <v>3</v>
      </c>
    </row>
    <row r="7" spans="1:44" x14ac:dyDescent="0.25">
      <c r="A7" s="440"/>
      <c r="B7" s="440"/>
      <c r="C7" s="440"/>
      <c r="D7" s="440"/>
      <c r="E7" s="440"/>
      <c r="F7" s="2"/>
      <c r="G7" s="449" t="s">
        <v>72</v>
      </c>
      <c r="H7" s="450"/>
      <c r="I7" s="451">
        <f>(I3+I4)*I5*I6</f>
        <v>21000</v>
      </c>
      <c r="J7" s="451">
        <f>(J3+J4)*J5*J6</f>
        <v>21000</v>
      </c>
      <c r="K7" s="451">
        <f t="shared" ref="K7:AR7" si="6">(K3+K4)*K5*K6</f>
        <v>21000</v>
      </c>
      <c r="L7" s="451">
        <f t="shared" si="6"/>
        <v>21000</v>
      </c>
      <c r="M7" s="451">
        <f t="shared" si="6"/>
        <v>21000</v>
      </c>
      <c r="N7" s="451">
        <f t="shared" si="6"/>
        <v>21000</v>
      </c>
      <c r="O7" s="451">
        <f t="shared" si="6"/>
        <v>21000</v>
      </c>
      <c r="P7" s="451">
        <f t="shared" si="6"/>
        <v>21000</v>
      </c>
      <c r="Q7" s="451">
        <f t="shared" si="6"/>
        <v>21000</v>
      </c>
      <c r="R7" s="451">
        <f t="shared" si="6"/>
        <v>21000</v>
      </c>
      <c r="S7" s="451">
        <f t="shared" si="6"/>
        <v>21000</v>
      </c>
      <c r="T7" s="452">
        <f t="shared" si="6"/>
        <v>21000</v>
      </c>
      <c r="U7" s="451">
        <f t="shared" si="6"/>
        <v>21000</v>
      </c>
      <c r="V7" s="451">
        <f t="shared" si="6"/>
        <v>21000</v>
      </c>
      <c r="W7" s="451">
        <f t="shared" si="6"/>
        <v>21000</v>
      </c>
      <c r="X7" s="451">
        <f t="shared" si="6"/>
        <v>21000</v>
      </c>
      <c r="Y7" s="451">
        <f t="shared" si="6"/>
        <v>21000</v>
      </c>
      <c r="Z7" s="451">
        <f t="shared" si="6"/>
        <v>21000</v>
      </c>
      <c r="AA7" s="451">
        <f t="shared" si="6"/>
        <v>21000</v>
      </c>
      <c r="AB7" s="451">
        <f t="shared" si="6"/>
        <v>21000</v>
      </c>
      <c r="AC7" s="451">
        <f t="shared" si="6"/>
        <v>21000</v>
      </c>
      <c r="AD7" s="451">
        <f t="shared" si="6"/>
        <v>21000</v>
      </c>
      <c r="AE7" s="451">
        <f t="shared" si="6"/>
        <v>21000</v>
      </c>
      <c r="AF7" s="452">
        <f t="shared" si="6"/>
        <v>21000</v>
      </c>
      <c r="AG7" s="451">
        <f t="shared" si="6"/>
        <v>31500</v>
      </c>
      <c r="AH7" s="451">
        <f t="shared" si="6"/>
        <v>31500</v>
      </c>
      <c r="AI7" s="451">
        <f t="shared" si="6"/>
        <v>31500</v>
      </c>
      <c r="AJ7" s="451">
        <f t="shared" si="6"/>
        <v>31500</v>
      </c>
      <c r="AK7" s="451">
        <f t="shared" si="6"/>
        <v>31500</v>
      </c>
      <c r="AL7" s="451">
        <f t="shared" si="6"/>
        <v>31500</v>
      </c>
      <c r="AM7" s="451">
        <f t="shared" si="6"/>
        <v>31500</v>
      </c>
      <c r="AN7" s="451">
        <f t="shared" si="6"/>
        <v>31500</v>
      </c>
      <c r="AO7" s="451">
        <f t="shared" si="6"/>
        <v>31500</v>
      </c>
      <c r="AP7" s="451">
        <f t="shared" si="6"/>
        <v>31500</v>
      </c>
      <c r="AQ7" s="451">
        <f t="shared" si="6"/>
        <v>31500</v>
      </c>
      <c r="AR7" s="452">
        <f t="shared" si="6"/>
        <v>31500</v>
      </c>
    </row>
    <row r="9" spans="1:44" x14ac:dyDescent="0.25">
      <c r="A9" s="507" t="s">
        <v>64</v>
      </c>
      <c r="B9" s="508"/>
      <c r="C9" s="509">
        <v>1</v>
      </c>
      <c r="D9" s="509">
        <v>2</v>
      </c>
      <c r="E9" s="509">
        <v>3</v>
      </c>
      <c r="F9" s="2"/>
      <c r="G9" s="492" t="s">
        <v>64</v>
      </c>
      <c r="H9" s="493"/>
      <c r="I9" s="493"/>
      <c r="J9" s="493"/>
      <c r="K9" s="493"/>
      <c r="L9" s="493"/>
      <c r="M9" s="493"/>
      <c r="N9" s="493"/>
      <c r="O9" s="493"/>
      <c r="P9" s="493"/>
      <c r="Q9" s="493"/>
      <c r="R9" s="493"/>
      <c r="S9" s="493"/>
      <c r="T9" s="493"/>
      <c r="U9" s="493"/>
      <c r="V9" s="493"/>
      <c r="W9" s="493"/>
      <c r="X9" s="493"/>
      <c r="Y9" s="493"/>
      <c r="Z9" s="493"/>
      <c r="AA9" s="493"/>
      <c r="AB9" s="493"/>
      <c r="AC9" s="493"/>
      <c r="AD9" s="493"/>
      <c r="AE9" s="493"/>
      <c r="AF9" s="493"/>
      <c r="AG9" s="493"/>
      <c r="AH9" s="493"/>
      <c r="AI9" s="493"/>
      <c r="AJ9" s="493"/>
      <c r="AK9" s="493"/>
      <c r="AL9" s="493"/>
      <c r="AM9" s="493"/>
      <c r="AN9" s="493"/>
      <c r="AO9" s="493"/>
      <c r="AP9" s="493"/>
      <c r="AQ9" s="493"/>
      <c r="AR9" s="493"/>
    </row>
    <row r="10" spans="1:44" x14ac:dyDescent="0.25">
      <c r="A10" s="503" t="s">
        <v>68</v>
      </c>
      <c r="B10" s="504">
        <f>ROW(B10)</f>
        <v>10</v>
      </c>
      <c r="C10" s="27">
        <v>50</v>
      </c>
      <c r="D10" s="27">
        <v>50</v>
      </c>
      <c r="E10" s="27">
        <v>50</v>
      </c>
      <c r="F10" s="2"/>
      <c r="G10" s="455" t="s">
        <v>68</v>
      </c>
      <c r="H10" s="456"/>
      <c r="I10" s="458">
        <f t="shared" ref="I10:AR10" si="7">IFERROR(HLOOKUP(4-(INT((36-I$1)/12)+1),$C:$E,$B10,FALSE),0)</f>
        <v>50</v>
      </c>
      <c r="J10" s="458">
        <f t="shared" si="7"/>
        <v>50</v>
      </c>
      <c r="K10" s="458">
        <f t="shared" si="7"/>
        <v>50</v>
      </c>
      <c r="L10" s="458">
        <f t="shared" si="7"/>
        <v>50</v>
      </c>
      <c r="M10" s="458">
        <f t="shared" si="7"/>
        <v>50</v>
      </c>
      <c r="N10" s="458">
        <f t="shared" si="7"/>
        <v>50</v>
      </c>
      <c r="O10" s="458">
        <f t="shared" si="7"/>
        <v>50</v>
      </c>
      <c r="P10" s="458">
        <f t="shared" si="7"/>
        <v>50</v>
      </c>
      <c r="Q10" s="458">
        <f t="shared" si="7"/>
        <v>50</v>
      </c>
      <c r="R10" s="458">
        <f t="shared" si="7"/>
        <v>50</v>
      </c>
      <c r="S10" s="458">
        <f t="shared" si="7"/>
        <v>50</v>
      </c>
      <c r="T10" s="459">
        <f t="shared" si="7"/>
        <v>50</v>
      </c>
      <c r="U10" s="458">
        <f t="shared" si="7"/>
        <v>50</v>
      </c>
      <c r="V10" s="458">
        <f t="shared" si="7"/>
        <v>50</v>
      </c>
      <c r="W10" s="458">
        <f t="shared" si="7"/>
        <v>50</v>
      </c>
      <c r="X10" s="458">
        <f t="shared" si="7"/>
        <v>50</v>
      </c>
      <c r="Y10" s="458">
        <f t="shared" si="7"/>
        <v>50</v>
      </c>
      <c r="Z10" s="458">
        <f t="shared" si="7"/>
        <v>50</v>
      </c>
      <c r="AA10" s="458">
        <f t="shared" si="7"/>
        <v>50</v>
      </c>
      <c r="AB10" s="458">
        <f t="shared" si="7"/>
        <v>50</v>
      </c>
      <c r="AC10" s="458">
        <f t="shared" si="7"/>
        <v>50</v>
      </c>
      <c r="AD10" s="458">
        <f t="shared" si="7"/>
        <v>50</v>
      </c>
      <c r="AE10" s="458">
        <f t="shared" si="7"/>
        <v>50</v>
      </c>
      <c r="AF10" s="459">
        <f t="shared" si="7"/>
        <v>50</v>
      </c>
      <c r="AG10" s="458">
        <f t="shared" si="7"/>
        <v>50</v>
      </c>
      <c r="AH10" s="458">
        <f t="shared" si="7"/>
        <v>50</v>
      </c>
      <c r="AI10" s="458">
        <f t="shared" si="7"/>
        <v>50</v>
      </c>
      <c r="AJ10" s="458">
        <f t="shared" si="7"/>
        <v>50</v>
      </c>
      <c r="AK10" s="458">
        <f t="shared" si="7"/>
        <v>50</v>
      </c>
      <c r="AL10" s="458">
        <f t="shared" si="7"/>
        <v>50</v>
      </c>
      <c r="AM10" s="458">
        <f t="shared" si="7"/>
        <v>50</v>
      </c>
      <c r="AN10" s="458">
        <f t="shared" si="7"/>
        <v>50</v>
      </c>
      <c r="AO10" s="458">
        <f t="shared" si="7"/>
        <v>50</v>
      </c>
      <c r="AP10" s="458">
        <f t="shared" si="7"/>
        <v>50</v>
      </c>
      <c r="AQ10" s="458">
        <f t="shared" si="7"/>
        <v>50</v>
      </c>
      <c r="AR10" s="459">
        <f t="shared" si="7"/>
        <v>50</v>
      </c>
    </row>
    <row r="11" spans="1:44" x14ac:dyDescent="0.25">
      <c r="A11" s="503" t="s">
        <v>67</v>
      </c>
      <c r="B11" s="504">
        <f>ROW(B11)</f>
        <v>11</v>
      </c>
      <c r="C11" s="20">
        <v>-0.3</v>
      </c>
      <c r="D11" s="20">
        <v>-0.3</v>
      </c>
      <c r="E11" s="20">
        <v>-0.3</v>
      </c>
      <c r="F11" s="2"/>
      <c r="G11" s="455" t="s">
        <v>67</v>
      </c>
      <c r="H11" s="456"/>
      <c r="I11" s="458">
        <f t="shared" ref="I11:AR11" si="8">IFERROR(I10*(HLOOKUP(4-(INT((36-I$1)/12)+1),$C:$E,$B11,FALSE)),0)</f>
        <v>-15</v>
      </c>
      <c r="J11" s="458">
        <f t="shared" si="8"/>
        <v>-15</v>
      </c>
      <c r="K11" s="458">
        <f t="shared" si="8"/>
        <v>-15</v>
      </c>
      <c r="L11" s="458">
        <f t="shared" si="8"/>
        <v>-15</v>
      </c>
      <c r="M11" s="458">
        <f t="shared" si="8"/>
        <v>-15</v>
      </c>
      <c r="N11" s="458">
        <f t="shared" si="8"/>
        <v>-15</v>
      </c>
      <c r="O11" s="458">
        <f t="shared" si="8"/>
        <v>-15</v>
      </c>
      <c r="P11" s="458">
        <f t="shared" si="8"/>
        <v>-15</v>
      </c>
      <c r="Q11" s="458">
        <f t="shared" si="8"/>
        <v>-15</v>
      </c>
      <c r="R11" s="458">
        <f t="shared" si="8"/>
        <v>-15</v>
      </c>
      <c r="S11" s="458">
        <f t="shared" si="8"/>
        <v>-15</v>
      </c>
      <c r="T11" s="459">
        <f t="shared" si="8"/>
        <v>-15</v>
      </c>
      <c r="U11" s="458">
        <f t="shared" si="8"/>
        <v>-15</v>
      </c>
      <c r="V11" s="458">
        <f t="shared" si="8"/>
        <v>-15</v>
      </c>
      <c r="W11" s="458">
        <f t="shared" si="8"/>
        <v>-15</v>
      </c>
      <c r="X11" s="458">
        <f t="shared" si="8"/>
        <v>-15</v>
      </c>
      <c r="Y11" s="458">
        <f t="shared" si="8"/>
        <v>-15</v>
      </c>
      <c r="Z11" s="458">
        <f t="shared" si="8"/>
        <v>-15</v>
      </c>
      <c r="AA11" s="458">
        <f t="shared" si="8"/>
        <v>-15</v>
      </c>
      <c r="AB11" s="458">
        <f t="shared" si="8"/>
        <v>-15</v>
      </c>
      <c r="AC11" s="458">
        <f t="shared" si="8"/>
        <v>-15</v>
      </c>
      <c r="AD11" s="458">
        <f t="shared" si="8"/>
        <v>-15</v>
      </c>
      <c r="AE11" s="458">
        <f t="shared" si="8"/>
        <v>-15</v>
      </c>
      <c r="AF11" s="459">
        <f t="shared" si="8"/>
        <v>-15</v>
      </c>
      <c r="AG11" s="458">
        <f t="shared" si="8"/>
        <v>-15</v>
      </c>
      <c r="AH11" s="458">
        <f t="shared" si="8"/>
        <v>-15</v>
      </c>
      <c r="AI11" s="458">
        <f t="shared" si="8"/>
        <v>-15</v>
      </c>
      <c r="AJ11" s="458">
        <f t="shared" si="8"/>
        <v>-15</v>
      </c>
      <c r="AK11" s="458">
        <f t="shared" si="8"/>
        <v>-15</v>
      </c>
      <c r="AL11" s="458">
        <f t="shared" si="8"/>
        <v>-15</v>
      </c>
      <c r="AM11" s="458">
        <f t="shared" si="8"/>
        <v>-15</v>
      </c>
      <c r="AN11" s="458">
        <f t="shared" si="8"/>
        <v>-15</v>
      </c>
      <c r="AO11" s="458">
        <f t="shared" si="8"/>
        <v>-15</v>
      </c>
      <c r="AP11" s="458">
        <f t="shared" si="8"/>
        <v>-15</v>
      </c>
      <c r="AQ11" s="458">
        <f t="shared" si="8"/>
        <v>-15</v>
      </c>
      <c r="AR11" s="459">
        <f t="shared" si="8"/>
        <v>-15</v>
      </c>
    </row>
    <row r="12" spans="1:44" x14ac:dyDescent="0.25">
      <c r="A12" s="503" t="s">
        <v>69</v>
      </c>
      <c r="B12" s="504">
        <f>ROW(B12)</f>
        <v>12</v>
      </c>
      <c r="C12" s="5">
        <v>1</v>
      </c>
      <c r="D12" s="5">
        <v>1</v>
      </c>
      <c r="E12" s="5">
        <v>1</v>
      </c>
      <c r="F12" s="2"/>
      <c r="G12" s="455" t="s">
        <v>69</v>
      </c>
      <c r="H12" s="456"/>
      <c r="I12" s="456">
        <f t="shared" ref="I12:R13" si="9">IFERROR(HLOOKUP(4-(INT((36-I$1)/12)+1),$C:$E,$B12,FALSE),0)</f>
        <v>1</v>
      </c>
      <c r="J12" s="456">
        <f t="shared" si="9"/>
        <v>1</v>
      </c>
      <c r="K12" s="456">
        <f t="shared" si="9"/>
        <v>1</v>
      </c>
      <c r="L12" s="456">
        <f t="shared" si="9"/>
        <v>1</v>
      </c>
      <c r="M12" s="456">
        <f t="shared" si="9"/>
        <v>1</v>
      </c>
      <c r="N12" s="456">
        <f t="shared" si="9"/>
        <v>1</v>
      </c>
      <c r="O12" s="456">
        <f t="shared" si="9"/>
        <v>1</v>
      </c>
      <c r="P12" s="456">
        <f t="shared" si="9"/>
        <v>1</v>
      </c>
      <c r="Q12" s="456">
        <f t="shared" si="9"/>
        <v>1</v>
      </c>
      <c r="R12" s="456">
        <f t="shared" si="9"/>
        <v>1</v>
      </c>
      <c r="S12" s="456">
        <f t="shared" ref="S12:AB13" si="10">IFERROR(HLOOKUP(4-(INT((36-S$1)/12)+1),$C:$E,$B12,FALSE),0)</f>
        <v>1</v>
      </c>
      <c r="T12" s="457">
        <f t="shared" si="10"/>
        <v>1</v>
      </c>
      <c r="U12" s="456">
        <f t="shared" si="10"/>
        <v>1</v>
      </c>
      <c r="V12" s="456">
        <f t="shared" si="10"/>
        <v>1</v>
      </c>
      <c r="W12" s="456">
        <f t="shared" si="10"/>
        <v>1</v>
      </c>
      <c r="X12" s="456">
        <f t="shared" si="10"/>
        <v>1</v>
      </c>
      <c r="Y12" s="456">
        <f t="shared" si="10"/>
        <v>1</v>
      </c>
      <c r="Z12" s="456">
        <f t="shared" si="10"/>
        <v>1</v>
      </c>
      <c r="AA12" s="456">
        <f t="shared" si="10"/>
        <v>1</v>
      </c>
      <c r="AB12" s="456">
        <f t="shared" si="10"/>
        <v>1</v>
      </c>
      <c r="AC12" s="456">
        <f t="shared" ref="AC12:AL13" si="11">IFERROR(HLOOKUP(4-(INT((36-AC$1)/12)+1),$C:$E,$B12,FALSE),0)</f>
        <v>1</v>
      </c>
      <c r="AD12" s="456">
        <f t="shared" si="11"/>
        <v>1</v>
      </c>
      <c r="AE12" s="456">
        <f t="shared" si="11"/>
        <v>1</v>
      </c>
      <c r="AF12" s="457">
        <f t="shared" si="11"/>
        <v>1</v>
      </c>
      <c r="AG12" s="456">
        <f t="shared" si="11"/>
        <v>1</v>
      </c>
      <c r="AH12" s="456">
        <f t="shared" si="11"/>
        <v>1</v>
      </c>
      <c r="AI12" s="456">
        <f t="shared" si="11"/>
        <v>1</v>
      </c>
      <c r="AJ12" s="456">
        <f t="shared" si="11"/>
        <v>1</v>
      </c>
      <c r="AK12" s="456">
        <f t="shared" si="11"/>
        <v>1</v>
      </c>
      <c r="AL12" s="456">
        <f t="shared" si="11"/>
        <v>1</v>
      </c>
      <c r="AM12" s="456">
        <f t="shared" ref="AM12:AR13" si="12">IFERROR(HLOOKUP(4-(INT((36-AM$1)/12)+1),$C:$E,$B12,FALSE),0)</f>
        <v>1</v>
      </c>
      <c r="AN12" s="456">
        <f t="shared" si="12"/>
        <v>1</v>
      </c>
      <c r="AO12" s="456">
        <f t="shared" si="12"/>
        <v>1</v>
      </c>
      <c r="AP12" s="456">
        <f t="shared" si="12"/>
        <v>1</v>
      </c>
      <c r="AQ12" s="456">
        <f t="shared" si="12"/>
        <v>1</v>
      </c>
      <c r="AR12" s="457">
        <f t="shared" si="12"/>
        <v>1</v>
      </c>
    </row>
    <row r="13" spans="1:44" x14ac:dyDescent="0.25">
      <c r="A13" s="503" t="s">
        <v>70</v>
      </c>
      <c r="B13" s="504">
        <f>ROW(B13)</f>
        <v>13</v>
      </c>
      <c r="C13" s="5">
        <v>3</v>
      </c>
      <c r="D13" s="5">
        <v>3</v>
      </c>
      <c r="E13" s="5">
        <v>3</v>
      </c>
      <c r="F13" s="2"/>
      <c r="G13" s="460" t="s">
        <v>70</v>
      </c>
      <c r="H13" s="461"/>
      <c r="I13" s="461">
        <f t="shared" si="9"/>
        <v>3</v>
      </c>
      <c r="J13" s="461">
        <f t="shared" si="9"/>
        <v>3</v>
      </c>
      <c r="K13" s="461">
        <f t="shared" si="9"/>
        <v>3</v>
      </c>
      <c r="L13" s="461">
        <f t="shared" si="9"/>
        <v>3</v>
      </c>
      <c r="M13" s="461">
        <f t="shared" si="9"/>
        <v>3</v>
      </c>
      <c r="N13" s="461">
        <f t="shared" si="9"/>
        <v>3</v>
      </c>
      <c r="O13" s="461">
        <f t="shared" si="9"/>
        <v>3</v>
      </c>
      <c r="P13" s="461">
        <f t="shared" si="9"/>
        <v>3</v>
      </c>
      <c r="Q13" s="461">
        <f t="shared" si="9"/>
        <v>3</v>
      </c>
      <c r="R13" s="461">
        <f t="shared" si="9"/>
        <v>3</v>
      </c>
      <c r="S13" s="461">
        <f t="shared" si="10"/>
        <v>3</v>
      </c>
      <c r="T13" s="462">
        <f t="shared" si="10"/>
        <v>3</v>
      </c>
      <c r="U13" s="461">
        <f t="shared" si="10"/>
        <v>3</v>
      </c>
      <c r="V13" s="461">
        <f t="shared" si="10"/>
        <v>3</v>
      </c>
      <c r="W13" s="461">
        <f t="shared" si="10"/>
        <v>3</v>
      </c>
      <c r="X13" s="461">
        <f t="shared" si="10"/>
        <v>3</v>
      </c>
      <c r="Y13" s="461">
        <f t="shared" si="10"/>
        <v>3</v>
      </c>
      <c r="Z13" s="461">
        <f t="shared" si="10"/>
        <v>3</v>
      </c>
      <c r="AA13" s="461">
        <f t="shared" si="10"/>
        <v>3</v>
      </c>
      <c r="AB13" s="461">
        <f t="shared" si="10"/>
        <v>3</v>
      </c>
      <c r="AC13" s="461">
        <f t="shared" si="11"/>
        <v>3</v>
      </c>
      <c r="AD13" s="461">
        <f t="shared" si="11"/>
        <v>3</v>
      </c>
      <c r="AE13" s="461">
        <f t="shared" si="11"/>
        <v>3</v>
      </c>
      <c r="AF13" s="462">
        <f t="shared" si="11"/>
        <v>3</v>
      </c>
      <c r="AG13" s="461">
        <f t="shared" si="11"/>
        <v>3</v>
      </c>
      <c r="AH13" s="461">
        <f t="shared" si="11"/>
        <v>3</v>
      </c>
      <c r="AI13" s="461">
        <f t="shared" si="11"/>
        <v>3</v>
      </c>
      <c r="AJ13" s="461">
        <f t="shared" si="11"/>
        <v>3</v>
      </c>
      <c r="AK13" s="461">
        <f t="shared" si="11"/>
        <v>3</v>
      </c>
      <c r="AL13" s="461">
        <f t="shared" si="11"/>
        <v>3</v>
      </c>
      <c r="AM13" s="461">
        <f t="shared" si="12"/>
        <v>3</v>
      </c>
      <c r="AN13" s="461">
        <f t="shared" si="12"/>
        <v>3</v>
      </c>
      <c r="AO13" s="461">
        <f t="shared" si="12"/>
        <v>3</v>
      </c>
      <c r="AP13" s="461">
        <f t="shared" si="12"/>
        <v>3</v>
      </c>
      <c r="AQ13" s="461">
        <f t="shared" si="12"/>
        <v>3</v>
      </c>
      <c r="AR13" s="462">
        <f t="shared" si="12"/>
        <v>3</v>
      </c>
    </row>
    <row r="14" spans="1:44" x14ac:dyDescent="0.25">
      <c r="A14" s="453"/>
      <c r="B14" s="453"/>
      <c r="C14" s="453"/>
      <c r="D14" s="453"/>
      <c r="E14" s="453"/>
      <c r="F14" s="2"/>
      <c r="G14" s="463" t="s">
        <v>66</v>
      </c>
      <c r="H14" s="464"/>
      <c r="I14" s="465">
        <f>(I10+I11)*I12*I13</f>
        <v>105</v>
      </c>
      <c r="J14" s="465">
        <f>(J10+J11)*J12*J13</f>
        <v>105</v>
      </c>
      <c r="K14" s="465">
        <f t="shared" ref="K14" si="13">(K10+K11)*K12*K13</f>
        <v>105</v>
      </c>
      <c r="L14" s="465">
        <f t="shared" ref="L14" si="14">(L10+L11)*L12*L13</f>
        <v>105</v>
      </c>
      <c r="M14" s="465">
        <f t="shared" ref="M14" si="15">(M10+M11)*M12*M13</f>
        <v>105</v>
      </c>
      <c r="N14" s="465">
        <f t="shared" ref="N14" si="16">(N10+N11)*N12*N13</f>
        <v>105</v>
      </c>
      <c r="O14" s="465">
        <f t="shared" ref="O14" si="17">(O10+O11)*O12*O13</f>
        <v>105</v>
      </c>
      <c r="P14" s="465">
        <f t="shared" ref="P14" si="18">(P10+P11)*P12*P13</f>
        <v>105</v>
      </c>
      <c r="Q14" s="465">
        <f t="shared" ref="Q14" si="19">(Q10+Q11)*Q12*Q13</f>
        <v>105</v>
      </c>
      <c r="R14" s="465">
        <f t="shared" ref="R14" si="20">(R10+R11)*R12*R13</f>
        <v>105</v>
      </c>
      <c r="S14" s="465">
        <f t="shared" ref="S14" si="21">(S10+S11)*S12*S13</f>
        <v>105</v>
      </c>
      <c r="T14" s="466">
        <f t="shared" ref="T14" si="22">(T10+T11)*T12*T13</f>
        <v>105</v>
      </c>
      <c r="U14" s="465">
        <f t="shared" ref="U14" si="23">(U10+U11)*U12*U13</f>
        <v>105</v>
      </c>
      <c r="V14" s="465">
        <f t="shared" ref="V14" si="24">(V10+V11)*V12*V13</f>
        <v>105</v>
      </c>
      <c r="W14" s="465">
        <f t="shared" ref="W14" si="25">(W10+W11)*W12*W13</f>
        <v>105</v>
      </c>
      <c r="X14" s="465">
        <f t="shared" ref="X14" si="26">(X10+X11)*X12*X13</f>
        <v>105</v>
      </c>
      <c r="Y14" s="465">
        <f t="shared" ref="Y14" si="27">(Y10+Y11)*Y12*Y13</f>
        <v>105</v>
      </c>
      <c r="Z14" s="465">
        <f t="shared" ref="Z14" si="28">(Z10+Z11)*Z12*Z13</f>
        <v>105</v>
      </c>
      <c r="AA14" s="465">
        <f t="shared" ref="AA14" si="29">(AA10+AA11)*AA12*AA13</f>
        <v>105</v>
      </c>
      <c r="AB14" s="465">
        <f t="shared" ref="AB14" si="30">(AB10+AB11)*AB12*AB13</f>
        <v>105</v>
      </c>
      <c r="AC14" s="465">
        <f t="shared" ref="AC14" si="31">(AC10+AC11)*AC12*AC13</f>
        <v>105</v>
      </c>
      <c r="AD14" s="465">
        <f t="shared" ref="AD14" si="32">(AD10+AD11)*AD12*AD13</f>
        <v>105</v>
      </c>
      <c r="AE14" s="465">
        <f t="shared" ref="AE14" si="33">(AE10+AE11)*AE12*AE13</f>
        <v>105</v>
      </c>
      <c r="AF14" s="466">
        <f t="shared" ref="AF14" si="34">(AF10+AF11)*AF12*AF13</f>
        <v>105</v>
      </c>
      <c r="AG14" s="465">
        <f t="shared" ref="AG14" si="35">(AG10+AG11)*AG12*AG13</f>
        <v>105</v>
      </c>
      <c r="AH14" s="465">
        <f t="shared" ref="AH14" si="36">(AH10+AH11)*AH12*AH13</f>
        <v>105</v>
      </c>
      <c r="AI14" s="465">
        <f t="shared" ref="AI14" si="37">(AI10+AI11)*AI12*AI13</f>
        <v>105</v>
      </c>
      <c r="AJ14" s="465">
        <f t="shared" ref="AJ14" si="38">(AJ10+AJ11)*AJ12*AJ13</f>
        <v>105</v>
      </c>
      <c r="AK14" s="465">
        <f t="shared" ref="AK14" si="39">(AK10+AK11)*AK12*AK13</f>
        <v>105</v>
      </c>
      <c r="AL14" s="465">
        <f t="shared" ref="AL14" si="40">(AL10+AL11)*AL12*AL13</f>
        <v>105</v>
      </c>
      <c r="AM14" s="465">
        <f t="shared" ref="AM14" si="41">(AM10+AM11)*AM12*AM13</f>
        <v>105</v>
      </c>
      <c r="AN14" s="465">
        <f t="shared" ref="AN14" si="42">(AN10+AN11)*AN12*AN13</f>
        <v>105</v>
      </c>
      <c r="AO14" s="465">
        <f t="shared" ref="AO14" si="43">(AO10+AO11)*AO12*AO13</f>
        <v>105</v>
      </c>
      <c r="AP14" s="465">
        <f t="shared" ref="AP14" si="44">(AP10+AP11)*AP12*AP13</f>
        <v>105</v>
      </c>
      <c r="AQ14" s="465">
        <f t="shared" ref="AQ14" si="45">(AQ10+AQ11)*AQ12*AQ13</f>
        <v>105</v>
      </c>
      <c r="AR14" s="466">
        <f t="shared" ref="AR14" si="46">(AR10+AR11)*AR12*AR13</f>
        <v>105</v>
      </c>
    </row>
    <row r="16" spans="1:44" x14ac:dyDescent="0.25">
      <c r="A16" s="507" t="s">
        <v>80</v>
      </c>
      <c r="B16" s="508"/>
      <c r="C16" s="509">
        <v>1</v>
      </c>
      <c r="D16" s="509">
        <v>2</v>
      </c>
      <c r="E16" s="509">
        <v>3</v>
      </c>
      <c r="F16" s="2"/>
      <c r="G16" s="492" t="s">
        <v>80</v>
      </c>
      <c r="H16" s="493"/>
      <c r="I16" s="493"/>
      <c r="J16" s="493"/>
      <c r="K16" s="493"/>
      <c r="L16" s="493"/>
      <c r="M16" s="493"/>
      <c r="N16" s="493"/>
      <c r="O16" s="493"/>
      <c r="P16" s="493"/>
      <c r="Q16" s="493"/>
      <c r="R16" s="493"/>
      <c r="S16" s="493"/>
      <c r="T16" s="493"/>
      <c r="U16" s="493"/>
      <c r="V16" s="493"/>
      <c r="W16" s="493"/>
      <c r="X16" s="493"/>
      <c r="Y16" s="493"/>
      <c r="Z16" s="493"/>
      <c r="AA16" s="493"/>
      <c r="AB16" s="493"/>
      <c r="AC16" s="493"/>
      <c r="AD16" s="493"/>
      <c r="AE16" s="493"/>
      <c r="AF16" s="493"/>
      <c r="AG16" s="493"/>
      <c r="AH16" s="493"/>
      <c r="AI16" s="493"/>
      <c r="AJ16" s="493"/>
      <c r="AK16" s="493"/>
      <c r="AL16" s="493"/>
      <c r="AM16" s="493"/>
      <c r="AN16" s="493"/>
      <c r="AO16" s="493"/>
      <c r="AP16" s="493"/>
      <c r="AQ16" s="493"/>
      <c r="AR16" s="493"/>
    </row>
    <row r="17" spans="1:44" s="522" customFormat="1" x14ac:dyDescent="0.25">
      <c r="A17" s="518" t="s">
        <v>76</v>
      </c>
      <c r="B17" s="519">
        <f>ROW(B17)</f>
        <v>17</v>
      </c>
      <c r="C17" s="5">
        <v>500000</v>
      </c>
      <c r="D17" s="5">
        <v>500000</v>
      </c>
      <c r="E17" s="5">
        <v>500000</v>
      </c>
      <c r="F17" s="520"/>
      <c r="G17" s="521" t="s">
        <v>77</v>
      </c>
      <c r="H17" s="468"/>
      <c r="I17" s="468">
        <f>IFERROR(30.5*HLOOKUP(4-(INT((36-I$1)/12)+1),$C:$E,$B17,FALSE)/1000,0)</f>
        <v>15250</v>
      </c>
      <c r="J17" s="468">
        <f t="shared" ref="J17:AR17" si="47">IFERROR(30.5*HLOOKUP(4-(INT((36-J$1)/12)+1),$C:$E,$B17,FALSE)/1000,0)</f>
        <v>15250</v>
      </c>
      <c r="K17" s="468">
        <f t="shared" si="47"/>
        <v>15250</v>
      </c>
      <c r="L17" s="468">
        <f t="shared" si="47"/>
        <v>15250</v>
      </c>
      <c r="M17" s="468">
        <f t="shared" si="47"/>
        <v>15250</v>
      </c>
      <c r="N17" s="468">
        <f t="shared" si="47"/>
        <v>15250</v>
      </c>
      <c r="O17" s="468">
        <f t="shared" si="47"/>
        <v>15250</v>
      </c>
      <c r="P17" s="468">
        <f t="shared" si="47"/>
        <v>15250</v>
      </c>
      <c r="Q17" s="468">
        <f t="shared" si="47"/>
        <v>15250</v>
      </c>
      <c r="R17" s="468">
        <f t="shared" si="47"/>
        <v>15250</v>
      </c>
      <c r="S17" s="468">
        <f t="shared" si="47"/>
        <v>15250</v>
      </c>
      <c r="T17" s="469">
        <f t="shared" si="47"/>
        <v>15250</v>
      </c>
      <c r="U17" s="468">
        <f t="shared" si="47"/>
        <v>15250</v>
      </c>
      <c r="V17" s="468">
        <f t="shared" si="47"/>
        <v>15250</v>
      </c>
      <c r="W17" s="468">
        <f t="shared" si="47"/>
        <v>15250</v>
      </c>
      <c r="X17" s="468">
        <f t="shared" si="47"/>
        <v>15250</v>
      </c>
      <c r="Y17" s="468">
        <f t="shared" si="47"/>
        <v>15250</v>
      </c>
      <c r="Z17" s="468">
        <f t="shared" si="47"/>
        <v>15250</v>
      </c>
      <c r="AA17" s="468">
        <f t="shared" si="47"/>
        <v>15250</v>
      </c>
      <c r="AB17" s="468">
        <f t="shared" si="47"/>
        <v>15250</v>
      </c>
      <c r="AC17" s="468">
        <f t="shared" si="47"/>
        <v>15250</v>
      </c>
      <c r="AD17" s="468">
        <f t="shared" si="47"/>
        <v>15250</v>
      </c>
      <c r="AE17" s="468">
        <f t="shared" si="47"/>
        <v>15250</v>
      </c>
      <c r="AF17" s="469">
        <f t="shared" si="47"/>
        <v>15250</v>
      </c>
      <c r="AG17" s="468">
        <f t="shared" si="47"/>
        <v>15250</v>
      </c>
      <c r="AH17" s="468">
        <f t="shared" si="47"/>
        <v>15250</v>
      </c>
      <c r="AI17" s="468">
        <f t="shared" si="47"/>
        <v>15250</v>
      </c>
      <c r="AJ17" s="468">
        <f t="shared" si="47"/>
        <v>15250</v>
      </c>
      <c r="AK17" s="468">
        <f t="shared" si="47"/>
        <v>15250</v>
      </c>
      <c r="AL17" s="468">
        <f t="shared" si="47"/>
        <v>15250</v>
      </c>
      <c r="AM17" s="468">
        <f t="shared" si="47"/>
        <v>15250</v>
      </c>
      <c r="AN17" s="468">
        <f t="shared" si="47"/>
        <v>15250</v>
      </c>
      <c r="AO17" s="468">
        <f t="shared" si="47"/>
        <v>15250</v>
      </c>
      <c r="AP17" s="468">
        <f t="shared" si="47"/>
        <v>15250</v>
      </c>
      <c r="AQ17" s="468">
        <f t="shared" si="47"/>
        <v>15250</v>
      </c>
      <c r="AR17" s="469">
        <f t="shared" si="47"/>
        <v>15250</v>
      </c>
    </row>
    <row r="18" spans="1:44" x14ac:dyDescent="0.25">
      <c r="A18" s="501" t="s">
        <v>71</v>
      </c>
      <c r="B18" s="502">
        <f>ROW(B18)</f>
        <v>18</v>
      </c>
      <c r="C18" s="527">
        <v>5.0000000000000001E-4</v>
      </c>
      <c r="D18" s="527">
        <v>5.0000000000000001E-4</v>
      </c>
      <c r="E18" s="527">
        <v>5.0000000000000001E-4</v>
      </c>
      <c r="F18" s="2"/>
      <c r="G18" s="523" t="s">
        <v>71</v>
      </c>
      <c r="H18" s="524"/>
      <c r="I18" s="525">
        <f t="shared" ref="I18:R20" si="48">IFERROR(HLOOKUP(4-(INT((36-I$1)/12)+1),$C:$E,$B18,FALSE),0)</f>
        <v>5.0000000000000001E-4</v>
      </c>
      <c r="J18" s="525">
        <f t="shared" si="48"/>
        <v>5.0000000000000001E-4</v>
      </c>
      <c r="K18" s="525">
        <f t="shared" si="48"/>
        <v>5.0000000000000001E-4</v>
      </c>
      <c r="L18" s="525">
        <f t="shared" si="48"/>
        <v>5.0000000000000001E-4</v>
      </c>
      <c r="M18" s="525">
        <f t="shared" si="48"/>
        <v>5.0000000000000001E-4</v>
      </c>
      <c r="N18" s="525">
        <f t="shared" si="48"/>
        <v>5.0000000000000001E-4</v>
      </c>
      <c r="O18" s="525">
        <f t="shared" si="48"/>
        <v>5.0000000000000001E-4</v>
      </c>
      <c r="P18" s="525">
        <f t="shared" si="48"/>
        <v>5.0000000000000001E-4</v>
      </c>
      <c r="Q18" s="525">
        <f t="shared" si="48"/>
        <v>5.0000000000000001E-4</v>
      </c>
      <c r="R18" s="525">
        <f t="shared" si="48"/>
        <v>5.0000000000000001E-4</v>
      </c>
      <c r="S18" s="525">
        <f t="shared" ref="S18:AB20" si="49">IFERROR(HLOOKUP(4-(INT((36-S$1)/12)+1),$C:$E,$B18,FALSE),0)</f>
        <v>5.0000000000000001E-4</v>
      </c>
      <c r="T18" s="526">
        <f t="shared" si="49"/>
        <v>5.0000000000000001E-4</v>
      </c>
      <c r="U18" s="525">
        <f t="shared" si="49"/>
        <v>5.0000000000000001E-4</v>
      </c>
      <c r="V18" s="525">
        <f t="shared" si="49"/>
        <v>5.0000000000000001E-4</v>
      </c>
      <c r="W18" s="525">
        <f t="shared" si="49"/>
        <v>5.0000000000000001E-4</v>
      </c>
      <c r="X18" s="525">
        <f t="shared" si="49"/>
        <v>5.0000000000000001E-4</v>
      </c>
      <c r="Y18" s="525">
        <f t="shared" si="49"/>
        <v>5.0000000000000001E-4</v>
      </c>
      <c r="Z18" s="525">
        <f t="shared" si="49"/>
        <v>5.0000000000000001E-4</v>
      </c>
      <c r="AA18" s="525">
        <f t="shared" si="49"/>
        <v>5.0000000000000001E-4</v>
      </c>
      <c r="AB18" s="525">
        <f t="shared" si="49"/>
        <v>5.0000000000000001E-4</v>
      </c>
      <c r="AC18" s="525">
        <f t="shared" ref="AC18:AL20" si="50">IFERROR(HLOOKUP(4-(INT((36-AC$1)/12)+1),$C:$E,$B18,FALSE),0)</f>
        <v>5.0000000000000001E-4</v>
      </c>
      <c r="AD18" s="525">
        <f t="shared" si="50"/>
        <v>5.0000000000000001E-4</v>
      </c>
      <c r="AE18" s="525">
        <f t="shared" si="50"/>
        <v>5.0000000000000001E-4</v>
      </c>
      <c r="AF18" s="526">
        <f t="shared" si="50"/>
        <v>5.0000000000000001E-4</v>
      </c>
      <c r="AG18" s="525">
        <f t="shared" si="50"/>
        <v>5.0000000000000001E-4</v>
      </c>
      <c r="AH18" s="525">
        <f t="shared" si="50"/>
        <v>5.0000000000000001E-4</v>
      </c>
      <c r="AI18" s="525">
        <f t="shared" si="50"/>
        <v>5.0000000000000001E-4</v>
      </c>
      <c r="AJ18" s="525">
        <f t="shared" si="50"/>
        <v>5.0000000000000001E-4</v>
      </c>
      <c r="AK18" s="525">
        <f t="shared" si="50"/>
        <v>5.0000000000000001E-4</v>
      </c>
      <c r="AL18" s="525">
        <f t="shared" si="50"/>
        <v>5.0000000000000001E-4</v>
      </c>
      <c r="AM18" s="525">
        <f t="shared" ref="AM18:AR20" si="51">IFERROR(HLOOKUP(4-(INT((36-AM$1)/12)+1),$C:$E,$B18,FALSE),0)</f>
        <v>5.0000000000000001E-4</v>
      </c>
      <c r="AN18" s="525">
        <f t="shared" si="51"/>
        <v>5.0000000000000001E-4</v>
      </c>
      <c r="AO18" s="525">
        <f t="shared" si="51"/>
        <v>5.0000000000000001E-4</v>
      </c>
      <c r="AP18" s="525">
        <f t="shared" si="51"/>
        <v>5.0000000000000001E-4</v>
      </c>
      <c r="AQ18" s="525">
        <f t="shared" si="51"/>
        <v>5.0000000000000001E-4</v>
      </c>
      <c r="AR18" s="526">
        <f t="shared" si="51"/>
        <v>5.0000000000000001E-4</v>
      </c>
    </row>
    <row r="19" spans="1:44" s="517" customFormat="1" x14ac:dyDescent="0.25">
      <c r="A19" s="510" t="s">
        <v>75</v>
      </c>
      <c r="B19" s="511">
        <f>ROW(B19)</f>
        <v>19</v>
      </c>
      <c r="C19" s="512">
        <v>1</v>
      </c>
      <c r="D19" s="512">
        <v>1</v>
      </c>
      <c r="E19" s="512">
        <v>1</v>
      </c>
      <c r="F19" s="513"/>
      <c r="G19" s="514" t="s">
        <v>75</v>
      </c>
      <c r="H19" s="515"/>
      <c r="I19" s="515">
        <f t="shared" si="48"/>
        <v>1</v>
      </c>
      <c r="J19" s="515">
        <f t="shared" si="48"/>
        <v>1</v>
      </c>
      <c r="K19" s="515">
        <f t="shared" si="48"/>
        <v>1</v>
      </c>
      <c r="L19" s="515">
        <f t="shared" si="48"/>
        <v>1</v>
      </c>
      <c r="M19" s="515">
        <f t="shared" si="48"/>
        <v>1</v>
      </c>
      <c r="N19" s="515">
        <f t="shared" si="48"/>
        <v>1</v>
      </c>
      <c r="O19" s="515">
        <f t="shared" si="48"/>
        <v>1</v>
      </c>
      <c r="P19" s="515">
        <f t="shared" si="48"/>
        <v>1</v>
      </c>
      <c r="Q19" s="515">
        <f t="shared" si="48"/>
        <v>1</v>
      </c>
      <c r="R19" s="515">
        <f t="shared" si="48"/>
        <v>1</v>
      </c>
      <c r="S19" s="515">
        <f t="shared" si="49"/>
        <v>1</v>
      </c>
      <c r="T19" s="516">
        <f t="shared" si="49"/>
        <v>1</v>
      </c>
      <c r="U19" s="515">
        <f t="shared" si="49"/>
        <v>1</v>
      </c>
      <c r="V19" s="515">
        <f t="shared" si="49"/>
        <v>1</v>
      </c>
      <c r="W19" s="515">
        <f t="shared" si="49"/>
        <v>1</v>
      </c>
      <c r="X19" s="515">
        <f t="shared" si="49"/>
        <v>1</v>
      </c>
      <c r="Y19" s="515">
        <f t="shared" si="49"/>
        <v>1</v>
      </c>
      <c r="Z19" s="515">
        <f t="shared" si="49"/>
        <v>1</v>
      </c>
      <c r="AA19" s="515">
        <f t="shared" si="49"/>
        <v>1</v>
      </c>
      <c r="AB19" s="515">
        <f t="shared" si="49"/>
        <v>1</v>
      </c>
      <c r="AC19" s="515">
        <f t="shared" si="50"/>
        <v>1</v>
      </c>
      <c r="AD19" s="515">
        <f t="shared" si="50"/>
        <v>1</v>
      </c>
      <c r="AE19" s="515">
        <f t="shared" si="50"/>
        <v>1</v>
      </c>
      <c r="AF19" s="516">
        <f t="shared" si="50"/>
        <v>1</v>
      </c>
      <c r="AG19" s="515">
        <f t="shared" si="50"/>
        <v>1</v>
      </c>
      <c r="AH19" s="515">
        <f t="shared" si="50"/>
        <v>1</v>
      </c>
      <c r="AI19" s="515">
        <f t="shared" si="50"/>
        <v>1</v>
      </c>
      <c r="AJ19" s="515">
        <f t="shared" si="50"/>
        <v>1</v>
      </c>
      <c r="AK19" s="515">
        <f t="shared" si="50"/>
        <v>1</v>
      </c>
      <c r="AL19" s="515">
        <f t="shared" si="50"/>
        <v>1</v>
      </c>
      <c r="AM19" s="515">
        <f t="shared" si="51"/>
        <v>1</v>
      </c>
      <c r="AN19" s="515">
        <f t="shared" si="51"/>
        <v>1</v>
      </c>
      <c r="AO19" s="515">
        <f t="shared" si="51"/>
        <v>1</v>
      </c>
      <c r="AP19" s="515">
        <f t="shared" si="51"/>
        <v>1</v>
      </c>
      <c r="AQ19" s="515">
        <f t="shared" si="51"/>
        <v>1</v>
      </c>
      <c r="AR19" s="516">
        <f t="shared" si="51"/>
        <v>1</v>
      </c>
    </row>
    <row r="20" spans="1:44" x14ac:dyDescent="0.25">
      <c r="A20" s="501" t="s">
        <v>81</v>
      </c>
      <c r="B20" s="502">
        <f>ROW(B20)</f>
        <v>20</v>
      </c>
      <c r="C20" s="5">
        <v>3</v>
      </c>
      <c r="D20" s="5">
        <v>4</v>
      </c>
      <c r="E20" s="5">
        <v>5</v>
      </c>
      <c r="F20" s="2"/>
      <c r="G20" s="472" t="s">
        <v>81</v>
      </c>
      <c r="H20" s="473"/>
      <c r="I20" s="473">
        <f t="shared" si="48"/>
        <v>3</v>
      </c>
      <c r="J20" s="473">
        <f t="shared" si="48"/>
        <v>3</v>
      </c>
      <c r="K20" s="473">
        <f t="shared" si="48"/>
        <v>3</v>
      </c>
      <c r="L20" s="473">
        <f t="shared" si="48"/>
        <v>3</v>
      </c>
      <c r="M20" s="473">
        <f t="shared" si="48"/>
        <v>3</v>
      </c>
      <c r="N20" s="473">
        <f t="shared" si="48"/>
        <v>3</v>
      </c>
      <c r="O20" s="473">
        <f t="shared" si="48"/>
        <v>3</v>
      </c>
      <c r="P20" s="473">
        <f t="shared" si="48"/>
        <v>3</v>
      </c>
      <c r="Q20" s="473">
        <f t="shared" si="48"/>
        <v>3</v>
      </c>
      <c r="R20" s="473">
        <f t="shared" si="48"/>
        <v>3</v>
      </c>
      <c r="S20" s="473">
        <f t="shared" si="49"/>
        <v>3</v>
      </c>
      <c r="T20" s="474">
        <f t="shared" si="49"/>
        <v>3</v>
      </c>
      <c r="U20" s="473">
        <f t="shared" si="49"/>
        <v>4</v>
      </c>
      <c r="V20" s="473">
        <f t="shared" si="49"/>
        <v>4</v>
      </c>
      <c r="W20" s="473">
        <f t="shared" si="49"/>
        <v>4</v>
      </c>
      <c r="X20" s="473">
        <f t="shared" si="49"/>
        <v>4</v>
      </c>
      <c r="Y20" s="473">
        <f t="shared" si="49"/>
        <v>4</v>
      </c>
      <c r="Z20" s="473">
        <f t="shared" si="49"/>
        <v>4</v>
      </c>
      <c r="AA20" s="473">
        <f t="shared" si="49"/>
        <v>4</v>
      </c>
      <c r="AB20" s="473">
        <f t="shared" si="49"/>
        <v>4</v>
      </c>
      <c r="AC20" s="473">
        <f t="shared" si="50"/>
        <v>4</v>
      </c>
      <c r="AD20" s="473">
        <f t="shared" si="50"/>
        <v>4</v>
      </c>
      <c r="AE20" s="473">
        <f t="shared" si="50"/>
        <v>4</v>
      </c>
      <c r="AF20" s="474">
        <f t="shared" si="50"/>
        <v>4</v>
      </c>
      <c r="AG20" s="473">
        <f t="shared" si="50"/>
        <v>5</v>
      </c>
      <c r="AH20" s="473">
        <f t="shared" si="50"/>
        <v>5</v>
      </c>
      <c r="AI20" s="473">
        <f t="shared" si="50"/>
        <v>5</v>
      </c>
      <c r="AJ20" s="473">
        <f t="shared" si="50"/>
        <v>5</v>
      </c>
      <c r="AK20" s="473">
        <f t="shared" si="50"/>
        <v>5</v>
      </c>
      <c r="AL20" s="473">
        <f t="shared" si="50"/>
        <v>5</v>
      </c>
      <c r="AM20" s="473">
        <f t="shared" si="51"/>
        <v>5</v>
      </c>
      <c r="AN20" s="473">
        <f t="shared" si="51"/>
        <v>5</v>
      </c>
      <c r="AO20" s="473">
        <f t="shared" si="51"/>
        <v>5</v>
      </c>
      <c r="AP20" s="473">
        <f t="shared" si="51"/>
        <v>5</v>
      </c>
      <c r="AQ20" s="473">
        <f t="shared" si="51"/>
        <v>5</v>
      </c>
      <c r="AR20" s="474">
        <f t="shared" si="51"/>
        <v>5</v>
      </c>
    </row>
    <row r="21" spans="1:44" x14ac:dyDescent="0.25">
      <c r="A21" s="454"/>
      <c r="B21" s="454"/>
      <c r="C21" s="454"/>
      <c r="D21" s="454"/>
      <c r="E21" s="454"/>
      <c r="F21" s="2"/>
      <c r="G21" s="475" t="s">
        <v>73</v>
      </c>
      <c r="H21" s="476"/>
      <c r="I21" s="477">
        <f>I17*I18*I19*I20*1000</f>
        <v>22875</v>
      </c>
      <c r="J21" s="477">
        <f t="shared" ref="J21:AR21" si="52">J17*J18*J19*J20*1000</f>
        <v>22875</v>
      </c>
      <c r="K21" s="477">
        <f t="shared" si="52"/>
        <v>22875</v>
      </c>
      <c r="L21" s="477">
        <f t="shared" si="52"/>
        <v>22875</v>
      </c>
      <c r="M21" s="477">
        <f t="shared" si="52"/>
        <v>22875</v>
      </c>
      <c r="N21" s="477">
        <f t="shared" si="52"/>
        <v>22875</v>
      </c>
      <c r="O21" s="477">
        <f t="shared" si="52"/>
        <v>22875</v>
      </c>
      <c r="P21" s="477">
        <f t="shared" si="52"/>
        <v>22875</v>
      </c>
      <c r="Q21" s="477">
        <f t="shared" si="52"/>
        <v>22875</v>
      </c>
      <c r="R21" s="477">
        <f t="shared" si="52"/>
        <v>22875</v>
      </c>
      <c r="S21" s="477">
        <f t="shared" si="52"/>
        <v>22875</v>
      </c>
      <c r="T21" s="478">
        <f t="shared" si="52"/>
        <v>22875</v>
      </c>
      <c r="U21" s="477">
        <f t="shared" si="52"/>
        <v>30500</v>
      </c>
      <c r="V21" s="477">
        <f t="shared" si="52"/>
        <v>30500</v>
      </c>
      <c r="W21" s="477">
        <f t="shared" si="52"/>
        <v>30500</v>
      </c>
      <c r="X21" s="477">
        <f t="shared" si="52"/>
        <v>30500</v>
      </c>
      <c r="Y21" s="477">
        <f t="shared" si="52"/>
        <v>30500</v>
      </c>
      <c r="Z21" s="477">
        <f t="shared" si="52"/>
        <v>30500</v>
      </c>
      <c r="AA21" s="477">
        <f t="shared" si="52"/>
        <v>30500</v>
      </c>
      <c r="AB21" s="477">
        <f t="shared" si="52"/>
        <v>30500</v>
      </c>
      <c r="AC21" s="477">
        <f t="shared" si="52"/>
        <v>30500</v>
      </c>
      <c r="AD21" s="477">
        <f t="shared" si="52"/>
        <v>30500</v>
      </c>
      <c r="AE21" s="477">
        <f t="shared" si="52"/>
        <v>30500</v>
      </c>
      <c r="AF21" s="478">
        <f t="shared" si="52"/>
        <v>30500</v>
      </c>
      <c r="AG21" s="477">
        <f t="shared" si="52"/>
        <v>38125</v>
      </c>
      <c r="AH21" s="477">
        <f t="shared" si="52"/>
        <v>38125</v>
      </c>
      <c r="AI21" s="477">
        <f t="shared" si="52"/>
        <v>38125</v>
      </c>
      <c r="AJ21" s="477">
        <f t="shared" si="52"/>
        <v>38125</v>
      </c>
      <c r="AK21" s="477">
        <f t="shared" si="52"/>
        <v>38125</v>
      </c>
      <c r="AL21" s="477">
        <f t="shared" si="52"/>
        <v>38125</v>
      </c>
      <c r="AM21" s="477">
        <f t="shared" si="52"/>
        <v>38125</v>
      </c>
      <c r="AN21" s="477">
        <f t="shared" si="52"/>
        <v>38125</v>
      </c>
      <c r="AO21" s="477">
        <f t="shared" si="52"/>
        <v>38125</v>
      </c>
      <c r="AP21" s="477">
        <f t="shared" si="52"/>
        <v>38125</v>
      </c>
      <c r="AQ21" s="477">
        <f t="shared" si="52"/>
        <v>38125</v>
      </c>
      <c r="AR21" s="478">
        <f t="shared" si="52"/>
        <v>38125</v>
      </c>
    </row>
    <row r="23" spans="1:44" x14ac:dyDescent="0.25">
      <c r="G23" s="494" t="s">
        <v>74</v>
      </c>
      <c r="H23" s="495"/>
      <c r="I23" s="496">
        <f>SUM(I7,I14,I21)</f>
        <v>43980</v>
      </c>
      <c r="J23" s="496">
        <f t="shared" ref="J23:AR23" si="53">SUM(J7,J14,J21)</f>
        <v>43980</v>
      </c>
      <c r="K23" s="496">
        <f t="shared" si="53"/>
        <v>43980</v>
      </c>
      <c r="L23" s="496">
        <f t="shared" si="53"/>
        <v>43980</v>
      </c>
      <c r="M23" s="496">
        <f t="shared" si="53"/>
        <v>43980</v>
      </c>
      <c r="N23" s="496">
        <f t="shared" si="53"/>
        <v>43980</v>
      </c>
      <c r="O23" s="496">
        <f t="shared" si="53"/>
        <v>43980</v>
      </c>
      <c r="P23" s="496">
        <f t="shared" si="53"/>
        <v>43980</v>
      </c>
      <c r="Q23" s="496">
        <f t="shared" si="53"/>
        <v>43980</v>
      </c>
      <c r="R23" s="496">
        <f t="shared" si="53"/>
        <v>43980</v>
      </c>
      <c r="S23" s="496">
        <f t="shared" si="53"/>
        <v>43980</v>
      </c>
      <c r="T23" s="528">
        <f t="shared" si="53"/>
        <v>43980</v>
      </c>
      <c r="U23" s="496">
        <f t="shared" si="53"/>
        <v>51605</v>
      </c>
      <c r="V23" s="496">
        <f t="shared" si="53"/>
        <v>51605</v>
      </c>
      <c r="W23" s="496">
        <f t="shared" si="53"/>
        <v>51605</v>
      </c>
      <c r="X23" s="496">
        <f t="shared" si="53"/>
        <v>51605</v>
      </c>
      <c r="Y23" s="496">
        <f t="shared" si="53"/>
        <v>51605</v>
      </c>
      <c r="Z23" s="496">
        <f t="shared" si="53"/>
        <v>51605</v>
      </c>
      <c r="AA23" s="496">
        <f t="shared" si="53"/>
        <v>51605</v>
      </c>
      <c r="AB23" s="496">
        <f t="shared" si="53"/>
        <v>51605</v>
      </c>
      <c r="AC23" s="496">
        <f t="shared" si="53"/>
        <v>51605</v>
      </c>
      <c r="AD23" s="496">
        <f t="shared" si="53"/>
        <v>51605</v>
      </c>
      <c r="AE23" s="496">
        <f t="shared" si="53"/>
        <v>51605</v>
      </c>
      <c r="AF23" s="528">
        <f t="shared" si="53"/>
        <v>51605</v>
      </c>
      <c r="AG23" s="496">
        <f t="shared" si="53"/>
        <v>69730</v>
      </c>
      <c r="AH23" s="496">
        <f t="shared" si="53"/>
        <v>69730</v>
      </c>
      <c r="AI23" s="496">
        <f t="shared" si="53"/>
        <v>69730</v>
      </c>
      <c r="AJ23" s="496">
        <f t="shared" si="53"/>
        <v>69730</v>
      </c>
      <c r="AK23" s="496">
        <f t="shared" si="53"/>
        <v>69730</v>
      </c>
      <c r="AL23" s="496">
        <f t="shared" si="53"/>
        <v>69730</v>
      </c>
      <c r="AM23" s="496">
        <f t="shared" si="53"/>
        <v>69730</v>
      </c>
      <c r="AN23" s="496">
        <f t="shared" si="53"/>
        <v>69730</v>
      </c>
      <c r="AO23" s="496">
        <f t="shared" si="53"/>
        <v>69730</v>
      </c>
      <c r="AP23" s="496">
        <f t="shared" si="53"/>
        <v>69730</v>
      </c>
      <c r="AQ23" s="496">
        <f t="shared" si="53"/>
        <v>69730</v>
      </c>
      <c r="AR23" s="528">
        <f t="shared" si="53"/>
        <v>69730</v>
      </c>
    </row>
    <row r="24" spans="1:44" x14ac:dyDescent="0.25">
      <c r="G24" s="497" t="s">
        <v>11</v>
      </c>
      <c r="H24" s="498"/>
      <c r="I24" s="499"/>
      <c r="J24" s="499">
        <f>J23/I23-1</f>
        <v>0</v>
      </c>
      <c r="K24" s="499">
        <f>K23/J23-1</f>
        <v>0</v>
      </c>
      <c r="L24" s="499">
        <f t="shared" ref="L24:AR24" si="54">L23/K23-1</f>
        <v>0</v>
      </c>
      <c r="M24" s="499">
        <f t="shared" si="54"/>
        <v>0</v>
      </c>
      <c r="N24" s="499">
        <f t="shared" si="54"/>
        <v>0</v>
      </c>
      <c r="O24" s="499">
        <f t="shared" si="54"/>
        <v>0</v>
      </c>
      <c r="P24" s="499">
        <f t="shared" si="54"/>
        <v>0</v>
      </c>
      <c r="Q24" s="499">
        <f t="shared" si="54"/>
        <v>0</v>
      </c>
      <c r="R24" s="499">
        <f t="shared" si="54"/>
        <v>0</v>
      </c>
      <c r="S24" s="499">
        <f t="shared" si="54"/>
        <v>0</v>
      </c>
      <c r="T24" s="529">
        <f t="shared" si="54"/>
        <v>0</v>
      </c>
      <c r="U24" s="499">
        <f t="shared" si="54"/>
        <v>0.17337426102773978</v>
      </c>
      <c r="V24" s="499">
        <f t="shared" si="54"/>
        <v>0</v>
      </c>
      <c r="W24" s="499">
        <f t="shared" si="54"/>
        <v>0</v>
      </c>
      <c r="X24" s="499">
        <f t="shared" si="54"/>
        <v>0</v>
      </c>
      <c r="Y24" s="499">
        <f t="shared" si="54"/>
        <v>0</v>
      </c>
      <c r="Z24" s="499">
        <f t="shared" si="54"/>
        <v>0</v>
      </c>
      <c r="AA24" s="499">
        <f t="shared" si="54"/>
        <v>0</v>
      </c>
      <c r="AB24" s="499">
        <f t="shared" si="54"/>
        <v>0</v>
      </c>
      <c r="AC24" s="499">
        <f t="shared" si="54"/>
        <v>0</v>
      </c>
      <c r="AD24" s="499">
        <f t="shared" si="54"/>
        <v>0</v>
      </c>
      <c r="AE24" s="499">
        <f t="shared" si="54"/>
        <v>0</v>
      </c>
      <c r="AF24" s="529">
        <f t="shared" si="54"/>
        <v>0</v>
      </c>
      <c r="AG24" s="499">
        <f t="shared" si="54"/>
        <v>0.35122565642864068</v>
      </c>
      <c r="AH24" s="499">
        <f t="shared" si="54"/>
        <v>0</v>
      </c>
      <c r="AI24" s="499">
        <f t="shared" si="54"/>
        <v>0</v>
      </c>
      <c r="AJ24" s="499">
        <f t="shared" si="54"/>
        <v>0</v>
      </c>
      <c r="AK24" s="499">
        <f t="shared" si="54"/>
        <v>0</v>
      </c>
      <c r="AL24" s="499">
        <f t="shared" si="54"/>
        <v>0</v>
      </c>
      <c r="AM24" s="499">
        <f t="shared" si="54"/>
        <v>0</v>
      </c>
      <c r="AN24" s="499">
        <f t="shared" si="54"/>
        <v>0</v>
      </c>
      <c r="AO24" s="499">
        <f t="shared" si="54"/>
        <v>0</v>
      </c>
      <c r="AP24" s="499">
        <f t="shared" si="54"/>
        <v>0</v>
      </c>
      <c r="AQ24" s="499">
        <f t="shared" si="54"/>
        <v>0</v>
      </c>
      <c r="AR24" s="529">
        <f t="shared" si="54"/>
        <v>0</v>
      </c>
    </row>
  </sheetData>
  <sheetProtection algorithmName="SHA-512" hashValue="wfL5AVVENBgUejvYpgpelbAUZPDx8l09tEUUJOmRO5zNlB+Qz+LEkX4Ib841Jkjaqo/Igv1WuMziH4h2ahxQrA==" saltValue="PN0FrFHnZgMH/OxORAacIQ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39997558519241921"/>
  </sheetPr>
  <dimension ref="A1:AT41"/>
  <sheetViews>
    <sheetView zoomScale="85" zoomScaleNormal="85" workbookViewId="0">
      <pane xSplit="9" ySplit="1" topLeftCell="J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20.85546875" bestFit="1" customWidth="1"/>
    <col min="2" max="2" width="3.140625" hidden="1" customWidth="1"/>
    <col min="3" max="3" width="7.5703125" bestFit="1" customWidth="1"/>
    <col min="4" max="4" width="7.28515625" bestFit="1" customWidth="1"/>
    <col min="5" max="7" width="7.42578125" bestFit="1" customWidth="1"/>
    <col min="8" max="8" width="4.140625" customWidth="1"/>
    <col min="9" max="9" width="24.42578125" bestFit="1" customWidth="1"/>
    <col min="10" max="10" width="8.42578125" bestFit="1" customWidth="1"/>
    <col min="11" max="11" width="9.42578125" bestFit="1" customWidth="1"/>
    <col min="12" max="14" width="8.42578125" bestFit="1" customWidth="1"/>
    <col min="15" max="27" width="9.42578125" bestFit="1" customWidth="1"/>
    <col min="28" max="46" width="10.85546875" bestFit="1" customWidth="1"/>
  </cols>
  <sheetData>
    <row r="1" spans="1:46" x14ac:dyDescent="0.25">
      <c r="A1" s="301" t="s">
        <v>146</v>
      </c>
      <c r="B1" s="300"/>
      <c r="C1" s="300"/>
      <c r="D1" s="300"/>
      <c r="E1" s="300">
        <v>1</v>
      </c>
      <c r="F1" s="300">
        <v>2</v>
      </c>
      <c r="G1" s="300">
        <v>3</v>
      </c>
      <c r="H1" s="2"/>
      <c r="I1" s="2"/>
      <c r="J1" s="3">
        <v>0</v>
      </c>
      <c r="K1" s="3">
        <v>1</v>
      </c>
      <c r="L1" s="3">
        <v>2</v>
      </c>
      <c r="M1" s="3">
        <v>3</v>
      </c>
      <c r="N1" s="3">
        <v>4</v>
      </c>
      <c r="O1" s="299">
        <v>5</v>
      </c>
      <c r="P1" s="299">
        <v>6</v>
      </c>
      <c r="Q1" s="299">
        <v>7</v>
      </c>
      <c r="R1" s="299">
        <v>8</v>
      </c>
      <c r="S1" s="299">
        <v>9</v>
      </c>
      <c r="T1" s="299">
        <v>10</v>
      </c>
      <c r="U1" s="299">
        <v>11</v>
      </c>
      <c r="V1" s="643">
        <v>12</v>
      </c>
      <c r="W1" s="299">
        <v>13</v>
      </c>
      <c r="X1" s="299">
        <v>14</v>
      </c>
      <c r="Y1" s="299">
        <v>15</v>
      </c>
      <c r="Z1" s="299">
        <v>16</v>
      </c>
      <c r="AA1" s="299">
        <v>17</v>
      </c>
      <c r="AB1" s="299">
        <v>18</v>
      </c>
      <c r="AC1" s="299">
        <v>19</v>
      </c>
      <c r="AD1" s="299">
        <v>20</v>
      </c>
      <c r="AE1" s="299">
        <v>21</v>
      </c>
      <c r="AF1" s="299">
        <v>22</v>
      </c>
      <c r="AG1" s="299">
        <v>23</v>
      </c>
      <c r="AH1" s="643">
        <v>24</v>
      </c>
      <c r="AI1" s="299">
        <v>25</v>
      </c>
      <c r="AJ1" s="3">
        <v>26</v>
      </c>
      <c r="AK1" s="3">
        <v>27</v>
      </c>
      <c r="AL1" s="3">
        <v>28</v>
      </c>
      <c r="AM1" s="3">
        <v>29</v>
      </c>
      <c r="AN1" s="3">
        <v>30</v>
      </c>
      <c r="AO1" s="3">
        <v>31</v>
      </c>
      <c r="AP1" s="3">
        <v>32</v>
      </c>
      <c r="AQ1" s="3">
        <v>33</v>
      </c>
      <c r="AR1" s="3">
        <v>34</v>
      </c>
      <c r="AS1" s="3">
        <v>35</v>
      </c>
      <c r="AT1" s="643">
        <v>36</v>
      </c>
    </row>
    <row r="2" spans="1:46" x14ac:dyDescent="0.25">
      <c r="A2" s="302" t="s">
        <v>343</v>
      </c>
      <c r="B2" s="305"/>
      <c r="C2" s="305" t="s">
        <v>10</v>
      </c>
      <c r="D2" s="305" t="s">
        <v>137</v>
      </c>
      <c r="E2" s="305">
        <v>1</v>
      </c>
      <c r="F2" s="305">
        <v>2</v>
      </c>
      <c r="G2" s="305">
        <v>3</v>
      </c>
      <c r="H2" s="2"/>
      <c r="I2" s="394" t="s">
        <v>261</v>
      </c>
      <c r="J2" s="393"/>
      <c r="K2" s="393"/>
      <c r="L2" s="393"/>
      <c r="M2" s="398"/>
      <c r="N2" s="398"/>
      <c r="O2" s="398"/>
      <c r="P2" s="398"/>
      <c r="Q2" s="398"/>
      <c r="R2" s="398"/>
      <c r="S2" s="398"/>
      <c r="T2" s="398"/>
      <c r="U2" s="398"/>
      <c r="V2" s="398"/>
      <c r="W2" s="398"/>
      <c r="X2" s="398"/>
      <c r="Y2" s="398"/>
      <c r="Z2" s="398"/>
      <c r="AA2" s="398"/>
      <c r="AB2" s="398"/>
      <c r="AC2" s="398"/>
      <c r="AD2" s="398"/>
      <c r="AE2" s="398"/>
      <c r="AF2" s="398"/>
      <c r="AG2" s="398"/>
      <c r="AH2" s="398"/>
      <c r="AI2" s="398"/>
      <c r="AJ2" s="398"/>
      <c r="AK2" s="398"/>
      <c r="AL2" s="398"/>
      <c r="AM2" s="398"/>
      <c r="AN2" s="398"/>
      <c r="AO2" s="398"/>
      <c r="AP2" s="398"/>
      <c r="AQ2" s="398"/>
      <c r="AR2" s="398"/>
      <c r="AS2" s="398"/>
      <c r="AT2" s="398"/>
    </row>
    <row r="3" spans="1:46" x14ac:dyDescent="0.25">
      <c r="A3" s="35" t="s">
        <v>269</v>
      </c>
      <c r="B3" s="37"/>
      <c r="C3" s="37"/>
      <c r="D3" s="37"/>
      <c r="E3" s="589" t="s">
        <v>140</v>
      </c>
      <c r="F3" s="589"/>
      <c r="G3" s="589"/>
      <c r="H3" s="2"/>
      <c r="I3" s="154" t="s">
        <v>269</v>
      </c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6"/>
      <c r="AI3" s="155"/>
      <c r="AJ3" s="155"/>
      <c r="AK3" s="155"/>
      <c r="AL3" s="155"/>
      <c r="AM3" s="155"/>
      <c r="AN3" s="155"/>
      <c r="AO3" s="155"/>
      <c r="AP3" s="155"/>
      <c r="AQ3" s="155"/>
      <c r="AR3" s="155"/>
      <c r="AS3" s="155"/>
      <c r="AT3" s="156"/>
    </row>
    <row r="4" spans="1:46" x14ac:dyDescent="0.25">
      <c r="A4" s="36" t="s">
        <v>138</v>
      </c>
      <c r="B4" s="239">
        <f>ROW(B4)</f>
        <v>4</v>
      </c>
      <c r="C4" s="5">
        <v>1</v>
      </c>
      <c r="D4" s="27">
        <v>100</v>
      </c>
      <c r="E4" s="18">
        <v>0.9</v>
      </c>
      <c r="F4" s="18">
        <v>0.85</v>
      </c>
      <c r="G4" s="18">
        <v>0.8</v>
      </c>
      <c r="H4" s="2"/>
      <c r="I4" s="602" t="s">
        <v>37</v>
      </c>
      <c r="J4" s="603"/>
      <c r="K4" s="604">
        <f>Users!L23</f>
        <v>2.625</v>
      </c>
      <c r="L4" s="604">
        <f>Users!M23</f>
        <v>255.42500000000001</v>
      </c>
      <c r="M4" s="604">
        <f>Users!N23</f>
        <v>79.260654000000002</v>
      </c>
      <c r="N4" s="604">
        <f>Users!O23</f>
        <v>97.011122776200011</v>
      </c>
      <c r="O4" s="604">
        <f>Users!P23</f>
        <v>116.33750041771887</v>
      </c>
      <c r="P4" s="604">
        <f>Users!Q23</f>
        <v>137.38060401970176</v>
      </c>
      <c r="Q4" s="604">
        <f>Users!R23</f>
        <v>160.29388582197407</v>
      </c>
      <c r="R4" s="604">
        <f>Users!S23</f>
        <v>185.24456904183629</v>
      </c>
      <c r="S4" s="604">
        <f>Users!T23</f>
        <v>212.41488588774911</v>
      </c>
      <c r="T4" s="604">
        <f>Users!U23</f>
        <v>242.00342694876574</v>
      </c>
      <c r="U4" s="604">
        <f>Users!V23</f>
        <v>274.22661198206151</v>
      </c>
      <c r="V4" s="605">
        <f>Users!W23</f>
        <v>309.32029302287424</v>
      </c>
      <c r="W4" s="604">
        <f>Users!Y23</f>
        <v>338.98126792868186</v>
      </c>
      <c r="X4" s="604">
        <f>Users!Z23</f>
        <v>370.62666794937098</v>
      </c>
      <c r="Y4" s="604">
        <f>Users!AA23</f>
        <v>404.18596672864925</v>
      </c>
      <c r="Z4" s="604">
        <f>Users!AB23</f>
        <v>439.774372183531</v>
      </c>
      <c r="AA4" s="604">
        <f>Users!AC23</f>
        <v>477.51401435131243</v>
      </c>
      <c r="AB4" s="604">
        <f>Users!AD23</f>
        <v>517.5343609761876</v>
      </c>
      <c r="AC4" s="604">
        <f>Users!AE23</f>
        <v>559.97265803829168</v>
      </c>
      <c r="AD4" s="604">
        <f>Users!AF23</f>
        <v>604.9743967219224</v>
      </c>
      <c r="AE4" s="604">
        <f>Users!AG23</f>
        <v>652.69380840950419</v>
      </c>
      <c r="AF4" s="604">
        <f>Users!AH23</f>
        <v>703.29438938306055</v>
      </c>
      <c r="AG4" s="604">
        <f>Users!AI23</f>
        <v>756.94945701586971</v>
      </c>
      <c r="AH4" s="605">
        <f>Users!AJ23</f>
        <v>813.84273934394628</v>
      </c>
      <c r="AI4" s="604">
        <f>Users!AL23</f>
        <v>847.1780192171201</v>
      </c>
      <c r="AJ4" s="604">
        <f>Users!AM23</f>
        <v>885.88918270112413</v>
      </c>
      <c r="AK4" s="604">
        <f>Users!AN23</f>
        <v>925.85763893525393</v>
      </c>
      <c r="AL4" s="604">
        <f>Users!AO23</f>
        <v>967.1243700256797</v>
      </c>
      <c r="AM4" s="604">
        <f>Users!AP23</f>
        <v>1009.7316945096145</v>
      </c>
      <c r="AN4" s="604">
        <f>Users!AQ23</f>
        <v>1053.723310880348</v>
      </c>
      <c r="AO4" s="604">
        <f>Users!AR23</f>
        <v>1099.1443425267203</v>
      </c>
      <c r="AP4" s="604">
        <f>Users!AS23</f>
        <v>1146.0413841328809</v>
      </c>
      <c r="AQ4" s="604">
        <f>Users!AT23</f>
        <v>1194.4625495856621</v>
      </c>
      <c r="AR4" s="604">
        <f>Users!AU23</f>
        <v>1244.4575214384251</v>
      </c>
      <c r="AS4" s="604">
        <f>Users!AV23</f>
        <v>1296.077601981817</v>
      </c>
      <c r="AT4" s="605">
        <f>Users!AW23</f>
        <v>1349.3757659735045</v>
      </c>
    </row>
    <row r="5" spans="1:46" x14ac:dyDescent="0.25">
      <c r="A5" s="10" t="s">
        <v>274</v>
      </c>
      <c r="B5" s="11"/>
      <c r="C5" s="11"/>
      <c r="D5" s="11"/>
      <c r="E5" s="606" t="s">
        <v>140</v>
      </c>
      <c r="F5" s="606"/>
      <c r="G5" s="606"/>
      <c r="H5" s="2"/>
      <c r="I5" s="590" t="s">
        <v>139</v>
      </c>
      <c r="J5" s="166"/>
      <c r="K5" s="167">
        <f t="shared" ref="K5:AT5" si="0">IFERROR(IF(K$1&gt;=$C4,$D$4*K4*(HLOOKUP(4-(INT((36-K$1)/12)+1),$E:$G,$B4,FALSE)),0),0)</f>
        <v>236.25</v>
      </c>
      <c r="L5" s="167">
        <f t="shared" si="0"/>
        <v>22988.25</v>
      </c>
      <c r="M5" s="167">
        <f t="shared" si="0"/>
        <v>7133.4588600000006</v>
      </c>
      <c r="N5" s="167">
        <f t="shared" si="0"/>
        <v>8731.0010498580014</v>
      </c>
      <c r="O5" s="167">
        <f t="shared" si="0"/>
        <v>10470.375037594698</v>
      </c>
      <c r="P5" s="167">
        <f t="shared" si="0"/>
        <v>12364.254361773159</v>
      </c>
      <c r="Q5" s="167">
        <f t="shared" si="0"/>
        <v>14426.449723977667</v>
      </c>
      <c r="R5" s="167">
        <f t="shared" si="0"/>
        <v>16672.011213765269</v>
      </c>
      <c r="S5" s="167">
        <f t="shared" si="0"/>
        <v>19117.33972989742</v>
      </c>
      <c r="T5" s="167">
        <f t="shared" si="0"/>
        <v>21780.308425388917</v>
      </c>
      <c r="U5" s="167">
        <f t="shared" si="0"/>
        <v>24680.395078385536</v>
      </c>
      <c r="V5" s="168">
        <f t="shared" si="0"/>
        <v>27838.826372058684</v>
      </c>
      <c r="W5" s="167">
        <f t="shared" si="0"/>
        <v>28813.407773937957</v>
      </c>
      <c r="X5" s="167">
        <f t="shared" si="0"/>
        <v>31503.266775696531</v>
      </c>
      <c r="Y5" s="167">
        <f t="shared" si="0"/>
        <v>34355.807171935179</v>
      </c>
      <c r="Z5" s="167">
        <f t="shared" si="0"/>
        <v>37380.821635600136</v>
      </c>
      <c r="AA5" s="167">
        <f t="shared" si="0"/>
        <v>40588.691219861554</v>
      </c>
      <c r="AB5" s="167">
        <f t="shared" si="0"/>
        <v>43990.420682975942</v>
      </c>
      <c r="AC5" s="167">
        <f t="shared" si="0"/>
        <v>47597.675933254795</v>
      </c>
      <c r="AD5" s="167">
        <f t="shared" si="0"/>
        <v>51422.823721363398</v>
      </c>
      <c r="AE5" s="167">
        <f t="shared" si="0"/>
        <v>55478.973714807857</v>
      </c>
      <c r="AF5" s="167">
        <f t="shared" si="0"/>
        <v>59780.023097560137</v>
      </c>
      <c r="AG5" s="167">
        <f t="shared" si="0"/>
        <v>64340.703846348923</v>
      </c>
      <c r="AH5" s="168">
        <f t="shared" si="0"/>
        <v>69176.632844235428</v>
      </c>
      <c r="AI5" s="167">
        <f t="shared" si="0"/>
        <v>67774.241537369613</v>
      </c>
      <c r="AJ5" s="167">
        <f t="shared" si="0"/>
        <v>70871.134616089927</v>
      </c>
      <c r="AK5" s="167">
        <f t="shared" si="0"/>
        <v>74068.61111482032</v>
      </c>
      <c r="AL5" s="167">
        <f t="shared" si="0"/>
        <v>77369.949602054374</v>
      </c>
      <c r="AM5" s="167">
        <f t="shared" si="0"/>
        <v>80778.53556076916</v>
      </c>
      <c r="AN5" s="167">
        <f t="shared" si="0"/>
        <v>84297.864870427846</v>
      </c>
      <c r="AO5" s="167">
        <f t="shared" si="0"/>
        <v>87931.547402137629</v>
      </c>
      <c r="AP5" s="167">
        <f t="shared" si="0"/>
        <v>91683.310730630474</v>
      </c>
      <c r="AQ5" s="167">
        <f t="shared" si="0"/>
        <v>95557.003966852979</v>
      </c>
      <c r="AR5" s="167">
        <f t="shared" si="0"/>
        <v>99556.601715074023</v>
      </c>
      <c r="AS5" s="167">
        <f t="shared" si="0"/>
        <v>103686.20815854537</v>
      </c>
      <c r="AT5" s="168">
        <f t="shared" si="0"/>
        <v>107950.06127788036</v>
      </c>
    </row>
    <row r="6" spans="1:46" x14ac:dyDescent="0.25">
      <c r="A6" s="17" t="s">
        <v>138</v>
      </c>
      <c r="B6" s="21">
        <f>ROW(B6)</f>
        <v>6</v>
      </c>
      <c r="C6" s="5">
        <v>1</v>
      </c>
      <c r="D6" s="27">
        <v>100</v>
      </c>
      <c r="E6" s="18">
        <v>0.9</v>
      </c>
      <c r="F6" s="18">
        <v>0.85</v>
      </c>
      <c r="G6" s="18">
        <v>0.8</v>
      </c>
      <c r="H6" s="2"/>
      <c r="I6" s="399" t="s">
        <v>274</v>
      </c>
      <c r="J6" s="400"/>
      <c r="K6" s="400"/>
      <c r="L6" s="400"/>
      <c r="M6" s="400"/>
      <c r="N6" s="400"/>
      <c r="O6" s="400"/>
      <c r="P6" s="400"/>
      <c r="Q6" s="400"/>
      <c r="R6" s="400"/>
      <c r="S6" s="400"/>
      <c r="T6" s="400"/>
      <c r="U6" s="400"/>
      <c r="V6" s="588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588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588"/>
    </row>
    <row r="7" spans="1:46" x14ac:dyDescent="0.25">
      <c r="A7" s="607"/>
      <c r="B7" s="607"/>
      <c r="C7" s="607"/>
      <c r="D7" s="607"/>
      <c r="E7" s="606" t="s">
        <v>143</v>
      </c>
      <c r="F7" s="606"/>
      <c r="G7" s="606"/>
      <c r="H7" s="2"/>
      <c r="I7" s="598" t="s">
        <v>37</v>
      </c>
      <c r="J7" s="599"/>
      <c r="K7" s="600">
        <f>Users!L31</f>
        <v>0</v>
      </c>
      <c r="L7" s="600">
        <f>Users!M31</f>
        <v>3.64</v>
      </c>
      <c r="M7" s="600">
        <f>Users!N31</f>
        <v>7.8463544999999995</v>
      </c>
      <c r="N7" s="600">
        <f>Users!O31</f>
        <v>9.615646346350001</v>
      </c>
      <c r="O7" s="600">
        <f>Users!P31</f>
        <v>11.540550068094408</v>
      </c>
      <c r="P7" s="600">
        <f>Users!Q31</f>
        <v>13.634908407228167</v>
      </c>
      <c r="Q7" s="600">
        <f>Users!R31</f>
        <v>15.913803912791526</v>
      </c>
      <c r="R7" s="600">
        <f>Users!S31</f>
        <v>18.393670315943169</v>
      </c>
      <c r="S7" s="600">
        <f>Users!T31</f>
        <v>21.092413921945766</v>
      </c>
      <c r="T7" s="600">
        <f>Users!U31</f>
        <v>24.029545920365582</v>
      </c>
      <c r="U7" s="600">
        <f>Users!V31</f>
        <v>27.226326595898069</v>
      </c>
      <c r="V7" s="601">
        <f>Users!W31</f>
        <v>30.705922510641148</v>
      </c>
      <c r="W7" s="600">
        <f>Users!Y31</f>
        <v>33.530225008702054</v>
      </c>
      <c r="X7" s="600">
        <f>Users!Z31</f>
        <v>36.693046824248199</v>
      </c>
      <c r="Y7" s="600">
        <f>Users!AA31</f>
        <v>40.046198610647579</v>
      </c>
      <c r="Z7" s="600">
        <f>Users!AB31</f>
        <v>43.601096993763889</v>
      </c>
      <c r="AA7" s="600">
        <f>Users!AC31</f>
        <v>47.369843083801086</v>
      </c>
      <c r="AB7" s="600">
        <f>Users!AD31</f>
        <v>51.36526352005545</v>
      </c>
      <c r="AC7" s="600">
        <f>Users!AE31</f>
        <v>55.600953977428397</v>
      </c>
      <c r="AD7" s="600">
        <f>Users!AF31</f>
        <v>60.09132528237383</v>
      </c>
      <c r="AE7" s="600">
        <f>Users!AG31</f>
        <v>64.851652294812794</v>
      </c>
      <c r="AF7" s="600">
        <f>Users!AH31</f>
        <v>69.89812572193911</v>
      </c>
      <c r="AG7" s="600">
        <f>Users!AI31</f>
        <v>75.2479070397942</v>
      </c>
      <c r="AH7" s="601">
        <f>Users!AJ31</f>
        <v>80.919186709040403</v>
      </c>
      <c r="AI7" s="600">
        <f>Users!AL31</f>
        <v>84.213247482275278</v>
      </c>
      <c r="AJ7" s="600">
        <f>Users!AM31</f>
        <v>88.119578854670209</v>
      </c>
      <c r="AK7" s="600">
        <f>Users!AN31</f>
        <v>92.153032781099256</v>
      </c>
      <c r="AL7" s="600">
        <f>Users!AO31</f>
        <v>96.31775612912881</v>
      </c>
      <c r="AM7" s="600">
        <f>Users!AP31</f>
        <v>100.61803100930808</v>
      </c>
      <c r="AN7" s="600">
        <f>Users!AQ31</f>
        <v>105.05827917854228</v>
      </c>
      <c r="AO7" s="600">
        <f>Users!AR31</f>
        <v>109.6430665864946</v>
      </c>
      <c r="AP7" s="600">
        <f>Users!AS31</f>
        <v>114.3771080696507</v>
      </c>
      <c r="AQ7" s="600">
        <f>Users!AT31</f>
        <v>119.26527219782862</v>
      </c>
      <c r="AR7" s="600">
        <f>Users!AU31</f>
        <v>124.31258627807168</v>
      </c>
      <c r="AS7" s="600">
        <f>Users!AV31</f>
        <v>129.52424152102182</v>
      </c>
      <c r="AT7" s="601">
        <f>Users!AW31</f>
        <v>134.90559837503463</v>
      </c>
    </row>
    <row r="8" spans="1:46" x14ac:dyDescent="0.25">
      <c r="A8" s="17" t="s">
        <v>142</v>
      </c>
      <c r="B8" s="21">
        <f>ROW(B8)</f>
        <v>8</v>
      </c>
      <c r="C8" s="5">
        <v>1</v>
      </c>
      <c r="D8" s="11"/>
      <c r="E8" s="27">
        <v>20</v>
      </c>
      <c r="F8" s="27">
        <v>20</v>
      </c>
      <c r="G8" s="27">
        <v>25</v>
      </c>
      <c r="H8" s="2"/>
      <c r="I8" s="591" t="s">
        <v>139</v>
      </c>
      <c r="J8" s="220"/>
      <c r="K8" s="593">
        <f t="shared" ref="K8:AT8" si="1">IFERROR(IF(K$1&gt;=$C6,$D$6*K7*(HLOOKUP(4-(INT((36-K$1)/12)+1),$E:$G,$B6,FALSE)),0),0)</f>
        <v>0</v>
      </c>
      <c r="L8" s="593">
        <f t="shared" si="1"/>
        <v>327.60000000000002</v>
      </c>
      <c r="M8" s="593">
        <f t="shared" si="1"/>
        <v>706.17190500000004</v>
      </c>
      <c r="N8" s="593">
        <f t="shared" si="1"/>
        <v>865.40817117150004</v>
      </c>
      <c r="O8" s="593">
        <f t="shared" si="1"/>
        <v>1038.6495061284968</v>
      </c>
      <c r="P8" s="593">
        <f t="shared" si="1"/>
        <v>1227.1417566505352</v>
      </c>
      <c r="Q8" s="593">
        <f t="shared" si="1"/>
        <v>1432.2423521512374</v>
      </c>
      <c r="R8" s="593">
        <f t="shared" si="1"/>
        <v>1655.4303284348853</v>
      </c>
      <c r="S8" s="593">
        <f t="shared" si="1"/>
        <v>1898.3172529751191</v>
      </c>
      <c r="T8" s="593">
        <f t="shared" si="1"/>
        <v>2162.6591328329023</v>
      </c>
      <c r="U8" s="593">
        <f t="shared" si="1"/>
        <v>2450.3693936308259</v>
      </c>
      <c r="V8" s="594">
        <f t="shared" si="1"/>
        <v>2763.5330259577036</v>
      </c>
      <c r="W8" s="593">
        <f t="shared" si="1"/>
        <v>2850.0691257396747</v>
      </c>
      <c r="X8" s="593">
        <f t="shared" si="1"/>
        <v>3118.9089800610968</v>
      </c>
      <c r="Y8" s="593">
        <f t="shared" si="1"/>
        <v>3403.9268819050444</v>
      </c>
      <c r="Z8" s="593">
        <f t="shared" si="1"/>
        <v>3706.0932444699301</v>
      </c>
      <c r="AA8" s="593">
        <f t="shared" si="1"/>
        <v>4026.4366621230924</v>
      </c>
      <c r="AB8" s="593">
        <f t="shared" si="1"/>
        <v>4366.0473992047127</v>
      </c>
      <c r="AC8" s="593">
        <f t="shared" si="1"/>
        <v>4726.0810880814133</v>
      </c>
      <c r="AD8" s="593">
        <f t="shared" si="1"/>
        <v>5107.7626490017756</v>
      </c>
      <c r="AE8" s="593">
        <f t="shared" si="1"/>
        <v>5512.3904450590871</v>
      </c>
      <c r="AF8" s="593">
        <f t="shared" si="1"/>
        <v>5941.3406863648243</v>
      </c>
      <c r="AG8" s="593">
        <f t="shared" si="1"/>
        <v>6396.0720983825067</v>
      </c>
      <c r="AH8" s="594">
        <f t="shared" si="1"/>
        <v>6878.1308702684346</v>
      </c>
      <c r="AI8" s="593">
        <f t="shared" si="1"/>
        <v>6737.0597985820223</v>
      </c>
      <c r="AJ8" s="593">
        <f t="shared" si="1"/>
        <v>7049.5663083736181</v>
      </c>
      <c r="AK8" s="593">
        <f t="shared" si="1"/>
        <v>7372.2426224879418</v>
      </c>
      <c r="AL8" s="593">
        <f t="shared" si="1"/>
        <v>7705.4204903303053</v>
      </c>
      <c r="AM8" s="593">
        <f t="shared" si="1"/>
        <v>8049.4424807446476</v>
      </c>
      <c r="AN8" s="593">
        <f t="shared" si="1"/>
        <v>8404.6623342833827</v>
      </c>
      <c r="AO8" s="593">
        <f t="shared" si="1"/>
        <v>8771.4453269195692</v>
      </c>
      <c r="AP8" s="593">
        <f t="shared" si="1"/>
        <v>9150.1686455720555</v>
      </c>
      <c r="AQ8" s="593">
        <f t="shared" si="1"/>
        <v>9541.2217758262905</v>
      </c>
      <c r="AR8" s="593">
        <f t="shared" si="1"/>
        <v>9945.0069022457355</v>
      </c>
      <c r="AS8" s="593">
        <f t="shared" si="1"/>
        <v>10361.939321681746</v>
      </c>
      <c r="AT8" s="594">
        <f t="shared" si="1"/>
        <v>10792.44787000277</v>
      </c>
    </row>
    <row r="9" spans="1:46" x14ac:dyDescent="0.25">
      <c r="H9" s="2"/>
      <c r="I9" s="598" t="s">
        <v>38</v>
      </c>
      <c r="J9" s="599"/>
      <c r="K9" s="600">
        <f>Users!L33</f>
        <v>100</v>
      </c>
      <c r="L9" s="600">
        <f>Users!M33</f>
        <v>83.64</v>
      </c>
      <c r="M9" s="600">
        <f>Users!N33</f>
        <v>74.758354499999996</v>
      </c>
      <c r="N9" s="600">
        <f>Users!O33</f>
        <v>69.422329946350004</v>
      </c>
      <c r="O9" s="600">
        <f>Users!P33</f>
        <v>67.078414025174411</v>
      </c>
      <c r="P9" s="600">
        <f>Users!Q33</f>
        <v>67.297639627367687</v>
      </c>
      <c r="Q9" s="600">
        <f>Users!R33</f>
        <v>69.751915614685672</v>
      </c>
      <c r="R9" s="600">
        <f>Users!S33</f>
        <v>74.1952028076917</v>
      </c>
      <c r="S9" s="600">
        <f>Users!T33</f>
        <v>80.448576168099123</v>
      </c>
      <c r="T9" s="600">
        <f>Users!U33</f>
        <v>88.388406854844874</v>
      </c>
      <c r="U9" s="600">
        <f>Users!V33</f>
        <v>97.937052079773963</v>
      </c>
      <c r="V9" s="601">
        <f>Users!W33</f>
        <v>109.05556417446032</v>
      </c>
      <c r="W9" s="600">
        <f>Users!Y33</f>
        <v>120.7746763482703</v>
      </c>
      <c r="X9" s="600">
        <f>Users!Z33</f>
        <v>133.31278790286444</v>
      </c>
      <c r="Y9" s="600">
        <f>Users!AA33</f>
        <v>146.69642893293914</v>
      </c>
      <c r="Z9" s="600">
        <f>Users!AB33</f>
        <v>160.95824014011521</v>
      </c>
      <c r="AA9" s="600">
        <f>Users!AC33</f>
        <v>176.13643519589326</v>
      </c>
      <c r="AB9" s="600">
        <f>Users!AD33</f>
        <v>192.27441167677006</v>
      </c>
      <c r="AC9" s="600">
        <f>Users!AE33</f>
        <v>209.42048331884445</v>
      </c>
      <c r="AD9" s="600">
        <f>Users!AF33</f>
        <v>227.62771193744939</v>
      </c>
      <c r="AE9" s="600">
        <f>Users!AG33</f>
        <v>246.95382184477231</v>
      </c>
      <c r="AF9" s="600">
        <f>Users!AH33</f>
        <v>267.46118319775695</v>
      </c>
      <c r="AG9" s="600">
        <f>Users!AI33</f>
        <v>289.21685359799977</v>
      </c>
      <c r="AH9" s="601">
        <f>Users!AJ33</f>
        <v>312.29266958744023</v>
      </c>
      <c r="AI9" s="600">
        <f>Users!AL33</f>
        <v>334.04738315222744</v>
      </c>
      <c r="AJ9" s="600">
        <f>Users!AM33</f>
        <v>355.35748537645213</v>
      </c>
      <c r="AK9" s="600">
        <f>Users!AN33</f>
        <v>376.43902108226098</v>
      </c>
      <c r="AL9" s="600">
        <f>Users!AO33</f>
        <v>397.46897299493759</v>
      </c>
      <c r="AM9" s="600">
        <f>Users!AP33</f>
        <v>418.59320940525816</v>
      </c>
      <c r="AN9" s="600">
        <f>Users!AQ33</f>
        <v>439.9328467027488</v>
      </c>
      <c r="AO9" s="600">
        <f>Users!AR33</f>
        <v>461.58934394869362</v>
      </c>
      <c r="AP9" s="600">
        <f>Users!AS33</f>
        <v>483.64858322860562</v>
      </c>
      <c r="AQ9" s="600">
        <f>Users!AT33</f>
        <v>506.18413878071311</v>
      </c>
      <c r="AR9" s="600">
        <f>Users!AU33</f>
        <v>529.25989730264212</v>
      </c>
      <c r="AS9" s="600">
        <f>Users!AV33</f>
        <v>552.9321593631355</v>
      </c>
      <c r="AT9" s="601">
        <f>Users!AW33</f>
        <v>577.25132586554298</v>
      </c>
    </row>
    <row r="10" spans="1:46" x14ac:dyDescent="0.25">
      <c r="H10" s="2"/>
      <c r="I10" s="592" t="s">
        <v>141</v>
      </c>
      <c r="J10" s="595"/>
      <c r="K10" s="593">
        <f t="shared" ref="K10:AT10" si="2">IFERROR(IF(K$1&gt;=$C8,K9*(HLOOKUP(4-(INT((36-K$1)/12)+1),$E:$G,$B8,FALSE)),0),0)</f>
        <v>2000</v>
      </c>
      <c r="L10" s="596">
        <f t="shared" si="2"/>
        <v>1672.8</v>
      </c>
      <c r="M10" s="596">
        <f t="shared" si="2"/>
        <v>1495.1670899999999</v>
      </c>
      <c r="N10" s="596">
        <f t="shared" si="2"/>
        <v>1388.4465989270002</v>
      </c>
      <c r="O10" s="596">
        <f t="shared" si="2"/>
        <v>1341.5682805034883</v>
      </c>
      <c r="P10" s="596">
        <f t="shared" si="2"/>
        <v>1345.9527925473537</v>
      </c>
      <c r="Q10" s="596">
        <f t="shared" si="2"/>
        <v>1395.0383122937135</v>
      </c>
      <c r="R10" s="596">
        <f t="shared" si="2"/>
        <v>1483.9040561538341</v>
      </c>
      <c r="S10" s="596">
        <f t="shared" si="2"/>
        <v>1608.9715233619825</v>
      </c>
      <c r="T10" s="596">
        <f t="shared" si="2"/>
        <v>1767.7681370968976</v>
      </c>
      <c r="U10" s="596">
        <f t="shared" si="2"/>
        <v>1958.7410415954791</v>
      </c>
      <c r="V10" s="597">
        <f t="shared" si="2"/>
        <v>2181.1112834892065</v>
      </c>
      <c r="W10" s="596">
        <f t="shared" si="2"/>
        <v>2415.4935269654061</v>
      </c>
      <c r="X10" s="596">
        <f t="shared" si="2"/>
        <v>2666.2557580572889</v>
      </c>
      <c r="Y10" s="596">
        <f t="shared" si="2"/>
        <v>2933.928578658783</v>
      </c>
      <c r="Z10" s="596">
        <f t="shared" si="2"/>
        <v>3219.1648028023042</v>
      </c>
      <c r="AA10" s="596">
        <f t="shared" si="2"/>
        <v>3522.728703917865</v>
      </c>
      <c r="AB10" s="596">
        <f t="shared" si="2"/>
        <v>3845.4882335354014</v>
      </c>
      <c r="AC10" s="596">
        <f t="shared" si="2"/>
        <v>4188.4096663768887</v>
      </c>
      <c r="AD10" s="596">
        <f t="shared" si="2"/>
        <v>4552.5542387489877</v>
      </c>
      <c r="AE10" s="596">
        <f t="shared" si="2"/>
        <v>4939.076436895446</v>
      </c>
      <c r="AF10" s="596">
        <f t="shared" si="2"/>
        <v>5349.2236639551393</v>
      </c>
      <c r="AG10" s="596">
        <f t="shared" si="2"/>
        <v>5784.3370719599952</v>
      </c>
      <c r="AH10" s="597">
        <f t="shared" si="2"/>
        <v>6245.8533917488048</v>
      </c>
      <c r="AI10" s="596">
        <f t="shared" si="2"/>
        <v>8351.1845788056853</v>
      </c>
      <c r="AJ10" s="596">
        <f t="shared" si="2"/>
        <v>8883.9371344113024</v>
      </c>
      <c r="AK10" s="596">
        <f t="shared" si="2"/>
        <v>9410.9755270565238</v>
      </c>
      <c r="AL10" s="596">
        <f t="shared" si="2"/>
        <v>9936.7243248734394</v>
      </c>
      <c r="AM10" s="596">
        <f t="shared" si="2"/>
        <v>10464.830235131454</v>
      </c>
      <c r="AN10" s="596">
        <f t="shared" si="2"/>
        <v>10998.32116756872</v>
      </c>
      <c r="AO10" s="596">
        <f t="shared" si="2"/>
        <v>11539.733598717341</v>
      </c>
      <c r="AP10" s="596">
        <f t="shared" si="2"/>
        <v>12091.214580715141</v>
      </c>
      <c r="AQ10" s="596">
        <f t="shared" si="2"/>
        <v>12654.603469517828</v>
      </c>
      <c r="AR10" s="596">
        <f t="shared" si="2"/>
        <v>13231.497432566053</v>
      </c>
      <c r="AS10" s="596">
        <f t="shared" si="2"/>
        <v>13823.303984078388</v>
      </c>
      <c r="AT10" s="597">
        <f t="shared" si="2"/>
        <v>14431.283146638574</v>
      </c>
    </row>
    <row r="11" spans="1:46" x14ac:dyDescent="0.25">
      <c r="H11" s="2"/>
      <c r="I11" s="273" t="s">
        <v>344</v>
      </c>
      <c r="J11" s="274"/>
      <c r="K11" s="275">
        <f>SUM(K5,K8,K10)</f>
        <v>2236.25</v>
      </c>
      <c r="L11" s="275">
        <f t="shared" ref="L11:AT11" si="3">SUM(L5,L8,L10)</f>
        <v>24988.649999999998</v>
      </c>
      <c r="M11" s="275">
        <f t="shared" si="3"/>
        <v>9334.7978550000007</v>
      </c>
      <c r="N11" s="275">
        <f t="shared" si="3"/>
        <v>10984.855819956501</v>
      </c>
      <c r="O11" s="275">
        <f t="shared" si="3"/>
        <v>12850.592824226684</v>
      </c>
      <c r="P11" s="275">
        <f t="shared" si="3"/>
        <v>14937.348910971048</v>
      </c>
      <c r="Q11" s="275">
        <f t="shared" si="3"/>
        <v>17253.730388422617</v>
      </c>
      <c r="R11" s="275">
        <f t="shared" si="3"/>
        <v>19811.34559835399</v>
      </c>
      <c r="S11" s="275">
        <f t="shared" si="3"/>
        <v>22624.628506234523</v>
      </c>
      <c r="T11" s="275">
        <f t="shared" si="3"/>
        <v>25710.735695318715</v>
      </c>
      <c r="U11" s="275">
        <f t="shared" si="3"/>
        <v>29089.505513611843</v>
      </c>
      <c r="V11" s="276">
        <f t="shared" si="3"/>
        <v>32783.470681505591</v>
      </c>
      <c r="W11" s="275">
        <f t="shared" si="3"/>
        <v>34078.970426643042</v>
      </c>
      <c r="X11" s="275">
        <f t="shared" si="3"/>
        <v>37288.431513814918</v>
      </c>
      <c r="Y11" s="275">
        <f t="shared" si="3"/>
        <v>40693.662632499007</v>
      </c>
      <c r="Z11" s="275">
        <f t="shared" si="3"/>
        <v>44306.079682872369</v>
      </c>
      <c r="AA11" s="275">
        <f t="shared" si="3"/>
        <v>48137.856585902511</v>
      </c>
      <c r="AB11" s="275">
        <f t="shared" si="3"/>
        <v>52201.956315716059</v>
      </c>
      <c r="AC11" s="275">
        <f t="shared" si="3"/>
        <v>56512.166687713092</v>
      </c>
      <c r="AD11" s="275">
        <f t="shared" si="3"/>
        <v>61083.140609114154</v>
      </c>
      <c r="AE11" s="275">
        <f t="shared" si="3"/>
        <v>65930.44059676239</v>
      </c>
      <c r="AF11" s="275">
        <f t="shared" si="3"/>
        <v>71070.587447880098</v>
      </c>
      <c r="AG11" s="275">
        <f t="shared" si="3"/>
        <v>76521.113016691423</v>
      </c>
      <c r="AH11" s="276">
        <f t="shared" si="3"/>
        <v>82300.61710625267</v>
      </c>
      <c r="AI11" s="275">
        <f t="shared" si="3"/>
        <v>82862.485914757315</v>
      </c>
      <c r="AJ11" s="275">
        <f t="shared" si="3"/>
        <v>86804.638058874843</v>
      </c>
      <c r="AK11" s="275">
        <f t="shared" si="3"/>
        <v>90851.829264364787</v>
      </c>
      <c r="AL11" s="275">
        <f t="shared" si="3"/>
        <v>95012.094417258122</v>
      </c>
      <c r="AM11" s="275">
        <f t="shared" si="3"/>
        <v>99292.808276645257</v>
      </c>
      <c r="AN11" s="275">
        <f t="shared" si="3"/>
        <v>103700.84837227994</v>
      </c>
      <c r="AO11" s="275">
        <f t="shared" si="3"/>
        <v>108242.72632777454</v>
      </c>
      <c r="AP11" s="275">
        <f t="shared" si="3"/>
        <v>112924.69395691768</v>
      </c>
      <c r="AQ11" s="275">
        <f t="shared" si="3"/>
        <v>117752.82921219709</v>
      </c>
      <c r="AR11" s="275">
        <f t="shared" si="3"/>
        <v>122733.10604988581</v>
      </c>
      <c r="AS11" s="275">
        <f t="shared" si="3"/>
        <v>127871.4514643055</v>
      </c>
      <c r="AT11" s="276">
        <f t="shared" si="3"/>
        <v>133173.7922945217</v>
      </c>
    </row>
    <row r="12" spans="1:46" x14ac:dyDescent="0.25">
      <c r="H12" s="2"/>
      <c r="J12" s="7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326"/>
      <c r="AJ12" s="326"/>
      <c r="AK12" s="326"/>
      <c r="AL12" s="326"/>
      <c r="AM12" s="326"/>
      <c r="AN12" s="326"/>
      <c r="AO12" s="326"/>
      <c r="AP12" s="326"/>
      <c r="AQ12" s="326"/>
      <c r="AR12" s="326"/>
      <c r="AS12" s="326"/>
      <c r="AT12" s="326"/>
    </row>
    <row r="13" spans="1:46" x14ac:dyDescent="0.25">
      <c r="A13" s="635" t="s">
        <v>345</v>
      </c>
      <c r="B13" s="636"/>
      <c r="C13" s="636" t="s">
        <v>10</v>
      </c>
      <c r="D13" s="636" t="s">
        <v>137</v>
      </c>
      <c r="E13" s="636">
        <v>1</v>
      </c>
      <c r="F13" s="636">
        <v>2</v>
      </c>
      <c r="G13" s="636">
        <v>3</v>
      </c>
      <c r="H13" s="2"/>
      <c r="I13" s="627" t="s">
        <v>305</v>
      </c>
      <c r="J13" s="363"/>
      <c r="K13" s="363"/>
      <c r="L13" s="363"/>
      <c r="M13" s="628"/>
      <c r="N13" s="628"/>
      <c r="O13" s="628"/>
      <c r="P13" s="628"/>
      <c r="Q13" s="628"/>
      <c r="R13" s="628"/>
      <c r="S13" s="628"/>
      <c r="T13" s="628"/>
      <c r="U13" s="628"/>
      <c r="V13" s="628"/>
      <c r="W13" s="628"/>
      <c r="X13" s="628"/>
      <c r="Y13" s="628"/>
      <c r="Z13" s="628"/>
      <c r="AA13" s="628"/>
      <c r="AB13" s="628"/>
      <c r="AC13" s="628"/>
      <c r="AD13" s="628"/>
      <c r="AE13" s="628"/>
      <c r="AF13" s="628"/>
      <c r="AG13" s="628"/>
      <c r="AH13" s="628"/>
      <c r="AI13" s="628"/>
      <c r="AJ13" s="628"/>
      <c r="AK13" s="628"/>
      <c r="AL13" s="628"/>
      <c r="AM13" s="628"/>
      <c r="AN13" s="628"/>
      <c r="AO13" s="628"/>
      <c r="AP13" s="628"/>
      <c r="AQ13" s="628"/>
      <c r="AR13" s="628"/>
      <c r="AS13" s="628"/>
      <c r="AT13" s="628"/>
    </row>
    <row r="14" spans="1:46" x14ac:dyDescent="0.25">
      <c r="A14" s="32" t="s">
        <v>320</v>
      </c>
      <c r="B14" s="34"/>
      <c r="C14" s="34"/>
      <c r="D14" s="34"/>
      <c r="E14" s="633" t="s">
        <v>140</v>
      </c>
      <c r="F14" s="633"/>
      <c r="G14" s="633"/>
      <c r="H14" s="2"/>
      <c r="I14" s="327" t="s">
        <v>279</v>
      </c>
      <c r="J14" s="328"/>
      <c r="K14" s="328"/>
      <c r="L14" s="328"/>
      <c r="M14" s="328"/>
      <c r="N14" s="328"/>
      <c r="O14" s="328"/>
      <c r="P14" s="328"/>
      <c r="Q14" s="328"/>
      <c r="R14" s="328"/>
      <c r="S14" s="328"/>
      <c r="T14" s="328"/>
      <c r="U14" s="328"/>
      <c r="V14" s="329"/>
      <c r="W14" s="328"/>
      <c r="X14" s="328"/>
      <c r="Y14" s="328"/>
      <c r="Z14" s="328"/>
      <c r="AA14" s="328"/>
      <c r="AB14" s="328"/>
      <c r="AC14" s="328"/>
      <c r="AD14" s="328"/>
      <c r="AE14" s="328"/>
      <c r="AF14" s="328"/>
      <c r="AG14" s="328"/>
      <c r="AH14" s="329"/>
      <c r="AI14" s="328"/>
      <c r="AJ14" s="328"/>
      <c r="AK14" s="328"/>
      <c r="AL14" s="328"/>
      <c r="AM14" s="328"/>
      <c r="AN14" s="328"/>
      <c r="AO14" s="328"/>
      <c r="AP14" s="328"/>
      <c r="AQ14" s="328"/>
      <c r="AR14" s="328"/>
      <c r="AS14" s="328"/>
      <c r="AT14" s="329"/>
    </row>
    <row r="15" spans="1:46" x14ac:dyDescent="0.25">
      <c r="A15" s="33" t="s">
        <v>138</v>
      </c>
      <c r="B15" s="238">
        <f>ROW(B15)</f>
        <v>15</v>
      </c>
      <c r="C15" s="5">
        <v>1</v>
      </c>
      <c r="D15" s="27">
        <v>100</v>
      </c>
      <c r="E15" s="18">
        <v>0.9</v>
      </c>
      <c r="F15" s="18">
        <v>0.85</v>
      </c>
      <c r="G15" s="18">
        <v>0.8</v>
      </c>
      <c r="H15" s="2"/>
      <c r="I15" s="609" t="s">
        <v>37</v>
      </c>
      <c r="J15" s="610"/>
      <c r="K15" s="611">
        <f>Users!L55</f>
        <v>0</v>
      </c>
      <c r="L15" s="611">
        <f>Users!M55</f>
        <v>0</v>
      </c>
      <c r="M15" s="611">
        <f>Users!N55</f>
        <v>1.25</v>
      </c>
      <c r="N15" s="611">
        <f>Users!O55</f>
        <v>57.633568585269998</v>
      </c>
      <c r="O15" s="611">
        <f>Users!P55</f>
        <v>4.7108689568536812</v>
      </c>
      <c r="P15" s="611">
        <f>Users!Q55</f>
        <v>4.9018323881084473</v>
      </c>
      <c r="Q15" s="611">
        <f>Users!R55</f>
        <v>5.1022673973913228</v>
      </c>
      <c r="R15" s="611">
        <f>Users!S55</f>
        <v>5.3127071038448603</v>
      </c>
      <c r="S15" s="611">
        <f>Users!T55</f>
        <v>5.5337210922501869</v>
      </c>
      <c r="T15" s="611">
        <f>Users!U55</f>
        <v>5.7659183053800191</v>
      </c>
      <c r="U15" s="611">
        <f>Users!V55</f>
        <v>6.0099501839313385</v>
      </c>
      <c r="V15" s="612">
        <f>Users!W55</f>
        <v>6.2665140759120943</v>
      </c>
      <c r="W15" s="611">
        <f>Users!Y55</f>
        <v>7.5936863760515525</v>
      </c>
      <c r="X15" s="611">
        <f>Users!Z55</f>
        <v>7.8396649735808248</v>
      </c>
      <c r="Y15" s="611">
        <f>Users!AA55</f>
        <v>8.0958939315534426</v>
      </c>
      <c r="Z15" s="611">
        <f>Users!AB55</f>
        <v>8.3627949396234094</v>
      </c>
      <c r="AA15" s="611">
        <f>Users!AC55</f>
        <v>8.6408079151360653</v>
      </c>
      <c r="AB15" s="611">
        <f>Users!AD55</f>
        <v>8.93039185570764</v>
      </c>
      <c r="AC15" s="611">
        <f>Users!AE55</f>
        <v>9.2320257350467969</v>
      </c>
      <c r="AD15" s="611">
        <f>Users!AF55</f>
        <v>9.546209444358535</v>
      </c>
      <c r="AE15" s="611">
        <f>Users!AG55</f>
        <v>9.8734647818032606</v>
      </c>
      <c r="AF15" s="611">
        <f>Users!AH55</f>
        <v>10.214336492623872</v>
      </c>
      <c r="AG15" s="611">
        <f>Users!AI55</f>
        <v>10.569393362701865</v>
      </c>
      <c r="AH15" s="612">
        <f>Users!AJ55</f>
        <v>10.939229368460399</v>
      </c>
      <c r="AI15" s="611">
        <f>Users!AL55</f>
        <v>12.030865206143734</v>
      </c>
      <c r="AJ15" s="611">
        <f>Users!AM55</f>
        <v>12.373639116238776</v>
      </c>
      <c r="AK15" s="611">
        <f>Users!AN55</f>
        <v>12.728793600748439</v>
      </c>
      <c r="AL15" s="611">
        <f>Users!AO55</f>
        <v>13.09674842238848</v>
      </c>
      <c r="AM15" s="611">
        <f>Users!AP55</f>
        <v>13.47793709823393</v>
      </c>
      <c r="AN15" s="611">
        <f>Users!AQ55</f>
        <v>13.872807341495827</v>
      </c>
      <c r="AO15" s="611">
        <f>Users!AR55</f>
        <v>14.281821517314025</v>
      </c>
      <c r="AP15" s="611">
        <f>Users!AS55</f>
        <v>14.705457113007318</v>
      </c>
      <c r="AQ15" s="611">
        <f>Users!AT55</f>
        <v>15.144207223235956</v>
      </c>
      <c r="AR15" s="611">
        <f>Users!AU55</f>
        <v>15.598581050545739</v>
      </c>
      <c r="AS15" s="611">
        <f>Users!AV55</f>
        <v>16.069104421777737</v>
      </c>
      <c r="AT15" s="612">
        <f>Users!AW55</f>
        <v>16.556320320842701</v>
      </c>
    </row>
    <row r="16" spans="1:46" x14ac:dyDescent="0.25">
      <c r="A16" s="107" t="s">
        <v>326</v>
      </c>
      <c r="B16" s="112"/>
      <c r="C16" s="112"/>
      <c r="D16" s="112"/>
      <c r="E16" s="634" t="s">
        <v>140</v>
      </c>
      <c r="F16" s="634"/>
      <c r="G16" s="634"/>
      <c r="H16" s="2"/>
      <c r="I16" s="613" t="s">
        <v>139</v>
      </c>
      <c r="J16" s="344"/>
      <c r="K16" s="345">
        <f t="shared" ref="K16:AT16" si="4">IFERROR(IF(K$1&gt;=$C15,$D$15*K15*(HLOOKUP(4-(INT((36-K$1)/12)+1),$E:$G,$B15,FALSE)),0),0)</f>
        <v>0</v>
      </c>
      <c r="L16" s="345">
        <f t="shared" si="4"/>
        <v>0</v>
      </c>
      <c r="M16" s="345">
        <f t="shared" si="4"/>
        <v>112.5</v>
      </c>
      <c r="N16" s="345">
        <f t="shared" si="4"/>
        <v>5187.0211726743</v>
      </c>
      <c r="O16" s="345">
        <f t="shared" si="4"/>
        <v>423.9782061168313</v>
      </c>
      <c r="P16" s="345">
        <f t="shared" si="4"/>
        <v>441.16491492976024</v>
      </c>
      <c r="Q16" s="345">
        <f t="shared" si="4"/>
        <v>459.20406576521907</v>
      </c>
      <c r="R16" s="345">
        <f t="shared" si="4"/>
        <v>478.14363934603745</v>
      </c>
      <c r="S16" s="345">
        <f t="shared" si="4"/>
        <v>498.03489830251681</v>
      </c>
      <c r="T16" s="345">
        <f t="shared" si="4"/>
        <v>518.93264748420177</v>
      </c>
      <c r="U16" s="345">
        <f t="shared" si="4"/>
        <v>540.89551655382047</v>
      </c>
      <c r="V16" s="346">
        <f t="shared" si="4"/>
        <v>563.98626683208852</v>
      </c>
      <c r="W16" s="345">
        <f t="shared" si="4"/>
        <v>645.46334196438204</v>
      </c>
      <c r="X16" s="345">
        <f t="shared" si="4"/>
        <v>666.37152275437006</v>
      </c>
      <c r="Y16" s="345">
        <f t="shared" si="4"/>
        <v>688.15098418204263</v>
      </c>
      <c r="Z16" s="345">
        <f t="shared" si="4"/>
        <v>710.83756986798971</v>
      </c>
      <c r="AA16" s="345">
        <f t="shared" si="4"/>
        <v>734.46867278656555</v>
      </c>
      <c r="AB16" s="345">
        <f t="shared" si="4"/>
        <v>759.08330773514933</v>
      </c>
      <c r="AC16" s="345">
        <f t="shared" si="4"/>
        <v>784.72218747897773</v>
      </c>
      <c r="AD16" s="345">
        <f t="shared" si="4"/>
        <v>811.42780277047552</v>
      </c>
      <c r="AE16" s="345">
        <f t="shared" si="4"/>
        <v>839.24450645327704</v>
      </c>
      <c r="AF16" s="345">
        <f t="shared" si="4"/>
        <v>868.21860187302912</v>
      </c>
      <c r="AG16" s="345">
        <f t="shared" si="4"/>
        <v>898.39843582965841</v>
      </c>
      <c r="AH16" s="346">
        <f t="shared" si="4"/>
        <v>929.8344963191339</v>
      </c>
      <c r="AI16" s="345">
        <f t="shared" si="4"/>
        <v>962.46921649149863</v>
      </c>
      <c r="AJ16" s="345">
        <f t="shared" si="4"/>
        <v>989.89112929910209</v>
      </c>
      <c r="AK16" s="345">
        <f t="shared" si="4"/>
        <v>1018.3034880598751</v>
      </c>
      <c r="AL16" s="345">
        <f t="shared" si="4"/>
        <v>1047.7398737910785</v>
      </c>
      <c r="AM16" s="345">
        <f t="shared" si="4"/>
        <v>1078.2349678587145</v>
      </c>
      <c r="AN16" s="345">
        <f t="shared" si="4"/>
        <v>1109.8245873196663</v>
      </c>
      <c r="AO16" s="345">
        <f t="shared" si="4"/>
        <v>1142.5457213851221</v>
      </c>
      <c r="AP16" s="345">
        <f t="shared" si="4"/>
        <v>1176.4365690405855</v>
      </c>
      <c r="AQ16" s="345">
        <f t="shared" si="4"/>
        <v>1211.5365778588764</v>
      </c>
      <c r="AR16" s="345">
        <f t="shared" si="4"/>
        <v>1247.8864840436593</v>
      </c>
      <c r="AS16" s="345">
        <f t="shared" si="4"/>
        <v>1285.5283537422192</v>
      </c>
      <c r="AT16" s="346">
        <f t="shared" si="4"/>
        <v>1324.5056256674161</v>
      </c>
    </row>
    <row r="17" spans="1:46" x14ac:dyDescent="0.25">
      <c r="A17" s="108" t="s">
        <v>138</v>
      </c>
      <c r="B17" s="114">
        <f>ROW(B17)</f>
        <v>17</v>
      </c>
      <c r="C17" s="5">
        <v>1</v>
      </c>
      <c r="D17" s="27">
        <v>100</v>
      </c>
      <c r="E17" s="18">
        <v>0.9</v>
      </c>
      <c r="F17" s="18">
        <v>0.85</v>
      </c>
      <c r="G17" s="18">
        <v>0.8</v>
      </c>
      <c r="H17" s="2"/>
      <c r="I17" s="614" t="s">
        <v>281</v>
      </c>
      <c r="J17" s="615"/>
      <c r="K17" s="615"/>
      <c r="L17" s="615"/>
      <c r="M17" s="615"/>
      <c r="N17" s="615"/>
      <c r="O17" s="615"/>
      <c r="P17" s="615"/>
      <c r="Q17" s="615"/>
      <c r="R17" s="615"/>
      <c r="S17" s="615"/>
      <c r="T17" s="615"/>
      <c r="U17" s="615"/>
      <c r="V17" s="245"/>
      <c r="W17" s="615"/>
      <c r="X17" s="615"/>
      <c r="Y17" s="615"/>
      <c r="Z17" s="615"/>
      <c r="AA17" s="615"/>
      <c r="AB17" s="615"/>
      <c r="AC17" s="615"/>
      <c r="AD17" s="615"/>
      <c r="AE17" s="615"/>
      <c r="AF17" s="615"/>
      <c r="AG17" s="615"/>
      <c r="AH17" s="245"/>
      <c r="AI17" s="615"/>
      <c r="AJ17" s="615"/>
      <c r="AK17" s="615"/>
      <c r="AL17" s="615"/>
      <c r="AM17" s="615"/>
      <c r="AN17" s="615"/>
      <c r="AO17" s="615"/>
      <c r="AP17" s="615"/>
      <c r="AQ17" s="615"/>
      <c r="AR17" s="615"/>
      <c r="AS17" s="615"/>
      <c r="AT17" s="245"/>
    </row>
    <row r="18" spans="1:46" x14ac:dyDescent="0.25">
      <c r="A18" s="117"/>
      <c r="B18" s="117"/>
      <c r="C18" s="117"/>
      <c r="D18" s="117"/>
      <c r="E18" s="634" t="s">
        <v>143</v>
      </c>
      <c r="F18" s="634"/>
      <c r="G18" s="634"/>
      <c r="H18" s="2"/>
      <c r="I18" s="616" t="s">
        <v>37</v>
      </c>
      <c r="J18" s="617"/>
      <c r="K18" s="618">
        <f>Users!L65</f>
        <v>4</v>
      </c>
      <c r="L18" s="618">
        <f>Users!M65</f>
        <v>3.9200000000000004</v>
      </c>
      <c r="M18" s="618">
        <f>Users!N65</f>
        <v>5.9214453999999996</v>
      </c>
      <c r="N18" s="618">
        <f>Users!O65</f>
        <v>7.5981710416200006</v>
      </c>
      <c r="O18" s="618">
        <f>Users!P65</f>
        <v>9.4285423863210873</v>
      </c>
      <c r="P18" s="618">
        <f>Users!Q65</f>
        <v>11.426500623059217</v>
      </c>
      <c r="Q18" s="618">
        <f>Users!R65</f>
        <v>13.607245728040445</v>
      </c>
      <c r="R18" s="618">
        <f>Users!S65</f>
        <v>15.987349893882362</v>
      </c>
      <c r="S18" s="618">
        <f>Users!T65</f>
        <v>18.584881171932267</v>
      </c>
      <c r="T18" s="618">
        <f>Users!U65</f>
        <v>21.419538247071745</v>
      </c>
      <c r="U18" s="618">
        <f>Users!V65</f>
        <v>24.512797347081744</v>
      </c>
      <c r="V18" s="619">
        <f>Users!W65</f>
        <v>27.888072378833371</v>
      </c>
      <c r="W18" s="618">
        <f>Users!Y65</f>
        <v>30.414866102316083</v>
      </c>
      <c r="X18" s="618">
        <f>Users!Z65</f>
        <v>33.434708701501812</v>
      </c>
      <c r="Y18" s="618">
        <f>Users!AA65</f>
        <v>36.640358492388302</v>
      </c>
      <c r="Z18" s="618">
        <f>Users!AB65</f>
        <v>40.043140912716844</v>
      </c>
      <c r="AA18" s="618">
        <f>Users!AC65</f>
        <v>43.655067102112092</v>
      </c>
      <c r="AB18" s="618">
        <f>Users!AD65</f>
        <v>47.48887524965955</v>
      </c>
      <c r="AC18" s="618">
        <f>Users!AE65</f>
        <v>51.558074428992953</v>
      </c>
      <c r="AD18" s="618">
        <f>Users!AF65</f>
        <v>55.876991070354435</v>
      </c>
      <c r="AE18" s="618">
        <f>Users!AG65</f>
        <v>60.46081822806461</v>
      </c>
      <c r="AF18" s="618">
        <f>Users!AH65</f>
        <v>65.325667811352801</v>
      </c>
      <c r="AG18" s="618">
        <f>Users!AI65</f>
        <v>70.488625956582126</v>
      </c>
      <c r="AH18" s="619">
        <f>Users!AJ65</f>
        <v>75.967811729593109</v>
      </c>
      <c r="AI18" s="618">
        <f>Users!AL65</f>
        <v>78.520841277894661</v>
      </c>
      <c r="AJ18" s="618">
        <f>Users!AM65</f>
        <v>82.165832399588339</v>
      </c>
      <c r="AK18" s="618">
        <f>Users!AN65</f>
        <v>85.92814624921769</v>
      </c>
      <c r="AL18" s="618">
        <f>Users!AO65</f>
        <v>89.811592038279485</v>
      </c>
      <c r="AM18" s="618">
        <f>Users!AP65</f>
        <v>93.820103083635786</v>
      </c>
      <c r="AN18" s="618">
        <f>Users!AQ65</f>
        <v>97.957740852539175</v>
      </c>
      <c r="AO18" s="618">
        <f>Users!AR65</f>
        <v>102.22869913932941</v>
      </c>
      <c r="AP18" s="618">
        <f>Users!AS65</f>
        <v>106.63730837807903</v>
      </c>
      <c r="AQ18" s="618">
        <f>Users!AT65</f>
        <v>111.18804009560264</v>
      </c>
      <c r="AR18" s="618">
        <f>Users!AU65</f>
        <v>115.885511509389</v>
      </c>
      <c r="AS18" s="618">
        <f>Users!AV65</f>
        <v>120.73449027516145</v>
      </c>
      <c r="AT18" s="619">
        <f>Users!AW65</f>
        <v>125.73989938892591</v>
      </c>
    </row>
    <row r="19" spans="1:46" x14ac:dyDescent="0.25">
      <c r="A19" s="108" t="s">
        <v>142</v>
      </c>
      <c r="B19" s="114">
        <f>ROW(B19)</f>
        <v>19</v>
      </c>
      <c r="C19" s="5">
        <v>1</v>
      </c>
      <c r="D19" s="112"/>
      <c r="E19" s="27">
        <v>20</v>
      </c>
      <c r="F19" s="27">
        <v>20</v>
      </c>
      <c r="G19" s="27">
        <v>25</v>
      </c>
      <c r="H19" s="2"/>
      <c r="I19" s="620" t="s">
        <v>139</v>
      </c>
      <c r="J19" s="255"/>
      <c r="K19" s="621">
        <f t="shared" ref="K19:AT19" si="5">IFERROR(IF(K$1&gt;=$C17,$D$17*K18*(HLOOKUP(4-(INT((36-K$1)/12)+1),$E:$G,$B17,FALSE)),0),0)</f>
        <v>360</v>
      </c>
      <c r="L19" s="621">
        <f t="shared" si="5"/>
        <v>352.80000000000007</v>
      </c>
      <c r="M19" s="621">
        <f t="shared" si="5"/>
        <v>532.93008600000007</v>
      </c>
      <c r="N19" s="621">
        <f t="shared" si="5"/>
        <v>683.83539374580005</v>
      </c>
      <c r="O19" s="621">
        <f t="shared" si="5"/>
        <v>848.56881476889782</v>
      </c>
      <c r="P19" s="621">
        <f t="shared" si="5"/>
        <v>1028.3850560753294</v>
      </c>
      <c r="Q19" s="621">
        <f t="shared" si="5"/>
        <v>1224.6521155236401</v>
      </c>
      <c r="R19" s="621">
        <f t="shared" si="5"/>
        <v>1438.8614904494127</v>
      </c>
      <c r="S19" s="621">
        <f t="shared" si="5"/>
        <v>1672.639305473904</v>
      </c>
      <c r="T19" s="621">
        <f t="shared" si="5"/>
        <v>1927.7584422364571</v>
      </c>
      <c r="U19" s="621">
        <f t="shared" si="5"/>
        <v>2206.1517612373568</v>
      </c>
      <c r="V19" s="622">
        <f t="shared" si="5"/>
        <v>2509.9265140950033</v>
      </c>
      <c r="W19" s="621">
        <f t="shared" si="5"/>
        <v>2585.2636186968671</v>
      </c>
      <c r="X19" s="621">
        <f t="shared" si="5"/>
        <v>2841.9502396276539</v>
      </c>
      <c r="Y19" s="621">
        <f t="shared" si="5"/>
        <v>3114.4304718530052</v>
      </c>
      <c r="Z19" s="621">
        <f t="shared" si="5"/>
        <v>3403.6669775809319</v>
      </c>
      <c r="AA19" s="621">
        <f t="shared" si="5"/>
        <v>3710.6807036795276</v>
      </c>
      <c r="AB19" s="621">
        <f t="shared" si="5"/>
        <v>4036.5543962210618</v>
      </c>
      <c r="AC19" s="621">
        <f t="shared" si="5"/>
        <v>4382.4363264644007</v>
      </c>
      <c r="AD19" s="621">
        <f t="shared" si="5"/>
        <v>4749.5442409801271</v>
      </c>
      <c r="AE19" s="621">
        <f t="shared" si="5"/>
        <v>5139.1695493854913</v>
      </c>
      <c r="AF19" s="621">
        <f t="shared" si="5"/>
        <v>5552.681763964988</v>
      </c>
      <c r="AG19" s="621">
        <f t="shared" si="5"/>
        <v>5991.5332063094811</v>
      </c>
      <c r="AH19" s="622">
        <f t="shared" si="5"/>
        <v>6457.2639970154141</v>
      </c>
      <c r="AI19" s="621">
        <f t="shared" si="5"/>
        <v>6281.6673022315736</v>
      </c>
      <c r="AJ19" s="621">
        <f t="shared" si="5"/>
        <v>6573.2665919670681</v>
      </c>
      <c r="AK19" s="621">
        <f t="shared" si="5"/>
        <v>6874.2516999374166</v>
      </c>
      <c r="AL19" s="621">
        <f t="shared" si="5"/>
        <v>7184.9273630623593</v>
      </c>
      <c r="AM19" s="621">
        <f t="shared" si="5"/>
        <v>7505.6082466908629</v>
      </c>
      <c r="AN19" s="621">
        <f t="shared" si="5"/>
        <v>7836.6192682031342</v>
      </c>
      <c r="AO19" s="621">
        <f t="shared" si="5"/>
        <v>8178.2959311463528</v>
      </c>
      <c r="AP19" s="621">
        <f t="shared" si="5"/>
        <v>8530.9846702463237</v>
      </c>
      <c r="AQ19" s="621">
        <f t="shared" si="5"/>
        <v>8895.043207648212</v>
      </c>
      <c r="AR19" s="621">
        <f t="shared" si="5"/>
        <v>9270.8409207511195</v>
      </c>
      <c r="AS19" s="621">
        <f t="shared" si="5"/>
        <v>9658.7592220129154</v>
      </c>
      <c r="AT19" s="622">
        <f t="shared" si="5"/>
        <v>10059.191951114073</v>
      </c>
    </row>
    <row r="20" spans="1:46" x14ac:dyDescent="0.25">
      <c r="H20" s="2"/>
      <c r="I20" s="616" t="s">
        <v>38</v>
      </c>
      <c r="J20" s="617"/>
      <c r="K20" s="618">
        <f ca="1">Users!L70</f>
        <v>904</v>
      </c>
      <c r="L20" s="618">
        <f ca="1">Users!M70</f>
        <v>907.92</v>
      </c>
      <c r="M20" s="618">
        <f ca="1">Users!N70</f>
        <v>913.8414454</v>
      </c>
      <c r="N20" s="618">
        <f ca="1">Users!O70</f>
        <v>921.43961644162005</v>
      </c>
      <c r="O20" s="618">
        <f ca="1">Users!P70</f>
        <v>930.8681588279411</v>
      </c>
      <c r="P20" s="618">
        <f ca="1">Users!Q70</f>
        <v>942.29465945100037</v>
      </c>
      <c r="Q20" s="618">
        <f ca="1">Users!R70</f>
        <v>955.9019051790408</v>
      </c>
      <c r="R20" s="618">
        <f ca="1">Users!S70</f>
        <v>971.88925507292311</v>
      </c>
      <c r="S20" s="618">
        <f ca="1">Users!T70</f>
        <v>986.47413624485534</v>
      </c>
      <c r="T20" s="618">
        <f ca="1">Users!U70</f>
        <v>1003.9736744919271</v>
      </c>
      <c r="U20" s="618">
        <f ca="1">Users!V70</f>
        <v>1022.5650264390088</v>
      </c>
      <c r="V20" s="619">
        <f ca="1">Users!W70</f>
        <v>1042.8549277762222</v>
      </c>
      <c r="W20" s="618">
        <f ca="1">Users!Y70</f>
        <v>1063.8412514922172</v>
      </c>
      <c r="X20" s="618">
        <f ca="1">Users!Z70</f>
        <v>1085.84945957066</v>
      </c>
      <c r="Y20" s="618">
        <f ca="1">Users!AA70</f>
        <v>1108.8825723350078</v>
      </c>
      <c r="Z20" s="618">
        <f ca="1">Users!AB70</f>
        <v>1132.9383633538423</v>
      </c>
      <c r="AA20" s="618">
        <f ca="1">Users!AC70</f>
        <v>1158.0085492840221</v>
      </c>
      <c r="AB20" s="618">
        <f ca="1">Users!AD70</f>
        <v>1184.0778862866098</v>
      </c>
      <c r="AC20" s="618">
        <f ca="1">Users!AE70</f>
        <v>1211.1231633685211</v>
      </c>
      <c r="AD20" s="618">
        <f ca="1">Users!AF70</f>
        <v>1239.1120820600422</v>
      </c>
      <c r="AE20" s="618">
        <f ca="1">Users!AG70</f>
        <v>1269.1580341857907</v>
      </c>
      <c r="AF20" s="618">
        <f ca="1">Users!AH70</f>
        <v>1301.0489932956416</v>
      </c>
      <c r="AG20" s="618">
        <f ca="1">Users!AI70</f>
        <v>1334.8972607598355</v>
      </c>
      <c r="AH20" s="619">
        <f ca="1">Users!AJ70</f>
        <v>1370.8219315767119</v>
      </c>
      <c r="AI20" s="618">
        <f ca="1">Users!AL70</f>
        <v>1405.6877057524946</v>
      </c>
      <c r="AJ20" s="618">
        <f ca="1">Users!AM70</f>
        <v>1440.3646629024233</v>
      </c>
      <c r="AK20" s="618">
        <f ca="1">Users!AN70</f>
        <v>1474.734734722648</v>
      </c>
      <c r="AL20" s="618">
        <f ca="1">Users!AO70</f>
        <v>1508.669335690573</v>
      </c>
      <c r="AM20" s="618">
        <f ca="1">Users!AP70</f>
        <v>1542.0286205461441</v>
      </c>
      <c r="AN20" s="618">
        <f ca="1">Users!AQ70</f>
        <v>1574.6606935873306</v>
      </c>
      <c r="AO20" s="618">
        <f ca="1">Users!AR70</f>
        <v>1606.4007667700778</v>
      </c>
      <c r="AP20" s="618">
        <f ca="1">Users!AS70</f>
        <v>1637.0702634185636</v>
      </c>
      <c r="AQ20" s="618">
        <f ca="1">Users!AT70</f>
        <v>1669.7374622362715</v>
      </c>
      <c r="AR20" s="618">
        <f ca="1">Users!AU70</f>
        <v>1703.4571413460721</v>
      </c>
      <c r="AS20" s="618">
        <f ca="1">Users!AV70</f>
        <v>1738.263485372016</v>
      </c>
      <c r="AT20" s="619">
        <f ca="1">Users!AW70</f>
        <v>1774.1917927226625</v>
      </c>
    </row>
    <row r="21" spans="1:46" x14ac:dyDescent="0.25">
      <c r="H21" s="2"/>
      <c r="I21" s="623" t="s">
        <v>141</v>
      </c>
      <c r="J21" s="624"/>
      <c r="K21" s="621">
        <f t="shared" ref="K21:AT21" ca="1" si="6">IFERROR(IF(K$1&gt;=$C19,K20*(HLOOKUP(4-(INT((36-K$1)/12)+1),$E:$G,$B19,FALSE)),0),0)</f>
        <v>18080</v>
      </c>
      <c r="L21" s="625">
        <f t="shared" ca="1" si="6"/>
        <v>18158.399999999998</v>
      </c>
      <c r="M21" s="625">
        <f t="shared" ca="1" si="6"/>
        <v>18276.828908</v>
      </c>
      <c r="N21" s="625">
        <f t="shared" ca="1" si="6"/>
        <v>18428.792328832402</v>
      </c>
      <c r="O21" s="625">
        <f t="shared" ca="1" si="6"/>
        <v>18617.363176558822</v>
      </c>
      <c r="P21" s="625">
        <f t="shared" ca="1" si="6"/>
        <v>18845.893189020007</v>
      </c>
      <c r="Q21" s="625">
        <f t="shared" ca="1" si="6"/>
        <v>19118.038103580817</v>
      </c>
      <c r="R21" s="625">
        <f t="shared" ca="1" si="6"/>
        <v>19437.785101458463</v>
      </c>
      <c r="S21" s="625">
        <f t="shared" ca="1" si="6"/>
        <v>19729.482724897105</v>
      </c>
      <c r="T21" s="625">
        <f t="shared" ca="1" si="6"/>
        <v>20079.473489838543</v>
      </c>
      <c r="U21" s="625">
        <f t="shared" ca="1" si="6"/>
        <v>20451.300528780175</v>
      </c>
      <c r="V21" s="626">
        <f t="shared" ca="1" si="6"/>
        <v>20857.098555524444</v>
      </c>
      <c r="W21" s="625">
        <f t="shared" ca="1" si="6"/>
        <v>21276.825029844345</v>
      </c>
      <c r="X21" s="625">
        <f t="shared" ca="1" si="6"/>
        <v>21716.989191413199</v>
      </c>
      <c r="Y21" s="625">
        <f t="shared" ca="1" si="6"/>
        <v>22177.651446700154</v>
      </c>
      <c r="Z21" s="625">
        <f t="shared" ca="1" si="6"/>
        <v>22658.767267076844</v>
      </c>
      <c r="AA21" s="625">
        <f t="shared" ca="1" si="6"/>
        <v>23160.170985680445</v>
      </c>
      <c r="AB21" s="625">
        <f t="shared" ca="1" si="6"/>
        <v>23681.557725732197</v>
      </c>
      <c r="AC21" s="625">
        <f t="shared" ca="1" si="6"/>
        <v>24222.463267370422</v>
      </c>
      <c r="AD21" s="625">
        <f t="shared" ca="1" si="6"/>
        <v>24782.241641200846</v>
      </c>
      <c r="AE21" s="625">
        <f t="shared" ca="1" si="6"/>
        <v>25383.160683715814</v>
      </c>
      <c r="AF21" s="625">
        <f t="shared" ca="1" si="6"/>
        <v>26020.979865912832</v>
      </c>
      <c r="AG21" s="625">
        <f t="shared" ca="1" si="6"/>
        <v>26697.945215196709</v>
      </c>
      <c r="AH21" s="626">
        <f t="shared" ca="1" si="6"/>
        <v>27416.438631534238</v>
      </c>
      <c r="AI21" s="625">
        <f t="shared" ca="1" si="6"/>
        <v>35142.192643812363</v>
      </c>
      <c r="AJ21" s="625">
        <f t="shared" ca="1" si="6"/>
        <v>36009.116572560582</v>
      </c>
      <c r="AK21" s="625">
        <f t="shared" ca="1" si="6"/>
        <v>36868.3683680662</v>
      </c>
      <c r="AL21" s="625">
        <f t="shared" ca="1" si="6"/>
        <v>37716.733392264323</v>
      </c>
      <c r="AM21" s="625">
        <f t="shared" ca="1" si="6"/>
        <v>38550.715513653602</v>
      </c>
      <c r="AN21" s="625">
        <f t="shared" ca="1" si="6"/>
        <v>39366.517339683262</v>
      </c>
      <c r="AO21" s="625">
        <f t="shared" ca="1" si="6"/>
        <v>40160.019169251944</v>
      </c>
      <c r="AP21" s="625">
        <f t="shared" ca="1" si="6"/>
        <v>40926.756585464092</v>
      </c>
      <c r="AQ21" s="625">
        <f t="shared" ca="1" si="6"/>
        <v>41743.436555906788</v>
      </c>
      <c r="AR21" s="625">
        <f t="shared" ca="1" si="6"/>
        <v>42586.428533651801</v>
      </c>
      <c r="AS21" s="625">
        <f t="shared" ca="1" si="6"/>
        <v>43456.587134300404</v>
      </c>
      <c r="AT21" s="626">
        <f t="shared" ca="1" si="6"/>
        <v>44354.794818066563</v>
      </c>
    </row>
    <row r="22" spans="1:46" x14ac:dyDescent="0.25">
      <c r="H22" s="2"/>
      <c r="I22" s="629" t="s">
        <v>346</v>
      </c>
      <c r="J22" s="630"/>
      <c r="K22" s="631">
        <f t="shared" ref="K22:AT22" ca="1" si="7">SUM(K16,K19,K21)</f>
        <v>18440</v>
      </c>
      <c r="L22" s="631">
        <f t="shared" ca="1" si="7"/>
        <v>18511.199999999997</v>
      </c>
      <c r="M22" s="631">
        <f t="shared" ca="1" si="7"/>
        <v>18922.258994</v>
      </c>
      <c r="N22" s="631">
        <f t="shared" ca="1" si="7"/>
        <v>24299.648895252503</v>
      </c>
      <c r="O22" s="631">
        <f t="shared" ca="1" si="7"/>
        <v>19889.910197444551</v>
      </c>
      <c r="P22" s="631">
        <f t="shared" ca="1" si="7"/>
        <v>20315.443160025097</v>
      </c>
      <c r="Q22" s="631">
        <f t="shared" ca="1" si="7"/>
        <v>20801.894284869675</v>
      </c>
      <c r="R22" s="631">
        <f t="shared" ca="1" si="7"/>
        <v>21354.790231253912</v>
      </c>
      <c r="S22" s="631">
        <f t="shared" ca="1" si="7"/>
        <v>21900.156928673525</v>
      </c>
      <c r="T22" s="631">
        <f t="shared" ca="1" si="7"/>
        <v>22526.164579559201</v>
      </c>
      <c r="U22" s="631">
        <f t="shared" ca="1" si="7"/>
        <v>23198.347806571353</v>
      </c>
      <c r="V22" s="632">
        <f t="shared" ca="1" si="7"/>
        <v>23931.011336451535</v>
      </c>
      <c r="W22" s="631">
        <f t="shared" ca="1" si="7"/>
        <v>24507.551990505595</v>
      </c>
      <c r="X22" s="631">
        <f t="shared" ca="1" si="7"/>
        <v>25225.310953795222</v>
      </c>
      <c r="Y22" s="631">
        <f t="shared" ca="1" si="7"/>
        <v>25980.232902735203</v>
      </c>
      <c r="Z22" s="631">
        <f t="shared" ca="1" si="7"/>
        <v>26773.271814525768</v>
      </c>
      <c r="AA22" s="631">
        <f t="shared" ca="1" si="7"/>
        <v>27605.320362146536</v>
      </c>
      <c r="AB22" s="631">
        <f t="shared" ca="1" si="7"/>
        <v>28477.195429688407</v>
      </c>
      <c r="AC22" s="631">
        <f t="shared" ca="1" si="7"/>
        <v>29389.621781313799</v>
      </c>
      <c r="AD22" s="631">
        <f t="shared" ca="1" si="7"/>
        <v>30343.21368495145</v>
      </c>
      <c r="AE22" s="631">
        <f t="shared" ca="1" si="7"/>
        <v>31361.574739554584</v>
      </c>
      <c r="AF22" s="631">
        <f t="shared" ca="1" si="7"/>
        <v>32441.880231750849</v>
      </c>
      <c r="AG22" s="631">
        <f t="shared" ca="1" si="7"/>
        <v>33587.876857335847</v>
      </c>
      <c r="AH22" s="632">
        <f t="shared" ca="1" si="7"/>
        <v>34803.537124868788</v>
      </c>
      <c r="AI22" s="631">
        <f t="shared" ca="1" si="7"/>
        <v>42386.329162535432</v>
      </c>
      <c r="AJ22" s="631">
        <f t="shared" ca="1" si="7"/>
        <v>43572.274293826755</v>
      </c>
      <c r="AK22" s="631">
        <f t="shared" ca="1" si="7"/>
        <v>44760.923556063492</v>
      </c>
      <c r="AL22" s="631">
        <f t="shared" ca="1" si="7"/>
        <v>45949.400629117765</v>
      </c>
      <c r="AM22" s="631">
        <f t="shared" ca="1" si="7"/>
        <v>47134.558728203177</v>
      </c>
      <c r="AN22" s="631">
        <f t="shared" ca="1" si="7"/>
        <v>48312.961195206066</v>
      </c>
      <c r="AO22" s="631">
        <f t="shared" ca="1" si="7"/>
        <v>49480.860821783419</v>
      </c>
      <c r="AP22" s="631">
        <f t="shared" ca="1" si="7"/>
        <v>50634.177824751001</v>
      </c>
      <c r="AQ22" s="631">
        <f t="shared" ca="1" si="7"/>
        <v>51850.016341413881</v>
      </c>
      <c r="AR22" s="631">
        <f t="shared" ca="1" si="7"/>
        <v>53105.15593844658</v>
      </c>
      <c r="AS22" s="631">
        <f t="shared" ca="1" si="7"/>
        <v>54400.874710055534</v>
      </c>
      <c r="AT22" s="632">
        <f t="shared" ca="1" si="7"/>
        <v>55738.49239484805</v>
      </c>
    </row>
    <row r="23" spans="1:46" x14ac:dyDescent="0.25">
      <c r="H23" s="2"/>
      <c r="J23" s="7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326"/>
      <c r="AJ23" s="326"/>
      <c r="AK23" s="326"/>
      <c r="AL23" s="326"/>
      <c r="AM23" s="326"/>
      <c r="AN23" s="326"/>
      <c r="AO23" s="326"/>
      <c r="AP23" s="326"/>
      <c r="AQ23" s="326"/>
      <c r="AR23" s="326"/>
      <c r="AS23" s="326"/>
      <c r="AT23" s="326"/>
    </row>
    <row r="24" spans="1:46" x14ac:dyDescent="0.25">
      <c r="H24" s="2"/>
      <c r="I24" s="637" t="s">
        <v>144</v>
      </c>
      <c r="J24" s="638"/>
      <c r="K24" s="639">
        <f>SUM(K5,K8,K16,K19)</f>
        <v>596.25</v>
      </c>
      <c r="L24" s="639">
        <f t="shared" ref="L24:AS24" si="8">SUM(L5,L8,L16,L19)</f>
        <v>23668.649999999998</v>
      </c>
      <c r="M24" s="639">
        <f t="shared" si="8"/>
        <v>8485.0608510000002</v>
      </c>
      <c r="N24" s="639">
        <f t="shared" si="8"/>
        <v>15467.265787449602</v>
      </c>
      <c r="O24" s="639">
        <f t="shared" si="8"/>
        <v>12781.571564608925</v>
      </c>
      <c r="P24" s="639">
        <f t="shared" si="8"/>
        <v>15060.946089428784</v>
      </c>
      <c r="Q24" s="639">
        <f t="shared" si="8"/>
        <v>17542.548257417762</v>
      </c>
      <c r="R24" s="639">
        <f t="shared" si="8"/>
        <v>20244.446671995607</v>
      </c>
      <c r="S24" s="639">
        <f t="shared" si="8"/>
        <v>23186.331186648964</v>
      </c>
      <c r="T24" s="639">
        <f t="shared" si="8"/>
        <v>26389.658647942477</v>
      </c>
      <c r="U24" s="639">
        <f t="shared" si="8"/>
        <v>29877.811749807541</v>
      </c>
      <c r="V24" s="644">
        <f t="shared" si="8"/>
        <v>33676.27217894348</v>
      </c>
      <c r="W24" s="639">
        <f t="shared" si="8"/>
        <v>34894.203860338886</v>
      </c>
      <c r="X24" s="639">
        <f t="shared" si="8"/>
        <v>38130.497518139651</v>
      </c>
      <c r="Y24" s="639">
        <f t="shared" si="8"/>
        <v>41562.315509875269</v>
      </c>
      <c r="Z24" s="639">
        <f t="shared" si="8"/>
        <v>45201.419427518988</v>
      </c>
      <c r="AA24" s="639">
        <f t="shared" si="8"/>
        <v>49060.27725845074</v>
      </c>
      <c r="AB24" s="639">
        <f t="shared" si="8"/>
        <v>53152.105786136868</v>
      </c>
      <c r="AC24" s="639">
        <f t="shared" si="8"/>
        <v>57490.915535279579</v>
      </c>
      <c r="AD24" s="639">
        <f t="shared" si="8"/>
        <v>62091.558414115774</v>
      </c>
      <c r="AE24" s="639">
        <f t="shared" si="8"/>
        <v>66969.778215705708</v>
      </c>
      <c r="AF24" s="639">
        <f t="shared" si="8"/>
        <v>72142.264149762967</v>
      </c>
      <c r="AG24" s="639">
        <f t="shared" si="8"/>
        <v>77626.707586870572</v>
      </c>
      <c r="AH24" s="644">
        <f t="shared" ref="AH24" si="9">SUM(AH5,AH8,AH16,AH19)</f>
        <v>83441.862207838407</v>
      </c>
      <c r="AI24" s="639">
        <f t="shared" si="8"/>
        <v>81755.437854674703</v>
      </c>
      <c r="AJ24" s="639">
        <f t="shared" si="8"/>
        <v>85483.858645729706</v>
      </c>
      <c r="AK24" s="639">
        <f t="shared" si="8"/>
        <v>89333.408925305557</v>
      </c>
      <c r="AL24" s="639">
        <f t="shared" si="8"/>
        <v>93308.037329238126</v>
      </c>
      <c r="AM24" s="639">
        <f t="shared" si="8"/>
        <v>97411.821256063384</v>
      </c>
      <c r="AN24" s="639">
        <f t="shared" si="8"/>
        <v>101648.97106023403</v>
      </c>
      <c r="AO24" s="639">
        <f t="shared" si="8"/>
        <v>106023.83438158866</v>
      </c>
      <c r="AP24" s="639">
        <f t="shared" si="8"/>
        <v>110540.90061548945</v>
      </c>
      <c r="AQ24" s="639">
        <f t="shared" si="8"/>
        <v>115204.80552818635</v>
      </c>
      <c r="AR24" s="639">
        <f t="shared" si="8"/>
        <v>120020.33602211453</v>
      </c>
      <c r="AS24" s="639">
        <f t="shared" si="8"/>
        <v>124992.43505598225</v>
      </c>
      <c r="AT24" s="644">
        <f t="shared" ref="AT24" si="10">SUM(AT5,AT8,AT16,AT19)</f>
        <v>130126.20672466462</v>
      </c>
    </row>
    <row r="25" spans="1:46" x14ac:dyDescent="0.25">
      <c r="H25" s="2"/>
      <c r="I25" s="640" t="s">
        <v>145</v>
      </c>
      <c r="J25" s="641"/>
      <c r="K25" s="642">
        <f ca="1">SUM(K10,K21)</f>
        <v>20080</v>
      </c>
      <c r="L25" s="642">
        <f t="shared" ref="L25:AS25" ca="1" si="11">SUM(L10,L21)</f>
        <v>19831.199999999997</v>
      </c>
      <c r="M25" s="642">
        <f t="shared" ca="1" si="11"/>
        <v>19771.995997999999</v>
      </c>
      <c r="N25" s="642">
        <f t="shared" ca="1" si="11"/>
        <v>19817.238927759401</v>
      </c>
      <c r="O25" s="642">
        <f t="shared" ca="1" si="11"/>
        <v>19958.93145706231</v>
      </c>
      <c r="P25" s="642">
        <f t="shared" ca="1" si="11"/>
        <v>20191.84598156736</v>
      </c>
      <c r="Q25" s="642">
        <f t="shared" ca="1" si="11"/>
        <v>20513.07641587453</v>
      </c>
      <c r="R25" s="642">
        <f t="shared" ca="1" si="11"/>
        <v>20921.689157612298</v>
      </c>
      <c r="S25" s="642">
        <f t="shared" ca="1" si="11"/>
        <v>21338.454248259088</v>
      </c>
      <c r="T25" s="642">
        <f t="shared" ca="1" si="11"/>
        <v>21847.24162693544</v>
      </c>
      <c r="U25" s="642">
        <f t="shared" ca="1" si="11"/>
        <v>22410.041570375655</v>
      </c>
      <c r="V25" s="645">
        <f t="shared" ca="1" si="11"/>
        <v>23038.209839013653</v>
      </c>
      <c r="W25" s="642">
        <f t="shared" ca="1" si="11"/>
        <v>23692.318556809751</v>
      </c>
      <c r="X25" s="642">
        <f t="shared" ca="1" si="11"/>
        <v>24383.244949470489</v>
      </c>
      <c r="Y25" s="642">
        <f t="shared" ca="1" si="11"/>
        <v>25111.580025358937</v>
      </c>
      <c r="Z25" s="642">
        <f t="shared" ca="1" si="11"/>
        <v>25877.932069879149</v>
      </c>
      <c r="AA25" s="642">
        <f t="shared" ca="1" si="11"/>
        <v>26682.899689598311</v>
      </c>
      <c r="AB25" s="642">
        <f t="shared" ca="1" si="11"/>
        <v>27527.045959267598</v>
      </c>
      <c r="AC25" s="642">
        <f t="shared" ca="1" si="11"/>
        <v>28410.872933747312</v>
      </c>
      <c r="AD25" s="642">
        <f t="shared" ca="1" si="11"/>
        <v>29334.795879949834</v>
      </c>
      <c r="AE25" s="642">
        <f t="shared" ca="1" si="11"/>
        <v>30322.237120611258</v>
      </c>
      <c r="AF25" s="642">
        <f t="shared" ca="1" si="11"/>
        <v>31370.203529867969</v>
      </c>
      <c r="AG25" s="642">
        <f t="shared" ca="1" si="11"/>
        <v>32482.282287156704</v>
      </c>
      <c r="AH25" s="645">
        <f t="shared" ref="AH25" ca="1" si="12">SUM(AH10,AH21)</f>
        <v>33662.292023283044</v>
      </c>
      <c r="AI25" s="642">
        <f t="shared" ca="1" si="11"/>
        <v>43493.377222618044</v>
      </c>
      <c r="AJ25" s="642">
        <f t="shared" ca="1" si="11"/>
        <v>44893.053706971885</v>
      </c>
      <c r="AK25" s="642">
        <f t="shared" ca="1" si="11"/>
        <v>46279.343895122722</v>
      </c>
      <c r="AL25" s="642">
        <f t="shared" ca="1" si="11"/>
        <v>47653.45771713776</v>
      </c>
      <c r="AM25" s="642">
        <f t="shared" ca="1" si="11"/>
        <v>49015.545748785058</v>
      </c>
      <c r="AN25" s="642">
        <f t="shared" ca="1" si="11"/>
        <v>50364.838507251981</v>
      </c>
      <c r="AO25" s="642">
        <f t="shared" ca="1" si="11"/>
        <v>51699.752767969287</v>
      </c>
      <c r="AP25" s="642">
        <f t="shared" ca="1" si="11"/>
        <v>53017.971166179232</v>
      </c>
      <c r="AQ25" s="642">
        <f t="shared" ca="1" si="11"/>
        <v>54398.04002542462</v>
      </c>
      <c r="AR25" s="642">
        <f t="shared" ca="1" si="11"/>
        <v>55817.925966217852</v>
      </c>
      <c r="AS25" s="642">
        <f t="shared" ca="1" si="11"/>
        <v>57279.891118378793</v>
      </c>
      <c r="AT25" s="645">
        <f t="shared" ref="AT25" ca="1" si="13">SUM(AT10,AT21)</f>
        <v>58786.077964705139</v>
      </c>
    </row>
    <row r="26" spans="1:46" s="6" customFormat="1" x14ac:dyDescent="0.25">
      <c r="I26" s="704" t="s">
        <v>180</v>
      </c>
      <c r="J26" s="704"/>
      <c r="K26" s="705">
        <f ca="1">SUM(K5,K8,K10,K16,K19,K21)</f>
        <v>20676.25</v>
      </c>
      <c r="L26" s="705">
        <f t="shared" ref="L26:AS26" ca="1" si="14">SUM(L5,L8,L10,L16,L19,L21)</f>
        <v>43499.849999999991</v>
      </c>
      <c r="M26" s="705">
        <f t="shared" ca="1" si="14"/>
        <v>28257.056849000001</v>
      </c>
      <c r="N26" s="705">
        <f t="shared" ca="1" si="14"/>
        <v>35284.504715209005</v>
      </c>
      <c r="O26" s="705">
        <f t="shared" ca="1" si="14"/>
        <v>32740.503021671233</v>
      </c>
      <c r="P26" s="705">
        <f t="shared" ca="1" si="14"/>
        <v>35252.792070996147</v>
      </c>
      <c r="Q26" s="705">
        <f t="shared" ca="1" si="14"/>
        <v>38055.624673292288</v>
      </c>
      <c r="R26" s="705">
        <f t="shared" ca="1" si="14"/>
        <v>41166.135829607905</v>
      </c>
      <c r="S26" s="705">
        <f t="shared" ca="1" si="14"/>
        <v>44524.785434908052</v>
      </c>
      <c r="T26" s="705">
        <f t="shared" ca="1" si="14"/>
        <v>48236.900274877917</v>
      </c>
      <c r="U26" s="705">
        <f t="shared" ca="1" si="14"/>
        <v>52287.853320183196</v>
      </c>
      <c r="V26" s="706">
        <f t="shared" ca="1" si="14"/>
        <v>56714.482017957125</v>
      </c>
      <c r="W26" s="705">
        <f t="shared" ca="1" si="14"/>
        <v>58586.522417148633</v>
      </c>
      <c r="X26" s="705">
        <f t="shared" ca="1" si="14"/>
        <v>62513.742467610136</v>
      </c>
      <c r="Y26" s="705">
        <f t="shared" ca="1" si="14"/>
        <v>66673.895535234216</v>
      </c>
      <c r="Z26" s="705">
        <f t="shared" ca="1" si="14"/>
        <v>71079.351497398136</v>
      </c>
      <c r="AA26" s="705">
        <f t="shared" ca="1" si="14"/>
        <v>75743.176948049047</v>
      </c>
      <c r="AB26" s="705">
        <f t="shared" ca="1" si="14"/>
        <v>80679.151745404466</v>
      </c>
      <c r="AC26" s="705">
        <f t="shared" ca="1" si="14"/>
        <v>85901.788469026884</v>
      </c>
      <c r="AD26" s="705">
        <f t="shared" ca="1" si="14"/>
        <v>91426.354294065604</v>
      </c>
      <c r="AE26" s="705">
        <f t="shared" ca="1" si="14"/>
        <v>97292.015336316981</v>
      </c>
      <c r="AF26" s="705">
        <f t="shared" ca="1" si="14"/>
        <v>103512.46767963094</v>
      </c>
      <c r="AG26" s="705">
        <f t="shared" ca="1" si="14"/>
        <v>110108.98987402728</v>
      </c>
      <c r="AH26" s="706">
        <f t="shared" ref="AH26" ca="1" si="15">SUM(AH5,AH8,AH10,AH16,AH19,AH21)</f>
        <v>117104.15423112146</v>
      </c>
      <c r="AI26" s="705">
        <f t="shared" ca="1" si="14"/>
        <v>125248.81507729276</v>
      </c>
      <c r="AJ26" s="705">
        <f t="shared" ca="1" si="14"/>
        <v>130376.91235270159</v>
      </c>
      <c r="AK26" s="705">
        <f t="shared" ca="1" si="14"/>
        <v>135612.75282042829</v>
      </c>
      <c r="AL26" s="705">
        <f t="shared" ca="1" si="14"/>
        <v>140961.4950463759</v>
      </c>
      <c r="AM26" s="705">
        <f t="shared" ca="1" si="14"/>
        <v>146427.36700484843</v>
      </c>
      <c r="AN26" s="705">
        <f t="shared" ca="1" si="14"/>
        <v>152013.80956748602</v>
      </c>
      <c r="AO26" s="705">
        <f t="shared" ca="1" si="14"/>
        <v>157723.58714955795</v>
      </c>
      <c r="AP26" s="705">
        <f t="shared" ca="1" si="14"/>
        <v>163558.87178166868</v>
      </c>
      <c r="AQ26" s="705">
        <f t="shared" ca="1" si="14"/>
        <v>169602.84555361097</v>
      </c>
      <c r="AR26" s="705">
        <f t="shared" ca="1" si="14"/>
        <v>175838.26198833241</v>
      </c>
      <c r="AS26" s="705">
        <f t="shared" ca="1" si="14"/>
        <v>182272.32617436105</v>
      </c>
      <c r="AT26" s="706">
        <f t="shared" ref="AT26" ca="1" si="16">SUM(AT5,AT8,AT10,AT16,AT19,AT21)</f>
        <v>188912.28468936976</v>
      </c>
    </row>
    <row r="28" spans="1:46" x14ac:dyDescent="0.25">
      <c r="A28" s="707" t="s">
        <v>171</v>
      </c>
      <c r="B28" s="708"/>
      <c r="C28" s="708" t="s">
        <v>10</v>
      </c>
      <c r="D28" s="708"/>
      <c r="E28" s="708">
        <v>1</v>
      </c>
      <c r="F28" s="708">
        <v>2</v>
      </c>
      <c r="G28" s="708">
        <v>3</v>
      </c>
      <c r="I28" s="701" t="s">
        <v>171</v>
      </c>
      <c r="J28" s="702"/>
      <c r="K28" s="702"/>
      <c r="L28" s="702"/>
      <c r="M28" s="703"/>
      <c r="N28" s="703"/>
      <c r="O28" s="703"/>
      <c r="P28" s="703"/>
      <c r="Q28" s="703"/>
      <c r="R28" s="703"/>
      <c r="S28" s="703"/>
      <c r="T28" s="703"/>
      <c r="U28" s="703"/>
      <c r="V28" s="703"/>
      <c r="W28" s="703"/>
      <c r="X28" s="703"/>
      <c r="Y28" s="703"/>
      <c r="Z28" s="703"/>
      <c r="AA28" s="703"/>
      <c r="AB28" s="703"/>
      <c r="AC28" s="703"/>
      <c r="AD28" s="703"/>
      <c r="AE28" s="703"/>
      <c r="AF28" s="703"/>
      <c r="AG28" s="703"/>
      <c r="AH28" s="703"/>
      <c r="AI28" s="703"/>
      <c r="AJ28" s="703"/>
      <c r="AK28" s="703"/>
      <c r="AL28" s="703"/>
      <c r="AM28" s="703"/>
      <c r="AN28" s="703"/>
      <c r="AO28" s="703"/>
      <c r="AP28" s="703"/>
      <c r="AQ28" s="703"/>
      <c r="AR28" s="703"/>
      <c r="AS28" s="703"/>
      <c r="AT28" s="703"/>
    </row>
    <row r="29" spans="1:46" x14ac:dyDescent="0.25">
      <c r="A29" s="713" t="s">
        <v>152</v>
      </c>
      <c r="B29" s="710"/>
      <c r="C29" s="710"/>
      <c r="D29" s="710"/>
      <c r="E29" s="710"/>
      <c r="F29" s="710"/>
      <c r="G29" s="710"/>
      <c r="I29" s="709" t="s">
        <v>152</v>
      </c>
      <c r="J29" s="709"/>
      <c r="K29" s="712">
        <f>EventRev!I3*EventRev!I5*EventRev!I6*(HLOOKUP(4-(INT((36-K$1)/12)+1),$E:$G,$B30,FALSE)) + EventRev!I5*EventRev!I6*(HLOOKUP(4-(INT((36-K$1)/12)+1),$E:$G,$B31,FALSE))</f>
        <v>1080</v>
      </c>
      <c r="L29" s="712">
        <f>EventRev!J3*EventRev!J5*EventRev!J6*(HLOOKUP(4-(INT((36-L$1)/12)+1),$E:$G,$B30,FALSE)) + EventRev!J5*EventRev!J6*(HLOOKUP(4-(INT((36-L$1)/12)+1),$E:$G,$B31,FALSE))</f>
        <v>1131.2</v>
      </c>
      <c r="M29" s="712">
        <f>EventRev!K3*EventRev!K5*EventRev!K6*(HLOOKUP(4-(INT((36-M$1)/12)+1),$E:$G,$B30,FALSE)) + EventRev!K5*EventRev!K6*(HLOOKUP(4-(INT((36-M$1)/12)+1),$E:$G,$B31,FALSE))</f>
        <v>1189.6385439999999</v>
      </c>
      <c r="N29" s="712">
        <f>EventRev!L3*EventRev!L5*EventRev!L6*(HLOOKUP(4-(INT((36-N$1)/12)+1),$E:$G,$B30,FALSE)) + EventRev!L5*EventRev!L6*(HLOOKUP(4-(INT((36-N$1)/12)+1),$E:$G,$B31,FALSE))</f>
        <v>1253.4707424431999</v>
      </c>
      <c r="O29" s="712">
        <f>EventRev!M3*EventRev!M5*EventRev!M6*(HLOOKUP(4-(INT((36-O$1)/12)+1),$E:$G,$B30,FALSE)) + EventRev!M5*EventRev!M6*(HLOOKUP(4-(INT((36-O$1)/12)+1),$E:$G,$B31,FALSE))</f>
        <v>1323.1872444496289</v>
      </c>
      <c r="P29" s="712">
        <f>EventRev!N3*EventRev!N5*EventRev!N6*(HLOOKUP(4-(INT((36-P$1)/12)+1),$E:$G,$B30,FALSE)) + EventRev!N5*EventRev!N6*(HLOOKUP(4-(INT((36-P$1)/12)+1),$E:$G,$B31,FALSE))</f>
        <v>1399.3230407647889</v>
      </c>
      <c r="Q29" s="712">
        <f>EventRev!O3*EventRev!O5*EventRev!O6*(HLOOKUP(4-(INT((36-Q$1)/12)+1),$E:$G,$B30,FALSE)) + EventRev!O5*EventRev!O6*(HLOOKUP(4-(INT((36-Q$1)/12)+1),$E:$G,$B31,FALSE))</f>
        <v>1482.461460616008</v>
      </c>
      <c r="R29" s="712">
        <f>EventRev!P3*EventRev!P5*EventRev!P6*(HLOOKUP(4-(INT((36-R$1)/12)+1),$E:$G,$B30,FALSE)) + EventRev!P5*EventRev!P6*(HLOOKUP(4-(INT((36-R$1)/12)+1),$E:$G,$B31,FALSE))</f>
        <v>1573.2385284839324</v>
      </c>
      <c r="S29" s="712">
        <f>EventRev!Q3*EventRev!Q5*EventRev!Q6*(HLOOKUP(4-(INT((36-S$1)/12)+1),$E:$G,$B30,FALSE)) + EventRev!Q5*EventRev!Q6*(HLOOKUP(4-(INT((36-S$1)/12)+1),$E:$G,$B31,FALSE))</f>
        <v>1672.3477131878233</v>
      </c>
      <c r="T29" s="712">
        <f>EventRev!R3*EventRev!R5*EventRev!R6*(HLOOKUP(4-(INT((36-T$1)/12)+1),$E:$G,$B30,FALSE)) + EventRev!R5*EventRev!R6*(HLOOKUP(4-(INT((36-T$1)/12)+1),$E:$G,$B31,FALSE))</f>
        <v>1780.5451045994225</v>
      </c>
      <c r="U29" s="712">
        <f>EventRev!S3*EventRev!S5*EventRev!S6*(HLOOKUP(4-(INT((36-U$1)/12)+1),$E:$G,$B30,FALSE)) + EventRev!S5*EventRev!S6*(HLOOKUP(4-(INT((36-U$1)/12)+1),$E:$G,$B31,FALSE))</f>
        <v>1898.6550564786694</v>
      </c>
      <c r="V29" s="716">
        <f>EventRev!T3*EventRev!T5*EventRev!T6*(HLOOKUP(4-(INT((36-V$1)/12)+1),$E:$G,$B30,FALSE)) + EventRev!T5*EventRev!T6*(HLOOKUP(4-(INT((36-V$1)/12)+1),$E:$G,$B31,FALSE))</f>
        <v>2027.5763373891621</v>
      </c>
      <c r="W29" s="712">
        <f>EventRev!U3*EventRev!U5*EventRev!U6*(HLOOKUP(4-(INT((36-W$1)/12)+1),$E:$G,$B30,FALSE)) + EventRev!U5*EventRev!U6*(HLOOKUP(4-(INT((36-W$1)/12)+1),$E:$G,$B31,FALSE))</f>
        <v>4274.9230906120401</v>
      </c>
      <c r="X29" s="712">
        <f>EventRev!V3*EventRev!V5*EventRev!V6*(HLOOKUP(4-(INT((36-X$1)/12)+1),$E:$G,$B30,FALSE)) + EventRev!V5*EventRev!V6*(HLOOKUP(4-(INT((36-X$1)/12)+1),$E:$G,$B31,FALSE))</f>
        <v>4508.2705480533896</v>
      </c>
      <c r="Y29" s="712">
        <f>EventRev!W3*EventRev!W5*EventRev!W6*(HLOOKUP(4-(INT((36-Y$1)/12)+1),$E:$G,$B30,FALSE)) + EventRev!W5*EventRev!W6*(HLOOKUP(4-(INT((36-Y$1)/12)+1),$E:$G,$B31,FALSE))</f>
        <v>4756.0243743275314</v>
      </c>
      <c r="Z29" s="712">
        <f>EventRev!X3*EventRev!X5*EventRev!X6*(HLOOKUP(4-(INT((36-Z$1)/12)+1),$E:$G,$B30,FALSE)) + EventRev!X5*EventRev!X6*(HLOOKUP(4-(INT((36-Z$1)/12)+1),$E:$G,$B31,FALSE))</f>
        <v>5019.0641643312383</v>
      </c>
      <c r="AA29" s="712">
        <f>EventRev!Y3*EventRev!Y5*EventRev!Y6*(HLOOKUP(4-(INT((36-AA$1)/12)+1),$E:$G,$B30,FALSE)) + EventRev!Y5*EventRev!Y6*(HLOOKUP(4-(INT((36-AA$1)/12)+1),$E:$G,$B31,FALSE))</f>
        <v>5298.3228134932015</v>
      </c>
      <c r="AB29" s="712">
        <f>EventRev!Z3*EventRev!Z5*EventRev!Z6*(HLOOKUP(4-(INT((36-AB$1)/12)+1),$E:$G,$B30,FALSE)) + EventRev!Z5*EventRev!Z6*(HLOOKUP(4-(INT((36-AB$1)/12)+1),$E:$G,$B31,FALSE))</f>
        <v>5594.7897331478252</v>
      </c>
      <c r="AC29" s="712">
        <f>EventRev!AA3*EventRev!AA5*EventRev!AA6*(HLOOKUP(4-(INT((36-AC$1)/12)+1),$E:$G,$B30,FALSE)) + EventRev!AA5*EventRev!AA6*(HLOOKUP(4-(INT((36-AC$1)/12)+1),$E:$G,$B31,FALSE))</f>
        <v>5909.5142593905275</v>
      </c>
      <c r="AD29" s="712">
        <f>EventRev!AB3*EventRev!AB5*EventRev!AB6*(HLOOKUP(4-(INT((36-AD$1)/12)+1),$E:$G,$B30,FALSE)) + EventRev!AB5*EventRev!AB6*(HLOOKUP(4-(INT((36-AD$1)/12)+1),$E:$G,$B31,FALSE))</f>
        <v>6243.6092670412236</v>
      </c>
      <c r="AE29" s="712">
        <f>EventRev!AC3*EventRev!AC5*EventRev!AC6*(HLOOKUP(4-(INT((36-AE$1)/12)+1),$E:$G,$B30,FALSE)) + EventRev!AC5*EventRev!AC6*(HLOOKUP(4-(INT((36-AE$1)/12)+1),$E:$G,$B31,FALSE))</f>
        <v>6598.2550010407631</v>
      </c>
      <c r="AF29" s="712">
        <f>EventRev!AD3*EventRev!AD5*EventRev!AD6*(HLOOKUP(4-(INT((36-AF$1)/12)+1),$E:$G,$B30,FALSE)) + EventRev!AD5*EventRev!AD6*(HLOOKUP(4-(INT((36-AF$1)/12)+1),$E:$G,$B31,FALSE))</f>
        <v>6974.7031383452195</v>
      </c>
      <c r="AG29" s="712">
        <f>EventRev!AE3*EventRev!AE5*EventRev!AE6*(HLOOKUP(4-(INT((36-AG$1)/12)+1),$E:$G,$B30,FALSE)) + EventRev!AE5*EventRev!AE6*(HLOOKUP(4-(INT((36-AG$1)/12)+1),$E:$G,$B31,FALSE))</f>
        <v>7374.281094167387</v>
      </c>
      <c r="AH29" s="716">
        <f>EventRev!AF3*EventRev!AF5*EventRev!AF6*(HLOOKUP(4-(INT((36-AH$1)/12)+1),$E:$G,$B30,FALSE)) + EventRev!AF5*EventRev!AF6*(HLOOKUP(4-(INT((36-AH$1)/12)+1),$E:$G,$B31,FALSE))</f>
        <v>7798.3965872463996</v>
      </c>
      <c r="AI29" s="712">
        <f>EventRev!AG3*EventRev!AG5*EventRev!AG6*(HLOOKUP(4-(INT((36-AI$1)/12)+1),$E:$G,$B30,FALSE)) + EventRev!AG5*EventRev!AG6*(HLOOKUP(4-(INT((36-AI$1)/12)+1),$E:$G,$B31,FALSE))</f>
        <v>24223.771746271574</v>
      </c>
      <c r="AJ29" s="712">
        <f>EventRev!AH3*EventRev!AH5*EventRev!AH6*(HLOOKUP(4-(INT((36-AJ$1)/12)+1),$E:$G,$B30,FALSE)) + EventRev!AH5*EventRev!AH6*(HLOOKUP(4-(INT((36-AJ$1)/12)+1),$E:$G,$B31,FALSE))</f>
        <v>25079.025537223541</v>
      </c>
      <c r="AK29" s="712">
        <f>EventRev!AI3*EventRev!AI5*EventRev!AI6*(HLOOKUP(4-(INT((36-AK$1)/12)+1),$E:$G,$B30,FALSE)) + EventRev!AI5*EventRev!AI6*(HLOOKUP(4-(INT((36-AK$1)/12)+1),$E:$G,$B31,FALSE))</f>
        <v>25961.817403284193</v>
      </c>
      <c r="AL29" s="712">
        <f>EventRev!AJ3*EventRev!AJ5*EventRev!AJ6*(HLOOKUP(4-(INT((36-AL$1)/12)+1),$E:$G,$B30,FALSE)) + EventRev!AJ5*EventRev!AJ6*(HLOOKUP(4-(INT((36-AL$1)/12)+1),$E:$G,$B31,FALSE))</f>
        <v>26873.041849617679</v>
      </c>
      <c r="AM29" s="712">
        <f>EventRev!AK3*EventRev!AK5*EventRev!AK6*(HLOOKUP(4-(INT((36-AM$1)/12)+1),$E:$G,$B30,FALSE)) + EventRev!AK5*EventRev!AK6*(HLOOKUP(4-(INT((36-AM$1)/12)+1),$E:$G,$B31,FALSE))</f>
        <v>27813.622538657797</v>
      </c>
      <c r="AN29" s="712">
        <f>EventRev!AL3*EventRev!AL5*EventRev!AL6*(HLOOKUP(4-(INT((36-AN$1)/12)+1),$E:$G,$B30,FALSE)) + EventRev!AL5*EventRev!AL6*(HLOOKUP(4-(INT((36-AN$1)/12)+1),$E:$G,$B31,FALSE))</f>
        <v>28784.513240891145</v>
      </c>
      <c r="AO29" s="712">
        <f>EventRev!AM3*EventRev!AM5*EventRev!AM6*(HLOOKUP(4-(INT((36-AO$1)/12)+1),$E:$G,$B30,FALSE)) + EventRev!AM5*EventRev!AM6*(HLOOKUP(4-(INT((36-AO$1)/12)+1),$E:$G,$B31,FALSE))</f>
        <v>29786.698816603341</v>
      </c>
      <c r="AP29" s="712">
        <f>EventRev!AN3*EventRev!AN5*EventRev!AN6*(HLOOKUP(4-(INT((36-AP$1)/12)+1),$E:$G,$B30,FALSE)) + EventRev!AN5*EventRev!AN6*(HLOOKUP(4-(INT((36-AP$1)/12)+1),$E:$G,$B31,FALSE))</f>
        <v>30821.196229594418</v>
      </c>
      <c r="AQ29" s="712">
        <f>EventRev!AO3*EventRev!AO5*EventRev!AO6*(HLOOKUP(4-(INT((36-AQ$1)/12)+1),$E:$G,$B30,FALSE)) + EventRev!AO5*EventRev!AO6*(HLOOKUP(4-(INT((36-AQ$1)/12)+1),$E:$G,$B31,FALSE))</f>
        <v>31889.055593902238</v>
      </c>
      <c r="AR29" s="712">
        <f>EventRev!AP3*EventRev!AP5*EventRev!AP6*(HLOOKUP(4-(INT((36-AR$1)/12)+1),$E:$G,$B30,FALSE)) + EventRev!AP5*EventRev!AP6*(HLOOKUP(4-(INT((36-AR$1)/12)+1),$E:$G,$B31,FALSE))</f>
        <v>32991.361254606229</v>
      </c>
      <c r="AS29" s="712">
        <f>EventRev!AQ3*EventRev!AQ5*EventRev!AQ6*(HLOOKUP(4-(INT((36-AS$1)/12)+1),$E:$G,$B30,FALSE)) + EventRev!AQ5*EventRev!AQ6*(HLOOKUP(4-(INT((36-AS$1)/12)+1),$E:$G,$B31,FALSE))</f>
        <v>34129.232903818578</v>
      </c>
      <c r="AT29" s="716">
        <f>EventRev!AR3*EventRev!AR5*EventRev!AR6*(HLOOKUP(4-(INT((36-AT$1)/12)+1),$E:$G,$B30,FALSE)) + EventRev!AR5*EventRev!AR6*(HLOOKUP(4-(INT((36-AT$1)/12)+1),$E:$G,$B31,FALSE))</f>
        <v>35303.826733006063</v>
      </c>
    </row>
    <row r="30" spans="1:46" x14ac:dyDescent="0.25">
      <c r="A30" s="710" t="s">
        <v>173</v>
      </c>
      <c r="B30" s="114">
        <f>ROW(B30)</f>
        <v>30</v>
      </c>
      <c r="C30" s="5">
        <v>1</v>
      </c>
      <c r="D30" s="711"/>
      <c r="E30" s="27">
        <v>20</v>
      </c>
      <c r="F30" s="27">
        <v>20</v>
      </c>
      <c r="G30" s="27">
        <v>20</v>
      </c>
      <c r="I30" s="709" t="s">
        <v>153</v>
      </c>
      <c r="J30" s="709"/>
      <c r="K30" s="712">
        <f>EventRev!I10*EventRev!I12*EventRev!I13*(HLOOKUP(4-(INT((36-K$1)/12)+1),$E:$G,$B33,FALSE)) + EventRev!I12*EventRev!I13*(HLOOKUP(4-(INT((36-K$1)/12)+1),$E:$G,$B34,FALSE))</f>
        <v>2530</v>
      </c>
      <c r="L30" s="712">
        <f>EventRev!J10*EventRev!J12*EventRev!J13*(HLOOKUP(4-(INT((36-L$1)/12)+1),$E:$G,$B33,FALSE)) + EventRev!J12*EventRev!J13*(HLOOKUP(4-(INT((36-L$1)/12)+1),$E:$G,$B34,FALSE))</f>
        <v>2549.1999999999998</v>
      </c>
      <c r="M30" s="712">
        <f>EventRev!K10*EventRev!K12*EventRev!K13*(HLOOKUP(4-(INT((36-M$1)/12)+1),$E:$G,$B33,FALSE)) + EventRev!K12*EventRev!K13*(HLOOKUP(4-(INT((36-M$1)/12)+1),$E:$G,$B34,FALSE))</f>
        <v>2571.114454</v>
      </c>
      <c r="N30" s="712">
        <f>EventRev!L10*EventRev!L12*EventRev!L13*(HLOOKUP(4-(INT((36-N$1)/12)+1),$E:$G,$B33,FALSE)) + EventRev!L12*EventRev!L13*(HLOOKUP(4-(INT((36-N$1)/12)+1),$E:$G,$B34,FALSE))</f>
        <v>2595.0515284162002</v>
      </c>
      <c r="O30" s="712">
        <f>EventRev!M10*EventRev!M12*EventRev!M13*(HLOOKUP(4-(INT((36-O$1)/12)+1),$E:$G,$B33,FALSE)) + EventRev!M12*EventRev!M13*(HLOOKUP(4-(INT((36-O$1)/12)+1),$E:$G,$B34,FALSE))</f>
        <v>2621.195216668611</v>
      </c>
      <c r="P30" s="712">
        <f>EventRev!N10*EventRev!N12*EventRev!N13*(HLOOKUP(4-(INT((36-P$1)/12)+1),$E:$G,$B33,FALSE)) + EventRev!N12*EventRev!N13*(HLOOKUP(4-(INT((36-P$1)/12)+1),$E:$G,$B34,FALSE))</f>
        <v>2649.7461402867957</v>
      </c>
      <c r="Q30" s="712">
        <f>EventRev!O10*EventRev!O12*EventRev!O13*(HLOOKUP(4-(INT((36-Q$1)/12)+1),$E:$G,$B33,FALSE)) + EventRev!O12*EventRev!O13*(HLOOKUP(4-(INT((36-Q$1)/12)+1),$E:$G,$B34,FALSE))</f>
        <v>2680.923047731003</v>
      </c>
      <c r="R30" s="712">
        <f>EventRev!P10*EventRev!P12*EventRev!P13*(HLOOKUP(4-(INT((36-R$1)/12)+1),$E:$G,$B33,FALSE)) + EventRev!P12*EventRev!P13*(HLOOKUP(4-(INT((36-R$1)/12)+1),$E:$G,$B34,FALSE))</f>
        <v>2714.9644481814748</v>
      </c>
      <c r="S30" s="712">
        <f>EventRev!Q10*EventRev!Q12*EventRev!Q13*(HLOOKUP(4-(INT((36-S$1)/12)+1),$E:$G,$B33,FALSE)) + EventRev!Q12*EventRev!Q13*(HLOOKUP(4-(INT((36-S$1)/12)+1),$E:$G,$B34,FALSE))</f>
        <v>2752.1303924454337</v>
      </c>
      <c r="T30" s="712">
        <f>EventRev!R10*EventRev!R12*EventRev!R13*(HLOOKUP(4-(INT((36-T$1)/12)+1),$E:$G,$B33,FALSE)) + EventRev!R12*EventRev!R13*(HLOOKUP(4-(INT((36-T$1)/12)+1),$E:$G,$B34,FALSE))</f>
        <v>2792.7044142247832</v>
      </c>
      <c r="U30" s="712">
        <f>EventRev!S10*EventRev!S12*EventRev!S13*(HLOOKUP(4-(INT((36-U$1)/12)+1),$E:$G,$B33,FALSE)) + EventRev!S12*EventRev!S13*(HLOOKUP(4-(INT((36-U$1)/12)+1),$E:$G,$B34,FALSE))</f>
        <v>2836.9956461795009</v>
      </c>
      <c r="V30" s="716">
        <f>EventRev!T10*EventRev!T12*EventRev!T13*(HLOOKUP(4-(INT((36-V$1)/12)+1),$E:$G,$B33,FALSE)) + EventRev!T12*EventRev!T13*(HLOOKUP(4-(INT((36-V$1)/12)+1),$E:$G,$B34,FALSE))</f>
        <v>2885.3411265209356</v>
      </c>
      <c r="W30" s="712">
        <f>EventRev!U10*EventRev!U12*EventRev!U13*(HLOOKUP(4-(INT((36-W$1)/12)+1),$E:$G,$B33,FALSE)) + EventRev!U12*EventRev!U13*(HLOOKUP(4-(INT((36-W$1)/12)+1),$E:$G,$B34,FALSE))</f>
        <v>2926.5480794897576</v>
      </c>
      <c r="X30" s="712">
        <f>EventRev!V10*EventRev!V12*EventRev!V13*(HLOOKUP(4-(INT((36-X$1)/12)+1),$E:$G,$B33,FALSE)) + EventRev!V12*EventRev!V13*(HLOOKUP(4-(INT((36-X$1)/12)+1),$E:$G,$B34,FALSE))</f>
        <v>2970.3007277600109</v>
      </c>
      <c r="Y30" s="712">
        <f>EventRev!W10*EventRev!W12*EventRev!W13*(HLOOKUP(4-(INT((36-Y$1)/12)+1),$E:$G,$B33,FALSE)) + EventRev!W12*EventRev!W13*(HLOOKUP(4-(INT((36-Y$1)/12)+1),$E:$G,$B34,FALSE))</f>
        <v>3016.7545701864119</v>
      </c>
      <c r="Z30" s="712">
        <f>EventRev!X10*EventRev!X12*EventRev!X13*(HLOOKUP(4-(INT((36-Z$1)/12)+1),$E:$G,$B33,FALSE)) + EventRev!X12*EventRev!X13*(HLOOKUP(4-(INT((36-Z$1)/12)+1),$E:$G,$B34,FALSE))</f>
        <v>3066.0745308121068</v>
      </c>
      <c r="AA30" s="712">
        <f>EventRev!Y10*EventRev!Y12*EventRev!Y13*(HLOOKUP(4-(INT((36-AA$1)/12)+1),$E:$G,$B33,FALSE)) + EventRev!Y12*EventRev!Y13*(HLOOKUP(4-(INT((36-AA$1)/12)+1),$E:$G,$B34,FALSE))</f>
        <v>3118.4355275299754</v>
      </c>
      <c r="AB30" s="712">
        <f>EventRev!Z10*EventRev!Z12*EventRev!Z13*(HLOOKUP(4-(INT((36-AB$1)/12)+1),$E:$G,$B33,FALSE)) + EventRev!Z12*EventRev!Z13*(HLOOKUP(4-(INT((36-AB$1)/12)+1),$E:$G,$B34,FALSE))</f>
        <v>3174.0230749652173</v>
      </c>
      <c r="AC30" s="712">
        <f>EventRev!AA10*EventRev!AA12*EventRev!AA13*(HLOOKUP(4-(INT((36-AC$1)/12)+1),$E:$G,$B33,FALSE)) + EventRev!AA12*EventRev!AA13*(HLOOKUP(4-(INT((36-AC$1)/12)+1),$E:$G,$B34,FALSE))</f>
        <v>3233.033923635724</v>
      </c>
      <c r="AD30" s="712">
        <f>EventRev!AB10*EventRev!AB12*EventRev!AB13*(HLOOKUP(4-(INT((36-AD$1)/12)+1),$E:$G,$B33,FALSE)) + EventRev!AB12*EventRev!AB13*(HLOOKUP(4-(INT((36-AD$1)/12)+1),$E:$G,$B34,FALSE))</f>
        <v>3295.6767375702293</v>
      </c>
      <c r="AE30" s="712">
        <f>EventRev!AC10*EventRev!AC12*EventRev!AC13*(HLOOKUP(4-(INT((36-AE$1)/12)+1),$E:$G,$B33,FALSE)) + EventRev!AC12*EventRev!AC13*(HLOOKUP(4-(INT((36-AE$1)/12)+1),$E:$G,$B34,FALSE))</f>
        <v>3362.172812695143</v>
      </c>
      <c r="AF30" s="712">
        <f>EventRev!AD10*EventRev!AD12*EventRev!AD13*(HLOOKUP(4-(INT((36-AF$1)/12)+1),$E:$G,$B33,FALSE)) + EventRev!AD12*EventRev!AD13*(HLOOKUP(4-(INT((36-AF$1)/12)+1),$E:$G,$B34,FALSE))</f>
        <v>3432.7568384397287</v>
      </c>
      <c r="AG30" s="712">
        <f>EventRev!AE10*EventRev!AE12*EventRev!AE13*(HLOOKUP(4-(INT((36-AG$1)/12)+1),$E:$G,$B33,FALSE)) + EventRev!AE12*EventRev!AE13*(HLOOKUP(4-(INT((36-AG$1)/12)+1),$E:$G,$B34,FALSE))</f>
        <v>3507.6777051563849</v>
      </c>
      <c r="AH30" s="716">
        <f>EventRev!AF10*EventRev!AF12*EventRev!AF13*(HLOOKUP(4-(INT((36-AH$1)/12)+1),$E:$G,$B33,FALSE)) + EventRev!AF12*EventRev!AF13*(HLOOKUP(4-(INT((36-AH$1)/12)+1),$E:$G,$B34,FALSE))</f>
        <v>3587.1993601086997</v>
      </c>
      <c r="AI30" s="712">
        <f>EventRev!AG10*EventRev!AG12*EventRev!AG13*(HLOOKUP(4-(INT((36-AI$1)/12)+1),$E:$G,$B33,FALSE)) + EventRev!AG12*EventRev!AG13*(HLOOKUP(4-(INT((36-AI$1)/12)+1),$E:$G,$B34,FALSE))</f>
        <v>6518.6476455226311</v>
      </c>
      <c r="AJ30" s="712">
        <f>EventRev!AH10*EventRev!AH12*EventRev!AH13*(HLOOKUP(4-(INT((36-AJ$1)/12)+1),$E:$G,$B33,FALSE)) + EventRev!AH12*EventRev!AH13*(HLOOKUP(4-(INT((36-AJ$1)/12)+1),$E:$G,$B34,FALSE))</f>
        <v>6589.9187947686287</v>
      </c>
      <c r="AK30" s="712">
        <f>EventRev!AI10*EventRev!AI12*EventRev!AI13*(HLOOKUP(4-(INT((36-AK$1)/12)+1),$E:$G,$B33,FALSE)) + EventRev!AI12*EventRev!AI13*(HLOOKUP(4-(INT((36-AK$1)/12)+1),$E:$G,$B34,FALSE))</f>
        <v>6663.4847836070167</v>
      </c>
      <c r="AL30" s="712">
        <f>EventRev!AJ10*EventRev!AJ12*EventRev!AJ13*(HLOOKUP(4-(INT((36-AL$1)/12)+1),$E:$G,$B33,FALSE)) + EventRev!AJ12*EventRev!AJ13*(HLOOKUP(4-(INT((36-AL$1)/12)+1),$E:$G,$B34,FALSE))</f>
        <v>6739.4201541348066</v>
      </c>
      <c r="AM30" s="712">
        <f>EventRev!AK10*EventRev!AK12*EventRev!AK13*(HLOOKUP(4-(INT((36-AM$1)/12)+1),$E:$G,$B33,FALSE)) + EventRev!AK12*EventRev!AK13*(HLOOKUP(4-(INT((36-AM$1)/12)+1),$E:$G,$B34,FALSE))</f>
        <v>6817.8018782214831</v>
      </c>
      <c r="AN30" s="712">
        <f>EventRev!AL10*EventRev!AL12*EventRev!AL13*(HLOOKUP(4-(INT((36-AN$1)/12)+1),$E:$G,$B33,FALSE)) + EventRev!AL12*EventRev!AL13*(HLOOKUP(4-(INT((36-AN$1)/12)+1),$E:$G,$B34,FALSE))</f>
        <v>6898.709436740929</v>
      </c>
      <c r="AO30" s="712">
        <f>EventRev!AM10*EventRev!AM12*EventRev!AM13*(HLOOKUP(4-(INT((36-AO$1)/12)+1),$E:$G,$B33,FALSE)) + EventRev!AM12*EventRev!AM13*(HLOOKUP(4-(INT((36-AO$1)/12)+1),$E:$G,$B34,FALSE))</f>
        <v>6982.2249013836117</v>
      </c>
      <c r="AP30" s="712">
        <f>EventRev!AN10*EventRev!AN12*EventRev!AN13*(HLOOKUP(4-(INT((36-AP$1)/12)+1),$E:$G,$B33,FALSE)) + EventRev!AN12*EventRev!AN13*(HLOOKUP(4-(INT((36-AP$1)/12)+1),$E:$G,$B34,FALSE))</f>
        <v>7068.4330191328681</v>
      </c>
      <c r="AQ30" s="712">
        <f>EventRev!AO10*EventRev!AO12*EventRev!AO13*(HLOOKUP(4-(INT((36-AQ$1)/12)+1),$E:$G,$B33,FALSE)) + EventRev!AO12*EventRev!AO13*(HLOOKUP(4-(INT((36-AQ$1)/12)+1),$E:$G,$B34,FALSE))</f>
        <v>7157.4212994918535</v>
      </c>
      <c r="AR30" s="712">
        <f>EventRev!AP10*EventRev!AP12*EventRev!AP13*(HLOOKUP(4-(INT((36-AR$1)/12)+1),$E:$G,$B33,FALSE)) + EventRev!AP12*EventRev!AP13*(HLOOKUP(4-(INT((36-AR$1)/12)+1),$E:$G,$B34,FALSE))</f>
        <v>7249.2801045505184</v>
      </c>
      <c r="AS30" s="712">
        <f>EventRev!AQ10*EventRev!AQ12*EventRev!AQ13*(HLOOKUP(4-(INT((36-AS$1)/12)+1),$E:$G,$B33,FALSE)) + EventRev!AQ12*EventRev!AQ13*(HLOOKUP(4-(INT((36-AS$1)/12)+1),$E:$G,$B34,FALSE))</f>
        <v>7344.1027419848815</v>
      </c>
      <c r="AT30" s="716">
        <f>EventRev!AR10*EventRev!AR12*EventRev!AR13*(HLOOKUP(4-(INT((36-AT$1)/12)+1),$E:$G,$B33,FALSE)) + EventRev!AR12*EventRev!AR13*(HLOOKUP(4-(INT((36-AT$1)/12)+1),$E:$G,$B34,FALSE))</f>
        <v>7441.9855610838385</v>
      </c>
    </row>
    <row r="31" spans="1:46" x14ac:dyDescent="0.25">
      <c r="A31" s="710" t="s">
        <v>174</v>
      </c>
      <c r="B31" s="114">
        <f>ROW(B31)</f>
        <v>31</v>
      </c>
      <c r="C31" s="5">
        <v>1</v>
      </c>
      <c r="D31" s="711"/>
      <c r="E31" s="27">
        <v>500</v>
      </c>
      <c r="F31" s="27">
        <v>500</v>
      </c>
      <c r="G31" s="27">
        <v>500</v>
      </c>
      <c r="I31" s="709" t="s">
        <v>56</v>
      </c>
      <c r="J31" s="709"/>
      <c r="K31" s="712">
        <f>EventRev!I17*EventRev!I19*EventRev!I20*(HLOOKUP(4-(INT((36-K$1)/12)+1),$E:$G,$B36,FALSE)) + EventRev!I19*EventRev!I20*(HLOOKUP(4-(INT((36-K$1)/12)+1),$E:$G,$B37,FALSE))</f>
        <v>4240</v>
      </c>
      <c r="L31" s="712">
        <f>EventRev!J17*EventRev!J19*EventRev!J20*(HLOOKUP(4-(INT((36-L$1)/12)+1),$E:$G,$B36,FALSE)) + EventRev!J19*EventRev!J20*(HLOOKUP(4-(INT((36-L$1)/12)+1),$E:$G,$B37,FALSE))</f>
        <v>4393.6000000000004</v>
      </c>
      <c r="M31" s="712">
        <f>EventRev!K17*EventRev!K19*EventRev!K20*(HLOOKUP(4-(INT((36-M$1)/12)+1),$E:$G,$B36,FALSE)) + EventRev!K19*EventRev!K20*(HLOOKUP(4-(INT((36-M$1)/12)+1),$E:$G,$B37,FALSE))</f>
        <v>4568.9156320000002</v>
      </c>
      <c r="N31" s="712">
        <f>EventRev!L17*EventRev!L19*EventRev!L20*(HLOOKUP(4-(INT((36-N$1)/12)+1),$E:$G,$B36,FALSE)) + EventRev!L19*EventRev!L20*(HLOOKUP(4-(INT((36-N$1)/12)+1),$E:$G,$B37,FALSE))</f>
        <v>4760.4122273295998</v>
      </c>
      <c r="O31" s="712">
        <f>EventRev!M17*EventRev!M19*EventRev!M20*(HLOOKUP(4-(INT((36-O$1)/12)+1),$E:$G,$B36,FALSE)) + EventRev!M19*EventRev!M20*(HLOOKUP(4-(INT((36-O$1)/12)+1),$E:$G,$B37,FALSE))</f>
        <v>4969.5617333488872</v>
      </c>
      <c r="P31" s="712">
        <f>EventRev!N17*EventRev!N19*EventRev!N20*(HLOOKUP(4-(INT((36-P$1)/12)+1),$E:$G,$B36,FALSE)) + EventRev!N19*EventRev!N20*(HLOOKUP(4-(INT((36-P$1)/12)+1),$E:$G,$B37,FALSE))</f>
        <v>5197.9691222943666</v>
      </c>
      <c r="Q31" s="712">
        <f>EventRev!O17*EventRev!O19*EventRev!O20*(HLOOKUP(4-(INT((36-Q$1)/12)+1),$E:$G,$B36,FALSE)) + EventRev!O19*EventRev!O20*(HLOOKUP(4-(INT((36-Q$1)/12)+1),$E:$G,$B37,FALSE))</f>
        <v>5447.3843818480236</v>
      </c>
      <c r="R31" s="712">
        <f>EventRev!P17*EventRev!P19*EventRev!P20*(HLOOKUP(4-(INT((36-R$1)/12)+1),$E:$G,$B36,FALSE)) + EventRev!P19*EventRev!P20*(HLOOKUP(4-(INT((36-R$1)/12)+1),$E:$G,$B37,FALSE))</f>
        <v>5719.7155854517969</v>
      </c>
      <c r="S31" s="712">
        <f>EventRev!Q17*EventRev!Q19*EventRev!Q20*(HLOOKUP(4-(INT((36-S$1)/12)+1),$E:$G,$B36,FALSE)) + EventRev!Q19*EventRev!Q20*(HLOOKUP(4-(INT((36-S$1)/12)+1),$E:$G,$B37,FALSE))</f>
        <v>6017.0431395634696</v>
      </c>
      <c r="T31" s="712">
        <f>EventRev!R17*EventRev!R19*EventRev!R20*(HLOOKUP(4-(INT((36-T$1)/12)+1),$E:$G,$B36,FALSE)) + EventRev!R19*EventRev!R20*(HLOOKUP(4-(INT((36-T$1)/12)+1),$E:$G,$B37,FALSE))</f>
        <v>6341.6353137982678</v>
      </c>
      <c r="U31" s="712">
        <f>EventRev!S17*EventRev!S19*EventRev!S20*(HLOOKUP(4-(INT((36-U$1)/12)+1),$E:$G,$B36,FALSE)) + EventRev!S19*EventRev!S20*(HLOOKUP(4-(INT((36-U$1)/12)+1),$E:$G,$B37,FALSE))</f>
        <v>6695.9651694360073</v>
      </c>
      <c r="V31" s="716">
        <f>EventRev!T17*EventRev!T19*EventRev!T20*(HLOOKUP(4-(INT((36-V$1)/12)+1),$E:$G,$B36,FALSE)) + EventRev!T19*EventRev!T20*(HLOOKUP(4-(INT((36-V$1)/12)+1),$E:$G,$B37,FALSE))</f>
        <v>7082.729012167486</v>
      </c>
      <c r="W31" s="712">
        <f>EventRev!U17*EventRev!U19*EventRev!U20*(HLOOKUP(4-(INT((36-W$1)/12)+1),$E:$G,$B36,FALSE)) + EventRev!U19*EventRev!U20*(HLOOKUP(4-(INT((36-W$1)/12)+1),$E:$G,$B37,FALSE))</f>
        <v>7412.3846359180607</v>
      </c>
      <c r="X31" s="712">
        <f>EventRev!V17*EventRev!V19*EventRev!V20*(HLOOKUP(4-(INT((36-X$1)/12)+1),$E:$G,$B36,FALSE)) + EventRev!V19*EventRev!V20*(HLOOKUP(4-(INT((36-X$1)/12)+1),$E:$G,$B37,FALSE))</f>
        <v>7762.4058220800853</v>
      </c>
      <c r="Y31" s="712">
        <f>EventRev!W17*EventRev!W19*EventRev!W20*(HLOOKUP(4-(INT((36-Y$1)/12)+1),$E:$G,$B36,FALSE)) + EventRev!W19*EventRev!W20*(HLOOKUP(4-(INT((36-Y$1)/12)+1),$E:$G,$B37,FALSE))</f>
        <v>8134.0365614912962</v>
      </c>
      <c r="Z31" s="712">
        <f>EventRev!X17*EventRev!X19*EventRev!X20*(HLOOKUP(4-(INT((36-Z$1)/12)+1),$E:$G,$B36,FALSE)) + EventRev!X19*EventRev!X20*(HLOOKUP(4-(INT((36-Z$1)/12)+1),$E:$G,$B37,FALSE))</f>
        <v>8528.5962464968561</v>
      </c>
      <c r="AA31" s="712">
        <f>EventRev!Y17*EventRev!Y19*EventRev!Y20*(HLOOKUP(4-(INT((36-AA$1)/12)+1),$E:$G,$B36,FALSE)) + EventRev!Y19*EventRev!Y20*(HLOOKUP(4-(INT((36-AA$1)/12)+1),$E:$G,$B37,FALSE))</f>
        <v>8947.4842202398031</v>
      </c>
      <c r="AB31" s="712">
        <f>EventRev!Z17*EventRev!Z19*EventRev!Z20*(HLOOKUP(4-(INT((36-AB$1)/12)+1),$E:$G,$B36,FALSE)) + EventRev!Z19*EventRev!Z20*(HLOOKUP(4-(INT((36-AB$1)/12)+1),$E:$G,$B37,FALSE))</f>
        <v>9392.184599721737</v>
      </c>
      <c r="AC31" s="712">
        <f>EventRev!AA17*EventRev!AA19*EventRev!AA20*(HLOOKUP(4-(INT((36-AC$1)/12)+1),$E:$G,$B36,FALSE)) + EventRev!AA19*EventRev!AA20*(HLOOKUP(4-(INT((36-AC$1)/12)+1),$E:$G,$B37,FALSE))</f>
        <v>9864.2713890857922</v>
      </c>
      <c r="AD31" s="712">
        <f>EventRev!AB17*EventRev!AB19*EventRev!AB20*(HLOOKUP(4-(INT((36-AD$1)/12)+1),$E:$G,$B36,FALSE)) + EventRev!AB19*EventRev!AB20*(HLOOKUP(4-(INT((36-AD$1)/12)+1),$E:$G,$B37,FALSE))</f>
        <v>10365.413900561834</v>
      </c>
      <c r="AE31" s="712">
        <f>EventRev!AC17*EventRev!AC19*EventRev!AC20*(HLOOKUP(4-(INT((36-AE$1)/12)+1),$E:$G,$B36,FALSE)) + EventRev!AC19*EventRev!AC20*(HLOOKUP(4-(INT((36-AE$1)/12)+1),$E:$G,$B37,FALSE))</f>
        <v>10897.382501561144</v>
      </c>
      <c r="AF31" s="712">
        <f>EventRev!AD17*EventRev!AD19*EventRev!AD20*(HLOOKUP(4-(INT((36-AF$1)/12)+1),$E:$G,$B36,FALSE)) + EventRev!AD19*EventRev!AD20*(HLOOKUP(4-(INT((36-AF$1)/12)+1),$E:$G,$B37,FALSE))</f>
        <v>11462.054707517829</v>
      </c>
      <c r="AG31" s="712">
        <f>EventRev!AE17*EventRev!AE19*EventRev!AE20*(HLOOKUP(4-(INT((36-AG$1)/12)+1),$E:$G,$B36,FALSE)) + EventRev!AE19*EventRev!AE20*(HLOOKUP(4-(INT((36-AG$1)/12)+1),$E:$G,$B37,FALSE))</f>
        <v>12061.42164125108</v>
      </c>
      <c r="AH31" s="716">
        <f>EventRev!AF17*EventRev!AF19*EventRev!AF20*(HLOOKUP(4-(INT((36-AH$1)/12)+1),$E:$G,$B36,FALSE)) + EventRev!AF19*EventRev!AF20*(HLOOKUP(4-(INT((36-AH$1)/12)+1),$E:$G,$B37,FALSE))</f>
        <v>12697.594880869599</v>
      </c>
      <c r="AI31" s="712">
        <f>EventRev!AG17*EventRev!AG19*EventRev!AG20*(HLOOKUP(4-(INT((36-AI$1)/12)+1),$E:$G,$B36,FALSE)) + EventRev!AG19*EventRev!AG20*(HLOOKUP(4-(INT((36-AI$1)/12)+1),$E:$G,$B37,FALSE))</f>
        <v>10074.590582090525</v>
      </c>
      <c r="AJ31" s="712">
        <f>EventRev!AH17*EventRev!AH19*EventRev!AH20*(HLOOKUP(4-(INT((36-AJ$1)/12)+1),$E:$G,$B36,FALSE)) + EventRev!AH19*EventRev!AH20*(HLOOKUP(4-(INT((36-AJ$1)/12)+1),$E:$G,$B37,FALSE))</f>
        <v>10359.675179074515</v>
      </c>
      <c r="AK31" s="712">
        <f>EventRev!AI17*EventRev!AI19*EventRev!AI20*(HLOOKUP(4-(INT((36-AK$1)/12)+1),$E:$G,$B36,FALSE)) + EventRev!AI19*EventRev!AI20*(HLOOKUP(4-(INT((36-AK$1)/12)+1),$E:$G,$B37,FALSE))</f>
        <v>10653.939134428065</v>
      </c>
      <c r="AL31" s="712">
        <f>EventRev!AJ17*EventRev!AJ19*EventRev!AJ20*(HLOOKUP(4-(INT((36-AL$1)/12)+1),$E:$G,$B36,FALSE)) + EventRev!AJ19*EventRev!AJ20*(HLOOKUP(4-(INT((36-AL$1)/12)+1),$E:$G,$B37,FALSE))</f>
        <v>10957.680616539226</v>
      </c>
      <c r="AM31" s="712">
        <f>EventRev!AK17*EventRev!AK19*EventRev!AK20*(HLOOKUP(4-(INT((36-AM$1)/12)+1),$E:$G,$B36,FALSE)) + EventRev!AK19*EventRev!AK20*(HLOOKUP(4-(INT((36-AM$1)/12)+1),$E:$G,$B37,FALSE))</f>
        <v>11271.207512885932</v>
      </c>
      <c r="AN31" s="712">
        <f>EventRev!AL17*EventRev!AL19*EventRev!AL20*(HLOOKUP(4-(INT((36-AN$1)/12)+1),$E:$G,$B36,FALSE)) + EventRev!AL19*EventRev!AL20*(HLOOKUP(4-(INT((36-AN$1)/12)+1),$E:$G,$B37,FALSE))</f>
        <v>11594.837746963716</v>
      </c>
      <c r="AO31" s="712">
        <f>EventRev!AM17*EventRev!AM19*EventRev!AM20*(HLOOKUP(4-(INT((36-AO$1)/12)+1),$E:$G,$B36,FALSE)) + EventRev!AM19*EventRev!AM20*(HLOOKUP(4-(INT((36-AO$1)/12)+1),$E:$G,$B37,FALSE))</f>
        <v>11928.899605534445</v>
      </c>
      <c r="AP31" s="712">
        <f>EventRev!AN17*EventRev!AN19*EventRev!AN20*(HLOOKUP(4-(INT((36-AP$1)/12)+1),$E:$G,$B36,FALSE)) + EventRev!AN19*EventRev!AN20*(HLOOKUP(4-(INT((36-AP$1)/12)+1),$E:$G,$B37,FALSE))</f>
        <v>12273.732076531471</v>
      </c>
      <c r="AQ31" s="712">
        <f>EventRev!AO17*EventRev!AO19*EventRev!AO20*(HLOOKUP(4-(INT((36-AQ$1)/12)+1),$E:$G,$B36,FALSE)) + EventRev!AO19*EventRev!AO20*(HLOOKUP(4-(INT((36-AQ$1)/12)+1),$E:$G,$B37,FALSE))</f>
        <v>12629.685197967414</v>
      </c>
      <c r="AR31" s="712">
        <f>EventRev!AP17*EventRev!AP19*EventRev!AP20*(HLOOKUP(4-(INT((36-AR$1)/12)+1),$E:$G,$B36,FALSE)) + EventRev!AP19*EventRev!AP20*(HLOOKUP(4-(INT((36-AR$1)/12)+1),$E:$G,$B37,FALSE))</f>
        <v>12997.120418202076</v>
      </c>
      <c r="AS31" s="712">
        <f>EventRev!AQ17*EventRev!AQ19*EventRev!AQ20*(HLOOKUP(4-(INT((36-AS$1)/12)+1),$E:$G,$B36,FALSE)) + EventRev!AQ19*EventRev!AQ20*(HLOOKUP(4-(INT((36-AS$1)/12)+1),$E:$G,$B37,FALSE))</f>
        <v>13376.410967939526</v>
      </c>
      <c r="AT31" s="716">
        <f>EventRev!AR17*EventRev!AR19*EventRev!AR20*(HLOOKUP(4-(INT((36-AT$1)/12)+1),$E:$G,$B36,FALSE)) + EventRev!AR19*EventRev!AR20*(HLOOKUP(4-(INT((36-AT$1)/12)+1),$E:$G,$B37,FALSE))</f>
        <v>13767.942244335354</v>
      </c>
    </row>
    <row r="32" spans="1:46" x14ac:dyDescent="0.25">
      <c r="A32" s="713" t="s">
        <v>153</v>
      </c>
      <c r="B32" s="710"/>
      <c r="C32" s="710"/>
      <c r="D32" s="710"/>
      <c r="E32" s="710"/>
      <c r="F32" s="710"/>
      <c r="G32" s="710"/>
      <c r="I32" s="709" t="s">
        <v>58</v>
      </c>
      <c r="J32" s="709"/>
      <c r="K32" s="712">
        <f>EventRev!I24*EventRev!I26*EventRev!I27*(HLOOKUP(4-(INT((36-K$1)/12)+1),$E:$G,$B39,FALSE)) + EventRev!I26*EventRev!I27*(HLOOKUP(4-(INT((36-K$1)/12)+1),$E:$G,$B40,FALSE))</f>
        <v>9180</v>
      </c>
      <c r="L32" s="712">
        <f>EventRev!J24*EventRev!J26*EventRev!J27*(HLOOKUP(4-(INT((36-L$1)/12)+1),$E:$G,$B39,FALSE)) + EventRev!J26*EventRev!J27*(HLOOKUP(4-(INT((36-L$1)/12)+1),$E:$G,$B40,FALSE))</f>
        <v>9295.2000000000007</v>
      </c>
      <c r="M32" s="712">
        <f>EventRev!K24*EventRev!K26*EventRev!K27*(HLOOKUP(4-(INT((36-M$1)/12)+1),$E:$G,$B39,FALSE)) + EventRev!K26*EventRev!K27*(HLOOKUP(4-(INT((36-M$1)/12)+1),$E:$G,$B40,FALSE))</f>
        <v>9426.6867239999992</v>
      </c>
      <c r="N32" s="712">
        <f>EventRev!L24*EventRev!L26*EventRev!L27*(HLOOKUP(4-(INT((36-N$1)/12)+1),$E:$G,$B39,FALSE)) + EventRev!L26*EventRev!L27*(HLOOKUP(4-(INT((36-N$1)/12)+1),$E:$G,$B40,FALSE))</f>
        <v>9570.3091704971994</v>
      </c>
      <c r="O32" s="712">
        <f>EventRev!M24*EventRev!M26*EventRev!M27*(HLOOKUP(4-(INT((36-O$1)/12)+1),$E:$G,$B39,FALSE)) + EventRev!M26*EventRev!M27*(HLOOKUP(4-(INT((36-O$1)/12)+1),$E:$G,$B40,FALSE))</f>
        <v>9727.1713000116652</v>
      </c>
      <c r="P32" s="712">
        <f>EventRev!N24*EventRev!N26*EventRev!N27*(HLOOKUP(4-(INT((36-P$1)/12)+1),$E:$G,$B39,FALSE)) + EventRev!N26*EventRev!N27*(HLOOKUP(4-(INT((36-P$1)/12)+1),$E:$G,$B40,FALSE))</f>
        <v>9898.4768417207742</v>
      </c>
      <c r="Q32" s="712">
        <f>EventRev!O24*EventRev!O26*EventRev!O27*(HLOOKUP(4-(INT((36-Q$1)/12)+1),$E:$G,$B39,FALSE)) + EventRev!O26*EventRev!O27*(HLOOKUP(4-(INT((36-Q$1)/12)+1),$E:$G,$B40,FALSE))</f>
        <v>10085.538286386018</v>
      </c>
      <c r="R32" s="712">
        <f>EventRev!P24*EventRev!P26*EventRev!P27*(HLOOKUP(4-(INT((36-R$1)/12)+1),$E:$G,$B39,FALSE)) + EventRev!P26*EventRev!P27*(HLOOKUP(4-(INT((36-R$1)/12)+1),$E:$G,$B40,FALSE))</f>
        <v>10289.786689088847</v>
      </c>
      <c r="S32" s="712">
        <f>EventRev!Q24*EventRev!Q26*EventRev!Q27*(HLOOKUP(4-(INT((36-S$1)/12)+1),$E:$G,$B39,FALSE)) + EventRev!Q26*EventRev!Q27*(HLOOKUP(4-(INT((36-S$1)/12)+1),$E:$G,$B40,FALSE))</f>
        <v>10512.782354672603</v>
      </c>
      <c r="T32" s="712">
        <f>EventRev!R24*EventRev!R26*EventRev!R27*(HLOOKUP(4-(INT((36-T$1)/12)+1),$E:$G,$B39,FALSE)) + EventRev!R26*EventRev!R27*(HLOOKUP(4-(INT((36-T$1)/12)+1),$E:$G,$B40,FALSE))</f>
        <v>10756.226485348699</v>
      </c>
      <c r="U32" s="712">
        <f>EventRev!S24*EventRev!S26*EventRev!S27*(HLOOKUP(4-(INT((36-U$1)/12)+1),$E:$G,$B39,FALSE)) + EventRev!S26*EventRev!S27*(HLOOKUP(4-(INT((36-U$1)/12)+1),$E:$G,$B40,FALSE))</f>
        <v>11021.973877077005</v>
      </c>
      <c r="V32" s="716">
        <f>EventRev!T24*EventRev!T26*EventRev!T27*(HLOOKUP(4-(INT((36-V$1)/12)+1),$E:$G,$B39,FALSE)) + EventRev!T26*EventRev!T27*(HLOOKUP(4-(INT((36-V$1)/12)+1),$E:$G,$B40,FALSE))</f>
        <v>11312.046759125615</v>
      </c>
      <c r="W32" s="712">
        <f>EventRev!U24*EventRev!U26*EventRev!U27*(HLOOKUP(4-(INT((36-W$1)/12)+1),$E:$G,$B39,FALSE)) + EventRev!U26*EventRev!U27*(HLOOKUP(4-(INT((36-W$1)/12)+1),$E:$G,$B40,FALSE))</f>
        <v>11559.288476938546</v>
      </c>
      <c r="X32" s="712">
        <f>EventRev!V24*EventRev!V26*EventRev!V27*(HLOOKUP(4-(INT((36-X$1)/12)+1),$E:$G,$B39,FALSE)) + EventRev!V26*EventRev!V27*(HLOOKUP(4-(INT((36-X$1)/12)+1),$E:$G,$B40,FALSE))</f>
        <v>11821.804366560063</v>
      </c>
      <c r="Y32" s="712">
        <f>EventRev!W24*EventRev!W26*EventRev!W27*(HLOOKUP(4-(INT((36-Y$1)/12)+1),$E:$G,$B39,FALSE)) + EventRev!W26*EventRev!W27*(HLOOKUP(4-(INT((36-Y$1)/12)+1),$E:$G,$B40,FALSE))</f>
        <v>12100.527421118473</v>
      </c>
      <c r="Z32" s="712">
        <f>EventRev!X24*EventRev!X26*EventRev!X27*(HLOOKUP(4-(INT((36-Z$1)/12)+1),$E:$G,$B39,FALSE)) + EventRev!X26*EventRev!X27*(HLOOKUP(4-(INT((36-Z$1)/12)+1),$E:$G,$B40,FALSE))</f>
        <v>12396.447184872643</v>
      </c>
      <c r="AA32" s="712">
        <f>EventRev!Y24*EventRev!Y26*EventRev!Y27*(HLOOKUP(4-(INT((36-AA$1)/12)+1),$E:$G,$B39,FALSE)) + EventRev!Y26*EventRev!Y27*(HLOOKUP(4-(INT((36-AA$1)/12)+1),$E:$G,$B40,FALSE))</f>
        <v>12710.613165179851</v>
      </c>
      <c r="AB32" s="712">
        <f>EventRev!Z24*EventRev!Z26*EventRev!Z27*(HLOOKUP(4-(INT((36-AB$1)/12)+1),$E:$G,$B39,FALSE)) + EventRev!Z26*EventRev!Z27*(HLOOKUP(4-(INT((36-AB$1)/12)+1),$E:$G,$B40,FALSE))</f>
        <v>13044.138449791302</v>
      </c>
      <c r="AC32" s="712">
        <f>EventRev!AA24*EventRev!AA26*EventRev!AA27*(HLOOKUP(4-(INT((36-AC$1)/12)+1),$E:$G,$B39,FALSE)) + EventRev!AA26*EventRev!AA27*(HLOOKUP(4-(INT((36-AC$1)/12)+1),$E:$G,$B40,FALSE))</f>
        <v>13398.203541814344</v>
      </c>
      <c r="AD32" s="712">
        <f>EventRev!AB24*EventRev!AB26*EventRev!AB27*(HLOOKUP(4-(INT((36-AD$1)/12)+1),$E:$G,$B39,FALSE)) + EventRev!AB26*EventRev!AB27*(HLOOKUP(4-(INT((36-AD$1)/12)+1),$E:$G,$B40,FALSE))</f>
        <v>13774.060425421376</v>
      </c>
      <c r="AE32" s="712">
        <f>EventRev!AC24*EventRev!AC26*EventRev!AC27*(HLOOKUP(4-(INT((36-AE$1)/12)+1),$E:$G,$B39,FALSE)) + EventRev!AC26*EventRev!AC27*(HLOOKUP(4-(INT((36-AE$1)/12)+1),$E:$G,$B40,FALSE))</f>
        <v>14173.03687617086</v>
      </c>
      <c r="AF32" s="712">
        <f>EventRev!AD24*EventRev!AD26*EventRev!AD27*(HLOOKUP(4-(INT((36-AF$1)/12)+1),$E:$G,$B39,FALSE)) + EventRev!AD26*EventRev!AD27*(HLOOKUP(4-(INT((36-AF$1)/12)+1),$E:$G,$B40,FALSE))</f>
        <v>14596.541030638373</v>
      </c>
      <c r="AG32" s="712">
        <f>EventRev!AE24*EventRev!AE26*EventRev!AE27*(HLOOKUP(4-(INT((36-AG$1)/12)+1),$E:$G,$B39,FALSE)) + EventRev!AE26*EventRev!AE27*(HLOOKUP(4-(INT((36-AG$1)/12)+1),$E:$G,$B40,FALSE))</f>
        <v>15046.066230938311</v>
      </c>
      <c r="AH32" s="716">
        <f>EventRev!AF24*EventRev!AF26*EventRev!AF27*(HLOOKUP(4-(INT((36-AH$1)/12)+1),$E:$G,$B39,FALSE)) + EventRev!AF26*EventRev!AF27*(HLOOKUP(4-(INT((36-AH$1)/12)+1),$E:$G,$B40,FALSE))</f>
        <v>15523.1961606522</v>
      </c>
      <c r="AI32" s="712">
        <f>EventRev!AG24*EventRev!AG26*EventRev!AG27*(HLOOKUP(4-(INT((36-AI$1)/12)+1),$E:$G,$B39,FALSE)) + EventRev!AG26*EventRev!AG27*(HLOOKUP(4-(INT((36-AI$1)/12)+1),$E:$G,$B40,FALSE))</f>
        <v>15833.914404851839</v>
      </c>
      <c r="AJ32" s="712">
        <f>EventRev!AH24*EventRev!AH26*EventRev!AH27*(HLOOKUP(4-(INT((36-AJ$1)/12)+1),$E:$G,$B39,FALSE)) + EventRev!AH26*EventRev!AH27*(HLOOKUP(4-(INT((36-AJ$1)/12)+1),$E:$G,$B40,FALSE))</f>
        <v>16154.63457645883</v>
      </c>
      <c r="AK32" s="712">
        <f>EventRev!AI24*EventRev!AI26*EventRev!AI27*(HLOOKUP(4-(INT((36-AK$1)/12)+1),$E:$G,$B39,FALSE)) + EventRev!AI26*EventRev!AI27*(HLOOKUP(4-(INT((36-AK$1)/12)+1),$E:$G,$B40,FALSE))</f>
        <v>16485.681526231572</v>
      </c>
      <c r="AL32" s="712">
        <f>EventRev!AJ24*EventRev!AJ26*EventRev!AJ27*(HLOOKUP(4-(INT((36-AL$1)/12)+1),$E:$G,$B39,FALSE)) + EventRev!AJ26*EventRev!AJ27*(HLOOKUP(4-(INT((36-AL$1)/12)+1),$E:$G,$B40,FALSE))</f>
        <v>16827.390693606631</v>
      </c>
      <c r="AM32" s="712">
        <f>EventRev!AK24*EventRev!AK26*EventRev!AK27*(HLOOKUP(4-(INT((36-AM$1)/12)+1),$E:$G,$B39,FALSE)) + EventRev!AK26*EventRev!AK27*(HLOOKUP(4-(INT((36-AM$1)/12)+1),$E:$G,$B40,FALSE))</f>
        <v>17180.108451996675</v>
      </c>
      <c r="AN32" s="712">
        <f>EventRev!AL24*EventRev!AL26*EventRev!AL27*(HLOOKUP(4-(INT((36-AN$1)/12)+1),$E:$G,$B39,FALSE)) + EventRev!AL26*EventRev!AL27*(HLOOKUP(4-(INT((36-AN$1)/12)+1),$E:$G,$B40,FALSE))</f>
        <v>17544.192465334178</v>
      </c>
      <c r="AO32" s="712">
        <f>EventRev!AM24*EventRev!AM26*EventRev!AM27*(HLOOKUP(4-(INT((36-AO$1)/12)+1),$E:$G,$B39,FALSE)) + EventRev!AM26*EventRev!AM27*(HLOOKUP(4-(INT((36-AO$1)/12)+1),$E:$G,$B40,FALSE))</f>
        <v>17920.012056226253</v>
      </c>
      <c r="AP32" s="712">
        <f>EventRev!AN24*EventRev!AN26*EventRev!AN27*(HLOOKUP(4-(INT((36-AP$1)/12)+1),$E:$G,$B39,FALSE)) + EventRev!AN26*EventRev!AN27*(HLOOKUP(4-(INT((36-AP$1)/12)+1),$E:$G,$B40,FALSE))</f>
        <v>18307.948586097904</v>
      </c>
      <c r="AQ32" s="712">
        <f>EventRev!AO24*EventRev!AO26*EventRev!AO27*(HLOOKUP(4-(INT((36-AQ$1)/12)+1),$E:$G,$B39,FALSE)) + EventRev!AO26*EventRev!AO27*(HLOOKUP(4-(INT((36-AQ$1)/12)+1),$E:$G,$B40,FALSE))</f>
        <v>18708.395847713342</v>
      </c>
      <c r="AR32" s="712">
        <f>EventRev!AP24*EventRev!AP26*EventRev!AP27*(HLOOKUP(4-(INT((36-AR$1)/12)+1),$E:$G,$B39,FALSE)) + EventRev!AP26*EventRev!AP27*(HLOOKUP(4-(INT((36-AR$1)/12)+1),$E:$G,$B40,FALSE))</f>
        <v>19121.760470477333</v>
      </c>
      <c r="AS32" s="712">
        <f>EventRev!AQ24*EventRev!AQ26*EventRev!AQ27*(HLOOKUP(4-(INT((36-AS$1)/12)+1),$E:$G,$B39,FALSE)) + EventRev!AQ26*EventRev!AQ27*(HLOOKUP(4-(INT((36-AS$1)/12)+1),$E:$G,$B40,FALSE))</f>
        <v>19548.462338931968</v>
      </c>
      <c r="AT32" s="716">
        <f>EventRev!AR24*EventRev!AR26*EventRev!AR27*(HLOOKUP(4-(INT((36-AT$1)/12)+1),$E:$G,$B39,FALSE)) + EventRev!AR26*EventRev!AR27*(HLOOKUP(4-(INT((36-AT$1)/12)+1),$E:$G,$B40,FALSE))</f>
        <v>19988.935024877275</v>
      </c>
    </row>
    <row r="33" spans="1:46" x14ac:dyDescent="0.25">
      <c r="A33" s="710" t="s">
        <v>173</v>
      </c>
      <c r="B33" s="114">
        <f>ROW(B33)</f>
        <v>33</v>
      </c>
      <c r="C33" s="5">
        <v>1</v>
      </c>
      <c r="D33" s="711"/>
      <c r="E33" s="27">
        <v>5</v>
      </c>
      <c r="F33" s="27">
        <v>5</v>
      </c>
      <c r="G33" s="27">
        <v>5</v>
      </c>
      <c r="I33" s="701" t="s">
        <v>172</v>
      </c>
      <c r="J33" s="702"/>
      <c r="K33" s="715">
        <f>SUM(K29:K32)</f>
        <v>17030</v>
      </c>
      <c r="L33" s="715">
        <f t="shared" ref="L33:AT33" si="17">SUM(L29:L32)</f>
        <v>17369.2</v>
      </c>
      <c r="M33" s="715">
        <f t="shared" si="17"/>
        <v>17756.355353999999</v>
      </c>
      <c r="N33" s="715">
        <f t="shared" si="17"/>
        <v>18179.243668686198</v>
      </c>
      <c r="O33" s="715">
        <f t="shared" si="17"/>
        <v>18641.115494478792</v>
      </c>
      <c r="P33" s="715">
        <f t="shared" si="17"/>
        <v>19145.515145066725</v>
      </c>
      <c r="Q33" s="715">
        <f t="shared" si="17"/>
        <v>19696.307176581053</v>
      </c>
      <c r="R33" s="715">
        <f t="shared" si="17"/>
        <v>20297.705251206051</v>
      </c>
      <c r="S33" s="715">
        <f t="shared" si="17"/>
        <v>20954.30359986933</v>
      </c>
      <c r="T33" s="715">
        <f t="shared" si="17"/>
        <v>21671.111317971172</v>
      </c>
      <c r="U33" s="715">
        <f t="shared" si="17"/>
        <v>22453.589749171184</v>
      </c>
      <c r="V33" s="717">
        <f t="shared" si="17"/>
        <v>23307.693235203198</v>
      </c>
      <c r="W33" s="715">
        <f t="shared" si="17"/>
        <v>26173.144282958405</v>
      </c>
      <c r="X33" s="715">
        <f t="shared" si="17"/>
        <v>27062.78146445355</v>
      </c>
      <c r="Y33" s="715">
        <f t="shared" si="17"/>
        <v>28007.342927123711</v>
      </c>
      <c r="Z33" s="715">
        <f t="shared" si="17"/>
        <v>29010.182126512842</v>
      </c>
      <c r="AA33" s="715">
        <f t="shared" si="17"/>
        <v>30074.855726442831</v>
      </c>
      <c r="AB33" s="715">
        <f t="shared" si="17"/>
        <v>31205.135857626083</v>
      </c>
      <c r="AC33" s="715">
        <f t="shared" si="17"/>
        <v>32405.023113926385</v>
      </c>
      <c r="AD33" s="715">
        <f t="shared" si="17"/>
        <v>33678.760330594661</v>
      </c>
      <c r="AE33" s="715">
        <f t="shared" si="17"/>
        <v>35030.84719146791</v>
      </c>
      <c r="AF33" s="715">
        <f t="shared" si="17"/>
        <v>36466.055714941147</v>
      </c>
      <c r="AG33" s="715">
        <f t="shared" si="17"/>
        <v>37989.446671513164</v>
      </c>
      <c r="AH33" s="717">
        <f t="shared" si="17"/>
        <v>39606.386988876897</v>
      </c>
      <c r="AI33" s="715">
        <f t="shared" si="17"/>
        <v>56650.92437873657</v>
      </c>
      <c r="AJ33" s="715">
        <f t="shared" si="17"/>
        <v>58183.254087525522</v>
      </c>
      <c r="AK33" s="715">
        <f t="shared" si="17"/>
        <v>59764.92284755085</v>
      </c>
      <c r="AL33" s="715">
        <f t="shared" si="17"/>
        <v>61397.533313898341</v>
      </c>
      <c r="AM33" s="715">
        <f t="shared" si="17"/>
        <v>63082.740381761883</v>
      </c>
      <c r="AN33" s="715">
        <f t="shared" si="17"/>
        <v>64822.252889929972</v>
      </c>
      <c r="AO33" s="715">
        <f t="shared" si="17"/>
        <v>66617.835379747645</v>
      </c>
      <c r="AP33" s="715">
        <f t="shared" si="17"/>
        <v>68471.309911356657</v>
      </c>
      <c r="AQ33" s="715">
        <f t="shared" si="17"/>
        <v>70384.557939074846</v>
      </c>
      <c r="AR33" s="715">
        <f t="shared" si="17"/>
        <v>72359.522247836154</v>
      </c>
      <c r="AS33" s="715">
        <f t="shared" si="17"/>
        <v>74398.208952674962</v>
      </c>
      <c r="AT33" s="717">
        <f t="shared" si="17"/>
        <v>76502.689563302527</v>
      </c>
    </row>
    <row r="34" spans="1:46" x14ac:dyDescent="0.25">
      <c r="A34" s="710" t="s">
        <v>174</v>
      </c>
      <c r="B34" s="114">
        <f>ROW(B34)</f>
        <v>34</v>
      </c>
      <c r="C34" s="5">
        <v>1</v>
      </c>
      <c r="D34" s="711"/>
      <c r="E34" s="27">
        <v>2500</v>
      </c>
      <c r="F34" s="27">
        <v>2500</v>
      </c>
      <c r="G34" s="27">
        <v>2500</v>
      </c>
    </row>
    <row r="35" spans="1:46" x14ac:dyDescent="0.25">
      <c r="A35" s="713" t="s">
        <v>56</v>
      </c>
      <c r="B35" s="710"/>
      <c r="C35" s="710"/>
      <c r="D35" s="710"/>
      <c r="E35" s="710"/>
      <c r="F35" s="710"/>
      <c r="G35" s="710"/>
      <c r="I35" s="719" t="s">
        <v>175</v>
      </c>
      <c r="J35" s="718"/>
      <c r="K35" s="720">
        <f ca="1">SUM(K26,K33)</f>
        <v>37706.25</v>
      </c>
      <c r="L35" s="720">
        <f t="shared" ref="L35:AT35" ca="1" si="18">SUM(L26,L33)</f>
        <v>60869.049999999988</v>
      </c>
      <c r="M35" s="720">
        <f t="shared" ca="1" si="18"/>
        <v>46013.412203</v>
      </c>
      <c r="N35" s="720">
        <f t="shared" ca="1" si="18"/>
        <v>53463.748383895203</v>
      </c>
      <c r="O35" s="720">
        <f t="shared" ca="1" si="18"/>
        <v>51381.618516150025</v>
      </c>
      <c r="P35" s="720">
        <f t="shared" ca="1" si="18"/>
        <v>54398.307216062873</v>
      </c>
      <c r="Q35" s="720">
        <f t="shared" ca="1" si="18"/>
        <v>57751.931849873341</v>
      </c>
      <c r="R35" s="720">
        <f t="shared" ca="1" si="18"/>
        <v>61463.84108081396</v>
      </c>
      <c r="S35" s="720">
        <f t="shared" ca="1" si="18"/>
        <v>65479.089034777382</v>
      </c>
      <c r="T35" s="720">
        <f t="shared" ca="1" si="18"/>
        <v>69908.011592849085</v>
      </c>
      <c r="U35" s="720">
        <f t="shared" ca="1" si="18"/>
        <v>74741.443069354384</v>
      </c>
      <c r="V35" s="721">
        <f t="shared" ca="1" si="18"/>
        <v>80022.175253160327</v>
      </c>
      <c r="W35" s="720">
        <f t="shared" ca="1" si="18"/>
        <v>84759.666700107045</v>
      </c>
      <c r="X35" s="720">
        <f t="shared" ca="1" si="18"/>
        <v>89576.52393206369</v>
      </c>
      <c r="Y35" s="720">
        <f t="shared" ca="1" si="18"/>
        <v>94681.238462357927</v>
      </c>
      <c r="Z35" s="720">
        <f t="shared" ca="1" si="18"/>
        <v>100089.53362391097</v>
      </c>
      <c r="AA35" s="720">
        <f t="shared" ca="1" si="18"/>
        <v>105818.03267449187</v>
      </c>
      <c r="AB35" s="720">
        <f t="shared" ca="1" si="18"/>
        <v>111884.28760303055</v>
      </c>
      <c r="AC35" s="720">
        <f t="shared" ca="1" si="18"/>
        <v>118306.81158295326</v>
      </c>
      <c r="AD35" s="720">
        <f t="shared" ca="1" si="18"/>
        <v>125105.11462466026</v>
      </c>
      <c r="AE35" s="720">
        <f t="shared" ca="1" si="18"/>
        <v>132322.86252778489</v>
      </c>
      <c r="AF35" s="720">
        <f t="shared" ca="1" si="18"/>
        <v>139978.52339457208</v>
      </c>
      <c r="AG35" s="720">
        <f t="shared" ca="1" si="18"/>
        <v>148098.43654554043</v>
      </c>
      <c r="AH35" s="721">
        <f t="shared" ca="1" si="18"/>
        <v>156710.54121999835</v>
      </c>
      <c r="AI35" s="720">
        <f t="shared" ca="1" si="18"/>
        <v>181899.73945602932</v>
      </c>
      <c r="AJ35" s="720">
        <f t="shared" ca="1" si="18"/>
        <v>188560.16644022713</v>
      </c>
      <c r="AK35" s="720">
        <f t="shared" ca="1" si="18"/>
        <v>195377.67566797914</v>
      </c>
      <c r="AL35" s="720">
        <f t="shared" ca="1" si="18"/>
        <v>202359.02836027424</v>
      </c>
      <c r="AM35" s="720">
        <f t="shared" ca="1" si="18"/>
        <v>209510.10738661033</v>
      </c>
      <c r="AN35" s="720">
        <f t="shared" ca="1" si="18"/>
        <v>216836.062457416</v>
      </c>
      <c r="AO35" s="720">
        <f t="shared" ca="1" si="18"/>
        <v>224341.42252930559</v>
      </c>
      <c r="AP35" s="720">
        <f t="shared" ca="1" si="18"/>
        <v>232030.18169302534</v>
      </c>
      <c r="AQ35" s="720">
        <f t="shared" ca="1" si="18"/>
        <v>239987.40349268581</v>
      </c>
      <c r="AR35" s="720">
        <f t="shared" ca="1" si="18"/>
        <v>248197.78423616855</v>
      </c>
      <c r="AS35" s="720">
        <f t="shared" ca="1" si="18"/>
        <v>256670.53512703601</v>
      </c>
      <c r="AT35" s="721">
        <f t="shared" ca="1" si="18"/>
        <v>265414.97425267228</v>
      </c>
    </row>
    <row r="36" spans="1:46" x14ac:dyDescent="0.25">
      <c r="A36" s="710" t="s">
        <v>173</v>
      </c>
      <c r="B36" s="114">
        <f>ROW(B36)</f>
        <v>36</v>
      </c>
      <c r="C36" s="5">
        <v>1</v>
      </c>
      <c r="D36" s="711"/>
      <c r="E36" s="27">
        <v>10</v>
      </c>
      <c r="F36" s="27">
        <v>10</v>
      </c>
      <c r="G36" s="27">
        <v>10</v>
      </c>
      <c r="J36" s="31"/>
    </row>
    <row r="37" spans="1:46" x14ac:dyDescent="0.25">
      <c r="A37" s="710" t="s">
        <v>174</v>
      </c>
      <c r="B37" s="114">
        <f>ROW(B37)</f>
        <v>37</v>
      </c>
      <c r="C37" s="5">
        <v>1</v>
      </c>
      <c r="D37" s="711"/>
      <c r="E37" s="27">
        <v>1000</v>
      </c>
      <c r="F37" s="27">
        <v>1000</v>
      </c>
      <c r="G37" s="27">
        <v>1000</v>
      </c>
      <c r="K37" s="714"/>
    </row>
    <row r="38" spans="1:46" x14ac:dyDescent="0.25">
      <c r="A38" s="713" t="s">
        <v>58</v>
      </c>
      <c r="B38" s="710"/>
      <c r="C38" s="710"/>
      <c r="D38" s="710"/>
      <c r="E38" s="710"/>
      <c r="F38" s="710"/>
      <c r="G38" s="710"/>
    </row>
    <row r="39" spans="1:46" x14ac:dyDescent="0.25">
      <c r="A39" s="710" t="s">
        <v>173</v>
      </c>
      <c r="B39" s="114">
        <f>ROW(B39)</f>
        <v>39</v>
      </c>
      <c r="C39" s="5">
        <v>1</v>
      </c>
      <c r="D39" s="711"/>
      <c r="E39" s="27">
        <v>10</v>
      </c>
      <c r="F39" s="27">
        <v>10</v>
      </c>
      <c r="G39" s="27">
        <v>10</v>
      </c>
    </row>
    <row r="40" spans="1:46" x14ac:dyDescent="0.25">
      <c r="A40" s="710" t="s">
        <v>174</v>
      </c>
      <c r="B40" s="114">
        <f>ROW(B40)</f>
        <v>40</v>
      </c>
      <c r="C40" s="5">
        <v>1</v>
      </c>
      <c r="D40" s="711"/>
      <c r="E40" s="27">
        <v>1000</v>
      </c>
      <c r="F40" s="27">
        <v>1000</v>
      </c>
      <c r="G40" s="27">
        <v>1000</v>
      </c>
      <c r="L40" s="31"/>
    </row>
    <row r="41" spans="1:46" x14ac:dyDescent="0.25">
      <c r="L41" s="31"/>
    </row>
  </sheetData>
  <sheetProtection algorithmName="SHA-512" hashValue="UKK9AiWYAEk6iEwlWdyAGm+gKY9tgJe4FY0exxR7czonM/gfjTU82BVABnaWrw3obQDRTNeRZe0dgdo1zgPu2A==" saltValue="YTatRzOHdxgSEOmO9HW51A==" spinCount="100000" sheet="1" objects="1" scenarios="1"/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7" tint="0.39997558519241921"/>
  </sheetPr>
  <dimension ref="A1:AY52"/>
  <sheetViews>
    <sheetView zoomScale="85" zoomScaleNormal="85" workbookViewId="0">
      <pane xSplit="4" ySplit="2" topLeftCell="E3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ColWidth="12.42578125" defaultRowHeight="15" outlineLevelRow="1" outlineLevelCol="1" x14ac:dyDescent="0.25"/>
  <cols>
    <col min="1" max="1" width="28.7109375" style="537" bestFit="1" customWidth="1"/>
    <col min="2" max="2" width="23" style="537" bestFit="1" customWidth="1"/>
    <col min="3" max="3" width="10.85546875" style="537" bestFit="1" customWidth="1"/>
    <col min="4" max="4" width="12.7109375" style="537" customWidth="1"/>
    <col min="5" max="5" width="10.85546875" style="537" bestFit="1" customWidth="1"/>
    <col min="6" max="6" width="3.7109375" style="537" bestFit="1" customWidth="1"/>
    <col min="7" max="7" width="12.5703125" style="537" hidden="1" customWidth="1" outlineLevel="1"/>
    <col min="8" max="18" width="10.5703125" style="537" hidden="1" customWidth="1" outlineLevel="1"/>
    <col min="19" max="19" width="10.5703125" style="537" customWidth="1" collapsed="1"/>
    <col min="20" max="31" width="10.5703125" style="537" hidden="1" customWidth="1" outlineLevel="1"/>
    <col min="32" max="32" width="10.5703125" style="537" customWidth="1" collapsed="1"/>
    <col min="33" max="44" width="10.5703125" style="537" hidden="1" customWidth="1" outlineLevel="1"/>
    <col min="45" max="45" width="12" style="537" bestFit="1" customWidth="1" collapsed="1"/>
    <col min="46" max="16384" width="12.42578125" style="537"/>
  </cols>
  <sheetData>
    <row r="1" spans="1:51" x14ac:dyDescent="0.25">
      <c r="A1" s="556" t="s">
        <v>147</v>
      </c>
      <c r="B1" s="556"/>
      <c r="E1" s="533"/>
      <c r="F1" s="533"/>
      <c r="G1" s="535">
        <v>1</v>
      </c>
      <c r="H1" s="535">
        <v>2</v>
      </c>
      <c r="I1" s="535">
        <v>3</v>
      </c>
      <c r="J1" s="535">
        <v>4</v>
      </c>
      <c r="K1" s="535">
        <v>5</v>
      </c>
      <c r="L1" s="535">
        <v>6</v>
      </c>
      <c r="M1" s="535">
        <v>7</v>
      </c>
      <c r="N1" s="535">
        <v>8</v>
      </c>
      <c r="O1" s="535">
        <v>9</v>
      </c>
      <c r="P1" s="535">
        <v>10</v>
      </c>
      <c r="Q1" s="535">
        <v>11</v>
      </c>
      <c r="R1" s="535">
        <v>12</v>
      </c>
      <c r="S1" s="646" t="s">
        <v>0</v>
      </c>
      <c r="T1" s="535">
        <v>13</v>
      </c>
      <c r="U1" s="535">
        <v>14</v>
      </c>
      <c r="V1" s="535">
        <v>15</v>
      </c>
      <c r="W1" s="535">
        <v>16</v>
      </c>
      <c r="X1" s="535">
        <v>17</v>
      </c>
      <c r="Y1" s="535">
        <v>18</v>
      </c>
      <c r="Z1" s="535">
        <v>19</v>
      </c>
      <c r="AA1" s="535">
        <v>20</v>
      </c>
      <c r="AB1" s="535">
        <v>21</v>
      </c>
      <c r="AC1" s="535">
        <v>22</v>
      </c>
      <c r="AD1" s="535">
        <v>23</v>
      </c>
      <c r="AE1" s="535">
        <v>24</v>
      </c>
      <c r="AF1" s="646" t="s">
        <v>1</v>
      </c>
      <c r="AG1" s="535">
        <v>25</v>
      </c>
      <c r="AH1" s="535">
        <v>26</v>
      </c>
      <c r="AI1" s="535">
        <v>27</v>
      </c>
      <c r="AJ1" s="535">
        <v>28</v>
      </c>
      <c r="AK1" s="535">
        <v>29</v>
      </c>
      <c r="AL1" s="535">
        <v>30</v>
      </c>
      <c r="AM1" s="535">
        <v>31</v>
      </c>
      <c r="AN1" s="535">
        <v>32</v>
      </c>
      <c r="AO1" s="535">
        <v>33</v>
      </c>
      <c r="AP1" s="535">
        <v>34</v>
      </c>
      <c r="AQ1" s="535">
        <v>35</v>
      </c>
      <c r="AR1" s="535">
        <v>36</v>
      </c>
      <c r="AS1" s="646" t="s">
        <v>2</v>
      </c>
      <c r="AY1" s="538" t="s">
        <v>85</v>
      </c>
    </row>
    <row r="2" spans="1:51" x14ac:dyDescent="0.25">
      <c r="A2" s="583" t="s">
        <v>136</v>
      </c>
      <c r="B2" s="583" t="s">
        <v>135</v>
      </c>
      <c r="C2" s="586" t="s">
        <v>84</v>
      </c>
      <c r="D2" s="586" t="s">
        <v>209</v>
      </c>
      <c r="G2" s="536"/>
      <c r="H2" s="536"/>
      <c r="I2" s="536"/>
      <c r="J2" s="536"/>
      <c r="K2" s="536"/>
      <c r="L2" s="536"/>
      <c r="M2" s="536"/>
      <c r="N2" s="536"/>
      <c r="O2" s="536"/>
      <c r="P2" s="536"/>
      <c r="Q2" s="536"/>
      <c r="R2" s="536"/>
      <c r="S2" s="539"/>
      <c r="T2" s="536"/>
      <c r="U2" s="536"/>
      <c r="V2" s="536"/>
      <c r="W2" s="536"/>
      <c r="X2" s="536"/>
      <c r="Y2" s="536"/>
      <c r="Z2" s="536"/>
      <c r="AA2" s="536"/>
      <c r="AB2" s="536"/>
      <c r="AC2" s="536"/>
      <c r="AD2" s="536"/>
      <c r="AE2" s="536"/>
      <c r="AF2" s="539"/>
      <c r="AG2" s="536"/>
      <c r="AH2" s="536"/>
      <c r="AI2" s="536"/>
      <c r="AJ2" s="536"/>
      <c r="AK2" s="536"/>
      <c r="AL2" s="536"/>
      <c r="AM2" s="536"/>
      <c r="AN2" s="536"/>
      <c r="AO2" s="536"/>
      <c r="AP2" s="536"/>
      <c r="AQ2" s="536"/>
      <c r="AR2" s="536"/>
      <c r="AS2" s="539"/>
    </row>
    <row r="4" spans="1:51" x14ac:dyDescent="0.25">
      <c r="A4" s="565" t="s">
        <v>132</v>
      </c>
      <c r="B4" s="567"/>
      <c r="C4" s="567"/>
      <c r="D4" s="567"/>
      <c r="E4" s="537" t="s">
        <v>114</v>
      </c>
      <c r="G4" s="536"/>
      <c r="H4" s="536"/>
      <c r="I4" s="536"/>
      <c r="J4" s="536"/>
      <c r="K4" s="536"/>
      <c r="L4" s="536"/>
      <c r="M4" s="536"/>
      <c r="N4" s="536"/>
      <c r="O4" s="536"/>
      <c r="P4" s="536"/>
      <c r="Q4" s="536"/>
      <c r="R4" s="536"/>
      <c r="S4" s="539"/>
      <c r="T4" s="536"/>
      <c r="U4" s="536"/>
      <c r="V4" s="536"/>
      <c r="W4" s="536"/>
      <c r="X4" s="536"/>
      <c r="Y4" s="536"/>
      <c r="Z4" s="536"/>
      <c r="AA4" s="536"/>
      <c r="AB4" s="536"/>
      <c r="AC4" s="536"/>
      <c r="AD4" s="536"/>
      <c r="AE4" s="536"/>
      <c r="AF4" s="539"/>
      <c r="AG4" s="536"/>
      <c r="AH4" s="536"/>
      <c r="AI4" s="536"/>
      <c r="AJ4" s="536"/>
      <c r="AK4" s="536"/>
      <c r="AL4" s="536"/>
      <c r="AM4" s="536"/>
      <c r="AN4" s="536"/>
      <c r="AO4" s="536"/>
      <c r="AP4" s="536"/>
      <c r="AQ4" s="536"/>
      <c r="AR4" s="536"/>
      <c r="AS4" s="539"/>
    </row>
    <row r="5" spans="1:51" x14ac:dyDescent="0.25">
      <c r="A5" s="540" t="s">
        <v>347</v>
      </c>
      <c r="B5" s="557"/>
      <c r="C5" s="541">
        <v>13</v>
      </c>
      <c r="D5" s="542">
        <v>4</v>
      </c>
      <c r="E5" s="18">
        <v>0.1</v>
      </c>
      <c r="G5" s="543">
        <f t="shared" ref="G5:R14" si="0">IF($C5&lt;=G$1,$D5*1000,0)*(1+AnnualSalaryIncrease)^QUOTIENT(G$1-$C5,12)</f>
        <v>0</v>
      </c>
      <c r="H5" s="543">
        <f t="shared" si="0"/>
        <v>0</v>
      </c>
      <c r="I5" s="543">
        <f t="shared" si="0"/>
        <v>0</v>
      </c>
      <c r="J5" s="543">
        <f t="shared" si="0"/>
        <v>0</v>
      </c>
      <c r="K5" s="543">
        <f t="shared" si="0"/>
        <v>0</v>
      </c>
      <c r="L5" s="543">
        <f t="shared" si="0"/>
        <v>0</v>
      </c>
      <c r="M5" s="543">
        <f t="shared" si="0"/>
        <v>0</v>
      </c>
      <c r="N5" s="543">
        <f t="shared" si="0"/>
        <v>0</v>
      </c>
      <c r="O5" s="543">
        <f t="shared" si="0"/>
        <v>0</v>
      </c>
      <c r="P5" s="543">
        <f t="shared" si="0"/>
        <v>0</v>
      </c>
      <c r="Q5" s="543">
        <f t="shared" si="0"/>
        <v>0</v>
      </c>
      <c r="R5" s="543">
        <f t="shared" si="0"/>
        <v>0</v>
      </c>
      <c r="S5" s="544">
        <f>SUM(G5:R5)</f>
        <v>0</v>
      </c>
      <c r="T5" s="543">
        <f t="shared" ref="T5:AE14" si="1">IF($C5&lt;=T$1,$D5*1000,0)*(1+AnnualSalaryIncrease)^QUOTIENT(T$1-$C5,12)</f>
        <v>4000</v>
      </c>
      <c r="U5" s="543">
        <f t="shared" si="1"/>
        <v>4000</v>
      </c>
      <c r="V5" s="543">
        <f t="shared" si="1"/>
        <v>4000</v>
      </c>
      <c r="W5" s="543">
        <f t="shared" si="1"/>
        <v>4000</v>
      </c>
      <c r="X5" s="543">
        <f t="shared" si="1"/>
        <v>4000</v>
      </c>
      <c r="Y5" s="543">
        <f t="shared" si="1"/>
        <v>4000</v>
      </c>
      <c r="Z5" s="543">
        <f t="shared" si="1"/>
        <v>4000</v>
      </c>
      <c r="AA5" s="543">
        <f t="shared" si="1"/>
        <v>4000</v>
      </c>
      <c r="AB5" s="543">
        <f t="shared" si="1"/>
        <v>4000</v>
      </c>
      <c r="AC5" s="543">
        <f t="shared" si="1"/>
        <v>4000</v>
      </c>
      <c r="AD5" s="543">
        <f t="shared" si="1"/>
        <v>4000</v>
      </c>
      <c r="AE5" s="543">
        <f t="shared" si="1"/>
        <v>4000</v>
      </c>
      <c r="AF5" s="544">
        <f>SUM(T5:AE5)</f>
        <v>48000</v>
      </c>
      <c r="AG5" s="543">
        <f t="shared" ref="AG5:AR14" si="2">IF($C5&lt;=AG$1,$D5*1000,0)*(1+AnnualSalaryIncrease)^QUOTIENT(AG$1-$C5,12)</f>
        <v>4400</v>
      </c>
      <c r="AH5" s="543">
        <f t="shared" si="2"/>
        <v>4400</v>
      </c>
      <c r="AI5" s="543">
        <f t="shared" si="2"/>
        <v>4400</v>
      </c>
      <c r="AJ5" s="543">
        <f t="shared" si="2"/>
        <v>4400</v>
      </c>
      <c r="AK5" s="543">
        <f t="shared" si="2"/>
        <v>4400</v>
      </c>
      <c r="AL5" s="543">
        <f t="shared" si="2"/>
        <v>4400</v>
      </c>
      <c r="AM5" s="543">
        <f t="shared" si="2"/>
        <v>4400</v>
      </c>
      <c r="AN5" s="543">
        <f t="shared" si="2"/>
        <v>4400</v>
      </c>
      <c r="AO5" s="543">
        <f t="shared" si="2"/>
        <v>4400</v>
      </c>
      <c r="AP5" s="543">
        <f t="shared" si="2"/>
        <v>4400</v>
      </c>
      <c r="AQ5" s="543">
        <f t="shared" si="2"/>
        <v>4400</v>
      </c>
      <c r="AR5" s="543">
        <f t="shared" si="2"/>
        <v>4400</v>
      </c>
      <c r="AS5" s="544">
        <f>SUM(AG5:AR5)</f>
        <v>52800</v>
      </c>
    </row>
    <row r="6" spans="1:51" x14ac:dyDescent="0.25">
      <c r="A6" s="540" t="s">
        <v>348</v>
      </c>
      <c r="B6" s="557"/>
      <c r="C6" s="541">
        <v>5</v>
      </c>
      <c r="D6" s="542">
        <v>3</v>
      </c>
      <c r="G6" s="543">
        <f t="shared" si="0"/>
        <v>0</v>
      </c>
      <c r="H6" s="543">
        <f t="shared" si="0"/>
        <v>0</v>
      </c>
      <c r="I6" s="543">
        <f t="shared" si="0"/>
        <v>0</v>
      </c>
      <c r="J6" s="543">
        <f t="shared" si="0"/>
        <v>0</v>
      </c>
      <c r="K6" s="543">
        <f t="shared" si="0"/>
        <v>3000</v>
      </c>
      <c r="L6" s="543">
        <f t="shared" si="0"/>
        <v>3000</v>
      </c>
      <c r="M6" s="543">
        <f t="shared" si="0"/>
        <v>3000</v>
      </c>
      <c r="N6" s="543">
        <f t="shared" si="0"/>
        <v>3000</v>
      </c>
      <c r="O6" s="543">
        <f t="shared" si="0"/>
        <v>3000</v>
      </c>
      <c r="P6" s="543">
        <f t="shared" si="0"/>
        <v>3000</v>
      </c>
      <c r="Q6" s="543">
        <f t="shared" si="0"/>
        <v>3000</v>
      </c>
      <c r="R6" s="543">
        <f t="shared" si="0"/>
        <v>3000</v>
      </c>
      <c r="S6" s="544">
        <f t="shared" ref="S6:S22" si="3">SUM(G6:R6)</f>
        <v>24000</v>
      </c>
      <c r="T6" s="543">
        <f t="shared" si="1"/>
        <v>3000</v>
      </c>
      <c r="U6" s="543">
        <f t="shared" si="1"/>
        <v>3000</v>
      </c>
      <c r="V6" s="543">
        <f t="shared" si="1"/>
        <v>3000</v>
      </c>
      <c r="W6" s="543">
        <f t="shared" si="1"/>
        <v>3000</v>
      </c>
      <c r="X6" s="543">
        <f t="shared" si="1"/>
        <v>3300.0000000000005</v>
      </c>
      <c r="Y6" s="543">
        <f t="shared" si="1"/>
        <v>3300.0000000000005</v>
      </c>
      <c r="Z6" s="543">
        <f t="shared" si="1"/>
        <v>3300.0000000000005</v>
      </c>
      <c r="AA6" s="543">
        <f t="shared" si="1"/>
        <v>3300.0000000000005</v>
      </c>
      <c r="AB6" s="543">
        <f t="shared" si="1"/>
        <v>3300.0000000000005</v>
      </c>
      <c r="AC6" s="543">
        <f t="shared" si="1"/>
        <v>3300.0000000000005</v>
      </c>
      <c r="AD6" s="543">
        <f t="shared" si="1"/>
        <v>3300.0000000000005</v>
      </c>
      <c r="AE6" s="543">
        <f t="shared" si="1"/>
        <v>3300.0000000000005</v>
      </c>
      <c r="AF6" s="544">
        <f t="shared" ref="AF6:AF22" si="4">SUM(T6:AE6)</f>
        <v>38400</v>
      </c>
      <c r="AG6" s="543">
        <f t="shared" si="2"/>
        <v>3300.0000000000005</v>
      </c>
      <c r="AH6" s="543">
        <f t="shared" si="2"/>
        <v>3300.0000000000005</v>
      </c>
      <c r="AI6" s="543">
        <f t="shared" si="2"/>
        <v>3300.0000000000005</v>
      </c>
      <c r="AJ6" s="543">
        <f t="shared" si="2"/>
        <v>3300.0000000000005</v>
      </c>
      <c r="AK6" s="543">
        <f t="shared" si="2"/>
        <v>3630.0000000000005</v>
      </c>
      <c r="AL6" s="543">
        <f t="shared" si="2"/>
        <v>3630.0000000000005</v>
      </c>
      <c r="AM6" s="543">
        <f t="shared" si="2"/>
        <v>3630.0000000000005</v>
      </c>
      <c r="AN6" s="543">
        <f t="shared" si="2"/>
        <v>3630.0000000000005</v>
      </c>
      <c r="AO6" s="543">
        <f t="shared" si="2"/>
        <v>3630.0000000000005</v>
      </c>
      <c r="AP6" s="543">
        <f t="shared" si="2"/>
        <v>3630.0000000000005</v>
      </c>
      <c r="AQ6" s="543">
        <f t="shared" si="2"/>
        <v>3630.0000000000005</v>
      </c>
      <c r="AR6" s="543">
        <f t="shared" si="2"/>
        <v>3630.0000000000005</v>
      </c>
      <c r="AS6" s="544">
        <f t="shared" ref="AS6:AS22" si="5">SUM(AG6:AR6)</f>
        <v>42240.000000000007</v>
      </c>
    </row>
    <row r="7" spans="1:51" x14ac:dyDescent="0.25">
      <c r="A7" s="540" t="s">
        <v>357</v>
      </c>
      <c r="B7" s="557"/>
      <c r="C7" s="541">
        <v>12</v>
      </c>
      <c r="D7" s="542">
        <v>5</v>
      </c>
      <c r="G7" s="543">
        <f t="shared" si="0"/>
        <v>0</v>
      </c>
      <c r="H7" s="543">
        <f t="shared" si="0"/>
        <v>0</v>
      </c>
      <c r="I7" s="543">
        <f t="shared" si="0"/>
        <v>0</v>
      </c>
      <c r="J7" s="543">
        <f t="shared" si="0"/>
        <v>0</v>
      </c>
      <c r="K7" s="543">
        <f t="shared" si="0"/>
        <v>0</v>
      </c>
      <c r="L7" s="543">
        <f t="shared" si="0"/>
        <v>0</v>
      </c>
      <c r="M7" s="543">
        <f t="shared" si="0"/>
        <v>0</v>
      </c>
      <c r="N7" s="543">
        <f t="shared" si="0"/>
        <v>0</v>
      </c>
      <c r="O7" s="543">
        <f t="shared" si="0"/>
        <v>0</v>
      </c>
      <c r="P7" s="543">
        <f t="shared" si="0"/>
        <v>0</v>
      </c>
      <c r="Q7" s="543">
        <f t="shared" si="0"/>
        <v>0</v>
      </c>
      <c r="R7" s="543">
        <f t="shared" si="0"/>
        <v>5000</v>
      </c>
      <c r="S7" s="544">
        <f t="shared" si="3"/>
        <v>5000</v>
      </c>
      <c r="T7" s="543">
        <f t="shared" si="1"/>
        <v>5000</v>
      </c>
      <c r="U7" s="543">
        <f t="shared" si="1"/>
        <v>5000</v>
      </c>
      <c r="V7" s="543">
        <f t="shared" si="1"/>
        <v>5000</v>
      </c>
      <c r="W7" s="543">
        <f t="shared" si="1"/>
        <v>5000</v>
      </c>
      <c r="X7" s="543">
        <f t="shared" si="1"/>
        <v>5000</v>
      </c>
      <c r="Y7" s="543">
        <f t="shared" si="1"/>
        <v>5000</v>
      </c>
      <c r="Z7" s="543">
        <f t="shared" si="1"/>
        <v>5000</v>
      </c>
      <c r="AA7" s="543">
        <f t="shared" si="1"/>
        <v>5000</v>
      </c>
      <c r="AB7" s="543">
        <f t="shared" si="1"/>
        <v>5000</v>
      </c>
      <c r="AC7" s="543">
        <f t="shared" si="1"/>
        <v>5000</v>
      </c>
      <c r="AD7" s="543">
        <f t="shared" si="1"/>
        <v>5000</v>
      </c>
      <c r="AE7" s="543">
        <f t="shared" si="1"/>
        <v>5500</v>
      </c>
      <c r="AF7" s="544">
        <f t="shared" si="4"/>
        <v>60500</v>
      </c>
      <c r="AG7" s="543">
        <f t="shared" si="2"/>
        <v>5500</v>
      </c>
      <c r="AH7" s="543">
        <f t="shared" si="2"/>
        <v>5500</v>
      </c>
      <c r="AI7" s="543">
        <f t="shared" si="2"/>
        <v>5500</v>
      </c>
      <c r="AJ7" s="543">
        <f t="shared" si="2"/>
        <v>5500</v>
      </c>
      <c r="AK7" s="543">
        <f t="shared" si="2"/>
        <v>5500</v>
      </c>
      <c r="AL7" s="543">
        <f t="shared" si="2"/>
        <v>5500</v>
      </c>
      <c r="AM7" s="543">
        <f t="shared" si="2"/>
        <v>5500</v>
      </c>
      <c r="AN7" s="543">
        <f t="shared" si="2"/>
        <v>5500</v>
      </c>
      <c r="AO7" s="543">
        <f t="shared" si="2"/>
        <v>5500</v>
      </c>
      <c r="AP7" s="543">
        <f t="shared" si="2"/>
        <v>5500</v>
      </c>
      <c r="AQ7" s="543">
        <f t="shared" si="2"/>
        <v>5500</v>
      </c>
      <c r="AR7" s="543">
        <f t="shared" si="2"/>
        <v>6050.0000000000009</v>
      </c>
      <c r="AS7" s="544">
        <f t="shared" si="5"/>
        <v>66550</v>
      </c>
    </row>
    <row r="8" spans="1:51" x14ac:dyDescent="0.25">
      <c r="A8" s="540" t="s">
        <v>349</v>
      </c>
      <c r="B8" s="557"/>
      <c r="C8" s="541">
        <v>1</v>
      </c>
      <c r="D8" s="542">
        <v>11</v>
      </c>
      <c r="G8" s="543">
        <f t="shared" si="0"/>
        <v>11000</v>
      </c>
      <c r="H8" s="543">
        <f t="shared" si="0"/>
        <v>11000</v>
      </c>
      <c r="I8" s="543">
        <f t="shared" si="0"/>
        <v>11000</v>
      </c>
      <c r="J8" s="543">
        <f t="shared" si="0"/>
        <v>11000</v>
      </c>
      <c r="K8" s="543">
        <f t="shared" si="0"/>
        <v>11000</v>
      </c>
      <c r="L8" s="543">
        <f t="shared" si="0"/>
        <v>11000</v>
      </c>
      <c r="M8" s="543">
        <f t="shared" si="0"/>
        <v>11000</v>
      </c>
      <c r="N8" s="543">
        <f t="shared" si="0"/>
        <v>11000</v>
      </c>
      <c r="O8" s="543">
        <f t="shared" si="0"/>
        <v>11000</v>
      </c>
      <c r="P8" s="543">
        <f t="shared" si="0"/>
        <v>11000</v>
      </c>
      <c r="Q8" s="543">
        <f t="shared" si="0"/>
        <v>11000</v>
      </c>
      <c r="R8" s="543">
        <f t="shared" si="0"/>
        <v>11000</v>
      </c>
      <c r="S8" s="544">
        <f t="shared" si="3"/>
        <v>132000</v>
      </c>
      <c r="T8" s="543">
        <f t="shared" si="1"/>
        <v>12100.000000000002</v>
      </c>
      <c r="U8" s="543">
        <f t="shared" si="1"/>
        <v>12100.000000000002</v>
      </c>
      <c r="V8" s="543">
        <f t="shared" si="1"/>
        <v>12100.000000000002</v>
      </c>
      <c r="W8" s="543">
        <f t="shared" si="1"/>
        <v>12100.000000000002</v>
      </c>
      <c r="X8" s="543">
        <f t="shared" si="1"/>
        <v>12100.000000000002</v>
      </c>
      <c r="Y8" s="543">
        <f t="shared" si="1"/>
        <v>12100.000000000002</v>
      </c>
      <c r="Z8" s="543">
        <f t="shared" si="1"/>
        <v>12100.000000000002</v>
      </c>
      <c r="AA8" s="543">
        <f t="shared" si="1"/>
        <v>12100.000000000002</v>
      </c>
      <c r="AB8" s="543">
        <f t="shared" si="1"/>
        <v>12100.000000000002</v>
      </c>
      <c r="AC8" s="543">
        <f t="shared" si="1"/>
        <v>12100.000000000002</v>
      </c>
      <c r="AD8" s="543">
        <f t="shared" si="1"/>
        <v>12100.000000000002</v>
      </c>
      <c r="AE8" s="543">
        <f t="shared" si="1"/>
        <v>12100.000000000002</v>
      </c>
      <c r="AF8" s="544">
        <f t="shared" si="4"/>
        <v>145200.00000000003</v>
      </c>
      <c r="AG8" s="543">
        <f t="shared" si="2"/>
        <v>13310.000000000002</v>
      </c>
      <c r="AH8" s="543">
        <f t="shared" si="2"/>
        <v>13310.000000000002</v>
      </c>
      <c r="AI8" s="543">
        <f t="shared" si="2"/>
        <v>13310.000000000002</v>
      </c>
      <c r="AJ8" s="543">
        <f t="shared" si="2"/>
        <v>13310.000000000002</v>
      </c>
      <c r="AK8" s="543">
        <f t="shared" si="2"/>
        <v>13310.000000000002</v>
      </c>
      <c r="AL8" s="543">
        <f t="shared" si="2"/>
        <v>13310.000000000002</v>
      </c>
      <c r="AM8" s="543">
        <f t="shared" si="2"/>
        <v>13310.000000000002</v>
      </c>
      <c r="AN8" s="543">
        <f t="shared" si="2"/>
        <v>13310.000000000002</v>
      </c>
      <c r="AO8" s="543">
        <f t="shared" si="2"/>
        <v>13310.000000000002</v>
      </c>
      <c r="AP8" s="543">
        <f t="shared" si="2"/>
        <v>13310.000000000002</v>
      </c>
      <c r="AQ8" s="543">
        <f t="shared" si="2"/>
        <v>13310.000000000002</v>
      </c>
      <c r="AR8" s="543">
        <f t="shared" si="2"/>
        <v>13310.000000000002</v>
      </c>
      <c r="AS8" s="544">
        <f t="shared" si="5"/>
        <v>159720.00000000003</v>
      </c>
    </row>
    <row r="9" spans="1:51" x14ac:dyDescent="0.25">
      <c r="A9" s="540" t="s">
        <v>350</v>
      </c>
      <c r="B9" s="557"/>
      <c r="C9" s="541">
        <v>9</v>
      </c>
      <c r="D9" s="542">
        <v>12</v>
      </c>
      <c r="G9" s="543">
        <f t="shared" si="0"/>
        <v>0</v>
      </c>
      <c r="H9" s="543">
        <f t="shared" si="0"/>
        <v>0</v>
      </c>
      <c r="I9" s="543">
        <f t="shared" si="0"/>
        <v>0</v>
      </c>
      <c r="J9" s="543">
        <f t="shared" si="0"/>
        <v>0</v>
      </c>
      <c r="K9" s="543">
        <f t="shared" si="0"/>
        <v>0</v>
      </c>
      <c r="L9" s="543">
        <f t="shared" si="0"/>
        <v>0</v>
      </c>
      <c r="M9" s="543">
        <f t="shared" si="0"/>
        <v>0</v>
      </c>
      <c r="N9" s="543">
        <f t="shared" si="0"/>
        <v>0</v>
      </c>
      <c r="O9" s="543">
        <f t="shared" si="0"/>
        <v>12000</v>
      </c>
      <c r="P9" s="543">
        <f t="shared" si="0"/>
        <v>12000</v>
      </c>
      <c r="Q9" s="543">
        <f t="shared" si="0"/>
        <v>12000</v>
      </c>
      <c r="R9" s="543">
        <f t="shared" si="0"/>
        <v>12000</v>
      </c>
      <c r="S9" s="544">
        <f t="shared" si="3"/>
        <v>48000</v>
      </c>
      <c r="T9" s="543">
        <f t="shared" si="1"/>
        <v>12000</v>
      </c>
      <c r="U9" s="543">
        <f t="shared" si="1"/>
        <v>12000</v>
      </c>
      <c r="V9" s="543">
        <f t="shared" si="1"/>
        <v>12000</v>
      </c>
      <c r="W9" s="543">
        <f t="shared" si="1"/>
        <v>12000</v>
      </c>
      <c r="X9" s="543">
        <f t="shared" si="1"/>
        <v>12000</v>
      </c>
      <c r="Y9" s="543">
        <f t="shared" si="1"/>
        <v>12000</v>
      </c>
      <c r="Z9" s="543">
        <f t="shared" si="1"/>
        <v>12000</v>
      </c>
      <c r="AA9" s="543">
        <f t="shared" si="1"/>
        <v>12000</v>
      </c>
      <c r="AB9" s="543">
        <f t="shared" si="1"/>
        <v>13200.000000000002</v>
      </c>
      <c r="AC9" s="543">
        <f t="shared" si="1"/>
        <v>13200.000000000002</v>
      </c>
      <c r="AD9" s="543">
        <f t="shared" si="1"/>
        <v>13200.000000000002</v>
      </c>
      <c r="AE9" s="543">
        <f t="shared" si="1"/>
        <v>13200.000000000002</v>
      </c>
      <c r="AF9" s="544">
        <f t="shared" si="4"/>
        <v>148800</v>
      </c>
      <c r="AG9" s="543">
        <f t="shared" si="2"/>
        <v>13200.000000000002</v>
      </c>
      <c r="AH9" s="543">
        <f t="shared" si="2"/>
        <v>13200.000000000002</v>
      </c>
      <c r="AI9" s="543">
        <f t="shared" si="2"/>
        <v>13200.000000000002</v>
      </c>
      <c r="AJ9" s="543">
        <f t="shared" si="2"/>
        <v>13200.000000000002</v>
      </c>
      <c r="AK9" s="543">
        <f t="shared" si="2"/>
        <v>13200.000000000002</v>
      </c>
      <c r="AL9" s="543">
        <f t="shared" si="2"/>
        <v>13200.000000000002</v>
      </c>
      <c r="AM9" s="543">
        <f t="shared" si="2"/>
        <v>13200.000000000002</v>
      </c>
      <c r="AN9" s="543">
        <f t="shared" si="2"/>
        <v>13200.000000000002</v>
      </c>
      <c r="AO9" s="543">
        <f t="shared" si="2"/>
        <v>14520.000000000002</v>
      </c>
      <c r="AP9" s="543">
        <f t="shared" si="2"/>
        <v>14520.000000000002</v>
      </c>
      <c r="AQ9" s="543">
        <f t="shared" si="2"/>
        <v>14520.000000000002</v>
      </c>
      <c r="AR9" s="543">
        <f t="shared" si="2"/>
        <v>14520.000000000002</v>
      </c>
      <c r="AS9" s="544">
        <f t="shared" si="5"/>
        <v>163680.00000000003</v>
      </c>
    </row>
    <row r="10" spans="1:51" x14ac:dyDescent="0.25">
      <c r="A10" s="540" t="s">
        <v>355</v>
      </c>
      <c r="B10" s="557"/>
      <c r="C10" s="541">
        <v>1</v>
      </c>
      <c r="D10" s="542">
        <v>1</v>
      </c>
      <c r="G10" s="543">
        <f t="shared" si="0"/>
        <v>1000</v>
      </c>
      <c r="H10" s="543">
        <f t="shared" si="0"/>
        <v>1000</v>
      </c>
      <c r="I10" s="543">
        <f t="shared" si="0"/>
        <v>1000</v>
      </c>
      <c r="J10" s="543">
        <f t="shared" si="0"/>
        <v>1000</v>
      </c>
      <c r="K10" s="543">
        <f t="shared" si="0"/>
        <v>1000</v>
      </c>
      <c r="L10" s="543">
        <f t="shared" si="0"/>
        <v>1000</v>
      </c>
      <c r="M10" s="543">
        <f t="shared" si="0"/>
        <v>1000</v>
      </c>
      <c r="N10" s="543">
        <f t="shared" si="0"/>
        <v>1000</v>
      </c>
      <c r="O10" s="543">
        <f t="shared" si="0"/>
        <v>1000</v>
      </c>
      <c r="P10" s="543">
        <f t="shared" si="0"/>
        <v>1000</v>
      </c>
      <c r="Q10" s="543">
        <f t="shared" si="0"/>
        <v>1000</v>
      </c>
      <c r="R10" s="543">
        <f t="shared" si="0"/>
        <v>1000</v>
      </c>
      <c r="S10" s="544">
        <f t="shared" si="3"/>
        <v>12000</v>
      </c>
      <c r="T10" s="543">
        <f t="shared" si="1"/>
        <v>1100</v>
      </c>
      <c r="U10" s="543">
        <f t="shared" si="1"/>
        <v>1100</v>
      </c>
      <c r="V10" s="543">
        <f t="shared" si="1"/>
        <v>1100</v>
      </c>
      <c r="W10" s="543">
        <f t="shared" si="1"/>
        <v>1100</v>
      </c>
      <c r="X10" s="543">
        <f t="shared" si="1"/>
        <v>1100</v>
      </c>
      <c r="Y10" s="543">
        <f t="shared" si="1"/>
        <v>1100</v>
      </c>
      <c r="Z10" s="543">
        <f t="shared" si="1"/>
        <v>1100</v>
      </c>
      <c r="AA10" s="543">
        <f t="shared" si="1"/>
        <v>1100</v>
      </c>
      <c r="AB10" s="543">
        <f t="shared" si="1"/>
        <v>1100</v>
      </c>
      <c r="AC10" s="543">
        <f t="shared" si="1"/>
        <v>1100</v>
      </c>
      <c r="AD10" s="543">
        <f t="shared" si="1"/>
        <v>1100</v>
      </c>
      <c r="AE10" s="543">
        <f t="shared" si="1"/>
        <v>1100</v>
      </c>
      <c r="AF10" s="544">
        <f t="shared" si="4"/>
        <v>13200</v>
      </c>
      <c r="AG10" s="543">
        <f t="shared" si="2"/>
        <v>1210.0000000000002</v>
      </c>
      <c r="AH10" s="543">
        <f t="shared" si="2"/>
        <v>1210.0000000000002</v>
      </c>
      <c r="AI10" s="543">
        <f t="shared" si="2"/>
        <v>1210.0000000000002</v>
      </c>
      <c r="AJ10" s="543">
        <f t="shared" si="2"/>
        <v>1210.0000000000002</v>
      </c>
      <c r="AK10" s="543">
        <f t="shared" si="2"/>
        <v>1210.0000000000002</v>
      </c>
      <c r="AL10" s="543">
        <f t="shared" si="2"/>
        <v>1210.0000000000002</v>
      </c>
      <c r="AM10" s="543">
        <f t="shared" si="2"/>
        <v>1210.0000000000002</v>
      </c>
      <c r="AN10" s="543">
        <f t="shared" si="2"/>
        <v>1210.0000000000002</v>
      </c>
      <c r="AO10" s="543">
        <f t="shared" si="2"/>
        <v>1210.0000000000002</v>
      </c>
      <c r="AP10" s="543">
        <f t="shared" si="2"/>
        <v>1210.0000000000002</v>
      </c>
      <c r="AQ10" s="543">
        <f t="shared" si="2"/>
        <v>1210.0000000000002</v>
      </c>
      <c r="AR10" s="543">
        <f t="shared" si="2"/>
        <v>1210.0000000000002</v>
      </c>
      <c r="AS10" s="544">
        <f t="shared" si="5"/>
        <v>14520.000000000002</v>
      </c>
    </row>
    <row r="11" spans="1:51" x14ac:dyDescent="0.25">
      <c r="A11" s="540" t="s">
        <v>351</v>
      </c>
      <c r="B11" s="557"/>
      <c r="C11" s="541">
        <v>3</v>
      </c>
      <c r="D11" s="542">
        <v>8</v>
      </c>
      <c r="G11" s="543">
        <f t="shared" si="0"/>
        <v>0</v>
      </c>
      <c r="H11" s="543">
        <f t="shared" si="0"/>
        <v>0</v>
      </c>
      <c r="I11" s="543">
        <f t="shared" si="0"/>
        <v>8000</v>
      </c>
      <c r="J11" s="543">
        <f t="shared" si="0"/>
        <v>8000</v>
      </c>
      <c r="K11" s="543">
        <f t="shared" si="0"/>
        <v>8000</v>
      </c>
      <c r="L11" s="543">
        <f t="shared" si="0"/>
        <v>8000</v>
      </c>
      <c r="M11" s="543">
        <f t="shared" si="0"/>
        <v>8000</v>
      </c>
      <c r="N11" s="543">
        <f t="shared" si="0"/>
        <v>8000</v>
      </c>
      <c r="O11" s="543">
        <f t="shared" si="0"/>
        <v>8000</v>
      </c>
      <c r="P11" s="543">
        <f t="shared" si="0"/>
        <v>8000</v>
      </c>
      <c r="Q11" s="543">
        <f t="shared" si="0"/>
        <v>8000</v>
      </c>
      <c r="R11" s="543">
        <f t="shared" si="0"/>
        <v>8000</v>
      </c>
      <c r="S11" s="544">
        <f t="shared" si="3"/>
        <v>80000</v>
      </c>
      <c r="T11" s="543">
        <f t="shared" si="1"/>
        <v>8000</v>
      </c>
      <c r="U11" s="543">
        <f t="shared" si="1"/>
        <v>8000</v>
      </c>
      <c r="V11" s="543">
        <f t="shared" si="1"/>
        <v>8800</v>
      </c>
      <c r="W11" s="543">
        <f t="shared" si="1"/>
        <v>8800</v>
      </c>
      <c r="X11" s="543">
        <f t="shared" si="1"/>
        <v>8800</v>
      </c>
      <c r="Y11" s="543">
        <f t="shared" si="1"/>
        <v>8800</v>
      </c>
      <c r="Z11" s="543">
        <f t="shared" si="1"/>
        <v>8800</v>
      </c>
      <c r="AA11" s="543">
        <f t="shared" si="1"/>
        <v>8800</v>
      </c>
      <c r="AB11" s="543">
        <f t="shared" si="1"/>
        <v>8800</v>
      </c>
      <c r="AC11" s="543">
        <f t="shared" si="1"/>
        <v>8800</v>
      </c>
      <c r="AD11" s="543">
        <f t="shared" si="1"/>
        <v>8800</v>
      </c>
      <c r="AE11" s="543">
        <f t="shared" si="1"/>
        <v>8800</v>
      </c>
      <c r="AF11" s="544">
        <f t="shared" si="4"/>
        <v>104000</v>
      </c>
      <c r="AG11" s="543">
        <f t="shared" si="2"/>
        <v>8800</v>
      </c>
      <c r="AH11" s="543">
        <f t="shared" si="2"/>
        <v>8800</v>
      </c>
      <c r="AI11" s="543">
        <f t="shared" si="2"/>
        <v>9680.0000000000018</v>
      </c>
      <c r="AJ11" s="543">
        <f t="shared" si="2"/>
        <v>9680.0000000000018</v>
      </c>
      <c r="AK11" s="543">
        <f t="shared" si="2"/>
        <v>9680.0000000000018</v>
      </c>
      <c r="AL11" s="543">
        <f t="shared" si="2"/>
        <v>9680.0000000000018</v>
      </c>
      <c r="AM11" s="543">
        <f t="shared" si="2"/>
        <v>9680.0000000000018</v>
      </c>
      <c r="AN11" s="543">
        <f t="shared" si="2"/>
        <v>9680.0000000000018</v>
      </c>
      <c r="AO11" s="543">
        <f t="shared" si="2"/>
        <v>9680.0000000000018</v>
      </c>
      <c r="AP11" s="543">
        <f t="shared" si="2"/>
        <v>9680.0000000000018</v>
      </c>
      <c r="AQ11" s="543">
        <f t="shared" si="2"/>
        <v>9680.0000000000018</v>
      </c>
      <c r="AR11" s="543">
        <f t="shared" si="2"/>
        <v>9680.0000000000018</v>
      </c>
      <c r="AS11" s="544">
        <f t="shared" si="5"/>
        <v>114400</v>
      </c>
    </row>
    <row r="12" spans="1:51" x14ac:dyDescent="0.25">
      <c r="A12" s="540" t="s">
        <v>352</v>
      </c>
      <c r="B12" s="557"/>
      <c r="C12" s="541">
        <v>11</v>
      </c>
      <c r="D12" s="542">
        <v>1</v>
      </c>
      <c r="G12" s="543">
        <f t="shared" si="0"/>
        <v>0</v>
      </c>
      <c r="H12" s="543">
        <f t="shared" si="0"/>
        <v>0</v>
      </c>
      <c r="I12" s="543">
        <f t="shared" si="0"/>
        <v>0</v>
      </c>
      <c r="J12" s="543">
        <f t="shared" si="0"/>
        <v>0</v>
      </c>
      <c r="K12" s="543">
        <f t="shared" si="0"/>
        <v>0</v>
      </c>
      <c r="L12" s="543">
        <f t="shared" si="0"/>
        <v>0</v>
      </c>
      <c r="M12" s="543">
        <f t="shared" si="0"/>
        <v>0</v>
      </c>
      <c r="N12" s="543">
        <f t="shared" si="0"/>
        <v>0</v>
      </c>
      <c r="O12" s="543">
        <f t="shared" si="0"/>
        <v>0</v>
      </c>
      <c r="P12" s="543">
        <f t="shared" si="0"/>
        <v>0</v>
      </c>
      <c r="Q12" s="543">
        <f t="shared" si="0"/>
        <v>1000</v>
      </c>
      <c r="R12" s="543">
        <f t="shared" si="0"/>
        <v>1000</v>
      </c>
      <c r="S12" s="544">
        <f t="shared" si="3"/>
        <v>2000</v>
      </c>
      <c r="T12" s="543">
        <f t="shared" si="1"/>
        <v>1000</v>
      </c>
      <c r="U12" s="543">
        <f t="shared" si="1"/>
        <v>1000</v>
      </c>
      <c r="V12" s="543">
        <f t="shared" si="1"/>
        <v>1000</v>
      </c>
      <c r="W12" s="543">
        <f t="shared" si="1"/>
        <v>1000</v>
      </c>
      <c r="X12" s="543">
        <f t="shared" si="1"/>
        <v>1000</v>
      </c>
      <c r="Y12" s="543">
        <f t="shared" si="1"/>
        <v>1000</v>
      </c>
      <c r="Z12" s="543">
        <f t="shared" si="1"/>
        <v>1000</v>
      </c>
      <c r="AA12" s="543">
        <f t="shared" si="1"/>
        <v>1000</v>
      </c>
      <c r="AB12" s="543">
        <f t="shared" si="1"/>
        <v>1000</v>
      </c>
      <c r="AC12" s="543">
        <f t="shared" si="1"/>
        <v>1000</v>
      </c>
      <c r="AD12" s="543">
        <f t="shared" si="1"/>
        <v>1100</v>
      </c>
      <c r="AE12" s="543">
        <f t="shared" si="1"/>
        <v>1100</v>
      </c>
      <c r="AF12" s="544">
        <f t="shared" si="4"/>
        <v>12200</v>
      </c>
      <c r="AG12" s="543">
        <f t="shared" si="2"/>
        <v>1100</v>
      </c>
      <c r="AH12" s="543">
        <f t="shared" si="2"/>
        <v>1100</v>
      </c>
      <c r="AI12" s="543">
        <f t="shared" si="2"/>
        <v>1100</v>
      </c>
      <c r="AJ12" s="543">
        <f t="shared" si="2"/>
        <v>1100</v>
      </c>
      <c r="AK12" s="543">
        <f t="shared" si="2"/>
        <v>1100</v>
      </c>
      <c r="AL12" s="543">
        <f t="shared" si="2"/>
        <v>1100</v>
      </c>
      <c r="AM12" s="543">
        <f t="shared" si="2"/>
        <v>1100</v>
      </c>
      <c r="AN12" s="543">
        <f t="shared" si="2"/>
        <v>1100</v>
      </c>
      <c r="AO12" s="543">
        <f t="shared" si="2"/>
        <v>1100</v>
      </c>
      <c r="AP12" s="543">
        <f t="shared" si="2"/>
        <v>1100</v>
      </c>
      <c r="AQ12" s="543">
        <f t="shared" si="2"/>
        <v>1210.0000000000002</v>
      </c>
      <c r="AR12" s="543">
        <f t="shared" si="2"/>
        <v>1210.0000000000002</v>
      </c>
      <c r="AS12" s="544">
        <f t="shared" si="5"/>
        <v>13420</v>
      </c>
    </row>
    <row r="13" spans="1:51" x14ac:dyDescent="0.25">
      <c r="A13" s="540" t="s">
        <v>353</v>
      </c>
      <c r="B13" s="557"/>
      <c r="C13" s="541">
        <v>3</v>
      </c>
      <c r="D13" s="542">
        <v>1</v>
      </c>
      <c r="G13" s="543">
        <f t="shared" si="0"/>
        <v>0</v>
      </c>
      <c r="H13" s="543">
        <f t="shared" si="0"/>
        <v>0</v>
      </c>
      <c r="I13" s="543">
        <f t="shared" si="0"/>
        <v>1000</v>
      </c>
      <c r="J13" s="543">
        <f t="shared" si="0"/>
        <v>1000</v>
      </c>
      <c r="K13" s="543">
        <f t="shared" si="0"/>
        <v>1000</v>
      </c>
      <c r="L13" s="543">
        <f t="shared" si="0"/>
        <v>1000</v>
      </c>
      <c r="M13" s="543">
        <f t="shared" si="0"/>
        <v>1000</v>
      </c>
      <c r="N13" s="543">
        <f t="shared" si="0"/>
        <v>1000</v>
      </c>
      <c r="O13" s="543">
        <f t="shared" si="0"/>
        <v>1000</v>
      </c>
      <c r="P13" s="543">
        <f t="shared" si="0"/>
        <v>1000</v>
      </c>
      <c r="Q13" s="543">
        <f t="shared" si="0"/>
        <v>1000</v>
      </c>
      <c r="R13" s="543">
        <f t="shared" si="0"/>
        <v>1000</v>
      </c>
      <c r="S13" s="544">
        <f t="shared" si="3"/>
        <v>10000</v>
      </c>
      <c r="T13" s="543">
        <f t="shared" si="1"/>
        <v>1000</v>
      </c>
      <c r="U13" s="543">
        <f t="shared" si="1"/>
        <v>1000</v>
      </c>
      <c r="V13" s="543">
        <f t="shared" si="1"/>
        <v>1100</v>
      </c>
      <c r="W13" s="543">
        <f t="shared" si="1"/>
        <v>1100</v>
      </c>
      <c r="X13" s="543">
        <f t="shared" si="1"/>
        <v>1100</v>
      </c>
      <c r="Y13" s="543">
        <f t="shared" si="1"/>
        <v>1100</v>
      </c>
      <c r="Z13" s="543">
        <f t="shared" si="1"/>
        <v>1100</v>
      </c>
      <c r="AA13" s="543">
        <f t="shared" si="1"/>
        <v>1100</v>
      </c>
      <c r="AB13" s="543">
        <f t="shared" si="1"/>
        <v>1100</v>
      </c>
      <c r="AC13" s="543">
        <f t="shared" si="1"/>
        <v>1100</v>
      </c>
      <c r="AD13" s="543">
        <f t="shared" si="1"/>
        <v>1100</v>
      </c>
      <c r="AE13" s="543">
        <f t="shared" si="1"/>
        <v>1100</v>
      </c>
      <c r="AF13" s="544">
        <f t="shared" si="4"/>
        <v>13000</v>
      </c>
      <c r="AG13" s="543">
        <f t="shared" si="2"/>
        <v>1100</v>
      </c>
      <c r="AH13" s="543">
        <f t="shared" si="2"/>
        <v>1100</v>
      </c>
      <c r="AI13" s="543">
        <f t="shared" si="2"/>
        <v>1210.0000000000002</v>
      </c>
      <c r="AJ13" s="543">
        <f t="shared" si="2"/>
        <v>1210.0000000000002</v>
      </c>
      <c r="AK13" s="543">
        <f t="shared" si="2"/>
        <v>1210.0000000000002</v>
      </c>
      <c r="AL13" s="543">
        <f t="shared" si="2"/>
        <v>1210.0000000000002</v>
      </c>
      <c r="AM13" s="543">
        <f t="shared" si="2"/>
        <v>1210.0000000000002</v>
      </c>
      <c r="AN13" s="543">
        <f t="shared" si="2"/>
        <v>1210.0000000000002</v>
      </c>
      <c r="AO13" s="543">
        <f t="shared" si="2"/>
        <v>1210.0000000000002</v>
      </c>
      <c r="AP13" s="543">
        <f t="shared" si="2"/>
        <v>1210.0000000000002</v>
      </c>
      <c r="AQ13" s="543">
        <f t="shared" si="2"/>
        <v>1210.0000000000002</v>
      </c>
      <c r="AR13" s="543">
        <f t="shared" si="2"/>
        <v>1210.0000000000002</v>
      </c>
      <c r="AS13" s="544">
        <f t="shared" si="5"/>
        <v>14300</v>
      </c>
    </row>
    <row r="14" spans="1:51" x14ac:dyDescent="0.25">
      <c r="A14" s="540" t="s">
        <v>354</v>
      </c>
      <c r="B14" s="557"/>
      <c r="C14" s="541">
        <v>10</v>
      </c>
      <c r="D14" s="542">
        <v>12</v>
      </c>
      <c r="G14" s="543">
        <f t="shared" si="0"/>
        <v>0</v>
      </c>
      <c r="H14" s="543">
        <f t="shared" si="0"/>
        <v>0</v>
      </c>
      <c r="I14" s="543">
        <f t="shared" si="0"/>
        <v>0</v>
      </c>
      <c r="J14" s="543">
        <f t="shared" si="0"/>
        <v>0</v>
      </c>
      <c r="K14" s="543">
        <f t="shared" si="0"/>
        <v>0</v>
      </c>
      <c r="L14" s="543">
        <f t="shared" si="0"/>
        <v>0</v>
      </c>
      <c r="M14" s="543">
        <f t="shared" si="0"/>
        <v>0</v>
      </c>
      <c r="N14" s="543">
        <f t="shared" si="0"/>
        <v>0</v>
      </c>
      <c r="O14" s="543">
        <f t="shared" si="0"/>
        <v>0</v>
      </c>
      <c r="P14" s="543">
        <f t="shared" si="0"/>
        <v>12000</v>
      </c>
      <c r="Q14" s="543">
        <f t="shared" si="0"/>
        <v>12000</v>
      </c>
      <c r="R14" s="543">
        <f t="shared" si="0"/>
        <v>12000</v>
      </c>
      <c r="S14" s="544">
        <f t="shared" si="3"/>
        <v>36000</v>
      </c>
      <c r="T14" s="543">
        <f t="shared" si="1"/>
        <v>12000</v>
      </c>
      <c r="U14" s="543">
        <f t="shared" si="1"/>
        <v>12000</v>
      </c>
      <c r="V14" s="543">
        <f t="shared" si="1"/>
        <v>12000</v>
      </c>
      <c r="W14" s="543">
        <f t="shared" si="1"/>
        <v>12000</v>
      </c>
      <c r="X14" s="543">
        <f t="shared" si="1"/>
        <v>12000</v>
      </c>
      <c r="Y14" s="543">
        <f t="shared" si="1"/>
        <v>12000</v>
      </c>
      <c r="Z14" s="543">
        <f t="shared" si="1"/>
        <v>12000</v>
      </c>
      <c r="AA14" s="543">
        <f t="shared" si="1"/>
        <v>12000</v>
      </c>
      <c r="AB14" s="543">
        <f t="shared" si="1"/>
        <v>12000</v>
      </c>
      <c r="AC14" s="543">
        <f t="shared" si="1"/>
        <v>13200.000000000002</v>
      </c>
      <c r="AD14" s="543">
        <f t="shared" si="1"/>
        <v>13200.000000000002</v>
      </c>
      <c r="AE14" s="543">
        <f t="shared" si="1"/>
        <v>13200.000000000002</v>
      </c>
      <c r="AF14" s="544">
        <f t="shared" si="4"/>
        <v>147600</v>
      </c>
      <c r="AG14" s="543">
        <f t="shared" si="2"/>
        <v>13200.000000000002</v>
      </c>
      <c r="AH14" s="543">
        <f t="shared" si="2"/>
        <v>13200.000000000002</v>
      </c>
      <c r="AI14" s="543">
        <f t="shared" si="2"/>
        <v>13200.000000000002</v>
      </c>
      <c r="AJ14" s="543">
        <f t="shared" si="2"/>
        <v>13200.000000000002</v>
      </c>
      <c r="AK14" s="543">
        <f t="shared" si="2"/>
        <v>13200.000000000002</v>
      </c>
      <c r="AL14" s="543">
        <f t="shared" si="2"/>
        <v>13200.000000000002</v>
      </c>
      <c r="AM14" s="543">
        <f t="shared" si="2"/>
        <v>13200.000000000002</v>
      </c>
      <c r="AN14" s="543">
        <f t="shared" si="2"/>
        <v>13200.000000000002</v>
      </c>
      <c r="AO14" s="543">
        <f t="shared" si="2"/>
        <v>13200.000000000002</v>
      </c>
      <c r="AP14" s="543">
        <f t="shared" si="2"/>
        <v>14520.000000000002</v>
      </c>
      <c r="AQ14" s="543">
        <f t="shared" si="2"/>
        <v>14520.000000000002</v>
      </c>
      <c r="AR14" s="543">
        <f t="shared" si="2"/>
        <v>14520.000000000002</v>
      </c>
      <c r="AS14" s="544">
        <f t="shared" si="5"/>
        <v>162360.00000000003</v>
      </c>
    </row>
    <row r="15" spans="1:51" x14ac:dyDescent="0.25">
      <c r="A15" s="540" t="s">
        <v>360</v>
      </c>
      <c r="B15" s="557"/>
      <c r="C15" s="541">
        <v>2</v>
      </c>
      <c r="D15" s="542">
        <v>10</v>
      </c>
      <c r="G15" s="543">
        <f t="shared" ref="G15:R21" si="6">IF($C15&lt;=G$1,$D15*1000,0)*(1+AnnualSalaryIncrease)^QUOTIENT(G$1-$C15,12)</f>
        <v>0</v>
      </c>
      <c r="H15" s="543">
        <f t="shared" si="6"/>
        <v>10000</v>
      </c>
      <c r="I15" s="543">
        <f t="shared" si="6"/>
        <v>10000</v>
      </c>
      <c r="J15" s="543">
        <f t="shared" si="6"/>
        <v>10000</v>
      </c>
      <c r="K15" s="543">
        <f t="shared" si="6"/>
        <v>10000</v>
      </c>
      <c r="L15" s="543">
        <f t="shared" si="6"/>
        <v>10000</v>
      </c>
      <c r="M15" s="543">
        <f t="shared" si="6"/>
        <v>10000</v>
      </c>
      <c r="N15" s="543">
        <f t="shared" si="6"/>
        <v>10000</v>
      </c>
      <c r="O15" s="543">
        <f t="shared" si="6"/>
        <v>10000</v>
      </c>
      <c r="P15" s="543">
        <f t="shared" si="6"/>
        <v>10000</v>
      </c>
      <c r="Q15" s="543">
        <f t="shared" si="6"/>
        <v>10000</v>
      </c>
      <c r="R15" s="543">
        <f t="shared" si="6"/>
        <v>10000</v>
      </c>
      <c r="S15" s="544">
        <f t="shared" si="3"/>
        <v>110000</v>
      </c>
      <c r="T15" s="543">
        <f t="shared" ref="T15:AE21" si="7">IF($C15&lt;=T$1,$D15*1000,0)*(1+AnnualSalaryIncrease)^QUOTIENT(T$1-$C15,12)</f>
        <v>10000</v>
      </c>
      <c r="U15" s="543">
        <f t="shared" si="7"/>
        <v>11000</v>
      </c>
      <c r="V15" s="543">
        <f t="shared" si="7"/>
        <v>11000</v>
      </c>
      <c r="W15" s="543">
        <f t="shared" si="7"/>
        <v>11000</v>
      </c>
      <c r="X15" s="543">
        <f t="shared" si="7"/>
        <v>11000</v>
      </c>
      <c r="Y15" s="543">
        <f t="shared" si="7"/>
        <v>11000</v>
      </c>
      <c r="Z15" s="543">
        <f t="shared" si="7"/>
        <v>11000</v>
      </c>
      <c r="AA15" s="543">
        <f t="shared" si="7"/>
        <v>11000</v>
      </c>
      <c r="AB15" s="543">
        <f t="shared" si="7"/>
        <v>11000</v>
      </c>
      <c r="AC15" s="543">
        <f t="shared" si="7"/>
        <v>11000</v>
      </c>
      <c r="AD15" s="543">
        <f t="shared" si="7"/>
        <v>11000</v>
      </c>
      <c r="AE15" s="543">
        <f t="shared" si="7"/>
        <v>11000</v>
      </c>
      <c r="AF15" s="544">
        <f t="shared" si="4"/>
        <v>131000</v>
      </c>
      <c r="AG15" s="543">
        <f t="shared" ref="AG15:AR21" si="8">IF($C15&lt;=AG$1,$D15*1000,0)*(1+AnnualSalaryIncrease)^QUOTIENT(AG$1-$C15,12)</f>
        <v>11000</v>
      </c>
      <c r="AH15" s="543">
        <f t="shared" si="8"/>
        <v>12100.000000000002</v>
      </c>
      <c r="AI15" s="543">
        <f t="shared" si="8"/>
        <v>12100.000000000002</v>
      </c>
      <c r="AJ15" s="543">
        <f t="shared" si="8"/>
        <v>12100.000000000002</v>
      </c>
      <c r="AK15" s="543">
        <f t="shared" si="8"/>
        <v>12100.000000000002</v>
      </c>
      <c r="AL15" s="543">
        <f t="shared" si="8"/>
        <v>12100.000000000002</v>
      </c>
      <c r="AM15" s="543">
        <f t="shared" si="8"/>
        <v>12100.000000000002</v>
      </c>
      <c r="AN15" s="543">
        <f t="shared" si="8"/>
        <v>12100.000000000002</v>
      </c>
      <c r="AO15" s="543">
        <f t="shared" si="8"/>
        <v>12100.000000000002</v>
      </c>
      <c r="AP15" s="543">
        <f t="shared" si="8"/>
        <v>12100.000000000002</v>
      </c>
      <c r="AQ15" s="543">
        <f t="shared" si="8"/>
        <v>12100.000000000002</v>
      </c>
      <c r="AR15" s="543">
        <f t="shared" si="8"/>
        <v>12100.000000000002</v>
      </c>
      <c r="AS15" s="544">
        <f t="shared" si="5"/>
        <v>144100</v>
      </c>
    </row>
    <row r="16" spans="1:51" x14ac:dyDescent="0.25">
      <c r="A16" s="540" t="s">
        <v>359</v>
      </c>
      <c r="B16" s="557"/>
      <c r="C16" s="541">
        <v>8</v>
      </c>
      <c r="D16" s="542">
        <v>5</v>
      </c>
      <c r="G16" s="543">
        <f t="shared" si="6"/>
        <v>0</v>
      </c>
      <c r="H16" s="543">
        <f t="shared" si="6"/>
        <v>0</v>
      </c>
      <c r="I16" s="543">
        <f t="shared" si="6"/>
        <v>0</v>
      </c>
      <c r="J16" s="543">
        <f t="shared" si="6"/>
        <v>0</v>
      </c>
      <c r="K16" s="543">
        <f t="shared" si="6"/>
        <v>0</v>
      </c>
      <c r="L16" s="543">
        <f t="shared" si="6"/>
        <v>0</v>
      </c>
      <c r="M16" s="543">
        <f t="shared" si="6"/>
        <v>0</v>
      </c>
      <c r="N16" s="543">
        <f t="shared" si="6"/>
        <v>5000</v>
      </c>
      <c r="O16" s="543">
        <f t="shared" si="6"/>
        <v>5000</v>
      </c>
      <c r="P16" s="543">
        <f t="shared" si="6"/>
        <v>5000</v>
      </c>
      <c r="Q16" s="543">
        <f t="shared" si="6"/>
        <v>5000</v>
      </c>
      <c r="R16" s="543">
        <f t="shared" si="6"/>
        <v>5000</v>
      </c>
      <c r="S16" s="544">
        <f t="shared" si="3"/>
        <v>25000</v>
      </c>
      <c r="T16" s="543">
        <f t="shared" si="7"/>
        <v>5000</v>
      </c>
      <c r="U16" s="543">
        <f t="shared" si="7"/>
        <v>5000</v>
      </c>
      <c r="V16" s="543">
        <f t="shared" si="7"/>
        <v>5000</v>
      </c>
      <c r="W16" s="543">
        <f t="shared" si="7"/>
        <v>5000</v>
      </c>
      <c r="X16" s="543">
        <f t="shared" si="7"/>
        <v>5000</v>
      </c>
      <c r="Y16" s="543">
        <f t="shared" si="7"/>
        <v>5000</v>
      </c>
      <c r="Z16" s="543">
        <f t="shared" si="7"/>
        <v>5000</v>
      </c>
      <c r="AA16" s="543">
        <f t="shared" si="7"/>
        <v>5500</v>
      </c>
      <c r="AB16" s="543">
        <f t="shared" si="7"/>
        <v>5500</v>
      </c>
      <c r="AC16" s="543">
        <f t="shared" si="7"/>
        <v>5500</v>
      </c>
      <c r="AD16" s="543">
        <f t="shared" si="7"/>
        <v>5500</v>
      </c>
      <c r="AE16" s="543">
        <f t="shared" si="7"/>
        <v>5500</v>
      </c>
      <c r="AF16" s="544">
        <f t="shared" si="4"/>
        <v>62500</v>
      </c>
      <c r="AG16" s="543">
        <f t="shared" si="8"/>
        <v>5500</v>
      </c>
      <c r="AH16" s="543">
        <f t="shared" si="8"/>
        <v>5500</v>
      </c>
      <c r="AI16" s="543">
        <f t="shared" si="8"/>
        <v>5500</v>
      </c>
      <c r="AJ16" s="543">
        <f t="shared" si="8"/>
        <v>5500</v>
      </c>
      <c r="AK16" s="543">
        <f t="shared" si="8"/>
        <v>5500</v>
      </c>
      <c r="AL16" s="543">
        <f t="shared" si="8"/>
        <v>5500</v>
      </c>
      <c r="AM16" s="543">
        <f t="shared" si="8"/>
        <v>5500</v>
      </c>
      <c r="AN16" s="543">
        <f t="shared" si="8"/>
        <v>6050.0000000000009</v>
      </c>
      <c r="AO16" s="543">
        <f t="shared" si="8"/>
        <v>6050.0000000000009</v>
      </c>
      <c r="AP16" s="543">
        <f t="shared" si="8"/>
        <v>6050.0000000000009</v>
      </c>
      <c r="AQ16" s="543">
        <f t="shared" si="8"/>
        <v>6050.0000000000009</v>
      </c>
      <c r="AR16" s="543">
        <f t="shared" si="8"/>
        <v>6050.0000000000009</v>
      </c>
      <c r="AS16" s="544">
        <f t="shared" si="5"/>
        <v>68750</v>
      </c>
    </row>
    <row r="17" spans="1:45" x14ac:dyDescent="0.25">
      <c r="A17" s="540" t="s">
        <v>361</v>
      </c>
      <c r="B17" s="557"/>
      <c r="C17" s="541">
        <v>4</v>
      </c>
      <c r="D17" s="542">
        <v>3</v>
      </c>
      <c r="G17" s="543">
        <f t="shared" si="6"/>
        <v>0</v>
      </c>
      <c r="H17" s="543">
        <f t="shared" si="6"/>
        <v>0</v>
      </c>
      <c r="I17" s="543">
        <f t="shared" si="6"/>
        <v>0</v>
      </c>
      <c r="J17" s="543">
        <f t="shared" si="6"/>
        <v>3000</v>
      </c>
      <c r="K17" s="543">
        <f t="shared" si="6"/>
        <v>3000</v>
      </c>
      <c r="L17" s="543">
        <f t="shared" si="6"/>
        <v>3000</v>
      </c>
      <c r="M17" s="543">
        <f t="shared" si="6"/>
        <v>3000</v>
      </c>
      <c r="N17" s="543">
        <f t="shared" si="6"/>
        <v>3000</v>
      </c>
      <c r="O17" s="543">
        <f t="shared" si="6"/>
        <v>3000</v>
      </c>
      <c r="P17" s="543">
        <f t="shared" si="6"/>
        <v>3000</v>
      </c>
      <c r="Q17" s="543">
        <f t="shared" si="6"/>
        <v>3000</v>
      </c>
      <c r="R17" s="543">
        <f t="shared" si="6"/>
        <v>3000</v>
      </c>
      <c r="S17" s="544">
        <f t="shared" si="3"/>
        <v>27000</v>
      </c>
      <c r="T17" s="543">
        <f t="shared" si="7"/>
        <v>3000</v>
      </c>
      <c r="U17" s="543">
        <f t="shared" si="7"/>
        <v>3000</v>
      </c>
      <c r="V17" s="543">
        <f t="shared" si="7"/>
        <v>3000</v>
      </c>
      <c r="W17" s="543">
        <f t="shared" si="7"/>
        <v>3300.0000000000005</v>
      </c>
      <c r="X17" s="543">
        <f t="shared" si="7"/>
        <v>3300.0000000000005</v>
      </c>
      <c r="Y17" s="543">
        <f t="shared" si="7"/>
        <v>3300.0000000000005</v>
      </c>
      <c r="Z17" s="543">
        <f t="shared" si="7"/>
        <v>3300.0000000000005</v>
      </c>
      <c r="AA17" s="543">
        <f t="shared" si="7"/>
        <v>3300.0000000000005</v>
      </c>
      <c r="AB17" s="543">
        <f t="shared" si="7"/>
        <v>3300.0000000000005</v>
      </c>
      <c r="AC17" s="543">
        <f t="shared" si="7"/>
        <v>3300.0000000000005</v>
      </c>
      <c r="AD17" s="543">
        <f t="shared" si="7"/>
        <v>3300.0000000000005</v>
      </c>
      <c r="AE17" s="543">
        <f t="shared" si="7"/>
        <v>3300.0000000000005</v>
      </c>
      <c r="AF17" s="544">
        <f t="shared" si="4"/>
        <v>38700</v>
      </c>
      <c r="AG17" s="543">
        <f t="shared" si="8"/>
        <v>3300.0000000000005</v>
      </c>
      <c r="AH17" s="543">
        <f t="shared" si="8"/>
        <v>3300.0000000000005</v>
      </c>
      <c r="AI17" s="543">
        <f t="shared" si="8"/>
        <v>3300.0000000000005</v>
      </c>
      <c r="AJ17" s="543">
        <f t="shared" si="8"/>
        <v>3630.0000000000005</v>
      </c>
      <c r="AK17" s="543">
        <f t="shared" si="8"/>
        <v>3630.0000000000005</v>
      </c>
      <c r="AL17" s="543">
        <f t="shared" si="8"/>
        <v>3630.0000000000005</v>
      </c>
      <c r="AM17" s="543">
        <f t="shared" si="8"/>
        <v>3630.0000000000005</v>
      </c>
      <c r="AN17" s="543">
        <f t="shared" si="8"/>
        <v>3630.0000000000005</v>
      </c>
      <c r="AO17" s="543">
        <f t="shared" si="8"/>
        <v>3630.0000000000005</v>
      </c>
      <c r="AP17" s="543">
        <f t="shared" si="8"/>
        <v>3630.0000000000005</v>
      </c>
      <c r="AQ17" s="543">
        <f t="shared" si="8"/>
        <v>3630.0000000000005</v>
      </c>
      <c r="AR17" s="543">
        <f t="shared" si="8"/>
        <v>3630.0000000000005</v>
      </c>
      <c r="AS17" s="544">
        <f t="shared" si="5"/>
        <v>42570.000000000007</v>
      </c>
    </row>
    <row r="18" spans="1:45" x14ac:dyDescent="0.25">
      <c r="A18" s="540" t="s">
        <v>86</v>
      </c>
      <c r="B18" s="557"/>
      <c r="C18" s="541">
        <v>3</v>
      </c>
      <c r="D18" s="542">
        <v>9</v>
      </c>
      <c r="G18" s="543">
        <f t="shared" si="6"/>
        <v>0</v>
      </c>
      <c r="H18" s="543">
        <f t="shared" si="6"/>
        <v>0</v>
      </c>
      <c r="I18" s="543">
        <f t="shared" si="6"/>
        <v>9000</v>
      </c>
      <c r="J18" s="543">
        <f t="shared" si="6"/>
        <v>9000</v>
      </c>
      <c r="K18" s="543">
        <f t="shared" si="6"/>
        <v>9000</v>
      </c>
      <c r="L18" s="543">
        <f t="shared" si="6"/>
        <v>9000</v>
      </c>
      <c r="M18" s="543">
        <f t="shared" si="6"/>
        <v>9000</v>
      </c>
      <c r="N18" s="543">
        <f t="shared" si="6"/>
        <v>9000</v>
      </c>
      <c r="O18" s="543">
        <f t="shared" si="6"/>
        <v>9000</v>
      </c>
      <c r="P18" s="543">
        <f t="shared" si="6"/>
        <v>9000</v>
      </c>
      <c r="Q18" s="543">
        <f t="shared" si="6"/>
        <v>9000</v>
      </c>
      <c r="R18" s="543">
        <f t="shared" si="6"/>
        <v>9000</v>
      </c>
      <c r="S18" s="544">
        <f t="shared" si="3"/>
        <v>90000</v>
      </c>
      <c r="T18" s="543">
        <f t="shared" si="7"/>
        <v>9000</v>
      </c>
      <c r="U18" s="543">
        <f t="shared" si="7"/>
        <v>9000</v>
      </c>
      <c r="V18" s="543">
        <f t="shared" si="7"/>
        <v>9900</v>
      </c>
      <c r="W18" s="543">
        <f t="shared" si="7"/>
        <v>9900</v>
      </c>
      <c r="X18" s="543">
        <f t="shared" si="7"/>
        <v>9900</v>
      </c>
      <c r="Y18" s="543">
        <f t="shared" si="7"/>
        <v>9900</v>
      </c>
      <c r="Z18" s="543">
        <f t="shared" si="7"/>
        <v>9900</v>
      </c>
      <c r="AA18" s="543">
        <f t="shared" si="7"/>
        <v>9900</v>
      </c>
      <c r="AB18" s="543">
        <f t="shared" si="7"/>
        <v>9900</v>
      </c>
      <c r="AC18" s="543">
        <f t="shared" si="7"/>
        <v>9900</v>
      </c>
      <c r="AD18" s="543">
        <f t="shared" si="7"/>
        <v>9900</v>
      </c>
      <c r="AE18" s="543">
        <f t="shared" si="7"/>
        <v>9900</v>
      </c>
      <c r="AF18" s="544">
        <f t="shared" si="4"/>
        <v>117000</v>
      </c>
      <c r="AG18" s="543">
        <f t="shared" si="8"/>
        <v>9900</v>
      </c>
      <c r="AH18" s="543">
        <f t="shared" si="8"/>
        <v>9900</v>
      </c>
      <c r="AI18" s="543">
        <f t="shared" si="8"/>
        <v>10890.000000000002</v>
      </c>
      <c r="AJ18" s="543">
        <f t="shared" si="8"/>
        <v>10890.000000000002</v>
      </c>
      <c r="AK18" s="543">
        <f t="shared" si="8"/>
        <v>10890.000000000002</v>
      </c>
      <c r="AL18" s="543">
        <f t="shared" si="8"/>
        <v>10890.000000000002</v>
      </c>
      <c r="AM18" s="543">
        <f t="shared" si="8"/>
        <v>10890.000000000002</v>
      </c>
      <c r="AN18" s="543">
        <f t="shared" si="8"/>
        <v>10890.000000000002</v>
      </c>
      <c r="AO18" s="543">
        <f t="shared" si="8"/>
        <v>10890.000000000002</v>
      </c>
      <c r="AP18" s="543">
        <f t="shared" si="8"/>
        <v>10890.000000000002</v>
      </c>
      <c r="AQ18" s="543">
        <f t="shared" si="8"/>
        <v>10890.000000000002</v>
      </c>
      <c r="AR18" s="543">
        <f t="shared" si="8"/>
        <v>10890.000000000002</v>
      </c>
      <c r="AS18" s="544">
        <f t="shared" si="5"/>
        <v>128700</v>
      </c>
    </row>
    <row r="19" spans="1:45" x14ac:dyDescent="0.25">
      <c r="A19" s="540" t="s">
        <v>358</v>
      </c>
      <c r="B19" s="557"/>
      <c r="C19" s="541">
        <v>6</v>
      </c>
      <c r="D19" s="542">
        <v>5</v>
      </c>
      <c r="G19" s="543">
        <f t="shared" si="6"/>
        <v>0</v>
      </c>
      <c r="H19" s="543">
        <f t="shared" si="6"/>
        <v>0</v>
      </c>
      <c r="I19" s="543">
        <f t="shared" si="6"/>
        <v>0</v>
      </c>
      <c r="J19" s="543">
        <f t="shared" si="6"/>
        <v>0</v>
      </c>
      <c r="K19" s="543">
        <f t="shared" si="6"/>
        <v>0</v>
      </c>
      <c r="L19" s="543">
        <f t="shared" si="6"/>
        <v>5000</v>
      </c>
      <c r="M19" s="543">
        <f t="shared" si="6"/>
        <v>5000</v>
      </c>
      <c r="N19" s="543">
        <f t="shared" si="6"/>
        <v>5000</v>
      </c>
      <c r="O19" s="543">
        <f t="shared" si="6"/>
        <v>5000</v>
      </c>
      <c r="P19" s="543">
        <f t="shared" si="6"/>
        <v>5000</v>
      </c>
      <c r="Q19" s="543">
        <f t="shared" si="6"/>
        <v>5000</v>
      </c>
      <c r="R19" s="543">
        <f t="shared" si="6"/>
        <v>5000</v>
      </c>
      <c r="S19" s="544">
        <f t="shared" si="3"/>
        <v>35000</v>
      </c>
      <c r="T19" s="543">
        <f t="shared" si="7"/>
        <v>5000</v>
      </c>
      <c r="U19" s="543">
        <f t="shared" si="7"/>
        <v>5000</v>
      </c>
      <c r="V19" s="543">
        <f t="shared" si="7"/>
        <v>5000</v>
      </c>
      <c r="W19" s="543">
        <f t="shared" si="7"/>
        <v>5000</v>
      </c>
      <c r="X19" s="543">
        <f t="shared" si="7"/>
        <v>5000</v>
      </c>
      <c r="Y19" s="543">
        <f t="shared" si="7"/>
        <v>5500</v>
      </c>
      <c r="Z19" s="543">
        <f t="shared" si="7"/>
        <v>5500</v>
      </c>
      <c r="AA19" s="543">
        <f t="shared" si="7"/>
        <v>5500</v>
      </c>
      <c r="AB19" s="543">
        <f t="shared" si="7"/>
        <v>5500</v>
      </c>
      <c r="AC19" s="543">
        <f t="shared" si="7"/>
        <v>5500</v>
      </c>
      <c r="AD19" s="543">
        <f t="shared" si="7"/>
        <v>5500</v>
      </c>
      <c r="AE19" s="543">
        <f t="shared" si="7"/>
        <v>5500</v>
      </c>
      <c r="AF19" s="544">
        <f t="shared" si="4"/>
        <v>63500</v>
      </c>
      <c r="AG19" s="543">
        <f t="shared" si="8"/>
        <v>5500</v>
      </c>
      <c r="AH19" s="543">
        <f t="shared" si="8"/>
        <v>5500</v>
      </c>
      <c r="AI19" s="543">
        <f t="shared" si="8"/>
        <v>5500</v>
      </c>
      <c r="AJ19" s="543">
        <f t="shared" si="8"/>
        <v>5500</v>
      </c>
      <c r="AK19" s="543">
        <f t="shared" si="8"/>
        <v>5500</v>
      </c>
      <c r="AL19" s="543">
        <f t="shared" si="8"/>
        <v>6050.0000000000009</v>
      </c>
      <c r="AM19" s="543">
        <f t="shared" si="8"/>
        <v>6050.0000000000009</v>
      </c>
      <c r="AN19" s="543">
        <f t="shared" si="8"/>
        <v>6050.0000000000009</v>
      </c>
      <c r="AO19" s="543">
        <f t="shared" si="8"/>
        <v>6050.0000000000009</v>
      </c>
      <c r="AP19" s="543">
        <f t="shared" si="8"/>
        <v>6050.0000000000009</v>
      </c>
      <c r="AQ19" s="543">
        <f t="shared" si="8"/>
        <v>6050.0000000000009</v>
      </c>
      <c r="AR19" s="543">
        <f t="shared" si="8"/>
        <v>6050.0000000000009</v>
      </c>
      <c r="AS19" s="544">
        <f t="shared" si="5"/>
        <v>69850</v>
      </c>
    </row>
    <row r="20" spans="1:45" x14ac:dyDescent="0.25">
      <c r="A20" s="540" t="s">
        <v>115</v>
      </c>
      <c r="B20" s="557"/>
      <c r="C20" s="541">
        <v>9</v>
      </c>
      <c r="D20" s="542">
        <v>6</v>
      </c>
      <c r="G20" s="543">
        <f t="shared" si="6"/>
        <v>0</v>
      </c>
      <c r="H20" s="543">
        <f t="shared" si="6"/>
        <v>0</v>
      </c>
      <c r="I20" s="543">
        <f t="shared" si="6"/>
        <v>0</v>
      </c>
      <c r="J20" s="543">
        <f t="shared" si="6"/>
        <v>0</v>
      </c>
      <c r="K20" s="543">
        <f t="shared" si="6"/>
        <v>0</v>
      </c>
      <c r="L20" s="543">
        <f t="shared" si="6"/>
        <v>0</v>
      </c>
      <c r="M20" s="543">
        <f t="shared" si="6"/>
        <v>0</v>
      </c>
      <c r="N20" s="543">
        <f t="shared" si="6"/>
        <v>0</v>
      </c>
      <c r="O20" s="543">
        <f t="shared" si="6"/>
        <v>6000</v>
      </c>
      <c r="P20" s="543">
        <f t="shared" si="6"/>
        <v>6000</v>
      </c>
      <c r="Q20" s="543">
        <f t="shared" si="6"/>
        <v>6000</v>
      </c>
      <c r="R20" s="543">
        <f t="shared" si="6"/>
        <v>6000</v>
      </c>
      <c r="S20" s="544">
        <f t="shared" si="3"/>
        <v>24000</v>
      </c>
      <c r="T20" s="543">
        <f t="shared" si="7"/>
        <v>6000</v>
      </c>
      <c r="U20" s="543">
        <f t="shared" si="7"/>
        <v>6000</v>
      </c>
      <c r="V20" s="543">
        <f t="shared" si="7"/>
        <v>6000</v>
      </c>
      <c r="W20" s="543">
        <f t="shared" si="7"/>
        <v>6000</v>
      </c>
      <c r="X20" s="543">
        <f t="shared" si="7"/>
        <v>6000</v>
      </c>
      <c r="Y20" s="543">
        <f t="shared" si="7"/>
        <v>6000</v>
      </c>
      <c r="Z20" s="543">
        <f t="shared" si="7"/>
        <v>6000</v>
      </c>
      <c r="AA20" s="543">
        <f t="shared" si="7"/>
        <v>6000</v>
      </c>
      <c r="AB20" s="543">
        <f t="shared" si="7"/>
        <v>6600.0000000000009</v>
      </c>
      <c r="AC20" s="543">
        <f t="shared" si="7"/>
        <v>6600.0000000000009</v>
      </c>
      <c r="AD20" s="543">
        <f t="shared" si="7"/>
        <v>6600.0000000000009</v>
      </c>
      <c r="AE20" s="543">
        <f t="shared" si="7"/>
        <v>6600.0000000000009</v>
      </c>
      <c r="AF20" s="544">
        <f t="shared" si="4"/>
        <v>74400</v>
      </c>
      <c r="AG20" s="543">
        <f t="shared" si="8"/>
        <v>6600.0000000000009</v>
      </c>
      <c r="AH20" s="543">
        <f t="shared" si="8"/>
        <v>6600.0000000000009</v>
      </c>
      <c r="AI20" s="543">
        <f t="shared" si="8"/>
        <v>6600.0000000000009</v>
      </c>
      <c r="AJ20" s="543">
        <f t="shared" si="8"/>
        <v>6600.0000000000009</v>
      </c>
      <c r="AK20" s="543">
        <f t="shared" si="8"/>
        <v>6600.0000000000009</v>
      </c>
      <c r="AL20" s="543">
        <f t="shared" si="8"/>
        <v>6600.0000000000009</v>
      </c>
      <c r="AM20" s="543">
        <f t="shared" si="8"/>
        <v>6600.0000000000009</v>
      </c>
      <c r="AN20" s="543">
        <f t="shared" si="8"/>
        <v>6600.0000000000009</v>
      </c>
      <c r="AO20" s="543">
        <f t="shared" si="8"/>
        <v>7260.0000000000009</v>
      </c>
      <c r="AP20" s="543">
        <f t="shared" si="8"/>
        <v>7260.0000000000009</v>
      </c>
      <c r="AQ20" s="543">
        <f t="shared" si="8"/>
        <v>7260.0000000000009</v>
      </c>
      <c r="AR20" s="543">
        <f t="shared" si="8"/>
        <v>7260.0000000000009</v>
      </c>
      <c r="AS20" s="544">
        <f t="shared" si="5"/>
        <v>81840.000000000015</v>
      </c>
    </row>
    <row r="21" spans="1:45" x14ac:dyDescent="0.25">
      <c r="A21" s="545" t="s">
        <v>356</v>
      </c>
      <c r="B21" s="560"/>
      <c r="C21" s="546">
        <v>1</v>
      </c>
      <c r="D21" s="547">
        <v>6</v>
      </c>
      <c r="E21" s="548"/>
      <c r="F21" s="548"/>
      <c r="G21" s="549">
        <f t="shared" si="6"/>
        <v>6000</v>
      </c>
      <c r="H21" s="549">
        <f t="shared" si="6"/>
        <v>6000</v>
      </c>
      <c r="I21" s="549">
        <f t="shared" si="6"/>
        <v>6000</v>
      </c>
      <c r="J21" s="549">
        <f t="shared" si="6"/>
        <v>6000</v>
      </c>
      <c r="K21" s="549">
        <f t="shared" si="6"/>
        <v>6000</v>
      </c>
      <c r="L21" s="549">
        <f t="shared" si="6"/>
        <v>6000</v>
      </c>
      <c r="M21" s="549">
        <f t="shared" si="6"/>
        <v>6000</v>
      </c>
      <c r="N21" s="549">
        <f t="shared" si="6"/>
        <v>6000</v>
      </c>
      <c r="O21" s="549">
        <f t="shared" si="6"/>
        <v>6000</v>
      </c>
      <c r="P21" s="549">
        <f t="shared" si="6"/>
        <v>6000</v>
      </c>
      <c r="Q21" s="549">
        <f t="shared" si="6"/>
        <v>6000</v>
      </c>
      <c r="R21" s="549">
        <f t="shared" si="6"/>
        <v>6000</v>
      </c>
      <c r="S21" s="550">
        <f t="shared" si="3"/>
        <v>72000</v>
      </c>
      <c r="T21" s="549">
        <f t="shared" si="7"/>
        <v>6600.0000000000009</v>
      </c>
      <c r="U21" s="549">
        <f t="shared" si="7"/>
        <v>6600.0000000000009</v>
      </c>
      <c r="V21" s="549">
        <f t="shared" si="7"/>
        <v>6600.0000000000009</v>
      </c>
      <c r="W21" s="549">
        <f t="shared" si="7"/>
        <v>6600.0000000000009</v>
      </c>
      <c r="X21" s="549">
        <f t="shared" si="7"/>
        <v>6600.0000000000009</v>
      </c>
      <c r="Y21" s="549">
        <f t="shared" si="7"/>
        <v>6600.0000000000009</v>
      </c>
      <c r="Z21" s="549">
        <f t="shared" si="7"/>
        <v>6600.0000000000009</v>
      </c>
      <c r="AA21" s="549">
        <f t="shared" si="7"/>
        <v>6600.0000000000009</v>
      </c>
      <c r="AB21" s="549">
        <f t="shared" si="7"/>
        <v>6600.0000000000009</v>
      </c>
      <c r="AC21" s="549">
        <f t="shared" si="7"/>
        <v>6600.0000000000009</v>
      </c>
      <c r="AD21" s="549">
        <f t="shared" si="7"/>
        <v>6600.0000000000009</v>
      </c>
      <c r="AE21" s="549">
        <f t="shared" si="7"/>
        <v>6600.0000000000009</v>
      </c>
      <c r="AF21" s="550">
        <f t="shared" si="4"/>
        <v>79200.000000000015</v>
      </c>
      <c r="AG21" s="549">
        <f t="shared" si="8"/>
        <v>7260.0000000000009</v>
      </c>
      <c r="AH21" s="549">
        <f t="shared" si="8"/>
        <v>7260.0000000000009</v>
      </c>
      <c r="AI21" s="549">
        <f t="shared" si="8"/>
        <v>7260.0000000000009</v>
      </c>
      <c r="AJ21" s="549">
        <f t="shared" si="8"/>
        <v>7260.0000000000009</v>
      </c>
      <c r="AK21" s="549">
        <f t="shared" si="8"/>
        <v>7260.0000000000009</v>
      </c>
      <c r="AL21" s="549">
        <f t="shared" si="8"/>
        <v>7260.0000000000009</v>
      </c>
      <c r="AM21" s="549">
        <f t="shared" si="8"/>
        <v>7260.0000000000009</v>
      </c>
      <c r="AN21" s="549">
        <f t="shared" si="8"/>
        <v>7260.0000000000009</v>
      </c>
      <c r="AO21" s="549">
        <f t="shared" si="8"/>
        <v>7260.0000000000009</v>
      </c>
      <c r="AP21" s="549">
        <f t="shared" si="8"/>
        <v>7260.0000000000009</v>
      </c>
      <c r="AQ21" s="549">
        <f t="shared" si="8"/>
        <v>7260.0000000000009</v>
      </c>
      <c r="AR21" s="549">
        <f t="shared" si="8"/>
        <v>7260.0000000000009</v>
      </c>
      <c r="AS21" s="550">
        <f t="shared" si="5"/>
        <v>87120.000000000015</v>
      </c>
    </row>
    <row r="22" spans="1:45" x14ac:dyDescent="0.25">
      <c r="A22" s="565" t="s">
        <v>112</v>
      </c>
      <c r="B22" s="567"/>
      <c r="C22" s="567"/>
      <c r="D22" s="587">
        <f>SUM(D5:D21)</f>
        <v>102</v>
      </c>
      <c r="G22" s="561">
        <f t="shared" ref="G22:R22" si="9">SUM(G5:G21)</f>
        <v>18000</v>
      </c>
      <c r="H22" s="561">
        <f t="shared" si="9"/>
        <v>28000</v>
      </c>
      <c r="I22" s="561">
        <f t="shared" si="9"/>
        <v>46000</v>
      </c>
      <c r="J22" s="561">
        <f t="shared" si="9"/>
        <v>49000</v>
      </c>
      <c r="K22" s="561">
        <f t="shared" si="9"/>
        <v>52000</v>
      </c>
      <c r="L22" s="561">
        <f t="shared" si="9"/>
        <v>57000</v>
      </c>
      <c r="M22" s="561">
        <f t="shared" si="9"/>
        <v>57000</v>
      </c>
      <c r="N22" s="561">
        <f t="shared" si="9"/>
        <v>62000</v>
      </c>
      <c r="O22" s="561">
        <f t="shared" si="9"/>
        <v>80000</v>
      </c>
      <c r="P22" s="561">
        <f t="shared" si="9"/>
        <v>92000</v>
      </c>
      <c r="Q22" s="561">
        <f t="shared" si="9"/>
        <v>93000</v>
      </c>
      <c r="R22" s="561">
        <f t="shared" si="9"/>
        <v>98000</v>
      </c>
      <c r="S22" s="559">
        <f t="shared" si="3"/>
        <v>732000</v>
      </c>
      <c r="T22" s="561">
        <f t="shared" ref="T22:AE22" si="10">SUM(T5:T21)</f>
        <v>103800</v>
      </c>
      <c r="U22" s="561">
        <f t="shared" si="10"/>
        <v>104800</v>
      </c>
      <c r="V22" s="561">
        <f t="shared" si="10"/>
        <v>106600</v>
      </c>
      <c r="W22" s="561">
        <f t="shared" si="10"/>
        <v>106900</v>
      </c>
      <c r="X22" s="561">
        <f t="shared" si="10"/>
        <v>107200</v>
      </c>
      <c r="Y22" s="561">
        <f t="shared" si="10"/>
        <v>107700</v>
      </c>
      <c r="Z22" s="561">
        <f t="shared" si="10"/>
        <v>107700</v>
      </c>
      <c r="AA22" s="561">
        <f t="shared" si="10"/>
        <v>108200</v>
      </c>
      <c r="AB22" s="561">
        <f t="shared" si="10"/>
        <v>110000</v>
      </c>
      <c r="AC22" s="561">
        <f t="shared" si="10"/>
        <v>111200</v>
      </c>
      <c r="AD22" s="561">
        <f t="shared" si="10"/>
        <v>111300</v>
      </c>
      <c r="AE22" s="561">
        <f t="shared" si="10"/>
        <v>111800</v>
      </c>
      <c r="AF22" s="559">
        <f t="shared" si="4"/>
        <v>1297200</v>
      </c>
      <c r="AG22" s="561">
        <f t="shared" ref="AG22:AR22" si="11">SUM(AG5:AG21)</f>
        <v>114180</v>
      </c>
      <c r="AH22" s="561">
        <f t="shared" si="11"/>
        <v>115280</v>
      </c>
      <c r="AI22" s="561">
        <f t="shared" si="11"/>
        <v>117260</v>
      </c>
      <c r="AJ22" s="561">
        <f t="shared" si="11"/>
        <v>117590</v>
      </c>
      <c r="AK22" s="561">
        <f t="shared" si="11"/>
        <v>117920</v>
      </c>
      <c r="AL22" s="561">
        <f t="shared" si="11"/>
        <v>118470</v>
      </c>
      <c r="AM22" s="561">
        <f t="shared" si="11"/>
        <v>118470</v>
      </c>
      <c r="AN22" s="561">
        <f t="shared" si="11"/>
        <v>119020</v>
      </c>
      <c r="AO22" s="561">
        <f t="shared" si="11"/>
        <v>121000</v>
      </c>
      <c r="AP22" s="561">
        <f t="shared" si="11"/>
        <v>122320</v>
      </c>
      <c r="AQ22" s="561">
        <f t="shared" si="11"/>
        <v>122430</v>
      </c>
      <c r="AR22" s="561">
        <f t="shared" si="11"/>
        <v>122980</v>
      </c>
      <c r="AS22" s="559">
        <f t="shared" si="5"/>
        <v>1426920</v>
      </c>
    </row>
    <row r="24" spans="1:45" x14ac:dyDescent="0.25">
      <c r="A24" s="565" t="s">
        <v>134</v>
      </c>
      <c r="B24" s="567"/>
      <c r="C24" s="567"/>
      <c r="D24" s="567"/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9"/>
      <c r="T24" s="536"/>
      <c r="U24" s="536"/>
      <c r="V24" s="536"/>
      <c r="W24" s="536"/>
      <c r="X24" s="536"/>
      <c r="Y24" s="536"/>
      <c r="Z24" s="536"/>
      <c r="AA24" s="536"/>
      <c r="AB24" s="536"/>
      <c r="AC24" s="536"/>
      <c r="AD24" s="536"/>
      <c r="AE24" s="536"/>
      <c r="AF24" s="539"/>
      <c r="AG24" s="536"/>
      <c r="AH24" s="536"/>
      <c r="AI24" s="536"/>
      <c r="AJ24" s="536"/>
      <c r="AK24" s="536"/>
      <c r="AL24" s="536"/>
      <c r="AM24" s="536"/>
      <c r="AN24" s="536"/>
      <c r="AO24" s="536"/>
      <c r="AP24" s="536"/>
      <c r="AQ24" s="536"/>
      <c r="AR24" s="536"/>
      <c r="AS24" s="539"/>
    </row>
    <row r="25" spans="1:45" outlineLevel="1" x14ac:dyDescent="0.25">
      <c r="A25" s="584" t="s">
        <v>87</v>
      </c>
      <c r="B25" s="577"/>
      <c r="C25" s="578"/>
      <c r="D25" s="579"/>
      <c r="E25" s="551"/>
      <c r="F25" s="551"/>
      <c r="G25" s="543">
        <f t="shared" ref="G25:R34" si="12">IF($C25&lt;=G$1,$D25*1000,0)*(1+AnnualSalaryIncrease)^QUOTIENT(G$1-$C25,12)</f>
        <v>0</v>
      </c>
      <c r="H25" s="543">
        <f t="shared" si="12"/>
        <v>0</v>
      </c>
      <c r="I25" s="543">
        <f t="shared" si="12"/>
        <v>0</v>
      </c>
      <c r="J25" s="543">
        <f t="shared" si="12"/>
        <v>0</v>
      </c>
      <c r="K25" s="543">
        <f t="shared" si="12"/>
        <v>0</v>
      </c>
      <c r="L25" s="543">
        <f t="shared" si="12"/>
        <v>0</v>
      </c>
      <c r="M25" s="543">
        <f t="shared" si="12"/>
        <v>0</v>
      </c>
      <c r="N25" s="543">
        <f t="shared" si="12"/>
        <v>0</v>
      </c>
      <c r="O25" s="543">
        <f t="shared" si="12"/>
        <v>0</v>
      </c>
      <c r="P25" s="543">
        <f t="shared" si="12"/>
        <v>0</v>
      </c>
      <c r="Q25" s="543">
        <f t="shared" si="12"/>
        <v>0</v>
      </c>
      <c r="R25" s="543">
        <f t="shared" si="12"/>
        <v>0</v>
      </c>
      <c r="S25" s="544">
        <f t="shared" ref="S25:S49" si="13">SUM(G25:R25)</f>
        <v>0</v>
      </c>
      <c r="T25" s="543">
        <f t="shared" ref="T25:AE34" si="14">IF($C25&lt;=T$1,$D25*1000,0)*(1+AnnualSalaryIncrease)^QUOTIENT(T$1-$C25,12)</f>
        <v>0</v>
      </c>
      <c r="U25" s="543">
        <f t="shared" si="14"/>
        <v>0</v>
      </c>
      <c r="V25" s="543">
        <f t="shared" si="14"/>
        <v>0</v>
      </c>
      <c r="W25" s="543">
        <f t="shared" si="14"/>
        <v>0</v>
      </c>
      <c r="X25" s="543">
        <f t="shared" si="14"/>
        <v>0</v>
      </c>
      <c r="Y25" s="543">
        <f t="shared" si="14"/>
        <v>0</v>
      </c>
      <c r="Z25" s="543">
        <f t="shared" si="14"/>
        <v>0</v>
      </c>
      <c r="AA25" s="543">
        <f t="shared" si="14"/>
        <v>0</v>
      </c>
      <c r="AB25" s="543">
        <f t="shared" si="14"/>
        <v>0</v>
      </c>
      <c r="AC25" s="543">
        <f t="shared" si="14"/>
        <v>0</v>
      </c>
      <c r="AD25" s="543">
        <f t="shared" si="14"/>
        <v>0</v>
      </c>
      <c r="AE25" s="543">
        <f t="shared" si="14"/>
        <v>0</v>
      </c>
      <c r="AF25" s="544">
        <f t="shared" ref="AF25:AF49" si="15">SUM(T25:AE25)</f>
        <v>0</v>
      </c>
      <c r="AG25" s="543">
        <f t="shared" ref="AG25:AR34" si="16">IF($C25&lt;=AG$1,$D25*1000,0)*(1+AnnualSalaryIncrease)^QUOTIENT(AG$1-$C25,12)</f>
        <v>0</v>
      </c>
      <c r="AH25" s="543">
        <f t="shared" si="16"/>
        <v>0</v>
      </c>
      <c r="AI25" s="543">
        <f t="shared" si="16"/>
        <v>0</v>
      </c>
      <c r="AJ25" s="543">
        <f t="shared" si="16"/>
        <v>0</v>
      </c>
      <c r="AK25" s="543">
        <f t="shared" si="16"/>
        <v>0</v>
      </c>
      <c r="AL25" s="543">
        <f t="shared" si="16"/>
        <v>0</v>
      </c>
      <c r="AM25" s="543">
        <f t="shared" si="16"/>
        <v>0</v>
      </c>
      <c r="AN25" s="543">
        <f t="shared" si="16"/>
        <v>0</v>
      </c>
      <c r="AO25" s="543">
        <f t="shared" si="16"/>
        <v>0</v>
      </c>
      <c r="AP25" s="543">
        <f t="shared" si="16"/>
        <v>0</v>
      </c>
      <c r="AQ25" s="543">
        <f t="shared" si="16"/>
        <v>0</v>
      </c>
      <c r="AR25" s="543">
        <f t="shared" si="16"/>
        <v>0</v>
      </c>
      <c r="AS25" s="544">
        <f t="shared" ref="AS25:AS49" si="17">SUM(AG25:AR25)</f>
        <v>0</v>
      </c>
    </row>
    <row r="26" spans="1:45" outlineLevel="1" x14ac:dyDescent="0.25">
      <c r="A26" s="584" t="s">
        <v>88</v>
      </c>
      <c r="B26" s="577"/>
      <c r="C26" s="578"/>
      <c r="D26" s="579"/>
      <c r="E26" s="551"/>
      <c r="F26" s="551"/>
      <c r="G26" s="543">
        <f t="shared" si="12"/>
        <v>0</v>
      </c>
      <c r="H26" s="543">
        <f t="shared" si="12"/>
        <v>0</v>
      </c>
      <c r="I26" s="543">
        <f t="shared" si="12"/>
        <v>0</v>
      </c>
      <c r="J26" s="543">
        <f t="shared" si="12"/>
        <v>0</v>
      </c>
      <c r="K26" s="543">
        <f t="shared" si="12"/>
        <v>0</v>
      </c>
      <c r="L26" s="543">
        <f t="shared" si="12"/>
        <v>0</v>
      </c>
      <c r="M26" s="543">
        <f t="shared" si="12"/>
        <v>0</v>
      </c>
      <c r="N26" s="543">
        <f t="shared" si="12"/>
        <v>0</v>
      </c>
      <c r="O26" s="543">
        <f t="shared" si="12"/>
        <v>0</v>
      </c>
      <c r="P26" s="543">
        <f t="shared" si="12"/>
        <v>0</v>
      </c>
      <c r="Q26" s="543">
        <f t="shared" si="12"/>
        <v>0</v>
      </c>
      <c r="R26" s="543">
        <f t="shared" si="12"/>
        <v>0</v>
      </c>
      <c r="S26" s="544">
        <f t="shared" si="13"/>
        <v>0</v>
      </c>
      <c r="T26" s="543">
        <f t="shared" si="14"/>
        <v>0</v>
      </c>
      <c r="U26" s="543">
        <f t="shared" si="14"/>
        <v>0</v>
      </c>
      <c r="V26" s="543">
        <f t="shared" si="14"/>
        <v>0</v>
      </c>
      <c r="W26" s="543">
        <f t="shared" si="14"/>
        <v>0</v>
      </c>
      <c r="X26" s="543">
        <f t="shared" si="14"/>
        <v>0</v>
      </c>
      <c r="Y26" s="543">
        <f t="shared" si="14"/>
        <v>0</v>
      </c>
      <c r="Z26" s="543">
        <f t="shared" si="14"/>
        <v>0</v>
      </c>
      <c r="AA26" s="543">
        <f t="shared" si="14"/>
        <v>0</v>
      </c>
      <c r="AB26" s="543">
        <f t="shared" si="14"/>
        <v>0</v>
      </c>
      <c r="AC26" s="543">
        <f t="shared" si="14"/>
        <v>0</v>
      </c>
      <c r="AD26" s="543">
        <f t="shared" si="14"/>
        <v>0</v>
      </c>
      <c r="AE26" s="543">
        <f t="shared" si="14"/>
        <v>0</v>
      </c>
      <c r="AF26" s="544">
        <f t="shared" si="15"/>
        <v>0</v>
      </c>
      <c r="AG26" s="543">
        <f t="shared" si="16"/>
        <v>0</v>
      </c>
      <c r="AH26" s="543">
        <f t="shared" si="16"/>
        <v>0</v>
      </c>
      <c r="AI26" s="543">
        <f t="shared" si="16"/>
        <v>0</v>
      </c>
      <c r="AJ26" s="543">
        <f t="shared" si="16"/>
        <v>0</v>
      </c>
      <c r="AK26" s="543">
        <f t="shared" si="16"/>
        <v>0</v>
      </c>
      <c r="AL26" s="543">
        <f t="shared" si="16"/>
        <v>0</v>
      </c>
      <c r="AM26" s="543">
        <f t="shared" si="16"/>
        <v>0</v>
      </c>
      <c r="AN26" s="543">
        <f t="shared" si="16"/>
        <v>0</v>
      </c>
      <c r="AO26" s="543">
        <f t="shared" si="16"/>
        <v>0</v>
      </c>
      <c r="AP26" s="543">
        <f t="shared" si="16"/>
        <v>0</v>
      </c>
      <c r="AQ26" s="543">
        <f t="shared" si="16"/>
        <v>0</v>
      </c>
      <c r="AR26" s="543">
        <f t="shared" si="16"/>
        <v>0</v>
      </c>
      <c r="AS26" s="544">
        <f t="shared" si="17"/>
        <v>0</v>
      </c>
    </row>
    <row r="27" spans="1:45" outlineLevel="1" x14ac:dyDescent="0.25">
      <c r="A27" s="584" t="s">
        <v>89</v>
      </c>
      <c r="B27" s="577"/>
      <c r="C27" s="578"/>
      <c r="D27" s="579"/>
      <c r="E27" s="551"/>
      <c r="F27" s="551"/>
      <c r="G27" s="543">
        <f t="shared" si="12"/>
        <v>0</v>
      </c>
      <c r="H27" s="543">
        <f t="shared" si="12"/>
        <v>0</v>
      </c>
      <c r="I27" s="543">
        <f t="shared" si="12"/>
        <v>0</v>
      </c>
      <c r="J27" s="543">
        <f t="shared" si="12"/>
        <v>0</v>
      </c>
      <c r="K27" s="543">
        <f t="shared" si="12"/>
        <v>0</v>
      </c>
      <c r="L27" s="543">
        <f t="shared" si="12"/>
        <v>0</v>
      </c>
      <c r="M27" s="543">
        <f t="shared" si="12"/>
        <v>0</v>
      </c>
      <c r="N27" s="543">
        <f t="shared" si="12"/>
        <v>0</v>
      </c>
      <c r="O27" s="543">
        <f t="shared" si="12"/>
        <v>0</v>
      </c>
      <c r="P27" s="543">
        <f t="shared" si="12"/>
        <v>0</v>
      </c>
      <c r="Q27" s="543">
        <f t="shared" si="12"/>
        <v>0</v>
      </c>
      <c r="R27" s="543">
        <f t="shared" si="12"/>
        <v>0</v>
      </c>
      <c r="S27" s="544">
        <f t="shared" si="13"/>
        <v>0</v>
      </c>
      <c r="T27" s="543">
        <f t="shared" si="14"/>
        <v>0</v>
      </c>
      <c r="U27" s="543">
        <f t="shared" si="14"/>
        <v>0</v>
      </c>
      <c r="V27" s="543">
        <f t="shared" si="14"/>
        <v>0</v>
      </c>
      <c r="W27" s="543">
        <f t="shared" si="14"/>
        <v>0</v>
      </c>
      <c r="X27" s="543">
        <f t="shared" si="14"/>
        <v>0</v>
      </c>
      <c r="Y27" s="543">
        <f t="shared" si="14"/>
        <v>0</v>
      </c>
      <c r="Z27" s="543">
        <f t="shared" si="14"/>
        <v>0</v>
      </c>
      <c r="AA27" s="543">
        <f t="shared" si="14"/>
        <v>0</v>
      </c>
      <c r="AB27" s="543">
        <f t="shared" si="14"/>
        <v>0</v>
      </c>
      <c r="AC27" s="543">
        <f t="shared" si="14"/>
        <v>0</v>
      </c>
      <c r="AD27" s="543">
        <f t="shared" si="14"/>
        <v>0</v>
      </c>
      <c r="AE27" s="543">
        <f t="shared" si="14"/>
        <v>0</v>
      </c>
      <c r="AF27" s="544">
        <f t="shared" si="15"/>
        <v>0</v>
      </c>
      <c r="AG27" s="543">
        <f t="shared" si="16"/>
        <v>0</v>
      </c>
      <c r="AH27" s="543">
        <f t="shared" si="16"/>
        <v>0</v>
      </c>
      <c r="AI27" s="543">
        <f t="shared" si="16"/>
        <v>0</v>
      </c>
      <c r="AJ27" s="543">
        <f t="shared" si="16"/>
        <v>0</v>
      </c>
      <c r="AK27" s="543">
        <f t="shared" si="16"/>
        <v>0</v>
      </c>
      <c r="AL27" s="543">
        <f t="shared" si="16"/>
        <v>0</v>
      </c>
      <c r="AM27" s="543">
        <f t="shared" si="16"/>
        <v>0</v>
      </c>
      <c r="AN27" s="543">
        <f t="shared" si="16"/>
        <v>0</v>
      </c>
      <c r="AO27" s="543">
        <f t="shared" si="16"/>
        <v>0</v>
      </c>
      <c r="AP27" s="543">
        <f t="shared" si="16"/>
        <v>0</v>
      </c>
      <c r="AQ27" s="543">
        <f t="shared" si="16"/>
        <v>0</v>
      </c>
      <c r="AR27" s="543">
        <f t="shared" si="16"/>
        <v>0</v>
      </c>
      <c r="AS27" s="544">
        <f t="shared" si="17"/>
        <v>0</v>
      </c>
    </row>
    <row r="28" spans="1:45" outlineLevel="1" x14ac:dyDescent="0.25">
      <c r="A28" s="584" t="s">
        <v>90</v>
      </c>
      <c r="B28" s="577"/>
      <c r="C28" s="578"/>
      <c r="D28" s="579"/>
      <c r="E28" s="551"/>
      <c r="F28" s="551"/>
      <c r="G28" s="543">
        <f t="shared" si="12"/>
        <v>0</v>
      </c>
      <c r="H28" s="543">
        <f t="shared" si="12"/>
        <v>0</v>
      </c>
      <c r="I28" s="543">
        <f t="shared" si="12"/>
        <v>0</v>
      </c>
      <c r="J28" s="543">
        <f t="shared" si="12"/>
        <v>0</v>
      </c>
      <c r="K28" s="543">
        <f t="shared" si="12"/>
        <v>0</v>
      </c>
      <c r="L28" s="543">
        <f t="shared" si="12"/>
        <v>0</v>
      </c>
      <c r="M28" s="543">
        <f t="shared" si="12"/>
        <v>0</v>
      </c>
      <c r="N28" s="543">
        <f t="shared" si="12"/>
        <v>0</v>
      </c>
      <c r="O28" s="543">
        <f t="shared" si="12"/>
        <v>0</v>
      </c>
      <c r="P28" s="543">
        <f t="shared" si="12"/>
        <v>0</v>
      </c>
      <c r="Q28" s="543">
        <f t="shared" si="12"/>
        <v>0</v>
      </c>
      <c r="R28" s="543">
        <f t="shared" si="12"/>
        <v>0</v>
      </c>
      <c r="S28" s="544">
        <f t="shared" si="13"/>
        <v>0</v>
      </c>
      <c r="T28" s="543">
        <f t="shared" si="14"/>
        <v>0</v>
      </c>
      <c r="U28" s="543">
        <f t="shared" si="14"/>
        <v>0</v>
      </c>
      <c r="V28" s="543">
        <f t="shared" si="14"/>
        <v>0</v>
      </c>
      <c r="W28" s="543">
        <f t="shared" si="14"/>
        <v>0</v>
      </c>
      <c r="X28" s="543">
        <f t="shared" si="14"/>
        <v>0</v>
      </c>
      <c r="Y28" s="543">
        <f t="shared" si="14"/>
        <v>0</v>
      </c>
      <c r="Z28" s="543">
        <f t="shared" si="14"/>
        <v>0</v>
      </c>
      <c r="AA28" s="543">
        <f t="shared" si="14"/>
        <v>0</v>
      </c>
      <c r="AB28" s="543">
        <f t="shared" si="14"/>
        <v>0</v>
      </c>
      <c r="AC28" s="543">
        <f t="shared" si="14"/>
        <v>0</v>
      </c>
      <c r="AD28" s="543">
        <f t="shared" si="14"/>
        <v>0</v>
      </c>
      <c r="AE28" s="543">
        <f t="shared" si="14"/>
        <v>0</v>
      </c>
      <c r="AF28" s="544">
        <f t="shared" si="15"/>
        <v>0</v>
      </c>
      <c r="AG28" s="543">
        <f t="shared" si="16"/>
        <v>0</v>
      </c>
      <c r="AH28" s="543">
        <f t="shared" si="16"/>
        <v>0</v>
      </c>
      <c r="AI28" s="543">
        <f t="shared" si="16"/>
        <v>0</v>
      </c>
      <c r="AJ28" s="543">
        <f t="shared" si="16"/>
        <v>0</v>
      </c>
      <c r="AK28" s="543">
        <f t="shared" si="16"/>
        <v>0</v>
      </c>
      <c r="AL28" s="543">
        <f t="shared" si="16"/>
        <v>0</v>
      </c>
      <c r="AM28" s="543">
        <f t="shared" si="16"/>
        <v>0</v>
      </c>
      <c r="AN28" s="543">
        <f t="shared" si="16"/>
        <v>0</v>
      </c>
      <c r="AO28" s="543">
        <f t="shared" si="16"/>
        <v>0</v>
      </c>
      <c r="AP28" s="543">
        <f t="shared" si="16"/>
        <v>0</v>
      </c>
      <c r="AQ28" s="543">
        <f t="shared" si="16"/>
        <v>0</v>
      </c>
      <c r="AR28" s="543">
        <f t="shared" si="16"/>
        <v>0</v>
      </c>
      <c r="AS28" s="544">
        <f t="shared" si="17"/>
        <v>0</v>
      </c>
    </row>
    <row r="29" spans="1:45" outlineLevel="1" x14ac:dyDescent="0.25">
      <c r="A29" s="584" t="s">
        <v>91</v>
      </c>
      <c r="B29" s="577"/>
      <c r="C29" s="578"/>
      <c r="D29" s="579"/>
      <c r="E29" s="551"/>
      <c r="F29" s="551"/>
      <c r="G29" s="543">
        <f t="shared" si="12"/>
        <v>0</v>
      </c>
      <c r="H29" s="543">
        <f t="shared" si="12"/>
        <v>0</v>
      </c>
      <c r="I29" s="543">
        <f t="shared" si="12"/>
        <v>0</v>
      </c>
      <c r="J29" s="543">
        <f t="shared" si="12"/>
        <v>0</v>
      </c>
      <c r="K29" s="543">
        <f t="shared" si="12"/>
        <v>0</v>
      </c>
      <c r="L29" s="543">
        <f t="shared" si="12"/>
        <v>0</v>
      </c>
      <c r="M29" s="543">
        <f t="shared" si="12"/>
        <v>0</v>
      </c>
      <c r="N29" s="543">
        <f t="shared" si="12"/>
        <v>0</v>
      </c>
      <c r="O29" s="543">
        <f t="shared" si="12"/>
        <v>0</v>
      </c>
      <c r="P29" s="543">
        <f t="shared" si="12"/>
        <v>0</v>
      </c>
      <c r="Q29" s="543">
        <f t="shared" si="12"/>
        <v>0</v>
      </c>
      <c r="R29" s="543">
        <f t="shared" si="12"/>
        <v>0</v>
      </c>
      <c r="S29" s="544">
        <f t="shared" si="13"/>
        <v>0</v>
      </c>
      <c r="T29" s="543">
        <f t="shared" si="14"/>
        <v>0</v>
      </c>
      <c r="U29" s="543">
        <f t="shared" si="14"/>
        <v>0</v>
      </c>
      <c r="V29" s="543">
        <f t="shared" si="14"/>
        <v>0</v>
      </c>
      <c r="W29" s="543">
        <f t="shared" si="14"/>
        <v>0</v>
      </c>
      <c r="X29" s="543">
        <f t="shared" si="14"/>
        <v>0</v>
      </c>
      <c r="Y29" s="543">
        <f t="shared" si="14"/>
        <v>0</v>
      </c>
      <c r="Z29" s="543">
        <f t="shared" si="14"/>
        <v>0</v>
      </c>
      <c r="AA29" s="543">
        <f t="shared" si="14"/>
        <v>0</v>
      </c>
      <c r="AB29" s="543">
        <f t="shared" si="14"/>
        <v>0</v>
      </c>
      <c r="AC29" s="543">
        <f t="shared" si="14"/>
        <v>0</v>
      </c>
      <c r="AD29" s="543">
        <f t="shared" si="14"/>
        <v>0</v>
      </c>
      <c r="AE29" s="543">
        <f t="shared" si="14"/>
        <v>0</v>
      </c>
      <c r="AF29" s="544">
        <f t="shared" si="15"/>
        <v>0</v>
      </c>
      <c r="AG29" s="543">
        <f t="shared" si="16"/>
        <v>0</v>
      </c>
      <c r="AH29" s="543">
        <f t="shared" si="16"/>
        <v>0</v>
      </c>
      <c r="AI29" s="543">
        <f t="shared" si="16"/>
        <v>0</v>
      </c>
      <c r="AJ29" s="543">
        <f t="shared" si="16"/>
        <v>0</v>
      </c>
      <c r="AK29" s="543">
        <f t="shared" si="16"/>
        <v>0</v>
      </c>
      <c r="AL29" s="543">
        <f t="shared" si="16"/>
        <v>0</v>
      </c>
      <c r="AM29" s="543">
        <f t="shared" si="16"/>
        <v>0</v>
      </c>
      <c r="AN29" s="543">
        <f t="shared" si="16"/>
        <v>0</v>
      </c>
      <c r="AO29" s="543">
        <f t="shared" si="16"/>
        <v>0</v>
      </c>
      <c r="AP29" s="543">
        <f t="shared" si="16"/>
        <v>0</v>
      </c>
      <c r="AQ29" s="543">
        <f t="shared" si="16"/>
        <v>0</v>
      </c>
      <c r="AR29" s="543">
        <f t="shared" si="16"/>
        <v>0</v>
      </c>
      <c r="AS29" s="544">
        <f t="shared" si="17"/>
        <v>0</v>
      </c>
    </row>
    <row r="30" spans="1:45" outlineLevel="1" x14ac:dyDescent="0.25">
      <c r="A30" s="584" t="s">
        <v>92</v>
      </c>
      <c r="B30" s="577"/>
      <c r="C30" s="578"/>
      <c r="D30" s="579"/>
      <c r="E30" s="551"/>
      <c r="F30" s="551"/>
      <c r="G30" s="543">
        <f t="shared" si="12"/>
        <v>0</v>
      </c>
      <c r="H30" s="543">
        <f t="shared" si="12"/>
        <v>0</v>
      </c>
      <c r="I30" s="543">
        <f t="shared" si="12"/>
        <v>0</v>
      </c>
      <c r="J30" s="543">
        <f t="shared" si="12"/>
        <v>0</v>
      </c>
      <c r="K30" s="543">
        <f t="shared" si="12"/>
        <v>0</v>
      </c>
      <c r="L30" s="543">
        <f t="shared" si="12"/>
        <v>0</v>
      </c>
      <c r="M30" s="543">
        <f t="shared" si="12"/>
        <v>0</v>
      </c>
      <c r="N30" s="543">
        <f t="shared" si="12"/>
        <v>0</v>
      </c>
      <c r="O30" s="543">
        <f t="shared" si="12"/>
        <v>0</v>
      </c>
      <c r="P30" s="543">
        <f t="shared" si="12"/>
        <v>0</v>
      </c>
      <c r="Q30" s="543">
        <f t="shared" si="12"/>
        <v>0</v>
      </c>
      <c r="R30" s="543">
        <f t="shared" si="12"/>
        <v>0</v>
      </c>
      <c r="S30" s="544">
        <f t="shared" si="13"/>
        <v>0</v>
      </c>
      <c r="T30" s="543">
        <f t="shared" si="14"/>
        <v>0</v>
      </c>
      <c r="U30" s="543">
        <f t="shared" si="14"/>
        <v>0</v>
      </c>
      <c r="V30" s="543">
        <f t="shared" si="14"/>
        <v>0</v>
      </c>
      <c r="W30" s="543">
        <f t="shared" si="14"/>
        <v>0</v>
      </c>
      <c r="X30" s="543">
        <f t="shared" si="14"/>
        <v>0</v>
      </c>
      <c r="Y30" s="543">
        <f t="shared" si="14"/>
        <v>0</v>
      </c>
      <c r="Z30" s="543">
        <f t="shared" si="14"/>
        <v>0</v>
      </c>
      <c r="AA30" s="543">
        <f t="shared" si="14"/>
        <v>0</v>
      </c>
      <c r="AB30" s="543">
        <f t="shared" si="14"/>
        <v>0</v>
      </c>
      <c r="AC30" s="543">
        <f t="shared" si="14"/>
        <v>0</v>
      </c>
      <c r="AD30" s="543">
        <f t="shared" si="14"/>
        <v>0</v>
      </c>
      <c r="AE30" s="543">
        <f t="shared" si="14"/>
        <v>0</v>
      </c>
      <c r="AF30" s="544">
        <f t="shared" si="15"/>
        <v>0</v>
      </c>
      <c r="AG30" s="543">
        <f t="shared" si="16"/>
        <v>0</v>
      </c>
      <c r="AH30" s="543">
        <f t="shared" si="16"/>
        <v>0</v>
      </c>
      <c r="AI30" s="543">
        <f t="shared" si="16"/>
        <v>0</v>
      </c>
      <c r="AJ30" s="543">
        <f t="shared" si="16"/>
        <v>0</v>
      </c>
      <c r="AK30" s="543">
        <f t="shared" si="16"/>
        <v>0</v>
      </c>
      <c r="AL30" s="543">
        <f t="shared" si="16"/>
        <v>0</v>
      </c>
      <c r="AM30" s="543">
        <f t="shared" si="16"/>
        <v>0</v>
      </c>
      <c r="AN30" s="543">
        <f t="shared" si="16"/>
        <v>0</v>
      </c>
      <c r="AO30" s="543">
        <f t="shared" si="16"/>
        <v>0</v>
      </c>
      <c r="AP30" s="543">
        <f t="shared" si="16"/>
        <v>0</v>
      </c>
      <c r="AQ30" s="543">
        <f t="shared" si="16"/>
        <v>0</v>
      </c>
      <c r="AR30" s="543">
        <f t="shared" si="16"/>
        <v>0</v>
      </c>
      <c r="AS30" s="544">
        <f t="shared" si="17"/>
        <v>0</v>
      </c>
    </row>
    <row r="31" spans="1:45" outlineLevel="1" x14ac:dyDescent="0.25">
      <c r="A31" s="584" t="s">
        <v>93</v>
      </c>
      <c r="B31" s="577"/>
      <c r="C31" s="578"/>
      <c r="D31" s="579"/>
      <c r="E31" s="551"/>
      <c r="F31" s="551"/>
      <c r="G31" s="543">
        <f t="shared" si="12"/>
        <v>0</v>
      </c>
      <c r="H31" s="543">
        <f t="shared" si="12"/>
        <v>0</v>
      </c>
      <c r="I31" s="543">
        <f t="shared" si="12"/>
        <v>0</v>
      </c>
      <c r="J31" s="543">
        <f t="shared" si="12"/>
        <v>0</v>
      </c>
      <c r="K31" s="543">
        <f t="shared" si="12"/>
        <v>0</v>
      </c>
      <c r="L31" s="543">
        <f t="shared" si="12"/>
        <v>0</v>
      </c>
      <c r="M31" s="543">
        <f t="shared" si="12"/>
        <v>0</v>
      </c>
      <c r="N31" s="543">
        <f t="shared" si="12"/>
        <v>0</v>
      </c>
      <c r="O31" s="543">
        <f t="shared" si="12"/>
        <v>0</v>
      </c>
      <c r="P31" s="543">
        <f t="shared" si="12"/>
        <v>0</v>
      </c>
      <c r="Q31" s="543">
        <f t="shared" si="12"/>
        <v>0</v>
      </c>
      <c r="R31" s="543">
        <f t="shared" si="12"/>
        <v>0</v>
      </c>
      <c r="S31" s="544">
        <f t="shared" si="13"/>
        <v>0</v>
      </c>
      <c r="T31" s="543">
        <f t="shared" si="14"/>
        <v>0</v>
      </c>
      <c r="U31" s="543">
        <f t="shared" si="14"/>
        <v>0</v>
      </c>
      <c r="V31" s="543">
        <f t="shared" si="14"/>
        <v>0</v>
      </c>
      <c r="W31" s="543">
        <f t="shared" si="14"/>
        <v>0</v>
      </c>
      <c r="X31" s="543">
        <f t="shared" si="14"/>
        <v>0</v>
      </c>
      <c r="Y31" s="543">
        <f t="shared" si="14"/>
        <v>0</v>
      </c>
      <c r="Z31" s="543">
        <f t="shared" si="14"/>
        <v>0</v>
      </c>
      <c r="AA31" s="543">
        <f t="shared" si="14"/>
        <v>0</v>
      </c>
      <c r="AB31" s="543">
        <f t="shared" si="14"/>
        <v>0</v>
      </c>
      <c r="AC31" s="543">
        <f t="shared" si="14"/>
        <v>0</v>
      </c>
      <c r="AD31" s="543">
        <f t="shared" si="14"/>
        <v>0</v>
      </c>
      <c r="AE31" s="543">
        <f t="shared" si="14"/>
        <v>0</v>
      </c>
      <c r="AF31" s="544">
        <f t="shared" si="15"/>
        <v>0</v>
      </c>
      <c r="AG31" s="543">
        <f t="shared" si="16"/>
        <v>0</v>
      </c>
      <c r="AH31" s="543">
        <f t="shared" si="16"/>
        <v>0</v>
      </c>
      <c r="AI31" s="543">
        <f t="shared" si="16"/>
        <v>0</v>
      </c>
      <c r="AJ31" s="543">
        <f t="shared" si="16"/>
        <v>0</v>
      </c>
      <c r="AK31" s="543">
        <f t="shared" si="16"/>
        <v>0</v>
      </c>
      <c r="AL31" s="543">
        <f t="shared" si="16"/>
        <v>0</v>
      </c>
      <c r="AM31" s="543">
        <f t="shared" si="16"/>
        <v>0</v>
      </c>
      <c r="AN31" s="543">
        <f t="shared" si="16"/>
        <v>0</v>
      </c>
      <c r="AO31" s="543">
        <f t="shared" si="16"/>
        <v>0</v>
      </c>
      <c r="AP31" s="543">
        <f t="shared" si="16"/>
        <v>0</v>
      </c>
      <c r="AQ31" s="543">
        <f t="shared" si="16"/>
        <v>0</v>
      </c>
      <c r="AR31" s="543">
        <f t="shared" si="16"/>
        <v>0</v>
      </c>
      <c r="AS31" s="544">
        <f t="shared" si="17"/>
        <v>0</v>
      </c>
    </row>
    <row r="32" spans="1:45" outlineLevel="1" x14ac:dyDescent="0.25">
      <c r="A32" s="584" t="s">
        <v>94</v>
      </c>
      <c r="B32" s="577"/>
      <c r="C32" s="578"/>
      <c r="D32" s="579"/>
      <c r="E32" s="551"/>
      <c r="F32" s="551"/>
      <c r="G32" s="543">
        <f t="shared" si="12"/>
        <v>0</v>
      </c>
      <c r="H32" s="543">
        <f t="shared" si="12"/>
        <v>0</v>
      </c>
      <c r="I32" s="543">
        <f t="shared" si="12"/>
        <v>0</v>
      </c>
      <c r="J32" s="543">
        <f t="shared" si="12"/>
        <v>0</v>
      </c>
      <c r="K32" s="543">
        <f t="shared" si="12"/>
        <v>0</v>
      </c>
      <c r="L32" s="543">
        <f t="shared" si="12"/>
        <v>0</v>
      </c>
      <c r="M32" s="543">
        <f t="shared" si="12"/>
        <v>0</v>
      </c>
      <c r="N32" s="543">
        <f t="shared" si="12"/>
        <v>0</v>
      </c>
      <c r="O32" s="543">
        <f t="shared" si="12"/>
        <v>0</v>
      </c>
      <c r="P32" s="543">
        <f t="shared" si="12"/>
        <v>0</v>
      </c>
      <c r="Q32" s="543">
        <f t="shared" si="12"/>
        <v>0</v>
      </c>
      <c r="R32" s="543">
        <f t="shared" si="12"/>
        <v>0</v>
      </c>
      <c r="S32" s="544">
        <f t="shared" si="13"/>
        <v>0</v>
      </c>
      <c r="T32" s="543">
        <f t="shared" si="14"/>
        <v>0</v>
      </c>
      <c r="U32" s="543">
        <f t="shared" si="14"/>
        <v>0</v>
      </c>
      <c r="V32" s="543">
        <f t="shared" si="14"/>
        <v>0</v>
      </c>
      <c r="W32" s="543">
        <f t="shared" si="14"/>
        <v>0</v>
      </c>
      <c r="X32" s="543">
        <f t="shared" si="14"/>
        <v>0</v>
      </c>
      <c r="Y32" s="543">
        <f t="shared" si="14"/>
        <v>0</v>
      </c>
      <c r="Z32" s="543">
        <f t="shared" si="14"/>
        <v>0</v>
      </c>
      <c r="AA32" s="543">
        <f t="shared" si="14"/>
        <v>0</v>
      </c>
      <c r="AB32" s="543">
        <f t="shared" si="14"/>
        <v>0</v>
      </c>
      <c r="AC32" s="543">
        <f t="shared" si="14"/>
        <v>0</v>
      </c>
      <c r="AD32" s="543">
        <f t="shared" si="14"/>
        <v>0</v>
      </c>
      <c r="AE32" s="543">
        <f t="shared" si="14"/>
        <v>0</v>
      </c>
      <c r="AF32" s="544">
        <f t="shared" si="15"/>
        <v>0</v>
      </c>
      <c r="AG32" s="543">
        <f t="shared" si="16"/>
        <v>0</v>
      </c>
      <c r="AH32" s="543">
        <f t="shared" si="16"/>
        <v>0</v>
      </c>
      <c r="AI32" s="543">
        <f t="shared" si="16"/>
        <v>0</v>
      </c>
      <c r="AJ32" s="543">
        <f t="shared" si="16"/>
        <v>0</v>
      </c>
      <c r="AK32" s="543">
        <f t="shared" si="16"/>
        <v>0</v>
      </c>
      <c r="AL32" s="543">
        <f t="shared" si="16"/>
        <v>0</v>
      </c>
      <c r="AM32" s="543">
        <f t="shared" si="16"/>
        <v>0</v>
      </c>
      <c r="AN32" s="543">
        <f t="shared" si="16"/>
        <v>0</v>
      </c>
      <c r="AO32" s="543">
        <f t="shared" si="16"/>
        <v>0</v>
      </c>
      <c r="AP32" s="543">
        <f t="shared" si="16"/>
        <v>0</v>
      </c>
      <c r="AQ32" s="543">
        <f t="shared" si="16"/>
        <v>0</v>
      </c>
      <c r="AR32" s="543">
        <f t="shared" si="16"/>
        <v>0</v>
      </c>
      <c r="AS32" s="544">
        <f t="shared" si="17"/>
        <v>0</v>
      </c>
    </row>
    <row r="33" spans="1:45" outlineLevel="1" x14ac:dyDescent="0.25">
      <c r="A33" s="584" t="s">
        <v>95</v>
      </c>
      <c r="B33" s="577"/>
      <c r="C33" s="578"/>
      <c r="D33" s="579"/>
      <c r="E33" s="551"/>
      <c r="F33" s="551"/>
      <c r="G33" s="543">
        <f t="shared" si="12"/>
        <v>0</v>
      </c>
      <c r="H33" s="543">
        <f t="shared" si="12"/>
        <v>0</v>
      </c>
      <c r="I33" s="543">
        <f t="shared" si="12"/>
        <v>0</v>
      </c>
      <c r="J33" s="543">
        <f t="shared" si="12"/>
        <v>0</v>
      </c>
      <c r="K33" s="543">
        <f t="shared" si="12"/>
        <v>0</v>
      </c>
      <c r="L33" s="543">
        <f t="shared" si="12"/>
        <v>0</v>
      </c>
      <c r="M33" s="543">
        <f t="shared" si="12"/>
        <v>0</v>
      </c>
      <c r="N33" s="543">
        <f t="shared" si="12"/>
        <v>0</v>
      </c>
      <c r="O33" s="543">
        <f t="shared" si="12"/>
        <v>0</v>
      </c>
      <c r="P33" s="543">
        <f t="shared" si="12"/>
        <v>0</v>
      </c>
      <c r="Q33" s="543">
        <f t="shared" si="12"/>
        <v>0</v>
      </c>
      <c r="R33" s="543">
        <f t="shared" si="12"/>
        <v>0</v>
      </c>
      <c r="S33" s="544">
        <f t="shared" si="13"/>
        <v>0</v>
      </c>
      <c r="T33" s="543">
        <f t="shared" si="14"/>
        <v>0</v>
      </c>
      <c r="U33" s="543">
        <f t="shared" si="14"/>
        <v>0</v>
      </c>
      <c r="V33" s="543">
        <f t="shared" si="14"/>
        <v>0</v>
      </c>
      <c r="W33" s="543">
        <f t="shared" si="14"/>
        <v>0</v>
      </c>
      <c r="X33" s="543">
        <f t="shared" si="14"/>
        <v>0</v>
      </c>
      <c r="Y33" s="543">
        <f t="shared" si="14"/>
        <v>0</v>
      </c>
      <c r="Z33" s="543">
        <f t="shared" si="14"/>
        <v>0</v>
      </c>
      <c r="AA33" s="543">
        <f t="shared" si="14"/>
        <v>0</v>
      </c>
      <c r="AB33" s="543">
        <f t="shared" si="14"/>
        <v>0</v>
      </c>
      <c r="AC33" s="543">
        <f t="shared" si="14"/>
        <v>0</v>
      </c>
      <c r="AD33" s="543">
        <f t="shared" si="14"/>
        <v>0</v>
      </c>
      <c r="AE33" s="543">
        <f t="shared" si="14"/>
        <v>0</v>
      </c>
      <c r="AF33" s="544">
        <f t="shared" si="15"/>
        <v>0</v>
      </c>
      <c r="AG33" s="543">
        <f t="shared" si="16"/>
        <v>0</v>
      </c>
      <c r="AH33" s="543">
        <f t="shared" si="16"/>
        <v>0</v>
      </c>
      <c r="AI33" s="543">
        <f t="shared" si="16"/>
        <v>0</v>
      </c>
      <c r="AJ33" s="543">
        <f t="shared" si="16"/>
        <v>0</v>
      </c>
      <c r="AK33" s="543">
        <f t="shared" si="16"/>
        <v>0</v>
      </c>
      <c r="AL33" s="543">
        <f t="shared" si="16"/>
        <v>0</v>
      </c>
      <c r="AM33" s="543">
        <f t="shared" si="16"/>
        <v>0</v>
      </c>
      <c r="AN33" s="543">
        <f t="shared" si="16"/>
        <v>0</v>
      </c>
      <c r="AO33" s="543">
        <f t="shared" si="16"/>
        <v>0</v>
      </c>
      <c r="AP33" s="543">
        <f t="shared" si="16"/>
        <v>0</v>
      </c>
      <c r="AQ33" s="543">
        <f t="shared" si="16"/>
        <v>0</v>
      </c>
      <c r="AR33" s="543">
        <f t="shared" si="16"/>
        <v>0</v>
      </c>
      <c r="AS33" s="544">
        <f t="shared" si="17"/>
        <v>0</v>
      </c>
    </row>
    <row r="34" spans="1:45" outlineLevel="1" x14ac:dyDescent="0.25">
      <c r="A34" s="584" t="s">
        <v>96</v>
      </c>
      <c r="B34" s="577"/>
      <c r="C34" s="578"/>
      <c r="D34" s="579"/>
      <c r="E34" s="551"/>
      <c r="F34" s="551"/>
      <c r="G34" s="543">
        <f t="shared" si="12"/>
        <v>0</v>
      </c>
      <c r="H34" s="543">
        <f t="shared" si="12"/>
        <v>0</v>
      </c>
      <c r="I34" s="543">
        <f t="shared" si="12"/>
        <v>0</v>
      </c>
      <c r="J34" s="543">
        <f t="shared" si="12"/>
        <v>0</v>
      </c>
      <c r="K34" s="543">
        <f t="shared" si="12"/>
        <v>0</v>
      </c>
      <c r="L34" s="543">
        <f t="shared" si="12"/>
        <v>0</v>
      </c>
      <c r="M34" s="543">
        <f t="shared" si="12"/>
        <v>0</v>
      </c>
      <c r="N34" s="543">
        <f t="shared" si="12"/>
        <v>0</v>
      </c>
      <c r="O34" s="543">
        <f t="shared" si="12"/>
        <v>0</v>
      </c>
      <c r="P34" s="543">
        <f t="shared" si="12"/>
        <v>0</v>
      </c>
      <c r="Q34" s="543">
        <f t="shared" si="12"/>
        <v>0</v>
      </c>
      <c r="R34" s="543">
        <f t="shared" si="12"/>
        <v>0</v>
      </c>
      <c r="S34" s="544">
        <f t="shared" si="13"/>
        <v>0</v>
      </c>
      <c r="T34" s="543">
        <f t="shared" si="14"/>
        <v>0</v>
      </c>
      <c r="U34" s="543">
        <f t="shared" si="14"/>
        <v>0</v>
      </c>
      <c r="V34" s="543">
        <f t="shared" si="14"/>
        <v>0</v>
      </c>
      <c r="W34" s="543">
        <f t="shared" si="14"/>
        <v>0</v>
      </c>
      <c r="X34" s="543">
        <f t="shared" si="14"/>
        <v>0</v>
      </c>
      <c r="Y34" s="543">
        <f t="shared" si="14"/>
        <v>0</v>
      </c>
      <c r="Z34" s="543">
        <f t="shared" si="14"/>
        <v>0</v>
      </c>
      <c r="AA34" s="543">
        <f t="shared" si="14"/>
        <v>0</v>
      </c>
      <c r="AB34" s="543">
        <f t="shared" si="14"/>
        <v>0</v>
      </c>
      <c r="AC34" s="543">
        <f t="shared" si="14"/>
        <v>0</v>
      </c>
      <c r="AD34" s="543">
        <f t="shared" si="14"/>
        <v>0</v>
      </c>
      <c r="AE34" s="543">
        <f t="shared" si="14"/>
        <v>0</v>
      </c>
      <c r="AF34" s="544">
        <f t="shared" si="15"/>
        <v>0</v>
      </c>
      <c r="AG34" s="543">
        <f t="shared" si="16"/>
        <v>0</v>
      </c>
      <c r="AH34" s="543">
        <f t="shared" si="16"/>
        <v>0</v>
      </c>
      <c r="AI34" s="543">
        <f t="shared" si="16"/>
        <v>0</v>
      </c>
      <c r="AJ34" s="543">
        <f t="shared" si="16"/>
        <v>0</v>
      </c>
      <c r="AK34" s="543">
        <f t="shared" si="16"/>
        <v>0</v>
      </c>
      <c r="AL34" s="543">
        <f t="shared" si="16"/>
        <v>0</v>
      </c>
      <c r="AM34" s="543">
        <f t="shared" si="16"/>
        <v>0</v>
      </c>
      <c r="AN34" s="543">
        <f t="shared" si="16"/>
        <v>0</v>
      </c>
      <c r="AO34" s="543">
        <f t="shared" si="16"/>
        <v>0</v>
      </c>
      <c r="AP34" s="543">
        <f t="shared" si="16"/>
        <v>0</v>
      </c>
      <c r="AQ34" s="543">
        <f t="shared" si="16"/>
        <v>0</v>
      </c>
      <c r="AR34" s="543">
        <f t="shared" si="16"/>
        <v>0</v>
      </c>
      <c r="AS34" s="544">
        <f t="shared" si="17"/>
        <v>0</v>
      </c>
    </row>
    <row r="35" spans="1:45" outlineLevel="1" x14ac:dyDescent="0.25">
      <c r="A35" s="584" t="s">
        <v>97</v>
      </c>
      <c r="B35" s="577"/>
      <c r="C35" s="578"/>
      <c r="D35" s="579"/>
      <c r="E35" s="551"/>
      <c r="F35" s="551"/>
      <c r="G35" s="543">
        <f t="shared" ref="G35:R49" si="18">IF($C35&lt;=G$1,$D35*1000,0)*(1+AnnualSalaryIncrease)^QUOTIENT(G$1-$C35,12)</f>
        <v>0</v>
      </c>
      <c r="H35" s="543">
        <f t="shared" si="18"/>
        <v>0</v>
      </c>
      <c r="I35" s="543">
        <f t="shared" si="18"/>
        <v>0</v>
      </c>
      <c r="J35" s="543">
        <f t="shared" si="18"/>
        <v>0</v>
      </c>
      <c r="K35" s="543">
        <f t="shared" si="18"/>
        <v>0</v>
      </c>
      <c r="L35" s="543">
        <f t="shared" si="18"/>
        <v>0</v>
      </c>
      <c r="M35" s="543">
        <f t="shared" si="18"/>
        <v>0</v>
      </c>
      <c r="N35" s="543">
        <f t="shared" si="18"/>
        <v>0</v>
      </c>
      <c r="O35" s="543">
        <f t="shared" si="18"/>
        <v>0</v>
      </c>
      <c r="P35" s="543">
        <f t="shared" si="18"/>
        <v>0</v>
      </c>
      <c r="Q35" s="543">
        <f t="shared" si="18"/>
        <v>0</v>
      </c>
      <c r="R35" s="543">
        <f t="shared" si="18"/>
        <v>0</v>
      </c>
      <c r="S35" s="544">
        <f t="shared" si="13"/>
        <v>0</v>
      </c>
      <c r="T35" s="543">
        <f t="shared" ref="T35:AE49" si="19">IF($C35&lt;=T$1,$D35*1000,0)*(1+AnnualSalaryIncrease)^QUOTIENT(T$1-$C35,12)</f>
        <v>0</v>
      </c>
      <c r="U35" s="543">
        <f t="shared" si="19"/>
        <v>0</v>
      </c>
      <c r="V35" s="543">
        <f t="shared" si="19"/>
        <v>0</v>
      </c>
      <c r="W35" s="543">
        <f t="shared" si="19"/>
        <v>0</v>
      </c>
      <c r="X35" s="543">
        <f t="shared" si="19"/>
        <v>0</v>
      </c>
      <c r="Y35" s="543">
        <f t="shared" si="19"/>
        <v>0</v>
      </c>
      <c r="Z35" s="543">
        <f t="shared" si="19"/>
        <v>0</v>
      </c>
      <c r="AA35" s="543">
        <f t="shared" si="19"/>
        <v>0</v>
      </c>
      <c r="AB35" s="543">
        <f t="shared" si="19"/>
        <v>0</v>
      </c>
      <c r="AC35" s="543">
        <f t="shared" si="19"/>
        <v>0</v>
      </c>
      <c r="AD35" s="543">
        <f t="shared" si="19"/>
        <v>0</v>
      </c>
      <c r="AE35" s="543">
        <f t="shared" si="19"/>
        <v>0</v>
      </c>
      <c r="AF35" s="544">
        <f t="shared" si="15"/>
        <v>0</v>
      </c>
      <c r="AG35" s="543">
        <f t="shared" ref="AG35:AR49" si="20">IF($C35&lt;=AG$1,$D35*1000,0)*(1+AnnualSalaryIncrease)^QUOTIENT(AG$1-$C35,12)</f>
        <v>0</v>
      </c>
      <c r="AH35" s="543">
        <f t="shared" si="20"/>
        <v>0</v>
      </c>
      <c r="AI35" s="543">
        <f t="shared" si="20"/>
        <v>0</v>
      </c>
      <c r="AJ35" s="543">
        <f t="shared" si="20"/>
        <v>0</v>
      </c>
      <c r="AK35" s="543">
        <f t="shared" si="20"/>
        <v>0</v>
      </c>
      <c r="AL35" s="543">
        <f t="shared" si="20"/>
        <v>0</v>
      </c>
      <c r="AM35" s="543">
        <f t="shared" si="20"/>
        <v>0</v>
      </c>
      <c r="AN35" s="543">
        <f t="shared" si="20"/>
        <v>0</v>
      </c>
      <c r="AO35" s="543">
        <f t="shared" si="20"/>
        <v>0</v>
      </c>
      <c r="AP35" s="543">
        <f t="shared" si="20"/>
        <v>0</v>
      </c>
      <c r="AQ35" s="543">
        <f t="shared" si="20"/>
        <v>0</v>
      </c>
      <c r="AR35" s="543">
        <f t="shared" si="20"/>
        <v>0</v>
      </c>
      <c r="AS35" s="544">
        <f t="shared" si="17"/>
        <v>0</v>
      </c>
    </row>
    <row r="36" spans="1:45" outlineLevel="1" x14ac:dyDescent="0.25">
      <c r="A36" s="584" t="s">
        <v>98</v>
      </c>
      <c r="B36" s="577"/>
      <c r="C36" s="578"/>
      <c r="D36" s="579"/>
      <c r="E36" s="551"/>
      <c r="F36" s="551"/>
      <c r="G36" s="543">
        <f t="shared" si="18"/>
        <v>0</v>
      </c>
      <c r="H36" s="543">
        <f t="shared" si="18"/>
        <v>0</v>
      </c>
      <c r="I36" s="543">
        <f t="shared" si="18"/>
        <v>0</v>
      </c>
      <c r="J36" s="543">
        <f t="shared" si="18"/>
        <v>0</v>
      </c>
      <c r="K36" s="543">
        <f t="shared" si="18"/>
        <v>0</v>
      </c>
      <c r="L36" s="543">
        <f t="shared" si="18"/>
        <v>0</v>
      </c>
      <c r="M36" s="543">
        <f t="shared" si="18"/>
        <v>0</v>
      </c>
      <c r="N36" s="543">
        <f t="shared" si="18"/>
        <v>0</v>
      </c>
      <c r="O36" s="543">
        <f t="shared" si="18"/>
        <v>0</v>
      </c>
      <c r="P36" s="543">
        <f t="shared" si="18"/>
        <v>0</v>
      </c>
      <c r="Q36" s="543">
        <f t="shared" si="18"/>
        <v>0</v>
      </c>
      <c r="R36" s="543">
        <f t="shared" si="18"/>
        <v>0</v>
      </c>
      <c r="S36" s="544">
        <f t="shared" si="13"/>
        <v>0</v>
      </c>
      <c r="T36" s="543">
        <f t="shared" si="19"/>
        <v>0</v>
      </c>
      <c r="U36" s="543">
        <f t="shared" si="19"/>
        <v>0</v>
      </c>
      <c r="V36" s="543">
        <f t="shared" si="19"/>
        <v>0</v>
      </c>
      <c r="W36" s="543">
        <f t="shared" si="19"/>
        <v>0</v>
      </c>
      <c r="X36" s="543">
        <f t="shared" si="19"/>
        <v>0</v>
      </c>
      <c r="Y36" s="543">
        <f t="shared" si="19"/>
        <v>0</v>
      </c>
      <c r="Z36" s="543">
        <f t="shared" si="19"/>
        <v>0</v>
      </c>
      <c r="AA36" s="543">
        <f t="shared" si="19"/>
        <v>0</v>
      </c>
      <c r="AB36" s="543">
        <f t="shared" si="19"/>
        <v>0</v>
      </c>
      <c r="AC36" s="543">
        <f t="shared" si="19"/>
        <v>0</v>
      </c>
      <c r="AD36" s="543">
        <f t="shared" si="19"/>
        <v>0</v>
      </c>
      <c r="AE36" s="543">
        <f t="shared" si="19"/>
        <v>0</v>
      </c>
      <c r="AF36" s="544">
        <f t="shared" si="15"/>
        <v>0</v>
      </c>
      <c r="AG36" s="543">
        <f t="shared" si="20"/>
        <v>0</v>
      </c>
      <c r="AH36" s="543">
        <f t="shared" si="20"/>
        <v>0</v>
      </c>
      <c r="AI36" s="543">
        <f t="shared" si="20"/>
        <v>0</v>
      </c>
      <c r="AJ36" s="543">
        <f t="shared" si="20"/>
        <v>0</v>
      </c>
      <c r="AK36" s="543">
        <f t="shared" si="20"/>
        <v>0</v>
      </c>
      <c r="AL36" s="543">
        <f t="shared" si="20"/>
        <v>0</v>
      </c>
      <c r="AM36" s="543">
        <f t="shared" si="20"/>
        <v>0</v>
      </c>
      <c r="AN36" s="543">
        <f t="shared" si="20"/>
        <v>0</v>
      </c>
      <c r="AO36" s="543">
        <f t="shared" si="20"/>
        <v>0</v>
      </c>
      <c r="AP36" s="543">
        <f t="shared" si="20"/>
        <v>0</v>
      </c>
      <c r="AQ36" s="543">
        <f t="shared" si="20"/>
        <v>0</v>
      </c>
      <c r="AR36" s="543">
        <f t="shared" si="20"/>
        <v>0</v>
      </c>
      <c r="AS36" s="544">
        <f t="shared" si="17"/>
        <v>0</v>
      </c>
    </row>
    <row r="37" spans="1:45" outlineLevel="1" x14ac:dyDescent="0.25">
      <c r="A37" s="584" t="s">
        <v>99</v>
      </c>
      <c r="B37" s="577"/>
      <c r="C37" s="578"/>
      <c r="D37" s="579"/>
      <c r="E37" s="551"/>
      <c r="F37" s="551"/>
      <c r="G37" s="543">
        <f t="shared" si="18"/>
        <v>0</v>
      </c>
      <c r="H37" s="543">
        <f t="shared" si="18"/>
        <v>0</v>
      </c>
      <c r="I37" s="543">
        <f t="shared" si="18"/>
        <v>0</v>
      </c>
      <c r="J37" s="543">
        <f t="shared" si="18"/>
        <v>0</v>
      </c>
      <c r="K37" s="543">
        <f t="shared" si="18"/>
        <v>0</v>
      </c>
      <c r="L37" s="543">
        <f t="shared" si="18"/>
        <v>0</v>
      </c>
      <c r="M37" s="543">
        <f t="shared" si="18"/>
        <v>0</v>
      </c>
      <c r="N37" s="543">
        <f t="shared" si="18"/>
        <v>0</v>
      </c>
      <c r="O37" s="543">
        <f t="shared" si="18"/>
        <v>0</v>
      </c>
      <c r="P37" s="543">
        <f t="shared" si="18"/>
        <v>0</v>
      </c>
      <c r="Q37" s="543">
        <f t="shared" si="18"/>
        <v>0</v>
      </c>
      <c r="R37" s="543">
        <f t="shared" si="18"/>
        <v>0</v>
      </c>
      <c r="S37" s="544">
        <f t="shared" si="13"/>
        <v>0</v>
      </c>
      <c r="T37" s="543">
        <f t="shared" si="19"/>
        <v>0</v>
      </c>
      <c r="U37" s="543">
        <f t="shared" si="19"/>
        <v>0</v>
      </c>
      <c r="V37" s="543">
        <f t="shared" si="19"/>
        <v>0</v>
      </c>
      <c r="W37" s="543">
        <f t="shared" si="19"/>
        <v>0</v>
      </c>
      <c r="X37" s="543">
        <f t="shared" si="19"/>
        <v>0</v>
      </c>
      <c r="Y37" s="543">
        <f t="shared" si="19"/>
        <v>0</v>
      </c>
      <c r="Z37" s="543">
        <f t="shared" si="19"/>
        <v>0</v>
      </c>
      <c r="AA37" s="543">
        <f t="shared" si="19"/>
        <v>0</v>
      </c>
      <c r="AB37" s="543">
        <f t="shared" si="19"/>
        <v>0</v>
      </c>
      <c r="AC37" s="543">
        <f t="shared" si="19"/>
        <v>0</v>
      </c>
      <c r="AD37" s="543">
        <f t="shared" si="19"/>
        <v>0</v>
      </c>
      <c r="AE37" s="543">
        <f t="shared" si="19"/>
        <v>0</v>
      </c>
      <c r="AF37" s="544">
        <f t="shared" si="15"/>
        <v>0</v>
      </c>
      <c r="AG37" s="543">
        <f t="shared" si="20"/>
        <v>0</v>
      </c>
      <c r="AH37" s="543">
        <f t="shared" si="20"/>
        <v>0</v>
      </c>
      <c r="AI37" s="543">
        <f t="shared" si="20"/>
        <v>0</v>
      </c>
      <c r="AJ37" s="543">
        <f t="shared" si="20"/>
        <v>0</v>
      </c>
      <c r="AK37" s="543">
        <f t="shared" si="20"/>
        <v>0</v>
      </c>
      <c r="AL37" s="543">
        <f t="shared" si="20"/>
        <v>0</v>
      </c>
      <c r="AM37" s="543">
        <f t="shared" si="20"/>
        <v>0</v>
      </c>
      <c r="AN37" s="543">
        <f t="shared" si="20"/>
        <v>0</v>
      </c>
      <c r="AO37" s="543">
        <f t="shared" si="20"/>
        <v>0</v>
      </c>
      <c r="AP37" s="543">
        <f t="shared" si="20"/>
        <v>0</v>
      </c>
      <c r="AQ37" s="543">
        <f t="shared" si="20"/>
        <v>0</v>
      </c>
      <c r="AR37" s="543">
        <f t="shared" si="20"/>
        <v>0</v>
      </c>
      <c r="AS37" s="544">
        <f t="shared" si="17"/>
        <v>0</v>
      </c>
    </row>
    <row r="38" spans="1:45" outlineLevel="1" x14ac:dyDescent="0.25">
      <c r="A38" s="584" t="s">
        <v>100</v>
      </c>
      <c r="B38" s="577"/>
      <c r="C38" s="578"/>
      <c r="D38" s="579"/>
      <c r="E38" s="551"/>
      <c r="F38" s="551"/>
      <c r="G38" s="543">
        <f t="shared" si="18"/>
        <v>0</v>
      </c>
      <c r="H38" s="543">
        <f t="shared" si="18"/>
        <v>0</v>
      </c>
      <c r="I38" s="543">
        <f t="shared" si="18"/>
        <v>0</v>
      </c>
      <c r="J38" s="543">
        <f t="shared" si="18"/>
        <v>0</v>
      </c>
      <c r="K38" s="543">
        <f t="shared" si="18"/>
        <v>0</v>
      </c>
      <c r="L38" s="543">
        <f t="shared" si="18"/>
        <v>0</v>
      </c>
      <c r="M38" s="543">
        <f t="shared" si="18"/>
        <v>0</v>
      </c>
      <c r="N38" s="543">
        <f t="shared" si="18"/>
        <v>0</v>
      </c>
      <c r="O38" s="543">
        <f t="shared" si="18"/>
        <v>0</v>
      </c>
      <c r="P38" s="543">
        <f t="shared" si="18"/>
        <v>0</v>
      </c>
      <c r="Q38" s="543">
        <f t="shared" si="18"/>
        <v>0</v>
      </c>
      <c r="R38" s="543">
        <f t="shared" si="18"/>
        <v>0</v>
      </c>
      <c r="S38" s="544">
        <f t="shared" si="13"/>
        <v>0</v>
      </c>
      <c r="T38" s="543">
        <f t="shared" si="19"/>
        <v>0</v>
      </c>
      <c r="U38" s="543">
        <f t="shared" si="19"/>
        <v>0</v>
      </c>
      <c r="V38" s="543">
        <f t="shared" si="19"/>
        <v>0</v>
      </c>
      <c r="W38" s="543">
        <f t="shared" si="19"/>
        <v>0</v>
      </c>
      <c r="X38" s="543">
        <f t="shared" si="19"/>
        <v>0</v>
      </c>
      <c r="Y38" s="543">
        <f t="shared" si="19"/>
        <v>0</v>
      </c>
      <c r="Z38" s="543">
        <f t="shared" si="19"/>
        <v>0</v>
      </c>
      <c r="AA38" s="543">
        <f t="shared" si="19"/>
        <v>0</v>
      </c>
      <c r="AB38" s="543">
        <f t="shared" si="19"/>
        <v>0</v>
      </c>
      <c r="AC38" s="543">
        <f t="shared" si="19"/>
        <v>0</v>
      </c>
      <c r="AD38" s="543">
        <f t="shared" si="19"/>
        <v>0</v>
      </c>
      <c r="AE38" s="543">
        <f t="shared" si="19"/>
        <v>0</v>
      </c>
      <c r="AF38" s="544">
        <f t="shared" si="15"/>
        <v>0</v>
      </c>
      <c r="AG38" s="543">
        <f t="shared" si="20"/>
        <v>0</v>
      </c>
      <c r="AH38" s="543">
        <f t="shared" si="20"/>
        <v>0</v>
      </c>
      <c r="AI38" s="543">
        <f t="shared" si="20"/>
        <v>0</v>
      </c>
      <c r="AJ38" s="543">
        <f t="shared" si="20"/>
        <v>0</v>
      </c>
      <c r="AK38" s="543">
        <f t="shared" si="20"/>
        <v>0</v>
      </c>
      <c r="AL38" s="543">
        <f t="shared" si="20"/>
        <v>0</v>
      </c>
      <c r="AM38" s="543">
        <f t="shared" si="20"/>
        <v>0</v>
      </c>
      <c r="AN38" s="543">
        <f t="shared" si="20"/>
        <v>0</v>
      </c>
      <c r="AO38" s="543">
        <f t="shared" si="20"/>
        <v>0</v>
      </c>
      <c r="AP38" s="543">
        <f t="shared" si="20"/>
        <v>0</v>
      </c>
      <c r="AQ38" s="543">
        <f t="shared" si="20"/>
        <v>0</v>
      </c>
      <c r="AR38" s="543">
        <f t="shared" si="20"/>
        <v>0</v>
      </c>
      <c r="AS38" s="544">
        <f t="shared" si="17"/>
        <v>0</v>
      </c>
    </row>
    <row r="39" spans="1:45" outlineLevel="1" x14ac:dyDescent="0.25">
      <c r="A39" s="584" t="s">
        <v>101</v>
      </c>
      <c r="B39" s="577"/>
      <c r="C39" s="578"/>
      <c r="D39" s="579"/>
      <c r="E39" s="551"/>
      <c r="F39" s="551"/>
      <c r="G39" s="543">
        <f t="shared" si="18"/>
        <v>0</v>
      </c>
      <c r="H39" s="543">
        <f t="shared" si="18"/>
        <v>0</v>
      </c>
      <c r="I39" s="543">
        <f t="shared" si="18"/>
        <v>0</v>
      </c>
      <c r="J39" s="543">
        <f t="shared" si="18"/>
        <v>0</v>
      </c>
      <c r="K39" s="543">
        <f t="shared" si="18"/>
        <v>0</v>
      </c>
      <c r="L39" s="543">
        <f t="shared" si="18"/>
        <v>0</v>
      </c>
      <c r="M39" s="543">
        <f t="shared" si="18"/>
        <v>0</v>
      </c>
      <c r="N39" s="543">
        <f t="shared" si="18"/>
        <v>0</v>
      </c>
      <c r="O39" s="543">
        <f t="shared" si="18"/>
        <v>0</v>
      </c>
      <c r="P39" s="543">
        <f t="shared" si="18"/>
        <v>0</v>
      </c>
      <c r="Q39" s="543">
        <f t="shared" si="18"/>
        <v>0</v>
      </c>
      <c r="R39" s="543">
        <f t="shared" si="18"/>
        <v>0</v>
      </c>
      <c r="S39" s="544">
        <f t="shared" si="13"/>
        <v>0</v>
      </c>
      <c r="T39" s="543">
        <f t="shared" si="19"/>
        <v>0</v>
      </c>
      <c r="U39" s="543">
        <f t="shared" si="19"/>
        <v>0</v>
      </c>
      <c r="V39" s="543">
        <f t="shared" si="19"/>
        <v>0</v>
      </c>
      <c r="W39" s="543">
        <f t="shared" si="19"/>
        <v>0</v>
      </c>
      <c r="X39" s="543">
        <f t="shared" si="19"/>
        <v>0</v>
      </c>
      <c r="Y39" s="543">
        <f t="shared" si="19"/>
        <v>0</v>
      </c>
      <c r="Z39" s="543">
        <f t="shared" si="19"/>
        <v>0</v>
      </c>
      <c r="AA39" s="543">
        <f t="shared" si="19"/>
        <v>0</v>
      </c>
      <c r="AB39" s="543">
        <f t="shared" si="19"/>
        <v>0</v>
      </c>
      <c r="AC39" s="543">
        <f t="shared" si="19"/>
        <v>0</v>
      </c>
      <c r="AD39" s="543">
        <f t="shared" si="19"/>
        <v>0</v>
      </c>
      <c r="AE39" s="543">
        <f t="shared" si="19"/>
        <v>0</v>
      </c>
      <c r="AF39" s="544">
        <f t="shared" si="15"/>
        <v>0</v>
      </c>
      <c r="AG39" s="543">
        <f t="shared" si="20"/>
        <v>0</v>
      </c>
      <c r="AH39" s="543">
        <f t="shared" si="20"/>
        <v>0</v>
      </c>
      <c r="AI39" s="543">
        <f t="shared" si="20"/>
        <v>0</v>
      </c>
      <c r="AJ39" s="543">
        <f t="shared" si="20"/>
        <v>0</v>
      </c>
      <c r="AK39" s="543">
        <f t="shared" si="20"/>
        <v>0</v>
      </c>
      <c r="AL39" s="543">
        <f t="shared" si="20"/>
        <v>0</v>
      </c>
      <c r="AM39" s="543">
        <f t="shared" si="20"/>
        <v>0</v>
      </c>
      <c r="AN39" s="543">
        <f t="shared" si="20"/>
        <v>0</v>
      </c>
      <c r="AO39" s="543">
        <f t="shared" si="20"/>
        <v>0</v>
      </c>
      <c r="AP39" s="543">
        <f t="shared" si="20"/>
        <v>0</v>
      </c>
      <c r="AQ39" s="543">
        <f t="shared" si="20"/>
        <v>0</v>
      </c>
      <c r="AR39" s="543">
        <f t="shared" si="20"/>
        <v>0</v>
      </c>
      <c r="AS39" s="544">
        <f t="shared" si="17"/>
        <v>0</v>
      </c>
    </row>
    <row r="40" spans="1:45" outlineLevel="1" x14ac:dyDescent="0.25">
      <c r="A40" s="584" t="s">
        <v>102</v>
      </c>
      <c r="B40" s="577"/>
      <c r="C40" s="578"/>
      <c r="D40" s="579"/>
      <c r="E40" s="551"/>
      <c r="F40" s="551"/>
      <c r="G40" s="543">
        <f t="shared" si="18"/>
        <v>0</v>
      </c>
      <c r="H40" s="543">
        <f t="shared" si="18"/>
        <v>0</v>
      </c>
      <c r="I40" s="543">
        <f t="shared" si="18"/>
        <v>0</v>
      </c>
      <c r="J40" s="543">
        <f t="shared" si="18"/>
        <v>0</v>
      </c>
      <c r="K40" s="543">
        <f t="shared" si="18"/>
        <v>0</v>
      </c>
      <c r="L40" s="543">
        <f t="shared" si="18"/>
        <v>0</v>
      </c>
      <c r="M40" s="543">
        <f t="shared" si="18"/>
        <v>0</v>
      </c>
      <c r="N40" s="543">
        <f t="shared" si="18"/>
        <v>0</v>
      </c>
      <c r="O40" s="543">
        <f t="shared" si="18"/>
        <v>0</v>
      </c>
      <c r="P40" s="543">
        <f t="shared" si="18"/>
        <v>0</v>
      </c>
      <c r="Q40" s="543">
        <f t="shared" si="18"/>
        <v>0</v>
      </c>
      <c r="R40" s="543">
        <f t="shared" si="18"/>
        <v>0</v>
      </c>
      <c r="S40" s="544">
        <f t="shared" si="13"/>
        <v>0</v>
      </c>
      <c r="T40" s="543">
        <f t="shared" si="19"/>
        <v>0</v>
      </c>
      <c r="U40" s="543">
        <f t="shared" si="19"/>
        <v>0</v>
      </c>
      <c r="V40" s="543">
        <f t="shared" si="19"/>
        <v>0</v>
      </c>
      <c r="W40" s="543">
        <f t="shared" si="19"/>
        <v>0</v>
      </c>
      <c r="X40" s="543">
        <f t="shared" si="19"/>
        <v>0</v>
      </c>
      <c r="Y40" s="543">
        <f t="shared" si="19"/>
        <v>0</v>
      </c>
      <c r="Z40" s="543">
        <f t="shared" si="19"/>
        <v>0</v>
      </c>
      <c r="AA40" s="543">
        <f t="shared" si="19"/>
        <v>0</v>
      </c>
      <c r="AB40" s="543">
        <f t="shared" si="19"/>
        <v>0</v>
      </c>
      <c r="AC40" s="543">
        <f t="shared" si="19"/>
        <v>0</v>
      </c>
      <c r="AD40" s="543">
        <f t="shared" si="19"/>
        <v>0</v>
      </c>
      <c r="AE40" s="543">
        <f t="shared" si="19"/>
        <v>0</v>
      </c>
      <c r="AF40" s="544">
        <f t="shared" si="15"/>
        <v>0</v>
      </c>
      <c r="AG40" s="543">
        <f t="shared" si="20"/>
        <v>0</v>
      </c>
      <c r="AH40" s="543">
        <f t="shared" si="20"/>
        <v>0</v>
      </c>
      <c r="AI40" s="543">
        <f t="shared" si="20"/>
        <v>0</v>
      </c>
      <c r="AJ40" s="543">
        <f t="shared" si="20"/>
        <v>0</v>
      </c>
      <c r="AK40" s="543">
        <f t="shared" si="20"/>
        <v>0</v>
      </c>
      <c r="AL40" s="543">
        <f t="shared" si="20"/>
        <v>0</v>
      </c>
      <c r="AM40" s="543">
        <f t="shared" si="20"/>
        <v>0</v>
      </c>
      <c r="AN40" s="543">
        <f t="shared" si="20"/>
        <v>0</v>
      </c>
      <c r="AO40" s="543">
        <f t="shared" si="20"/>
        <v>0</v>
      </c>
      <c r="AP40" s="543">
        <f t="shared" si="20"/>
        <v>0</v>
      </c>
      <c r="AQ40" s="543">
        <f t="shared" si="20"/>
        <v>0</v>
      </c>
      <c r="AR40" s="543">
        <f t="shared" si="20"/>
        <v>0</v>
      </c>
      <c r="AS40" s="544">
        <f t="shared" si="17"/>
        <v>0</v>
      </c>
    </row>
    <row r="41" spans="1:45" outlineLevel="1" x14ac:dyDescent="0.25">
      <c r="A41" s="584" t="s">
        <v>103</v>
      </c>
      <c r="B41" s="577"/>
      <c r="C41" s="578"/>
      <c r="D41" s="579"/>
      <c r="E41" s="551"/>
      <c r="F41" s="551"/>
      <c r="G41" s="543">
        <f t="shared" si="18"/>
        <v>0</v>
      </c>
      <c r="H41" s="543">
        <f t="shared" si="18"/>
        <v>0</v>
      </c>
      <c r="I41" s="543">
        <f t="shared" si="18"/>
        <v>0</v>
      </c>
      <c r="J41" s="543">
        <f t="shared" si="18"/>
        <v>0</v>
      </c>
      <c r="K41" s="543">
        <f t="shared" si="18"/>
        <v>0</v>
      </c>
      <c r="L41" s="543">
        <f t="shared" si="18"/>
        <v>0</v>
      </c>
      <c r="M41" s="543">
        <f t="shared" si="18"/>
        <v>0</v>
      </c>
      <c r="N41" s="543">
        <f t="shared" si="18"/>
        <v>0</v>
      </c>
      <c r="O41" s="543">
        <f t="shared" si="18"/>
        <v>0</v>
      </c>
      <c r="P41" s="543">
        <f t="shared" si="18"/>
        <v>0</v>
      </c>
      <c r="Q41" s="543">
        <f t="shared" si="18"/>
        <v>0</v>
      </c>
      <c r="R41" s="543">
        <f t="shared" si="18"/>
        <v>0</v>
      </c>
      <c r="S41" s="544">
        <f t="shared" si="13"/>
        <v>0</v>
      </c>
      <c r="T41" s="543">
        <f t="shared" si="19"/>
        <v>0</v>
      </c>
      <c r="U41" s="543">
        <f t="shared" si="19"/>
        <v>0</v>
      </c>
      <c r="V41" s="543">
        <f t="shared" si="19"/>
        <v>0</v>
      </c>
      <c r="W41" s="543">
        <f t="shared" si="19"/>
        <v>0</v>
      </c>
      <c r="X41" s="543">
        <f t="shared" si="19"/>
        <v>0</v>
      </c>
      <c r="Y41" s="543">
        <f t="shared" si="19"/>
        <v>0</v>
      </c>
      <c r="Z41" s="543">
        <f t="shared" si="19"/>
        <v>0</v>
      </c>
      <c r="AA41" s="543">
        <f t="shared" si="19"/>
        <v>0</v>
      </c>
      <c r="AB41" s="543">
        <f t="shared" si="19"/>
        <v>0</v>
      </c>
      <c r="AC41" s="543">
        <f t="shared" si="19"/>
        <v>0</v>
      </c>
      <c r="AD41" s="543">
        <f t="shared" si="19"/>
        <v>0</v>
      </c>
      <c r="AE41" s="543">
        <f t="shared" si="19"/>
        <v>0</v>
      </c>
      <c r="AF41" s="544">
        <f t="shared" si="15"/>
        <v>0</v>
      </c>
      <c r="AG41" s="543">
        <f t="shared" si="20"/>
        <v>0</v>
      </c>
      <c r="AH41" s="543">
        <f t="shared" si="20"/>
        <v>0</v>
      </c>
      <c r="AI41" s="543">
        <f t="shared" si="20"/>
        <v>0</v>
      </c>
      <c r="AJ41" s="543">
        <f t="shared" si="20"/>
        <v>0</v>
      </c>
      <c r="AK41" s="543">
        <f t="shared" si="20"/>
        <v>0</v>
      </c>
      <c r="AL41" s="543">
        <f t="shared" si="20"/>
        <v>0</v>
      </c>
      <c r="AM41" s="543">
        <f t="shared" si="20"/>
        <v>0</v>
      </c>
      <c r="AN41" s="543">
        <f t="shared" si="20"/>
        <v>0</v>
      </c>
      <c r="AO41" s="543">
        <f t="shared" si="20"/>
        <v>0</v>
      </c>
      <c r="AP41" s="543">
        <f t="shared" si="20"/>
        <v>0</v>
      </c>
      <c r="AQ41" s="543">
        <f t="shared" si="20"/>
        <v>0</v>
      </c>
      <c r="AR41" s="543">
        <f t="shared" si="20"/>
        <v>0</v>
      </c>
      <c r="AS41" s="544">
        <f t="shared" si="17"/>
        <v>0</v>
      </c>
    </row>
    <row r="42" spans="1:45" outlineLevel="1" x14ac:dyDescent="0.25">
      <c r="A42" s="584" t="s">
        <v>104</v>
      </c>
      <c r="B42" s="577"/>
      <c r="C42" s="578"/>
      <c r="D42" s="579"/>
      <c r="E42" s="551"/>
      <c r="F42" s="551"/>
      <c r="G42" s="543">
        <f t="shared" si="18"/>
        <v>0</v>
      </c>
      <c r="H42" s="543">
        <f t="shared" si="18"/>
        <v>0</v>
      </c>
      <c r="I42" s="543">
        <f t="shared" si="18"/>
        <v>0</v>
      </c>
      <c r="J42" s="543">
        <f t="shared" si="18"/>
        <v>0</v>
      </c>
      <c r="K42" s="543">
        <f t="shared" si="18"/>
        <v>0</v>
      </c>
      <c r="L42" s="543">
        <f t="shared" si="18"/>
        <v>0</v>
      </c>
      <c r="M42" s="543">
        <f t="shared" si="18"/>
        <v>0</v>
      </c>
      <c r="N42" s="543">
        <f t="shared" si="18"/>
        <v>0</v>
      </c>
      <c r="O42" s="543">
        <f t="shared" si="18"/>
        <v>0</v>
      </c>
      <c r="P42" s="543">
        <f t="shared" si="18"/>
        <v>0</v>
      </c>
      <c r="Q42" s="543">
        <f t="shared" si="18"/>
        <v>0</v>
      </c>
      <c r="R42" s="543">
        <f t="shared" si="18"/>
        <v>0</v>
      </c>
      <c r="S42" s="544">
        <f t="shared" si="13"/>
        <v>0</v>
      </c>
      <c r="T42" s="543">
        <f t="shared" si="19"/>
        <v>0</v>
      </c>
      <c r="U42" s="543">
        <f t="shared" si="19"/>
        <v>0</v>
      </c>
      <c r="V42" s="543">
        <f t="shared" si="19"/>
        <v>0</v>
      </c>
      <c r="W42" s="543">
        <f t="shared" si="19"/>
        <v>0</v>
      </c>
      <c r="X42" s="543">
        <f t="shared" si="19"/>
        <v>0</v>
      </c>
      <c r="Y42" s="543">
        <f t="shared" si="19"/>
        <v>0</v>
      </c>
      <c r="Z42" s="543">
        <f t="shared" si="19"/>
        <v>0</v>
      </c>
      <c r="AA42" s="543">
        <f t="shared" si="19"/>
        <v>0</v>
      </c>
      <c r="AB42" s="543">
        <f t="shared" si="19"/>
        <v>0</v>
      </c>
      <c r="AC42" s="543">
        <f t="shared" si="19"/>
        <v>0</v>
      </c>
      <c r="AD42" s="543">
        <f t="shared" si="19"/>
        <v>0</v>
      </c>
      <c r="AE42" s="543">
        <f t="shared" si="19"/>
        <v>0</v>
      </c>
      <c r="AF42" s="544">
        <f t="shared" si="15"/>
        <v>0</v>
      </c>
      <c r="AG42" s="543">
        <f t="shared" si="20"/>
        <v>0</v>
      </c>
      <c r="AH42" s="543">
        <f t="shared" si="20"/>
        <v>0</v>
      </c>
      <c r="AI42" s="543">
        <f t="shared" si="20"/>
        <v>0</v>
      </c>
      <c r="AJ42" s="543">
        <f t="shared" si="20"/>
        <v>0</v>
      </c>
      <c r="AK42" s="543">
        <f t="shared" si="20"/>
        <v>0</v>
      </c>
      <c r="AL42" s="543">
        <f t="shared" si="20"/>
        <v>0</v>
      </c>
      <c r="AM42" s="543">
        <f t="shared" si="20"/>
        <v>0</v>
      </c>
      <c r="AN42" s="543">
        <f t="shared" si="20"/>
        <v>0</v>
      </c>
      <c r="AO42" s="543">
        <f t="shared" si="20"/>
        <v>0</v>
      </c>
      <c r="AP42" s="543">
        <f t="shared" si="20"/>
        <v>0</v>
      </c>
      <c r="AQ42" s="543">
        <f t="shared" si="20"/>
        <v>0</v>
      </c>
      <c r="AR42" s="543">
        <f t="shared" si="20"/>
        <v>0</v>
      </c>
      <c r="AS42" s="544">
        <f t="shared" si="17"/>
        <v>0</v>
      </c>
    </row>
    <row r="43" spans="1:45" outlineLevel="1" x14ac:dyDescent="0.25">
      <c r="A43" s="584" t="s">
        <v>105</v>
      </c>
      <c r="B43" s="577"/>
      <c r="C43" s="578"/>
      <c r="D43" s="579"/>
      <c r="E43" s="551"/>
      <c r="F43" s="551"/>
      <c r="G43" s="543">
        <f t="shared" si="18"/>
        <v>0</v>
      </c>
      <c r="H43" s="543">
        <f t="shared" si="18"/>
        <v>0</v>
      </c>
      <c r="I43" s="543">
        <f t="shared" si="18"/>
        <v>0</v>
      </c>
      <c r="J43" s="543">
        <f t="shared" si="18"/>
        <v>0</v>
      </c>
      <c r="K43" s="543">
        <f t="shared" si="18"/>
        <v>0</v>
      </c>
      <c r="L43" s="543">
        <f t="shared" si="18"/>
        <v>0</v>
      </c>
      <c r="M43" s="543">
        <f t="shared" si="18"/>
        <v>0</v>
      </c>
      <c r="N43" s="543">
        <f t="shared" si="18"/>
        <v>0</v>
      </c>
      <c r="O43" s="543">
        <f t="shared" si="18"/>
        <v>0</v>
      </c>
      <c r="P43" s="543">
        <f t="shared" si="18"/>
        <v>0</v>
      </c>
      <c r="Q43" s="543">
        <f t="shared" si="18"/>
        <v>0</v>
      </c>
      <c r="R43" s="543">
        <f t="shared" si="18"/>
        <v>0</v>
      </c>
      <c r="S43" s="544">
        <f t="shared" si="13"/>
        <v>0</v>
      </c>
      <c r="T43" s="543">
        <f t="shared" si="19"/>
        <v>0</v>
      </c>
      <c r="U43" s="543">
        <f t="shared" si="19"/>
        <v>0</v>
      </c>
      <c r="V43" s="543">
        <f t="shared" si="19"/>
        <v>0</v>
      </c>
      <c r="W43" s="543">
        <f t="shared" si="19"/>
        <v>0</v>
      </c>
      <c r="X43" s="543">
        <f t="shared" si="19"/>
        <v>0</v>
      </c>
      <c r="Y43" s="543">
        <f t="shared" si="19"/>
        <v>0</v>
      </c>
      <c r="Z43" s="543">
        <f t="shared" si="19"/>
        <v>0</v>
      </c>
      <c r="AA43" s="543">
        <f t="shared" si="19"/>
        <v>0</v>
      </c>
      <c r="AB43" s="543">
        <f t="shared" si="19"/>
        <v>0</v>
      </c>
      <c r="AC43" s="543">
        <f t="shared" si="19"/>
        <v>0</v>
      </c>
      <c r="AD43" s="543">
        <f t="shared" si="19"/>
        <v>0</v>
      </c>
      <c r="AE43" s="543">
        <f t="shared" si="19"/>
        <v>0</v>
      </c>
      <c r="AF43" s="544">
        <f t="shared" si="15"/>
        <v>0</v>
      </c>
      <c r="AG43" s="543">
        <f t="shared" si="20"/>
        <v>0</v>
      </c>
      <c r="AH43" s="543">
        <f t="shared" si="20"/>
        <v>0</v>
      </c>
      <c r="AI43" s="543">
        <f t="shared" si="20"/>
        <v>0</v>
      </c>
      <c r="AJ43" s="543">
        <f t="shared" si="20"/>
        <v>0</v>
      </c>
      <c r="AK43" s="543">
        <f t="shared" si="20"/>
        <v>0</v>
      </c>
      <c r="AL43" s="543">
        <f t="shared" si="20"/>
        <v>0</v>
      </c>
      <c r="AM43" s="543">
        <f t="shared" si="20"/>
        <v>0</v>
      </c>
      <c r="AN43" s="543">
        <f t="shared" si="20"/>
        <v>0</v>
      </c>
      <c r="AO43" s="543">
        <f t="shared" si="20"/>
        <v>0</v>
      </c>
      <c r="AP43" s="543">
        <f t="shared" si="20"/>
        <v>0</v>
      </c>
      <c r="AQ43" s="543">
        <f t="shared" si="20"/>
        <v>0</v>
      </c>
      <c r="AR43" s="543">
        <f t="shared" si="20"/>
        <v>0</v>
      </c>
      <c r="AS43" s="544">
        <f t="shared" si="17"/>
        <v>0</v>
      </c>
    </row>
    <row r="44" spans="1:45" outlineLevel="1" x14ac:dyDescent="0.25">
      <c r="A44" s="584" t="s">
        <v>106</v>
      </c>
      <c r="B44" s="577"/>
      <c r="C44" s="578"/>
      <c r="D44" s="579"/>
      <c r="E44" s="551"/>
      <c r="F44" s="551"/>
      <c r="G44" s="543">
        <f t="shared" si="18"/>
        <v>0</v>
      </c>
      <c r="H44" s="543">
        <f t="shared" si="18"/>
        <v>0</v>
      </c>
      <c r="I44" s="543">
        <f t="shared" si="18"/>
        <v>0</v>
      </c>
      <c r="J44" s="543">
        <f t="shared" si="18"/>
        <v>0</v>
      </c>
      <c r="K44" s="543">
        <f t="shared" si="18"/>
        <v>0</v>
      </c>
      <c r="L44" s="543">
        <f t="shared" si="18"/>
        <v>0</v>
      </c>
      <c r="M44" s="543">
        <f t="shared" si="18"/>
        <v>0</v>
      </c>
      <c r="N44" s="543">
        <f t="shared" si="18"/>
        <v>0</v>
      </c>
      <c r="O44" s="543">
        <f t="shared" si="18"/>
        <v>0</v>
      </c>
      <c r="P44" s="543">
        <f t="shared" si="18"/>
        <v>0</v>
      </c>
      <c r="Q44" s="543">
        <f t="shared" si="18"/>
        <v>0</v>
      </c>
      <c r="R44" s="543">
        <f t="shared" si="18"/>
        <v>0</v>
      </c>
      <c r="S44" s="544">
        <f t="shared" si="13"/>
        <v>0</v>
      </c>
      <c r="T44" s="543">
        <f t="shared" si="19"/>
        <v>0</v>
      </c>
      <c r="U44" s="543">
        <f t="shared" si="19"/>
        <v>0</v>
      </c>
      <c r="V44" s="543">
        <f t="shared" si="19"/>
        <v>0</v>
      </c>
      <c r="W44" s="543">
        <f t="shared" si="19"/>
        <v>0</v>
      </c>
      <c r="X44" s="543">
        <f t="shared" si="19"/>
        <v>0</v>
      </c>
      <c r="Y44" s="543">
        <f t="shared" si="19"/>
        <v>0</v>
      </c>
      <c r="Z44" s="543">
        <f t="shared" si="19"/>
        <v>0</v>
      </c>
      <c r="AA44" s="543">
        <f t="shared" si="19"/>
        <v>0</v>
      </c>
      <c r="AB44" s="543">
        <f t="shared" si="19"/>
        <v>0</v>
      </c>
      <c r="AC44" s="543">
        <f t="shared" si="19"/>
        <v>0</v>
      </c>
      <c r="AD44" s="543">
        <f t="shared" si="19"/>
        <v>0</v>
      </c>
      <c r="AE44" s="543">
        <f t="shared" si="19"/>
        <v>0</v>
      </c>
      <c r="AF44" s="544">
        <f t="shared" si="15"/>
        <v>0</v>
      </c>
      <c r="AG44" s="543">
        <f t="shared" si="20"/>
        <v>0</v>
      </c>
      <c r="AH44" s="543">
        <f t="shared" si="20"/>
        <v>0</v>
      </c>
      <c r="AI44" s="543">
        <f t="shared" si="20"/>
        <v>0</v>
      </c>
      <c r="AJ44" s="543">
        <f t="shared" si="20"/>
        <v>0</v>
      </c>
      <c r="AK44" s="543">
        <f t="shared" si="20"/>
        <v>0</v>
      </c>
      <c r="AL44" s="543">
        <f t="shared" si="20"/>
        <v>0</v>
      </c>
      <c r="AM44" s="543">
        <f t="shared" si="20"/>
        <v>0</v>
      </c>
      <c r="AN44" s="543">
        <f t="shared" si="20"/>
        <v>0</v>
      </c>
      <c r="AO44" s="543">
        <f t="shared" si="20"/>
        <v>0</v>
      </c>
      <c r="AP44" s="543">
        <f t="shared" si="20"/>
        <v>0</v>
      </c>
      <c r="AQ44" s="543">
        <f t="shared" si="20"/>
        <v>0</v>
      </c>
      <c r="AR44" s="543">
        <f t="shared" si="20"/>
        <v>0</v>
      </c>
      <c r="AS44" s="544">
        <f t="shared" si="17"/>
        <v>0</v>
      </c>
    </row>
    <row r="45" spans="1:45" outlineLevel="1" x14ac:dyDescent="0.25">
      <c r="A45" s="584" t="s">
        <v>107</v>
      </c>
      <c r="B45" s="577"/>
      <c r="C45" s="578"/>
      <c r="D45" s="579"/>
      <c r="E45" s="551"/>
      <c r="F45" s="551"/>
      <c r="G45" s="543">
        <f t="shared" si="18"/>
        <v>0</v>
      </c>
      <c r="H45" s="543">
        <f t="shared" si="18"/>
        <v>0</v>
      </c>
      <c r="I45" s="543">
        <f t="shared" si="18"/>
        <v>0</v>
      </c>
      <c r="J45" s="543">
        <f t="shared" si="18"/>
        <v>0</v>
      </c>
      <c r="K45" s="543">
        <f t="shared" si="18"/>
        <v>0</v>
      </c>
      <c r="L45" s="543">
        <f t="shared" si="18"/>
        <v>0</v>
      </c>
      <c r="M45" s="543">
        <f t="shared" si="18"/>
        <v>0</v>
      </c>
      <c r="N45" s="543">
        <f t="shared" si="18"/>
        <v>0</v>
      </c>
      <c r="O45" s="543">
        <f t="shared" si="18"/>
        <v>0</v>
      </c>
      <c r="P45" s="543">
        <f t="shared" si="18"/>
        <v>0</v>
      </c>
      <c r="Q45" s="543">
        <f t="shared" si="18"/>
        <v>0</v>
      </c>
      <c r="R45" s="543">
        <f t="shared" si="18"/>
        <v>0</v>
      </c>
      <c r="S45" s="544">
        <f t="shared" si="13"/>
        <v>0</v>
      </c>
      <c r="T45" s="543">
        <f t="shared" si="19"/>
        <v>0</v>
      </c>
      <c r="U45" s="543">
        <f t="shared" si="19"/>
        <v>0</v>
      </c>
      <c r="V45" s="543">
        <f t="shared" si="19"/>
        <v>0</v>
      </c>
      <c r="W45" s="543">
        <f t="shared" si="19"/>
        <v>0</v>
      </c>
      <c r="X45" s="543">
        <f t="shared" si="19"/>
        <v>0</v>
      </c>
      <c r="Y45" s="543">
        <f t="shared" si="19"/>
        <v>0</v>
      </c>
      <c r="Z45" s="543">
        <f t="shared" si="19"/>
        <v>0</v>
      </c>
      <c r="AA45" s="543">
        <f t="shared" si="19"/>
        <v>0</v>
      </c>
      <c r="AB45" s="543">
        <f t="shared" si="19"/>
        <v>0</v>
      </c>
      <c r="AC45" s="543">
        <f t="shared" si="19"/>
        <v>0</v>
      </c>
      <c r="AD45" s="543">
        <f t="shared" si="19"/>
        <v>0</v>
      </c>
      <c r="AE45" s="543">
        <f t="shared" si="19"/>
        <v>0</v>
      </c>
      <c r="AF45" s="544">
        <f t="shared" si="15"/>
        <v>0</v>
      </c>
      <c r="AG45" s="543">
        <f t="shared" si="20"/>
        <v>0</v>
      </c>
      <c r="AH45" s="543">
        <f t="shared" si="20"/>
        <v>0</v>
      </c>
      <c r="AI45" s="543">
        <f t="shared" si="20"/>
        <v>0</v>
      </c>
      <c r="AJ45" s="543">
        <f t="shared" si="20"/>
        <v>0</v>
      </c>
      <c r="AK45" s="543">
        <f t="shared" si="20"/>
        <v>0</v>
      </c>
      <c r="AL45" s="543">
        <f t="shared" si="20"/>
        <v>0</v>
      </c>
      <c r="AM45" s="543">
        <f t="shared" si="20"/>
        <v>0</v>
      </c>
      <c r="AN45" s="543">
        <f t="shared" si="20"/>
        <v>0</v>
      </c>
      <c r="AO45" s="543">
        <f t="shared" si="20"/>
        <v>0</v>
      </c>
      <c r="AP45" s="543">
        <f t="shared" si="20"/>
        <v>0</v>
      </c>
      <c r="AQ45" s="543">
        <f t="shared" si="20"/>
        <v>0</v>
      </c>
      <c r="AR45" s="543">
        <f t="shared" si="20"/>
        <v>0</v>
      </c>
      <c r="AS45" s="544">
        <f t="shared" si="17"/>
        <v>0</v>
      </c>
    </row>
    <row r="46" spans="1:45" outlineLevel="1" x14ac:dyDescent="0.25">
      <c r="A46" s="584" t="s">
        <v>108</v>
      </c>
      <c r="B46" s="577"/>
      <c r="C46" s="578"/>
      <c r="D46" s="579"/>
      <c r="E46" s="551"/>
      <c r="F46" s="551"/>
      <c r="G46" s="543">
        <f t="shared" si="18"/>
        <v>0</v>
      </c>
      <c r="H46" s="543">
        <f t="shared" si="18"/>
        <v>0</v>
      </c>
      <c r="I46" s="543">
        <f t="shared" si="18"/>
        <v>0</v>
      </c>
      <c r="J46" s="543">
        <f t="shared" si="18"/>
        <v>0</v>
      </c>
      <c r="K46" s="543">
        <f t="shared" si="18"/>
        <v>0</v>
      </c>
      <c r="L46" s="543">
        <f t="shared" si="18"/>
        <v>0</v>
      </c>
      <c r="M46" s="543">
        <f t="shared" si="18"/>
        <v>0</v>
      </c>
      <c r="N46" s="543">
        <f t="shared" si="18"/>
        <v>0</v>
      </c>
      <c r="O46" s="543">
        <f t="shared" si="18"/>
        <v>0</v>
      </c>
      <c r="P46" s="543">
        <f t="shared" si="18"/>
        <v>0</v>
      </c>
      <c r="Q46" s="543">
        <f t="shared" si="18"/>
        <v>0</v>
      </c>
      <c r="R46" s="543">
        <f t="shared" si="18"/>
        <v>0</v>
      </c>
      <c r="S46" s="544">
        <f t="shared" si="13"/>
        <v>0</v>
      </c>
      <c r="T46" s="543">
        <f t="shared" si="19"/>
        <v>0</v>
      </c>
      <c r="U46" s="543">
        <f t="shared" si="19"/>
        <v>0</v>
      </c>
      <c r="V46" s="543">
        <f t="shared" si="19"/>
        <v>0</v>
      </c>
      <c r="W46" s="543">
        <f t="shared" si="19"/>
        <v>0</v>
      </c>
      <c r="X46" s="543">
        <f t="shared" si="19"/>
        <v>0</v>
      </c>
      <c r="Y46" s="543">
        <f t="shared" si="19"/>
        <v>0</v>
      </c>
      <c r="Z46" s="543">
        <f t="shared" si="19"/>
        <v>0</v>
      </c>
      <c r="AA46" s="543">
        <f t="shared" si="19"/>
        <v>0</v>
      </c>
      <c r="AB46" s="543">
        <f t="shared" si="19"/>
        <v>0</v>
      </c>
      <c r="AC46" s="543">
        <f t="shared" si="19"/>
        <v>0</v>
      </c>
      <c r="AD46" s="543">
        <f t="shared" si="19"/>
        <v>0</v>
      </c>
      <c r="AE46" s="543">
        <f t="shared" si="19"/>
        <v>0</v>
      </c>
      <c r="AF46" s="544">
        <f t="shared" si="15"/>
        <v>0</v>
      </c>
      <c r="AG46" s="543">
        <f t="shared" si="20"/>
        <v>0</v>
      </c>
      <c r="AH46" s="543">
        <f t="shared" si="20"/>
        <v>0</v>
      </c>
      <c r="AI46" s="543">
        <f t="shared" si="20"/>
        <v>0</v>
      </c>
      <c r="AJ46" s="543">
        <f t="shared" si="20"/>
        <v>0</v>
      </c>
      <c r="AK46" s="543">
        <f t="shared" si="20"/>
        <v>0</v>
      </c>
      <c r="AL46" s="543">
        <f t="shared" si="20"/>
        <v>0</v>
      </c>
      <c r="AM46" s="543">
        <f t="shared" si="20"/>
        <v>0</v>
      </c>
      <c r="AN46" s="543">
        <f t="shared" si="20"/>
        <v>0</v>
      </c>
      <c r="AO46" s="543">
        <f t="shared" si="20"/>
        <v>0</v>
      </c>
      <c r="AP46" s="543">
        <f t="shared" si="20"/>
        <v>0</v>
      </c>
      <c r="AQ46" s="543">
        <f t="shared" si="20"/>
        <v>0</v>
      </c>
      <c r="AR46" s="543">
        <f t="shared" si="20"/>
        <v>0</v>
      </c>
      <c r="AS46" s="544">
        <f t="shared" si="17"/>
        <v>0</v>
      </c>
    </row>
    <row r="47" spans="1:45" outlineLevel="1" x14ac:dyDescent="0.25">
      <c r="A47" s="584" t="s">
        <v>109</v>
      </c>
      <c r="B47" s="577"/>
      <c r="C47" s="578"/>
      <c r="D47" s="579"/>
      <c r="E47" s="551"/>
      <c r="F47" s="551"/>
      <c r="G47" s="543">
        <f t="shared" si="18"/>
        <v>0</v>
      </c>
      <c r="H47" s="543">
        <f t="shared" si="18"/>
        <v>0</v>
      </c>
      <c r="I47" s="543">
        <f t="shared" si="18"/>
        <v>0</v>
      </c>
      <c r="J47" s="543">
        <f t="shared" si="18"/>
        <v>0</v>
      </c>
      <c r="K47" s="543">
        <f t="shared" si="18"/>
        <v>0</v>
      </c>
      <c r="L47" s="543">
        <f t="shared" si="18"/>
        <v>0</v>
      </c>
      <c r="M47" s="543">
        <f t="shared" si="18"/>
        <v>0</v>
      </c>
      <c r="N47" s="543">
        <f t="shared" si="18"/>
        <v>0</v>
      </c>
      <c r="O47" s="543">
        <f t="shared" si="18"/>
        <v>0</v>
      </c>
      <c r="P47" s="543">
        <f t="shared" si="18"/>
        <v>0</v>
      </c>
      <c r="Q47" s="543">
        <f t="shared" si="18"/>
        <v>0</v>
      </c>
      <c r="R47" s="543">
        <f t="shared" si="18"/>
        <v>0</v>
      </c>
      <c r="S47" s="544">
        <f t="shared" si="13"/>
        <v>0</v>
      </c>
      <c r="T47" s="543">
        <f t="shared" si="19"/>
        <v>0</v>
      </c>
      <c r="U47" s="543">
        <f t="shared" si="19"/>
        <v>0</v>
      </c>
      <c r="V47" s="543">
        <f t="shared" si="19"/>
        <v>0</v>
      </c>
      <c r="W47" s="543">
        <f t="shared" si="19"/>
        <v>0</v>
      </c>
      <c r="X47" s="543">
        <f t="shared" si="19"/>
        <v>0</v>
      </c>
      <c r="Y47" s="543">
        <f t="shared" si="19"/>
        <v>0</v>
      </c>
      <c r="Z47" s="543">
        <f t="shared" si="19"/>
        <v>0</v>
      </c>
      <c r="AA47" s="543">
        <f t="shared" si="19"/>
        <v>0</v>
      </c>
      <c r="AB47" s="543">
        <f t="shared" si="19"/>
        <v>0</v>
      </c>
      <c r="AC47" s="543">
        <f t="shared" si="19"/>
        <v>0</v>
      </c>
      <c r="AD47" s="543">
        <f t="shared" si="19"/>
        <v>0</v>
      </c>
      <c r="AE47" s="543">
        <f t="shared" si="19"/>
        <v>0</v>
      </c>
      <c r="AF47" s="544">
        <f t="shared" si="15"/>
        <v>0</v>
      </c>
      <c r="AG47" s="543">
        <f t="shared" si="20"/>
        <v>0</v>
      </c>
      <c r="AH47" s="543">
        <f t="shared" si="20"/>
        <v>0</v>
      </c>
      <c r="AI47" s="543">
        <f t="shared" si="20"/>
        <v>0</v>
      </c>
      <c r="AJ47" s="543">
        <f t="shared" si="20"/>
        <v>0</v>
      </c>
      <c r="AK47" s="543">
        <f t="shared" si="20"/>
        <v>0</v>
      </c>
      <c r="AL47" s="543">
        <f t="shared" si="20"/>
        <v>0</v>
      </c>
      <c r="AM47" s="543">
        <f t="shared" si="20"/>
        <v>0</v>
      </c>
      <c r="AN47" s="543">
        <f t="shared" si="20"/>
        <v>0</v>
      </c>
      <c r="AO47" s="543">
        <f t="shared" si="20"/>
        <v>0</v>
      </c>
      <c r="AP47" s="543">
        <f t="shared" si="20"/>
        <v>0</v>
      </c>
      <c r="AQ47" s="543">
        <f t="shared" si="20"/>
        <v>0</v>
      </c>
      <c r="AR47" s="543">
        <f t="shared" si="20"/>
        <v>0</v>
      </c>
      <c r="AS47" s="544">
        <f t="shared" si="17"/>
        <v>0</v>
      </c>
    </row>
    <row r="48" spans="1:45" outlineLevel="1" x14ac:dyDescent="0.25">
      <c r="A48" s="584" t="s">
        <v>110</v>
      </c>
      <c r="B48" s="577"/>
      <c r="C48" s="578"/>
      <c r="D48" s="579"/>
      <c r="E48" s="551"/>
      <c r="F48" s="551"/>
      <c r="G48" s="543">
        <f t="shared" si="18"/>
        <v>0</v>
      </c>
      <c r="H48" s="543">
        <f t="shared" si="18"/>
        <v>0</v>
      </c>
      <c r="I48" s="543">
        <f t="shared" si="18"/>
        <v>0</v>
      </c>
      <c r="J48" s="543">
        <f t="shared" si="18"/>
        <v>0</v>
      </c>
      <c r="K48" s="543">
        <f t="shared" si="18"/>
        <v>0</v>
      </c>
      <c r="L48" s="543">
        <f t="shared" si="18"/>
        <v>0</v>
      </c>
      <c r="M48" s="543">
        <f t="shared" si="18"/>
        <v>0</v>
      </c>
      <c r="N48" s="543">
        <f t="shared" si="18"/>
        <v>0</v>
      </c>
      <c r="O48" s="543">
        <f t="shared" si="18"/>
        <v>0</v>
      </c>
      <c r="P48" s="543">
        <f t="shared" si="18"/>
        <v>0</v>
      </c>
      <c r="Q48" s="543">
        <f t="shared" si="18"/>
        <v>0</v>
      </c>
      <c r="R48" s="543">
        <f t="shared" si="18"/>
        <v>0</v>
      </c>
      <c r="S48" s="544">
        <f t="shared" si="13"/>
        <v>0</v>
      </c>
      <c r="T48" s="543">
        <f t="shared" si="19"/>
        <v>0</v>
      </c>
      <c r="U48" s="543">
        <f t="shared" si="19"/>
        <v>0</v>
      </c>
      <c r="V48" s="543">
        <f t="shared" si="19"/>
        <v>0</v>
      </c>
      <c r="W48" s="543">
        <f t="shared" si="19"/>
        <v>0</v>
      </c>
      <c r="X48" s="543">
        <f t="shared" si="19"/>
        <v>0</v>
      </c>
      <c r="Y48" s="543">
        <f t="shared" si="19"/>
        <v>0</v>
      </c>
      <c r="Z48" s="543">
        <f t="shared" si="19"/>
        <v>0</v>
      </c>
      <c r="AA48" s="543">
        <f t="shared" si="19"/>
        <v>0</v>
      </c>
      <c r="AB48" s="543">
        <f t="shared" si="19"/>
        <v>0</v>
      </c>
      <c r="AC48" s="543">
        <f t="shared" si="19"/>
        <v>0</v>
      </c>
      <c r="AD48" s="543">
        <f t="shared" si="19"/>
        <v>0</v>
      </c>
      <c r="AE48" s="543">
        <f t="shared" si="19"/>
        <v>0</v>
      </c>
      <c r="AF48" s="544">
        <f t="shared" si="15"/>
        <v>0</v>
      </c>
      <c r="AG48" s="543">
        <f t="shared" si="20"/>
        <v>0</v>
      </c>
      <c r="AH48" s="543">
        <f t="shared" si="20"/>
        <v>0</v>
      </c>
      <c r="AI48" s="543">
        <f t="shared" si="20"/>
        <v>0</v>
      </c>
      <c r="AJ48" s="543">
        <f t="shared" si="20"/>
        <v>0</v>
      </c>
      <c r="AK48" s="543">
        <f t="shared" si="20"/>
        <v>0</v>
      </c>
      <c r="AL48" s="543">
        <f t="shared" si="20"/>
        <v>0</v>
      </c>
      <c r="AM48" s="543">
        <f t="shared" si="20"/>
        <v>0</v>
      </c>
      <c r="AN48" s="543">
        <f t="shared" si="20"/>
        <v>0</v>
      </c>
      <c r="AO48" s="543">
        <f t="shared" si="20"/>
        <v>0</v>
      </c>
      <c r="AP48" s="543">
        <f t="shared" si="20"/>
        <v>0</v>
      </c>
      <c r="AQ48" s="543">
        <f t="shared" si="20"/>
        <v>0</v>
      </c>
      <c r="AR48" s="543">
        <f t="shared" si="20"/>
        <v>0</v>
      </c>
      <c r="AS48" s="544">
        <f t="shared" si="17"/>
        <v>0</v>
      </c>
    </row>
    <row r="49" spans="1:45" outlineLevel="1" x14ac:dyDescent="0.25">
      <c r="A49" s="585" t="s">
        <v>111</v>
      </c>
      <c r="B49" s="580"/>
      <c r="C49" s="581"/>
      <c r="D49" s="582"/>
      <c r="E49" s="553"/>
      <c r="F49" s="553"/>
      <c r="G49" s="549">
        <f t="shared" si="18"/>
        <v>0</v>
      </c>
      <c r="H49" s="549">
        <f t="shared" si="18"/>
        <v>0</v>
      </c>
      <c r="I49" s="549">
        <f t="shared" si="18"/>
        <v>0</v>
      </c>
      <c r="J49" s="549">
        <f t="shared" si="18"/>
        <v>0</v>
      </c>
      <c r="K49" s="549">
        <f t="shared" si="18"/>
        <v>0</v>
      </c>
      <c r="L49" s="549">
        <f t="shared" si="18"/>
        <v>0</v>
      </c>
      <c r="M49" s="549">
        <f t="shared" si="18"/>
        <v>0</v>
      </c>
      <c r="N49" s="549">
        <f t="shared" si="18"/>
        <v>0</v>
      </c>
      <c r="O49" s="549">
        <f t="shared" si="18"/>
        <v>0</v>
      </c>
      <c r="P49" s="549">
        <f t="shared" si="18"/>
        <v>0</v>
      </c>
      <c r="Q49" s="549">
        <f t="shared" si="18"/>
        <v>0</v>
      </c>
      <c r="R49" s="549">
        <f t="shared" si="18"/>
        <v>0</v>
      </c>
      <c r="S49" s="550">
        <f t="shared" si="13"/>
        <v>0</v>
      </c>
      <c r="T49" s="549">
        <f t="shared" si="19"/>
        <v>0</v>
      </c>
      <c r="U49" s="549">
        <f t="shared" si="19"/>
        <v>0</v>
      </c>
      <c r="V49" s="549">
        <f t="shared" si="19"/>
        <v>0</v>
      </c>
      <c r="W49" s="549">
        <f t="shared" si="19"/>
        <v>0</v>
      </c>
      <c r="X49" s="549">
        <f t="shared" si="19"/>
        <v>0</v>
      </c>
      <c r="Y49" s="549">
        <f t="shared" si="19"/>
        <v>0</v>
      </c>
      <c r="Z49" s="549">
        <f t="shared" si="19"/>
        <v>0</v>
      </c>
      <c r="AA49" s="549">
        <f t="shared" si="19"/>
        <v>0</v>
      </c>
      <c r="AB49" s="549">
        <f t="shared" si="19"/>
        <v>0</v>
      </c>
      <c r="AC49" s="549">
        <f t="shared" si="19"/>
        <v>0</v>
      </c>
      <c r="AD49" s="549">
        <f t="shared" si="19"/>
        <v>0</v>
      </c>
      <c r="AE49" s="549">
        <f t="shared" si="19"/>
        <v>0</v>
      </c>
      <c r="AF49" s="550">
        <f t="shared" si="15"/>
        <v>0</v>
      </c>
      <c r="AG49" s="549">
        <f t="shared" si="20"/>
        <v>0</v>
      </c>
      <c r="AH49" s="549">
        <f t="shared" si="20"/>
        <v>0</v>
      </c>
      <c r="AI49" s="549">
        <f t="shared" si="20"/>
        <v>0</v>
      </c>
      <c r="AJ49" s="549">
        <f t="shared" si="20"/>
        <v>0</v>
      </c>
      <c r="AK49" s="549">
        <f t="shared" si="20"/>
        <v>0</v>
      </c>
      <c r="AL49" s="549">
        <f t="shared" si="20"/>
        <v>0</v>
      </c>
      <c r="AM49" s="549">
        <f t="shared" si="20"/>
        <v>0</v>
      </c>
      <c r="AN49" s="549">
        <f t="shared" si="20"/>
        <v>0</v>
      </c>
      <c r="AO49" s="549">
        <f t="shared" si="20"/>
        <v>0</v>
      </c>
      <c r="AP49" s="549">
        <f t="shared" si="20"/>
        <v>0</v>
      </c>
      <c r="AQ49" s="549">
        <f t="shared" si="20"/>
        <v>0</v>
      </c>
      <c r="AR49" s="549">
        <f t="shared" si="20"/>
        <v>0</v>
      </c>
      <c r="AS49" s="550">
        <f t="shared" si="17"/>
        <v>0</v>
      </c>
    </row>
    <row r="50" spans="1:45" x14ac:dyDescent="0.25">
      <c r="A50" s="565" t="s">
        <v>133</v>
      </c>
      <c r="B50" s="567"/>
      <c r="C50" s="567"/>
      <c r="D50" s="587">
        <f>SUM(D25:D49)</f>
        <v>0</v>
      </c>
      <c r="E50" s="554"/>
      <c r="F50" s="554"/>
      <c r="G50" s="561">
        <f t="shared" ref="G50:R50" si="21">SUM(G25:G49)</f>
        <v>0</v>
      </c>
      <c r="H50" s="561">
        <f t="shared" si="21"/>
        <v>0</v>
      </c>
      <c r="I50" s="561">
        <f t="shared" si="21"/>
        <v>0</v>
      </c>
      <c r="J50" s="561">
        <f t="shared" si="21"/>
        <v>0</v>
      </c>
      <c r="K50" s="561">
        <f t="shared" si="21"/>
        <v>0</v>
      </c>
      <c r="L50" s="561">
        <f t="shared" si="21"/>
        <v>0</v>
      </c>
      <c r="M50" s="561">
        <f t="shared" si="21"/>
        <v>0</v>
      </c>
      <c r="N50" s="561">
        <f t="shared" si="21"/>
        <v>0</v>
      </c>
      <c r="O50" s="561">
        <f t="shared" si="21"/>
        <v>0</v>
      </c>
      <c r="P50" s="561">
        <f t="shared" si="21"/>
        <v>0</v>
      </c>
      <c r="Q50" s="561">
        <f t="shared" si="21"/>
        <v>0</v>
      </c>
      <c r="R50" s="561">
        <f t="shared" si="21"/>
        <v>0</v>
      </c>
      <c r="S50" s="559">
        <f t="shared" ref="S50" si="22">SUM(G50:R50)</f>
        <v>0</v>
      </c>
      <c r="T50" s="561">
        <f t="shared" ref="T50:AE50" si="23">SUM(T25:T49)</f>
        <v>0</v>
      </c>
      <c r="U50" s="561">
        <f t="shared" si="23"/>
        <v>0</v>
      </c>
      <c r="V50" s="561">
        <f t="shared" si="23"/>
        <v>0</v>
      </c>
      <c r="W50" s="561">
        <f t="shared" si="23"/>
        <v>0</v>
      </c>
      <c r="X50" s="561">
        <f t="shared" si="23"/>
        <v>0</v>
      </c>
      <c r="Y50" s="561">
        <f t="shared" si="23"/>
        <v>0</v>
      </c>
      <c r="Z50" s="561">
        <f t="shared" si="23"/>
        <v>0</v>
      </c>
      <c r="AA50" s="561">
        <f t="shared" si="23"/>
        <v>0</v>
      </c>
      <c r="AB50" s="561">
        <f t="shared" si="23"/>
        <v>0</v>
      </c>
      <c r="AC50" s="561">
        <f t="shared" si="23"/>
        <v>0</v>
      </c>
      <c r="AD50" s="561">
        <f t="shared" si="23"/>
        <v>0</v>
      </c>
      <c r="AE50" s="561">
        <f t="shared" si="23"/>
        <v>0</v>
      </c>
      <c r="AF50" s="559">
        <f t="shared" ref="AF50" si="24">SUM(T50:AE50)</f>
        <v>0</v>
      </c>
      <c r="AG50" s="561">
        <f t="shared" ref="AG50:AR50" si="25">SUM(AG25:AG49)</f>
        <v>0</v>
      </c>
      <c r="AH50" s="561">
        <f t="shared" si="25"/>
        <v>0</v>
      </c>
      <c r="AI50" s="561">
        <f t="shared" si="25"/>
        <v>0</v>
      </c>
      <c r="AJ50" s="561">
        <f t="shared" si="25"/>
        <v>0</v>
      </c>
      <c r="AK50" s="561">
        <f t="shared" si="25"/>
        <v>0</v>
      </c>
      <c r="AL50" s="561">
        <f t="shared" si="25"/>
        <v>0</v>
      </c>
      <c r="AM50" s="561">
        <f t="shared" si="25"/>
        <v>0</v>
      </c>
      <c r="AN50" s="561">
        <f t="shared" si="25"/>
        <v>0</v>
      </c>
      <c r="AO50" s="561">
        <f t="shared" si="25"/>
        <v>0</v>
      </c>
      <c r="AP50" s="561">
        <f t="shared" si="25"/>
        <v>0</v>
      </c>
      <c r="AQ50" s="561">
        <f t="shared" si="25"/>
        <v>0</v>
      </c>
      <c r="AR50" s="561">
        <f t="shared" si="25"/>
        <v>0</v>
      </c>
      <c r="AS50" s="559">
        <f t="shared" ref="AS50" si="26">SUM(AG50:AR50)</f>
        <v>0</v>
      </c>
    </row>
    <row r="52" spans="1:45" x14ac:dyDescent="0.25">
      <c r="A52" s="555" t="s">
        <v>113</v>
      </c>
      <c r="B52" s="564"/>
      <c r="C52" s="564"/>
      <c r="D52" s="562">
        <f>SUM(D22,D50)</f>
        <v>102</v>
      </c>
      <c r="G52" s="562">
        <f t="shared" ref="G52:AS52" si="27">SUM(G22,G50)</f>
        <v>18000</v>
      </c>
      <c r="H52" s="562">
        <f t="shared" si="27"/>
        <v>28000</v>
      </c>
      <c r="I52" s="562">
        <f t="shared" si="27"/>
        <v>46000</v>
      </c>
      <c r="J52" s="562">
        <f t="shared" si="27"/>
        <v>49000</v>
      </c>
      <c r="K52" s="562">
        <f t="shared" si="27"/>
        <v>52000</v>
      </c>
      <c r="L52" s="562">
        <f t="shared" si="27"/>
        <v>57000</v>
      </c>
      <c r="M52" s="562">
        <f t="shared" si="27"/>
        <v>57000</v>
      </c>
      <c r="N52" s="562">
        <f t="shared" si="27"/>
        <v>62000</v>
      </c>
      <c r="O52" s="562">
        <f t="shared" si="27"/>
        <v>80000</v>
      </c>
      <c r="P52" s="562">
        <f t="shared" si="27"/>
        <v>92000</v>
      </c>
      <c r="Q52" s="562">
        <f t="shared" si="27"/>
        <v>93000</v>
      </c>
      <c r="R52" s="562">
        <f t="shared" si="27"/>
        <v>98000</v>
      </c>
      <c r="S52" s="563">
        <f t="shared" si="27"/>
        <v>732000</v>
      </c>
      <c r="T52" s="562">
        <f t="shared" si="27"/>
        <v>103800</v>
      </c>
      <c r="U52" s="562">
        <f t="shared" si="27"/>
        <v>104800</v>
      </c>
      <c r="V52" s="562">
        <f t="shared" si="27"/>
        <v>106600</v>
      </c>
      <c r="W52" s="562">
        <f t="shared" si="27"/>
        <v>106900</v>
      </c>
      <c r="X52" s="562">
        <f t="shared" si="27"/>
        <v>107200</v>
      </c>
      <c r="Y52" s="562">
        <f t="shared" si="27"/>
        <v>107700</v>
      </c>
      <c r="Z52" s="562">
        <f t="shared" si="27"/>
        <v>107700</v>
      </c>
      <c r="AA52" s="562">
        <f t="shared" si="27"/>
        <v>108200</v>
      </c>
      <c r="AB52" s="562">
        <f t="shared" si="27"/>
        <v>110000</v>
      </c>
      <c r="AC52" s="562">
        <f t="shared" si="27"/>
        <v>111200</v>
      </c>
      <c r="AD52" s="562">
        <f t="shared" si="27"/>
        <v>111300</v>
      </c>
      <c r="AE52" s="562">
        <f t="shared" si="27"/>
        <v>111800</v>
      </c>
      <c r="AF52" s="563">
        <f t="shared" si="27"/>
        <v>1297200</v>
      </c>
      <c r="AG52" s="562">
        <f t="shared" si="27"/>
        <v>114180</v>
      </c>
      <c r="AH52" s="562">
        <f t="shared" si="27"/>
        <v>115280</v>
      </c>
      <c r="AI52" s="562">
        <f t="shared" si="27"/>
        <v>117260</v>
      </c>
      <c r="AJ52" s="562">
        <f t="shared" si="27"/>
        <v>117590</v>
      </c>
      <c r="AK52" s="562">
        <f t="shared" si="27"/>
        <v>117920</v>
      </c>
      <c r="AL52" s="562">
        <f t="shared" si="27"/>
        <v>118470</v>
      </c>
      <c r="AM52" s="562">
        <f t="shared" si="27"/>
        <v>118470</v>
      </c>
      <c r="AN52" s="562">
        <f t="shared" si="27"/>
        <v>119020</v>
      </c>
      <c r="AO52" s="562">
        <f t="shared" si="27"/>
        <v>121000</v>
      </c>
      <c r="AP52" s="562">
        <f t="shared" si="27"/>
        <v>122320</v>
      </c>
      <c r="AQ52" s="562">
        <f t="shared" si="27"/>
        <v>122430</v>
      </c>
      <c r="AR52" s="562">
        <f t="shared" si="27"/>
        <v>122980</v>
      </c>
      <c r="AS52" s="563">
        <f t="shared" si="27"/>
        <v>1426920</v>
      </c>
    </row>
  </sheetData>
  <sheetProtection algorithmName="SHA-512" hashValue="D5LsSQFJGmLx4jzUIZXiZmfOdc7e4ZlacV4qJnumpxtashzRzasT2MIQ+WVn/ROyJjt4ScwccaNUTfVMsKcn8A==" saltValue="YETs7N2TOs6n+TQcBn/s8g==" spinCount="100000" sheet="1" objects="1" scenarios="1"/>
  <dataValidations disablePrompts="1" count="1">
    <dataValidation type="list" allowBlank="1" showInputMessage="1" showErrorMessage="1" prompt="Select Start Month" sqref="C25:C49" xr:uid="{00000000-0002-0000-0500-000000000000}">
      <formula1>#REF!</formula1>
    </dataValidation>
  </dataValidations>
  <pageMargins left="0.5" right="0.5" top="0.5" bottom="0.5" header="0.5" footer="0.5"/>
  <pageSetup scale="60" orientation="landscape" horizontalDpi="1200" verticalDpi="1200" r:id="rId1"/>
  <colBreaks count="2" manualBreakCount="2">
    <brk id="19" max="74" man="1"/>
    <brk id="32" max="74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7" tint="0.39997558519241921"/>
  </sheetPr>
  <dimension ref="A1:AY60"/>
  <sheetViews>
    <sheetView zoomScale="85" zoomScaleNormal="85" workbookViewId="0">
      <pane xSplit="5" ySplit="1" topLeftCell="F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ColWidth="12.42578125" defaultRowHeight="15" outlineLevelCol="1" x14ac:dyDescent="0.25"/>
  <cols>
    <col min="1" max="1" width="27.42578125" style="537" bestFit="1" customWidth="1"/>
    <col min="2" max="2" width="10.7109375" style="537" bestFit="1" customWidth="1"/>
    <col min="3" max="3" width="4.7109375" style="537" bestFit="1" customWidth="1"/>
    <col min="4" max="5" width="7.42578125" style="537" bestFit="1" customWidth="1"/>
    <col min="6" max="6" width="2.42578125" style="537" customWidth="1"/>
    <col min="7" max="18" width="10.140625" style="537" hidden="1" customWidth="1" outlineLevel="1"/>
    <col min="19" max="19" width="10.140625" style="537" customWidth="1" collapsed="1"/>
    <col min="20" max="31" width="10.140625" style="537" hidden="1" customWidth="1" outlineLevel="1"/>
    <col min="32" max="32" width="10.140625" style="537" customWidth="1" collapsed="1"/>
    <col min="33" max="44" width="10.140625" style="537" hidden="1" customWidth="1" outlineLevel="1"/>
    <col min="45" max="45" width="10.140625" style="537" customWidth="1" collapsed="1"/>
    <col min="46" max="50" width="12.42578125" style="537"/>
    <col min="51" max="51" width="7.42578125" style="537" bestFit="1" customWidth="1"/>
    <col min="52" max="16384" width="12.42578125" style="537"/>
  </cols>
  <sheetData>
    <row r="1" spans="1:51" x14ac:dyDescent="0.25">
      <c r="A1" s="556" t="s">
        <v>185</v>
      </c>
      <c r="B1" s="556"/>
      <c r="C1" s="568" t="s">
        <v>116</v>
      </c>
      <c r="D1" s="568"/>
      <c r="E1" s="18">
        <v>0.1</v>
      </c>
      <c r="F1" s="533"/>
      <c r="G1" s="535">
        <v>1</v>
      </c>
      <c r="H1" s="535">
        <v>2</v>
      </c>
      <c r="I1" s="535">
        <v>3</v>
      </c>
      <c r="J1" s="535">
        <v>4</v>
      </c>
      <c r="K1" s="535">
        <v>5</v>
      </c>
      <c r="L1" s="535">
        <v>6</v>
      </c>
      <c r="M1" s="535">
        <v>7</v>
      </c>
      <c r="N1" s="535">
        <v>8</v>
      </c>
      <c r="O1" s="535">
        <v>9</v>
      </c>
      <c r="P1" s="535">
        <v>10</v>
      </c>
      <c r="Q1" s="535">
        <v>11</v>
      </c>
      <c r="R1" s="535">
        <v>12</v>
      </c>
      <c r="S1" s="646" t="s">
        <v>0</v>
      </c>
      <c r="T1" s="535">
        <v>13</v>
      </c>
      <c r="U1" s="535">
        <v>14</v>
      </c>
      <c r="V1" s="535">
        <v>15</v>
      </c>
      <c r="W1" s="535">
        <v>16</v>
      </c>
      <c r="X1" s="535">
        <v>17</v>
      </c>
      <c r="Y1" s="535">
        <v>18</v>
      </c>
      <c r="Z1" s="535">
        <v>19</v>
      </c>
      <c r="AA1" s="535">
        <v>20</v>
      </c>
      <c r="AB1" s="535">
        <v>21</v>
      </c>
      <c r="AC1" s="535">
        <v>22</v>
      </c>
      <c r="AD1" s="535">
        <v>23</v>
      </c>
      <c r="AE1" s="535">
        <v>24</v>
      </c>
      <c r="AF1" s="646" t="s">
        <v>1</v>
      </c>
      <c r="AG1" s="535">
        <v>25</v>
      </c>
      <c r="AH1" s="535">
        <v>26</v>
      </c>
      <c r="AI1" s="535">
        <v>27</v>
      </c>
      <c r="AJ1" s="535">
        <v>28</v>
      </c>
      <c r="AK1" s="535">
        <v>29</v>
      </c>
      <c r="AL1" s="535">
        <v>30</v>
      </c>
      <c r="AM1" s="535">
        <v>31</v>
      </c>
      <c r="AN1" s="535">
        <v>32</v>
      </c>
      <c r="AO1" s="535">
        <v>33</v>
      </c>
      <c r="AP1" s="535">
        <v>34</v>
      </c>
      <c r="AQ1" s="535">
        <v>35</v>
      </c>
      <c r="AR1" s="535">
        <v>36</v>
      </c>
      <c r="AS1" s="646" t="s">
        <v>2</v>
      </c>
      <c r="AY1" s="538" t="s">
        <v>85</v>
      </c>
    </row>
    <row r="2" spans="1:51" x14ac:dyDescent="0.25">
      <c r="C2" s="534"/>
      <c r="D2" s="534"/>
      <c r="E2" s="534"/>
      <c r="G2" s="536"/>
      <c r="H2" s="536"/>
      <c r="I2" s="536"/>
      <c r="J2" s="536"/>
      <c r="K2" s="536"/>
      <c r="L2" s="536"/>
      <c r="M2" s="536"/>
      <c r="N2" s="536"/>
      <c r="O2" s="536"/>
      <c r="P2" s="536"/>
      <c r="Q2" s="536"/>
      <c r="R2" s="536"/>
      <c r="S2" s="539"/>
      <c r="T2" s="536"/>
      <c r="U2" s="536"/>
      <c r="V2" s="536"/>
      <c r="W2" s="536"/>
      <c r="X2" s="536"/>
      <c r="Y2" s="536"/>
      <c r="Z2" s="536"/>
      <c r="AA2" s="536"/>
      <c r="AB2" s="536"/>
      <c r="AC2" s="536"/>
      <c r="AD2" s="536"/>
      <c r="AE2" s="536"/>
      <c r="AF2" s="539"/>
      <c r="AG2" s="536"/>
      <c r="AH2" s="536"/>
      <c r="AI2" s="536"/>
      <c r="AJ2" s="536"/>
      <c r="AK2" s="536"/>
      <c r="AL2" s="536"/>
      <c r="AM2" s="536"/>
      <c r="AN2" s="536"/>
      <c r="AO2" s="536"/>
      <c r="AP2" s="536"/>
      <c r="AQ2" s="536"/>
      <c r="AR2" s="536"/>
      <c r="AS2" s="539"/>
    </row>
    <row r="3" spans="1:51" x14ac:dyDescent="0.25">
      <c r="A3" s="565" t="s">
        <v>118</v>
      </c>
      <c r="B3" s="567" t="s">
        <v>84</v>
      </c>
      <c r="C3" s="567"/>
      <c r="D3" s="567"/>
      <c r="E3" s="567" t="s">
        <v>210</v>
      </c>
      <c r="G3" s="536"/>
      <c r="H3" s="536"/>
      <c r="I3" s="536"/>
      <c r="J3" s="536"/>
      <c r="K3" s="536"/>
      <c r="L3" s="536"/>
      <c r="M3" s="536"/>
      <c r="N3" s="536"/>
      <c r="O3" s="536"/>
      <c r="P3" s="536"/>
      <c r="Q3" s="536"/>
      <c r="R3" s="536"/>
      <c r="S3" s="539"/>
      <c r="T3" s="536"/>
      <c r="U3" s="536"/>
      <c r="V3" s="536"/>
      <c r="W3" s="536"/>
      <c r="X3" s="536"/>
      <c r="Y3" s="536"/>
      <c r="Z3" s="536"/>
      <c r="AA3" s="536"/>
      <c r="AB3" s="536"/>
      <c r="AC3" s="536"/>
      <c r="AD3" s="536"/>
      <c r="AE3" s="536"/>
      <c r="AF3" s="539"/>
      <c r="AG3" s="536"/>
      <c r="AH3" s="536"/>
      <c r="AI3" s="536"/>
      <c r="AJ3" s="536"/>
      <c r="AK3" s="536"/>
      <c r="AL3" s="536"/>
      <c r="AM3" s="536"/>
      <c r="AN3" s="536"/>
      <c r="AO3" s="536"/>
      <c r="AP3" s="536"/>
      <c r="AQ3" s="536"/>
      <c r="AR3" s="536"/>
      <c r="AS3" s="539"/>
    </row>
    <row r="4" spans="1:51" x14ac:dyDescent="0.25">
      <c r="A4" s="557" t="s">
        <v>362</v>
      </c>
      <c r="B4" s="541">
        <v>1</v>
      </c>
      <c r="C4" s="541"/>
      <c r="D4" s="541"/>
      <c r="E4" s="512">
        <v>7.0000000000000001E-3</v>
      </c>
      <c r="G4" s="543">
        <f t="shared" ref="G4:R13" si="0">IF($B4&lt;=G$1,$E4*1000,0)*(1+AnnualCostIncrease)^QUOTIENT(G$1-$B4,12)</f>
        <v>7</v>
      </c>
      <c r="H4" s="543">
        <f t="shared" si="0"/>
        <v>7</v>
      </c>
      <c r="I4" s="543">
        <f t="shared" si="0"/>
        <v>7</v>
      </c>
      <c r="J4" s="543">
        <f t="shared" si="0"/>
        <v>7</v>
      </c>
      <c r="K4" s="543">
        <f t="shared" si="0"/>
        <v>7</v>
      </c>
      <c r="L4" s="543">
        <f t="shared" si="0"/>
        <v>7</v>
      </c>
      <c r="M4" s="543">
        <f t="shared" si="0"/>
        <v>7</v>
      </c>
      <c r="N4" s="543">
        <f t="shared" si="0"/>
        <v>7</v>
      </c>
      <c r="O4" s="543">
        <f t="shared" si="0"/>
        <v>7</v>
      </c>
      <c r="P4" s="543">
        <f t="shared" si="0"/>
        <v>7</v>
      </c>
      <c r="Q4" s="543">
        <f t="shared" si="0"/>
        <v>7</v>
      </c>
      <c r="R4" s="543">
        <f t="shared" si="0"/>
        <v>7</v>
      </c>
      <c r="S4" s="544">
        <f>SUM(G4:R4)</f>
        <v>84</v>
      </c>
      <c r="T4" s="543">
        <f t="shared" ref="T4:AE13" si="1">IF($B4&lt;=T$1,$E4*1000,0)*(1+AnnualCostIncrease)^QUOTIENT(T$1-$B4,12)</f>
        <v>7.7000000000000011</v>
      </c>
      <c r="U4" s="543">
        <f t="shared" si="1"/>
        <v>7.7000000000000011</v>
      </c>
      <c r="V4" s="543">
        <f t="shared" si="1"/>
        <v>7.7000000000000011</v>
      </c>
      <c r="W4" s="543">
        <f t="shared" si="1"/>
        <v>7.7000000000000011</v>
      </c>
      <c r="X4" s="543">
        <f t="shared" si="1"/>
        <v>7.7000000000000011</v>
      </c>
      <c r="Y4" s="543">
        <f t="shared" si="1"/>
        <v>7.7000000000000011</v>
      </c>
      <c r="Z4" s="543">
        <f t="shared" si="1"/>
        <v>7.7000000000000011</v>
      </c>
      <c r="AA4" s="543">
        <f t="shared" si="1"/>
        <v>7.7000000000000011</v>
      </c>
      <c r="AB4" s="543">
        <f t="shared" si="1"/>
        <v>7.7000000000000011</v>
      </c>
      <c r="AC4" s="543">
        <f t="shared" si="1"/>
        <v>7.7000000000000011</v>
      </c>
      <c r="AD4" s="543">
        <f t="shared" si="1"/>
        <v>7.7000000000000011</v>
      </c>
      <c r="AE4" s="543">
        <f t="shared" si="1"/>
        <v>7.7000000000000011</v>
      </c>
      <c r="AF4" s="544">
        <f>SUM(T4:AE4)</f>
        <v>92.40000000000002</v>
      </c>
      <c r="AG4" s="543">
        <f t="shared" ref="AG4:AR13" si="2">IF($B4&lt;=AG$1,$E4*1000,0)*(1+AnnualCostIncrease)^QUOTIENT(AG$1-$B4,12)</f>
        <v>8.4700000000000006</v>
      </c>
      <c r="AH4" s="543">
        <f t="shared" si="2"/>
        <v>8.4700000000000006</v>
      </c>
      <c r="AI4" s="543">
        <f t="shared" si="2"/>
        <v>8.4700000000000006</v>
      </c>
      <c r="AJ4" s="543">
        <f t="shared" si="2"/>
        <v>8.4700000000000006</v>
      </c>
      <c r="AK4" s="543">
        <f t="shared" si="2"/>
        <v>8.4700000000000006</v>
      </c>
      <c r="AL4" s="543">
        <f t="shared" si="2"/>
        <v>8.4700000000000006</v>
      </c>
      <c r="AM4" s="543">
        <f t="shared" si="2"/>
        <v>8.4700000000000006</v>
      </c>
      <c r="AN4" s="543">
        <f t="shared" si="2"/>
        <v>8.4700000000000006</v>
      </c>
      <c r="AO4" s="543">
        <f t="shared" si="2"/>
        <v>8.4700000000000006</v>
      </c>
      <c r="AP4" s="543">
        <f t="shared" si="2"/>
        <v>8.4700000000000006</v>
      </c>
      <c r="AQ4" s="543">
        <f t="shared" si="2"/>
        <v>8.4700000000000006</v>
      </c>
      <c r="AR4" s="543">
        <f t="shared" si="2"/>
        <v>8.4700000000000006</v>
      </c>
      <c r="AS4" s="544">
        <f>SUM(AG4:AR4)</f>
        <v>101.64</v>
      </c>
    </row>
    <row r="5" spans="1:51" x14ac:dyDescent="0.25">
      <c r="A5" s="557" t="s">
        <v>363</v>
      </c>
      <c r="B5" s="541">
        <v>12</v>
      </c>
      <c r="C5" s="541"/>
      <c r="D5" s="541"/>
      <c r="E5" s="512">
        <v>0.01</v>
      </c>
      <c r="G5" s="543">
        <f t="shared" si="0"/>
        <v>0</v>
      </c>
      <c r="H5" s="543">
        <f t="shared" si="0"/>
        <v>0</v>
      </c>
      <c r="I5" s="543">
        <f t="shared" si="0"/>
        <v>0</v>
      </c>
      <c r="J5" s="543">
        <f t="shared" si="0"/>
        <v>0</v>
      </c>
      <c r="K5" s="543">
        <f t="shared" si="0"/>
        <v>0</v>
      </c>
      <c r="L5" s="543">
        <f t="shared" si="0"/>
        <v>0</v>
      </c>
      <c r="M5" s="543">
        <f t="shared" si="0"/>
        <v>0</v>
      </c>
      <c r="N5" s="543">
        <f t="shared" si="0"/>
        <v>0</v>
      </c>
      <c r="O5" s="543">
        <f t="shared" si="0"/>
        <v>0</v>
      </c>
      <c r="P5" s="543">
        <f t="shared" si="0"/>
        <v>0</v>
      </c>
      <c r="Q5" s="543">
        <f t="shared" si="0"/>
        <v>0</v>
      </c>
      <c r="R5" s="543">
        <f t="shared" si="0"/>
        <v>10</v>
      </c>
      <c r="S5" s="544">
        <f t="shared" ref="S5:S13" si="3">SUM(G5:R5)</f>
        <v>10</v>
      </c>
      <c r="T5" s="543">
        <f t="shared" si="1"/>
        <v>10</v>
      </c>
      <c r="U5" s="543">
        <f t="shared" si="1"/>
        <v>10</v>
      </c>
      <c r="V5" s="543">
        <f t="shared" si="1"/>
        <v>10</v>
      </c>
      <c r="W5" s="543">
        <f t="shared" si="1"/>
        <v>10</v>
      </c>
      <c r="X5" s="543">
        <f t="shared" si="1"/>
        <v>10</v>
      </c>
      <c r="Y5" s="543">
        <f t="shared" si="1"/>
        <v>10</v>
      </c>
      <c r="Z5" s="543">
        <f t="shared" si="1"/>
        <v>10</v>
      </c>
      <c r="AA5" s="543">
        <f t="shared" si="1"/>
        <v>10</v>
      </c>
      <c r="AB5" s="543">
        <f t="shared" si="1"/>
        <v>10</v>
      </c>
      <c r="AC5" s="543">
        <f t="shared" si="1"/>
        <v>10</v>
      </c>
      <c r="AD5" s="543">
        <f t="shared" si="1"/>
        <v>10</v>
      </c>
      <c r="AE5" s="543">
        <f t="shared" si="1"/>
        <v>11</v>
      </c>
      <c r="AF5" s="544">
        <f t="shared" ref="AF5:AF13" si="4">SUM(T5:AE5)</f>
        <v>121</v>
      </c>
      <c r="AG5" s="543">
        <f t="shared" si="2"/>
        <v>11</v>
      </c>
      <c r="AH5" s="543">
        <f t="shared" si="2"/>
        <v>11</v>
      </c>
      <c r="AI5" s="543">
        <f t="shared" si="2"/>
        <v>11</v>
      </c>
      <c r="AJ5" s="543">
        <f t="shared" si="2"/>
        <v>11</v>
      </c>
      <c r="AK5" s="543">
        <f t="shared" si="2"/>
        <v>11</v>
      </c>
      <c r="AL5" s="543">
        <f t="shared" si="2"/>
        <v>11</v>
      </c>
      <c r="AM5" s="543">
        <f t="shared" si="2"/>
        <v>11</v>
      </c>
      <c r="AN5" s="543">
        <f t="shared" si="2"/>
        <v>11</v>
      </c>
      <c r="AO5" s="543">
        <f t="shared" si="2"/>
        <v>11</v>
      </c>
      <c r="AP5" s="543">
        <f t="shared" si="2"/>
        <v>11</v>
      </c>
      <c r="AQ5" s="543">
        <f t="shared" si="2"/>
        <v>11</v>
      </c>
      <c r="AR5" s="543">
        <f t="shared" si="2"/>
        <v>12.100000000000001</v>
      </c>
      <c r="AS5" s="544">
        <f t="shared" ref="AS5:AS13" si="5">SUM(AG5:AR5)</f>
        <v>133.1</v>
      </c>
    </row>
    <row r="6" spans="1:51" x14ac:dyDescent="0.25">
      <c r="A6" s="557" t="s">
        <v>364</v>
      </c>
      <c r="B6" s="541">
        <v>1</v>
      </c>
      <c r="C6" s="541"/>
      <c r="D6" s="541"/>
      <c r="E6" s="512">
        <v>1.4999999999999999E-2</v>
      </c>
      <c r="G6" s="543">
        <f t="shared" si="0"/>
        <v>15</v>
      </c>
      <c r="H6" s="543">
        <f t="shared" si="0"/>
        <v>15</v>
      </c>
      <c r="I6" s="543">
        <f t="shared" si="0"/>
        <v>15</v>
      </c>
      <c r="J6" s="543">
        <f t="shared" si="0"/>
        <v>15</v>
      </c>
      <c r="K6" s="543">
        <f t="shared" si="0"/>
        <v>15</v>
      </c>
      <c r="L6" s="543">
        <f t="shared" si="0"/>
        <v>15</v>
      </c>
      <c r="M6" s="543">
        <f t="shared" si="0"/>
        <v>15</v>
      </c>
      <c r="N6" s="543">
        <f t="shared" si="0"/>
        <v>15</v>
      </c>
      <c r="O6" s="543">
        <f t="shared" si="0"/>
        <v>15</v>
      </c>
      <c r="P6" s="543">
        <f t="shared" si="0"/>
        <v>15</v>
      </c>
      <c r="Q6" s="543">
        <f t="shared" si="0"/>
        <v>15</v>
      </c>
      <c r="R6" s="543">
        <f t="shared" si="0"/>
        <v>15</v>
      </c>
      <c r="S6" s="544">
        <f t="shared" si="3"/>
        <v>180</v>
      </c>
      <c r="T6" s="543">
        <f t="shared" si="1"/>
        <v>16.5</v>
      </c>
      <c r="U6" s="543">
        <f t="shared" si="1"/>
        <v>16.5</v>
      </c>
      <c r="V6" s="543">
        <f t="shared" si="1"/>
        <v>16.5</v>
      </c>
      <c r="W6" s="543">
        <f t="shared" si="1"/>
        <v>16.5</v>
      </c>
      <c r="X6" s="543">
        <f t="shared" si="1"/>
        <v>16.5</v>
      </c>
      <c r="Y6" s="543">
        <f t="shared" si="1"/>
        <v>16.5</v>
      </c>
      <c r="Z6" s="543">
        <f t="shared" si="1"/>
        <v>16.5</v>
      </c>
      <c r="AA6" s="543">
        <f t="shared" si="1"/>
        <v>16.5</v>
      </c>
      <c r="AB6" s="543">
        <f t="shared" si="1"/>
        <v>16.5</v>
      </c>
      <c r="AC6" s="543">
        <f t="shared" si="1"/>
        <v>16.5</v>
      </c>
      <c r="AD6" s="543">
        <f t="shared" si="1"/>
        <v>16.5</v>
      </c>
      <c r="AE6" s="543">
        <f t="shared" si="1"/>
        <v>16.5</v>
      </c>
      <c r="AF6" s="544">
        <f t="shared" si="4"/>
        <v>198</v>
      </c>
      <c r="AG6" s="543">
        <f t="shared" si="2"/>
        <v>18.150000000000002</v>
      </c>
      <c r="AH6" s="543">
        <f t="shared" si="2"/>
        <v>18.150000000000002</v>
      </c>
      <c r="AI6" s="543">
        <f t="shared" si="2"/>
        <v>18.150000000000002</v>
      </c>
      <c r="AJ6" s="543">
        <f t="shared" si="2"/>
        <v>18.150000000000002</v>
      </c>
      <c r="AK6" s="543">
        <f t="shared" si="2"/>
        <v>18.150000000000002</v>
      </c>
      <c r="AL6" s="543">
        <f t="shared" si="2"/>
        <v>18.150000000000002</v>
      </c>
      <c r="AM6" s="543">
        <f t="shared" si="2"/>
        <v>18.150000000000002</v>
      </c>
      <c r="AN6" s="543">
        <f t="shared" si="2"/>
        <v>18.150000000000002</v>
      </c>
      <c r="AO6" s="543">
        <f t="shared" si="2"/>
        <v>18.150000000000002</v>
      </c>
      <c r="AP6" s="543">
        <f t="shared" si="2"/>
        <v>18.150000000000002</v>
      </c>
      <c r="AQ6" s="543">
        <f t="shared" si="2"/>
        <v>18.150000000000002</v>
      </c>
      <c r="AR6" s="543">
        <f t="shared" si="2"/>
        <v>18.150000000000002</v>
      </c>
      <c r="AS6" s="544">
        <f t="shared" si="5"/>
        <v>217.80000000000004</v>
      </c>
    </row>
    <row r="7" spans="1:51" x14ac:dyDescent="0.25">
      <c r="A7" s="557" t="s">
        <v>365</v>
      </c>
      <c r="B7" s="541">
        <v>1</v>
      </c>
      <c r="C7" s="541"/>
      <c r="D7" s="541"/>
      <c r="E7" s="512">
        <v>2.2916666666666669E-2</v>
      </c>
      <c r="G7" s="543">
        <f t="shared" si="0"/>
        <v>22.916666666666668</v>
      </c>
      <c r="H7" s="543">
        <f t="shared" si="0"/>
        <v>22.916666666666668</v>
      </c>
      <c r="I7" s="543">
        <f t="shared" si="0"/>
        <v>22.916666666666668</v>
      </c>
      <c r="J7" s="543">
        <f t="shared" si="0"/>
        <v>22.916666666666668</v>
      </c>
      <c r="K7" s="543">
        <f t="shared" si="0"/>
        <v>22.916666666666668</v>
      </c>
      <c r="L7" s="543">
        <f t="shared" si="0"/>
        <v>22.916666666666668</v>
      </c>
      <c r="M7" s="543">
        <f t="shared" si="0"/>
        <v>22.916666666666668</v>
      </c>
      <c r="N7" s="543">
        <f t="shared" si="0"/>
        <v>22.916666666666668</v>
      </c>
      <c r="O7" s="543">
        <f t="shared" si="0"/>
        <v>22.916666666666668</v>
      </c>
      <c r="P7" s="543">
        <f t="shared" si="0"/>
        <v>22.916666666666668</v>
      </c>
      <c r="Q7" s="543">
        <f t="shared" si="0"/>
        <v>22.916666666666668</v>
      </c>
      <c r="R7" s="543">
        <f t="shared" si="0"/>
        <v>22.916666666666668</v>
      </c>
      <c r="S7" s="544">
        <f t="shared" si="3"/>
        <v>274.99999999999994</v>
      </c>
      <c r="T7" s="543">
        <f t="shared" si="1"/>
        <v>25.208333333333336</v>
      </c>
      <c r="U7" s="543">
        <f t="shared" si="1"/>
        <v>25.208333333333336</v>
      </c>
      <c r="V7" s="543">
        <f t="shared" si="1"/>
        <v>25.208333333333336</v>
      </c>
      <c r="W7" s="543">
        <f t="shared" si="1"/>
        <v>25.208333333333336</v>
      </c>
      <c r="X7" s="543">
        <f t="shared" si="1"/>
        <v>25.208333333333336</v>
      </c>
      <c r="Y7" s="543">
        <f t="shared" si="1"/>
        <v>25.208333333333336</v>
      </c>
      <c r="Z7" s="543">
        <f t="shared" si="1"/>
        <v>25.208333333333336</v>
      </c>
      <c r="AA7" s="543">
        <f t="shared" si="1"/>
        <v>25.208333333333336</v>
      </c>
      <c r="AB7" s="543">
        <f t="shared" si="1"/>
        <v>25.208333333333336</v>
      </c>
      <c r="AC7" s="543">
        <f t="shared" si="1"/>
        <v>25.208333333333336</v>
      </c>
      <c r="AD7" s="543">
        <f t="shared" si="1"/>
        <v>25.208333333333336</v>
      </c>
      <c r="AE7" s="543">
        <f t="shared" si="1"/>
        <v>25.208333333333336</v>
      </c>
      <c r="AF7" s="544">
        <f t="shared" si="4"/>
        <v>302.50000000000006</v>
      </c>
      <c r="AG7" s="543">
        <f t="shared" si="2"/>
        <v>27.729166666666671</v>
      </c>
      <c r="AH7" s="543">
        <f t="shared" si="2"/>
        <v>27.729166666666671</v>
      </c>
      <c r="AI7" s="543">
        <f t="shared" si="2"/>
        <v>27.729166666666671</v>
      </c>
      <c r="AJ7" s="543">
        <f t="shared" si="2"/>
        <v>27.729166666666671</v>
      </c>
      <c r="AK7" s="543">
        <f t="shared" si="2"/>
        <v>27.729166666666671</v>
      </c>
      <c r="AL7" s="543">
        <f t="shared" si="2"/>
        <v>27.729166666666671</v>
      </c>
      <c r="AM7" s="543">
        <f t="shared" si="2"/>
        <v>27.729166666666671</v>
      </c>
      <c r="AN7" s="543">
        <f t="shared" si="2"/>
        <v>27.729166666666671</v>
      </c>
      <c r="AO7" s="543">
        <f t="shared" si="2"/>
        <v>27.729166666666671</v>
      </c>
      <c r="AP7" s="543">
        <f t="shared" si="2"/>
        <v>27.729166666666671</v>
      </c>
      <c r="AQ7" s="543">
        <f t="shared" si="2"/>
        <v>27.729166666666671</v>
      </c>
      <c r="AR7" s="543">
        <f t="shared" si="2"/>
        <v>27.729166666666671</v>
      </c>
      <c r="AS7" s="544">
        <f t="shared" si="5"/>
        <v>332.75000000000017</v>
      </c>
    </row>
    <row r="8" spans="1:51" x14ac:dyDescent="0.25">
      <c r="A8" s="557" t="s">
        <v>21</v>
      </c>
      <c r="B8" s="541">
        <v>1</v>
      </c>
      <c r="C8" s="541"/>
      <c r="D8" s="541"/>
      <c r="E8" s="512">
        <v>2.4999999999999998E-2</v>
      </c>
      <c r="G8" s="543">
        <f t="shared" si="0"/>
        <v>24.999999999999996</v>
      </c>
      <c r="H8" s="543">
        <f t="shared" si="0"/>
        <v>24.999999999999996</v>
      </c>
      <c r="I8" s="543">
        <f t="shared" si="0"/>
        <v>24.999999999999996</v>
      </c>
      <c r="J8" s="543">
        <f t="shared" si="0"/>
        <v>24.999999999999996</v>
      </c>
      <c r="K8" s="543">
        <f t="shared" si="0"/>
        <v>24.999999999999996</v>
      </c>
      <c r="L8" s="543">
        <f t="shared" si="0"/>
        <v>24.999999999999996</v>
      </c>
      <c r="M8" s="543">
        <f t="shared" si="0"/>
        <v>24.999999999999996</v>
      </c>
      <c r="N8" s="543">
        <f t="shared" si="0"/>
        <v>24.999999999999996</v>
      </c>
      <c r="O8" s="543">
        <f t="shared" si="0"/>
        <v>24.999999999999996</v>
      </c>
      <c r="P8" s="543">
        <f t="shared" si="0"/>
        <v>24.999999999999996</v>
      </c>
      <c r="Q8" s="543">
        <f t="shared" si="0"/>
        <v>24.999999999999996</v>
      </c>
      <c r="R8" s="543">
        <f t="shared" si="0"/>
        <v>24.999999999999996</v>
      </c>
      <c r="S8" s="544">
        <f t="shared" si="3"/>
        <v>299.99999999999994</v>
      </c>
      <c r="T8" s="543">
        <f t="shared" si="1"/>
        <v>27.5</v>
      </c>
      <c r="U8" s="543">
        <f t="shared" si="1"/>
        <v>27.5</v>
      </c>
      <c r="V8" s="543">
        <f t="shared" si="1"/>
        <v>27.5</v>
      </c>
      <c r="W8" s="543">
        <f t="shared" si="1"/>
        <v>27.5</v>
      </c>
      <c r="X8" s="543">
        <f t="shared" si="1"/>
        <v>27.5</v>
      </c>
      <c r="Y8" s="543">
        <f t="shared" si="1"/>
        <v>27.5</v>
      </c>
      <c r="Z8" s="543">
        <f t="shared" si="1"/>
        <v>27.5</v>
      </c>
      <c r="AA8" s="543">
        <f t="shared" si="1"/>
        <v>27.5</v>
      </c>
      <c r="AB8" s="543">
        <f t="shared" si="1"/>
        <v>27.5</v>
      </c>
      <c r="AC8" s="543">
        <f t="shared" si="1"/>
        <v>27.5</v>
      </c>
      <c r="AD8" s="543">
        <f t="shared" si="1"/>
        <v>27.5</v>
      </c>
      <c r="AE8" s="543">
        <f t="shared" si="1"/>
        <v>27.5</v>
      </c>
      <c r="AF8" s="544">
        <f t="shared" si="4"/>
        <v>330</v>
      </c>
      <c r="AG8" s="543">
        <f t="shared" si="2"/>
        <v>30.25</v>
      </c>
      <c r="AH8" s="543">
        <f t="shared" si="2"/>
        <v>30.25</v>
      </c>
      <c r="AI8" s="543">
        <f t="shared" si="2"/>
        <v>30.25</v>
      </c>
      <c r="AJ8" s="543">
        <f t="shared" si="2"/>
        <v>30.25</v>
      </c>
      <c r="AK8" s="543">
        <f t="shared" si="2"/>
        <v>30.25</v>
      </c>
      <c r="AL8" s="543">
        <f t="shared" si="2"/>
        <v>30.25</v>
      </c>
      <c r="AM8" s="543">
        <f t="shared" si="2"/>
        <v>30.25</v>
      </c>
      <c r="AN8" s="543">
        <f t="shared" si="2"/>
        <v>30.25</v>
      </c>
      <c r="AO8" s="543">
        <f t="shared" si="2"/>
        <v>30.25</v>
      </c>
      <c r="AP8" s="543">
        <f t="shared" si="2"/>
        <v>30.25</v>
      </c>
      <c r="AQ8" s="543">
        <f t="shared" si="2"/>
        <v>30.25</v>
      </c>
      <c r="AR8" s="543">
        <f t="shared" si="2"/>
        <v>30.25</v>
      </c>
      <c r="AS8" s="544">
        <f t="shared" si="5"/>
        <v>363</v>
      </c>
    </row>
    <row r="9" spans="1:51" x14ac:dyDescent="0.25">
      <c r="A9" s="557" t="s">
        <v>367</v>
      </c>
      <c r="B9" s="541">
        <v>1</v>
      </c>
      <c r="C9" s="541"/>
      <c r="D9" s="541"/>
      <c r="E9" s="512">
        <v>4.1666666666666664E-2</v>
      </c>
      <c r="G9" s="543">
        <f t="shared" si="0"/>
        <v>41.666666666666664</v>
      </c>
      <c r="H9" s="543">
        <f t="shared" si="0"/>
        <v>41.666666666666664</v>
      </c>
      <c r="I9" s="543">
        <f t="shared" si="0"/>
        <v>41.666666666666664</v>
      </c>
      <c r="J9" s="543">
        <f t="shared" si="0"/>
        <v>41.666666666666664</v>
      </c>
      <c r="K9" s="543">
        <f t="shared" si="0"/>
        <v>41.666666666666664</v>
      </c>
      <c r="L9" s="543">
        <f t="shared" si="0"/>
        <v>41.666666666666664</v>
      </c>
      <c r="M9" s="543">
        <f t="shared" si="0"/>
        <v>41.666666666666664</v>
      </c>
      <c r="N9" s="543">
        <f t="shared" si="0"/>
        <v>41.666666666666664</v>
      </c>
      <c r="O9" s="543">
        <f t="shared" si="0"/>
        <v>41.666666666666664</v>
      </c>
      <c r="P9" s="543">
        <f t="shared" si="0"/>
        <v>41.666666666666664</v>
      </c>
      <c r="Q9" s="543">
        <f t="shared" si="0"/>
        <v>41.666666666666664</v>
      </c>
      <c r="R9" s="543">
        <f t="shared" si="0"/>
        <v>41.666666666666664</v>
      </c>
      <c r="S9" s="544">
        <f t="shared" si="3"/>
        <v>500.00000000000006</v>
      </c>
      <c r="T9" s="543">
        <f t="shared" si="1"/>
        <v>45.833333333333336</v>
      </c>
      <c r="U9" s="543">
        <f t="shared" si="1"/>
        <v>45.833333333333336</v>
      </c>
      <c r="V9" s="543">
        <f t="shared" si="1"/>
        <v>45.833333333333336</v>
      </c>
      <c r="W9" s="543">
        <f t="shared" si="1"/>
        <v>45.833333333333336</v>
      </c>
      <c r="X9" s="543">
        <f t="shared" si="1"/>
        <v>45.833333333333336</v>
      </c>
      <c r="Y9" s="543">
        <f t="shared" si="1"/>
        <v>45.833333333333336</v>
      </c>
      <c r="Z9" s="543">
        <f t="shared" si="1"/>
        <v>45.833333333333336</v>
      </c>
      <c r="AA9" s="543">
        <f t="shared" si="1"/>
        <v>45.833333333333336</v>
      </c>
      <c r="AB9" s="543">
        <f t="shared" si="1"/>
        <v>45.833333333333336</v>
      </c>
      <c r="AC9" s="543">
        <f t="shared" si="1"/>
        <v>45.833333333333336</v>
      </c>
      <c r="AD9" s="543">
        <f t="shared" si="1"/>
        <v>45.833333333333336</v>
      </c>
      <c r="AE9" s="543">
        <f t="shared" si="1"/>
        <v>45.833333333333336</v>
      </c>
      <c r="AF9" s="544">
        <f t="shared" si="4"/>
        <v>549.99999999999989</v>
      </c>
      <c r="AG9" s="543">
        <f t="shared" si="2"/>
        <v>50.416666666666671</v>
      </c>
      <c r="AH9" s="543">
        <f t="shared" si="2"/>
        <v>50.416666666666671</v>
      </c>
      <c r="AI9" s="543">
        <f t="shared" si="2"/>
        <v>50.416666666666671</v>
      </c>
      <c r="AJ9" s="543">
        <f t="shared" si="2"/>
        <v>50.416666666666671</v>
      </c>
      <c r="AK9" s="543">
        <f t="shared" si="2"/>
        <v>50.416666666666671</v>
      </c>
      <c r="AL9" s="543">
        <f t="shared" si="2"/>
        <v>50.416666666666671</v>
      </c>
      <c r="AM9" s="543">
        <f t="shared" si="2"/>
        <v>50.416666666666671</v>
      </c>
      <c r="AN9" s="543">
        <f t="shared" si="2"/>
        <v>50.416666666666671</v>
      </c>
      <c r="AO9" s="543">
        <f t="shared" si="2"/>
        <v>50.416666666666671</v>
      </c>
      <c r="AP9" s="543">
        <f t="shared" si="2"/>
        <v>50.416666666666671</v>
      </c>
      <c r="AQ9" s="543">
        <f t="shared" si="2"/>
        <v>50.416666666666671</v>
      </c>
      <c r="AR9" s="543">
        <f t="shared" si="2"/>
        <v>50.416666666666671</v>
      </c>
      <c r="AS9" s="544">
        <f t="shared" si="5"/>
        <v>605.00000000000011</v>
      </c>
    </row>
    <row r="10" spans="1:51" x14ac:dyDescent="0.25">
      <c r="A10" s="557" t="s">
        <v>368</v>
      </c>
      <c r="B10" s="541">
        <v>1</v>
      </c>
      <c r="C10" s="541"/>
      <c r="D10" s="541"/>
      <c r="E10" s="512">
        <v>4.8999999999999995E-2</v>
      </c>
      <c r="G10" s="543">
        <f t="shared" si="0"/>
        <v>48.999999999999993</v>
      </c>
      <c r="H10" s="543">
        <f t="shared" si="0"/>
        <v>48.999999999999993</v>
      </c>
      <c r="I10" s="543">
        <f t="shared" si="0"/>
        <v>48.999999999999993</v>
      </c>
      <c r="J10" s="543">
        <f t="shared" si="0"/>
        <v>48.999999999999993</v>
      </c>
      <c r="K10" s="543">
        <f t="shared" si="0"/>
        <v>48.999999999999993</v>
      </c>
      <c r="L10" s="543">
        <f t="shared" si="0"/>
        <v>48.999999999999993</v>
      </c>
      <c r="M10" s="543">
        <f t="shared" si="0"/>
        <v>48.999999999999993</v>
      </c>
      <c r="N10" s="543">
        <f t="shared" si="0"/>
        <v>48.999999999999993</v>
      </c>
      <c r="O10" s="543">
        <f t="shared" si="0"/>
        <v>48.999999999999993</v>
      </c>
      <c r="P10" s="543">
        <f t="shared" si="0"/>
        <v>48.999999999999993</v>
      </c>
      <c r="Q10" s="543">
        <f t="shared" si="0"/>
        <v>48.999999999999993</v>
      </c>
      <c r="R10" s="543">
        <f t="shared" si="0"/>
        <v>48.999999999999993</v>
      </c>
      <c r="S10" s="544">
        <f t="shared" si="3"/>
        <v>587.99999999999989</v>
      </c>
      <c r="T10" s="543">
        <f t="shared" si="1"/>
        <v>53.9</v>
      </c>
      <c r="U10" s="543">
        <f t="shared" si="1"/>
        <v>53.9</v>
      </c>
      <c r="V10" s="543">
        <f t="shared" si="1"/>
        <v>53.9</v>
      </c>
      <c r="W10" s="543">
        <f t="shared" si="1"/>
        <v>53.9</v>
      </c>
      <c r="X10" s="543">
        <f t="shared" si="1"/>
        <v>53.9</v>
      </c>
      <c r="Y10" s="543">
        <f t="shared" si="1"/>
        <v>53.9</v>
      </c>
      <c r="Z10" s="543">
        <f t="shared" si="1"/>
        <v>53.9</v>
      </c>
      <c r="AA10" s="543">
        <f t="shared" si="1"/>
        <v>53.9</v>
      </c>
      <c r="AB10" s="543">
        <f t="shared" si="1"/>
        <v>53.9</v>
      </c>
      <c r="AC10" s="543">
        <f t="shared" si="1"/>
        <v>53.9</v>
      </c>
      <c r="AD10" s="543">
        <f t="shared" si="1"/>
        <v>53.9</v>
      </c>
      <c r="AE10" s="543">
        <f t="shared" si="1"/>
        <v>53.9</v>
      </c>
      <c r="AF10" s="544">
        <f t="shared" si="4"/>
        <v>646.79999999999984</v>
      </c>
      <c r="AG10" s="543">
        <f t="shared" si="2"/>
        <v>59.29</v>
      </c>
      <c r="AH10" s="543">
        <f t="shared" si="2"/>
        <v>59.29</v>
      </c>
      <c r="AI10" s="543">
        <f t="shared" si="2"/>
        <v>59.29</v>
      </c>
      <c r="AJ10" s="543">
        <f t="shared" si="2"/>
        <v>59.29</v>
      </c>
      <c r="AK10" s="543">
        <f t="shared" si="2"/>
        <v>59.29</v>
      </c>
      <c r="AL10" s="543">
        <f t="shared" si="2"/>
        <v>59.29</v>
      </c>
      <c r="AM10" s="543">
        <f t="shared" si="2"/>
        <v>59.29</v>
      </c>
      <c r="AN10" s="543">
        <f t="shared" si="2"/>
        <v>59.29</v>
      </c>
      <c r="AO10" s="543">
        <f t="shared" si="2"/>
        <v>59.29</v>
      </c>
      <c r="AP10" s="543">
        <f t="shared" si="2"/>
        <v>59.29</v>
      </c>
      <c r="AQ10" s="543">
        <f t="shared" si="2"/>
        <v>59.29</v>
      </c>
      <c r="AR10" s="543">
        <f t="shared" si="2"/>
        <v>59.29</v>
      </c>
      <c r="AS10" s="544">
        <f t="shared" si="5"/>
        <v>711.4799999999999</v>
      </c>
    </row>
    <row r="11" spans="1:51" x14ac:dyDescent="0.25">
      <c r="A11" s="557" t="s">
        <v>366</v>
      </c>
      <c r="B11" s="541">
        <v>1</v>
      </c>
      <c r="C11" s="541"/>
      <c r="D11" s="541"/>
      <c r="E11" s="512">
        <v>4.9999999999999996E-2</v>
      </c>
      <c r="G11" s="543">
        <f t="shared" si="0"/>
        <v>49.999999999999993</v>
      </c>
      <c r="H11" s="543">
        <f t="shared" si="0"/>
        <v>49.999999999999993</v>
      </c>
      <c r="I11" s="543">
        <f t="shared" si="0"/>
        <v>49.999999999999993</v>
      </c>
      <c r="J11" s="543">
        <f t="shared" si="0"/>
        <v>49.999999999999993</v>
      </c>
      <c r="K11" s="543">
        <f t="shared" si="0"/>
        <v>49.999999999999993</v>
      </c>
      <c r="L11" s="543">
        <f t="shared" si="0"/>
        <v>49.999999999999993</v>
      </c>
      <c r="M11" s="543">
        <f t="shared" si="0"/>
        <v>49.999999999999993</v>
      </c>
      <c r="N11" s="543">
        <f t="shared" si="0"/>
        <v>49.999999999999993</v>
      </c>
      <c r="O11" s="543">
        <f t="shared" si="0"/>
        <v>49.999999999999993</v>
      </c>
      <c r="P11" s="543">
        <f t="shared" si="0"/>
        <v>49.999999999999993</v>
      </c>
      <c r="Q11" s="543">
        <f t="shared" si="0"/>
        <v>49.999999999999993</v>
      </c>
      <c r="R11" s="543">
        <f t="shared" si="0"/>
        <v>49.999999999999993</v>
      </c>
      <c r="S11" s="544">
        <f t="shared" si="3"/>
        <v>599.99999999999989</v>
      </c>
      <c r="T11" s="543">
        <f t="shared" si="1"/>
        <v>55</v>
      </c>
      <c r="U11" s="543">
        <f t="shared" si="1"/>
        <v>55</v>
      </c>
      <c r="V11" s="543">
        <f t="shared" si="1"/>
        <v>55</v>
      </c>
      <c r="W11" s="543">
        <f t="shared" si="1"/>
        <v>55</v>
      </c>
      <c r="X11" s="543">
        <f t="shared" si="1"/>
        <v>55</v>
      </c>
      <c r="Y11" s="543">
        <f t="shared" si="1"/>
        <v>55</v>
      </c>
      <c r="Z11" s="543">
        <f t="shared" si="1"/>
        <v>55</v>
      </c>
      <c r="AA11" s="543">
        <f t="shared" si="1"/>
        <v>55</v>
      </c>
      <c r="AB11" s="543">
        <f t="shared" si="1"/>
        <v>55</v>
      </c>
      <c r="AC11" s="543">
        <f t="shared" si="1"/>
        <v>55</v>
      </c>
      <c r="AD11" s="543">
        <f t="shared" si="1"/>
        <v>55</v>
      </c>
      <c r="AE11" s="543">
        <f t="shared" si="1"/>
        <v>55</v>
      </c>
      <c r="AF11" s="544">
        <f t="shared" si="4"/>
        <v>660</v>
      </c>
      <c r="AG11" s="543">
        <f t="shared" si="2"/>
        <v>60.5</v>
      </c>
      <c r="AH11" s="543">
        <f t="shared" si="2"/>
        <v>60.5</v>
      </c>
      <c r="AI11" s="543">
        <f t="shared" si="2"/>
        <v>60.5</v>
      </c>
      <c r="AJ11" s="543">
        <f t="shared" si="2"/>
        <v>60.5</v>
      </c>
      <c r="AK11" s="543">
        <f t="shared" si="2"/>
        <v>60.5</v>
      </c>
      <c r="AL11" s="543">
        <f t="shared" si="2"/>
        <v>60.5</v>
      </c>
      <c r="AM11" s="543">
        <f t="shared" si="2"/>
        <v>60.5</v>
      </c>
      <c r="AN11" s="543">
        <f t="shared" si="2"/>
        <v>60.5</v>
      </c>
      <c r="AO11" s="543">
        <f t="shared" si="2"/>
        <v>60.5</v>
      </c>
      <c r="AP11" s="543">
        <f t="shared" si="2"/>
        <v>60.5</v>
      </c>
      <c r="AQ11" s="543">
        <f t="shared" si="2"/>
        <v>60.5</v>
      </c>
      <c r="AR11" s="543">
        <f t="shared" si="2"/>
        <v>60.5</v>
      </c>
      <c r="AS11" s="544">
        <f t="shared" si="5"/>
        <v>726</v>
      </c>
    </row>
    <row r="12" spans="1:51" x14ac:dyDescent="0.25">
      <c r="A12" s="557" t="s">
        <v>350</v>
      </c>
      <c r="B12" s="541">
        <v>12</v>
      </c>
      <c r="C12" s="541"/>
      <c r="D12" s="541"/>
      <c r="E12" s="512">
        <v>0.06</v>
      </c>
      <c r="G12" s="543">
        <f t="shared" si="0"/>
        <v>0</v>
      </c>
      <c r="H12" s="543">
        <f t="shared" si="0"/>
        <v>0</v>
      </c>
      <c r="I12" s="543">
        <f t="shared" si="0"/>
        <v>0</v>
      </c>
      <c r="J12" s="543">
        <f t="shared" si="0"/>
        <v>0</v>
      </c>
      <c r="K12" s="543">
        <f t="shared" si="0"/>
        <v>0</v>
      </c>
      <c r="L12" s="543">
        <f t="shared" si="0"/>
        <v>0</v>
      </c>
      <c r="M12" s="543">
        <f t="shared" si="0"/>
        <v>0</v>
      </c>
      <c r="N12" s="543">
        <f t="shared" si="0"/>
        <v>0</v>
      </c>
      <c r="O12" s="543">
        <f t="shared" si="0"/>
        <v>0</v>
      </c>
      <c r="P12" s="543">
        <f t="shared" si="0"/>
        <v>0</v>
      </c>
      <c r="Q12" s="543">
        <f t="shared" si="0"/>
        <v>0</v>
      </c>
      <c r="R12" s="543">
        <f t="shared" si="0"/>
        <v>60</v>
      </c>
      <c r="S12" s="544">
        <f t="shared" si="3"/>
        <v>60</v>
      </c>
      <c r="T12" s="543">
        <f t="shared" si="1"/>
        <v>60</v>
      </c>
      <c r="U12" s="543">
        <f t="shared" si="1"/>
        <v>60</v>
      </c>
      <c r="V12" s="543">
        <f t="shared" si="1"/>
        <v>60</v>
      </c>
      <c r="W12" s="543">
        <f t="shared" si="1"/>
        <v>60</v>
      </c>
      <c r="X12" s="543">
        <f t="shared" si="1"/>
        <v>60</v>
      </c>
      <c r="Y12" s="543">
        <f t="shared" si="1"/>
        <v>60</v>
      </c>
      <c r="Z12" s="543">
        <f t="shared" si="1"/>
        <v>60</v>
      </c>
      <c r="AA12" s="543">
        <f t="shared" si="1"/>
        <v>60</v>
      </c>
      <c r="AB12" s="543">
        <f t="shared" si="1"/>
        <v>60</v>
      </c>
      <c r="AC12" s="543">
        <f t="shared" si="1"/>
        <v>60</v>
      </c>
      <c r="AD12" s="543">
        <f t="shared" si="1"/>
        <v>60</v>
      </c>
      <c r="AE12" s="543">
        <f t="shared" si="1"/>
        <v>66</v>
      </c>
      <c r="AF12" s="544">
        <f t="shared" si="4"/>
        <v>726</v>
      </c>
      <c r="AG12" s="543">
        <f t="shared" si="2"/>
        <v>66</v>
      </c>
      <c r="AH12" s="543">
        <f t="shared" si="2"/>
        <v>66</v>
      </c>
      <c r="AI12" s="543">
        <f t="shared" si="2"/>
        <v>66</v>
      </c>
      <c r="AJ12" s="543">
        <f t="shared" si="2"/>
        <v>66</v>
      </c>
      <c r="AK12" s="543">
        <f t="shared" si="2"/>
        <v>66</v>
      </c>
      <c r="AL12" s="543">
        <f t="shared" si="2"/>
        <v>66</v>
      </c>
      <c r="AM12" s="543">
        <f t="shared" si="2"/>
        <v>66</v>
      </c>
      <c r="AN12" s="543">
        <f t="shared" si="2"/>
        <v>66</v>
      </c>
      <c r="AO12" s="543">
        <f t="shared" si="2"/>
        <v>66</v>
      </c>
      <c r="AP12" s="543">
        <f t="shared" si="2"/>
        <v>66</v>
      </c>
      <c r="AQ12" s="543">
        <f t="shared" si="2"/>
        <v>66</v>
      </c>
      <c r="AR12" s="543">
        <f t="shared" si="2"/>
        <v>72.600000000000009</v>
      </c>
      <c r="AS12" s="544">
        <f t="shared" si="5"/>
        <v>798.6</v>
      </c>
    </row>
    <row r="13" spans="1:51" x14ac:dyDescent="0.25">
      <c r="A13" s="557" t="s">
        <v>119</v>
      </c>
      <c r="B13" s="541">
        <v>12</v>
      </c>
      <c r="C13" s="541"/>
      <c r="D13" s="541"/>
      <c r="E13" s="512">
        <v>0.125</v>
      </c>
      <c r="G13" s="543">
        <f t="shared" si="0"/>
        <v>0</v>
      </c>
      <c r="H13" s="543">
        <f t="shared" si="0"/>
        <v>0</v>
      </c>
      <c r="I13" s="543">
        <f t="shared" si="0"/>
        <v>0</v>
      </c>
      <c r="J13" s="543">
        <f t="shared" si="0"/>
        <v>0</v>
      </c>
      <c r="K13" s="543">
        <f t="shared" si="0"/>
        <v>0</v>
      </c>
      <c r="L13" s="543">
        <f t="shared" si="0"/>
        <v>0</v>
      </c>
      <c r="M13" s="543">
        <f t="shared" si="0"/>
        <v>0</v>
      </c>
      <c r="N13" s="543">
        <f t="shared" si="0"/>
        <v>0</v>
      </c>
      <c r="O13" s="543">
        <f t="shared" si="0"/>
        <v>0</v>
      </c>
      <c r="P13" s="543">
        <f t="shared" si="0"/>
        <v>0</v>
      </c>
      <c r="Q13" s="543">
        <f t="shared" si="0"/>
        <v>0</v>
      </c>
      <c r="R13" s="543">
        <f t="shared" si="0"/>
        <v>125</v>
      </c>
      <c r="S13" s="544">
        <f t="shared" si="3"/>
        <v>125</v>
      </c>
      <c r="T13" s="543">
        <f t="shared" si="1"/>
        <v>125</v>
      </c>
      <c r="U13" s="543">
        <f t="shared" si="1"/>
        <v>125</v>
      </c>
      <c r="V13" s="543">
        <f t="shared" si="1"/>
        <v>125</v>
      </c>
      <c r="W13" s="543">
        <f t="shared" si="1"/>
        <v>125</v>
      </c>
      <c r="X13" s="543">
        <f t="shared" si="1"/>
        <v>125</v>
      </c>
      <c r="Y13" s="543">
        <f t="shared" si="1"/>
        <v>125</v>
      </c>
      <c r="Z13" s="543">
        <f t="shared" si="1"/>
        <v>125</v>
      </c>
      <c r="AA13" s="543">
        <f t="shared" si="1"/>
        <v>125</v>
      </c>
      <c r="AB13" s="543">
        <f t="shared" si="1"/>
        <v>125</v>
      </c>
      <c r="AC13" s="543">
        <f t="shared" si="1"/>
        <v>125</v>
      </c>
      <c r="AD13" s="543">
        <f t="shared" si="1"/>
        <v>125</v>
      </c>
      <c r="AE13" s="543">
        <f t="shared" si="1"/>
        <v>137.5</v>
      </c>
      <c r="AF13" s="544">
        <f t="shared" si="4"/>
        <v>1512.5</v>
      </c>
      <c r="AG13" s="543">
        <f t="shared" si="2"/>
        <v>137.5</v>
      </c>
      <c r="AH13" s="543">
        <f t="shared" si="2"/>
        <v>137.5</v>
      </c>
      <c r="AI13" s="543">
        <f t="shared" si="2"/>
        <v>137.5</v>
      </c>
      <c r="AJ13" s="543">
        <f t="shared" si="2"/>
        <v>137.5</v>
      </c>
      <c r="AK13" s="543">
        <f t="shared" si="2"/>
        <v>137.5</v>
      </c>
      <c r="AL13" s="543">
        <f t="shared" si="2"/>
        <v>137.5</v>
      </c>
      <c r="AM13" s="543">
        <f t="shared" si="2"/>
        <v>137.5</v>
      </c>
      <c r="AN13" s="543">
        <f t="shared" si="2"/>
        <v>137.5</v>
      </c>
      <c r="AO13" s="543">
        <f t="shared" si="2"/>
        <v>137.5</v>
      </c>
      <c r="AP13" s="543">
        <f t="shared" si="2"/>
        <v>137.5</v>
      </c>
      <c r="AQ13" s="543">
        <f t="shared" si="2"/>
        <v>137.5</v>
      </c>
      <c r="AR13" s="543">
        <f t="shared" si="2"/>
        <v>151.25000000000003</v>
      </c>
      <c r="AS13" s="544">
        <f t="shared" si="5"/>
        <v>1663.75</v>
      </c>
    </row>
    <row r="14" spans="1:51" x14ac:dyDescent="0.25">
      <c r="A14" s="557" t="s">
        <v>349</v>
      </c>
      <c r="B14" s="541">
        <v>1</v>
      </c>
      <c r="C14" s="541"/>
      <c r="D14" s="541"/>
      <c r="E14" s="512">
        <v>1.5999999999999999</v>
      </c>
      <c r="G14" s="543">
        <f t="shared" ref="G14:R21" si="6">IF($B14&lt;=G$1,$E14*1000,0)*(1+AnnualCostIncrease)^QUOTIENT(G$1-$B14,12)</f>
        <v>1599.9999999999998</v>
      </c>
      <c r="H14" s="543">
        <f t="shared" si="6"/>
        <v>1599.9999999999998</v>
      </c>
      <c r="I14" s="543">
        <f t="shared" si="6"/>
        <v>1599.9999999999998</v>
      </c>
      <c r="J14" s="543">
        <f t="shared" si="6"/>
        <v>1599.9999999999998</v>
      </c>
      <c r="K14" s="543">
        <f t="shared" si="6"/>
        <v>1599.9999999999998</v>
      </c>
      <c r="L14" s="543">
        <f t="shared" si="6"/>
        <v>1599.9999999999998</v>
      </c>
      <c r="M14" s="543">
        <f t="shared" si="6"/>
        <v>1599.9999999999998</v>
      </c>
      <c r="N14" s="543">
        <f t="shared" si="6"/>
        <v>1599.9999999999998</v>
      </c>
      <c r="O14" s="543">
        <f t="shared" si="6"/>
        <v>1599.9999999999998</v>
      </c>
      <c r="P14" s="543">
        <f t="shared" si="6"/>
        <v>1599.9999999999998</v>
      </c>
      <c r="Q14" s="543">
        <f t="shared" si="6"/>
        <v>1599.9999999999998</v>
      </c>
      <c r="R14" s="543">
        <f t="shared" si="6"/>
        <v>1599.9999999999998</v>
      </c>
      <c r="S14" s="544">
        <f t="shared" ref="S14:S21" si="7">SUM(G14:R14)</f>
        <v>19199.999999999996</v>
      </c>
      <c r="T14" s="543">
        <f t="shared" ref="T14:AE21" si="8">IF($B14&lt;=T$1,$E14*1000,0)*(1+AnnualCostIncrease)^QUOTIENT(T$1-$B14,12)</f>
        <v>1760</v>
      </c>
      <c r="U14" s="543">
        <f t="shared" si="8"/>
        <v>1760</v>
      </c>
      <c r="V14" s="543">
        <f t="shared" si="8"/>
        <v>1760</v>
      </c>
      <c r="W14" s="543">
        <f t="shared" si="8"/>
        <v>1760</v>
      </c>
      <c r="X14" s="543">
        <f t="shared" si="8"/>
        <v>1760</v>
      </c>
      <c r="Y14" s="543">
        <f t="shared" si="8"/>
        <v>1760</v>
      </c>
      <c r="Z14" s="543">
        <f t="shared" si="8"/>
        <v>1760</v>
      </c>
      <c r="AA14" s="543">
        <f t="shared" si="8"/>
        <v>1760</v>
      </c>
      <c r="AB14" s="543">
        <f t="shared" si="8"/>
        <v>1760</v>
      </c>
      <c r="AC14" s="543">
        <f t="shared" si="8"/>
        <v>1760</v>
      </c>
      <c r="AD14" s="543">
        <f t="shared" si="8"/>
        <v>1760</v>
      </c>
      <c r="AE14" s="543">
        <f t="shared" si="8"/>
        <v>1760</v>
      </c>
      <c r="AF14" s="544">
        <f t="shared" ref="AF14:AF21" si="9">SUM(T14:AE14)</f>
        <v>21120</v>
      </c>
      <c r="AG14" s="543">
        <f t="shared" ref="AG14:AR21" si="10">IF($B14&lt;=AG$1,$E14*1000,0)*(1+AnnualCostIncrease)^QUOTIENT(AG$1-$B14,12)</f>
        <v>1936</v>
      </c>
      <c r="AH14" s="543">
        <f t="shared" si="10"/>
        <v>1936</v>
      </c>
      <c r="AI14" s="543">
        <f t="shared" si="10"/>
        <v>1936</v>
      </c>
      <c r="AJ14" s="543">
        <f t="shared" si="10"/>
        <v>1936</v>
      </c>
      <c r="AK14" s="543">
        <f t="shared" si="10"/>
        <v>1936</v>
      </c>
      <c r="AL14" s="543">
        <f t="shared" si="10"/>
        <v>1936</v>
      </c>
      <c r="AM14" s="543">
        <f t="shared" si="10"/>
        <v>1936</v>
      </c>
      <c r="AN14" s="543">
        <f t="shared" si="10"/>
        <v>1936</v>
      </c>
      <c r="AO14" s="543">
        <f t="shared" si="10"/>
        <v>1936</v>
      </c>
      <c r="AP14" s="543">
        <f t="shared" si="10"/>
        <v>1936</v>
      </c>
      <c r="AQ14" s="543">
        <f t="shared" si="10"/>
        <v>1936</v>
      </c>
      <c r="AR14" s="543">
        <f t="shared" si="10"/>
        <v>1936</v>
      </c>
      <c r="AS14" s="544">
        <f t="shared" ref="AS14:AS21" si="11">SUM(AG14:AR14)</f>
        <v>23232</v>
      </c>
    </row>
    <row r="15" spans="1:51" x14ac:dyDescent="0.25">
      <c r="A15" s="557" t="s">
        <v>369</v>
      </c>
      <c r="B15" s="541">
        <v>1</v>
      </c>
      <c r="C15" s="541"/>
      <c r="D15" s="541"/>
      <c r="E15" s="512">
        <v>1.5999999999999999</v>
      </c>
      <c r="G15" s="543">
        <f t="shared" si="6"/>
        <v>1599.9999999999998</v>
      </c>
      <c r="H15" s="543">
        <f t="shared" si="6"/>
        <v>1599.9999999999998</v>
      </c>
      <c r="I15" s="543">
        <f t="shared" si="6"/>
        <v>1599.9999999999998</v>
      </c>
      <c r="J15" s="543">
        <f t="shared" si="6"/>
        <v>1599.9999999999998</v>
      </c>
      <c r="K15" s="543">
        <f t="shared" si="6"/>
        <v>1599.9999999999998</v>
      </c>
      <c r="L15" s="543">
        <f t="shared" si="6"/>
        <v>1599.9999999999998</v>
      </c>
      <c r="M15" s="543">
        <f t="shared" si="6"/>
        <v>1599.9999999999998</v>
      </c>
      <c r="N15" s="543">
        <f t="shared" si="6"/>
        <v>1599.9999999999998</v>
      </c>
      <c r="O15" s="543">
        <f t="shared" si="6"/>
        <v>1599.9999999999998</v>
      </c>
      <c r="P15" s="543">
        <f t="shared" si="6"/>
        <v>1599.9999999999998</v>
      </c>
      <c r="Q15" s="543">
        <f t="shared" si="6"/>
        <v>1599.9999999999998</v>
      </c>
      <c r="R15" s="543">
        <f t="shared" si="6"/>
        <v>1599.9999999999998</v>
      </c>
      <c r="S15" s="544">
        <f t="shared" si="7"/>
        <v>19199.999999999996</v>
      </c>
      <c r="T15" s="543">
        <f t="shared" si="8"/>
        <v>1760</v>
      </c>
      <c r="U15" s="543">
        <f t="shared" si="8"/>
        <v>1760</v>
      </c>
      <c r="V15" s="543">
        <f t="shared" si="8"/>
        <v>1760</v>
      </c>
      <c r="W15" s="543">
        <f t="shared" si="8"/>
        <v>1760</v>
      </c>
      <c r="X15" s="543">
        <f t="shared" si="8"/>
        <v>1760</v>
      </c>
      <c r="Y15" s="543">
        <f t="shared" si="8"/>
        <v>1760</v>
      </c>
      <c r="Z15" s="543">
        <f t="shared" si="8"/>
        <v>1760</v>
      </c>
      <c r="AA15" s="543">
        <f t="shared" si="8"/>
        <v>1760</v>
      </c>
      <c r="AB15" s="543">
        <f t="shared" si="8"/>
        <v>1760</v>
      </c>
      <c r="AC15" s="543">
        <f t="shared" si="8"/>
        <v>1760</v>
      </c>
      <c r="AD15" s="543">
        <f t="shared" si="8"/>
        <v>1760</v>
      </c>
      <c r="AE15" s="543">
        <f t="shared" si="8"/>
        <v>1760</v>
      </c>
      <c r="AF15" s="544">
        <f t="shared" si="9"/>
        <v>21120</v>
      </c>
      <c r="AG15" s="543">
        <f t="shared" si="10"/>
        <v>1936</v>
      </c>
      <c r="AH15" s="543">
        <f t="shared" si="10"/>
        <v>1936</v>
      </c>
      <c r="AI15" s="543">
        <f t="shared" si="10"/>
        <v>1936</v>
      </c>
      <c r="AJ15" s="543">
        <f t="shared" si="10"/>
        <v>1936</v>
      </c>
      <c r="AK15" s="543">
        <f t="shared" si="10"/>
        <v>1936</v>
      </c>
      <c r="AL15" s="543">
        <f t="shared" si="10"/>
        <v>1936</v>
      </c>
      <c r="AM15" s="543">
        <f t="shared" si="10"/>
        <v>1936</v>
      </c>
      <c r="AN15" s="543">
        <f t="shared" si="10"/>
        <v>1936</v>
      </c>
      <c r="AO15" s="543">
        <f t="shared" si="10"/>
        <v>1936</v>
      </c>
      <c r="AP15" s="543">
        <f t="shared" si="10"/>
        <v>1936</v>
      </c>
      <c r="AQ15" s="543">
        <f t="shared" si="10"/>
        <v>1936</v>
      </c>
      <c r="AR15" s="543">
        <f t="shared" si="10"/>
        <v>1936</v>
      </c>
      <c r="AS15" s="544">
        <f t="shared" si="11"/>
        <v>23232</v>
      </c>
    </row>
    <row r="16" spans="1:51" x14ac:dyDescent="0.25">
      <c r="A16" s="557" t="s">
        <v>370</v>
      </c>
      <c r="B16" s="541">
        <v>1</v>
      </c>
      <c r="C16" s="541"/>
      <c r="D16" s="541"/>
      <c r="E16" s="512">
        <v>4.166666666666667</v>
      </c>
      <c r="G16" s="543">
        <f t="shared" si="6"/>
        <v>4166.666666666667</v>
      </c>
      <c r="H16" s="543">
        <f t="shared" si="6"/>
        <v>4166.666666666667</v>
      </c>
      <c r="I16" s="543">
        <f t="shared" si="6"/>
        <v>4166.666666666667</v>
      </c>
      <c r="J16" s="543">
        <f t="shared" si="6"/>
        <v>4166.666666666667</v>
      </c>
      <c r="K16" s="543">
        <f t="shared" si="6"/>
        <v>4166.666666666667</v>
      </c>
      <c r="L16" s="543">
        <f t="shared" si="6"/>
        <v>4166.666666666667</v>
      </c>
      <c r="M16" s="543">
        <f t="shared" si="6"/>
        <v>4166.666666666667</v>
      </c>
      <c r="N16" s="543">
        <f t="shared" si="6"/>
        <v>4166.666666666667</v>
      </c>
      <c r="O16" s="543">
        <f t="shared" si="6"/>
        <v>4166.666666666667</v>
      </c>
      <c r="P16" s="543">
        <f t="shared" si="6"/>
        <v>4166.666666666667</v>
      </c>
      <c r="Q16" s="543">
        <f t="shared" si="6"/>
        <v>4166.666666666667</v>
      </c>
      <c r="R16" s="543">
        <f t="shared" si="6"/>
        <v>4166.666666666667</v>
      </c>
      <c r="S16" s="544">
        <f t="shared" si="7"/>
        <v>49999.999999999993</v>
      </c>
      <c r="T16" s="543">
        <f t="shared" si="8"/>
        <v>4583.3333333333339</v>
      </c>
      <c r="U16" s="543">
        <f t="shared" si="8"/>
        <v>4583.3333333333339</v>
      </c>
      <c r="V16" s="543">
        <f t="shared" si="8"/>
        <v>4583.3333333333339</v>
      </c>
      <c r="W16" s="543">
        <f t="shared" si="8"/>
        <v>4583.3333333333339</v>
      </c>
      <c r="X16" s="543">
        <f t="shared" si="8"/>
        <v>4583.3333333333339</v>
      </c>
      <c r="Y16" s="543">
        <f t="shared" si="8"/>
        <v>4583.3333333333339</v>
      </c>
      <c r="Z16" s="543">
        <f t="shared" si="8"/>
        <v>4583.3333333333339</v>
      </c>
      <c r="AA16" s="543">
        <f t="shared" si="8"/>
        <v>4583.3333333333339</v>
      </c>
      <c r="AB16" s="543">
        <f t="shared" si="8"/>
        <v>4583.3333333333339</v>
      </c>
      <c r="AC16" s="543">
        <f t="shared" si="8"/>
        <v>4583.3333333333339</v>
      </c>
      <c r="AD16" s="543">
        <f t="shared" si="8"/>
        <v>4583.3333333333339</v>
      </c>
      <c r="AE16" s="543">
        <f t="shared" si="8"/>
        <v>4583.3333333333339</v>
      </c>
      <c r="AF16" s="544">
        <f t="shared" si="9"/>
        <v>55000.000000000022</v>
      </c>
      <c r="AG16" s="543">
        <f t="shared" si="10"/>
        <v>5041.6666666666679</v>
      </c>
      <c r="AH16" s="543">
        <f t="shared" si="10"/>
        <v>5041.6666666666679</v>
      </c>
      <c r="AI16" s="543">
        <f t="shared" si="10"/>
        <v>5041.6666666666679</v>
      </c>
      <c r="AJ16" s="543">
        <f t="shared" si="10"/>
        <v>5041.6666666666679</v>
      </c>
      <c r="AK16" s="543">
        <f t="shared" si="10"/>
        <v>5041.6666666666679</v>
      </c>
      <c r="AL16" s="543">
        <f t="shared" si="10"/>
        <v>5041.6666666666679</v>
      </c>
      <c r="AM16" s="543">
        <f t="shared" si="10"/>
        <v>5041.6666666666679</v>
      </c>
      <c r="AN16" s="543">
        <f t="shared" si="10"/>
        <v>5041.6666666666679</v>
      </c>
      <c r="AO16" s="543">
        <f t="shared" si="10"/>
        <v>5041.6666666666679</v>
      </c>
      <c r="AP16" s="543">
        <f t="shared" si="10"/>
        <v>5041.6666666666679</v>
      </c>
      <c r="AQ16" s="543">
        <f t="shared" si="10"/>
        <v>5041.6666666666679</v>
      </c>
      <c r="AR16" s="543">
        <f t="shared" si="10"/>
        <v>5041.6666666666679</v>
      </c>
      <c r="AS16" s="544">
        <f t="shared" si="11"/>
        <v>60500.000000000029</v>
      </c>
    </row>
    <row r="17" spans="1:45" x14ac:dyDescent="0.25">
      <c r="A17" s="557" t="s">
        <v>120</v>
      </c>
      <c r="B17" s="541">
        <v>25</v>
      </c>
      <c r="C17" s="541"/>
      <c r="D17" s="541"/>
      <c r="E17" s="512">
        <v>4.166666666666667</v>
      </c>
      <c r="G17" s="543">
        <f t="shared" si="6"/>
        <v>0</v>
      </c>
      <c r="H17" s="543">
        <f t="shared" si="6"/>
        <v>0</v>
      </c>
      <c r="I17" s="543">
        <f t="shared" si="6"/>
        <v>0</v>
      </c>
      <c r="J17" s="543">
        <f t="shared" si="6"/>
        <v>0</v>
      </c>
      <c r="K17" s="543">
        <f t="shared" si="6"/>
        <v>0</v>
      </c>
      <c r="L17" s="543">
        <f t="shared" si="6"/>
        <v>0</v>
      </c>
      <c r="M17" s="543">
        <f t="shared" si="6"/>
        <v>0</v>
      </c>
      <c r="N17" s="543">
        <f t="shared" si="6"/>
        <v>0</v>
      </c>
      <c r="O17" s="543">
        <f t="shared" si="6"/>
        <v>0</v>
      </c>
      <c r="P17" s="543">
        <f t="shared" si="6"/>
        <v>0</v>
      </c>
      <c r="Q17" s="543">
        <f t="shared" si="6"/>
        <v>0</v>
      </c>
      <c r="R17" s="543">
        <f t="shared" si="6"/>
        <v>0</v>
      </c>
      <c r="S17" s="544">
        <f t="shared" si="7"/>
        <v>0</v>
      </c>
      <c r="T17" s="543">
        <f t="shared" si="8"/>
        <v>0</v>
      </c>
      <c r="U17" s="543">
        <f t="shared" si="8"/>
        <v>0</v>
      </c>
      <c r="V17" s="543">
        <f t="shared" si="8"/>
        <v>0</v>
      </c>
      <c r="W17" s="543">
        <f t="shared" si="8"/>
        <v>0</v>
      </c>
      <c r="X17" s="543">
        <f t="shared" si="8"/>
        <v>0</v>
      </c>
      <c r="Y17" s="543">
        <f t="shared" si="8"/>
        <v>0</v>
      </c>
      <c r="Z17" s="543">
        <f t="shared" si="8"/>
        <v>0</v>
      </c>
      <c r="AA17" s="543">
        <f t="shared" si="8"/>
        <v>0</v>
      </c>
      <c r="AB17" s="543">
        <f t="shared" si="8"/>
        <v>0</v>
      </c>
      <c r="AC17" s="543">
        <f t="shared" si="8"/>
        <v>0</v>
      </c>
      <c r="AD17" s="543">
        <f t="shared" si="8"/>
        <v>0</v>
      </c>
      <c r="AE17" s="543">
        <f t="shared" si="8"/>
        <v>0</v>
      </c>
      <c r="AF17" s="544">
        <f t="shared" si="9"/>
        <v>0</v>
      </c>
      <c r="AG17" s="543">
        <f t="shared" si="10"/>
        <v>4166.666666666667</v>
      </c>
      <c r="AH17" s="543">
        <f t="shared" si="10"/>
        <v>4166.666666666667</v>
      </c>
      <c r="AI17" s="543">
        <f t="shared" si="10"/>
        <v>4166.666666666667</v>
      </c>
      <c r="AJ17" s="543">
        <f t="shared" si="10"/>
        <v>4166.666666666667</v>
      </c>
      <c r="AK17" s="543">
        <f t="shared" si="10"/>
        <v>4166.666666666667</v>
      </c>
      <c r="AL17" s="543">
        <f t="shared" si="10"/>
        <v>4166.666666666667</v>
      </c>
      <c r="AM17" s="543">
        <f t="shared" si="10"/>
        <v>4166.666666666667</v>
      </c>
      <c r="AN17" s="543">
        <f t="shared" si="10"/>
        <v>4166.666666666667</v>
      </c>
      <c r="AO17" s="543">
        <f t="shared" si="10"/>
        <v>4166.666666666667</v>
      </c>
      <c r="AP17" s="543">
        <f t="shared" si="10"/>
        <v>4166.666666666667</v>
      </c>
      <c r="AQ17" s="543">
        <f t="shared" si="10"/>
        <v>4166.666666666667</v>
      </c>
      <c r="AR17" s="543">
        <f t="shared" si="10"/>
        <v>4166.666666666667</v>
      </c>
      <c r="AS17" s="544">
        <f t="shared" si="11"/>
        <v>49999.999999999993</v>
      </c>
    </row>
    <row r="18" spans="1:45" x14ac:dyDescent="0.25">
      <c r="A18" s="557" t="s">
        <v>121</v>
      </c>
      <c r="B18" s="541">
        <v>25</v>
      </c>
      <c r="C18" s="541"/>
      <c r="D18" s="541"/>
      <c r="E18" s="512">
        <v>4.166666666666667</v>
      </c>
      <c r="G18" s="543">
        <f t="shared" si="6"/>
        <v>0</v>
      </c>
      <c r="H18" s="543">
        <f t="shared" si="6"/>
        <v>0</v>
      </c>
      <c r="I18" s="543">
        <f t="shared" si="6"/>
        <v>0</v>
      </c>
      <c r="J18" s="543">
        <f t="shared" si="6"/>
        <v>0</v>
      </c>
      <c r="K18" s="543">
        <f t="shared" si="6"/>
        <v>0</v>
      </c>
      <c r="L18" s="543">
        <f t="shared" si="6"/>
        <v>0</v>
      </c>
      <c r="M18" s="543">
        <f t="shared" si="6"/>
        <v>0</v>
      </c>
      <c r="N18" s="543">
        <f t="shared" si="6"/>
        <v>0</v>
      </c>
      <c r="O18" s="543">
        <f t="shared" si="6"/>
        <v>0</v>
      </c>
      <c r="P18" s="543">
        <f t="shared" si="6"/>
        <v>0</v>
      </c>
      <c r="Q18" s="543">
        <f t="shared" si="6"/>
        <v>0</v>
      </c>
      <c r="R18" s="543">
        <f t="shared" si="6"/>
        <v>0</v>
      </c>
      <c r="S18" s="544">
        <f t="shared" si="7"/>
        <v>0</v>
      </c>
      <c r="T18" s="543">
        <f t="shared" si="8"/>
        <v>0</v>
      </c>
      <c r="U18" s="543">
        <f t="shared" si="8"/>
        <v>0</v>
      </c>
      <c r="V18" s="543">
        <f t="shared" si="8"/>
        <v>0</v>
      </c>
      <c r="W18" s="543">
        <f t="shared" si="8"/>
        <v>0</v>
      </c>
      <c r="X18" s="543">
        <f t="shared" si="8"/>
        <v>0</v>
      </c>
      <c r="Y18" s="543">
        <f t="shared" si="8"/>
        <v>0</v>
      </c>
      <c r="Z18" s="543">
        <f t="shared" si="8"/>
        <v>0</v>
      </c>
      <c r="AA18" s="543">
        <f t="shared" si="8"/>
        <v>0</v>
      </c>
      <c r="AB18" s="543">
        <f t="shared" si="8"/>
        <v>0</v>
      </c>
      <c r="AC18" s="543">
        <f t="shared" si="8"/>
        <v>0</v>
      </c>
      <c r="AD18" s="543">
        <f t="shared" si="8"/>
        <v>0</v>
      </c>
      <c r="AE18" s="543">
        <f t="shared" si="8"/>
        <v>0</v>
      </c>
      <c r="AF18" s="544">
        <f t="shared" si="9"/>
        <v>0</v>
      </c>
      <c r="AG18" s="543">
        <f t="shared" si="10"/>
        <v>4166.666666666667</v>
      </c>
      <c r="AH18" s="543">
        <f t="shared" si="10"/>
        <v>4166.666666666667</v>
      </c>
      <c r="AI18" s="543">
        <f t="shared" si="10"/>
        <v>4166.666666666667</v>
      </c>
      <c r="AJ18" s="543">
        <f t="shared" si="10"/>
        <v>4166.666666666667</v>
      </c>
      <c r="AK18" s="543">
        <f t="shared" si="10"/>
        <v>4166.666666666667</v>
      </c>
      <c r="AL18" s="543">
        <f t="shared" si="10"/>
        <v>4166.666666666667</v>
      </c>
      <c r="AM18" s="543">
        <f t="shared" si="10"/>
        <v>4166.666666666667</v>
      </c>
      <c r="AN18" s="543">
        <f t="shared" si="10"/>
        <v>4166.666666666667</v>
      </c>
      <c r="AO18" s="543">
        <f t="shared" si="10"/>
        <v>4166.666666666667</v>
      </c>
      <c r="AP18" s="543">
        <f t="shared" si="10"/>
        <v>4166.666666666667</v>
      </c>
      <c r="AQ18" s="543">
        <f t="shared" si="10"/>
        <v>4166.666666666667</v>
      </c>
      <c r="AR18" s="543">
        <f t="shared" si="10"/>
        <v>4166.666666666667</v>
      </c>
      <c r="AS18" s="544">
        <f t="shared" si="11"/>
        <v>49999.999999999993</v>
      </c>
    </row>
    <row r="19" spans="1:45" x14ac:dyDescent="0.25">
      <c r="A19" s="557" t="s">
        <v>122</v>
      </c>
      <c r="B19" s="541">
        <v>25</v>
      </c>
      <c r="C19" s="541"/>
      <c r="D19" s="541"/>
      <c r="E19" s="512">
        <v>4.166666666666667</v>
      </c>
      <c r="G19" s="543">
        <f t="shared" si="6"/>
        <v>0</v>
      </c>
      <c r="H19" s="543">
        <f t="shared" si="6"/>
        <v>0</v>
      </c>
      <c r="I19" s="543">
        <f t="shared" si="6"/>
        <v>0</v>
      </c>
      <c r="J19" s="543">
        <f t="shared" si="6"/>
        <v>0</v>
      </c>
      <c r="K19" s="543">
        <f t="shared" si="6"/>
        <v>0</v>
      </c>
      <c r="L19" s="543">
        <f t="shared" si="6"/>
        <v>0</v>
      </c>
      <c r="M19" s="543">
        <f t="shared" si="6"/>
        <v>0</v>
      </c>
      <c r="N19" s="543">
        <f t="shared" si="6"/>
        <v>0</v>
      </c>
      <c r="O19" s="543">
        <f t="shared" si="6"/>
        <v>0</v>
      </c>
      <c r="P19" s="543">
        <f t="shared" si="6"/>
        <v>0</v>
      </c>
      <c r="Q19" s="543">
        <f t="shared" si="6"/>
        <v>0</v>
      </c>
      <c r="R19" s="543">
        <f t="shared" si="6"/>
        <v>0</v>
      </c>
      <c r="S19" s="544">
        <f t="shared" si="7"/>
        <v>0</v>
      </c>
      <c r="T19" s="543">
        <f t="shared" si="8"/>
        <v>0</v>
      </c>
      <c r="U19" s="543">
        <f t="shared" si="8"/>
        <v>0</v>
      </c>
      <c r="V19" s="543">
        <f t="shared" si="8"/>
        <v>0</v>
      </c>
      <c r="W19" s="543">
        <f t="shared" si="8"/>
        <v>0</v>
      </c>
      <c r="X19" s="543">
        <f t="shared" si="8"/>
        <v>0</v>
      </c>
      <c r="Y19" s="543">
        <f t="shared" si="8"/>
        <v>0</v>
      </c>
      <c r="Z19" s="543">
        <f t="shared" si="8"/>
        <v>0</v>
      </c>
      <c r="AA19" s="543">
        <f t="shared" si="8"/>
        <v>0</v>
      </c>
      <c r="AB19" s="543">
        <f t="shared" si="8"/>
        <v>0</v>
      </c>
      <c r="AC19" s="543">
        <f t="shared" si="8"/>
        <v>0</v>
      </c>
      <c r="AD19" s="543">
        <f t="shared" si="8"/>
        <v>0</v>
      </c>
      <c r="AE19" s="543">
        <f t="shared" si="8"/>
        <v>0</v>
      </c>
      <c r="AF19" s="544">
        <f t="shared" si="9"/>
        <v>0</v>
      </c>
      <c r="AG19" s="543">
        <f t="shared" si="10"/>
        <v>4166.666666666667</v>
      </c>
      <c r="AH19" s="543">
        <f t="shared" si="10"/>
        <v>4166.666666666667</v>
      </c>
      <c r="AI19" s="543">
        <f t="shared" si="10"/>
        <v>4166.666666666667</v>
      </c>
      <c r="AJ19" s="543">
        <f t="shared" si="10"/>
        <v>4166.666666666667</v>
      </c>
      <c r="AK19" s="543">
        <f t="shared" si="10"/>
        <v>4166.666666666667</v>
      </c>
      <c r="AL19" s="543">
        <f t="shared" si="10"/>
        <v>4166.666666666667</v>
      </c>
      <c r="AM19" s="543">
        <f t="shared" si="10"/>
        <v>4166.666666666667</v>
      </c>
      <c r="AN19" s="543">
        <f t="shared" si="10"/>
        <v>4166.666666666667</v>
      </c>
      <c r="AO19" s="543">
        <f t="shared" si="10"/>
        <v>4166.666666666667</v>
      </c>
      <c r="AP19" s="543">
        <f t="shared" si="10"/>
        <v>4166.666666666667</v>
      </c>
      <c r="AQ19" s="543">
        <f t="shared" si="10"/>
        <v>4166.666666666667</v>
      </c>
      <c r="AR19" s="543">
        <f t="shared" si="10"/>
        <v>4166.666666666667</v>
      </c>
      <c r="AS19" s="544">
        <f t="shared" si="11"/>
        <v>49999.999999999993</v>
      </c>
    </row>
    <row r="20" spans="1:45" x14ac:dyDescent="0.25">
      <c r="A20" s="557" t="s">
        <v>123</v>
      </c>
      <c r="B20" s="541">
        <v>25</v>
      </c>
      <c r="C20" s="541"/>
      <c r="D20" s="541"/>
      <c r="E20" s="512">
        <v>10</v>
      </c>
      <c r="G20" s="543">
        <f t="shared" si="6"/>
        <v>0</v>
      </c>
      <c r="H20" s="543">
        <f t="shared" si="6"/>
        <v>0</v>
      </c>
      <c r="I20" s="543">
        <f t="shared" si="6"/>
        <v>0</v>
      </c>
      <c r="J20" s="543">
        <f t="shared" si="6"/>
        <v>0</v>
      </c>
      <c r="K20" s="543">
        <f t="shared" si="6"/>
        <v>0</v>
      </c>
      <c r="L20" s="543">
        <f t="shared" si="6"/>
        <v>0</v>
      </c>
      <c r="M20" s="543">
        <f t="shared" si="6"/>
        <v>0</v>
      </c>
      <c r="N20" s="543">
        <f t="shared" si="6"/>
        <v>0</v>
      </c>
      <c r="O20" s="543">
        <f t="shared" si="6"/>
        <v>0</v>
      </c>
      <c r="P20" s="543">
        <f t="shared" si="6"/>
        <v>0</v>
      </c>
      <c r="Q20" s="543">
        <f t="shared" si="6"/>
        <v>0</v>
      </c>
      <c r="R20" s="543">
        <f t="shared" si="6"/>
        <v>0</v>
      </c>
      <c r="S20" s="544">
        <f t="shared" si="7"/>
        <v>0</v>
      </c>
      <c r="T20" s="543">
        <f t="shared" si="8"/>
        <v>0</v>
      </c>
      <c r="U20" s="543">
        <f t="shared" si="8"/>
        <v>0</v>
      </c>
      <c r="V20" s="543">
        <f t="shared" si="8"/>
        <v>0</v>
      </c>
      <c r="W20" s="543">
        <f t="shared" si="8"/>
        <v>0</v>
      </c>
      <c r="X20" s="543">
        <f t="shared" si="8"/>
        <v>0</v>
      </c>
      <c r="Y20" s="543">
        <f t="shared" si="8"/>
        <v>0</v>
      </c>
      <c r="Z20" s="543">
        <f t="shared" si="8"/>
        <v>0</v>
      </c>
      <c r="AA20" s="543">
        <f t="shared" si="8"/>
        <v>0</v>
      </c>
      <c r="AB20" s="543">
        <f t="shared" si="8"/>
        <v>0</v>
      </c>
      <c r="AC20" s="543">
        <f t="shared" si="8"/>
        <v>0</v>
      </c>
      <c r="AD20" s="543">
        <f t="shared" si="8"/>
        <v>0</v>
      </c>
      <c r="AE20" s="543">
        <f t="shared" si="8"/>
        <v>0</v>
      </c>
      <c r="AF20" s="544">
        <f t="shared" si="9"/>
        <v>0</v>
      </c>
      <c r="AG20" s="543">
        <f t="shared" si="10"/>
        <v>10000</v>
      </c>
      <c r="AH20" s="543">
        <f t="shared" si="10"/>
        <v>10000</v>
      </c>
      <c r="AI20" s="543">
        <f t="shared" si="10"/>
        <v>10000</v>
      </c>
      <c r="AJ20" s="543">
        <f t="shared" si="10"/>
        <v>10000</v>
      </c>
      <c r="AK20" s="543">
        <f t="shared" si="10"/>
        <v>10000</v>
      </c>
      <c r="AL20" s="543">
        <f t="shared" si="10"/>
        <v>10000</v>
      </c>
      <c r="AM20" s="543">
        <f t="shared" si="10"/>
        <v>10000</v>
      </c>
      <c r="AN20" s="543">
        <f t="shared" si="10"/>
        <v>10000</v>
      </c>
      <c r="AO20" s="543">
        <f t="shared" si="10"/>
        <v>10000</v>
      </c>
      <c r="AP20" s="543">
        <f t="shared" si="10"/>
        <v>10000</v>
      </c>
      <c r="AQ20" s="543">
        <f t="shared" si="10"/>
        <v>10000</v>
      </c>
      <c r="AR20" s="543">
        <f t="shared" si="10"/>
        <v>10000</v>
      </c>
      <c r="AS20" s="544">
        <f t="shared" si="11"/>
        <v>120000</v>
      </c>
    </row>
    <row r="21" spans="1:45" x14ac:dyDescent="0.25">
      <c r="A21" s="557" t="s">
        <v>124</v>
      </c>
      <c r="B21" s="541">
        <v>25</v>
      </c>
      <c r="C21" s="541"/>
      <c r="D21" s="541"/>
      <c r="E21" s="512">
        <v>10</v>
      </c>
      <c r="G21" s="543">
        <f t="shared" si="6"/>
        <v>0</v>
      </c>
      <c r="H21" s="543">
        <f t="shared" si="6"/>
        <v>0</v>
      </c>
      <c r="I21" s="543">
        <f t="shared" si="6"/>
        <v>0</v>
      </c>
      <c r="J21" s="543">
        <f t="shared" si="6"/>
        <v>0</v>
      </c>
      <c r="K21" s="543">
        <f t="shared" si="6"/>
        <v>0</v>
      </c>
      <c r="L21" s="543">
        <f t="shared" si="6"/>
        <v>0</v>
      </c>
      <c r="M21" s="543">
        <f t="shared" si="6"/>
        <v>0</v>
      </c>
      <c r="N21" s="543">
        <f t="shared" si="6"/>
        <v>0</v>
      </c>
      <c r="O21" s="543">
        <f t="shared" si="6"/>
        <v>0</v>
      </c>
      <c r="P21" s="543">
        <f t="shared" si="6"/>
        <v>0</v>
      </c>
      <c r="Q21" s="543">
        <f t="shared" si="6"/>
        <v>0</v>
      </c>
      <c r="R21" s="543">
        <f t="shared" si="6"/>
        <v>0</v>
      </c>
      <c r="S21" s="544">
        <f t="shared" si="7"/>
        <v>0</v>
      </c>
      <c r="T21" s="543">
        <f t="shared" si="8"/>
        <v>0</v>
      </c>
      <c r="U21" s="543">
        <f t="shared" si="8"/>
        <v>0</v>
      </c>
      <c r="V21" s="543">
        <f t="shared" si="8"/>
        <v>0</v>
      </c>
      <c r="W21" s="543">
        <f t="shared" si="8"/>
        <v>0</v>
      </c>
      <c r="X21" s="543">
        <f t="shared" si="8"/>
        <v>0</v>
      </c>
      <c r="Y21" s="543">
        <f t="shared" si="8"/>
        <v>0</v>
      </c>
      <c r="Z21" s="543">
        <f t="shared" si="8"/>
        <v>0</v>
      </c>
      <c r="AA21" s="543">
        <f t="shared" si="8"/>
        <v>0</v>
      </c>
      <c r="AB21" s="543">
        <f t="shared" si="8"/>
        <v>0</v>
      </c>
      <c r="AC21" s="543">
        <f t="shared" si="8"/>
        <v>0</v>
      </c>
      <c r="AD21" s="543">
        <f t="shared" si="8"/>
        <v>0</v>
      </c>
      <c r="AE21" s="543">
        <f t="shared" si="8"/>
        <v>0</v>
      </c>
      <c r="AF21" s="544">
        <f t="shared" si="9"/>
        <v>0</v>
      </c>
      <c r="AG21" s="543">
        <f t="shared" si="10"/>
        <v>10000</v>
      </c>
      <c r="AH21" s="543">
        <f t="shared" si="10"/>
        <v>10000</v>
      </c>
      <c r="AI21" s="543">
        <f t="shared" si="10"/>
        <v>10000</v>
      </c>
      <c r="AJ21" s="543">
        <f t="shared" si="10"/>
        <v>10000</v>
      </c>
      <c r="AK21" s="543">
        <f t="shared" si="10"/>
        <v>10000</v>
      </c>
      <c r="AL21" s="543">
        <f t="shared" si="10"/>
        <v>10000</v>
      </c>
      <c r="AM21" s="543">
        <f t="shared" si="10"/>
        <v>10000</v>
      </c>
      <c r="AN21" s="543">
        <f t="shared" si="10"/>
        <v>10000</v>
      </c>
      <c r="AO21" s="543">
        <f t="shared" si="10"/>
        <v>10000</v>
      </c>
      <c r="AP21" s="543">
        <f t="shared" si="10"/>
        <v>10000</v>
      </c>
      <c r="AQ21" s="543">
        <f t="shared" si="10"/>
        <v>10000</v>
      </c>
      <c r="AR21" s="543">
        <f t="shared" si="10"/>
        <v>10000</v>
      </c>
      <c r="AS21" s="544">
        <f t="shared" si="11"/>
        <v>120000</v>
      </c>
    </row>
    <row r="22" spans="1:45" x14ac:dyDescent="0.25">
      <c r="A22" s="565" t="s">
        <v>125</v>
      </c>
      <c r="B22" s="566"/>
      <c r="C22" s="566"/>
      <c r="D22" s="566"/>
      <c r="E22" s="829">
        <f>SUM(E4:E21)</f>
        <v>40.27225</v>
      </c>
      <c r="G22" s="561">
        <f>SUM(G4:G21)</f>
        <v>7577.25</v>
      </c>
      <c r="H22" s="561">
        <f t="shared" ref="H22:AS22" si="12">SUM(H4:H21)</f>
        <v>7577.25</v>
      </c>
      <c r="I22" s="561">
        <f t="shared" si="12"/>
        <v>7577.25</v>
      </c>
      <c r="J22" s="561">
        <f t="shared" si="12"/>
        <v>7577.25</v>
      </c>
      <c r="K22" s="561">
        <f t="shared" si="12"/>
        <v>7577.25</v>
      </c>
      <c r="L22" s="561">
        <f t="shared" si="12"/>
        <v>7577.25</v>
      </c>
      <c r="M22" s="561">
        <f t="shared" si="12"/>
        <v>7577.25</v>
      </c>
      <c r="N22" s="561">
        <f t="shared" si="12"/>
        <v>7577.25</v>
      </c>
      <c r="O22" s="561">
        <f t="shared" si="12"/>
        <v>7577.25</v>
      </c>
      <c r="P22" s="561">
        <f t="shared" si="12"/>
        <v>7577.25</v>
      </c>
      <c r="Q22" s="561">
        <f t="shared" si="12"/>
        <v>7577.25</v>
      </c>
      <c r="R22" s="561">
        <f t="shared" si="12"/>
        <v>7772.25</v>
      </c>
      <c r="S22" s="559">
        <f t="shared" si="12"/>
        <v>91121.999999999985</v>
      </c>
      <c r="T22" s="561">
        <f t="shared" si="12"/>
        <v>8529.9750000000004</v>
      </c>
      <c r="U22" s="561">
        <f t="shared" si="12"/>
        <v>8529.9750000000004</v>
      </c>
      <c r="V22" s="561">
        <f t="shared" si="12"/>
        <v>8529.9750000000004</v>
      </c>
      <c r="W22" s="561">
        <f t="shared" si="12"/>
        <v>8529.9750000000004</v>
      </c>
      <c r="X22" s="561">
        <f t="shared" si="12"/>
        <v>8529.9750000000004</v>
      </c>
      <c r="Y22" s="561">
        <f t="shared" si="12"/>
        <v>8529.9750000000004</v>
      </c>
      <c r="Z22" s="561">
        <f t="shared" si="12"/>
        <v>8529.9750000000004</v>
      </c>
      <c r="AA22" s="561">
        <f t="shared" si="12"/>
        <v>8529.9750000000004</v>
      </c>
      <c r="AB22" s="561">
        <f t="shared" si="12"/>
        <v>8529.9750000000004</v>
      </c>
      <c r="AC22" s="561">
        <f t="shared" si="12"/>
        <v>8529.9750000000004</v>
      </c>
      <c r="AD22" s="561">
        <f t="shared" si="12"/>
        <v>8529.9750000000004</v>
      </c>
      <c r="AE22" s="561">
        <f t="shared" si="12"/>
        <v>8549.4750000000004</v>
      </c>
      <c r="AF22" s="559">
        <f t="shared" si="12"/>
        <v>102379.20000000001</v>
      </c>
      <c r="AG22" s="561">
        <f t="shared" si="12"/>
        <v>41882.972500000003</v>
      </c>
      <c r="AH22" s="561">
        <f t="shared" si="12"/>
        <v>41882.972500000003</v>
      </c>
      <c r="AI22" s="561">
        <f t="shared" si="12"/>
        <v>41882.972500000003</v>
      </c>
      <c r="AJ22" s="561">
        <f t="shared" si="12"/>
        <v>41882.972500000003</v>
      </c>
      <c r="AK22" s="561">
        <f t="shared" si="12"/>
        <v>41882.972500000003</v>
      </c>
      <c r="AL22" s="561">
        <f t="shared" si="12"/>
        <v>41882.972500000003</v>
      </c>
      <c r="AM22" s="561">
        <f t="shared" si="12"/>
        <v>41882.972500000003</v>
      </c>
      <c r="AN22" s="561">
        <f t="shared" si="12"/>
        <v>41882.972500000003</v>
      </c>
      <c r="AO22" s="561">
        <f t="shared" si="12"/>
        <v>41882.972500000003</v>
      </c>
      <c r="AP22" s="561">
        <f t="shared" si="12"/>
        <v>41882.972500000003</v>
      </c>
      <c r="AQ22" s="561">
        <f t="shared" si="12"/>
        <v>41882.972500000003</v>
      </c>
      <c r="AR22" s="561">
        <f t="shared" si="12"/>
        <v>41904.422500000001</v>
      </c>
      <c r="AS22" s="559">
        <f t="shared" si="12"/>
        <v>502617.12</v>
      </c>
    </row>
    <row r="23" spans="1:45" x14ac:dyDescent="0.25">
      <c r="A23" s="558"/>
      <c r="B23" s="552"/>
      <c r="C23" s="552"/>
      <c r="D23" s="552"/>
      <c r="E23" s="830"/>
      <c r="F23" s="551"/>
      <c r="G23" s="543"/>
      <c r="H23" s="543"/>
      <c r="I23" s="543"/>
      <c r="J23" s="543"/>
      <c r="K23" s="543"/>
      <c r="L23" s="543"/>
      <c r="M23" s="543"/>
      <c r="N23" s="543"/>
      <c r="O23" s="543"/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AQ23" s="543"/>
      <c r="AR23" s="543"/>
      <c r="AS23" s="543"/>
    </row>
    <row r="24" spans="1:45" x14ac:dyDescent="0.25">
      <c r="A24" s="565" t="s">
        <v>126</v>
      </c>
      <c r="B24" s="567" t="s">
        <v>84</v>
      </c>
      <c r="C24" s="567"/>
      <c r="D24" s="567"/>
      <c r="E24" s="829" t="s">
        <v>210</v>
      </c>
      <c r="G24" s="536"/>
      <c r="H24" s="536"/>
      <c r="I24" s="536"/>
      <c r="J24" s="536"/>
      <c r="K24" s="536"/>
      <c r="L24" s="536"/>
      <c r="M24" s="536"/>
      <c r="N24" s="536"/>
      <c r="O24" s="536"/>
      <c r="P24" s="536"/>
      <c r="Q24" s="536"/>
      <c r="R24" s="536"/>
      <c r="S24" s="539"/>
      <c r="T24" s="536"/>
      <c r="U24" s="536"/>
      <c r="V24" s="536"/>
      <c r="W24" s="536"/>
      <c r="X24" s="536"/>
      <c r="Y24" s="536"/>
      <c r="Z24" s="536"/>
      <c r="AA24" s="536"/>
      <c r="AB24" s="536"/>
      <c r="AC24" s="536"/>
      <c r="AD24" s="536"/>
      <c r="AE24" s="536"/>
      <c r="AF24" s="539"/>
      <c r="AG24" s="536"/>
      <c r="AH24" s="536"/>
      <c r="AI24" s="536"/>
      <c r="AJ24" s="536"/>
      <c r="AK24" s="536"/>
      <c r="AL24" s="536"/>
      <c r="AM24" s="536"/>
      <c r="AN24" s="536"/>
      <c r="AO24" s="536"/>
      <c r="AP24" s="536"/>
      <c r="AQ24" s="536"/>
      <c r="AR24" s="536"/>
      <c r="AS24" s="539"/>
    </row>
    <row r="25" spans="1:45" x14ac:dyDescent="0.25">
      <c r="A25" s="570" t="s">
        <v>371</v>
      </c>
      <c r="B25" s="571">
        <v>1</v>
      </c>
      <c r="C25" s="571"/>
      <c r="D25" s="571"/>
      <c r="E25" s="512">
        <v>1</v>
      </c>
      <c r="G25" s="543">
        <f t="shared" ref="G25:R34" si="13">IF($B25&lt;=G$1,$E25*1000,0)*(1+AnnualCostIncrease)^QUOTIENT(G$1-$B25,12)</f>
        <v>1000</v>
      </c>
      <c r="H25" s="543">
        <f t="shared" si="13"/>
        <v>1000</v>
      </c>
      <c r="I25" s="543">
        <f t="shared" si="13"/>
        <v>1000</v>
      </c>
      <c r="J25" s="543">
        <f t="shared" si="13"/>
        <v>1000</v>
      </c>
      <c r="K25" s="543">
        <f t="shared" si="13"/>
        <v>1000</v>
      </c>
      <c r="L25" s="543">
        <f t="shared" si="13"/>
        <v>1000</v>
      </c>
      <c r="M25" s="543">
        <f t="shared" si="13"/>
        <v>1000</v>
      </c>
      <c r="N25" s="543">
        <f t="shared" si="13"/>
        <v>1000</v>
      </c>
      <c r="O25" s="543">
        <f t="shared" si="13"/>
        <v>1000</v>
      </c>
      <c r="P25" s="543">
        <f t="shared" si="13"/>
        <v>1000</v>
      </c>
      <c r="Q25" s="543">
        <f t="shared" si="13"/>
        <v>1000</v>
      </c>
      <c r="R25" s="543">
        <f t="shared" si="13"/>
        <v>1000</v>
      </c>
      <c r="S25" s="544">
        <f>SUM(G25:R25)</f>
        <v>12000</v>
      </c>
      <c r="T25" s="543">
        <f t="shared" ref="T25:AE34" si="14">IF($B25&lt;=T$1,$E25*1000,0)*(1+AnnualCostIncrease)^QUOTIENT(T$1-$B25,12)</f>
        <v>1100</v>
      </c>
      <c r="U25" s="543">
        <f t="shared" si="14"/>
        <v>1100</v>
      </c>
      <c r="V25" s="543">
        <f t="shared" si="14"/>
        <v>1100</v>
      </c>
      <c r="W25" s="543">
        <f t="shared" si="14"/>
        <v>1100</v>
      </c>
      <c r="X25" s="543">
        <f t="shared" si="14"/>
        <v>1100</v>
      </c>
      <c r="Y25" s="543">
        <f t="shared" si="14"/>
        <v>1100</v>
      </c>
      <c r="Z25" s="543">
        <f t="shared" si="14"/>
        <v>1100</v>
      </c>
      <c r="AA25" s="543">
        <f t="shared" si="14"/>
        <v>1100</v>
      </c>
      <c r="AB25" s="543">
        <f t="shared" si="14"/>
        <v>1100</v>
      </c>
      <c r="AC25" s="543">
        <f t="shared" si="14"/>
        <v>1100</v>
      </c>
      <c r="AD25" s="543">
        <f t="shared" si="14"/>
        <v>1100</v>
      </c>
      <c r="AE25" s="543">
        <f t="shared" si="14"/>
        <v>1100</v>
      </c>
      <c r="AF25" s="544">
        <f>SUM(T25:AE25)</f>
        <v>13200</v>
      </c>
      <c r="AG25" s="543">
        <f t="shared" ref="AG25:AR34" si="15">IF($B25&lt;=AG$1,$E25*1000,0)*(1+AnnualCostIncrease)^QUOTIENT(AG$1-$B25,12)</f>
        <v>1210.0000000000002</v>
      </c>
      <c r="AH25" s="543">
        <f t="shared" si="15"/>
        <v>1210.0000000000002</v>
      </c>
      <c r="AI25" s="543">
        <f t="shared" si="15"/>
        <v>1210.0000000000002</v>
      </c>
      <c r="AJ25" s="543">
        <f t="shared" si="15"/>
        <v>1210.0000000000002</v>
      </c>
      <c r="AK25" s="543">
        <f t="shared" si="15"/>
        <v>1210.0000000000002</v>
      </c>
      <c r="AL25" s="543">
        <f t="shared" si="15"/>
        <v>1210.0000000000002</v>
      </c>
      <c r="AM25" s="543">
        <f t="shared" si="15"/>
        <v>1210.0000000000002</v>
      </c>
      <c r="AN25" s="543">
        <f t="shared" si="15"/>
        <v>1210.0000000000002</v>
      </c>
      <c r="AO25" s="543">
        <f t="shared" si="15"/>
        <v>1210.0000000000002</v>
      </c>
      <c r="AP25" s="543">
        <f t="shared" si="15"/>
        <v>1210.0000000000002</v>
      </c>
      <c r="AQ25" s="543">
        <f t="shared" si="15"/>
        <v>1210.0000000000002</v>
      </c>
      <c r="AR25" s="543">
        <f t="shared" si="15"/>
        <v>1210.0000000000002</v>
      </c>
      <c r="AS25" s="544">
        <f>SUM(AG25:AR25)</f>
        <v>14520.000000000002</v>
      </c>
    </row>
    <row r="26" spans="1:45" x14ac:dyDescent="0.25">
      <c r="A26" s="570" t="s">
        <v>372</v>
      </c>
      <c r="B26" s="571">
        <v>1</v>
      </c>
      <c r="C26" s="571"/>
      <c r="D26" s="571"/>
      <c r="E26" s="512">
        <v>1</v>
      </c>
      <c r="G26" s="543">
        <f t="shared" si="13"/>
        <v>1000</v>
      </c>
      <c r="H26" s="543">
        <f t="shared" si="13"/>
        <v>1000</v>
      </c>
      <c r="I26" s="543">
        <f t="shared" si="13"/>
        <v>1000</v>
      </c>
      <c r="J26" s="543">
        <f t="shared" si="13"/>
        <v>1000</v>
      </c>
      <c r="K26" s="543">
        <f t="shared" si="13"/>
        <v>1000</v>
      </c>
      <c r="L26" s="543">
        <f t="shared" si="13"/>
        <v>1000</v>
      </c>
      <c r="M26" s="543">
        <f t="shared" si="13"/>
        <v>1000</v>
      </c>
      <c r="N26" s="543">
        <f t="shared" si="13"/>
        <v>1000</v>
      </c>
      <c r="O26" s="543">
        <f t="shared" si="13"/>
        <v>1000</v>
      </c>
      <c r="P26" s="543">
        <f t="shared" si="13"/>
        <v>1000</v>
      </c>
      <c r="Q26" s="543">
        <f t="shared" si="13"/>
        <v>1000</v>
      </c>
      <c r="R26" s="543">
        <f t="shared" si="13"/>
        <v>1000</v>
      </c>
      <c r="S26" s="544">
        <f t="shared" ref="S26:S34" si="16">SUM(G26:R26)</f>
        <v>12000</v>
      </c>
      <c r="T26" s="543">
        <f t="shared" si="14"/>
        <v>1100</v>
      </c>
      <c r="U26" s="543">
        <f t="shared" si="14"/>
        <v>1100</v>
      </c>
      <c r="V26" s="543">
        <f t="shared" si="14"/>
        <v>1100</v>
      </c>
      <c r="W26" s="543">
        <f t="shared" si="14"/>
        <v>1100</v>
      </c>
      <c r="X26" s="543">
        <f t="shared" si="14"/>
        <v>1100</v>
      </c>
      <c r="Y26" s="543">
        <f t="shared" si="14"/>
        <v>1100</v>
      </c>
      <c r="Z26" s="543">
        <f t="shared" si="14"/>
        <v>1100</v>
      </c>
      <c r="AA26" s="543">
        <f t="shared" si="14"/>
        <v>1100</v>
      </c>
      <c r="AB26" s="543">
        <f t="shared" si="14"/>
        <v>1100</v>
      </c>
      <c r="AC26" s="543">
        <f t="shared" si="14"/>
        <v>1100</v>
      </c>
      <c r="AD26" s="543">
        <f t="shared" si="14"/>
        <v>1100</v>
      </c>
      <c r="AE26" s="543">
        <f t="shared" si="14"/>
        <v>1100</v>
      </c>
      <c r="AF26" s="544">
        <f t="shared" ref="AF26:AF34" si="17">SUM(T26:AE26)</f>
        <v>13200</v>
      </c>
      <c r="AG26" s="543">
        <f t="shared" si="15"/>
        <v>1210.0000000000002</v>
      </c>
      <c r="AH26" s="543">
        <f t="shared" si="15"/>
        <v>1210.0000000000002</v>
      </c>
      <c r="AI26" s="543">
        <f t="shared" si="15"/>
        <v>1210.0000000000002</v>
      </c>
      <c r="AJ26" s="543">
        <f t="shared" si="15"/>
        <v>1210.0000000000002</v>
      </c>
      <c r="AK26" s="543">
        <f t="shared" si="15"/>
        <v>1210.0000000000002</v>
      </c>
      <c r="AL26" s="543">
        <f t="shared" si="15"/>
        <v>1210.0000000000002</v>
      </c>
      <c r="AM26" s="543">
        <f t="shared" si="15"/>
        <v>1210.0000000000002</v>
      </c>
      <c r="AN26" s="543">
        <f t="shared" si="15"/>
        <v>1210.0000000000002</v>
      </c>
      <c r="AO26" s="543">
        <f t="shared" si="15"/>
        <v>1210.0000000000002</v>
      </c>
      <c r="AP26" s="543">
        <f t="shared" si="15"/>
        <v>1210.0000000000002</v>
      </c>
      <c r="AQ26" s="543">
        <f t="shared" si="15"/>
        <v>1210.0000000000002</v>
      </c>
      <c r="AR26" s="543">
        <f t="shared" si="15"/>
        <v>1210.0000000000002</v>
      </c>
      <c r="AS26" s="544">
        <f t="shared" ref="AS26:AS34" si="18">SUM(AG26:AR26)</f>
        <v>14520.000000000002</v>
      </c>
    </row>
    <row r="27" spans="1:45" x14ac:dyDescent="0.25">
      <c r="A27" s="570" t="s">
        <v>373</v>
      </c>
      <c r="B27" s="571">
        <v>1</v>
      </c>
      <c r="C27" s="571"/>
      <c r="D27" s="571"/>
      <c r="E27" s="512">
        <v>0</v>
      </c>
      <c r="G27" s="543">
        <f t="shared" si="13"/>
        <v>0</v>
      </c>
      <c r="H27" s="543">
        <f t="shared" si="13"/>
        <v>0</v>
      </c>
      <c r="I27" s="543">
        <f t="shared" si="13"/>
        <v>0</v>
      </c>
      <c r="J27" s="543">
        <f t="shared" si="13"/>
        <v>0</v>
      </c>
      <c r="K27" s="543">
        <f t="shared" si="13"/>
        <v>0</v>
      </c>
      <c r="L27" s="543">
        <f t="shared" si="13"/>
        <v>0</v>
      </c>
      <c r="M27" s="543">
        <f t="shared" si="13"/>
        <v>0</v>
      </c>
      <c r="N27" s="543">
        <f t="shared" si="13"/>
        <v>0</v>
      </c>
      <c r="O27" s="543">
        <f t="shared" si="13"/>
        <v>0</v>
      </c>
      <c r="P27" s="543">
        <f t="shared" si="13"/>
        <v>0</v>
      </c>
      <c r="Q27" s="543">
        <f t="shared" si="13"/>
        <v>0</v>
      </c>
      <c r="R27" s="543">
        <f t="shared" si="13"/>
        <v>0</v>
      </c>
      <c r="S27" s="544">
        <f t="shared" si="16"/>
        <v>0</v>
      </c>
      <c r="T27" s="543">
        <f t="shared" si="14"/>
        <v>0</v>
      </c>
      <c r="U27" s="543">
        <f t="shared" si="14"/>
        <v>0</v>
      </c>
      <c r="V27" s="543">
        <f t="shared" si="14"/>
        <v>0</v>
      </c>
      <c r="W27" s="543">
        <f t="shared" si="14"/>
        <v>0</v>
      </c>
      <c r="X27" s="543">
        <f t="shared" si="14"/>
        <v>0</v>
      </c>
      <c r="Y27" s="543">
        <f t="shared" si="14"/>
        <v>0</v>
      </c>
      <c r="Z27" s="543">
        <f t="shared" si="14"/>
        <v>0</v>
      </c>
      <c r="AA27" s="543">
        <f t="shared" si="14"/>
        <v>0</v>
      </c>
      <c r="AB27" s="543">
        <f t="shared" si="14"/>
        <v>0</v>
      </c>
      <c r="AC27" s="543">
        <f t="shared" si="14"/>
        <v>0</v>
      </c>
      <c r="AD27" s="543">
        <f t="shared" si="14"/>
        <v>0</v>
      </c>
      <c r="AE27" s="543">
        <f t="shared" si="14"/>
        <v>0</v>
      </c>
      <c r="AF27" s="544">
        <f t="shared" si="17"/>
        <v>0</v>
      </c>
      <c r="AG27" s="543">
        <f t="shared" si="15"/>
        <v>0</v>
      </c>
      <c r="AH27" s="543">
        <f t="shared" si="15"/>
        <v>0</v>
      </c>
      <c r="AI27" s="543">
        <f t="shared" si="15"/>
        <v>0</v>
      </c>
      <c r="AJ27" s="543">
        <f t="shared" si="15"/>
        <v>0</v>
      </c>
      <c r="AK27" s="543">
        <f t="shared" si="15"/>
        <v>0</v>
      </c>
      <c r="AL27" s="543">
        <f t="shared" si="15"/>
        <v>0</v>
      </c>
      <c r="AM27" s="543">
        <f t="shared" si="15"/>
        <v>0</v>
      </c>
      <c r="AN27" s="543">
        <f t="shared" si="15"/>
        <v>0</v>
      </c>
      <c r="AO27" s="543">
        <f t="shared" si="15"/>
        <v>0</v>
      </c>
      <c r="AP27" s="543">
        <f t="shared" si="15"/>
        <v>0</v>
      </c>
      <c r="AQ27" s="543">
        <f t="shared" si="15"/>
        <v>0</v>
      </c>
      <c r="AR27" s="543">
        <f t="shared" si="15"/>
        <v>0</v>
      </c>
      <c r="AS27" s="544">
        <f t="shared" si="18"/>
        <v>0</v>
      </c>
    </row>
    <row r="28" spans="1:45" x14ac:dyDescent="0.25">
      <c r="A28" s="570" t="s">
        <v>374</v>
      </c>
      <c r="B28" s="571">
        <v>1</v>
      </c>
      <c r="C28" s="571"/>
      <c r="D28" s="571"/>
      <c r="E28" s="512">
        <v>1</v>
      </c>
      <c r="G28" s="543">
        <f t="shared" si="13"/>
        <v>1000</v>
      </c>
      <c r="H28" s="543">
        <f t="shared" si="13"/>
        <v>1000</v>
      </c>
      <c r="I28" s="543">
        <f t="shared" si="13"/>
        <v>1000</v>
      </c>
      <c r="J28" s="543">
        <f t="shared" si="13"/>
        <v>1000</v>
      </c>
      <c r="K28" s="543">
        <f t="shared" si="13"/>
        <v>1000</v>
      </c>
      <c r="L28" s="543">
        <f t="shared" si="13"/>
        <v>1000</v>
      </c>
      <c r="M28" s="543">
        <f t="shared" si="13"/>
        <v>1000</v>
      </c>
      <c r="N28" s="543">
        <f t="shared" si="13"/>
        <v>1000</v>
      </c>
      <c r="O28" s="543">
        <f t="shared" si="13"/>
        <v>1000</v>
      </c>
      <c r="P28" s="543">
        <f t="shared" si="13"/>
        <v>1000</v>
      </c>
      <c r="Q28" s="543">
        <f t="shared" si="13"/>
        <v>1000</v>
      </c>
      <c r="R28" s="543">
        <f t="shared" si="13"/>
        <v>1000</v>
      </c>
      <c r="S28" s="544">
        <f t="shared" si="16"/>
        <v>12000</v>
      </c>
      <c r="T28" s="543">
        <f t="shared" si="14"/>
        <v>1100</v>
      </c>
      <c r="U28" s="543">
        <f t="shared" si="14"/>
        <v>1100</v>
      </c>
      <c r="V28" s="543">
        <f t="shared" si="14"/>
        <v>1100</v>
      </c>
      <c r="W28" s="543">
        <f t="shared" si="14"/>
        <v>1100</v>
      </c>
      <c r="X28" s="543">
        <f t="shared" si="14"/>
        <v>1100</v>
      </c>
      <c r="Y28" s="543">
        <f t="shared" si="14"/>
        <v>1100</v>
      </c>
      <c r="Z28" s="543">
        <f t="shared" si="14"/>
        <v>1100</v>
      </c>
      <c r="AA28" s="543">
        <f t="shared" si="14"/>
        <v>1100</v>
      </c>
      <c r="AB28" s="543">
        <f t="shared" si="14"/>
        <v>1100</v>
      </c>
      <c r="AC28" s="543">
        <f t="shared" si="14"/>
        <v>1100</v>
      </c>
      <c r="AD28" s="543">
        <f t="shared" si="14"/>
        <v>1100</v>
      </c>
      <c r="AE28" s="543">
        <f t="shared" si="14"/>
        <v>1100</v>
      </c>
      <c r="AF28" s="544">
        <f t="shared" si="17"/>
        <v>13200</v>
      </c>
      <c r="AG28" s="543">
        <f t="shared" si="15"/>
        <v>1210.0000000000002</v>
      </c>
      <c r="AH28" s="543">
        <f t="shared" si="15"/>
        <v>1210.0000000000002</v>
      </c>
      <c r="AI28" s="543">
        <f t="shared" si="15"/>
        <v>1210.0000000000002</v>
      </c>
      <c r="AJ28" s="543">
        <f t="shared" si="15"/>
        <v>1210.0000000000002</v>
      </c>
      <c r="AK28" s="543">
        <f t="shared" si="15"/>
        <v>1210.0000000000002</v>
      </c>
      <c r="AL28" s="543">
        <f t="shared" si="15"/>
        <v>1210.0000000000002</v>
      </c>
      <c r="AM28" s="543">
        <f t="shared" si="15"/>
        <v>1210.0000000000002</v>
      </c>
      <c r="AN28" s="543">
        <f t="shared" si="15"/>
        <v>1210.0000000000002</v>
      </c>
      <c r="AO28" s="543">
        <f t="shared" si="15"/>
        <v>1210.0000000000002</v>
      </c>
      <c r="AP28" s="543">
        <f t="shared" si="15"/>
        <v>1210.0000000000002</v>
      </c>
      <c r="AQ28" s="543">
        <f t="shared" si="15"/>
        <v>1210.0000000000002</v>
      </c>
      <c r="AR28" s="543">
        <f t="shared" si="15"/>
        <v>1210.0000000000002</v>
      </c>
      <c r="AS28" s="544">
        <f t="shared" si="18"/>
        <v>14520.000000000002</v>
      </c>
    </row>
    <row r="29" spans="1:45" x14ac:dyDescent="0.25">
      <c r="A29" s="570" t="s">
        <v>159</v>
      </c>
      <c r="B29" s="571">
        <v>1</v>
      </c>
      <c r="C29" s="571"/>
      <c r="D29" s="571"/>
      <c r="E29" s="512">
        <v>1</v>
      </c>
      <c r="G29" s="543">
        <f t="shared" si="13"/>
        <v>1000</v>
      </c>
      <c r="H29" s="543">
        <f t="shared" si="13"/>
        <v>1000</v>
      </c>
      <c r="I29" s="543">
        <f t="shared" si="13"/>
        <v>1000</v>
      </c>
      <c r="J29" s="543">
        <f t="shared" si="13"/>
        <v>1000</v>
      </c>
      <c r="K29" s="543">
        <f t="shared" si="13"/>
        <v>1000</v>
      </c>
      <c r="L29" s="543">
        <f t="shared" si="13"/>
        <v>1000</v>
      </c>
      <c r="M29" s="543">
        <f t="shared" si="13"/>
        <v>1000</v>
      </c>
      <c r="N29" s="543">
        <f t="shared" si="13"/>
        <v>1000</v>
      </c>
      <c r="O29" s="543">
        <f t="shared" si="13"/>
        <v>1000</v>
      </c>
      <c r="P29" s="543">
        <f t="shared" si="13"/>
        <v>1000</v>
      </c>
      <c r="Q29" s="543">
        <f t="shared" si="13"/>
        <v>1000</v>
      </c>
      <c r="R29" s="543">
        <f t="shared" si="13"/>
        <v>1000</v>
      </c>
      <c r="S29" s="544">
        <f t="shared" si="16"/>
        <v>12000</v>
      </c>
      <c r="T29" s="543">
        <f t="shared" si="14"/>
        <v>1100</v>
      </c>
      <c r="U29" s="543">
        <f t="shared" si="14"/>
        <v>1100</v>
      </c>
      <c r="V29" s="543">
        <f t="shared" si="14"/>
        <v>1100</v>
      </c>
      <c r="W29" s="543">
        <f t="shared" si="14"/>
        <v>1100</v>
      </c>
      <c r="X29" s="543">
        <f t="shared" si="14"/>
        <v>1100</v>
      </c>
      <c r="Y29" s="543">
        <f t="shared" si="14"/>
        <v>1100</v>
      </c>
      <c r="Z29" s="543">
        <f t="shared" si="14"/>
        <v>1100</v>
      </c>
      <c r="AA29" s="543">
        <f t="shared" si="14"/>
        <v>1100</v>
      </c>
      <c r="AB29" s="543">
        <f t="shared" si="14"/>
        <v>1100</v>
      </c>
      <c r="AC29" s="543">
        <f t="shared" si="14"/>
        <v>1100</v>
      </c>
      <c r="AD29" s="543">
        <f t="shared" si="14"/>
        <v>1100</v>
      </c>
      <c r="AE29" s="543">
        <f t="shared" si="14"/>
        <v>1100</v>
      </c>
      <c r="AF29" s="544">
        <f t="shared" si="17"/>
        <v>13200</v>
      </c>
      <c r="AG29" s="543">
        <f t="shared" si="15"/>
        <v>1210.0000000000002</v>
      </c>
      <c r="AH29" s="543">
        <f t="shared" si="15"/>
        <v>1210.0000000000002</v>
      </c>
      <c r="AI29" s="543">
        <f t="shared" si="15"/>
        <v>1210.0000000000002</v>
      </c>
      <c r="AJ29" s="543">
        <f t="shared" si="15"/>
        <v>1210.0000000000002</v>
      </c>
      <c r="AK29" s="543">
        <f t="shared" si="15"/>
        <v>1210.0000000000002</v>
      </c>
      <c r="AL29" s="543">
        <f t="shared" si="15"/>
        <v>1210.0000000000002</v>
      </c>
      <c r="AM29" s="543">
        <f t="shared" si="15"/>
        <v>1210.0000000000002</v>
      </c>
      <c r="AN29" s="543">
        <f t="shared" si="15"/>
        <v>1210.0000000000002</v>
      </c>
      <c r="AO29" s="543">
        <f t="shared" si="15"/>
        <v>1210.0000000000002</v>
      </c>
      <c r="AP29" s="543">
        <f t="shared" si="15"/>
        <v>1210.0000000000002</v>
      </c>
      <c r="AQ29" s="543">
        <f t="shared" si="15"/>
        <v>1210.0000000000002</v>
      </c>
      <c r="AR29" s="543">
        <f t="shared" si="15"/>
        <v>1210.0000000000002</v>
      </c>
      <c r="AS29" s="544">
        <f t="shared" si="18"/>
        <v>14520.000000000002</v>
      </c>
    </row>
    <row r="30" spans="1:45" x14ac:dyDescent="0.25">
      <c r="A30" s="570" t="s">
        <v>120</v>
      </c>
      <c r="B30" s="571">
        <v>25</v>
      </c>
      <c r="C30" s="571"/>
      <c r="D30" s="571"/>
      <c r="E30" s="512">
        <v>0.03</v>
      </c>
      <c r="G30" s="543">
        <f t="shared" si="13"/>
        <v>0</v>
      </c>
      <c r="H30" s="543">
        <f t="shared" si="13"/>
        <v>0</v>
      </c>
      <c r="I30" s="543">
        <f t="shared" si="13"/>
        <v>0</v>
      </c>
      <c r="J30" s="543">
        <f t="shared" si="13"/>
        <v>0</v>
      </c>
      <c r="K30" s="543">
        <f t="shared" si="13"/>
        <v>0</v>
      </c>
      <c r="L30" s="543">
        <f t="shared" si="13"/>
        <v>0</v>
      </c>
      <c r="M30" s="543">
        <f t="shared" si="13"/>
        <v>0</v>
      </c>
      <c r="N30" s="543">
        <f t="shared" si="13"/>
        <v>0</v>
      </c>
      <c r="O30" s="543">
        <f t="shared" si="13"/>
        <v>0</v>
      </c>
      <c r="P30" s="543">
        <f t="shared" si="13"/>
        <v>0</v>
      </c>
      <c r="Q30" s="543">
        <f t="shared" si="13"/>
        <v>0</v>
      </c>
      <c r="R30" s="543">
        <f t="shared" si="13"/>
        <v>0</v>
      </c>
      <c r="S30" s="544">
        <f t="shared" si="16"/>
        <v>0</v>
      </c>
      <c r="T30" s="543">
        <f t="shared" si="14"/>
        <v>0</v>
      </c>
      <c r="U30" s="543">
        <f t="shared" si="14"/>
        <v>0</v>
      </c>
      <c r="V30" s="543">
        <f t="shared" si="14"/>
        <v>0</v>
      </c>
      <c r="W30" s="543">
        <f t="shared" si="14"/>
        <v>0</v>
      </c>
      <c r="X30" s="543">
        <f t="shared" si="14"/>
        <v>0</v>
      </c>
      <c r="Y30" s="543">
        <f t="shared" si="14"/>
        <v>0</v>
      </c>
      <c r="Z30" s="543">
        <f t="shared" si="14"/>
        <v>0</v>
      </c>
      <c r="AA30" s="543">
        <f t="shared" si="14"/>
        <v>0</v>
      </c>
      <c r="AB30" s="543">
        <f t="shared" si="14"/>
        <v>0</v>
      </c>
      <c r="AC30" s="543">
        <f t="shared" si="14"/>
        <v>0</v>
      </c>
      <c r="AD30" s="543">
        <f t="shared" si="14"/>
        <v>0</v>
      </c>
      <c r="AE30" s="543">
        <f t="shared" si="14"/>
        <v>0</v>
      </c>
      <c r="AF30" s="544">
        <f t="shared" si="17"/>
        <v>0</v>
      </c>
      <c r="AG30" s="543">
        <f t="shared" si="15"/>
        <v>30</v>
      </c>
      <c r="AH30" s="543">
        <f t="shared" si="15"/>
        <v>30</v>
      </c>
      <c r="AI30" s="543">
        <f t="shared" si="15"/>
        <v>30</v>
      </c>
      <c r="AJ30" s="543">
        <f t="shared" si="15"/>
        <v>30</v>
      </c>
      <c r="AK30" s="543">
        <f t="shared" si="15"/>
        <v>30</v>
      </c>
      <c r="AL30" s="543">
        <f t="shared" si="15"/>
        <v>30</v>
      </c>
      <c r="AM30" s="543">
        <f t="shared" si="15"/>
        <v>30</v>
      </c>
      <c r="AN30" s="543">
        <f t="shared" si="15"/>
        <v>30</v>
      </c>
      <c r="AO30" s="543">
        <f t="shared" si="15"/>
        <v>30</v>
      </c>
      <c r="AP30" s="543">
        <f t="shared" si="15"/>
        <v>30</v>
      </c>
      <c r="AQ30" s="543">
        <f t="shared" si="15"/>
        <v>30</v>
      </c>
      <c r="AR30" s="543">
        <f t="shared" si="15"/>
        <v>30</v>
      </c>
      <c r="AS30" s="544">
        <f t="shared" si="18"/>
        <v>360</v>
      </c>
    </row>
    <row r="31" spans="1:45" x14ac:dyDescent="0.25">
      <c r="A31" s="570" t="s">
        <v>121</v>
      </c>
      <c r="B31" s="571">
        <v>25</v>
      </c>
      <c r="C31" s="571"/>
      <c r="D31" s="571"/>
      <c r="E31" s="512">
        <v>6.8999999999999992E-2</v>
      </c>
      <c r="G31" s="543">
        <f t="shared" si="13"/>
        <v>0</v>
      </c>
      <c r="H31" s="543">
        <f t="shared" si="13"/>
        <v>0</v>
      </c>
      <c r="I31" s="543">
        <f t="shared" si="13"/>
        <v>0</v>
      </c>
      <c r="J31" s="543">
        <f t="shared" si="13"/>
        <v>0</v>
      </c>
      <c r="K31" s="543">
        <f t="shared" si="13"/>
        <v>0</v>
      </c>
      <c r="L31" s="543">
        <f t="shared" si="13"/>
        <v>0</v>
      </c>
      <c r="M31" s="543">
        <f t="shared" si="13"/>
        <v>0</v>
      </c>
      <c r="N31" s="543">
        <f t="shared" si="13"/>
        <v>0</v>
      </c>
      <c r="O31" s="543">
        <f t="shared" si="13"/>
        <v>0</v>
      </c>
      <c r="P31" s="543">
        <f t="shared" si="13"/>
        <v>0</v>
      </c>
      <c r="Q31" s="543">
        <f t="shared" si="13"/>
        <v>0</v>
      </c>
      <c r="R31" s="543">
        <f t="shared" si="13"/>
        <v>0</v>
      </c>
      <c r="S31" s="544">
        <f t="shared" si="16"/>
        <v>0</v>
      </c>
      <c r="T31" s="543">
        <f t="shared" si="14"/>
        <v>0</v>
      </c>
      <c r="U31" s="543">
        <f t="shared" si="14"/>
        <v>0</v>
      </c>
      <c r="V31" s="543">
        <f t="shared" si="14"/>
        <v>0</v>
      </c>
      <c r="W31" s="543">
        <f t="shared" si="14"/>
        <v>0</v>
      </c>
      <c r="X31" s="543">
        <f t="shared" si="14"/>
        <v>0</v>
      </c>
      <c r="Y31" s="543">
        <f t="shared" si="14"/>
        <v>0</v>
      </c>
      <c r="Z31" s="543">
        <f t="shared" si="14"/>
        <v>0</v>
      </c>
      <c r="AA31" s="543">
        <f t="shared" si="14"/>
        <v>0</v>
      </c>
      <c r="AB31" s="543">
        <f t="shared" si="14"/>
        <v>0</v>
      </c>
      <c r="AC31" s="543">
        <f t="shared" si="14"/>
        <v>0</v>
      </c>
      <c r="AD31" s="543">
        <f t="shared" si="14"/>
        <v>0</v>
      </c>
      <c r="AE31" s="543">
        <f t="shared" si="14"/>
        <v>0</v>
      </c>
      <c r="AF31" s="544">
        <f t="shared" si="17"/>
        <v>0</v>
      </c>
      <c r="AG31" s="543">
        <f t="shared" si="15"/>
        <v>68.999999999999986</v>
      </c>
      <c r="AH31" s="543">
        <f t="shared" si="15"/>
        <v>68.999999999999986</v>
      </c>
      <c r="AI31" s="543">
        <f t="shared" si="15"/>
        <v>68.999999999999986</v>
      </c>
      <c r="AJ31" s="543">
        <f t="shared" si="15"/>
        <v>68.999999999999986</v>
      </c>
      <c r="AK31" s="543">
        <f t="shared" si="15"/>
        <v>68.999999999999986</v>
      </c>
      <c r="AL31" s="543">
        <f t="shared" si="15"/>
        <v>68.999999999999986</v>
      </c>
      <c r="AM31" s="543">
        <f t="shared" si="15"/>
        <v>68.999999999999986</v>
      </c>
      <c r="AN31" s="543">
        <f t="shared" si="15"/>
        <v>68.999999999999986</v>
      </c>
      <c r="AO31" s="543">
        <f t="shared" si="15"/>
        <v>68.999999999999986</v>
      </c>
      <c r="AP31" s="543">
        <f t="shared" si="15"/>
        <v>68.999999999999986</v>
      </c>
      <c r="AQ31" s="543">
        <f t="shared" si="15"/>
        <v>68.999999999999986</v>
      </c>
      <c r="AR31" s="543">
        <f t="shared" si="15"/>
        <v>68.999999999999986</v>
      </c>
      <c r="AS31" s="544">
        <f t="shared" si="18"/>
        <v>827.99999999999989</v>
      </c>
    </row>
    <row r="32" spans="1:45" x14ac:dyDescent="0.25">
      <c r="A32" s="570" t="s">
        <v>122</v>
      </c>
      <c r="B32" s="571">
        <v>25</v>
      </c>
      <c r="C32" s="571"/>
      <c r="D32" s="571"/>
      <c r="E32" s="512">
        <v>0.41666666666666669</v>
      </c>
      <c r="G32" s="543">
        <f t="shared" si="13"/>
        <v>0</v>
      </c>
      <c r="H32" s="543">
        <f t="shared" si="13"/>
        <v>0</v>
      </c>
      <c r="I32" s="543">
        <f t="shared" si="13"/>
        <v>0</v>
      </c>
      <c r="J32" s="543">
        <f t="shared" si="13"/>
        <v>0</v>
      </c>
      <c r="K32" s="543">
        <f t="shared" si="13"/>
        <v>0</v>
      </c>
      <c r="L32" s="543">
        <f t="shared" si="13"/>
        <v>0</v>
      </c>
      <c r="M32" s="543">
        <f t="shared" si="13"/>
        <v>0</v>
      </c>
      <c r="N32" s="543">
        <f t="shared" si="13"/>
        <v>0</v>
      </c>
      <c r="O32" s="543">
        <f t="shared" si="13"/>
        <v>0</v>
      </c>
      <c r="P32" s="543">
        <f t="shared" si="13"/>
        <v>0</v>
      </c>
      <c r="Q32" s="543">
        <f t="shared" si="13"/>
        <v>0</v>
      </c>
      <c r="R32" s="543">
        <f t="shared" si="13"/>
        <v>0</v>
      </c>
      <c r="S32" s="544">
        <f t="shared" si="16"/>
        <v>0</v>
      </c>
      <c r="T32" s="543">
        <f t="shared" si="14"/>
        <v>0</v>
      </c>
      <c r="U32" s="543">
        <f t="shared" si="14"/>
        <v>0</v>
      </c>
      <c r="V32" s="543">
        <f t="shared" si="14"/>
        <v>0</v>
      </c>
      <c r="W32" s="543">
        <f t="shared" si="14"/>
        <v>0</v>
      </c>
      <c r="X32" s="543">
        <f t="shared" si="14"/>
        <v>0</v>
      </c>
      <c r="Y32" s="543">
        <f t="shared" si="14"/>
        <v>0</v>
      </c>
      <c r="Z32" s="543">
        <f t="shared" si="14"/>
        <v>0</v>
      </c>
      <c r="AA32" s="543">
        <f t="shared" si="14"/>
        <v>0</v>
      </c>
      <c r="AB32" s="543">
        <f t="shared" si="14"/>
        <v>0</v>
      </c>
      <c r="AC32" s="543">
        <f t="shared" si="14"/>
        <v>0</v>
      </c>
      <c r="AD32" s="543">
        <f t="shared" si="14"/>
        <v>0</v>
      </c>
      <c r="AE32" s="543">
        <f t="shared" si="14"/>
        <v>0</v>
      </c>
      <c r="AF32" s="544">
        <f t="shared" si="17"/>
        <v>0</v>
      </c>
      <c r="AG32" s="543">
        <f t="shared" si="15"/>
        <v>416.66666666666669</v>
      </c>
      <c r="AH32" s="543">
        <f t="shared" si="15"/>
        <v>416.66666666666669</v>
      </c>
      <c r="AI32" s="543">
        <f t="shared" si="15"/>
        <v>416.66666666666669</v>
      </c>
      <c r="AJ32" s="543">
        <f t="shared" si="15"/>
        <v>416.66666666666669</v>
      </c>
      <c r="AK32" s="543">
        <f t="shared" si="15"/>
        <v>416.66666666666669</v>
      </c>
      <c r="AL32" s="543">
        <f t="shared" si="15"/>
        <v>416.66666666666669</v>
      </c>
      <c r="AM32" s="543">
        <f t="shared" si="15"/>
        <v>416.66666666666669</v>
      </c>
      <c r="AN32" s="543">
        <f t="shared" si="15"/>
        <v>416.66666666666669</v>
      </c>
      <c r="AO32" s="543">
        <f t="shared" si="15"/>
        <v>416.66666666666669</v>
      </c>
      <c r="AP32" s="543">
        <f t="shared" si="15"/>
        <v>416.66666666666669</v>
      </c>
      <c r="AQ32" s="543">
        <f t="shared" si="15"/>
        <v>416.66666666666669</v>
      </c>
      <c r="AR32" s="543">
        <f t="shared" si="15"/>
        <v>416.66666666666669</v>
      </c>
      <c r="AS32" s="544">
        <f t="shared" si="18"/>
        <v>5000</v>
      </c>
    </row>
    <row r="33" spans="1:45" x14ac:dyDescent="0.25">
      <c r="A33" s="570" t="s">
        <v>123</v>
      </c>
      <c r="B33" s="571">
        <v>25</v>
      </c>
      <c r="C33" s="571"/>
      <c r="D33" s="571"/>
      <c r="E33" s="512">
        <v>0.5</v>
      </c>
      <c r="G33" s="543">
        <f t="shared" si="13"/>
        <v>0</v>
      </c>
      <c r="H33" s="543">
        <f t="shared" si="13"/>
        <v>0</v>
      </c>
      <c r="I33" s="543">
        <f t="shared" si="13"/>
        <v>0</v>
      </c>
      <c r="J33" s="543">
        <f t="shared" si="13"/>
        <v>0</v>
      </c>
      <c r="K33" s="543">
        <f t="shared" si="13"/>
        <v>0</v>
      </c>
      <c r="L33" s="543">
        <f t="shared" si="13"/>
        <v>0</v>
      </c>
      <c r="M33" s="543">
        <f t="shared" si="13"/>
        <v>0</v>
      </c>
      <c r="N33" s="543">
        <f t="shared" si="13"/>
        <v>0</v>
      </c>
      <c r="O33" s="543">
        <f t="shared" si="13"/>
        <v>0</v>
      </c>
      <c r="P33" s="543">
        <f t="shared" si="13"/>
        <v>0</v>
      </c>
      <c r="Q33" s="543">
        <f t="shared" si="13"/>
        <v>0</v>
      </c>
      <c r="R33" s="543">
        <f t="shared" si="13"/>
        <v>0</v>
      </c>
      <c r="S33" s="544">
        <f t="shared" si="16"/>
        <v>0</v>
      </c>
      <c r="T33" s="543">
        <f t="shared" si="14"/>
        <v>0</v>
      </c>
      <c r="U33" s="543">
        <f t="shared" si="14"/>
        <v>0</v>
      </c>
      <c r="V33" s="543">
        <f t="shared" si="14"/>
        <v>0</v>
      </c>
      <c r="W33" s="543">
        <f t="shared" si="14"/>
        <v>0</v>
      </c>
      <c r="X33" s="543">
        <f t="shared" si="14"/>
        <v>0</v>
      </c>
      <c r="Y33" s="543">
        <f t="shared" si="14"/>
        <v>0</v>
      </c>
      <c r="Z33" s="543">
        <f t="shared" si="14"/>
        <v>0</v>
      </c>
      <c r="AA33" s="543">
        <f t="shared" si="14"/>
        <v>0</v>
      </c>
      <c r="AB33" s="543">
        <f t="shared" si="14"/>
        <v>0</v>
      </c>
      <c r="AC33" s="543">
        <f t="shared" si="14"/>
        <v>0</v>
      </c>
      <c r="AD33" s="543">
        <f t="shared" si="14"/>
        <v>0</v>
      </c>
      <c r="AE33" s="543">
        <f t="shared" si="14"/>
        <v>0</v>
      </c>
      <c r="AF33" s="544">
        <f t="shared" si="17"/>
        <v>0</v>
      </c>
      <c r="AG33" s="543">
        <f t="shared" si="15"/>
        <v>500</v>
      </c>
      <c r="AH33" s="543">
        <f t="shared" si="15"/>
        <v>500</v>
      </c>
      <c r="AI33" s="543">
        <f t="shared" si="15"/>
        <v>500</v>
      </c>
      <c r="AJ33" s="543">
        <f t="shared" si="15"/>
        <v>500</v>
      </c>
      <c r="AK33" s="543">
        <f t="shared" si="15"/>
        <v>500</v>
      </c>
      <c r="AL33" s="543">
        <f t="shared" si="15"/>
        <v>500</v>
      </c>
      <c r="AM33" s="543">
        <f t="shared" si="15"/>
        <v>500</v>
      </c>
      <c r="AN33" s="543">
        <f t="shared" si="15"/>
        <v>500</v>
      </c>
      <c r="AO33" s="543">
        <f t="shared" si="15"/>
        <v>500</v>
      </c>
      <c r="AP33" s="543">
        <f t="shared" si="15"/>
        <v>500</v>
      </c>
      <c r="AQ33" s="543">
        <f t="shared" si="15"/>
        <v>500</v>
      </c>
      <c r="AR33" s="543">
        <f t="shared" si="15"/>
        <v>500</v>
      </c>
      <c r="AS33" s="544">
        <f t="shared" si="18"/>
        <v>6000</v>
      </c>
    </row>
    <row r="34" spans="1:45" x14ac:dyDescent="0.25">
      <c r="A34" s="570" t="s">
        <v>124</v>
      </c>
      <c r="B34" s="571">
        <v>25</v>
      </c>
      <c r="C34" s="571"/>
      <c r="D34" s="571"/>
      <c r="E34" s="512">
        <v>0.5</v>
      </c>
      <c r="G34" s="543">
        <f t="shared" si="13"/>
        <v>0</v>
      </c>
      <c r="H34" s="543">
        <f t="shared" si="13"/>
        <v>0</v>
      </c>
      <c r="I34" s="543">
        <f t="shared" si="13"/>
        <v>0</v>
      </c>
      <c r="J34" s="543">
        <f t="shared" si="13"/>
        <v>0</v>
      </c>
      <c r="K34" s="543">
        <f t="shared" si="13"/>
        <v>0</v>
      </c>
      <c r="L34" s="543">
        <f t="shared" si="13"/>
        <v>0</v>
      </c>
      <c r="M34" s="543">
        <f t="shared" si="13"/>
        <v>0</v>
      </c>
      <c r="N34" s="543">
        <f t="shared" si="13"/>
        <v>0</v>
      </c>
      <c r="O34" s="543">
        <f t="shared" si="13"/>
        <v>0</v>
      </c>
      <c r="P34" s="543">
        <f t="shared" si="13"/>
        <v>0</v>
      </c>
      <c r="Q34" s="543">
        <f t="shared" si="13"/>
        <v>0</v>
      </c>
      <c r="R34" s="543">
        <f t="shared" si="13"/>
        <v>0</v>
      </c>
      <c r="S34" s="544">
        <f t="shared" si="16"/>
        <v>0</v>
      </c>
      <c r="T34" s="543">
        <f t="shared" si="14"/>
        <v>0</v>
      </c>
      <c r="U34" s="543">
        <f t="shared" si="14"/>
        <v>0</v>
      </c>
      <c r="V34" s="543">
        <f t="shared" si="14"/>
        <v>0</v>
      </c>
      <c r="W34" s="543">
        <f t="shared" si="14"/>
        <v>0</v>
      </c>
      <c r="X34" s="543">
        <f t="shared" si="14"/>
        <v>0</v>
      </c>
      <c r="Y34" s="543">
        <f t="shared" si="14"/>
        <v>0</v>
      </c>
      <c r="Z34" s="543">
        <f t="shared" si="14"/>
        <v>0</v>
      </c>
      <c r="AA34" s="543">
        <f t="shared" si="14"/>
        <v>0</v>
      </c>
      <c r="AB34" s="543">
        <f t="shared" si="14"/>
        <v>0</v>
      </c>
      <c r="AC34" s="543">
        <f t="shared" si="14"/>
        <v>0</v>
      </c>
      <c r="AD34" s="543">
        <f t="shared" si="14"/>
        <v>0</v>
      </c>
      <c r="AE34" s="543">
        <f t="shared" si="14"/>
        <v>0</v>
      </c>
      <c r="AF34" s="544">
        <f t="shared" si="17"/>
        <v>0</v>
      </c>
      <c r="AG34" s="543">
        <f t="shared" si="15"/>
        <v>500</v>
      </c>
      <c r="AH34" s="543">
        <f t="shared" si="15"/>
        <v>500</v>
      </c>
      <c r="AI34" s="543">
        <f t="shared" si="15"/>
        <v>500</v>
      </c>
      <c r="AJ34" s="543">
        <f t="shared" si="15"/>
        <v>500</v>
      </c>
      <c r="AK34" s="543">
        <f t="shared" si="15"/>
        <v>500</v>
      </c>
      <c r="AL34" s="543">
        <f t="shared" si="15"/>
        <v>500</v>
      </c>
      <c r="AM34" s="543">
        <f t="shared" si="15"/>
        <v>500</v>
      </c>
      <c r="AN34" s="543">
        <f t="shared" si="15"/>
        <v>500</v>
      </c>
      <c r="AO34" s="543">
        <f t="shared" si="15"/>
        <v>500</v>
      </c>
      <c r="AP34" s="543">
        <f t="shared" si="15"/>
        <v>500</v>
      </c>
      <c r="AQ34" s="543">
        <f t="shared" si="15"/>
        <v>500</v>
      </c>
      <c r="AR34" s="543">
        <f t="shared" si="15"/>
        <v>500</v>
      </c>
      <c r="AS34" s="544">
        <f t="shared" si="18"/>
        <v>6000</v>
      </c>
    </row>
    <row r="35" spans="1:45" x14ac:dyDescent="0.25">
      <c r="A35" s="565" t="s">
        <v>127</v>
      </c>
      <c r="B35" s="566"/>
      <c r="C35" s="566"/>
      <c r="D35" s="566"/>
      <c r="E35" s="829">
        <f>SUM(E25:E34)</f>
        <v>5.5156666666666672</v>
      </c>
      <c r="G35" s="561">
        <f t="shared" ref="G35:AS35" si="19">SUM(G25:G34)</f>
        <v>4000</v>
      </c>
      <c r="H35" s="561">
        <f t="shared" si="19"/>
        <v>4000</v>
      </c>
      <c r="I35" s="561">
        <f t="shared" si="19"/>
        <v>4000</v>
      </c>
      <c r="J35" s="561">
        <f t="shared" si="19"/>
        <v>4000</v>
      </c>
      <c r="K35" s="561">
        <f t="shared" si="19"/>
        <v>4000</v>
      </c>
      <c r="L35" s="561">
        <f t="shared" si="19"/>
        <v>4000</v>
      </c>
      <c r="M35" s="561">
        <f t="shared" si="19"/>
        <v>4000</v>
      </c>
      <c r="N35" s="561">
        <f t="shared" si="19"/>
        <v>4000</v>
      </c>
      <c r="O35" s="561">
        <f t="shared" si="19"/>
        <v>4000</v>
      </c>
      <c r="P35" s="561">
        <f t="shared" si="19"/>
        <v>4000</v>
      </c>
      <c r="Q35" s="561">
        <f t="shared" si="19"/>
        <v>4000</v>
      </c>
      <c r="R35" s="561">
        <f t="shared" si="19"/>
        <v>4000</v>
      </c>
      <c r="S35" s="559">
        <f t="shared" si="19"/>
        <v>48000</v>
      </c>
      <c r="T35" s="561">
        <f t="shared" si="19"/>
        <v>4400</v>
      </c>
      <c r="U35" s="561">
        <f t="shared" si="19"/>
        <v>4400</v>
      </c>
      <c r="V35" s="561">
        <f t="shared" si="19"/>
        <v>4400</v>
      </c>
      <c r="W35" s="561">
        <f t="shared" si="19"/>
        <v>4400</v>
      </c>
      <c r="X35" s="561">
        <f t="shared" si="19"/>
        <v>4400</v>
      </c>
      <c r="Y35" s="561">
        <f t="shared" si="19"/>
        <v>4400</v>
      </c>
      <c r="Z35" s="561">
        <f t="shared" si="19"/>
        <v>4400</v>
      </c>
      <c r="AA35" s="561">
        <f t="shared" si="19"/>
        <v>4400</v>
      </c>
      <c r="AB35" s="561">
        <f t="shared" si="19"/>
        <v>4400</v>
      </c>
      <c r="AC35" s="561">
        <f t="shared" si="19"/>
        <v>4400</v>
      </c>
      <c r="AD35" s="561">
        <f t="shared" si="19"/>
        <v>4400</v>
      </c>
      <c r="AE35" s="561">
        <f t="shared" si="19"/>
        <v>4400</v>
      </c>
      <c r="AF35" s="559">
        <f t="shared" si="19"/>
        <v>52800</v>
      </c>
      <c r="AG35" s="561">
        <f t="shared" si="19"/>
        <v>6355.6666666666679</v>
      </c>
      <c r="AH35" s="561">
        <f t="shared" si="19"/>
        <v>6355.6666666666679</v>
      </c>
      <c r="AI35" s="561">
        <f t="shared" si="19"/>
        <v>6355.6666666666679</v>
      </c>
      <c r="AJ35" s="561">
        <f t="shared" si="19"/>
        <v>6355.6666666666679</v>
      </c>
      <c r="AK35" s="561">
        <f t="shared" si="19"/>
        <v>6355.6666666666679</v>
      </c>
      <c r="AL35" s="561">
        <f t="shared" si="19"/>
        <v>6355.6666666666679</v>
      </c>
      <c r="AM35" s="561">
        <f t="shared" si="19"/>
        <v>6355.6666666666679</v>
      </c>
      <c r="AN35" s="561">
        <f t="shared" si="19"/>
        <v>6355.6666666666679</v>
      </c>
      <c r="AO35" s="561">
        <f t="shared" si="19"/>
        <v>6355.6666666666679</v>
      </c>
      <c r="AP35" s="561">
        <f t="shared" si="19"/>
        <v>6355.6666666666679</v>
      </c>
      <c r="AQ35" s="561">
        <f t="shared" si="19"/>
        <v>6355.6666666666679</v>
      </c>
      <c r="AR35" s="561">
        <f t="shared" si="19"/>
        <v>6355.6666666666679</v>
      </c>
      <c r="AS35" s="559">
        <f t="shared" si="19"/>
        <v>76268</v>
      </c>
    </row>
    <row r="36" spans="1:45" x14ac:dyDescent="0.25">
      <c r="E36" s="831"/>
    </row>
    <row r="37" spans="1:45" x14ac:dyDescent="0.25">
      <c r="A37" s="565" t="s">
        <v>128</v>
      </c>
      <c r="B37" s="567" t="s">
        <v>84</v>
      </c>
      <c r="C37" s="567" t="s">
        <v>130</v>
      </c>
      <c r="D37" s="567" t="s">
        <v>131</v>
      </c>
      <c r="E37" s="829" t="s">
        <v>210</v>
      </c>
      <c r="G37" s="536"/>
      <c r="H37" s="536"/>
      <c r="I37" s="536"/>
      <c r="J37" s="536"/>
      <c r="K37" s="536"/>
      <c r="L37" s="536"/>
      <c r="M37" s="536"/>
      <c r="N37" s="536"/>
      <c r="O37" s="536"/>
      <c r="P37" s="536"/>
      <c r="Q37" s="536"/>
      <c r="R37" s="536"/>
      <c r="S37" s="539"/>
      <c r="T37" s="536"/>
      <c r="U37" s="536"/>
      <c r="V37" s="536"/>
      <c r="W37" s="536"/>
      <c r="X37" s="536"/>
      <c r="Y37" s="536"/>
      <c r="Z37" s="536"/>
      <c r="AA37" s="536"/>
      <c r="AB37" s="536"/>
      <c r="AC37" s="536"/>
      <c r="AD37" s="536"/>
      <c r="AE37" s="536"/>
      <c r="AF37" s="539"/>
      <c r="AG37" s="536"/>
      <c r="AH37" s="536"/>
      <c r="AI37" s="536"/>
      <c r="AJ37" s="536"/>
      <c r="AK37" s="536"/>
      <c r="AL37" s="536"/>
      <c r="AM37" s="536"/>
      <c r="AN37" s="536"/>
      <c r="AO37" s="536"/>
      <c r="AP37" s="536"/>
      <c r="AQ37" s="536"/>
      <c r="AR37" s="536"/>
      <c r="AS37" s="539"/>
    </row>
    <row r="38" spans="1:45" x14ac:dyDescent="0.25">
      <c r="A38" s="573" t="s">
        <v>375</v>
      </c>
      <c r="B38" s="574">
        <v>1</v>
      </c>
      <c r="C38" s="16">
        <v>1</v>
      </c>
      <c r="D38" s="27">
        <v>500</v>
      </c>
      <c r="E38" s="572">
        <f>(C38*D38/1000)/12</f>
        <v>4.1666666666666664E-2</v>
      </c>
      <c r="G38" s="543">
        <f t="shared" ref="G38:R44" si="20">IF($B38&lt;=G$1,$E38*1000,0)*(1+AnnualCostIncrease)^QUOTIENT(G$1-$B38,12)</f>
        <v>41.666666666666664</v>
      </c>
      <c r="H38" s="543">
        <f t="shared" si="20"/>
        <v>41.666666666666664</v>
      </c>
      <c r="I38" s="543">
        <f t="shared" si="20"/>
        <v>41.666666666666664</v>
      </c>
      <c r="J38" s="543">
        <f t="shared" si="20"/>
        <v>41.666666666666664</v>
      </c>
      <c r="K38" s="543">
        <f t="shared" si="20"/>
        <v>41.666666666666664</v>
      </c>
      <c r="L38" s="543">
        <f t="shared" si="20"/>
        <v>41.666666666666664</v>
      </c>
      <c r="M38" s="543">
        <f t="shared" si="20"/>
        <v>41.666666666666664</v>
      </c>
      <c r="N38" s="543">
        <f t="shared" si="20"/>
        <v>41.666666666666664</v>
      </c>
      <c r="O38" s="543">
        <f t="shared" si="20"/>
        <v>41.666666666666664</v>
      </c>
      <c r="P38" s="543">
        <f t="shared" si="20"/>
        <v>41.666666666666664</v>
      </c>
      <c r="Q38" s="543">
        <f t="shared" si="20"/>
        <v>41.666666666666664</v>
      </c>
      <c r="R38" s="543">
        <f t="shared" si="20"/>
        <v>41.666666666666664</v>
      </c>
      <c r="S38" s="544">
        <f>SUM(G38:R38)</f>
        <v>500.00000000000006</v>
      </c>
      <c r="T38" s="543">
        <f t="shared" ref="T38:AE44" si="21">IF($B38&lt;=T$1,$E38*1000,0)*(1+AnnualCostIncrease)^QUOTIENT(T$1-$B38,12)</f>
        <v>45.833333333333336</v>
      </c>
      <c r="U38" s="543">
        <f t="shared" si="21"/>
        <v>45.833333333333336</v>
      </c>
      <c r="V38" s="543">
        <f t="shared" si="21"/>
        <v>45.833333333333336</v>
      </c>
      <c r="W38" s="543">
        <f t="shared" si="21"/>
        <v>45.833333333333336</v>
      </c>
      <c r="X38" s="543">
        <f t="shared" si="21"/>
        <v>45.833333333333336</v>
      </c>
      <c r="Y38" s="543">
        <f t="shared" si="21"/>
        <v>45.833333333333336</v>
      </c>
      <c r="Z38" s="543">
        <f t="shared" si="21"/>
        <v>45.833333333333336</v>
      </c>
      <c r="AA38" s="543">
        <f t="shared" si="21"/>
        <v>45.833333333333336</v>
      </c>
      <c r="AB38" s="543">
        <f t="shared" si="21"/>
        <v>45.833333333333336</v>
      </c>
      <c r="AC38" s="543">
        <f t="shared" si="21"/>
        <v>45.833333333333336</v>
      </c>
      <c r="AD38" s="543">
        <f t="shared" si="21"/>
        <v>45.833333333333336</v>
      </c>
      <c r="AE38" s="543">
        <f t="shared" si="21"/>
        <v>45.833333333333336</v>
      </c>
      <c r="AF38" s="544">
        <f>SUM(T38:AE38)</f>
        <v>549.99999999999989</v>
      </c>
      <c r="AG38" s="543">
        <f t="shared" ref="AG38:AR44" si="22">IF($B38&lt;=AG$1,$E38*1000,0)*(1+AnnualCostIncrease)^QUOTIENT(AG$1-$B38,12)</f>
        <v>50.416666666666671</v>
      </c>
      <c r="AH38" s="543">
        <f t="shared" si="22"/>
        <v>50.416666666666671</v>
      </c>
      <c r="AI38" s="543">
        <f t="shared" si="22"/>
        <v>50.416666666666671</v>
      </c>
      <c r="AJ38" s="543">
        <f t="shared" si="22"/>
        <v>50.416666666666671</v>
      </c>
      <c r="AK38" s="543">
        <f t="shared" si="22"/>
        <v>50.416666666666671</v>
      </c>
      <c r="AL38" s="543">
        <f t="shared" si="22"/>
        <v>50.416666666666671</v>
      </c>
      <c r="AM38" s="543">
        <f t="shared" si="22"/>
        <v>50.416666666666671</v>
      </c>
      <c r="AN38" s="543">
        <f t="shared" si="22"/>
        <v>50.416666666666671</v>
      </c>
      <c r="AO38" s="543">
        <f t="shared" si="22"/>
        <v>50.416666666666671</v>
      </c>
      <c r="AP38" s="543">
        <f t="shared" si="22"/>
        <v>50.416666666666671</v>
      </c>
      <c r="AQ38" s="543">
        <f t="shared" si="22"/>
        <v>50.416666666666671</v>
      </c>
      <c r="AR38" s="543">
        <f t="shared" si="22"/>
        <v>50.416666666666671</v>
      </c>
      <c r="AS38" s="544">
        <f>SUM(AG38:AR38)</f>
        <v>605.00000000000011</v>
      </c>
    </row>
    <row r="39" spans="1:45" x14ac:dyDescent="0.25">
      <c r="A39" s="573" t="s">
        <v>376</v>
      </c>
      <c r="B39" s="574">
        <v>1</v>
      </c>
      <c r="C39" s="16">
        <v>2</v>
      </c>
      <c r="D39" s="27">
        <v>300</v>
      </c>
      <c r="E39" s="572">
        <f>(C39*D39/1000)/12</f>
        <v>4.9999999999999996E-2</v>
      </c>
      <c r="G39" s="543">
        <f t="shared" si="20"/>
        <v>49.999999999999993</v>
      </c>
      <c r="H39" s="543">
        <f t="shared" si="20"/>
        <v>49.999999999999993</v>
      </c>
      <c r="I39" s="543">
        <f t="shared" si="20"/>
        <v>49.999999999999993</v>
      </c>
      <c r="J39" s="543">
        <f t="shared" si="20"/>
        <v>49.999999999999993</v>
      </c>
      <c r="K39" s="543">
        <f t="shared" si="20"/>
        <v>49.999999999999993</v>
      </c>
      <c r="L39" s="543">
        <f t="shared" si="20"/>
        <v>49.999999999999993</v>
      </c>
      <c r="M39" s="543">
        <f t="shared" si="20"/>
        <v>49.999999999999993</v>
      </c>
      <c r="N39" s="543">
        <f t="shared" si="20"/>
        <v>49.999999999999993</v>
      </c>
      <c r="O39" s="543">
        <f t="shared" si="20"/>
        <v>49.999999999999993</v>
      </c>
      <c r="P39" s="543">
        <f t="shared" si="20"/>
        <v>49.999999999999993</v>
      </c>
      <c r="Q39" s="543">
        <f t="shared" si="20"/>
        <v>49.999999999999993</v>
      </c>
      <c r="R39" s="543">
        <f t="shared" si="20"/>
        <v>49.999999999999993</v>
      </c>
      <c r="S39" s="544">
        <f t="shared" ref="S39:S44" si="23">SUM(G39:R39)</f>
        <v>599.99999999999989</v>
      </c>
      <c r="T39" s="543">
        <f t="shared" si="21"/>
        <v>55</v>
      </c>
      <c r="U39" s="543">
        <f t="shared" si="21"/>
        <v>55</v>
      </c>
      <c r="V39" s="543">
        <f t="shared" si="21"/>
        <v>55</v>
      </c>
      <c r="W39" s="543">
        <f t="shared" si="21"/>
        <v>55</v>
      </c>
      <c r="X39" s="543">
        <f t="shared" si="21"/>
        <v>55</v>
      </c>
      <c r="Y39" s="543">
        <f t="shared" si="21"/>
        <v>55</v>
      </c>
      <c r="Z39" s="543">
        <f t="shared" si="21"/>
        <v>55</v>
      </c>
      <c r="AA39" s="543">
        <f t="shared" si="21"/>
        <v>55</v>
      </c>
      <c r="AB39" s="543">
        <f t="shared" si="21"/>
        <v>55</v>
      </c>
      <c r="AC39" s="543">
        <f t="shared" si="21"/>
        <v>55</v>
      </c>
      <c r="AD39" s="543">
        <f t="shared" si="21"/>
        <v>55</v>
      </c>
      <c r="AE39" s="543">
        <f t="shared" si="21"/>
        <v>55</v>
      </c>
      <c r="AF39" s="544">
        <f t="shared" ref="AF39:AF44" si="24">SUM(T39:AE39)</f>
        <v>660</v>
      </c>
      <c r="AG39" s="543">
        <f t="shared" si="22"/>
        <v>60.5</v>
      </c>
      <c r="AH39" s="543">
        <f t="shared" si="22"/>
        <v>60.5</v>
      </c>
      <c r="AI39" s="543">
        <f t="shared" si="22"/>
        <v>60.5</v>
      </c>
      <c r="AJ39" s="543">
        <f t="shared" si="22"/>
        <v>60.5</v>
      </c>
      <c r="AK39" s="543">
        <f t="shared" si="22"/>
        <v>60.5</v>
      </c>
      <c r="AL39" s="543">
        <f t="shared" si="22"/>
        <v>60.5</v>
      </c>
      <c r="AM39" s="543">
        <f t="shared" si="22"/>
        <v>60.5</v>
      </c>
      <c r="AN39" s="543">
        <f t="shared" si="22"/>
        <v>60.5</v>
      </c>
      <c r="AO39" s="543">
        <f t="shared" si="22"/>
        <v>60.5</v>
      </c>
      <c r="AP39" s="543">
        <f t="shared" si="22"/>
        <v>60.5</v>
      </c>
      <c r="AQ39" s="543">
        <f t="shared" si="22"/>
        <v>60.5</v>
      </c>
      <c r="AR39" s="543">
        <f t="shared" si="22"/>
        <v>60.5</v>
      </c>
      <c r="AS39" s="544">
        <f t="shared" ref="AS39:AS44" si="25">SUM(AG39:AR39)</f>
        <v>726</v>
      </c>
    </row>
    <row r="40" spans="1:45" x14ac:dyDescent="0.25">
      <c r="A40" s="573" t="s">
        <v>377</v>
      </c>
      <c r="B40" s="574">
        <v>1</v>
      </c>
      <c r="C40" s="574">
        <f>3*SUM(C38:C39)</f>
        <v>9</v>
      </c>
      <c r="D40" s="16">
        <v>200</v>
      </c>
      <c r="E40" s="572">
        <f>(C40*D40/1000)/12</f>
        <v>0.15</v>
      </c>
      <c r="G40" s="543">
        <f t="shared" si="20"/>
        <v>150</v>
      </c>
      <c r="H40" s="543">
        <f t="shared" si="20"/>
        <v>150</v>
      </c>
      <c r="I40" s="543">
        <f t="shared" si="20"/>
        <v>150</v>
      </c>
      <c r="J40" s="543">
        <f t="shared" si="20"/>
        <v>150</v>
      </c>
      <c r="K40" s="543">
        <f t="shared" si="20"/>
        <v>150</v>
      </c>
      <c r="L40" s="543">
        <f t="shared" si="20"/>
        <v>150</v>
      </c>
      <c r="M40" s="543">
        <f t="shared" si="20"/>
        <v>150</v>
      </c>
      <c r="N40" s="543">
        <f t="shared" si="20"/>
        <v>150</v>
      </c>
      <c r="O40" s="543">
        <f t="shared" si="20"/>
        <v>150</v>
      </c>
      <c r="P40" s="543">
        <f t="shared" si="20"/>
        <v>150</v>
      </c>
      <c r="Q40" s="543">
        <f t="shared" si="20"/>
        <v>150</v>
      </c>
      <c r="R40" s="543">
        <f t="shared" si="20"/>
        <v>150</v>
      </c>
      <c r="S40" s="544">
        <f t="shared" si="23"/>
        <v>1800</v>
      </c>
      <c r="T40" s="543">
        <f t="shared" si="21"/>
        <v>165</v>
      </c>
      <c r="U40" s="543">
        <f t="shared" si="21"/>
        <v>165</v>
      </c>
      <c r="V40" s="543">
        <f t="shared" si="21"/>
        <v>165</v>
      </c>
      <c r="W40" s="543">
        <f t="shared" si="21"/>
        <v>165</v>
      </c>
      <c r="X40" s="543">
        <f t="shared" si="21"/>
        <v>165</v>
      </c>
      <c r="Y40" s="543">
        <f t="shared" si="21"/>
        <v>165</v>
      </c>
      <c r="Z40" s="543">
        <f t="shared" si="21"/>
        <v>165</v>
      </c>
      <c r="AA40" s="543">
        <f t="shared" si="21"/>
        <v>165</v>
      </c>
      <c r="AB40" s="543">
        <f t="shared" si="21"/>
        <v>165</v>
      </c>
      <c r="AC40" s="543">
        <f t="shared" si="21"/>
        <v>165</v>
      </c>
      <c r="AD40" s="543">
        <f t="shared" si="21"/>
        <v>165</v>
      </c>
      <c r="AE40" s="543">
        <f t="shared" si="21"/>
        <v>165</v>
      </c>
      <c r="AF40" s="544">
        <f t="shared" si="24"/>
        <v>1980</v>
      </c>
      <c r="AG40" s="543">
        <f t="shared" si="22"/>
        <v>181.50000000000003</v>
      </c>
      <c r="AH40" s="543">
        <f t="shared" si="22"/>
        <v>181.50000000000003</v>
      </c>
      <c r="AI40" s="543">
        <f t="shared" si="22"/>
        <v>181.50000000000003</v>
      </c>
      <c r="AJ40" s="543">
        <f t="shared" si="22"/>
        <v>181.50000000000003</v>
      </c>
      <c r="AK40" s="543">
        <f t="shared" si="22"/>
        <v>181.50000000000003</v>
      </c>
      <c r="AL40" s="543">
        <f t="shared" si="22"/>
        <v>181.50000000000003</v>
      </c>
      <c r="AM40" s="543">
        <f t="shared" si="22"/>
        <v>181.50000000000003</v>
      </c>
      <c r="AN40" s="543">
        <f t="shared" si="22"/>
        <v>181.50000000000003</v>
      </c>
      <c r="AO40" s="543">
        <f t="shared" si="22"/>
        <v>181.50000000000003</v>
      </c>
      <c r="AP40" s="543">
        <f t="shared" si="22"/>
        <v>181.50000000000003</v>
      </c>
      <c r="AQ40" s="543">
        <f t="shared" si="22"/>
        <v>181.50000000000003</v>
      </c>
      <c r="AR40" s="543">
        <f t="shared" si="22"/>
        <v>181.50000000000003</v>
      </c>
      <c r="AS40" s="544">
        <f t="shared" si="25"/>
        <v>2178.0000000000005</v>
      </c>
    </row>
    <row r="41" spans="1:45" x14ac:dyDescent="0.25">
      <c r="A41" s="573" t="s">
        <v>378</v>
      </c>
      <c r="B41" s="574">
        <v>1</v>
      </c>
      <c r="C41" s="574"/>
      <c r="D41" s="574"/>
      <c r="E41" s="512">
        <v>0.5</v>
      </c>
      <c r="G41" s="543">
        <f t="shared" si="20"/>
        <v>500</v>
      </c>
      <c r="H41" s="543">
        <f t="shared" si="20"/>
        <v>500</v>
      </c>
      <c r="I41" s="543">
        <f t="shared" si="20"/>
        <v>500</v>
      </c>
      <c r="J41" s="543">
        <f t="shared" si="20"/>
        <v>500</v>
      </c>
      <c r="K41" s="543">
        <f t="shared" si="20"/>
        <v>500</v>
      </c>
      <c r="L41" s="543">
        <f t="shared" si="20"/>
        <v>500</v>
      </c>
      <c r="M41" s="543">
        <f t="shared" si="20"/>
        <v>500</v>
      </c>
      <c r="N41" s="543">
        <f t="shared" si="20"/>
        <v>500</v>
      </c>
      <c r="O41" s="543">
        <f t="shared" si="20"/>
        <v>500</v>
      </c>
      <c r="P41" s="543">
        <f t="shared" si="20"/>
        <v>500</v>
      </c>
      <c r="Q41" s="543">
        <f t="shared" si="20"/>
        <v>500</v>
      </c>
      <c r="R41" s="543">
        <f t="shared" si="20"/>
        <v>500</v>
      </c>
      <c r="S41" s="544">
        <f t="shared" si="23"/>
        <v>6000</v>
      </c>
      <c r="T41" s="543">
        <f t="shared" si="21"/>
        <v>550</v>
      </c>
      <c r="U41" s="543">
        <f t="shared" si="21"/>
        <v>550</v>
      </c>
      <c r="V41" s="543">
        <f t="shared" si="21"/>
        <v>550</v>
      </c>
      <c r="W41" s="543">
        <f t="shared" si="21"/>
        <v>550</v>
      </c>
      <c r="X41" s="543">
        <f t="shared" si="21"/>
        <v>550</v>
      </c>
      <c r="Y41" s="543">
        <f t="shared" si="21"/>
        <v>550</v>
      </c>
      <c r="Z41" s="543">
        <f t="shared" si="21"/>
        <v>550</v>
      </c>
      <c r="AA41" s="543">
        <f t="shared" si="21"/>
        <v>550</v>
      </c>
      <c r="AB41" s="543">
        <f t="shared" si="21"/>
        <v>550</v>
      </c>
      <c r="AC41" s="543">
        <f t="shared" si="21"/>
        <v>550</v>
      </c>
      <c r="AD41" s="543">
        <f t="shared" si="21"/>
        <v>550</v>
      </c>
      <c r="AE41" s="543">
        <f t="shared" si="21"/>
        <v>550</v>
      </c>
      <c r="AF41" s="544">
        <f t="shared" si="24"/>
        <v>6600</v>
      </c>
      <c r="AG41" s="543">
        <f t="shared" si="22"/>
        <v>605.00000000000011</v>
      </c>
      <c r="AH41" s="543">
        <f t="shared" si="22"/>
        <v>605.00000000000011</v>
      </c>
      <c r="AI41" s="543">
        <f t="shared" si="22"/>
        <v>605.00000000000011</v>
      </c>
      <c r="AJ41" s="543">
        <f t="shared" si="22"/>
        <v>605.00000000000011</v>
      </c>
      <c r="AK41" s="543">
        <f t="shared" si="22"/>
        <v>605.00000000000011</v>
      </c>
      <c r="AL41" s="543">
        <f t="shared" si="22"/>
        <v>605.00000000000011</v>
      </c>
      <c r="AM41" s="543">
        <f t="shared" si="22"/>
        <v>605.00000000000011</v>
      </c>
      <c r="AN41" s="543">
        <f t="shared" si="22"/>
        <v>605.00000000000011</v>
      </c>
      <c r="AO41" s="543">
        <f t="shared" si="22"/>
        <v>605.00000000000011</v>
      </c>
      <c r="AP41" s="543">
        <f t="shared" si="22"/>
        <v>605.00000000000011</v>
      </c>
      <c r="AQ41" s="543">
        <f t="shared" si="22"/>
        <v>605.00000000000011</v>
      </c>
      <c r="AR41" s="543">
        <f t="shared" si="22"/>
        <v>605.00000000000011</v>
      </c>
      <c r="AS41" s="544">
        <f t="shared" si="25"/>
        <v>7260.0000000000009</v>
      </c>
    </row>
    <row r="42" spans="1:45" x14ac:dyDescent="0.25">
      <c r="A42" s="573" t="s">
        <v>120</v>
      </c>
      <c r="B42" s="574">
        <v>25</v>
      </c>
      <c r="C42" s="574"/>
      <c r="D42" s="574"/>
      <c r="E42" s="512">
        <v>1</v>
      </c>
      <c r="G42" s="543">
        <f t="shared" si="20"/>
        <v>0</v>
      </c>
      <c r="H42" s="543">
        <f t="shared" si="20"/>
        <v>0</v>
      </c>
      <c r="I42" s="543">
        <f t="shared" si="20"/>
        <v>0</v>
      </c>
      <c r="J42" s="543">
        <f t="shared" si="20"/>
        <v>0</v>
      </c>
      <c r="K42" s="543">
        <f t="shared" si="20"/>
        <v>0</v>
      </c>
      <c r="L42" s="543">
        <f t="shared" si="20"/>
        <v>0</v>
      </c>
      <c r="M42" s="543">
        <f t="shared" si="20"/>
        <v>0</v>
      </c>
      <c r="N42" s="543">
        <f t="shared" si="20"/>
        <v>0</v>
      </c>
      <c r="O42" s="543">
        <f t="shared" si="20"/>
        <v>0</v>
      </c>
      <c r="P42" s="543">
        <f t="shared" si="20"/>
        <v>0</v>
      </c>
      <c r="Q42" s="543">
        <f t="shared" si="20"/>
        <v>0</v>
      </c>
      <c r="R42" s="543">
        <f t="shared" si="20"/>
        <v>0</v>
      </c>
      <c r="S42" s="544">
        <f t="shared" si="23"/>
        <v>0</v>
      </c>
      <c r="T42" s="543">
        <f t="shared" si="21"/>
        <v>0</v>
      </c>
      <c r="U42" s="543">
        <f t="shared" si="21"/>
        <v>0</v>
      </c>
      <c r="V42" s="543">
        <f t="shared" si="21"/>
        <v>0</v>
      </c>
      <c r="W42" s="543">
        <f t="shared" si="21"/>
        <v>0</v>
      </c>
      <c r="X42" s="543">
        <f t="shared" si="21"/>
        <v>0</v>
      </c>
      <c r="Y42" s="543">
        <f t="shared" si="21"/>
        <v>0</v>
      </c>
      <c r="Z42" s="543">
        <f t="shared" si="21"/>
        <v>0</v>
      </c>
      <c r="AA42" s="543">
        <f t="shared" si="21"/>
        <v>0</v>
      </c>
      <c r="AB42" s="543">
        <f t="shared" si="21"/>
        <v>0</v>
      </c>
      <c r="AC42" s="543">
        <f t="shared" si="21"/>
        <v>0</v>
      </c>
      <c r="AD42" s="543">
        <f t="shared" si="21"/>
        <v>0</v>
      </c>
      <c r="AE42" s="543">
        <f t="shared" si="21"/>
        <v>0</v>
      </c>
      <c r="AF42" s="544">
        <f t="shared" si="24"/>
        <v>0</v>
      </c>
      <c r="AG42" s="543">
        <f t="shared" si="22"/>
        <v>1000</v>
      </c>
      <c r="AH42" s="543">
        <f t="shared" si="22"/>
        <v>1000</v>
      </c>
      <c r="AI42" s="543">
        <f t="shared" si="22"/>
        <v>1000</v>
      </c>
      <c r="AJ42" s="543">
        <f t="shared" si="22"/>
        <v>1000</v>
      </c>
      <c r="AK42" s="543">
        <f t="shared" si="22"/>
        <v>1000</v>
      </c>
      <c r="AL42" s="543">
        <f t="shared" si="22"/>
        <v>1000</v>
      </c>
      <c r="AM42" s="543">
        <f t="shared" si="22"/>
        <v>1000</v>
      </c>
      <c r="AN42" s="543">
        <f t="shared" si="22"/>
        <v>1000</v>
      </c>
      <c r="AO42" s="543">
        <f t="shared" si="22"/>
        <v>1000</v>
      </c>
      <c r="AP42" s="543">
        <f t="shared" si="22"/>
        <v>1000</v>
      </c>
      <c r="AQ42" s="543">
        <f t="shared" si="22"/>
        <v>1000</v>
      </c>
      <c r="AR42" s="543">
        <f t="shared" si="22"/>
        <v>1000</v>
      </c>
      <c r="AS42" s="544">
        <f t="shared" si="25"/>
        <v>12000</v>
      </c>
    </row>
    <row r="43" spans="1:45" x14ac:dyDescent="0.25">
      <c r="A43" s="573" t="s">
        <v>121</v>
      </c>
      <c r="B43" s="574">
        <v>25</v>
      </c>
      <c r="C43" s="574"/>
      <c r="D43" s="574"/>
      <c r="E43" s="512">
        <v>1</v>
      </c>
      <c r="G43" s="543">
        <f t="shared" si="20"/>
        <v>0</v>
      </c>
      <c r="H43" s="543">
        <f t="shared" si="20"/>
        <v>0</v>
      </c>
      <c r="I43" s="543">
        <f t="shared" si="20"/>
        <v>0</v>
      </c>
      <c r="J43" s="543">
        <f t="shared" si="20"/>
        <v>0</v>
      </c>
      <c r="K43" s="543">
        <f t="shared" si="20"/>
        <v>0</v>
      </c>
      <c r="L43" s="543">
        <f t="shared" si="20"/>
        <v>0</v>
      </c>
      <c r="M43" s="543">
        <f t="shared" si="20"/>
        <v>0</v>
      </c>
      <c r="N43" s="543">
        <f t="shared" si="20"/>
        <v>0</v>
      </c>
      <c r="O43" s="543">
        <f t="shared" si="20"/>
        <v>0</v>
      </c>
      <c r="P43" s="543">
        <f t="shared" si="20"/>
        <v>0</v>
      </c>
      <c r="Q43" s="543">
        <f t="shared" si="20"/>
        <v>0</v>
      </c>
      <c r="R43" s="543">
        <f t="shared" si="20"/>
        <v>0</v>
      </c>
      <c r="S43" s="544">
        <f t="shared" si="23"/>
        <v>0</v>
      </c>
      <c r="T43" s="543">
        <f t="shared" si="21"/>
        <v>0</v>
      </c>
      <c r="U43" s="543">
        <f t="shared" si="21"/>
        <v>0</v>
      </c>
      <c r="V43" s="543">
        <f t="shared" si="21"/>
        <v>0</v>
      </c>
      <c r="W43" s="543">
        <f t="shared" si="21"/>
        <v>0</v>
      </c>
      <c r="X43" s="543">
        <f t="shared" si="21"/>
        <v>0</v>
      </c>
      <c r="Y43" s="543">
        <f t="shared" si="21"/>
        <v>0</v>
      </c>
      <c r="Z43" s="543">
        <f t="shared" si="21"/>
        <v>0</v>
      </c>
      <c r="AA43" s="543">
        <f t="shared" si="21"/>
        <v>0</v>
      </c>
      <c r="AB43" s="543">
        <f t="shared" si="21"/>
        <v>0</v>
      </c>
      <c r="AC43" s="543">
        <f t="shared" si="21"/>
        <v>0</v>
      </c>
      <c r="AD43" s="543">
        <f t="shared" si="21"/>
        <v>0</v>
      </c>
      <c r="AE43" s="543">
        <f t="shared" si="21"/>
        <v>0</v>
      </c>
      <c r="AF43" s="544">
        <f t="shared" si="24"/>
        <v>0</v>
      </c>
      <c r="AG43" s="543">
        <f t="shared" si="22"/>
        <v>1000</v>
      </c>
      <c r="AH43" s="543">
        <f t="shared" si="22"/>
        <v>1000</v>
      </c>
      <c r="AI43" s="543">
        <f t="shared" si="22"/>
        <v>1000</v>
      </c>
      <c r="AJ43" s="543">
        <f t="shared" si="22"/>
        <v>1000</v>
      </c>
      <c r="AK43" s="543">
        <f t="shared" si="22"/>
        <v>1000</v>
      </c>
      <c r="AL43" s="543">
        <f t="shared" si="22"/>
        <v>1000</v>
      </c>
      <c r="AM43" s="543">
        <f t="shared" si="22"/>
        <v>1000</v>
      </c>
      <c r="AN43" s="543">
        <f t="shared" si="22"/>
        <v>1000</v>
      </c>
      <c r="AO43" s="543">
        <f t="shared" si="22"/>
        <v>1000</v>
      </c>
      <c r="AP43" s="543">
        <f t="shared" si="22"/>
        <v>1000</v>
      </c>
      <c r="AQ43" s="543">
        <f t="shared" si="22"/>
        <v>1000</v>
      </c>
      <c r="AR43" s="543">
        <f t="shared" si="22"/>
        <v>1000</v>
      </c>
      <c r="AS43" s="544">
        <f t="shared" si="25"/>
        <v>12000</v>
      </c>
    </row>
    <row r="44" spans="1:45" x14ac:dyDescent="0.25">
      <c r="A44" s="573" t="s">
        <v>122</v>
      </c>
      <c r="B44" s="574">
        <v>25</v>
      </c>
      <c r="C44" s="574"/>
      <c r="D44" s="574"/>
      <c r="E44" s="512">
        <v>2</v>
      </c>
      <c r="G44" s="543">
        <f t="shared" si="20"/>
        <v>0</v>
      </c>
      <c r="H44" s="543">
        <f t="shared" si="20"/>
        <v>0</v>
      </c>
      <c r="I44" s="543">
        <f t="shared" si="20"/>
        <v>0</v>
      </c>
      <c r="J44" s="543">
        <f t="shared" si="20"/>
        <v>0</v>
      </c>
      <c r="K44" s="543">
        <f t="shared" si="20"/>
        <v>0</v>
      </c>
      <c r="L44" s="543">
        <f t="shared" si="20"/>
        <v>0</v>
      </c>
      <c r="M44" s="543">
        <f t="shared" si="20"/>
        <v>0</v>
      </c>
      <c r="N44" s="543">
        <f t="shared" si="20"/>
        <v>0</v>
      </c>
      <c r="O44" s="543">
        <f t="shared" si="20"/>
        <v>0</v>
      </c>
      <c r="P44" s="543">
        <f t="shared" si="20"/>
        <v>0</v>
      </c>
      <c r="Q44" s="543">
        <f t="shared" si="20"/>
        <v>0</v>
      </c>
      <c r="R44" s="543">
        <f t="shared" si="20"/>
        <v>0</v>
      </c>
      <c r="S44" s="544">
        <f t="shared" si="23"/>
        <v>0</v>
      </c>
      <c r="T44" s="543">
        <f t="shared" si="21"/>
        <v>0</v>
      </c>
      <c r="U44" s="543">
        <f t="shared" si="21"/>
        <v>0</v>
      </c>
      <c r="V44" s="543">
        <f t="shared" si="21"/>
        <v>0</v>
      </c>
      <c r="W44" s="543">
        <f t="shared" si="21"/>
        <v>0</v>
      </c>
      <c r="X44" s="543">
        <f t="shared" si="21"/>
        <v>0</v>
      </c>
      <c r="Y44" s="543">
        <f t="shared" si="21"/>
        <v>0</v>
      </c>
      <c r="Z44" s="543">
        <f t="shared" si="21"/>
        <v>0</v>
      </c>
      <c r="AA44" s="543">
        <f t="shared" si="21"/>
        <v>0</v>
      </c>
      <c r="AB44" s="543">
        <f t="shared" si="21"/>
        <v>0</v>
      </c>
      <c r="AC44" s="543">
        <f t="shared" si="21"/>
        <v>0</v>
      </c>
      <c r="AD44" s="543">
        <f t="shared" si="21"/>
        <v>0</v>
      </c>
      <c r="AE44" s="543">
        <f t="shared" si="21"/>
        <v>0</v>
      </c>
      <c r="AF44" s="544">
        <f t="shared" si="24"/>
        <v>0</v>
      </c>
      <c r="AG44" s="543">
        <f t="shared" si="22"/>
        <v>2000</v>
      </c>
      <c r="AH44" s="543">
        <f t="shared" si="22"/>
        <v>2000</v>
      </c>
      <c r="AI44" s="543">
        <f t="shared" si="22"/>
        <v>2000</v>
      </c>
      <c r="AJ44" s="543">
        <f t="shared" si="22"/>
        <v>2000</v>
      </c>
      <c r="AK44" s="543">
        <f t="shared" si="22"/>
        <v>2000</v>
      </c>
      <c r="AL44" s="543">
        <f t="shared" si="22"/>
        <v>2000</v>
      </c>
      <c r="AM44" s="543">
        <f t="shared" si="22"/>
        <v>2000</v>
      </c>
      <c r="AN44" s="543">
        <f t="shared" si="22"/>
        <v>2000</v>
      </c>
      <c r="AO44" s="543">
        <f t="shared" si="22"/>
        <v>2000</v>
      </c>
      <c r="AP44" s="543">
        <f t="shared" si="22"/>
        <v>2000</v>
      </c>
      <c r="AQ44" s="543">
        <f t="shared" si="22"/>
        <v>2000</v>
      </c>
      <c r="AR44" s="543">
        <f t="shared" si="22"/>
        <v>2000</v>
      </c>
      <c r="AS44" s="544">
        <f t="shared" si="25"/>
        <v>24000</v>
      </c>
    </row>
    <row r="45" spans="1:45" x14ac:dyDescent="0.25">
      <c r="A45" s="565" t="s">
        <v>129</v>
      </c>
      <c r="B45" s="566"/>
      <c r="C45" s="566"/>
      <c r="D45" s="566"/>
      <c r="E45" s="829">
        <f>SUM(E38:E44)</f>
        <v>4.7416666666666671</v>
      </c>
      <c r="G45" s="561">
        <f t="shared" ref="G45:AS45" si="26">SUM(G38:G44)</f>
        <v>741.66666666666663</v>
      </c>
      <c r="H45" s="561">
        <f t="shared" si="26"/>
        <v>741.66666666666663</v>
      </c>
      <c r="I45" s="561">
        <f t="shared" si="26"/>
        <v>741.66666666666663</v>
      </c>
      <c r="J45" s="561">
        <f t="shared" si="26"/>
        <v>741.66666666666663</v>
      </c>
      <c r="K45" s="561">
        <f t="shared" si="26"/>
        <v>741.66666666666663</v>
      </c>
      <c r="L45" s="561">
        <f t="shared" si="26"/>
        <v>741.66666666666663</v>
      </c>
      <c r="M45" s="561">
        <f t="shared" si="26"/>
        <v>741.66666666666663</v>
      </c>
      <c r="N45" s="561">
        <f t="shared" si="26"/>
        <v>741.66666666666663</v>
      </c>
      <c r="O45" s="561">
        <f t="shared" si="26"/>
        <v>741.66666666666663</v>
      </c>
      <c r="P45" s="561">
        <f t="shared" si="26"/>
        <v>741.66666666666663</v>
      </c>
      <c r="Q45" s="561">
        <f t="shared" si="26"/>
        <v>741.66666666666663</v>
      </c>
      <c r="R45" s="561">
        <f t="shared" si="26"/>
        <v>741.66666666666663</v>
      </c>
      <c r="S45" s="559">
        <f t="shared" si="26"/>
        <v>8900</v>
      </c>
      <c r="T45" s="561">
        <f t="shared" si="26"/>
        <v>815.83333333333337</v>
      </c>
      <c r="U45" s="561">
        <f t="shared" si="26"/>
        <v>815.83333333333337</v>
      </c>
      <c r="V45" s="561">
        <f t="shared" si="26"/>
        <v>815.83333333333337</v>
      </c>
      <c r="W45" s="561">
        <f t="shared" si="26"/>
        <v>815.83333333333337</v>
      </c>
      <c r="X45" s="561">
        <f t="shared" si="26"/>
        <v>815.83333333333337</v>
      </c>
      <c r="Y45" s="561">
        <f t="shared" si="26"/>
        <v>815.83333333333337</v>
      </c>
      <c r="Z45" s="561">
        <f t="shared" si="26"/>
        <v>815.83333333333337</v>
      </c>
      <c r="AA45" s="561">
        <f t="shared" si="26"/>
        <v>815.83333333333337</v>
      </c>
      <c r="AB45" s="561">
        <f t="shared" si="26"/>
        <v>815.83333333333337</v>
      </c>
      <c r="AC45" s="561">
        <f t="shared" si="26"/>
        <v>815.83333333333337</v>
      </c>
      <c r="AD45" s="561">
        <f t="shared" si="26"/>
        <v>815.83333333333337</v>
      </c>
      <c r="AE45" s="561">
        <f t="shared" si="26"/>
        <v>815.83333333333337</v>
      </c>
      <c r="AF45" s="559">
        <f t="shared" si="26"/>
        <v>9790</v>
      </c>
      <c r="AG45" s="561">
        <f t="shared" si="26"/>
        <v>4897.416666666667</v>
      </c>
      <c r="AH45" s="561">
        <f t="shared" si="26"/>
        <v>4897.416666666667</v>
      </c>
      <c r="AI45" s="561">
        <f t="shared" si="26"/>
        <v>4897.416666666667</v>
      </c>
      <c r="AJ45" s="561">
        <f t="shared" si="26"/>
        <v>4897.416666666667</v>
      </c>
      <c r="AK45" s="561">
        <f t="shared" si="26"/>
        <v>4897.416666666667</v>
      </c>
      <c r="AL45" s="561">
        <f t="shared" si="26"/>
        <v>4897.416666666667</v>
      </c>
      <c r="AM45" s="561">
        <f t="shared" si="26"/>
        <v>4897.416666666667</v>
      </c>
      <c r="AN45" s="561">
        <f t="shared" si="26"/>
        <v>4897.416666666667</v>
      </c>
      <c r="AO45" s="561">
        <f t="shared" si="26"/>
        <v>4897.416666666667</v>
      </c>
      <c r="AP45" s="561">
        <f t="shared" si="26"/>
        <v>4897.416666666667</v>
      </c>
      <c r="AQ45" s="561">
        <f t="shared" si="26"/>
        <v>4897.416666666667</v>
      </c>
      <c r="AR45" s="561">
        <f t="shared" si="26"/>
        <v>4897.416666666667</v>
      </c>
      <c r="AS45" s="559">
        <f t="shared" si="26"/>
        <v>58769</v>
      </c>
    </row>
    <row r="46" spans="1:45" x14ac:dyDescent="0.25">
      <c r="E46" s="831"/>
    </row>
    <row r="47" spans="1:45" x14ac:dyDescent="0.25">
      <c r="A47" s="565" t="s">
        <v>186</v>
      </c>
      <c r="B47" s="567" t="s">
        <v>84</v>
      </c>
      <c r="C47" s="567"/>
      <c r="D47" s="567"/>
      <c r="E47" s="829" t="s">
        <v>210</v>
      </c>
      <c r="G47" s="536"/>
      <c r="H47" s="536"/>
      <c r="I47" s="536"/>
      <c r="J47" s="536"/>
      <c r="K47" s="536"/>
      <c r="L47" s="536"/>
      <c r="M47" s="536"/>
      <c r="N47" s="536"/>
      <c r="O47" s="536"/>
      <c r="P47" s="536"/>
      <c r="Q47" s="536"/>
      <c r="R47" s="536"/>
      <c r="S47" s="539"/>
      <c r="T47" s="536"/>
      <c r="U47" s="536"/>
      <c r="V47" s="536"/>
      <c r="W47" s="536"/>
      <c r="X47" s="536"/>
      <c r="Y47" s="536"/>
      <c r="Z47" s="536"/>
      <c r="AA47" s="536"/>
      <c r="AB47" s="536"/>
      <c r="AC47" s="536"/>
      <c r="AD47" s="536"/>
      <c r="AE47" s="536"/>
      <c r="AF47" s="539"/>
      <c r="AG47" s="536"/>
      <c r="AH47" s="536"/>
      <c r="AI47" s="536"/>
      <c r="AJ47" s="536"/>
      <c r="AK47" s="536"/>
      <c r="AL47" s="536"/>
      <c r="AM47" s="536"/>
      <c r="AN47" s="536"/>
      <c r="AO47" s="536"/>
      <c r="AP47" s="536"/>
      <c r="AQ47" s="536"/>
      <c r="AR47" s="536"/>
      <c r="AS47" s="539"/>
    </row>
    <row r="48" spans="1:45" x14ac:dyDescent="0.25">
      <c r="A48" s="575" t="s">
        <v>379</v>
      </c>
      <c r="B48" s="576">
        <v>1</v>
      </c>
      <c r="C48" s="576"/>
      <c r="D48" s="576"/>
      <c r="E48" s="512">
        <v>2.4999999999999998E-2</v>
      </c>
      <c r="G48" s="543">
        <f t="shared" ref="G48:R57" si="27">IF($B48&lt;=G$1,$E48*1000,0)*(1+AnnualCostIncrease)^QUOTIENT(G$1-$B48,12)</f>
        <v>24.999999999999996</v>
      </c>
      <c r="H48" s="543">
        <f t="shared" si="27"/>
        <v>24.999999999999996</v>
      </c>
      <c r="I48" s="543">
        <f t="shared" si="27"/>
        <v>24.999999999999996</v>
      </c>
      <c r="J48" s="543">
        <f t="shared" si="27"/>
        <v>24.999999999999996</v>
      </c>
      <c r="K48" s="543">
        <f t="shared" si="27"/>
        <v>24.999999999999996</v>
      </c>
      <c r="L48" s="543">
        <f t="shared" si="27"/>
        <v>24.999999999999996</v>
      </c>
      <c r="M48" s="543">
        <f t="shared" si="27"/>
        <v>24.999999999999996</v>
      </c>
      <c r="N48" s="543">
        <f t="shared" si="27"/>
        <v>24.999999999999996</v>
      </c>
      <c r="O48" s="543">
        <f t="shared" si="27"/>
        <v>24.999999999999996</v>
      </c>
      <c r="P48" s="543">
        <f t="shared" si="27"/>
        <v>24.999999999999996</v>
      </c>
      <c r="Q48" s="543">
        <f t="shared" si="27"/>
        <v>24.999999999999996</v>
      </c>
      <c r="R48" s="543">
        <f t="shared" si="27"/>
        <v>24.999999999999996</v>
      </c>
      <c r="S48" s="544">
        <f>SUM(G48:R48)</f>
        <v>299.99999999999994</v>
      </c>
      <c r="T48" s="543">
        <f t="shared" ref="T48:AE57" si="28">IF($B48&lt;=T$1,$E48*1000,0)*(1+AnnualCostIncrease)^QUOTIENT(T$1-$B48,12)</f>
        <v>27.5</v>
      </c>
      <c r="U48" s="543">
        <f t="shared" si="28"/>
        <v>27.5</v>
      </c>
      <c r="V48" s="543">
        <f t="shared" si="28"/>
        <v>27.5</v>
      </c>
      <c r="W48" s="543">
        <f t="shared" si="28"/>
        <v>27.5</v>
      </c>
      <c r="X48" s="543">
        <f t="shared" si="28"/>
        <v>27.5</v>
      </c>
      <c r="Y48" s="543">
        <f t="shared" si="28"/>
        <v>27.5</v>
      </c>
      <c r="Z48" s="543">
        <f t="shared" si="28"/>
        <v>27.5</v>
      </c>
      <c r="AA48" s="543">
        <f t="shared" si="28"/>
        <v>27.5</v>
      </c>
      <c r="AB48" s="543">
        <f t="shared" si="28"/>
        <v>27.5</v>
      </c>
      <c r="AC48" s="543">
        <f t="shared" si="28"/>
        <v>27.5</v>
      </c>
      <c r="AD48" s="543">
        <f t="shared" si="28"/>
        <v>27.5</v>
      </c>
      <c r="AE48" s="543">
        <f t="shared" si="28"/>
        <v>27.5</v>
      </c>
      <c r="AF48" s="544">
        <f>SUM(T48:AE48)</f>
        <v>330</v>
      </c>
      <c r="AG48" s="543">
        <f t="shared" ref="AG48:AR57" si="29">IF($B48&lt;=AG$1,$E48*1000,0)*(1+AnnualCostIncrease)^QUOTIENT(AG$1-$B48,12)</f>
        <v>30.25</v>
      </c>
      <c r="AH48" s="543">
        <f t="shared" si="29"/>
        <v>30.25</v>
      </c>
      <c r="AI48" s="543">
        <f t="shared" si="29"/>
        <v>30.25</v>
      </c>
      <c r="AJ48" s="543">
        <f t="shared" si="29"/>
        <v>30.25</v>
      </c>
      <c r="AK48" s="543">
        <f t="shared" si="29"/>
        <v>30.25</v>
      </c>
      <c r="AL48" s="543">
        <f t="shared" si="29"/>
        <v>30.25</v>
      </c>
      <c r="AM48" s="543">
        <f t="shared" si="29"/>
        <v>30.25</v>
      </c>
      <c r="AN48" s="543">
        <f t="shared" si="29"/>
        <v>30.25</v>
      </c>
      <c r="AO48" s="543">
        <f t="shared" si="29"/>
        <v>30.25</v>
      </c>
      <c r="AP48" s="543">
        <f t="shared" si="29"/>
        <v>30.25</v>
      </c>
      <c r="AQ48" s="543">
        <f t="shared" si="29"/>
        <v>30.25</v>
      </c>
      <c r="AR48" s="543">
        <f t="shared" si="29"/>
        <v>30.25</v>
      </c>
      <c r="AS48" s="544">
        <f>SUM(AG48:AR48)</f>
        <v>363</v>
      </c>
    </row>
    <row r="49" spans="1:45" x14ac:dyDescent="0.25">
      <c r="A49" s="575" t="s">
        <v>380</v>
      </c>
      <c r="B49" s="576">
        <v>1</v>
      </c>
      <c r="C49" s="576"/>
      <c r="D49" s="576"/>
      <c r="E49" s="512">
        <v>4.1666666666666664E-2</v>
      </c>
      <c r="G49" s="543">
        <f t="shared" si="27"/>
        <v>41.666666666666664</v>
      </c>
      <c r="H49" s="543">
        <f t="shared" si="27"/>
        <v>41.666666666666664</v>
      </c>
      <c r="I49" s="543">
        <f t="shared" si="27"/>
        <v>41.666666666666664</v>
      </c>
      <c r="J49" s="543">
        <f t="shared" si="27"/>
        <v>41.666666666666664</v>
      </c>
      <c r="K49" s="543">
        <f t="shared" si="27"/>
        <v>41.666666666666664</v>
      </c>
      <c r="L49" s="543">
        <f t="shared" si="27"/>
        <v>41.666666666666664</v>
      </c>
      <c r="M49" s="543">
        <f t="shared" si="27"/>
        <v>41.666666666666664</v>
      </c>
      <c r="N49" s="543">
        <f t="shared" si="27"/>
        <v>41.666666666666664</v>
      </c>
      <c r="O49" s="543">
        <f t="shared" si="27"/>
        <v>41.666666666666664</v>
      </c>
      <c r="P49" s="543">
        <f t="shared" si="27"/>
        <v>41.666666666666664</v>
      </c>
      <c r="Q49" s="543">
        <f t="shared" si="27"/>
        <v>41.666666666666664</v>
      </c>
      <c r="R49" s="543">
        <f t="shared" si="27"/>
        <v>41.666666666666664</v>
      </c>
      <c r="S49" s="544">
        <f t="shared" ref="S49:S50" si="30">SUM(G49:R49)</f>
        <v>500.00000000000006</v>
      </c>
      <c r="T49" s="543">
        <f t="shared" si="28"/>
        <v>45.833333333333336</v>
      </c>
      <c r="U49" s="543">
        <f t="shared" si="28"/>
        <v>45.833333333333336</v>
      </c>
      <c r="V49" s="543">
        <f t="shared" si="28"/>
        <v>45.833333333333336</v>
      </c>
      <c r="W49" s="543">
        <f t="shared" si="28"/>
        <v>45.833333333333336</v>
      </c>
      <c r="X49" s="543">
        <f t="shared" si="28"/>
        <v>45.833333333333336</v>
      </c>
      <c r="Y49" s="543">
        <f t="shared" si="28"/>
        <v>45.833333333333336</v>
      </c>
      <c r="Z49" s="543">
        <f t="shared" si="28"/>
        <v>45.833333333333336</v>
      </c>
      <c r="AA49" s="543">
        <f t="shared" si="28"/>
        <v>45.833333333333336</v>
      </c>
      <c r="AB49" s="543">
        <f t="shared" si="28"/>
        <v>45.833333333333336</v>
      </c>
      <c r="AC49" s="543">
        <f t="shared" si="28"/>
        <v>45.833333333333336</v>
      </c>
      <c r="AD49" s="543">
        <f t="shared" si="28"/>
        <v>45.833333333333336</v>
      </c>
      <c r="AE49" s="543">
        <f t="shared" si="28"/>
        <v>45.833333333333336</v>
      </c>
      <c r="AF49" s="544">
        <f t="shared" ref="AF49:AF50" si="31">SUM(T49:AE49)</f>
        <v>549.99999999999989</v>
      </c>
      <c r="AG49" s="543">
        <f t="shared" si="29"/>
        <v>50.416666666666671</v>
      </c>
      <c r="AH49" s="543">
        <f t="shared" si="29"/>
        <v>50.416666666666671</v>
      </c>
      <c r="AI49" s="543">
        <f t="shared" si="29"/>
        <v>50.416666666666671</v>
      </c>
      <c r="AJ49" s="543">
        <f t="shared" si="29"/>
        <v>50.416666666666671</v>
      </c>
      <c r="AK49" s="543">
        <f t="shared" si="29"/>
        <v>50.416666666666671</v>
      </c>
      <c r="AL49" s="543">
        <f t="shared" si="29"/>
        <v>50.416666666666671</v>
      </c>
      <c r="AM49" s="543">
        <f t="shared" si="29"/>
        <v>50.416666666666671</v>
      </c>
      <c r="AN49" s="543">
        <f t="shared" si="29"/>
        <v>50.416666666666671</v>
      </c>
      <c r="AO49" s="543">
        <f t="shared" si="29"/>
        <v>50.416666666666671</v>
      </c>
      <c r="AP49" s="543">
        <f t="shared" si="29"/>
        <v>50.416666666666671</v>
      </c>
      <c r="AQ49" s="543">
        <f t="shared" si="29"/>
        <v>50.416666666666671</v>
      </c>
      <c r="AR49" s="543">
        <f t="shared" si="29"/>
        <v>50.416666666666671</v>
      </c>
      <c r="AS49" s="544">
        <f t="shared" ref="AS49:AS50" si="32">SUM(AG49:AR49)</f>
        <v>605.00000000000011</v>
      </c>
    </row>
    <row r="50" spans="1:45" x14ac:dyDescent="0.25">
      <c r="A50" s="575" t="s">
        <v>381</v>
      </c>
      <c r="B50" s="576">
        <v>1</v>
      </c>
      <c r="C50" s="576"/>
      <c r="D50" s="576"/>
      <c r="E50" s="512">
        <v>4.8999999999999995E-2</v>
      </c>
      <c r="G50" s="543">
        <f t="shared" si="27"/>
        <v>48.999999999999993</v>
      </c>
      <c r="H50" s="543">
        <f t="shared" si="27"/>
        <v>48.999999999999993</v>
      </c>
      <c r="I50" s="543">
        <f t="shared" si="27"/>
        <v>48.999999999999993</v>
      </c>
      <c r="J50" s="543">
        <f t="shared" si="27"/>
        <v>48.999999999999993</v>
      </c>
      <c r="K50" s="543">
        <f t="shared" si="27"/>
        <v>48.999999999999993</v>
      </c>
      <c r="L50" s="543">
        <f t="shared" si="27"/>
        <v>48.999999999999993</v>
      </c>
      <c r="M50" s="543">
        <f t="shared" si="27"/>
        <v>48.999999999999993</v>
      </c>
      <c r="N50" s="543">
        <f t="shared" si="27"/>
        <v>48.999999999999993</v>
      </c>
      <c r="O50" s="543">
        <f t="shared" si="27"/>
        <v>48.999999999999993</v>
      </c>
      <c r="P50" s="543">
        <f t="shared" si="27"/>
        <v>48.999999999999993</v>
      </c>
      <c r="Q50" s="543">
        <f t="shared" si="27"/>
        <v>48.999999999999993</v>
      </c>
      <c r="R50" s="543">
        <f t="shared" si="27"/>
        <v>48.999999999999993</v>
      </c>
      <c r="S50" s="544">
        <f t="shared" si="30"/>
        <v>587.99999999999989</v>
      </c>
      <c r="T50" s="543">
        <f t="shared" si="28"/>
        <v>53.9</v>
      </c>
      <c r="U50" s="543">
        <f t="shared" si="28"/>
        <v>53.9</v>
      </c>
      <c r="V50" s="543">
        <f t="shared" si="28"/>
        <v>53.9</v>
      </c>
      <c r="W50" s="543">
        <f t="shared" si="28"/>
        <v>53.9</v>
      </c>
      <c r="X50" s="543">
        <f t="shared" si="28"/>
        <v>53.9</v>
      </c>
      <c r="Y50" s="543">
        <f t="shared" si="28"/>
        <v>53.9</v>
      </c>
      <c r="Z50" s="543">
        <f t="shared" si="28"/>
        <v>53.9</v>
      </c>
      <c r="AA50" s="543">
        <f t="shared" si="28"/>
        <v>53.9</v>
      </c>
      <c r="AB50" s="543">
        <f t="shared" si="28"/>
        <v>53.9</v>
      </c>
      <c r="AC50" s="543">
        <f t="shared" si="28"/>
        <v>53.9</v>
      </c>
      <c r="AD50" s="543">
        <f t="shared" si="28"/>
        <v>53.9</v>
      </c>
      <c r="AE50" s="543">
        <f t="shared" si="28"/>
        <v>53.9</v>
      </c>
      <c r="AF50" s="544">
        <f t="shared" si="31"/>
        <v>646.79999999999984</v>
      </c>
      <c r="AG50" s="543">
        <f t="shared" si="29"/>
        <v>59.29</v>
      </c>
      <c r="AH50" s="543">
        <f t="shared" si="29"/>
        <v>59.29</v>
      </c>
      <c r="AI50" s="543">
        <f t="shared" si="29"/>
        <v>59.29</v>
      </c>
      <c r="AJ50" s="543">
        <f t="shared" si="29"/>
        <v>59.29</v>
      </c>
      <c r="AK50" s="543">
        <f t="shared" si="29"/>
        <v>59.29</v>
      </c>
      <c r="AL50" s="543">
        <f t="shared" si="29"/>
        <v>59.29</v>
      </c>
      <c r="AM50" s="543">
        <f t="shared" si="29"/>
        <v>59.29</v>
      </c>
      <c r="AN50" s="543">
        <f t="shared" si="29"/>
        <v>59.29</v>
      </c>
      <c r="AO50" s="543">
        <f t="shared" si="29"/>
        <v>59.29</v>
      </c>
      <c r="AP50" s="543">
        <f t="shared" si="29"/>
        <v>59.29</v>
      </c>
      <c r="AQ50" s="543">
        <f t="shared" si="29"/>
        <v>59.29</v>
      </c>
      <c r="AR50" s="543">
        <f t="shared" si="29"/>
        <v>59.29</v>
      </c>
      <c r="AS50" s="544">
        <f t="shared" si="32"/>
        <v>711.4799999999999</v>
      </c>
    </row>
    <row r="51" spans="1:45" x14ac:dyDescent="0.25">
      <c r="A51" s="575" t="s">
        <v>382</v>
      </c>
      <c r="B51" s="576">
        <v>1</v>
      </c>
      <c r="C51" s="576"/>
      <c r="D51" s="576"/>
      <c r="E51" s="512">
        <v>4.9999999999999996E-2</v>
      </c>
      <c r="G51" s="543">
        <f t="shared" si="27"/>
        <v>49.999999999999993</v>
      </c>
      <c r="H51" s="543">
        <f t="shared" si="27"/>
        <v>49.999999999999993</v>
      </c>
      <c r="I51" s="543">
        <f t="shared" si="27"/>
        <v>49.999999999999993</v>
      </c>
      <c r="J51" s="543">
        <f t="shared" si="27"/>
        <v>49.999999999999993</v>
      </c>
      <c r="K51" s="543">
        <f t="shared" si="27"/>
        <v>49.999999999999993</v>
      </c>
      <c r="L51" s="543">
        <f t="shared" si="27"/>
        <v>49.999999999999993</v>
      </c>
      <c r="M51" s="543">
        <f t="shared" si="27"/>
        <v>49.999999999999993</v>
      </c>
      <c r="N51" s="543">
        <f t="shared" si="27"/>
        <v>49.999999999999993</v>
      </c>
      <c r="O51" s="543">
        <f t="shared" si="27"/>
        <v>49.999999999999993</v>
      </c>
      <c r="P51" s="543">
        <f t="shared" si="27"/>
        <v>49.999999999999993</v>
      </c>
      <c r="Q51" s="543">
        <f t="shared" si="27"/>
        <v>49.999999999999993</v>
      </c>
      <c r="R51" s="543">
        <f t="shared" si="27"/>
        <v>49.999999999999993</v>
      </c>
      <c r="S51" s="544">
        <f t="shared" ref="S51:S57" si="33">SUM(G51:R51)</f>
        <v>599.99999999999989</v>
      </c>
      <c r="T51" s="543">
        <f t="shared" si="28"/>
        <v>55</v>
      </c>
      <c r="U51" s="543">
        <f t="shared" si="28"/>
        <v>55</v>
      </c>
      <c r="V51" s="543">
        <f t="shared" si="28"/>
        <v>55</v>
      </c>
      <c r="W51" s="543">
        <f t="shared" si="28"/>
        <v>55</v>
      </c>
      <c r="X51" s="543">
        <f t="shared" si="28"/>
        <v>55</v>
      </c>
      <c r="Y51" s="543">
        <f t="shared" si="28"/>
        <v>55</v>
      </c>
      <c r="Z51" s="543">
        <f t="shared" si="28"/>
        <v>55</v>
      </c>
      <c r="AA51" s="543">
        <f t="shared" si="28"/>
        <v>55</v>
      </c>
      <c r="AB51" s="543">
        <f t="shared" si="28"/>
        <v>55</v>
      </c>
      <c r="AC51" s="543">
        <f t="shared" si="28"/>
        <v>55</v>
      </c>
      <c r="AD51" s="543">
        <f t="shared" si="28"/>
        <v>55</v>
      </c>
      <c r="AE51" s="543">
        <f t="shared" si="28"/>
        <v>55</v>
      </c>
      <c r="AF51" s="544">
        <f t="shared" ref="AF51:AF57" si="34">SUM(T51:AE51)</f>
        <v>660</v>
      </c>
      <c r="AG51" s="543">
        <f t="shared" si="29"/>
        <v>60.5</v>
      </c>
      <c r="AH51" s="543">
        <f t="shared" si="29"/>
        <v>60.5</v>
      </c>
      <c r="AI51" s="543">
        <f t="shared" si="29"/>
        <v>60.5</v>
      </c>
      <c r="AJ51" s="543">
        <f t="shared" si="29"/>
        <v>60.5</v>
      </c>
      <c r="AK51" s="543">
        <f t="shared" si="29"/>
        <v>60.5</v>
      </c>
      <c r="AL51" s="543">
        <f t="shared" si="29"/>
        <v>60.5</v>
      </c>
      <c r="AM51" s="543">
        <f t="shared" si="29"/>
        <v>60.5</v>
      </c>
      <c r="AN51" s="543">
        <f t="shared" si="29"/>
        <v>60.5</v>
      </c>
      <c r="AO51" s="543">
        <f t="shared" si="29"/>
        <v>60.5</v>
      </c>
      <c r="AP51" s="543">
        <f t="shared" si="29"/>
        <v>60.5</v>
      </c>
      <c r="AQ51" s="543">
        <f t="shared" si="29"/>
        <v>60.5</v>
      </c>
      <c r="AR51" s="543">
        <f t="shared" si="29"/>
        <v>60.5</v>
      </c>
      <c r="AS51" s="544">
        <f t="shared" ref="AS51:AS57" si="35">SUM(AG51:AR51)</f>
        <v>726</v>
      </c>
    </row>
    <row r="52" spans="1:45" x14ac:dyDescent="0.25">
      <c r="A52" s="575" t="s">
        <v>383</v>
      </c>
      <c r="B52" s="576">
        <v>1</v>
      </c>
      <c r="C52" s="576"/>
      <c r="D52" s="576"/>
      <c r="E52" s="512">
        <v>0.06</v>
      </c>
      <c r="G52" s="543">
        <f t="shared" si="27"/>
        <v>60</v>
      </c>
      <c r="H52" s="543">
        <f t="shared" si="27"/>
        <v>60</v>
      </c>
      <c r="I52" s="543">
        <f t="shared" si="27"/>
        <v>60</v>
      </c>
      <c r="J52" s="543">
        <f t="shared" si="27"/>
        <v>60</v>
      </c>
      <c r="K52" s="543">
        <f t="shared" si="27"/>
        <v>60</v>
      </c>
      <c r="L52" s="543">
        <f t="shared" si="27"/>
        <v>60</v>
      </c>
      <c r="M52" s="543">
        <f t="shared" si="27"/>
        <v>60</v>
      </c>
      <c r="N52" s="543">
        <f t="shared" si="27"/>
        <v>60</v>
      </c>
      <c r="O52" s="543">
        <f t="shared" si="27"/>
        <v>60</v>
      </c>
      <c r="P52" s="543">
        <f t="shared" si="27"/>
        <v>60</v>
      </c>
      <c r="Q52" s="543">
        <f t="shared" si="27"/>
        <v>60</v>
      </c>
      <c r="R52" s="543">
        <f t="shared" si="27"/>
        <v>60</v>
      </c>
      <c r="S52" s="544">
        <f t="shared" si="33"/>
        <v>720</v>
      </c>
      <c r="T52" s="543">
        <f t="shared" si="28"/>
        <v>66</v>
      </c>
      <c r="U52" s="543">
        <f t="shared" si="28"/>
        <v>66</v>
      </c>
      <c r="V52" s="543">
        <f t="shared" si="28"/>
        <v>66</v>
      </c>
      <c r="W52" s="543">
        <f t="shared" si="28"/>
        <v>66</v>
      </c>
      <c r="X52" s="543">
        <f t="shared" si="28"/>
        <v>66</v>
      </c>
      <c r="Y52" s="543">
        <f t="shared" si="28"/>
        <v>66</v>
      </c>
      <c r="Z52" s="543">
        <f t="shared" si="28"/>
        <v>66</v>
      </c>
      <c r="AA52" s="543">
        <f t="shared" si="28"/>
        <v>66</v>
      </c>
      <c r="AB52" s="543">
        <f t="shared" si="28"/>
        <v>66</v>
      </c>
      <c r="AC52" s="543">
        <f t="shared" si="28"/>
        <v>66</v>
      </c>
      <c r="AD52" s="543">
        <f t="shared" si="28"/>
        <v>66</v>
      </c>
      <c r="AE52" s="543">
        <f t="shared" si="28"/>
        <v>66</v>
      </c>
      <c r="AF52" s="544">
        <f t="shared" si="34"/>
        <v>792</v>
      </c>
      <c r="AG52" s="543">
        <f t="shared" si="29"/>
        <v>72.600000000000009</v>
      </c>
      <c r="AH52" s="543">
        <f t="shared" si="29"/>
        <v>72.600000000000009</v>
      </c>
      <c r="AI52" s="543">
        <f t="shared" si="29"/>
        <v>72.600000000000009</v>
      </c>
      <c r="AJ52" s="543">
        <f t="shared" si="29"/>
        <v>72.600000000000009</v>
      </c>
      <c r="AK52" s="543">
        <f t="shared" si="29"/>
        <v>72.600000000000009</v>
      </c>
      <c r="AL52" s="543">
        <f t="shared" si="29"/>
        <v>72.600000000000009</v>
      </c>
      <c r="AM52" s="543">
        <f t="shared" si="29"/>
        <v>72.600000000000009</v>
      </c>
      <c r="AN52" s="543">
        <f t="shared" si="29"/>
        <v>72.600000000000009</v>
      </c>
      <c r="AO52" s="543">
        <f t="shared" si="29"/>
        <v>72.600000000000009</v>
      </c>
      <c r="AP52" s="543">
        <f t="shared" si="29"/>
        <v>72.600000000000009</v>
      </c>
      <c r="AQ52" s="543">
        <f t="shared" si="29"/>
        <v>72.600000000000009</v>
      </c>
      <c r="AR52" s="543">
        <f t="shared" si="29"/>
        <v>72.600000000000009</v>
      </c>
      <c r="AS52" s="544">
        <f t="shared" si="35"/>
        <v>871.20000000000016</v>
      </c>
    </row>
    <row r="53" spans="1:45" x14ac:dyDescent="0.25">
      <c r="A53" s="575" t="s">
        <v>384</v>
      </c>
      <c r="B53" s="576">
        <v>1</v>
      </c>
      <c r="C53" s="576"/>
      <c r="D53" s="576"/>
      <c r="E53" s="512">
        <v>0.125</v>
      </c>
      <c r="G53" s="543">
        <f t="shared" si="27"/>
        <v>125</v>
      </c>
      <c r="H53" s="543">
        <f t="shared" si="27"/>
        <v>125</v>
      </c>
      <c r="I53" s="543">
        <f t="shared" si="27"/>
        <v>125</v>
      </c>
      <c r="J53" s="543">
        <f t="shared" si="27"/>
        <v>125</v>
      </c>
      <c r="K53" s="543">
        <f t="shared" si="27"/>
        <v>125</v>
      </c>
      <c r="L53" s="543">
        <f t="shared" si="27"/>
        <v>125</v>
      </c>
      <c r="M53" s="543">
        <f t="shared" si="27"/>
        <v>125</v>
      </c>
      <c r="N53" s="543">
        <f t="shared" si="27"/>
        <v>125</v>
      </c>
      <c r="O53" s="543">
        <f t="shared" si="27"/>
        <v>125</v>
      </c>
      <c r="P53" s="543">
        <f t="shared" si="27"/>
        <v>125</v>
      </c>
      <c r="Q53" s="543">
        <f t="shared" si="27"/>
        <v>125</v>
      </c>
      <c r="R53" s="543">
        <f t="shared" si="27"/>
        <v>125</v>
      </c>
      <c r="S53" s="544">
        <f t="shared" si="33"/>
        <v>1500</v>
      </c>
      <c r="T53" s="543">
        <f t="shared" si="28"/>
        <v>137.5</v>
      </c>
      <c r="U53" s="543">
        <f t="shared" si="28"/>
        <v>137.5</v>
      </c>
      <c r="V53" s="543">
        <f t="shared" si="28"/>
        <v>137.5</v>
      </c>
      <c r="W53" s="543">
        <f t="shared" si="28"/>
        <v>137.5</v>
      </c>
      <c r="X53" s="543">
        <f t="shared" si="28"/>
        <v>137.5</v>
      </c>
      <c r="Y53" s="543">
        <f t="shared" si="28"/>
        <v>137.5</v>
      </c>
      <c r="Z53" s="543">
        <f t="shared" si="28"/>
        <v>137.5</v>
      </c>
      <c r="AA53" s="543">
        <f t="shared" si="28"/>
        <v>137.5</v>
      </c>
      <c r="AB53" s="543">
        <f t="shared" si="28"/>
        <v>137.5</v>
      </c>
      <c r="AC53" s="543">
        <f t="shared" si="28"/>
        <v>137.5</v>
      </c>
      <c r="AD53" s="543">
        <f t="shared" si="28"/>
        <v>137.5</v>
      </c>
      <c r="AE53" s="543">
        <f t="shared" si="28"/>
        <v>137.5</v>
      </c>
      <c r="AF53" s="544">
        <f t="shared" si="34"/>
        <v>1650</v>
      </c>
      <c r="AG53" s="543">
        <f t="shared" si="29"/>
        <v>151.25000000000003</v>
      </c>
      <c r="AH53" s="543">
        <f t="shared" si="29"/>
        <v>151.25000000000003</v>
      </c>
      <c r="AI53" s="543">
        <f t="shared" si="29"/>
        <v>151.25000000000003</v>
      </c>
      <c r="AJ53" s="543">
        <f t="shared" si="29"/>
        <v>151.25000000000003</v>
      </c>
      <c r="AK53" s="543">
        <f t="shared" si="29"/>
        <v>151.25000000000003</v>
      </c>
      <c r="AL53" s="543">
        <f t="shared" si="29"/>
        <v>151.25000000000003</v>
      </c>
      <c r="AM53" s="543">
        <f t="shared" si="29"/>
        <v>151.25000000000003</v>
      </c>
      <c r="AN53" s="543">
        <f t="shared" si="29"/>
        <v>151.25000000000003</v>
      </c>
      <c r="AO53" s="543">
        <f t="shared" si="29"/>
        <v>151.25000000000003</v>
      </c>
      <c r="AP53" s="543">
        <f t="shared" si="29"/>
        <v>151.25000000000003</v>
      </c>
      <c r="AQ53" s="543">
        <f t="shared" si="29"/>
        <v>151.25000000000003</v>
      </c>
      <c r="AR53" s="543">
        <f t="shared" si="29"/>
        <v>151.25000000000003</v>
      </c>
      <c r="AS53" s="544">
        <f t="shared" si="35"/>
        <v>1815.0000000000002</v>
      </c>
    </row>
    <row r="54" spans="1:45" x14ac:dyDescent="0.25">
      <c r="A54" s="575" t="s">
        <v>385</v>
      </c>
      <c r="B54" s="576">
        <v>1</v>
      </c>
      <c r="C54" s="576"/>
      <c r="D54" s="576"/>
      <c r="E54" s="512">
        <v>1.5999999999999999</v>
      </c>
      <c r="G54" s="543">
        <f t="shared" si="27"/>
        <v>1599.9999999999998</v>
      </c>
      <c r="H54" s="543">
        <f t="shared" si="27"/>
        <v>1599.9999999999998</v>
      </c>
      <c r="I54" s="543">
        <f t="shared" si="27"/>
        <v>1599.9999999999998</v>
      </c>
      <c r="J54" s="543">
        <f t="shared" si="27"/>
        <v>1599.9999999999998</v>
      </c>
      <c r="K54" s="543">
        <f t="shared" si="27"/>
        <v>1599.9999999999998</v>
      </c>
      <c r="L54" s="543">
        <f t="shared" si="27"/>
        <v>1599.9999999999998</v>
      </c>
      <c r="M54" s="543">
        <f t="shared" si="27"/>
        <v>1599.9999999999998</v>
      </c>
      <c r="N54" s="543">
        <f t="shared" si="27"/>
        <v>1599.9999999999998</v>
      </c>
      <c r="O54" s="543">
        <f t="shared" si="27"/>
        <v>1599.9999999999998</v>
      </c>
      <c r="P54" s="543">
        <f t="shared" si="27"/>
        <v>1599.9999999999998</v>
      </c>
      <c r="Q54" s="543">
        <f t="shared" si="27"/>
        <v>1599.9999999999998</v>
      </c>
      <c r="R54" s="543">
        <f t="shared" si="27"/>
        <v>1599.9999999999998</v>
      </c>
      <c r="S54" s="544">
        <f t="shared" si="33"/>
        <v>19199.999999999996</v>
      </c>
      <c r="T54" s="543">
        <f t="shared" si="28"/>
        <v>1760</v>
      </c>
      <c r="U54" s="543">
        <f t="shared" si="28"/>
        <v>1760</v>
      </c>
      <c r="V54" s="543">
        <f t="shared" si="28"/>
        <v>1760</v>
      </c>
      <c r="W54" s="543">
        <f t="shared" si="28"/>
        <v>1760</v>
      </c>
      <c r="X54" s="543">
        <f t="shared" si="28"/>
        <v>1760</v>
      </c>
      <c r="Y54" s="543">
        <f t="shared" si="28"/>
        <v>1760</v>
      </c>
      <c r="Z54" s="543">
        <f t="shared" si="28"/>
        <v>1760</v>
      </c>
      <c r="AA54" s="543">
        <f t="shared" si="28"/>
        <v>1760</v>
      </c>
      <c r="AB54" s="543">
        <f t="shared" si="28"/>
        <v>1760</v>
      </c>
      <c r="AC54" s="543">
        <f t="shared" si="28"/>
        <v>1760</v>
      </c>
      <c r="AD54" s="543">
        <f t="shared" si="28"/>
        <v>1760</v>
      </c>
      <c r="AE54" s="543">
        <f t="shared" si="28"/>
        <v>1760</v>
      </c>
      <c r="AF54" s="544">
        <f t="shared" si="34"/>
        <v>21120</v>
      </c>
      <c r="AG54" s="543">
        <f t="shared" si="29"/>
        <v>1936</v>
      </c>
      <c r="AH54" s="543">
        <f t="shared" si="29"/>
        <v>1936</v>
      </c>
      <c r="AI54" s="543">
        <f t="shared" si="29"/>
        <v>1936</v>
      </c>
      <c r="AJ54" s="543">
        <f t="shared" si="29"/>
        <v>1936</v>
      </c>
      <c r="AK54" s="543">
        <f t="shared" si="29"/>
        <v>1936</v>
      </c>
      <c r="AL54" s="543">
        <f t="shared" si="29"/>
        <v>1936</v>
      </c>
      <c r="AM54" s="543">
        <f t="shared" si="29"/>
        <v>1936</v>
      </c>
      <c r="AN54" s="543">
        <f t="shared" si="29"/>
        <v>1936</v>
      </c>
      <c r="AO54" s="543">
        <f t="shared" si="29"/>
        <v>1936</v>
      </c>
      <c r="AP54" s="543">
        <f t="shared" si="29"/>
        <v>1936</v>
      </c>
      <c r="AQ54" s="543">
        <f t="shared" si="29"/>
        <v>1936</v>
      </c>
      <c r="AR54" s="543">
        <f t="shared" si="29"/>
        <v>1936</v>
      </c>
      <c r="AS54" s="544">
        <f t="shared" si="35"/>
        <v>23232</v>
      </c>
    </row>
    <row r="55" spans="1:45" x14ac:dyDescent="0.25">
      <c r="A55" s="575" t="s">
        <v>120</v>
      </c>
      <c r="B55" s="576">
        <v>25</v>
      </c>
      <c r="C55" s="576"/>
      <c r="D55" s="576"/>
      <c r="E55" s="512">
        <v>1.5999999999999999</v>
      </c>
      <c r="G55" s="543">
        <f t="shared" si="27"/>
        <v>0</v>
      </c>
      <c r="H55" s="543">
        <f t="shared" si="27"/>
        <v>0</v>
      </c>
      <c r="I55" s="543">
        <f t="shared" si="27"/>
        <v>0</v>
      </c>
      <c r="J55" s="543">
        <f t="shared" si="27"/>
        <v>0</v>
      </c>
      <c r="K55" s="543">
        <f t="shared" si="27"/>
        <v>0</v>
      </c>
      <c r="L55" s="543">
        <f t="shared" si="27"/>
        <v>0</v>
      </c>
      <c r="M55" s="543">
        <f t="shared" si="27"/>
        <v>0</v>
      </c>
      <c r="N55" s="543">
        <f t="shared" si="27"/>
        <v>0</v>
      </c>
      <c r="O55" s="543">
        <f t="shared" si="27"/>
        <v>0</v>
      </c>
      <c r="P55" s="543">
        <f t="shared" si="27"/>
        <v>0</v>
      </c>
      <c r="Q55" s="543">
        <f t="shared" si="27"/>
        <v>0</v>
      </c>
      <c r="R55" s="543">
        <f t="shared" si="27"/>
        <v>0</v>
      </c>
      <c r="S55" s="544">
        <f t="shared" si="33"/>
        <v>0</v>
      </c>
      <c r="T55" s="543">
        <f t="shared" si="28"/>
        <v>0</v>
      </c>
      <c r="U55" s="543">
        <f t="shared" si="28"/>
        <v>0</v>
      </c>
      <c r="V55" s="543">
        <f t="shared" si="28"/>
        <v>0</v>
      </c>
      <c r="W55" s="543">
        <f t="shared" si="28"/>
        <v>0</v>
      </c>
      <c r="X55" s="543">
        <f t="shared" si="28"/>
        <v>0</v>
      </c>
      <c r="Y55" s="543">
        <f t="shared" si="28"/>
        <v>0</v>
      </c>
      <c r="Z55" s="543">
        <f t="shared" si="28"/>
        <v>0</v>
      </c>
      <c r="AA55" s="543">
        <f t="shared" si="28"/>
        <v>0</v>
      </c>
      <c r="AB55" s="543">
        <f t="shared" si="28"/>
        <v>0</v>
      </c>
      <c r="AC55" s="543">
        <f t="shared" si="28"/>
        <v>0</v>
      </c>
      <c r="AD55" s="543">
        <f t="shared" si="28"/>
        <v>0</v>
      </c>
      <c r="AE55" s="543">
        <f t="shared" si="28"/>
        <v>0</v>
      </c>
      <c r="AF55" s="544">
        <f t="shared" si="34"/>
        <v>0</v>
      </c>
      <c r="AG55" s="543">
        <f t="shared" si="29"/>
        <v>1599.9999999999998</v>
      </c>
      <c r="AH55" s="543">
        <f t="shared" si="29"/>
        <v>1599.9999999999998</v>
      </c>
      <c r="AI55" s="543">
        <f t="shared" si="29"/>
        <v>1599.9999999999998</v>
      </c>
      <c r="AJ55" s="543">
        <f t="shared" si="29"/>
        <v>1599.9999999999998</v>
      </c>
      <c r="AK55" s="543">
        <f t="shared" si="29"/>
        <v>1599.9999999999998</v>
      </c>
      <c r="AL55" s="543">
        <f t="shared" si="29"/>
        <v>1599.9999999999998</v>
      </c>
      <c r="AM55" s="543">
        <f t="shared" si="29"/>
        <v>1599.9999999999998</v>
      </c>
      <c r="AN55" s="543">
        <f t="shared" si="29"/>
        <v>1599.9999999999998</v>
      </c>
      <c r="AO55" s="543">
        <f t="shared" si="29"/>
        <v>1599.9999999999998</v>
      </c>
      <c r="AP55" s="543">
        <f t="shared" si="29"/>
        <v>1599.9999999999998</v>
      </c>
      <c r="AQ55" s="543">
        <f t="shared" si="29"/>
        <v>1599.9999999999998</v>
      </c>
      <c r="AR55" s="543">
        <f t="shared" si="29"/>
        <v>1599.9999999999998</v>
      </c>
      <c r="AS55" s="544">
        <f t="shared" si="35"/>
        <v>19199.999999999996</v>
      </c>
    </row>
    <row r="56" spans="1:45" x14ac:dyDescent="0.25">
      <c r="A56" s="575" t="s">
        <v>121</v>
      </c>
      <c r="B56" s="576">
        <v>25</v>
      </c>
      <c r="C56" s="576"/>
      <c r="D56" s="576"/>
      <c r="E56" s="512">
        <v>1</v>
      </c>
      <c r="G56" s="543">
        <f t="shared" si="27"/>
        <v>0</v>
      </c>
      <c r="H56" s="543">
        <f t="shared" si="27"/>
        <v>0</v>
      </c>
      <c r="I56" s="543">
        <f t="shared" si="27"/>
        <v>0</v>
      </c>
      <c r="J56" s="543">
        <f t="shared" si="27"/>
        <v>0</v>
      </c>
      <c r="K56" s="543">
        <f t="shared" si="27"/>
        <v>0</v>
      </c>
      <c r="L56" s="543">
        <f t="shared" si="27"/>
        <v>0</v>
      </c>
      <c r="M56" s="543">
        <f t="shared" si="27"/>
        <v>0</v>
      </c>
      <c r="N56" s="543">
        <f t="shared" si="27"/>
        <v>0</v>
      </c>
      <c r="O56" s="543">
        <f t="shared" si="27"/>
        <v>0</v>
      </c>
      <c r="P56" s="543">
        <f t="shared" si="27"/>
        <v>0</v>
      </c>
      <c r="Q56" s="543">
        <f t="shared" si="27"/>
        <v>0</v>
      </c>
      <c r="R56" s="543">
        <f t="shared" si="27"/>
        <v>0</v>
      </c>
      <c r="S56" s="544">
        <f t="shared" ref="S56" si="36">SUM(G56:R56)</f>
        <v>0</v>
      </c>
      <c r="T56" s="543">
        <f t="shared" si="28"/>
        <v>0</v>
      </c>
      <c r="U56" s="543">
        <f t="shared" si="28"/>
        <v>0</v>
      </c>
      <c r="V56" s="543">
        <f t="shared" si="28"/>
        <v>0</v>
      </c>
      <c r="W56" s="543">
        <f t="shared" si="28"/>
        <v>0</v>
      </c>
      <c r="X56" s="543">
        <f t="shared" si="28"/>
        <v>0</v>
      </c>
      <c r="Y56" s="543">
        <f t="shared" si="28"/>
        <v>0</v>
      </c>
      <c r="Z56" s="543">
        <f t="shared" si="28"/>
        <v>0</v>
      </c>
      <c r="AA56" s="543">
        <f t="shared" si="28"/>
        <v>0</v>
      </c>
      <c r="AB56" s="543">
        <f t="shared" si="28"/>
        <v>0</v>
      </c>
      <c r="AC56" s="543">
        <f t="shared" si="28"/>
        <v>0</v>
      </c>
      <c r="AD56" s="543">
        <f t="shared" si="28"/>
        <v>0</v>
      </c>
      <c r="AE56" s="543">
        <f t="shared" si="28"/>
        <v>0</v>
      </c>
      <c r="AF56" s="544">
        <f t="shared" ref="AF56" si="37">SUM(T56:AE56)</f>
        <v>0</v>
      </c>
      <c r="AG56" s="543">
        <f t="shared" si="29"/>
        <v>1000</v>
      </c>
      <c r="AH56" s="543">
        <f t="shared" si="29"/>
        <v>1000</v>
      </c>
      <c r="AI56" s="543">
        <f t="shared" si="29"/>
        <v>1000</v>
      </c>
      <c r="AJ56" s="543">
        <f t="shared" si="29"/>
        <v>1000</v>
      </c>
      <c r="AK56" s="543">
        <f t="shared" si="29"/>
        <v>1000</v>
      </c>
      <c r="AL56" s="543">
        <f t="shared" si="29"/>
        <v>1000</v>
      </c>
      <c r="AM56" s="543">
        <f t="shared" si="29"/>
        <v>1000</v>
      </c>
      <c r="AN56" s="543">
        <f t="shared" si="29"/>
        <v>1000</v>
      </c>
      <c r="AO56" s="543">
        <f t="shared" si="29"/>
        <v>1000</v>
      </c>
      <c r="AP56" s="543">
        <f t="shared" si="29"/>
        <v>1000</v>
      </c>
      <c r="AQ56" s="543">
        <f t="shared" si="29"/>
        <v>1000</v>
      </c>
      <c r="AR56" s="543">
        <f t="shared" si="29"/>
        <v>1000</v>
      </c>
      <c r="AS56" s="544">
        <f t="shared" ref="AS56" si="38">SUM(AG56:AR56)</f>
        <v>12000</v>
      </c>
    </row>
    <row r="57" spans="1:45" x14ac:dyDescent="0.25">
      <c r="A57" s="575" t="s">
        <v>122</v>
      </c>
      <c r="B57" s="576">
        <v>25</v>
      </c>
      <c r="C57" s="576"/>
      <c r="D57" s="576"/>
      <c r="E57" s="512">
        <v>1</v>
      </c>
      <c r="G57" s="543">
        <f t="shared" si="27"/>
        <v>0</v>
      </c>
      <c r="H57" s="543">
        <f t="shared" si="27"/>
        <v>0</v>
      </c>
      <c r="I57" s="543">
        <f t="shared" si="27"/>
        <v>0</v>
      </c>
      <c r="J57" s="543">
        <f t="shared" si="27"/>
        <v>0</v>
      </c>
      <c r="K57" s="543">
        <f t="shared" si="27"/>
        <v>0</v>
      </c>
      <c r="L57" s="543">
        <f t="shared" si="27"/>
        <v>0</v>
      </c>
      <c r="M57" s="543">
        <f t="shared" si="27"/>
        <v>0</v>
      </c>
      <c r="N57" s="543">
        <f t="shared" si="27"/>
        <v>0</v>
      </c>
      <c r="O57" s="543">
        <f t="shared" si="27"/>
        <v>0</v>
      </c>
      <c r="P57" s="543">
        <f t="shared" si="27"/>
        <v>0</v>
      </c>
      <c r="Q57" s="543">
        <f t="shared" si="27"/>
        <v>0</v>
      </c>
      <c r="R57" s="543">
        <f t="shared" si="27"/>
        <v>0</v>
      </c>
      <c r="S57" s="544">
        <f t="shared" si="33"/>
        <v>0</v>
      </c>
      <c r="T57" s="543">
        <f t="shared" si="28"/>
        <v>0</v>
      </c>
      <c r="U57" s="543">
        <f t="shared" si="28"/>
        <v>0</v>
      </c>
      <c r="V57" s="543">
        <f t="shared" si="28"/>
        <v>0</v>
      </c>
      <c r="W57" s="543">
        <f t="shared" si="28"/>
        <v>0</v>
      </c>
      <c r="X57" s="543">
        <f t="shared" si="28"/>
        <v>0</v>
      </c>
      <c r="Y57" s="543">
        <f t="shared" si="28"/>
        <v>0</v>
      </c>
      <c r="Z57" s="543">
        <f t="shared" si="28"/>
        <v>0</v>
      </c>
      <c r="AA57" s="543">
        <f t="shared" si="28"/>
        <v>0</v>
      </c>
      <c r="AB57" s="543">
        <f t="shared" si="28"/>
        <v>0</v>
      </c>
      <c r="AC57" s="543">
        <f t="shared" si="28"/>
        <v>0</v>
      </c>
      <c r="AD57" s="543">
        <f t="shared" si="28"/>
        <v>0</v>
      </c>
      <c r="AE57" s="543">
        <f t="shared" si="28"/>
        <v>0</v>
      </c>
      <c r="AF57" s="544">
        <f t="shared" si="34"/>
        <v>0</v>
      </c>
      <c r="AG57" s="543">
        <f t="shared" si="29"/>
        <v>1000</v>
      </c>
      <c r="AH57" s="543">
        <f t="shared" si="29"/>
        <v>1000</v>
      </c>
      <c r="AI57" s="543">
        <f t="shared" si="29"/>
        <v>1000</v>
      </c>
      <c r="AJ57" s="543">
        <f t="shared" si="29"/>
        <v>1000</v>
      </c>
      <c r="AK57" s="543">
        <f t="shared" si="29"/>
        <v>1000</v>
      </c>
      <c r="AL57" s="543">
        <f t="shared" si="29"/>
        <v>1000</v>
      </c>
      <c r="AM57" s="543">
        <f t="shared" si="29"/>
        <v>1000</v>
      </c>
      <c r="AN57" s="543">
        <f t="shared" si="29"/>
        <v>1000</v>
      </c>
      <c r="AO57" s="543">
        <f t="shared" si="29"/>
        <v>1000</v>
      </c>
      <c r="AP57" s="543">
        <f t="shared" si="29"/>
        <v>1000</v>
      </c>
      <c r="AQ57" s="543">
        <f t="shared" si="29"/>
        <v>1000</v>
      </c>
      <c r="AR57" s="543">
        <f t="shared" si="29"/>
        <v>1000</v>
      </c>
      <c r="AS57" s="544">
        <f t="shared" si="35"/>
        <v>12000</v>
      </c>
    </row>
    <row r="58" spans="1:45" x14ac:dyDescent="0.25">
      <c r="A58" s="565" t="s">
        <v>187</v>
      </c>
      <c r="B58" s="566"/>
      <c r="C58" s="566"/>
      <c r="D58" s="566"/>
      <c r="E58" s="829">
        <f>SUM(E48:E57)</f>
        <v>5.5506666666666664</v>
      </c>
      <c r="G58" s="561">
        <f t="shared" ref="G58:AS58" si="39">SUM(G48:G57)</f>
        <v>1950.6666666666665</v>
      </c>
      <c r="H58" s="561">
        <f t="shared" si="39"/>
        <v>1950.6666666666665</v>
      </c>
      <c r="I58" s="561">
        <f t="shared" si="39"/>
        <v>1950.6666666666665</v>
      </c>
      <c r="J58" s="561">
        <f t="shared" si="39"/>
        <v>1950.6666666666665</v>
      </c>
      <c r="K58" s="561">
        <f t="shared" si="39"/>
        <v>1950.6666666666665</v>
      </c>
      <c r="L58" s="561">
        <f t="shared" si="39"/>
        <v>1950.6666666666665</v>
      </c>
      <c r="M58" s="561">
        <f t="shared" si="39"/>
        <v>1950.6666666666665</v>
      </c>
      <c r="N58" s="561">
        <f t="shared" si="39"/>
        <v>1950.6666666666665</v>
      </c>
      <c r="O58" s="561">
        <f t="shared" si="39"/>
        <v>1950.6666666666665</v>
      </c>
      <c r="P58" s="561">
        <f t="shared" si="39"/>
        <v>1950.6666666666665</v>
      </c>
      <c r="Q58" s="561">
        <f t="shared" si="39"/>
        <v>1950.6666666666665</v>
      </c>
      <c r="R58" s="561">
        <f t="shared" si="39"/>
        <v>1950.6666666666665</v>
      </c>
      <c r="S58" s="559">
        <f t="shared" si="39"/>
        <v>23407.999999999996</v>
      </c>
      <c r="T58" s="561">
        <f t="shared" si="39"/>
        <v>2145.7333333333336</v>
      </c>
      <c r="U58" s="561">
        <f t="shared" si="39"/>
        <v>2145.7333333333336</v>
      </c>
      <c r="V58" s="561">
        <f t="shared" si="39"/>
        <v>2145.7333333333336</v>
      </c>
      <c r="W58" s="561">
        <f t="shared" si="39"/>
        <v>2145.7333333333336</v>
      </c>
      <c r="X58" s="561">
        <f t="shared" si="39"/>
        <v>2145.7333333333336</v>
      </c>
      <c r="Y58" s="561">
        <f t="shared" si="39"/>
        <v>2145.7333333333336</v>
      </c>
      <c r="Z58" s="561">
        <f t="shared" si="39"/>
        <v>2145.7333333333336</v>
      </c>
      <c r="AA58" s="561">
        <f t="shared" si="39"/>
        <v>2145.7333333333336</v>
      </c>
      <c r="AB58" s="561">
        <f t="shared" si="39"/>
        <v>2145.7333333333336</v>
      </c>
      <c r="AC58" s="561">
        <f t="shared" si="39"/>
        <v>2145.7333333333336</v>
      </c>
      <c r="AD58" s="561">
        <f t="shared" si="39"/>
        <v>2145.7333333333336</v>
      </c>
      <c r="AE58" s="561">
        <f t="shared" si="39"/>
        <v>2145.7333333333336</v>
      </c>
      <c r="AF58" s="559">
        <f t="shared" si="39"/>
        <v>25748.799999999999</v>
      </c>
      <c r="AG58" s="561">
        <f t="shared" si="39"/>
        <v>5960.3066666666664</v>
      </c>
      <c r="AH58" s="561">
        <f t="shared" si="39"/>
        <v>5960.3066666666664</v>
      </c>
      <c r="AI58" s="561">
        <f t="shared" si="39"/>
        <v>5960.3066666666664</v>
      </c>
      <c r="AJ58" s="561">
        <f t="shared" si="39"/>
        <v>5960.3066666666664</v>
      </c>
      <c r="AK58" s="561">
        <f t="shared" si="39"/>
        <v>5960.3066666666664</v>
      </c>
      <c r="AL58" s="561">
        <f t="shared" si="39"/>
        <v>5960.3066666666664</v>
      </c>
      <c r="AM58" s="561">
        <f t="shared" si="39"/>
        <v>5960.3066666666664</v>
      </c>
      <c r="AN58" s="561">
        <f t="shared" si="39"/>
        <v>5960.3066666666664</v>
      </c>
      <c r="AO58" s="561">
        <f t="shared" si="39"/>
        <v>5960.3066666666664</v>
      </c>
      <c r="AP58" s="561">
        <f t="shared" si="39"/>
        <v>5960.3066666666664</v>
      </c>
      <c r="AQ58" s="561">
        <f t="shared" si="39"/>
        <v>5960.3066666666664</v>
      </c>
      <c r="AR58" s="561">
        <f t="shared" si="39"/>
        <v>5960.3066666666664</v>
      </c>
      <c r="AS58" s="559">
        <f t="shared" si="39"/>
        <v>71523.679999999993</v>
      </c>
    </row>
    <row r="59" spans="1:45" x14ac:dyDescent="0.25">
      <c r="E59" s="831"/>
    </row>
    <row r="60" spans="1:45" x14ac:dyDescent="0.25">
      <c r="A60" s="555" t="s">
        <v>184</v>
      </c>
      <c r="B60" s="564"/>
      <c r="C60" s="564"/>
      <c r="D60" s="564"/>
      <c r="E60" s="832">
        <f>SUM(E22,E35,E45,E58)</f>
        <v>56.080249999999999</v>
      </c>
      <c r="G60" s="562">
        <f>SUM(G22,G35,G45,G58)</f>
        <v>14269.583333333332</v>
      </c>
      <c r="H60" s="562">
        <f t="shared" ref="H60:AS60" si="40">SUM(H22,H35,H45,H58)</f>
        <v>14269.583333333332</v>
      </c>
      <c r="I60" s="562">
        <f t="shared" si="40"/>
        <v>14269.583333333332</v>
      </c>
      <c r="J60" s="562">
        <f t="shared" si="40"/>
        <v>14269.583333333332</v>
      </c>
      <c r="K60" s="562">
        <f t="shared" si="40"/>
        <v>14269.583333333332</v>
      </c>
      <c r="L60" s="562">
        <f t="shared" si="40"/>
        <v>14269.583333333332</v>
      </c>
      <c r="M60" s="562">
        <f t="shared" si="40"/>
        <v>14269.583333333332</v>
      </c>
      <c r="N60" s="562">
        <f t="shared" si="40"/>
        <v>14269.583333333332</v>
      </c>
      <c r="O60" s="562">
        <f t="shared" si="40"/>
        <v>14269.583333333332</v>
      </c>
      <c r="P60" s="562">
        <f t="shared" si="40"/>
        <v>14269.583333333332</v>
      </c>
      <c r="Q60" s="562">
        <f t="shared" si="40"/>
        <v>14269.583333333332</v>
      </c>
      <c r="R60" s="562">
        <f t="shared" si="40"/>
        <v>14464.583333333332</v>
      </c>
      <c r="S60" s="563">
        <f t="shared" si="40"/>
        <v>171430</v>
      </c>
      <c r="T60" s="562">
        <f t="shared" si="40"/>
        <v>15891.541666666668</v>
      </c>
      <c r="U60" s="562">
        <f t="shared" si="40"/>
        <v>15891.541666666668</v>
      </c>
      <c r="V60" s="562">
        <f t="shared" si="40"/>
        <v>15891.541666666668</v>
      </c>
      <c r="W60" s="562">
        <f t="shared" si="40"/>
        <v>15891.541666666668</v>
      </c>
      <c r="X60" s="562">
        <f t="shared" si="40"/>
        <v>15891.541666666668</v>
      </c>
      <c r="Y60" s="562">
        <f t="shared" si="40"/>
        <v>15891.541666666668</v>
      </c>
      <c r="Z60" s="562">
        <f t="shared" si="40"/>
        <v>15891.541666666668</v>
      </c>
      <c r="AA60" s="562">
        <f t="shared" si="40"/>
        <v>15891.541666666668</v>
      </c>
      <c r="AB60" s="562">
        <f t="shared" si="40"/>
        <v>15891.541666666668</v>
      </c>
      <c r="AC60" s="562">
        <f t="shared" si="40"/>
        <v>15891.541666666668</v>
      </c>
      <c r="AD60" s="562">
        <f t="shared" si="40"/>
        <v>15891.541666666668</v>
      </c>
      <c r="AE60" s="562">
        <f t="shared" si="40"/>
        <v>15911.041666666668</v>
      </c>
      <c r="AF60" s="563">
        <f t="shared" si="40"/>
        <v>190718</v>
      </c>
      <c r="AG60" s="562">
        <f t="shared" si="40"/>
        <v>59096.362500000003</v>
      </c>
      <c r="AH60" s="562">
        <f t="shared" si="40"/>
        <v>59096.362500000003</v>
      </c>
      <c r="AI60" s="562">
        <f t="shared" si="40"/>
        <v>59096.362500000003</v>
      </c>
      <c r="AJ60" s="562">
        <f t="shared" si="40"/>
        <v>59096.362500000003</v>
      </c>
      <c r="AK60" s="562">
        <f t="shared" si="40"/>
        <v>59096.362500000003</v>
      </c>
      <c r="AL60" s="562">
        <f t="shared" si="40"/>
        <v>59096.362500000003</v>
      </c>
      <c r="AM60" s="562">
        <f t="shared" si="40"/>
        <v>59096.362500000003</v>
      </c>
      <c r="AN60" s="562">
        <f t="shared" si="40"/>
        <v>59096.362500000003</v>
      </c>
      <c r="AO60" s="562">
        <f t="shared" si="40"/>
        <v>59096.362500000003</v>
      </c>
      <c r="AP60" s="562">
        <f t="shared" si="40"/>
        <v>59096.362500000003</v>
      </c>
      <c r="AQ60" s="562">
        <f t="shared" si="40"/>
        <v>59096.362500000003</v>
      </c>
      <c r="AR60" s="562">
        <f t="shared" si="40"/>
        <v>59117.8125</v>
      </c>
      <c r="AS60" s="563">
        <f t="shared" si="40"/>
        <v>709177.8</v>
      </c>
    </row>
  </sheetData>
  <sheetProtection algorithmName="SHA-512" hashValue="heYhwLtmUVf5TjLIGe2v2yWlzvwD2fkzYB5EJFsRj5OE0Nozk1Sr8FmCXiARTbG4kz/3NYV0EbrbPl1LitK45Q==" saltValue="ExuQj4xOVDXHD5Rspxj5UA==" spinCount="100000" sheet="1" objects="1" scenarios="1"/>
  <sortState ref="J66:J75">
    <sortCondition ref="J66"/>
  </sortState>
  <dataValidations disablePrompts="1" count="1">
    <dataValidation type="list" allowBlank="1" showInputMessage="1" showErrorMessage="1" prompt="Select Start Month" sqref="B23" xr:uid="{00000000-0002-0000-0600-000000000000}">
      <formula1>#REF!</formula1>
    </dataValidation>
  </dataValidations>
  <pageMargins left="0.5" right="0.5" top="0.5" bottom="0.5" header="0.5" footer="0.5"/>
  <pageSetup scale="60" orientation="landscape" horizontalDpi="1200" verticalDpi="1200" r:id="rId1"/>
  <colBreaks count="2" manualBreakCount="2">
    <brk id="19" max="74" man="1"/>
    <brk id="32" max="74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1"/>
  </sheetPr>
  <dimension ref="A1:AO135"/>
  <sheetViews>
    <sheetView zoomScale="85" zoomScaleNormal="85" workbookViewId="0">
      <pane xSplit="1" ySplit="1" topLeftCell="B2" activePane="bottomRight" state="frozenSplit"/>
      <selection activeCell="A25" sqref="A25"/>
      <selection pane="topRight" activeCell="A25" sqref="A25"/>
      <selection pane="bottomLeft" activeCell="A25" sqref="A25"/>
      <selection pane="bottomRight"/>
    </sheetView>
  </sheetViews>
  <sheetFormatPr defaultRowHeight="15" outlineLevelCol="1" x14ac:dyDescent="0.25"/>
  <cols>
    <col min="1" max="1" width="26.7109375" bestFit="1" customWidth="1"/>
    <col min="2" max="2" width="10" customWidth="1"/>
    <col min="3" max="14" width="11.5703125" hidden="1" customWidth="1" outlineLevel="1"/>
    <col min="15" max="15" width="11.5703125" style="19" bestFit="1" customWidth="1" collapsed="1"/>
    <col min="16" max="27" width="11.5703125" hidden="1" customWidth="1" outlineLevel="1"/>
    <col min="28" max="28" width="11.5703125" style="19" bestFit="1" customWidth="1" collapsed="1"/>
    <col min="29" max="37" width="11.5703125" hidden="1" customWidth="1" outlineLevel="1"/>
    <col min="38" max="40" width="12.5703125" hidden="1" customWidth="1" outlineLevel="1"/>
    <col min="41" max="41" width="12.5703125" style="19" bestFit="1" customWidth="1" collapsed="1"/>
  </cols>
  <sheetData>
    <row r="1" spans="1:41" x14ac:dyDescent="0.25">
      <c r="A1" s="6" t="s">
        <v>194</v>
      </c>
      <c r="B1" s="3"/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s="650" t="s">
        <v>148</v>
      </c>
      <c r="B2" s="669"/>
      <c r="C2" s="669"/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  <c r="Q2" s="669"/>
      <c r="R2" s="669"/>
      <c r="S2" s="669"/>
      <c r="T2" s="669"/>
      <c r="U2" s="669"/>
      <c r="V2" s="669"/>
      <c r="W2" s="669"/>
      <c r="X2" s="669"/>
      <c r="Y2" s="669"/>
      <c r="Z2" s="669"/>
      <c r="AA2" s="669"/>
      <c r="AB2" s="669"/>
      <c r="AC2" s="669"/>
      <c r="AD2" s="669"/>
      <c r="AE2" s="669"/>
      <c r="AF2" s="669"/>
      <c r="AG2" s="669"/>
      <c r="AH2" s="669"/>
      <c r="AI2" s="669"/>
      <c r="AJ2" s="669"/>
      <c r="AK2" s="669"/>
      <c r="AL2" s="669"/>
      <c r="AM2" s="669"/>
      <c r="AN2" s="669"/>
      <c r="AO2" s="669"/>
    </row>
    <row r="3" spans="1:41" s="19" customFormat="1" x14ac:dyDescent="0.25">
      <c r="A3" s="647" t="s">
        <v>149</v>
      </c>
      <c r="B3" s="101"/>
      <c r="C3" s="648"/>
      <c r="D3" s="648"/>
      <c r="E3" s="648"/>
      <c r="F3" s="648"/>
      <c r="G3" s="648"/>
      <c r="H3" s="648"/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8"/>
      <c r="T3" s="648"/>
      <c r="U3" s="648"/>
      <c r="V3" s="648"/>
      <c r="W3" s="648"/>
      <c r="X3" s="648"/>
      <c r="Y3" s="648"/>
      <c r="Z3" s="648"/>
      <c r="AA3" s="648"/>
      <c r="AB3" s="648"/>
      <c r="AC3" s="648"/>
      <c r="AD3" s="648"/>
      <c r="AE3" s="648"/>
      <c r="AF3" s="648"/>
      <c r="AG3" s="648"/>
      <c r="AH3" s="648"/>
      <c r="AI3" s="648"/>
      <c r="AJ3" s="648"/>
      <c r="AK3" s="648"/>
      <c r="AL3" s="648"/>
      <c r="AM3" s="648"/>
      <c r="AN3" s="648"/>
      <c r="AO3" s="648"/>
    </row>
    <row r="4" spans="1:41" s="19" customFormat="1" x14ac:dyDescent="0.25">
      <c r="A4" s="660" t="s">
        <v>261</v>
      </c>
      <c r="B4" s="654"/>
      <c r="C4" s="648"/>
      <c r="D4" s="648"/>
      <c r="E4" s="648"/>
      <c r="F4" s="648"/>
      <c r="G4" s="648"/>
      <c r="H4" s="648"/>
      <c r="I4" s="648"/>
      <c r="J4" s="648"/>
      <c r="K4" s="648"/>
      <c r="L4" s="648"/>
      <c r="M4" s="648"/>
      <c r="N4" s="648"/>
      <c r="O4" s="648"/>
      <c r="P4" s="648"/>
      <c r="Q4" s="648"/>
      <c r="R4" s="648"/>
      <c r="S4" s="648"/>
      <c r="T4" s="648"/>
      <c r="U4" s="648"/>
      <c r="V4" s="648"/>
      <c r="W4" s="648"/>
      <c r="X4" s="648"/>
      <c r="Y4" s="648"/>
      <c r="Z4" s="648"/>
      <c r="AA4" s="648"/>
      <c r="AB4" s="648"/>
      <c r="AC4" s="648"/>
      <c r="AD4" s="648"/>
      <c r="AE4" s="648"/>
      <c r="AF4" s="648"/>
      <c r="AG4" s="648"/>
      <c r="AH4" s="648"/>
      <c r="AI4" s="648"/>
      <c r="AJ4" s="648"/>
      <c r="AK4" s="648"/>
      <c r="AL4" s="648"/>
      <c r="AM4" s="648"/>
      <c r="AN4" s="648"/>
      <c r="AO4" s="648"/>
    </row>
    <row r="5" spans="1:41" s="19" customFormat="1" x14ac:dyDescent="0.25">
      <c r="A5" s="651" t="s">
        <v>277</v>
      </c>
      <c r="B5" s="101"/>
      <c r="C5" s="655">
        <f ca="1">SubsRev!K12</f>
        <v>0</v>
      </c>
      <c r="D5" s="658">
        <f ca="1">SubsRev!L12</f>
        <v>0</v>
      </c>
      <c r="E5" s="658">
        <f ca="1">SubsRev!M12</f>
        <v>0</v>
      </c>
      <c r="F5" s="658">
        <f ca="1">SubsRev!N12</f>
        <v>0</v>
      </c>
      <c r="G5" s="658">
        <f ca="1">SubsRev!O12</f>
        <v>0</v>
      </c>
      <c r="H5" s="658">
        <f ca="1">SubsRev!P12</f>
        <v>0</v>
      </c>
      <c r="I5" s="658">
        <f ca="1">SubsRev!Q12</f>
        <v>0</v>
      </c>
      <c r="J5" s="658">
        <f ca="1">SubsRev!R12</f>
        <v>0</v>
      </c>
      <c r="K5" s="658">
        <f ca="1">SubsRev!S12</f>
        <v>0</v>
      </c>
      <c r="L5" s="658">
        <f ca="1">SubsRev!T12</f>
        <v>0</v>
      </c>
      <c r="M5" s="658">
        <f ca="1">SubsRev!U12</f>
        <v>0</v>
      </c>
      <c r="N5" s="658">
        <f ca="1">SubsRev!V12</f>
        <v>0</v>
      </c>
      <c r="O5" s="663">
        <f ca="1">SUM(C5:N5)</f>
        <v>0</v>
      </c>
      <c r="P5" s="658">
        <f ca="1">SubsRev!W12</f>
        <v>0</v>
      </c>
      <c r="Q5" s="658">
        <f ca="1">SubsRev!X12</f>
        <v>0</v>
      </c>
      <c r="R5" s="658">
        <f ca="1">SubsRev!Y12</f>
        <v>0</v>
      </c>
      <c r="S5" s="658">
        <f ca="1">SubsRev!Z12</f>
        <v>0</v>
      </c>
      <c r="T5" s="658">
        <f ca="1">SubsRev!AA12</f>
        <v>0</v>
      </c>
      <c r="U5" s="658">
        <f ca="1">SubsRev!AB12</f>
        <v>0</v>
      </c>
      <c r="V5" s="658">
        <f ca="1">SubsRev!AC12</f>
        <v>0</v>
      </c>
      <c r="W5" s="658">
        <f ca="1">SubsRev!AD12</f>
        <v>0</v>
      </c>
      <c r="X5" s="658">
        <f ca="1">SubsRev!AE12</f>
        <v>0</v>
      </c>
      <c r="Y5" s="658">
        <f ca="1">SubsRev!AF12</f>
        <v>0</v>
      </c>
      <c r="Z5" s="658">
        <f ca="1">SubsRev!AG12</f>
        <v>0</v>
      </c>
      <c r="AA5" s="658">
        <f ca="1">SubsRev!AH12</f>
        <v>0</v>
      </c>
      <c r="AB5" s="663">
        <f ca="1">SUM(P5:AA5)</f>
        <v>0</v>
      </c>
      <c r="AC5" s="658">
        <f ca="1">SubsRev!AI12</f>
        <v>0</v>
      </c>
      <c r="AD5" s="658">
        <f ca="1">SubsRev!AJ12</f>
        <v>0</v>
      </c>
      <c r="AE5" s="658">
        <f ca="1">SubsRev!AK12</f>
        <v>0</v>
      </c>
      <c r="AF5" s="658">
        <f ca="1">SubsRev!AL12</f>
        <v>0</v>
      </c>
      <c r="AG5" s="658">
        <f ca="1">SubsRev!AM12</f>
        <v>0</v>
      </c>
      <c r="AH5" s="658">
        <f ca="1">SubsRev!AN12</f>
        <v>0</v>
      </c>
      <c r="AI5" s="658">
        <f ca="1">SubsRev!AO12</f>
        <v>0</v>
      </c>
      <c r="AJ5" s="658">
        <f ca="1">SubsRev!AP12</f>
        <v>0</v>
      </c>
      <c r="AK5" s="658">
        <f ca="1">SubsRev!AQ12</f>
        <v>0</v>
      </c>
      <c r="AL5" s="658">
        <f ca="1">SubsRev!AR12</f>
        <v>0</v>
      </c>
      <c r="AM5" s="658">
        <f ca="1">SubsRev!AS12</f>
        <v>0</v>
      </c>
      <c r="AN5" s="658">
        <f ca="1">SubsRev!AT12</f>
        <v>0</v>
      </c>
      <c r="AO5" s="663">
        <f ca="1">SUM(AC5:AN5)</f>
        <v>0</v>
      </c>
    </row>
    <row r="6" spans="1:41" s="19" customFormat="1" x14ac:dyDescent="0.25">
      <c r="A6" s="651" t="s">
        <v>279</v>
      </c>
      <c r="B6" s="101"/>
      <c r="C6" s="655">
        <f ca="1">SubsRev!K22</f>
        <v>0</v>
      </c>
      <c r="D6" s="658">
        <f ca="1">SubsRev!L22</f>
        <v>0</v>
      </c>
      <c r="E6" s="658">
        <f ca="1">SubsRev!M22</f>
        <v>0</v>
      </c>
      <c r="F6" s="658">
        <f ca="1">SubsRev!N22</f>
        <v>0</v>
      </c>
      <c r="G6" s="658">
        <f ca="1">SubsRev!O22</f>
        <v>0</v>
      </c>
      <c r="H6" s="658">
        <f ca="1">SubsRev!P22</f>
        <v>0</v>
      </c>
      <c r="I6" s="658">
        <f ca="1">SubsRev!Q22</f>
        <v>0</v>
      </c>
      <c r="J6" s="658">
        <f ca="1">SubsRev!R22</f>
        <v>0</v>
      </c>
      <c r="K6" s="658">
        <f ca="1">SubsRev!S22</f>
        <v>0</v>
      </c>
      <c r="L6" s="658">
        <f ca="1">SubsRev!T22</f>
        <v>0</v>
      </c>
      <c r="M6" s="658">
        <f ca="1">SubsRev!U22</f>
        <v>0</v>
      </c>
      <c r="N6" s="658">
        <f ca="1">SubsRev!V22</f>
        <v>0</v>
      </c>
      <c r="O6" s="663">
        <f t="shared" ref="O6:O9" ca="1" si="0">SUM(C6:N6)</f>
        <v>0</v>
      </c>
      <c r="P6" s="658">
        <f ca="1">SubsRev!W22</f>
        <v>0</v>
      </c>
      <c r="Q6" s="658">
        <f ca="1">SubsRev!X22</f>
        <v>0</v>
      </c>
      <c r="R6" s="658">
        <f ca="1">SubsRev!Y22</f>
        <v>0</v>
      </c>
      <c r="S6" s="658">
        <f ca="1">SubsRev!Z22</f>
        <v>0</v>
      </c>
      <c r="T6" s="658">
        <f ca="1">SubsRev!AA22</f>
        <v>0</v>
      </c>
      <c r="U6" s="658">
        <f ca="1">SubsRev!AB22</f>
        <v>0</v>
      </c>
      <c r="V6" s="658">
        <f ca="1">SubsRev!AC22</f>
        <v>0</v>
      </c>
      <c r="W6" s="658">
        <f ca="1">SubsRev!AD22</f>
        <v>0</v>
      </c>
      <c r="X6" s="658">
        <f ca="1">SubsRev!AE22</f>
        <v>0</v>
      </c>
      <c r="Y6" s="658">
        <f ca="1">SubsRev!AF22</f>
        <v>0</v>
      </c>
      <c r="Z6" s="658">
        <f ca="1">SubsRev!AG22</f>
        <v>0</v>
      </c>
      <c r="AA6" s="658">
        <f ca="1">SubsRev!AH22</f>
        <v>0</v>
      </c>
      <c r="AB6" s="663">
        <f t="shared" ref="AB6:AB9" ca="1" si="1">SUM(P6:AA6)</f>
        <v>0</v>
      </c>
      <c r="AC6" s="658">
        <f ca="1">SubsRev!AI22</f>
        <v>0</v>
      </c>
      <c r="AD6" s="658">
        <f ca="1">SubsRev!AJ22</f>
        <v>0</v>
      </c>
      <c r="AE6" s="658">
        <f ca="1">SubsRev!AK22</f>
        <v>0</v>
      </c>
      <c r="AF6" s="658">
        <f ca="1">SubsRev!AL22</f>
        <v>0</v>
      </c>
      <c r="AG6" s="658">
        <f ca="1">SubsRev!AM22</f>
        <v>0</v>
      </c>
      <c r="AH6" s="658">
        <f ca="1">SubsRev!AN22</f>
        <v>0</v>
      </c>
      <c r="AI6" s="658">
        <f ca="1">SubsRev!AO22</f>
        <v>0</v>
      </c>
      <c r="AJ6" s="658">
        <f ca="1">SubsRev!AP22</f>
        <v>0</v>
      </c>
      <c r="AK6" s="658">
        <f ca="1">SubsRev!AQ22</f>
        <v>0</v>
      </c>
      <c r="AL6" s="658">
        <f ca="1">SubsRev!AR22</f>
        <v>0</v>
      </c>
      <c r="AM6" s="658">
        <f ca="1">SubsRev!AS22</f>
        <v>0</v>
      </c>
      <c r="AN6" s="658">
        <f ca="1">SubsRev!AT22</f>
        <v>0</v>
      </c>
      <c r="AO6" s="663">
        <f t="shared" ref="AO6:AO9" ca="1" si="2">SUM(AC6:AN6)</f>
        <v>0</v>
      </c>
    </row>
    <row r="7" spans="1:41" s="19" customFormat="1" x14ac:dyDescent="0.25">
      <c r="A7" s="651" t="s">
        <v>281</v>
      </c>
      <c r="B7" s="101"/>
      <c r="C7" s="655">
        <f ca="1">SubsRev!K32</f>
        <v>315</v>
      </c>
      <c r="D7" s="658">
        <f ca="1">SubsRev!L32</f>
        <v>30703.5</v>
      </c>
      <c r="E7" s="658">
        <f ca="1">SubsRev!M32</f>
        <v>14672.278480000001</v>
      </c>
      <c r="F7" s="658">
        <f ca="1">SubsRev!N32</f>
        <v>18387.547813144003</v>
      </c>
      <c r="G7" s="658">
        <f ca="1">SubsRev!O32</f>
        <v>22646.935585650266</v>
      </c>
      <c r="H7" s="658">
        <f ca="1">SubsRev!P32</f>
        <v>27498.858026242589</v>
      </c>
      <c r="I7" s="658">
        <f ca="1">SubsRev!Q32</f>
        <v>32996.063922909307</v>
      </c>
      <c r="J7" s="658">
        <f ca="1">SubsRev!R32</f>
        <v>39196.023625732254</v>
      </c>
      <c r="K7" s="658">
        <f ca="1">SubsRev!S32</f>
        <v>46108.853028078513</v>
      </c>
      <c r="L7" s="658">
        <f ca="1">SubsRev!T32</f>
        <v>48799.275673155491</v>
      </c>
      <c r="M7" s="658">
        <f ca="1">SubsRev!U32</f>
        <v>55920.913336126301</v>
      </c>
      <c r="N7" s="658">
        <f ca="1">SubsRev!V32</f>
        <v>63676.464845141054</v>
      </c>
      <c r="O7" s="663">
        <f t="shared" ca="1" si="0"/>
        <v>400921.71433617972</v>
      </c>
      <c r="P7" s="658">
        <f ca="1">SubsRev!W32</f>
        <v>71095.437685941084</v>
      </c>
      <c r="Q7" s="658">
        <f ca="1">SubsRev!X32</f>
        <v>78924.898966603359</v>
      </c>
      <c r="R7" s="658">
        <f ca="1">SubsRev!Y32</f>
        <v>87158.670462664697</v>
      </c>
      <c r="S7" s="658">
        <f ca="1">SubsRev!Z32</f>
        <v>95808.107070986764</v>
      </c>
      <c r="T7" s="658">
        <f ca="1">SubsRev!AA32</f>
        <v>104884.05385703618</v>
      </c>
      <c r="U7" s="658">
        <f ca="1">SubsRev!AB32</f>
        <v>114396.70720007214</v>
      </c>
      <c r="V7" s="658">
        <f ca="1">SubsRev!AC32</f>
        <v>124355.45782740715</v>
      </c>
      <c r="W7" s="658">
        <f ca="1">SubsRev!AD32</f>
        <v>134768.71376975119</v>
      </c>
      <c r="X7" s="658">
        <f ca="1">SubsRev!AE32</f>
        <v>145814.90574812581</v>
      </c>
      <c r="Y7" s="658">
        <f ca="1">SubsRev!AF32</f>
        <v>157528.31827415523</v>
      </c>
      <c r="Z7" s="658">
        <f ca="1">SubsRev!AG32</f>
        <v>169949.09484318056</v>
      </c>
      <c r="AA7" s="658">
        <f ca="1">SubsRev!AH32</f>
        <v>183119.79041919654</v>
      </c>
      <c r="AB7" s="663">
        <f t="shared" ca="1" si="1"/>
        <v>1467804.1561251208</v>
      </c>
      <c r="AC7" s="658">
        <f ca="1">SubsRev!AI32</f>
        <v>193846.59850383009</v>
      </c>
      <c r="AD7" s="658">
        <f ca="1">SubsRev!AJ32</f>
        <v>205084.81128672918</v>
      </c>
      <c r="AE7" s="658">
        <f ca="1">SubsRev!AK32</f>
        <v>216399.35652808141</v>
      </c>
      <c r="AF7" s="658">
        <f ca="1">SubsRev!AL32</f>
        <v>227769.02910319914</v>
      </c>
      <c r="AG7" s="658">
        <f ca="1">SubsRev!AM32</f>
        <v>239170.51927359484</v>
      </c>
      <c r="AH7" s="658">
        <f ca="1">SubsRev!AN32</f>
        <v>250578.25934061391</v>
      </c>
      <c r="AI7" s="658">
        <f ca="1">SubsRev!AO32</f>
        <v>261964.26021546818</v>
      </c>
      <c r="AJ7" s="658">
        <f ca="1">SubsRev!AP32</f>
        <v>273297.93727186293</v>
      </c>
      <c r="AK7" s="658">
        <f ca="1">SubsRev!AQ32</f>
        <v>285085.74442451191</v>
      </c>
      <c r="AL7" s="658">
        <f ca="1">SubsRev!AR32</f>
        <v>297256.60838453425</v>
      </c>
      <c r="AM7" s="658">
        <f ca="1">SubsRev!AS32</f>
        <v>309823.01569980464</v>
      </c>
      <c r="AN7" s="658">
        <f ca="1">SubsRev!AT32</f>
        <v>322797.86001792992</v>
      </c>
      <c r="AO7" s="663">
        <f t="shared" ca="1" si="2"/>
        <v>3083074.0000501601</v>
      </c>
    </row>
    <row r="8" spans="1:41" s="652" customFormat="1" x14ac:dyDescent="0.25">
      <c r="A8" s="653" t="s">
        <v>388</v>
      </c>
      <c r="B8" s="101"/>
      <c r="C8" s="656">
        <f ca="1">SubsRev!K42</f>
        <v>0</v>
      </c>
      <c r="D8" s="659">
        <f ca="1">SubsRev!L42</f>
        <v>873.6</v>
      </c>
      <c r="E8" s="659">
        <f ca="1">SubsRev!M42</f>
        <v>2028.7250799999999</v>
      </c>
      <c r="F8" s="659">
        <f ca="1">SubsRev!N42</f>
        <v>2767.2093031240001</v>
      </c>
      <c r="G8" s="659">
        <f ca="1">SubsRev!O42</f>
        <v>3613.8120501966582</v>
      </c>
      <c r="H8" s="659">
        <f ca="1">SubsRev!P42</f>
        <v>4578.080054312537</v>
      </c>
      <c r="I8" s="659">
        <f ca="1">SubsRev!Q42</f>
        <v>5670.4113119368685</v>
      </c>
      <c r="J8" s="659">
        <f ca="1">SubsRev!R42</f>
        <v>6902.1314052049247</v>
      </c>
      <c r="K8" s="659">
        <f ca="1">SubsRev!S42</f>
        <v>8285.5766832832742</v>
      </c>
      <c r="L8" s="659">
        <f ca="1">SubsRev!T42</f>
        <v>9834.184919781861</v>
      </c>
      <c r="M8" s="659">
        <f ca="1">SubsRev!U42</f>
        <v>11562.594118724281</v>
      </c>
      <c r="N8" s="659">
        <f ca="1">SubsRev!V42</f>
        <v>13486.750202098543</v>
      </c>
      <c r="O8" s="813">
        <f t="shared" ca="1" si="0"/>
        <v>69603.075128662938</v>
      </c>
      <c r="P8" s="659">
        <f ca="1">SubsRev!W42</f>
        <v>15392.819702058807</v>
      </c>
      <c r="Q8" s="659">
        <f ca="1">SubsRev!X42</f>
        <v>17347.505938137961</v>
      </c>
      <c r="R8" s="659">
        <f ca="1">SubsRev!Y42</f>
        <v>19306.130059843745</v>
      </c>
      <c r="S8" s="659">
        <f ca="1">SubsRev!Z42</f>
        <v>21376.527762363563</v>
      </c>
      <c r="T8" s="659">
        <f ca="1">SubsRev!AA42</f>
        <v>23563.448700999266</v>
      </c>
      <c r="U8" s="659">
        <f ca="1">SubsRev!AB42</f>
        <v>25871.74699276323</v>
      </c>
      <c r="V8" s="659">
        <f ca="1">SubsRev!AC42</f>
        <v>28306.371086823296</v>
      </c>
      <c r="W8" s="659">
        <f ca="1">SubsRev!AD42</f>
        <v>30872.35154646961</v>
      </c>
      <c r="X8" s="659">
        <f ca="1">SubsRev!AE42</f>
        <v>33574.786483872085</v>
      </c>
      <c r="Y8" s="659">
        <f ca="1">SubsRev!AF42</f>
        <v>36418.824361360283</v>
      </c>
      <c r="Z8" s="659">
        <f ca="1">SubsRev!AG42</f>
        <v>39409.643842687146</v>
      </c>
      <c r="AA8" s="659">
        <f ca="1">SubsRev!AH42</f>
        <v>42552.430344472363</v>
      </c>
      <c r="AB8" s="813">
        <f t="shared" ca="1" si="1"/>
        <v>333992.58682185132</v>
      </c>
      <c r="AC8" s="659">
        <f ca="1">SubsRev!AI42</f>
        <v>45238.563398062266</v>
      </c>
      <c r="AD8" s="659">
        <f ca="1">SubsRev!AJ42</f>
        <v>48076.890953758135</v>
      </c>
      <c r="AE8" s="659">
        <f ca="1">SubsRev!AK42</f>
        <v>50967.855105862007</v>
      </c>
      <c r="AF8" s="659">
        <f ca="1">SubsRev!AL42</f>
        <v>53909.46614088252</v>
      </c>
      <c r="AG8" s="659">
        <f ca="1">SubsRev!AM42</f>
        <v>56899.448633938649</v>
      </c>
      <c r="AH8" s="659">
        <f ca="1">SubsRev!AN42</f>
        <v>59935.218894124962</v>
      </c>
      <c r="AI8" s="659">
        <f ca="1">SubsRev!AO42</f>
        <v>63013.860880078071</v>
      </c>
      <c r="AJ8" s="659">
        <f ca="1">SubsRev!AP42</f>
        <v>66132.100488200376</v>
      </c>
      <c r="AK8" s="659">
        <f ca="1">SubsRev!AQ42</f>
        <v>69286.278109956576</v>
      </c>
      <c r="AL8" s="659">
        <f ca="1">SubsRev!AR42</f>
        <v>72472.319348250501</v>
      </c>
      <c r="AM8" s="659">
        <f ca="1">SubsRev!AS42</f>
        <v>75685.703776089635</v>
      </c>
      <c r="AN8" s="659">
        <f ca="1">SubsRev!AT42</f>
        <v>78921.431613531968</v>
      </c>
      <c r="AO8" s="813">
        <f t="shared" ca="1" si="2"/>
        <v>740539.13734273566</v>
      </c>
    </row>
    <row r="9" spans="1:41" s="19" customFormat="1" x14ac:dyDescent="0.25">
      <c r="A9" s="649" t="s">
        <v>386</v>
      </c>
      <c r="B9" s="101"/>
      <c r="C9" s="657">
        <f ca="1">SUM(C5:C8)</f>
        <v>315</v>
      </c>
      <c r="D9" s="648">
        <f t="shared" ref="D9:AN9" ca="1" si="3">SUM(D5:D8)</f>
        <v>31577.1</v>
      </c>
      <c r="E9" s="648">
        <f t="shared" ca="1" si="3"/>
        <v>16701.003560000001</v>
      </c>
      <c r="F9" s="648">
        <f t="shared" ca="1" si="3"/>
        <v>21154.757116268003</v>
      </c>
      <c r="G9" s="648">
        <f t="shared" ca="1" si="3"/>
        <v>26260.747635846925</v>
      </c>
      <c r="H9" s="648">
        <f t="shared" ca="1" si="3"/>
        <v>32076.938080555126</v>
      </c>
      <c r="I9" s="648">
        <f t="shared" ca="1" si="3"/>
        <v>38666.475234846177</v>
      </c>
      <c r="J9" s="648">
        <f t="shared" ca="1" si="3"/>
        <v>46098.155030937181</v>
      </c>
      <c r="K9" s="648">
        <f t="shared" ca="1" si="3"/>
        <v>54394.429711361787</v>
      </c>
      <c r="L9" s="648">
        <f t="shared" ca="1" si="3"/>
        <v>58633.46059293735</v>
      </c>
      <c r="M9" s="648">
        <f t="shared" ca="1" si="3"/>
        <v>67483.50745485058</v>
      </c>
      <c r="N9" s="648">
        <f t="shared" ca="1" si="3"/>
        <v>77163.215047239602</v>
      </c>
      <c r="O9" s="663">
        <f t="shared" ca="1" si="0"/>
        <v>470524.78946484276</v>
      </c>
      <c r="P9" s="648">
        <f t="shared" ca="1" si="3"/>
        <v>86488.257387999896</v>
      </c>
      <c r="Q9" s="648">
        <f t="shared" ca="1" si="3"/>
        <v>96272.404904741328</v>
      </c>
      <c r="R9" s="648">
        <f t="shared" ca="1" si="3"/>
        <v>106464.80052250845</v>
      </c>
      <c r="S9" s="648">
        <f t="shared" ca="1" si="3"/>
        <v>117184.63483335033</v>
      </c>
      <c r="T9" s="648">
        <f t="shared" ca="1" si="3"/>
        <v>128447.50255803546</v>
      </c>
      <c r="U9" s="648">
        <f t="shared" ca="1" si="3"/>
        <v>140268.45419283537</v>
      </c>
      <c r="V9" s="648">
        <f t="shared" ca="1" si="3"/>
        <v>152661.82891423046</v>
      </c>
      <c r="W9" s="648">
        <f t="shared" ca="1" si="3"/>
        <v>165641.0653162208</v>
      </c>
      <c r="X9" s="648">
        <f t="shared" ca="1" si="3"/>
        <v>179389.69223199791</v>
      </c>
      <c r="Y9" s="648">
        <f t="shared" ca="1" si="3"/>
        <v>193947.14263551551</v>
      </c>
      <c r="Z9" s="648">
        <f t="shared" ca="1" si="3"/>
        <v>209358.73868586769</v>
      </c>
      <c r="AA9" s="648">
        <f t="shared" ca="1" si="3"/>
        <v>225672.22076366888</v>
      </c>
      <c r="AB9" s="663">
        <f t="shared" ca="1" si="1"/>
        <v>1801796.7429469719</v>
      </c>
      <c r="AC9" s="648">
        <f t="shared" ca="1" si="3"/>
        <v>239085.16190189234</v>
      </c>
      <c r="AD9" s="648">
        <f t="shared" ca="1" si="3"/>
        <v>253161.70224048733</v>
      </c>
      <c r="AE9" s="648">
        <f t="shared" ca="1" si="3"/>
        <v>267367.21163394343</v>
      </c>
      <c r="AF9" s="648">
        <f t="shared" ca="1" si="3"/>
        <v>281678.49524408166</v>
      </c>
      <c r="AG9" s="648">
        <f t="shared" ca="1" si="3"/>
        <v>296069.96790753352</v>
      </c>
      <c r="AH9" s="648">
        <f t="shared" ca="1" si="3"/>
        <v>310513.47823473887</v>
      </c>
      <c r="AI9" s="648">
        <f t="shared" ca="1" si="3"/>
        <v>324978.12109554623</v>
      </c>
      <c r="AJ9" s="648">
        <f t="shared" ca="1" si="3"/>
        <v>339430.03776006331</v>
      </c>
      <c r="AK9" s="648">
        <f t="shared" ca="1" si="3"/>
        <v>354372.0225344685</v>
      </c>
      <c r="AL9" s="648">
        <f t="shared" ca="1" si="3"/>
        <v>369728.92773278477</v>
      </c>
      <c r="AM9" s="648">
        <f t="shared" ca="1" si="3"/>
        <v>385508.71947589429</v>
      </c>
      <c r="AN9" s="648">
        <f t="shared" ca="1" si="3"/>
        <v>401719.29163146188</v>
      </c>
      <c r="AO9" s="663">
        <f t="shared" ca="1" si="2"/>
        <v>3823613.1373928962</v>
      </c>
    </row>
    <row r="10" spans="1:41" s="19" customFormat="1" x14ac:dyDescent="0.25">
      <c r="A10" s="660" t="s">
        <v>305</v>
      </c>
      <c r="B10" s="654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</row>
    <row r="11" spans="1:41" s="19" customFormat="1" x14ac:dyDescent="0.25">
      <c r="A11" s="651" t="s">
        <v>277</v>
      </c>
      <c r="B11" s="101"/>
      <c r="C11" s="655">
        <f ca="1">SubsRev!K58</f>
        <v>0</v>
      </c>
      <c r="D11" s="658">
        <f ca="1">SubsRev!L58</f>
        <v>0</v>
      </c>
      <c r="E11" s="658">
        <f ca="1">SubsRev!M58</f>
        <v>0</v>
      </c>
      <c r="F11" s="658">
        <f ca="1">SubsRev!N58</f>
        <v>0</v>
      </c>
      <c r="G11" s="658">
        <f ca="1">SubsRev!O58</f>
        <v>0</v>
      </c>
      <c r="H11" s="658">
        <f ca="1">SubsRev!P58</f>
        <v>0</v>
      </c>
      <c r="I11" s="658">
        <f ca="1">SubsRev!Q58</f>
        <v>0</v>
      </c>
      <c r="J11" s="658">
        <f ca="1">SubsRev!R58</f>
        <v>0</v>
      </c>
      <c r="K11" s="658">
        <f ca="1">SubsRev!S58</f>
        <v>0</v>
      </c>
      <c r="L11" s="658">
        <f ca="1">SubsRev!T58</f>
        <v>0</v>
      </c>
      <c r="M11" s="658">
        <f ca="1">SubsRev!U58</f>
        <v>0</v>
      </c>
      <c r="N11" s="658">
        <f ca="1">SubsRev!V58</f>
        <v>0</v>
      </c>
      <c r="O11" s="663">
        <f t="shared" ref="O11:O15" ca="1" si="4">SUM(C11:N11)</f>
        <v>0</v>
      </c>
      <c r="P11" s="658">
        <f ca="1">SubsRev!W58</f>
        <v>0</v>
      </c>
      <c r="Q11" s="658">
        <f ca="1">SubsRev!X58</f>
        <v>0</v>
      </c>
      <c r="R11" s="658">
        <f ca="1">SubsRev!Y58</f>
        <v>0</v>
      </c>
      <c r="S11" s="658">
        <f ca="1">SubsRev!Z58</f>
        <v>0</v>
      </c>
      <c r="T11" s="658">
        <f ca="1">SubsRev!AA58</f>
        <v>0</v>
      </c>
      <c r="U11" s="658">
        <f ca="1">SubsRev!AB58</f>
        <v>0</v>
      </c>
      <c r="V11" s="658">
        <f ca="1">SubsRev!AC58</f>
        <v>0</v>
      </c>
      <c r="W11" s="658">
        <f ca="1">SubsRev!AD58</f>
        <v>0</v>
      </c>
      <c r="X11" s="658">
        <f ca="1">SubsRev!AE58</f>
        <v>0</v>
      </c>
      <c r="Y11" s="658">
        <f ca="1">SubsRev!AF58</f>
        <v>0</v>
      </c>
      <c r="Z11" s="658">
        <f ca="1">SubsRev!AG58</f>
        <v>0</v>
      </c>
      <c r="AA11" s="658">
        <f ca="1">SubsRev!AH58</f>
        <v>0</v>
      </c>
      <c r="AB11" s="663">
        <f t="shared" ref="AB11:AB15" ca="1" si="5">SUM(P11:AA11)</f>
        <v>0</v>
      </c>
      <c r="AC11" s="658">
        <f ca="1">SubsRev!AI58</f>
        <v>0</v>
      </c>
      <c r="AD11" s="658">
        <f ca="1">SubsRev!AJ58</f>
        <v>0</v>
      </c>
      <c r="AE11" s="658">
        <f ca="1">SubsRev!AK58</f>
        <v>0</v>
      </c>
      <c r="AF11" s="658">
        <f ca="1">SubsRev!AL58</f>
        <v>0</v>
      </c>
      <c r="AG11" s="658">
        <f ca="1">SubsRev!AM58</f>
        <v>0</v>
      </c>
      <c r="AH11" s="658">
        <f ca="1">SubsRev!AN58</f>
        <v>0</v>
      </c>
      <c r="AI11" s="658">
        <f ca="1">SubsRev!AO58</f>
        <v>0</v>
      </c>
      <c r="AJ11" s="658">
        <f ca="1">SubsRev!AP58</f>
        <v>0</v>
      </c>
      <c r="AK11" s="658">
        <f ca="1">SubsRev!AQ58</f>
        <v>0</v>
      </c>
      <c r="AL11" s="658">
        <f ca="1">SubsRev!AR58</f>
        <v>0</v>
      </c>
      <c r="AM11" s="658">
        <f ca="1">SubsRev!AS58</f>
        <v>0</v>
      </c>
      <c r="AN11" s="658">
        <f ca="1">SubsRev!AT58</f>
        <v>0</v>
      </c>
      <c r="AO11" s="663">
        <f t="shared" ref="AO11:AO15" ca="1" si="6">SUM(AC11:AN11)</f>
        <v>0</v>
      </c>
    </row>
    <row r="12" spans="1:41" s="19" customFormat="1" x14ac:dyDescent="0.25">
      <c r="A12" s="651" t="s">
        <v>279</v>
      </c>
      <c r="B12" s="101"/>
      <c r="C12" s="655">
        <f ca="1">SubsRev!K68</f>
        <v>0</v>
      </c>
      <c r="D12" s="658">
        <f ca="1">SubsRev!L68</f>
        <v>0</v>
      </c>
      <c r="E12" s="658">
        <f ca="1">SubsRev!M68</f>
        <v>150</v>
      </c>
      <c r="F12" s="658">
        <f ca="1">SubsRev!N68</f>
        <v>6941.0282302323994</v>
      </c>
      <c r="G12" s="658">
        <f ca="1">SubsRev!O68</f>
        <v>1742.9756465278417</v>
      </c>
      <c r="H12" s="658">
        <f ca="1">SubsRev!P68</f>
        <v>1860.1086374154875</v>
      </c>
      <c r="I12" s="658">
        <f ca="1">SubsRev!Q68</f>
        <v>1982.1974862916018</v>
      </c>
      <c r="J12" s="658">
        <f ca="1">SubsRev!R68</f>
        <v>2109.4955990138524</v>
      </c>
      <c r="K12" s="658">
        <f ca="1">SubsRev!S68</f>
        <v>2242.2714196993888</v>
      </c>
      <c r="L12" s="658">
        <f ca="1">SubsRev!T68</f>
        <v>2380.8095071199723</v>
      </c>
      <c r="M12" s="658">
        <f ca="1">SubsRev!U68</f>
        <v>2500.411698653731</v>
      </c>
      <c r="N12" s="658">
        <f ca="1">SubsRev!V68</f>
        <v>1498.7269976646485</v>
      </c>
      <c r="O12" s="663">
        <f t="shared" ca="1" si="4"/>
        <v>23408.025222618922</v>
      </c>
      <c r="P12" s="658">
        <f ca="1">SubsRev!W68</f>
        <v>1689.1005760625517</v>
      </c>
      <c r="Q12" s="658">
        <f ca="1">SubsRev!X68</f>
        <v>1772.4550875249265</v>
      </c>
      <c r="R12" s="658">
        <f ca="1">SubsRev!Y68</f>
        <v>1857.9505140054307</v>
      </c>
      <c r="S12" s="658">
        <f ca="1">SubsRev!Z68</f>
        <v>1945.6423715279982</v>
      </c>
      <c r="T12" s="658">
        <f ca="1">SubsRev!AA68</f>
        <v>2035.5854055369816</v>
      </c>
      <c r="U12" s="658">
        <f ca="1">SubsRev!AB68</f>
        <v>2127.8332706006913</v>
      </c>
      <c r="V12" s="658">
        <f ca="1">SubsRev!AC68</f>
        <v>2222.4381695569164</v>
      </c>
      <c r="W12" s="658">
        <f ca="1">SubsRev!AD68</f>
        <v>2319.4504478570188</v>
      </c>
      <c r="X12" s="658">
        <f ca="1">SubsRev!AE68</f>
        <v>2397.7715497165254</v>
      </c>
      <c r="Y12" s="658">
        <f ca="1">SubsRev!AF68</f>
        <v>2479.3521511794479</v>
      </c>
      <c r="Z12" s="658">
        <f ca="1">SubsRev!AG68</f>
        <v>2564.3278268102154</v>
      </c>
      <c r="AA12" s="658">
        <f ca="1">SubsRev!AH68</f>
        <v>2652.8401159628083</v>
      </c>
      <c r="AB12" s="663">
        <f t="shared" ca="1" si="5"/>
        <v>26064.747486341515</v>
      </c>
      <c r="AC12" s="658">
        <f ca="1">SubsRev!AI68</f>
        <v>2829.8048455512953</v>
      </c>
      <c r="AD12" s="658">
        <f ca="1">SubsRev!AJ68</f>
        <v>2932.947181771422</v>
      </c>
      <c r="AE12" s="658">
        <f ca="1">SubsRev!AK68</f>
        <v>3038.3979875364212</v>
      </c>
      <c r="AF12" s="658">
        <f ca="1">SubsRev!AL68</f>
        <v>3146.2042492610244</v>
      </c>
      <c r="AG12" s="658">
        <f ca="1">SubsRev!AM68</f>
        <v>3256.4125631741827</v>
      </c>
      <c r="AH12" s="658">
        <f ca="1">SubsRev!AN68</f>
        <v>3369.0690044778116</v>
      </c>
      <c r="AI12" s="658">
        <f ca="1">SubsRev!AO68</f>
        <v>3484.2189851518747</v>
      </c>
      <c r="AJ12" s="658">
        <f ca="1">SubsRev!AP68</f>
        <v>3601.9070996121422</v>
      </c>
      <c r="AK12" s="658">
        <f ca="1">SubsRev!AQ68</f>
        <v>3708.0489509768504</v>
      </c>
      <c r="AL12" s="658">
        <f ca="1">SubsRev!AR68</f>
        <v>3817.9851723939682</v>
      </c>
      <c r="AM12" s="658">
        <f ca="1">SubsRev!AS68</f>
        <v>3931.8437259377538</v>
      </c>
      <c r="AN12" s="658">
        <f ca="1">SubsRev!AT68</f>
        <v>4049.7567538133349</v>
      </c>
      <c r="AO12" s="663">
        <f t="shared" ca="1" si="6"/>
        <v>41166.596519658087</v>
      </c>
    </row>
    <row r="13" spans="1:41" s="652" customFormat="1" x14ac:dyDescent="0.25">
      <c r="A13" s="653" t="s">
        <v>281</v>
      </c>
      <c r="B13" s="101"/>
      <c r="C13" s="656">
        <f ca="1">SubsRev!K78</f>
        <v>960</v>
      </c>
      <c r="D13" s="659">
        <f ca="1">SubsRev!L78</f>
        <v>1100.8000000000002</v>
      </c>
      <c r="E13" s="659">
        <f ca="1">SubsRev!M78</f>
        <v>1737.9468959999999</v>
      </c>
      <c r="F13" s="659">
        <f ca="1">SubsRev!N78</f>
        <v>2377.2188659888002</v>
      </c>
      <c r="G13" s="659">
        <f ca="1">SubsRev!O78</f>
        <v>3120.434830381861</v>
      </c>
      <c r="H13" s="659">
        <f ca="1">SubsRev!P78</f>
        <v>3977.0865026518559</v>
      </c>
      <c r="I13" s="659">
        <f ca="1">SubsRev!Q78</f>
        <v>4957.5253527697187</v>
      </c>
      <c r="J13" s="659">
        <f ca="1">SubsRev!R78</f>
        <v>6073.0401816933972</v>
      </c>
      <c r="K13" s="659">
        <f ca="1">SubsRev!S78</f>
        <v>7335.9416841806687</v>
      </c>
      <c r="L13" s="659">
        <f ca="1">SubsRev!T78</f>
        <v>8759.6546290914339</v>
      </c>
      <c r="M13" s="659">
        <f ca="1">SubsRev!U78</f>
        <v>10358.818342976703</v>
      </c>
      <c r="N13" s="659">
        <f ca="1">SubsRev!V78</f>
        <v>12149.396244480366</v>
      </c>
      <c r="O13" s="813">
        <f t="shared" ca="1" si="4"/>
        <v>62907.863530214803</v>
      </c>
      <c r="P13" s="659">
        <f ca="1">SubsRev!W78</f>
        <v>13711.34963326955</v>
      </c>
      <c r="Q13" s="659">
        <f ca="1">SubsRev!X78</f>
        <v>15495.906501166768</v>
      </c>
      <c r="R13" s="659">
        <f ca="1">SubsRev!Y78</f>
        <v>17365.792983039599</v>
      </c>
      <c r="S13" s="659">
        <f ca="1">SubsRev!Z78</f>
        <v>19344.14826194918</v>
      </c>
      <c r="T13" s="659">
        <f ca="1">SubsRev!AA78</f>
        <v>21435.594488459872</v>
      </c>
      <c r="U13" s="659">
        <f ca="1">SubsRev!AB78</f>
        <v>23644.851103033376</v>
      </c>
      <c r="V13" s="659">
        <f ca="1">SubsRev!AC78</f>
        <v>25976.724086938157</v>
      </c>
      <c r="W13" s="659">
        <f ca="1">SubsRev!AD78</f>
        <v>28436.093062269338</v>
      </c>
      <c r="X13" s="659">
        <f ca="1">SubsRev!AE78</f>
        <v>31027.895976056665</v>
      </c>
      <c r="Y13" s="659">
        <f ca="1">SubsRev!AF78</f>
        <v>33757.111075285546</v>
      </c>
      <c r="Z13" s="659">
        <f ca="1">SubsRev!AG78</f>
        <v>36628.735848711425</v>
      </c>
      <c r="AA13" s="659">
        <f ca="1">SubsRev!AH78</f>
        <v>39647.762577344009</v>
      </c>
      <c r="AB13" s="813">
        <f t="shared" ca="1" si="5"/>
        <v>306471.96559752355</v>
      </c>
      <c r="AC13" s="659">
        <f ca="1">SubsRev!AI78</f>
        <v>42082.607494027463</v>
      </c>
      <c r="AD13" s="659">
        <f ca="1">SubsRev!AJ78</f>
        <v>44760.850666289669</v>
      </c>
      <c r="AE13" s="659">
        <f ca="1">SubsRev!AK78</f>
        <v>47484.824946488705</v>
      </c>
      <c r="AF13" s="659">
        <f ca="1">SubsRev!AL78</f>
        <v>50252.252149323569</v>
      </c>
      <c r="AG13" s="659">
        <f ca="1">SubsRev!AM78</f>
        <v>53060.555797655776</v>
      </c>
      <c r="AH13" s="659">
        <f ca="1">SubsRev!AN78</f>
        <v>55906.837975551643</v>
      </c>
      <c r="AI13" s="659">
        <f ca="1">SubsRev!AO78</f>
        <v>58787.854621323146</v>
      </c>
      <c r="AJ13" s="659">
        <f ca="1">SubsRev!AP78</f>
        <v>61699.989161382051</v>
      </c>
      <c r="AK13" s="659">
        <f ca="1">SubsRev!AQ78</f>
        <v>64639.224379588297</v>
      </c>
      <c r="AL13" s="659">
        <f ca="1">SubsRev!AR78</f>
        <v>67601.112410267015</v>
      </c>
      <c r="AM13" s="659">
        <f ca="1">SubsRev!AS78</f>
        <v>70580.742736164684</v>
      </c>
      <c r="AN13" s="659">
        <f ca="1">SubsRev!AT78</f>
        <v>73572.708065290892</v>
      </c>
      <c r="AO13" s="813">
        <f t="shared" ca="1" si="6"/>
        <v>690429.56040335295</v>
      </c>
    </row>
    <row r="14" spans="1:41" s="19" customFormat="1" x14ac:dyDescent="0.25">
      <c r="A14" s="649" t="s">
        <v>387</v>
      </c>
      <c r="B14" s="101"/>
      <c r="C14" s="657">
        <f ca="1">SUM(C11:C13)</f>
        <v>960</v>
      </c>
      <c r="D14" s="648">
        <f t="shared" ref="D14:AN14" ca="1" si="7">SUM(D11:D13)</f>
        <v>1100.8000000000002</v>
      </c>
      <c r="E14" s="648">
        <f t="shared" ca="1" si="7"/>
        <v>1887.9468959999999</v>
      </c>
      <c r="F14" s="648">
        <f t="shared" ca="1" si="7"/>
        <v>9318.2470962211992</v>
      </c>
      <c r="G14" s="648">
        <f t="shared" ca="1" si="7"/>
        <v>4863.410476909703</v>
      </c>
      <c r="H14" s="648">
        <f t="shared" ca="1" si="7"/>
        <v>5837.1951400673433</v>
      </c>
      <c r="I14" s="648">
        <f t="shared" ca="1" si="7"/>
        <v>6939.72283906132</v>
      </c>
      <c r="J14" s="648">
        <f t="shared" ca="1" si="7"/>
        <v>8182.5357807072496</v>
      </c>
      <c r="K14" s="648">
        <f t="shared" ca="1" si="7"/>
        <v>9578.213103880058</v>
      </c>
      <c r="L14" s="648">
        <f t="shared" ca="1" si="7"/>
        <v>11140.464136211405</v>
      </c>
      <c r="M14" s="648">
        <f t="shared" ca="1" si="7"/>
        <v>12859.230041630435</v>
      </c>
      <c r="N14" s="648">
        <f t="shared" ca="1" si="7"/>
        <v>13648.123242145015</v>
      </c>
      <c r="O14" s="663">
        <f t="shared" ca="1" si="4"/>
        <v>86315.888752833722</v>
      </c>
      <c r="P14" s="648">
        <f t="shared" ca="1" si="7"/>
        <v>15400.450209332103</v>
      </c>
      <c r="Q14" s="648">
        <f t="shared" ca="1" si="7"/>
        <v>17268.361588691696</v>
      </c>
      <c r="R14" s="648">
        <f t="shared" ca="1" si="7"/>
        <v>19223.74349704503</v>
      </c>
      <c r="S14" s="648">
        <f t="shared" ca="1" si="7"/>
        <v>21289.79063347718</v>
      </c>
      <c r="T14" s="648">
        <f t="shared" ca="1" si="7"/>
        <v>23471.179893996854</v>
      </c>
      <c r="U14" s="648">
        <f t="shared" ca="1" si="7"/>
        <v>25772.684373634067</v>
      </c>
      <c r="V14" s="648">
        <f t="shared" ca="1" si="7"/>
        <v>28199.162256495074</v>
      </c>
      <c r="W14" s="648">
        <f t="shared" ca="1" si="7"/>
        <v>30755.543510126357</v>
      </c>
      <c r="X14" s="648">
        <f t="shared" ca="1" si="7"/>
        <v>33425.667525773191</v>
      </c>
      <c r="Y14" s="648">
        <f t="shared" ca="1" si="7"/>
        <v>36236.463226464992</v>
      </c>
      <c r="Z14" s="648">
        <f t="shared" ca="1" si="7"/>
        <v>39193.06367552164</v>
      </c>
      <c r="AA14" s="648">
        <f t="shared" ca="1" si="7"/>
        <v>42300.602693306821</v>
      </c>
      <c r="AB14" s="663">
        <f t="shared" ca="1" si="5"/>
        <v>332536.713083865</v>
      </c>
      <c r="AC14" s="648">
        <f t="shared" ca="1" si="7"/>
        <v>44912.412339578761</v>
      </c>
      <c r="AD14" s="648">
        <f t="shared" ca="1" si="7"/>
        <v>47693.797848061091</v>
      </c>
      <c r="AE14" s="648">
        <f t="shared" ca="1" si="7"/>
        <v>50523.222934025129</v>
      </c>
      <c r="AF14" s="648">
        <f t="shared" ca="1" si="7"/>
        <v>53398.456398584596</v>
      </c>
      <c r="AG14" s="648">
        <f t="shared" ca="1" si="7"/>
        <v>56316.96836082996</v>
      </c>
      <c r="AH14" s="648">
        <f t="shared" ca="1" si="7"/>
        <v>59275.906980029453</v>
      </c>
      <c r="AI14" s="648">
        <f t="shared" ca="1" si="7"/>
        <v>62272.073606475024</v>
      </c>
      <c r="AJ14" s="648">
        <f t="shared" ca="1" si="7"/>
        <v>65301.896260994195</v>
      </c>
      <c r="AK14" s="648">
        <f t="shared" ca="1" si="7"/>
        <v>68347.273330565149</v>
      </c>
      <c r="AL14" s="648">
        <f t="shared" ca="1" si="7"/>
        <v>71419.097582660979</v>
      </c>
      <c r="AM14" s="648">
        <f t="shared" ca="1" si="7"/>
        <v>74512.586462102438</v>
      </c>
      <c r="AN14" s="648">
        <f t="shared" ca="1" si="7"/>
        <v>77622.464819104222</v>
      </c>
      <c r="AO14" s="663">
        <f t="shared" ca="1" si="6"/>
        <v>731596.15692301095</v>
      </c>
    </row>
    <row r="15" spans="1:41" s="19" customFormat="1" x14ac:dyDescent="0.25">
      <c r="A15" s="661" t="s">
        <v>150</v>
      </c>
      <c r="B15" s="662"/>
      <c r="C15" s="663">
        <f ca="1">SUM(C9,C14)</f>
        <v>1275</v>
      </c>
      <c r="D15" s="663">
        <f t="shared" ref="D15:AN15" ca="1" si="8">SUM(D9,D14)</f>
        <v>32677.899999999998</v>
      </c>
      <c r="E15" s="663">
        <f t="shared" ca="1" si="8"/>
        <v>18588.950456000002</v>
      </c>
      <c r="F15" s="663">
        <f t="shared" ca="1" si="8"/>
        <v>30473.004212489202</v>
      </c>
      <c r="G15" s="663">
        <f t="shared" ca="1" si="8"/>
        <v>31124.158112756628</v>
      </c>
      <c r="H15" s="663">
        <f t="shared" ca="1" si="8"/>
        <v>37914.133220622469</v>
      </c>
      <c r="I15" s="663">
        <f t="shared" ca="1" si="8"/>
        <v>45606.198073907493</v>
      </c>
      <c r="J15" s="663">
        <f t="shared" ca="1" si="8"/>
        <v>54280.690811644432</v>
      </c>
      <c r="K15" s="663">
        <f t="shared" ca="1" si="8"/>
        <v>63972.642815241845</v>
      </c>
      <c r="L15" s="663">
        <f t="shared" ca="1" si="8"/>
        <v>69773.924729148755</v>
      </c>
      <c r="M15" s="663">
        <f t="shared" ca="1" si="8"/>
        <v>80342.737496481015</v>
      </c>
      <c r="N15" s="663">
        <f t="shared" ca="1" si="8"/>
        <v>90811.338289384614</v>
      </c>
      <c r="O15" s="792">
        <f t="shared" ca="1" si="4"/>
        <v>556840.67821767647</v>
      </c>
      <c r="P15" s="663">
        <f t="shared" ca="1" si="8"/>
        <v>101888.707597332</v>
      </c>
      <c r="Q15" s="663">
        <f t="shared" ca="1" si="8"/>
        <v>113540.76649343302</v>
      </c>
      <c r="R15" s="663">
        <f t="shared" ca="1" si="8"/>
        <v>125688.54401955348</v>
      </c>
      <c r="S15" s="663">
        <f t="shared" ca="1" si="8"/>
        <v>138474.4254668275</v>
      </c>
      <c r="T15" s="663">
        <f t="shared" ca="1" si="8"/>
        <v>151918.68245203231</v>
      </c>
      <c r="U15" s="663">
        <f t="shared" ca="1" si="8"/>
        <v>166041.13856646942</v>
      </c>
      <c r="V15" s="663">
        <f t="shared" ca="1" si="8"/>
        <v>180860.99117072552</v>
      </c>
      <c r="W15" s="663">
        <f t="shared" ca="1" si="8"/>
        <v>196396.60882634716</v>
      </c>
      <c r="X15" s="663">
        <f t="shared" ca="1" si="8"/>
        <v>212815.3597577711</v>
      </c>
      <c r="Y15" s="663">
        <f t="shared" ca="1" si="8"/>
        <v>230183.6058619805</v>
      </c>
      <c r="Z15" s="663">
        <f t="shared" ca="1" si="8"/>
        <v>248551.80236138933</v>
      </c>
      <c r="AA15" s="663">
        <f t="shared" ca="1" si="8"/>
        <v>267972.82345697569</v>
      </c>
      <c r="AB15" s="792">
        <f t="shared" ca="1" si="5"/>
        <v>2134333.4560308373</v>
      </c>
      <c r="AC15" s="663">
        <f t="shared" ca="1" si="8"/>
        <v>283997.57424147113</v>
      </c>
      <c r="AD15" s="663">
        <f t="shared" ca="1" si="8"/>
        <v>300855.5000885484</v>
      </c>
      <c r="AE15" s="663">
        <f t="shared" ca="1" si="8"/>
        <v>317890.43456796854</v>
      </c>
      <c r="AF15" s="663">
        <f t="shared" ca="1" si="8"/>
        <v>335076.95164266624</v>
      </c>
      <c r="AG15" s="663">
        <f t="shared" ca="1" si="8"/>
        <v>352386.9362683635</v>
      </c>
      <c r="AH15" s="663">
        <f t="shared" ca="1" si="8"/>
        <v>369789.38521476835</v>
      </c>
      <c r="AI15" s="663">
        <f t="shared" ca="1" si="8"/>
        <v>387250.19470202125</v>
      </c>
      <c r="AJ15" s="663">
        <f t="shared" ca="1" si="8"/>
        <v>404731.9340210575</v>
      </c>
      <c r="AK15" s="663">
        <f t="shared" ca="1" si="8"/>
        <v>422719.29586503364</v>
      </c>
      <c r="AL15" s="663">
        <f t="shared" ca="1" si="8"/>
        <v>441148.02531544573</v>
      </c>
      <c r="AM15" s="663">
        <f t="shared" ca="1" si="8"/>
        <v>460021.30593799672</v>
      </c>
      <c r="AN15" s="663">
        <f t="shared" ca="1" si="8"/>
        <v>479341.75645056611</v>
      </c>
      <c r="AO15" s="792">
        <f t="shared" ca="1" si="6"/>
        <v>4555209.2943159072</v>
      </c>
    </row>
    <row r="16" spans="1:41" s="19" customFormat="1" x14ac:dyDescent="0.25">
      <c r="A16" s="647" t="s">
        <v>151</v>
      </c>
      <c r="B16" s="101"/>
      <c r="C16" s="655"/>
      <c r="D16" s="658"/>
      <c r="E16" s="658"/>
      <c r="F16" s="658"/>
      <c r="G16" s="658"/>
      <c r="H16" s="658"/>
      <c r="I16" s="658"/>
      <c r="J16" s="658"/>
      <c r="K16" s="658"/>
      <c r="L16" s="658"/>
      <c r="M16" s="658"/>
      <c r="N16" s="658"/>
      <c r="O16" s="648"/>
      <c r="P16" s="658"/>
      <c r="Q16" s="658"/>
      <c r="R16" s="658"/>
      <c r="S16" s="658"/>
      <c r="T16" s="658"/>
      <c r="U16" s="658"/>
      <c r="V16" s="658"/>
      <c r="W16" s="658"/>
      <c r="X16" s="658"/>
      <c r="Y16" s="658"/>
      <c r="Z16" s="658"/>
      <c r="AA16" s="658"/>
      <c r="AB16" s="648"/>
      <c r="AC16" s="658"/>
      <c r="AD16" s="658"/>
      <c r="AE16" s="658"/>
      <c r="AF16" s="658"/>
      <c r="AG16" s="658"/>
      <c r="AH16" s="658"/>
      <c r="AI16" s="658"/>
      <c r="AJ16" s="658"/>
      <c r="AK16" s="658"/>
      <c r="AL16" s="658"/>
      <c r="AM16" s="658"/>
      <c r="AN16" s="658"/>
      <c r="AO16" s="648"/>
    </row>
    <row r="17" spans="1:41" s="19" customFormat="1" x14ac:dyDescent="0.25">
      <c r="A17" s="93" t="s">
        <v>152</v>
      </c>
      <c r="B17" s="101"/>
      <c r="C17" s="655">
        <f>EventRev!I7</f>
        <v>200</v>
      </c>
      <c r="D17" s="658">
        <f>EventRev!J7</f>
        <v>328</v>
      </c>
      <c r="E17" s="658">
        <f>EventRev!K7</f>
        <v>474.09635999999995</v>
      </c>
      <c r="F17" s="658">
        <f>EventRev!L7</f>
        <v>633.67685610800004</v>
      </c>
      <c r="G17" s="658">
        <f>EventRev!M7</f>
        <v>807.96811112407261</v>
      </c>
      <c r="H17" s="658">
        <f>EventRev!N7</f>
        <v>998.30760191197191</v>
      </c>
      <c r="I17" s="658">
        <f>EventRev!O7</f>
        <v>1206.1536515400203</v>
      </c>
      <c r="J17" s="658">
        <f>EventRev!P7</f>
        <v>1433.0963212098309</v>
      </c>
      <c r="K17" s="658">
        <f>EventRev!Q7</f>
        <v>1680.8692829695581</v>
      </c>
      <c r="L17" s="658">
        <f>EventRev!R7</f>
        <v>1951.3627614985562</v>
      </c>
      <c r="M17" s="658">
        <f>EventRev!S7</f>
        <v>2246.637641196673</v>
      </c>
      <c r="N17" s="658">
        <f>EventRev!T7</f>
        <v>2568.9408434729053</v>
      </c>
      <c r="O17" s="663">
        <f t="shared" ref="O17:O21" si="9">SUM(C17:N17)</f>
        <v>14529.109431031589</v>
      </c>
      <c r="P17" s="658">
        <f>EventRev!U7</f>
        <v>6824.7692718361204</v>
      </c>
      <c r="Q17" s="658">
        <f>EventRev!V7</f>
        <v>7524.8116441601705</v>
      </c>
      <c r="R17" s="658">
        <f>EventRev!W7</f>
        <v>8268.0731229825924</v>
      </c>
      <c r="S17" s="658">
        <f>EventRev!X7</f>
        <v>9057.192492993714</v>
      </c>
      <c r="T17" s="658">
        <f>EventRev!Y7</f>
        <v>9894.9684404796044</v>
      </c>
      <c r="U17" s="658">
        <f>EventRev!Z7</f>
        <v>10784.369199443474</v>
      </c>
      <c r="V17" s="658">
        <f>EventRev!AA7</f>
        <v>11728.542778171584</v>
      </c>
      <c r="W17" s="658">
        <f>EventRev!AB7</f>
        <v>12730.827801123673</v>
      </c>
      <c r="X17" s="658">
        <f>EventRev!AC7</f>
        <v>13794.765003122289</v>
      </c>
      <c r="Y17" s="658">
        <f>EventRev!AD7</f>
        <v>14924.109415035658</v>
      </c>
      <c r="Z17" s="658">
        <f>EventRev!AE7</f>
        <v>16122.843282502161</v>
      </c>
      <c r="AA17" s="658">
        <f>EventRev!AF7</f>
        <v>17395.189761739199</v>
      </c>
      <c r="AB17" s="663">
        <f t="shared" ref="AB17:AB21" si="10">SUM(P17:AA17)</f>
        <v>139050.46221359025</v>
      </c>
      <c r="AC17" s="658">
        <f>EventRev!AG7</f>
        <v>63783.201111950497</v>
      </c>
      <c r="AD17" s="658">
        <f>EventRev!AH7</f>
        <v>66776.589380282399</v>
      </c>
      <c r="AE17" s="658">
        <f>EventRev!AI7</f>
        <v>69866.360911494674</v>
      </c>
      <c r="AF17" s="658">
        <f>EventRev!AJ7</f>
        <v>73055.64647366188</v>
      </c>
      <c r="AG17" s="658">
        <f>EventRev!AK7</f>
        <v>76347.678885302288</v>
      </c>
      <c r="AH17" s="658">
        <f>EventRev!AL7</f>
        <v>79745.796343119015</v>
      </c>
      <c r="AI17" s="658">
        <f>EventRev!AM7</f>
        <v>83253.445858111678</v>
      </c>
      <c r="AJ17" s="658">
        <f>EventRev!AN7</f>
        <v>86874.186803580451</v>
      </c>
      <c r="AK17" s="658">
        <f>EventRev!AO7</f>
        <v>90611.694578657844</v>
      </c>
      <c r="AL17" s="658">
        <f>EventRev!AP7</f>
        <v>94469.764391121804</v>
      </c>
      <c r="AM17" s="658">
        <f>EventRev!AQ7</f>
        <v>98452.315163365041</v>
      </c>
      <c r="AN17" s="658">
        <f>EventRev!AR7</f>
        <v>102563.39356552123</v>
      </c>
      <c r="AO17" s="663">
        <f t="shared" ref="AO17:AO21" si="11">SUM(AC17:AN17)</f>
        <v>985800.07346616883</v>
      </c>
    </row>
    <row r="18" spans="1:41" s="652" customFormat="1" x14ac:dyDescent="0.25">
      <c r="A18" s="93" t="s">
        <v>153</v>
      </c>
      <c r="B18" s="101"/>
      <c r="C18" s="655">
        <f>EventRev!I14</f>
        <v>120</v>
      </c>
      <c r="D18" s="658">
        <f>EventRev!J14</f>
        <v>196.8</v>
      </c>
      <c r="E18" s="658">
        <f>EventRev!K14</f>
        <v>284.45781599999998</v>
      </c>
      <c r="F18" s="658">
        <f>EventRev!L14</f>
        <v>380.20611366480006</v>
      </c>
      <c r="G18" s="658">
        <f>EventRev!M14</f>
        <v>484.78086667444347</v>
      </c>
      <c r="H18" s="658">
        <f>EventRev!N14</f>
        <v>598.98456114718317</v>
      </c>
      <c r="I18" s="658">
        <f>EventRev!O14</f>
        <v>723.69219092401204</v>
      </c>
      <c r="J18" s="658">
        <f>EventRev!P14</f>
        <v>859.85779272589855</v>
      </c>
      <c r="K18" s="658">
        <f>EventRev!Q14</f>
        <v>1008.5215697817347</v>
      </c>
      <c r="L18" s="658">
        <f>EventRev!R14</f>
        <v>1170.8176568991337</v>
      </c>
      <c r="M18" s="658">
        <f>EventRev!S14</f>
        <v>1347.9825847180039</v>
      </c>
      <c r="N18" s="658">
        <f>EventRev!T14</f>
        <v>1541.364506083743</v>
      </c>
      <c r="O18" s="663">
        <f t="shared" si="9"/>
        <v>8717.4656586189521</v>
      </c>
      <c r="P18" s="658">
        <f>EventRev!U14</f>
        <v>2132.7403974487875</v>
      </c>
      <c r="Q18" s="658">
        <f>EventRev!V14</f>
        <v>2351.5036388000531</v>
      </c>
      <c r="R18" s="658">
        <f>EventRev!W14</f>
        <v>2583.77285093206</v>
      </c>
      <c r="S18" s="658">
        <f>EventRev!X14</f>
        <v>2830.3726540605353</v>
      </c>
      <c r="T18" s="658">
        <f>EventRev!Y14</f>
        <v>3092.1776376498765</v>
      </c>
      <c r="U18" s="658">
        <f>EventRev!Z14</f>
        <v>3370.1153748260858</v>
      </c>
      <c r="V18" s="658">
        <f>EventRev!AA14</f>
        <v>3665.1696181786201</v>
      </c>
      <c r="W18" s="658">
        <f>EventRev!AB14</f>
        <v>3978.3836878511474</v>
      </c>
      <c r="X18" s="658">
        <f>EventRev!AC14</f>
        <v>4310.8640634757148</v>
      </c>
      <c r="Y18" s="658">
        <f>EventRev!AD14</f>
        <v>4663.7841921986428</v>
      </c>
      <c r="Z18" s="658">
        <f>EventRev!AE14</f>
        <v>5038.3885257819247</v>
      </c>
      <c r="AA18" s="658">
        <f>EventRev!AF14</f>
        <v>5435.9968005435003</v>
      </c>
      <c r="AB18" s="663">
        <f t="shared" si="10"/>
        <v>43453.269441746947</v>
      </c>
      <c r="AC18" s="658">
        <f>EventRev!AG14</f>
        <v>9111.885873135785</v>
      </c>
      <c r="AD18" s="658">
        <f>EventRev!AH14</f>
        <v>9539.5127686117721</v>
      </c>
      <c r="AE18" s="658">
        <f>EventRev!AI14</f>
        <v>9980.9087016420963</v>
      </c>
      <c r="AF18" s="658">
        <f>EventRev!AJ14</f>
        <v>10436.520924808841</v>
      </c>
      <c r="AG18" s="658">
        <f>EventRev!AK14</f>
        <v>10906.811269328897</v>
      </c>
      <c r="AH18" s="658">
        <f>EventRev!AL14</f>
        <v>11392.256620445574</v>
      </c>
      <c r="AI18" s="658">
        <f>EventRev!AM14</f>
        <v>11893.349408301669</v>
      </c>
      <c r="AJ18" s="658">
        <f>EventRev!AN14</f>
        <v>12410.598114797207</v>
      </c>
      <c r="AK18" s="658">
        <f>EventRev!AO14</f>
        <v>12944.527796951121</v>
      </c>
      <c r="AL18" s="658">
        <f>EventRev!AP14</f>
        <v>13495.680627303114</v>
      </c>
      <c r="AM18" s="658">
        <f>EventRev!AQ14</f>
        <v>14064.616451909291</v>
      </c>
      <c r="AN18" s="658">
        <f>EventRev!AR14</f>
        <v>14651.913366503031</v>
      </c>
      <c r="AO18" s="663">
        <f t="shared" si="11"/>
        <v>140828.58192373838</v>
      </c>
    </row>
    <row r="19" spans="1:41" s="19" customFormat="1" x14ac:dyDescent="0.25">
      <c r="A19" s="93" t="s">
        <v>56</v>
      </c>
      <c r="B19" s="101"/>
      <c r="C19" s="655">
        <f>EventRev!I21</f>
        <v>480</v>
      </c>
      <c r="D19" s="658">
        <f>EventRev!J21</f>
        <v>787.2</v>
      </c>
      <c r="E19" s="658">
        <f>EventRev!K21</f>
        <v>1137.8312639999999</v>
      </c>
      <c r="F19" s="658">
        <f>EventRev!L21</f>
        <v>1520.8244546592002</v>
      </c>
      <c r="G19" s="658">
        <f>EventRev!M21</f>
        <v>1939.1234666977739</v>
      </c>
      <c r="H19" s="658">
        <f>EventRev!N21</f>
        <v>2395.9382445887327</v>
      </c>
      <c r="I19" s="658">
        <f>EventRev!O21</f>
        <v>2894.7687636960482</v>
      </c>
      <c r="J19" s="658">
        <f>EventRev!P21</f>
        <v>3439.4311709035942</v>
      </c>
      <c r="K19" s="658">
        <f>EventRev!Q21</f>
        <v>4034.0862791269387</v>
      </c>
      <c r="L19" s="658">
        <f>EventRev!R21</f>
        <v>4683.2706275965347</v>
      </c>
      <c r="M19" s="658">
        <f>EventRev!S21</f>
        <v>5391.9303388720155</v>
      </c>
      <c r="N19" s="658">
        <f>EventRev!T21</f>
        <v>6165.4580243349719</v>
      </c>
      <c r="O19" s="663">
        <f t="shared" si="9"/>
        <v>34869.862634475809</v>
      </c>
      <c r="P19" s="658">
        <f>EventRev!U21</f>
        <v>8530.9615897951498</v>
      </c>
      <c r="Q19" s="658">
        <f>EventRev!V21</f>
        <v>9406.0145552002123</v>
      </c>
      <c r="R19" s="658">
        <f>EventRev!W21</f>
        <v>10335.09140372824</v>
      </c>
      <c r="S19" s="658">
        <f>EventRev!X21</f>
        <v>11321.490616242141</v>
      </c>
      <c r="T19" s="658">
        <f>EventRev!Y21</f>
        <v>12368.710550599506</v>
      </c>
      <c r="U19" s="658">
        <f>EventRev!Z21</f>
        <v>13480.461499304343</v>
      </c>
      <c r="V19" s="658">
        <f>EventRev!AA21</f>
        <v>14660.67847271448</v>
      </c>
      <c r="W19" s="658">
        <f>EventRev!AB21</f>
        <v>15913.53475140459</v>
      </c>
      <c r="X19" s="658">
        <f>EventRev!AC21</f>
        <v>17243.456253902859</v>
      </c>
      <c r="Y19" s="658">
        <f>EventRev!AD21</f>
        <v>18655.136768794571</v>
      </c>
      <c r="Z19" s="658">
        <f>EventRev!AE21</f>
        <v>20153.554103127699</v>
      </c>
      <c r="AA19" s="658">
        <f>EventRev!AF21</f>
        <v>21743.987202174001</v>
      </c>
      <c r="AB19" s="663">
        <f t="shared" si="10"/>
        <v>173813.07776698779</v>
      </c>
      <c r="AC19" s="658">
        <f>EventRev!AG21</f>
        <v>18223.77174627157</v>
      </c>
      <c r="AD19" s="658">
        <f>EventRev!AH21</f>
        <v>19079.025537223544</v>
      </c>
      <c r="AE19" s="658">
        <f>EventRev!AI21</f>
        <v>19961.817403284193</v>
      </c>
      <c r="AF19" s="658">
        <f>EventRev!AJ21</f>
        <v>20873.041849617683</v>
      </c>
      <c r="AG19" s="658">
        <f>EventRev!AK21</f>
        <v>21813.622538657793</v>
      </c>
      <c r="AH19" s="658">
        <f>EventRev!AL21</f>
        <v>22784.513240891149</v>
      </c>
      <c r="AI19" s="658">
        <f>EventRev!AM21</f>
        <v>23786.698816603337</v>
      </c>
      <c r="AJ19" s="658">
        <f>EventRev!AN21</f>
        <v>24821.196229594414</v>
      </c>
      <c r="AK19" s="658">
        <f>EventRev!AO21</f>
        <v>25889.055593902242</v>
      </c>
      <c r="AL19" s="658">
        <f>EventRev!AP21</f>
        <v>26991.361254606229</v>
      </c>
      <c r="AM19" s="658">
        <f>EventRev!AQ21</f>
        <v>28129.232903818582</v>
      </c>
      <c r="AN19" s="658">
        <f>EventRev!AR21</f>
        <v>29303.826733006063</v>
      </c>
      <c r="AO19" s="663">
        <f t="shared" si="11"/>
        <v>281657.16384747677</v>
      </c>
    </row>
    <row r="20" spans="1:41" s="19" customFormat="1" x14ac:dyDescent="0.25">
      <c r="A20" s="93" t="s">
        <v>58</v>
      </c>
      <c r="B20" s="101"/>
      <c r="C20" s="655">
        <f>EventRev!I28</f>
        <v>900</v>
      </c>
      <c r="D20" s="658">
        <f>EventRev!J28</f>
        <v>1476</v>
      </c>
      <c r="E20" s="658">
        <f>EventRev!K28</f>
        <v>2133.4336199999998</v>
      </c>
      <c r="F20" s="658">
        <f>EventRev!L28</f>
        <v>2851.5458524860001</v>
      </c>
      <c r="G20" s="658">
        <f>EventRev!M28</f>
        <v>3635.8565000583267</v>
      </c>
      <c r="H20" s="658">
        <f>EventRev!N28</f>
        <v>4492.384208603874</v>
      </c>
      <c r="I20" s="658">
        <f>EventRev!O28</f>
        <v>5427.6914319300913</v>
      </c>
      <c r="J20" s="658">
        <f>EventRev!P28</f>
        <v>6448.9334454442396</v>
      </c>
      <c r="K20" s="658">
        <f>EventRev!Q28</f>
        <v>7563.911773363011</v>
      </c>
      <c r="L20" s="658">
        <f>EventRev!R28</f>
        <v>8781.1324267435029</v>
      </c>
      <c r="M20" s="658">
        <f>EventRev!S28</f>
        <v>10109.869385385029</v>
      </c>
      <c r="N20" s="658">
        <f>EventRev!T28</f>
        <v>11560.233795628075</v>
      </c>
      <c r="O20" s="813">
        <f t="shared" si="9"/>
        <v>65380.992439642148</v>
      </c>
      <c r="P20" s="658">
        <f>EventRev!U28</f>
        <v>15355.730861631269</v>
      </c>
      <c r="Q20" s="658">
        <f>EventRev!V28</f>
        <v>16930.826199360385</v>
      </c>
      <c r="R20" s="658">
        <f>EventRev!W28</f>
        <v>18603.164526710832</v>
      </c>
      <c r="S20" s="658">
        <f>EventRev!X28</f>
        <v>20378.683109235855</v>
      </c>
      <c r="T20" s="658">
        <f>EventRev!Y28</f>
        <v>22263.678991079109</v>
      </c>
      <c r="U20" s="658">
        <f>EventRev!Z28</f>
        <v>24264.830698747817</v>
      </c>
      <c r="V20" s="658">
        <f>EventRev!AA28</f>
        <v>26389.221250886065</v>
      </c>
      <c r="W20" s="658">
        <f>EventRev!AB28</f>
        <v>28644.362552528266</v>
      </c>
      <c r="X20" s="658">
        <f>EventRev!AC28</f>
        <v>31038.22125702515</v>
      </c>
      <c r="Y20" s="658">
        <f>EventRev!AD28</f>
        <v>33579.246183830233</v>
      </c>
      <c r="Z20" s="658">
        <f>EventRev!AE28</f>
        <v>36276.397385629862</v>
      </c>
      <c r="AA20" s="658">
        <f>EventRev!AF28</f>
        <v>39139.176963913196</v>
      </c>
      <c r="AB20" s="813">
        <f t="shared" si="10"/>
        <v>312863.53998057806</v>
      </c>
      <c r="AC20" s="658">
        <f>EventRev!AG28</f>
        <v>47837.400833962871</v>
      </c>
      <c r="AD20" s="658">
        <f>EventRev!AH28</f>
        <v>50082.442035211803</v>
      </c>
      <c r="AE20" s="658">
        <f>EventRev!AI28</f>
        <v>52399.770683621005</v>
      </c>
      <c r="AF20" s="658">
        <f>EventRev!AJ28</f>
        <v>54791.73485524641</v>
      </c>
      <c r="AG20" s="658">
        <f>EventRev!AK28</f>
        <v>57260.75916397672</v>
      </c>
      <c r="AH20" s="658">
        <f>EventRev!AL28</f>
        <v>59809.347257339265</v>
      </c>
      <c r="AI20" s="658">
        <f>EventRev!AM28</f>
        <v>62440.084393583762</v>
      </c>
      <c r="AJ20" s="658">
        <f>EventRev!AN28</f>
        <v>65155.640102685342</v>
      </c>
      <c r="AK20" s="658">
        <f>EventRev!AO28</f>
        <v>67958.770933993379</v>
      </c>
      <c r="AL20" s="658">
        <f>EventRev!AP28</f>
        <v>70852.323293341353</v>
      </c>
      <c r="AM20" s="658">
        <f>EventRev!AQ28</f>
        <v>73839.236372523781</v>
      </c>
      <c r="AN20" s="658">
        <f>EventRev!AR28</f>
        <v>76922.54517414092</v>
      </c>
      <c r="AO20" s="813">
        <f t="shared" si="11"/>
        <v>739350.05509962665</v>
      </c>
    </row>
    <row r="21" spans="1:41" s="19" customFormat="1" x14ac:dyDescent="0.25">
      <c r="A21" s="661" t="s">
        <v>154</v>
      </c>
      <c r="B21" s="662"/>
      <c r="C21" s="663">
        <f>SUM(C17:C20)</f>
        <v>1700</v>
      </c>
      <c r="D21" s="663">
        <f t="shared" ref="D21:AN21" si="12">SUM(D17:D20)</f>
        <v>2788</v>
      </c>
      <c r="E21" s="663">
        <f t="shared" si="12"/>
        <v>4029.8190599999998</v>
      </c>
      <c r="F21" s="663">
        <f t="shared" si="12"/>
        <v>5386.2532769179998</v>
      </c>
      <c r="G21" s="663">
        <f t="shared" si="12"/>
        <v>6867.7289445546166</v>
      </c>
      <c r="H21" s="663">
        <f t="shared" si="12"/>
        <v>8485.6146162517616</v>
      </c>
      <c r="I21" s="663">
        <f t="shared" si="12"/>
        <v>10252.306038090172</v>
      </c>
      <c r="J21" s="663">
        <f t="shared" si="12"/>
        <v>12181.318730283563</v>
      </c>
      <c r="K21" s="663">
        <f t="shared" si="12"/>
        <v>14287.388905241241</v>
      </c>
      <c r="L21" s="663">
        <f t="shared" si="12"/>
        <v>16586.58347273773</v>
      </c>
      <c r="M21" s="663">
        <f t="shared" si="12"/>
        <v>19096.419950171723</v>
      </c>
      <c r="N21" s="663">
        <f t="shared" si="12"/>
        <v>21835.997169519695</v>
      </c>
      <c r="O21" s="792">
        <f t="shared" si="9"/>
        <v>123497.4301637685</v>
      </c>
      <c r="P21" s="663">
        <f t="shared" si="12"/>
        <v>32844.202120711328</v>
      </c>
      <c r="Q21" s="663">
        <f t="shared" si="12"/>
        <v>36213.156037520821</v>
      </c>
      <c r="R21" s="663">
        <f t="shared" si="12"/>
        <v>39790.101904353724</v>
      </c>
      <c r="S21" s="663">
        <f t="shared" si="12"/>
        <v>43587.738872532245</v>
      </c>
      <c r="T21" s="663">
        <f t="shared" si="12"/>
        <v>47619.535619808099</v>
      </c>
      <c r="U21" s="663">
        <f t="shared" si="12"/>
        <v>51899.776772321726</v>
      </c>
      <c r="V21" s="663">
        <f t="shared" si="12"/>
        <v>56443.612119950747</v>
      </c>
      <c r="W21" s="663">
        <f t="shared" si="12"/>
        <v>61267.108792907675</v>
      </c>
      <c r="X21" s="663">
        <f t="shared" si="12"/>
        <v>66387.306577526004</v>
      </c>
      <c r="Y21" s="663">
        <f t="shared" si="12"/>
        <v>71822.276559859107</v>
      </c>
      <c r="Z21" s="663">
        <f t="shared" si="12"/>
        <v>77591.183297041658</v>
      </c>
      <c r="AA21" s="663">
        <f t="shared" si="12"/>
        <v>83714.3507283699</v>
      </c>
      <c r="AB21" s="792">
        <f t="shared" si="10"/>
        <v>669180.349402903</v>
      </c>
      <c r="AC21" s="663">
        <f t="shared" si="12"/>
        <v>138956.25956532071</v>
      </c>
      <c r="AD21" s="663">
        <f t="shared" si="12"/>
        <v>145477.56972132952</v>
      </c>
      <c r="AE21" s="663">
        <f t="shared" si="12"/>
        <v>152208.85770004196</v>
      </c>
      <c r="AF21" s="663">
        <f t="shared" si="12"/>
        <v>159156.9441033348</v>
      </c>
      <c r="AG21" s="663">
        <f t="shared" si="12"/>
        <v>166328.87185726571</v>
      </c>
      <c r="AH21" s="663">
        <f t="shared" si="12"/>
        <v>173731.91346179502</v>
      </c>
      <c r="AI21" s="663">
        <f t="shared" si="12"/>
        <v>181373.57847660047</v>
      </c>
      <c r="AJ21" s="663">
        <f t="shared" si="12"/>
        <v>189261.62125065742</v>
      </c>
      <c r="AK21" s="663">
        <f t="shared" si="12"/>
        <v>197404.04890350459</v>
      </c>
      <c r="AL21" s="663">
        <f t="shared" si="12"/>
        <v>205809.12956637249</v>
      </c>
      <c r="AM21" s="663">
        <f t="shared" si="12"/>
        <v>214485.40089161671</v>
      </c>
      <c r="AN21" s="663">
        <f t="shared" si="12"/>
        <v>223441.67883917122</v>
      </c>
      <c r="AO21" s="792">
        <f t="shared" si="11"/>
        <v>2147635.8743370106</v>
      </c>
    </row>
    <row r="22" spans="1:41" s="19" customFormat="1" x14ac:dyDescent="0.25">
      <c r="A22" s="647" t="s">
        <v>159</v>
      </c>
      <c r="B22" s="101"/>
      <c r="C22" s="657"/>
      <c r="D22" s="648"/>
      <c r="E22" s="648"/>
      <c r="F22" s="648"/>
      <c r="G22" s="648"/>
      <c r="H22" s="648"/>
      <c r="I22" s="648"/>
      <c r="J22" s="648"/>
      <c r="K22" s="648"/>
      <c r="L22" s="648"/>
      <c r="M22" s="648"/>
      <c r="N22" s="648"/>
      <c r="O22" s="648"/>
      <c r="P22" s="648"/>
      <c r="Q22" s="648"/>
      <c r="R22" s="648"/>
      <c r="S22" s="648"/>
      <c r="T22" s="648"/>
      <c r="U22" s="648"/>
      <c r="V22" s="648"/>
      <c r="W22" s="648"/>
      <c r="X22" s="648"/>
      <c r="Y22" s="648"/>
      <c r="Z22" s="648"/>
      <c r="AA22" s="648"/>
      <c r="AB22" s="648"/>
      <c r="AC22" s="648"/>
      <c r="AD22" s="648"/>
      <c r="AE22" s="648"/>
      <c r="AF22" s="648"/>
      <c r="AG22" s="648"/>
      <c r="AH22" s="648"/>
      <c r="AI22" s="648"/>
      <c r="AJ22" s="648"/>
      <c r="AK22" s="648"/>
      <c r="AL22" s="648"/>
      <c r="AM22" s="648"/>
      <c r="AN22" s="648"/>
      <c r="AO22" s="648"/>
    </row>
    <row r="23" spans="1:41" s="19" customFormat="1" x14ac:dyDescent="0.25">
      <c r="A23" s="93" t="s">
        <v>160</v>
      </c>
      <c r="B23" s="101"/>
      <c r="C23" s="655">
        <f>AdRev!I7</f>
        <v>21000</v>
      </c>
      <c r="D23" s="658">
        <f>AdRev!J7</f>
        <v>21000</v>
      </c>
      <c r="E23" s="658">
        <f>AdRev!K7</f>
        <v>21000</v>
      </c>
      <c r="F23" s="658">
        <f>AdRev!L7</f>
        <v>21000</v>
      </c>
      <c r="G23" s="658">
        <f>AdRev!M7</f>
        <v>21000</v>
      </c>
      <c r="H23" s="658">
        <f>AdRev!N7</f>
        <v>21000</v>
      </c>
      <c r="I23" s="658">
        <f>AdRev!O7</f>
        <v>21000</v>
      </c>
      <c r="J23" s="658">
        <f>AdRev!P7</f>
        <v>21000</v>
      </c>
      <c r="K23" s="658">
        <f>AdRev!Q7</f>
        <v>21000</v>
      </c>
      <c r="L23" s="658">
        <f>AdRev!R7</f>
        <v>21000</v>
      </c>
      <c r="M23" s="658">
        <f>AdRev!S7</f>
        <v>21000</v>
      </c>
      <c r="N23" s="658">
        <f>AdRev!T7</f>
        <v>21000</v>
      </c>
      <c r="O23" s="663">
        <f t="shared" ref="O23:O26" si="13">SUM(C23:N23)</f>
        <v>252000</v>
      </c>
      <c r="P23" s="658">
        <f>AdRev!U7</f>
        <v>21000</v>
      </c>
      <c r="Q23" s="658">
        <f>AdRev!V7</f>
        <v>21000</v>
      </c>
      <c r="R23" s="658">
        <f>AdRev!W7</f>
        <v>21000</v>
      </c>
      <c r="S23" s="658">
        <f>AdRev!X7</f>
        <v>21000</v>
      </c>
      <c r="T23" s="658">
        <f>AdRev!Y7</f>
        <v>21000</v>
      </c>
      <c r="U23" s="658">
        <f>AdRev!Z7</f>
        <v>21000</v>
      </c>
      <c r="V23" s="658">
        <f>AdRev!AA7</f>
        <v>21000</v>
      </c>
      <c r="W23" s="658">
        <f>AdRev!AB7</f>
        <v>21000</v>
      </c>
      <c r="X23" s="658">
        <f>AdRev!AC7</f>
        <v>21000</v>
      </c>
      <c r="Y23" s="658">
        <f>AdRev!AD7</f>
        <v>21000</v>
      </c>
      <c r="Z23" s="658">
        <f>AdRev!AE7</f>
        <v>21000</v>
      </c>
      <c r="AA23" s="658">
        <f>AdRev!AF7</f>
        <v>21000</v>
      </c>
      <c r="AB23" s="663">
        <f t="shared" ref="AB23:AB26" si="14">SUM(P23:AA23)</f>
        <v>252000</v>
      </c>
      <c r="AC23" s="658">
        <f>AdRev!AG7</f>
        <v>31500</v>
      </c>
      <c r="AD23" s="658">
        <f>AdRev!AH7</f>
        <v>31500</v>
      </c>
      <c r="AE23" s="658">
        <f>AdRev!AI7</f>
        <v>31500</v>
      </c>
      <c r="AF23" s="658">
        <f>AdRev!AJ7</f>
        <v>31500</v>
      </c>
      <c r="AG23" s="658">
        <f>AdRev!AK7</f>
        <v>31500</v>
      </c>
      <c r="AH23" s="658">
        <f>AdRev!AL7</f>
        <v>31500</v>
      </c>
      <c r="AI23" s="658">
        <f>AdRev!AM7</f>
        <v>31500</v>
      </c>
      <c r="AJ23" s="658">
        <f>AdRev!AN7</f>
        <v>31500</v>
      </c>
      <c r="AK23" s="658">
        <f>AdRev!AO7</f>
        <v>31500</v>
      </c>
      <c r="AL23" s="658">
        <f>AdRev!AP7</f>
        <v>31500</v>
      </c>
      <c r="AM23" s="658">
        <f>AdRev!AQ7</f>
        <v>31500</v>
      </c>
      <c r="AN23" s="658">
        <f>AdRev!AR7</f>
        <v>31500</v>
      </c>
      <c r="AO23" s="663">
        <f t="shared" ref="AO23:AO26" si="15">SUM(AC23:AN23)</f>
        <v>378000</v>
      </c>
    </row>
    <row r="24" spans="1:41" s="19" customFormat="1" x14ac:dyDescent="0.25">
      <c r="A24" s="93" t="s">
        <v>161</v>
      </c>
      <c r="B24" s="101"/>
      <c r="C24" s="655">
        <f>AdRev!I14</f>
        <v>105</v>
      </c>
      <c r="D24" s="658">
        <f>AdRev!J14</f>
        <v>105</v>
      </c>
      <c r="E24" s="658">
        <f>AdRev!K14</f>
        <v>105</v>
      </c>
      <c r="F24" s="658">
        <f>AdRev!L14</f>
        <v>105</v>
      </c>
      <c r="G24" s="658">
        <f>AdRev!M14</f>
        <v>105</v>
      </c>
      <c r="H24" s="658">
        <f>AdRev!N14</f>
        <v>105</v>
      </c>
      <c r="I24" s="658">
        <f>AdRev!O14</f>
        <v>105</v>
      </c>
      <c r="J24" s="658">
        <f>AdRev!P14</f>
        <v>105</v>
      </c>
      <c r="K24" s="658">
        <f>AdRev!Q14</f>
        <v>105</v>
      </c>
      <c r="L24" s="658">
        <f>AdRev!R14</f>
        <v>105</v>
      </c>
      <c r="M24" s="658">
        <f>AdRev!S14</f>
        <v>105</v>
      </c>
      <c r="N24" s="658">
        <f>AdRev!T14</f>
        <v>105</v>
      </c>
      <c r="O24" s="663">
        <f t="shared" si="13"/>
        <v>1260</v>
      </c>
      <c r="P24" s="658">
        <f>AdRev!U14</f>
        <v>105</v>
      </c>
      <c r="Q24" s="658">
        <f>AdRev!V14</f>
        <v>105</v>
      </c>
      <c r="R24" s="658">
        <f>AdRev!W14</f>
        <v>105</v>
      </c>
      <c r="S24" s="658">
        <f>AdRev!X14</f>
        <v>105</v>
      </c>
      <c r="T24" s="658">
        <f>AdRev!Y14</f>
        <v>105</v>
      </c>
      <c r="U24" s="658">
        <f>AdRev!Z14</f>
        <v>105</v>
      </c>
      <c r="V24" s="658">
        <f>AdRev!AA14</f>
        <v>105</v>
      </c>
      <c r="W24" s="658">
        <f>AdRev!AB14</f>
        <v>105</v>
      </c>
      <c r="X24" s="658">
        <f>AdRev!AC14</f>
        <v>105</v>
      </c>
      <c r="Y24" s="658">
        <f>AdRev!AD14</f>
        <v>105</v>
      </c>
      <c r="Z24" s="658">
        <f>AdRev!AE14</f>
        <v>105</v>
      </c>
      <c r="AA24" s="658">
        <f>AdRev!AF14</f>
        <v>105</v>
      </c>
      <c r="AB24" s="663">
        <f t="shared" si="14"/>
        <v>1260</v>
      </c>
      <c r="AC24" s="658">
        <f>AdRev!AG14</f>
        <v>105</v>
      </c>
      <c r="AD24" s="658">
        <f>AdRev!AH14</f>
        <v>105</v>
      </c>
      <c r="AE24" s="658">
        <f>AdRev!AI14</f>
        <v>105</v>
      </c>
      <c r="AF24" s="658">
        <f>AdRev!AJ14</f>
        <v>105</v>
      </c>
      <c r="AG24" s="658">
        <f>AdRev!AK14</f>
        <v>105</v>
      </c>
      <c r="AH24" s="658">
        <f>AdRev!AL14</f>
        <v>105</v>
      </c>
      <c r="AI24" s="658">
        <f>AdRev!AM14</f>
        <v>105</v>
      </c>
      <c r="AJ24" s="658">
        <f>AdRev!AN14</f>
        <v>105</v>
      </c>
      <c r="AK24" s="658">
        <f>AdRev!AO14</f>
        <v>105</v>
      </c>
      <c r="AL24" s="658">
        <f>AdRev!AP14</f>
        <v>105</v>
      </c>
      <c r="AM24" s="658">
        <f>AdRev!AQ14</f>
        <v>105</v>
      </c>
      <c r="AN24" s="658">
        <f>AdRev!AR14</f>
        <v>105</v>
      </c>
      <c r="AO24" s="663">
        <f t="shared" si="15"/>
        <v>1260</v>
      </c>
    </row>
    <row r="25" spans="1:41" s="19" customFormat="1" x14ac:dyDescent="0.25">
      <c r="A25" s="93" t="s">
        <v>80</v>
      </c>
      <c r="B25" s="101"/>
      <c r="C25" s="655">
        <f>AdRev!I21</f>
        <v>22875</v>
      </c>
      <c r="D25" s="658">
        <f>AdRev!J21</f>
        <v>22875</v>
      </c>
      <c r="E25" s="658">
        <f>AdRev!K21</f>
        <v>22875</v>
      </c>
      <c r="F25" s="658">
        <f>AdRev!L21</f>
        <v>22875</v>
      </c>
      <c r="G25" s="658">
        <f>AdRev!M21</f>
        <v>22875</v>
      </c>
      <c r="H25" s="658">
        <f>AdRev!N21</f>
        <v>22875</v>
      </c>
      <c r="I25" s="658">
        <f>AdRev!O21</f>
        <v>22875</v>
      </c>
      <c r="J25" s="658">
        <f>AdRev!P21</f>
        <v>22875</v>
      </c>
      <c r="K25" s="658">
        <f>AdRev!Q21</f>
        <v>22875</v>
      </c>
      <c r="L25" s="658">
        <f>AdRev!R21</f>
        <v>22875</v>
      </c>
      <c r="M25" s="658">
        <f>AdRev!S21</f>
        <v>22875</v>
      </c>
      <c r="N25" s="658">
        <f>AdRev!T21</f>
        <v>22875</v>
      </c>
      <c r="O25" s="663">
        <f t="shared" si="13"/>
        <v>274500</v>
      </c>
      <c r="P25" s="658">
        <f>AdRev!U21</f>
        <v>30500</v>
      </c>
      <c r="Q25" s="658">
        <f>AdRev!V21</f>
        <v>30500</v>
      </c>
      <c r="R25" s="658">
        <f>AdRev!W21</f>
        <v>30500</v>
      </c>
      <c r="S25" s="658">
        <f>AdRev!X21</f>
        <v>30500</v>
      </c>
      <c r="T25" s="658">
        <f>AdRev!Y21</f>
        <v>30500</v>
      </c>
      <c r="U25" s="658">
        <f>AdRev!Z21</f>
        <v>30500</v>
      </c>
      <c r="V25" s="658">
        <f>AdRev!AA21</f>
        <v>30500</v>
      </c>
      <c r="W25" s="658">
        <f>AdRev!AB21</f>
        <v>30500</v>
      </c>
      <c r="X25" s="658">
        <f>AdRev!AC21</f>
        <v>30500</v>
      </c>
      <c r="Y25" s="658">
        <f>AdRev!AD21</f>
        <v>30500</v>
      </c>
      <c r="Z25" s="658">
        <f>AdRev!AE21</f>
        <v>30500</v>
      </c>
      <c r="AA25" s="658">
        <f>AdRev!AF21</f>
        <v>30500</v>
      </c>
      <c r="AB25" s="663">
        <f t="shared" si="14"/>
        <v>366000</v>
      </c>
      <c r="AC25" s="658">
        <f>AdRev!AG21</f>
        <v>38125</v>
      </c>
      <c r="AD25" s="658">
        <f>AdRev!AH21</f>
        <v>38125</v>
      </c>
      <c r="AE25" s="658">
        <f>AdRev!AI21</f>
        <v>38125</v>
      </c>
      <c r="AF25" s="658">
        <f>AdRev!AJ21</f>
        <v>38125</v>
      </c>
      <c r="AG25" s="658">
        <f>AdRev!AK21</f>
        <v>38125</v>
      </c>
      <c r="AH25" s="658">
        <f>AdRev!AL21</f>
        <v>38125</v>
      </c>
      <c r="AI25" s="658">
        <f>AdRev!AM21</f>
        <v>38125</v>
      </c>
      <c r="AJ25" s="658">
        <f>AdRev!AN21</f>
        <v>38125</v>
      </c>
      <c r="AK25" s="658">
        <f>AdRev!AO21</f>
        <v>38125</v>
      </c>
      <c r="AL25" s="658">
        <f>AdRev!AP21</f>
        <v>38125</v>
      </c>
      <c r="AM25" s="658">
        <f>AdRev!AQ21</f>
        <v>38125</v>
      </c>
      <c r="AN25" s="658">
        <f>AdRev!AR21</f>
        <v>38125</v>
      </c>
      <c r="AO25" s="663">
        <f t="shared" si="15"/>
        <v>457500</v>
      </c>
    </row>
    <row r="26" spans="1:41" s="19" customFormat="1" x14ac:dyDescent="0.25">
      <c r="A26" s="661" t="s">
        <v>162</v>
      </c>
      <c r="B26" s="662"/>
      <c r="C26" s="663">
        <f>SUM(C23:C25)</f>
        <v>43980</v>
      </c>
      <c r="D26" s="663">
        <f t="shared" ref="D26:AN26" si="16">SUM(D23:D25)</f>
        <v>43980</v>
      </c>
      <c r="E26" s="663">
        <f t="shared" si="16"/>
        <v>43980</v>
      </c>
      <c r="F26" s="663">
        <f t="shared" si="16"/>
        <v>43980</v>
      </c>
      <c r="G26" s="663">
        <f t="shared" si="16"/>
        <v>43980</v>
      </c>
      <c r="H26" s="663">
        <f t="shared" si="16"/>
        <v>43980</v>
      </c>
      <c r="I26" s="663">
        <f t="shared" si="16"/>
        <v>43980</v>
      </c>
      <c r="J26" s="663">
        <f t="shared" si="16"/>
        <v>43980</v>
      </c>
      <c r="K26" s="663">
        <f t="shared" si="16"/>
        <v>43980</v>
      </c>
      <c r="L26" s="663">
        <f t="shared" si="16"/>
        <v>43980</v>
      </c>
      <c r="M26" s="663">
        <f t="shared" si="16"/>
        <v>43980</v>
      </c>
      <c r="N26" s="663">
        <f t="shared" si="16"/>
        <v>43980</v>
      </c>
      <c r="O26" s="792">
        <f t="shared" si="13"/>
        <v>527760</v>
      </c>
      <c r="P26" s="663">
        <f t="shared" si="16"/>
        <v>51605</v>
      </c>
      <c r="Q26" s="663">
        <f t="shared" si="16"/>
        <v>51605</v>
      </c>
      <c r="R26" s="663">
        <f t="shared" si="16"/>
        <v>51605</v>
      </c>
      <c r="S26" s="663">
        <f t="shared" si="16"/>
        <v>51605</v>
      </c>
      <c r="T26" s="663">
        <f t="shared" si="16"/>
        <v>51605</v>
      </c>
      <c r="U26" s="663">
        <f t="shared" si="16"/>
        <v>51605</v>
      </c>
      <c r="V26" s="663">
        <f t="shared" si="16"/>
        <v>51605</v>
      </c>
      <c r="W26" s="663">
        <f t="shared" si="16"/>
        <v>51605</v>
      </c>
      <c r="X26" s="663">
        <f t="shared" si="16"/>
        <v>51605</v>
      </c>
      <c r="Y26" s="663">
        <f t="shared" si="16"/>
        <v>51605</v>
      </c>
      <c r="Z26" s="663">
        <f t="shared" si="16"/>
        <v>51605</v>
      </c>
      <c r="AA26" s="663">
        <f t="shared" si="16"/>
        <v>51605</v>
      </c>
      <c r="AB26" s="792">
        <f t="shared" si="14"/>
        <v>619260</v>
      </c>
      <c r="AC26" s="663">
        <f t="shared" si="16"/>
        <v>69730</v>
      </c>
      <c r="AD26" s="663">
        <f t="shared" si="16"/>
        <v>69730</v>
      </c>
      <c r="AE26" s="663">
        <f t="shared" si="16"/>
        <v>69730</v>
      </c>
      <c r="AF26" s="663">
        <f t="shared" si="16"/>
        <v>69730</v>
      </c>
      <c r="AG26" s="663">
        <f t="shared" si="16"/>
        <v>69730</v>
      </c>
      <c r="AH26" s="663">
        <f t="shared" si="16"/>
        <v>69730</v>
      </c>
      <c r="AI26" s="663">
        <f t="shared" si="16"/>
        <v>69730</v>
      </c>
      <c r="AJ26" s="663">
        <f t="shared" si="16"/>
        <v>69730</v>
      </c>
      <c r="AK26" s="663">
        <f t="shared" si="16"/>
        <v>69730</v>
      </c>
      <c r="AL26" s="663">
        <f t="shared" si="16"/>
        <v>69730</v>
      </c>
      <c r="AM26" s="663">
        <f t="shared" si="16"/>
        <v>69730</v>
      </c>
      <c r="AN26" s="663">
        <f t="shared" si="16"/>
        <v>69730</v>
      </c>
      <c r="AO26" s="792">
        <f t="shared" si="15"/>
        <v>836760</v>
      </c>
    </row>
    <row r="27" spans="1:41" ht="6" customHeight="1" x14ac:dyDescent="0.25">
      <c r="O27" s="791"/>
      <c r="AB27" s="791"/>
      <c r="AO27" s="791"/>
    </row>
    <row r="28" spans="1:41" s="19" customFormat="1" x14ac:dyDescent="0.25">
      <c r="A28" s="661" t="s">
        <v>226</v>
      </c>
      <c r="B28" s="662"/>
      <c r="C28" s="663">
        <f>OtherChannel1!C2</f>
        <v>1</v>
      </c>
      <c r="D28" s="663">
        <f>OtherChannel1!D2</f>
        <v>0</v>
      </c>
      <c r="E28" s="663">
        <f>OtherChannel1!E2</f>
        <v>0</v>
      </c>
      <c r="F28" s="663">
        <f>OtherChannel1!F2</f>
        <v>0</v>
      </c>
      <c r="G28" s="663">
        <f>OtherChannel1!G2</f>
        <v>0</v>
      </c>
      <c r="H28" s="663">
        <f>OtherChannel1!H2</f>
        <v>0</v>
      </c>
      <c r="I28" s="663">
        <f>OtherChannel1!I2</f>
        <v>0</v>
      </c>
      <c r="J28" s="663">
        <f>OtherChannel1!J2</f>
        <v>0</v>
      </c>
      <c r="K28" s="663">
        <f>OtherChannel1!K2</f>
        <v>0</v>
      </c>
      <c r="L28" s="663">
        <f>OtherChannel1!L2</f>
        <v>0</v>
      </c>
      <c r="M28" s="663">
        <f>OtherChannel1!M2</f>
        <v>0</v>
      </c>
      <c r="N28" s="663">
        <f>OtherChannel1!N2</f>
        <v>0</v>
      </c>
      <c r="O28" s="792">
        <f>OtherChannel1!O2</f>
        <v>1</v>
      </c>
      <c r="P28" s="663">
        <f>OtherChannel1!P2</f>
        <v>0</v>
      </c>
      <c r="Q28" s="663">
        <f>OtherChannel1!Q2</f>
        <v>0</v>
      </c>
      <c r="R28" s="663">
        <f>OtherChannel1!R2</f>
        <v>0</v>
      </c>
      <c r="S28" s="663">
        <f>OtherChannel1!S2</f>
        <v>0</v>
      </c>
      <c r="T28" s="663">
        <f>OtherChannel1!T2</f>
        <v>0</v>
      </c>
      <c r="U28" s="663">
        <f>OtherChannel1!U2</f>
        <v>0</v>
      </c>
      <c r="V28" s="663">
        <f>OtherChannel1!V2</f>
        <v>0</v>
      </c>
      <c r="W28" s="663">
        <f>OtherChannel1!W2</f>
        <v>0</v>
      </c>
      <c r="X28" s="663">
        <f>OtherChannel1!X2</f>
        <v>0</v>
      </c>
      <c r="Y28" s="663">
        <f>OtherChannel1!Y2</f>
        <v>0</v>
      </c>
      <c r="Z28" s="663">
        <f>OtherChannel1!Z2</f>
        <v>0</v>
      </c>
      <c r="AA28" s="663">
        <f>OtherChannel1!AA2</f>
        <v>0</v>
      </c>
      <c r="AB28" s="792">
        <f>OtherChannel1!AB2</f>
        <v>0</v>
      </c>
      <c r="AC28" s="663">
        <f>OtherChannel1!AC2</f>
        <v>0</v>
      </c>
      <c r="AD28" s="663">
        <f>OtherChannel1!AD2</f>
        <v>0</v>
      </c>
      <c r="AE28" s="663">
        <f>OtherChannel1!AE2</f>
        <v>0</v>
      </c>
      <c r="AF28" s="663">
        <f>OtherChannel1!AF2</f>
        <v>0</v>
      </c>
      <c r="AG28" s="663">
        <f>OtherChannel1!AG2</f>
        <v>0</v>
      </c>
      <c r="AH28" s="663">
        <f>OtherChannel1!AH2</f>
        <v>0</v>
      </c>
      <c r="AI28" s="663">
        <f>OtherChannel1!AI2</f>
        <v>0</v>
      </c>
      <c r="AJ28" s="663">
        <f>OtherChannel1!AJ2</f>
        <v>0</v>
      </c>
      <c r="AK28" s="663">
        <f>OtherChannel1!AK2</f>
        <v>0</v>
      </c>
      <c r="AL28" s="663">
        <f>OtherChannel1!AL2</f>
        <v>0</v>
      </c>
      <c r="AM28" s="663">
        <f>OtherChannel1!AM2</f>
        <v>0</v>
      </c>
      <c r="AN28" s="663">
        <f>OtherChannel1!AN2</f>
        <v>0</v>
      </c>
      <c r="AO28" s="792">
        <f>OtherChannel1!AO2</f>
        <v>0</v>
      </c>
    </row>
    <row r="29" spans="1:41" s="19" customFormat="1" x14ac:dyDescent="0.25">
      <c r="A29" s="661" t="s">
        <v>227</v>
      </c>
      <c r="B29" s="662"/>
      <c r="C29" s="663"/>
      <c r="D29" s="663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792">
        <f t="shared" ref="O29:O33" si="17">SUM(C29:N29)</f>
        <v>0</v>
      </c>
      <c r="P29" s="663"/>
      <c r="Q29" s="663"/>
      <c r="R29" s="663"/>
      <c r="S29" s="663"/>
      <c r="T29" s="663"/>
      <c r="U29" s="663"/>
      <c r="V29" s="663"/>
      <c r="W29" s="663"/>
      <c r="X29" s="663"/>
      <c r="Y29" s="663"/>
      <c r="Z29" s="663"/>
      <c r="AA29" s="663"/>
      <c r="AB29" s="792">
        <f t="shared" ref="AB29:AB33" si="18">SUM(P29:AA29)</f>
        <v>0</v>
      </c>
      <c r="AC29" s="663"/>
      <c r="AD29" s="663"/>
      <c r="AE29" s="663"/>
      <c r="AF29" s="663"/>
      <c r="AG29" s="663"/>
      <c r="AH29" s="663"/>
      <c r="AI29" s="663"/>
      <c r="AJ29" s="663"/>
      <c r="AK29" s="663"/>
      <c r="AL29" s="663"/>
      <c r="AM29" s="663"/>
      <c r="AN29" s="663"/>
      <c r="AO29" s="792">
        <f t="shared" ref="AO29:AO33" si="19">SUM(AC29:AN29)</f>
        <v>0</v>
      </c>
    </row>
    <row r="30" spans="1:41" s="19" customFormat="1" x14ac:dyDescent="0.25">
      <c r="A30" s="661" t="s">
        <v>228</v>
      </c>
      <c r="B30" s="662"/>
      <c r="C30" s="663"/>
      <c r="D30" s="663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792">
        <f t="shared" si="17"/>
        <v>0</v>
      </c>
      <c r="P30" s="663"/>
      <c r="Q30" s="663"/>
      <c r="R30" s="663"/>
      <c r="S30" s="663"/>
      <c r="T30" s="663"/>
      <c r="U30" s="663"/>
      <c r="V30" s="663"/>
      <c r="W30" s="663"/>
      <c r="X30" s="663"/>
      <c r="Y30" s="663"/>
      <c r="Z30" s="663"/>
      <c r="AA30" s="663"/>
      <c r="AB30" s="792">
        <f t="shared" si="18"/>
        <v>0</v>
      </c>
      <c r="AC30" s="663"/>
      <c r="AD30" s="663"/>
      <c r="AE30" s="663"/>
      <c r="AF30" s="663"/>
      <c r="AG30" s="663"/>
      <c r="AH30" s="663"/>
      <c r="AI30" s="663"/>
      <c r="AJ30" s="663"/>
      <c r="AK30" s="663"/>
      <c r="AL30" s="663"/>
      <c r="AM30" s="663"/>
      <c r="AN30" s="663"/>
      <c r="AO30" s="792">
        <f t="shared" si="19"/>
        <v>0</v>
      </c>
    </row>
    <row r="31" spans="1:41" s="19" customFormat="1" x14ac:dyDescent="0.25">
      <c r="A31" s="661" t="s">
        <v>229</v>
      </c>
      <c r="B31" s="662"/>
      <c r="C31" s="663"/>
      <c r="D31" s="663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792">
        <f t="shared" si="17"/>
        <v>0</v>
      </c>
      <c r="P31" s="663"/>
      <c r="Q31" s="663"/>
      <c r="R31" s="663"/>
      <c r="S31" s="663"/>
      <c r="T31" s="663"/>
      <c r="U31" s="663"/>
      <c r="V31" s="663"/>
      <c r="W31" s="663"/>
      <c r="X31" s="663"/>
      <c r="Y31" s="663"/>
      <c r="Z31" s="663"/>
      <c r="AA31" s="663"/>
      <c r="AB31" s="792">
        <f t="shared" si="18"/>
        <v>0</v>
      </c>
      <c r="AC31" s="663"/>
      <c r="AD31" s="663"/>
      <c r="AE31" s="663"/>
      <c r="AF31" s="663"/>
      <c r="AG31" s="663"/>
      <c r="AH31" s="663"/>
      <c r="AI31" s="663"/>
      <c r="AJ31" s="663"/>
      <c r="AK31" s="663"/>
      <c r="AL31" s="663"/>
      <c r="AM31" s="663"/>
      <c r="AN31" s="663"/>
      <c r="AO31" s="792">
        <f t="shared" si="19"/>
        <v>0</v>
      </c>
    </row>
    <row r="32" spans="1:41" s="19" customFormat="1" x14ac:dyDescent="0.25">
      <c r="A32" s="661" t="s">
        <v>230</v>
      </c>
      <c r="B32" s="662"/>
      <c r="C32" s="663"/>
      <c r="D32" s="663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792">
        <f t="shared" si="17"/>
        <v>0</v>
      </c>
      <c r="P32" s="663"/>
      <c r="Q32" s="663"/>
      <c r="R32" s="663"/>
      <c r="S32" s="663"/>
      <c r="T32" s="663"/>
      <c r="U32" s="663"/>
      <c r="V32" s="663"/>
      <c r="W32" s="663"/>
      <c r="X32" s="663"/>
      <c r="Y32" s="663"/>
      <c r="Z32" s="663"/>
      <c r="AA32" s="663"/>
      <c r="AB32" s="792">
        <f t="shared" si="18"/>
        <v>0</v>
      </c>
      <c r="AC32" s="663"/>
      <c r="AD32" s="663"/>
      <c r="AE32" s="663"/>
      <c r="AF32" s="663"/>
      <c r="AG32" s="663"/>
      <c r="AH32" s="663"/>
      <c r="AI32" s="663"/>
      <c r="AJ32" s="663"/>
      <c r="AK32" s="663"/>
      <c r="AL32" s="663"/>
      <c r="AM32" s="663"/>
      <c r="AN32" s="663"/>
      <c r="AO32" s="792">
        <f t="shared" si="19"/>
        <v>0</v>
      </c>
    </row>
    <row r="33" spans="1:41" s="19" customFormat="1" x14ac:dyDescent="0.25">
      <c r="A33" s="661" t="s">
        <v>231</v>
      </c>
      <c r="B33" s="662"/>
      <c r="C33" s="663"/>
      <c r="D33" s="663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792">
        <f t="shared" si="17"/>
        <v>0</v>
      </c>
      <c r="P33" s="663"/>
      <c r="Q33" s="663"/>
      <c r="R33" s="663"/>
      <c r="S33" s="663"/>
      <c r="T33" s="663"/>
      <c r="U33" s="663"/>
      <c r="V33" s="663"/>
      <c r="W33" s="663"/>
      <c r="X33" s="663"/>
      <c r="Y33" s="663"/>
      <c r="Z33" s="663"/>
      <c r="AA33" s="663"/>
      <c r="AB33" s="792">
        <f t="shared" si="18"/>
        <v>0</v>
      </c>
      <c r="AC33" s="663"/>
      <c r="AD33" s="663"/>
      <c r="AE33" s="663"/>
      <c r="AF33" s="663"/>
      <c r="AG33" s="663"/>
      <c r="AH33" s="663"/>
      <c r="AI33" s="663"/>
      <c r="AJ33" s="663"/>
      <c r="AK33" s="663"/>
      <c r="AL33" s="663"/>
      <c r="AM33" s="663"/>
      <c r="AN33" s="663"/>
      <c r="AO33" s="792">
        <f t="shared" si="19"/>
        <v>0</v>
      </c>
    </row>
    <row r="34" spans="1:41" s="667" customFormat="1" x14ac:dyDescent="0.25">
      <c r="A34" s="668" t="s">
        <v>163</v>
      </c>
      <c r="B34" s="664"/>
      <c r="C34" s="665">
        <f ca="1">SUM(C15,C21,C26)+SUM(C28:C33)</f>
        <v>46956</v>
      </c>
      <c r="D34" s="666">
        <f t="shared" ref="D34:AO34" ca="1" si="20">SUM(D15,D21,D26)+SUM(D28:D33)</f>
        <v>79445.899999999994</v>
      </c>
      <c r="E34" s="666">
        <f t="shared" ca="1" si="20"/>
        <v>66598.769516</v>
      </c>
      <c r="F34" s="666">
        <f t="shared" ca="1" si="20"/>
        <v>79839.257489407202</v>
      </c>
      <c r="G34" s="666">
        <f t="shared" ca="1" si="20"/>
        <v>81971.887057311251</v>
      </c>
      <c r="H34" s="666">
        <f t="shared" ca="1" si="20"/>
        <v>90379.74783687423</v>
      </c>
      <c r="I34" s="666">
        <f t="shared" ca="1" si="20"/>
        <v>99838.504111997667</v>
      </c>
      <c r="J34" s="666">
        <f t="shared" ca="1" si="20"/>
        <v>110442.009541928</v>
      </c>
      <c r="K34" s="666">
        <f t="shared" ca="1" si="20"/>
        <v>122240.03172048309</v>
      </c>
      <c r="L34" s="666">
        <f t="shared" ca="1" si="20"/>
        <v>130340.50820188649</v>
      </c>
      <c r="M34" s="666">
        <f t="shared" ca="1" si="20"/>
        <v>143419.15744665274</v>
      </c>
      <c r="N34" s="666">
        <f t="shared" ca="1" si="20"/>
        <v>156627.3354589043</v>
      </c>
      <c r="O34" s="797">
        <f t="shared" ca="1" si="20"/>
        <v>1208099.1083814451</v>
      </c>
      <c r="P34" s="666">
        <f t="shared" ca="1" si="20"/>
        <v>186337.90971804335</v>
      </c>
      <c r="Q34" s="666">
        <f t="shared" ca="1" si="20"/>
        <v>201358.92253095383</v>
      </c>
      <c r="R34" s="666">
        <f t="shared" ca="1" si="20"/>
        <v>217083.6459239072</v>
      </c>
      <c r="S34" s="666">
        <f t="shared" ca="1" si="20"/>
        <v>233667.16433935973</v>
      </c>
      <c r="T34" s="666">
        <f t="shared" ca="1" si="20"/>
        <v>251143.21807184041</v>
      </c>
      <c r="U34" s="666">
        <f t="shared" ca="1" si="20"/>
        <v>269545.91533879115</v>
      </c>
      <c r="V34" s="666">
        <f t="shared" ca="1" si="20"/>
        <v>288909.60329067626</v>
      </c>
      <c r="W34" s="666">
        <f t="shared" ca="1" si="20"/>
        <v>309268.71761925484</v>
      </c>
      <c r="X34" s="666">
        <f t="shared" ca="1" si="20"/>
        <v>330807.66633529711</v>
      </c>
      <c r="Y34" s="666">
        <f t="shared" ca="1" si="20"/>
        <v>353610.88242183963</v>
      </c>
      <c r="Z34" s="666">
        <f t="shared" ca="1" si="20"/>
        <v>377747.98565843096</v>
      </c>
      <c r="AA34" s="666">
        <f t="shared" ca="1" si="20"/>
        <v>403292.17418534559</v>
      </c>
      <c r="AB34" s="797">
        <f t="shared" ca="1" si="20"/>
        <v>3422773.8054337404</v>
      </c>
      <c r="AC34" s="666">
        <f t="shared" ca="1" si="20"/>
        <v>492683.83380679181</v>
      </c>
      <c r="AD34" s="666">
        <f t="shared" ca="1" si="20"/>
        <v>516063.0698098779</v>
      </c>
      <c r="AE34" s="666">
        <f t="shared" ca="1" si="20"/>
        <v>539829.29226801055</v>
      </c>
      <c r="AF34" s="666">
        <f t="shared" ca="1" si="20"/>
        <v>563963.89574600104</v>
      </c>
      <c r="AG34" s="666">
        <f t="shared" ca="1" si="20"/>
        <v>588445.80812562921</v>
      </c>
      <c r="AH34" s="666">
        <f t="shared" ca="1" si="20"/>
        <v>613251.29867656343</v>
      </c>
      <c r="AI34" s="666">
        <f t="shared" ca="1" si="20"/>
        <v>638353.77317862166</v>
      </c>
      <c r="AJ34" s="666">
        <f t="shared" ca="1" si="20"/>
        <v>663723.55527171493</v>
      </c>
      <c r="AK34" s="666">
        <f t="shared" ca="1" si="20"/>
        <v>689853.34476853826</v>
      </c>
      <c r="AL34" s="666">
        <f t="shared" ca="1" si="20"/>
        <v>716687.15488181822</v>
      </c>
      <c r="AM34" s="666">
        <f t="shared" ca="1" si="20"/>
        <v>744236.70682961342</v>
      </c>
      <c r="AN34" s="666">
        <f t="shared" ca="1" si="20"/>
        <v>772513.4352897373</v>
      </c>
      <c r="AO34" s="797">
        <f t="shared" ca="1" si="20"/>
        <v>7539605.1686529182</v>
      </c>
    </row>
    <row r="35" spans="1:41" x14ac:dyDescent="0.25">
      <c r="O35" s="791"/>
      <c r="AB35" s="791"/>
      <c r="AO35" s="791"/>
    </row>
    <row r="36" spans="1:41" x14ac:dyDescent="0.25">
      <c r="A36" s="684" t="s">
        <v>164</v>
      </c>
      <c r="B36" s="685"/>
      <c r="C36" s="683"/>
      <c r="D36" s="683"/>
      <c r="E36" s="683"/>
      <c r="F36" s="683"/>
      <c r="G36" s="683"/>
      <c r="H36" s="683"/>
      <c r="I36" s="683"/>
      <c r="J36" s="683"/>
      <c r="K36" s="683"/>
      <c r="L36" s="683"/>
      <c r="M36" s="683"/>
      <c r="N36" s="683"/>
      <c r="O36" s="683"/>
      <c r="P36" s="683"/>
      <c r="Q36" s="683"/>
      <c r="R36" s="683"/>
      <c r="S36" s="683"/>
      <c r="T36" s="683"/>
      <c r="U36" s="683"/>
      <c r="V36" s="683"/>
      <c r="W36" s="683"/>
      <c r="X36" s="683"/>
      <c r="Y36" s="683"/>
      <c r="Z36" s="683"/>
      <c r="AA36" s="683"/>
      <c r="AB36" s="683"/>
      <c r="AC36" s="683"/>
      <c r="AD36" s="683"/>
      <c r="AE36" s="683"/>
      <c r="AF36" s="683"/>
      <c r="AG36" s="683"/>
      <c r="AH36" s="683"/>
      <c r="AI36" s="683"/>
      <c r="AJ36" s="683"/>
      <c r="AK36" s="683"/>
      <c r="AL36" s="683"/>
      <c r="AM36" s="683"/>
      <c r="AN36" s="683"/>
      <c r="AO36" s="683"/>
    </row>
    <row r="37" spans="1:41" s="19" customFormat="1" x14ac:dyDescent="0.25">
      <c r="A37" s="680" t="s">
        <v>149</v>
      </c>
      <c r="B37" s="681"/>
      <c r="C37" s="682"/>
      <c r="D37" s="682"/>
      <c r="E37" s="682"/>
      <c r="F37" s="682"/>
      <c r="G37" s="682"/>
      <c r="H37" s="682"/>
      <c r="I37" s="682"/>
      <c r="J37" s="682"/>
      <c r="K37" s="682"/>
      <c r="L37" s="682"/>
      <c r="M37" s="682"/>
      <c r="N37" s="682"/>
      <c r="O37" s="682"/>
      <c r="P37" s="682"/>
      <c r="Q37" s="682"/>
      <c r="R37" s="682"/>
      <c r="S37" s="682"/>
      <c r="T37" s="682"/>
      <c r="U37" s="682"/>
      <c r="V37" s="682"/>
      <c r="W37" s="682"/>
      <c r="X37" s="682"/>
      <c r="Y37" s="682"/>
      <c r="Z37" s="682"/>
      <c r="AA37" s="682"/>
      <c r="AB37" s="682"/>
      <c r="AC37" s="682"/>
      <c r="AD37" s="682"/>
      <c r="AE37" s="682"/>
      <c r="AF37" s="682"/>
      <c r="AG37" s="682"/>
      <c r="AH37" s="682"/>
      <c r="AI37" s="682"/>
      <c r="AJ37" s="682"/>
      <c r="AK37" s="682"/>
      <c r="AL37" s="682"/>
      <c r="AM37" s="682"/>
      <c r="AN37" s="682"/>
      <c r="AO37" s="682"/>
    </row>
    <row r="38" spans="1:41" s="19" customFormat="1" x14ac:dyDescent="0.25">
      <c r="A38" s="133" t="s">
        <v>137</v>
      </c>
      <c r="B38" s="670"/>
      <c r="C38" s="671"/>
      <c r="D38" s="671"/>
      <c r="E38" s="671"/>
      <c r="F38" s="671"/>
      <c r="G38" s="671"/>
      <c r="H38" s="671"/>
      <c r="I38" s="671"/>
      <c r="J38" s="671"/>
      <c r="K38" s="671"/>
      <c r="L38" s="671"/>
      <c r="M38" s="671"/>
      <c r="N38" s="671"/>
      <c r="O38" s="671"/>
      <c r="P38" s="671"/>
      <c r="Q38" s="671"/>
      <c r="R38" s="671"/>
      <c r="S38" s="671"/>
      <c r="T38" s="671"/>
      <c r="U38" s="671"/>
      <c r="V38" s="671"/>
      <c r="W38" s="671"/>
      <c r="X38" s="671"/>
      <c r="Y38" s="671"/>
      <c r="Z38" s="671"/>
      <c r="AA38" s="671"/>
      <c r="AB38" s="671"/>
      <c r="AC38" s="671"/>
      <c r="AD38" s="671"/>
      <c r="AE38" s="671"/>
      <c r="AF38" s="671"/>
      <c r="AG38" s="671"/>
      <c r="AH38" s="671"/>
      <c r="AI38" s="671"/>
      <c r="AJ38" s="671"/>
      <c r="AK38" s="671"/>
      <c r="AL38" s="671"/>
      <c r="AM38" s="671"/>
      <c r="AN38" s="671"/>
      <c r="AO38" s="671"/>
    </row>
    <row r="39" spans="1:41" s="19" customFormat="1" x14ac:dyDescent="0.25">
      <c r="A39" s="723" t="s">
        <v>261</v>
      </c>
      <c r="B39" s="672"/>
      <c r="C39" s="671"/>
      <c r="D39" s="671"/>
      <c r="E39" s="671"/>
      <c r="F39" s="671"/>
      <c r="G39" s="671"/>
      <c r="H39" s="671"/>
      <c r="I39" s="671"/>
      <c r="J39" s="671"/>
      <c r="K39" s="671"/>
      <c r="L39" s="671"/>
      <c r="M39" s="671"/>
      <c r="N39" s="671"/>
      <c r="O39" s="671"/>
      <c r="P39" s="671"/>
      <c r="Q39" s="671"/>
      <c r="R39" s="671"/>
      <c r="S39" s="671"/>
      <c r="T39" s="671"/>
      <c r="U39" s="671"/>
      <c r="V39" s="671"/>
      <c r="W39" s="671"/>
      <c r="X39" s="671"/>
      <c r="Y39" s="671"/>
      <c r="Z39" s="671"/>
      <c r="AA39" s="671"/>
      <c r="AB39" s="671"/>
      <c r="AC39" s="671"/>
      <c r="AD39" s="671"/>
      <c r="AE39" s="671"/>
      <c r="AF39" s="671"/>
      <c r="AG39" s="671"/>
      <c r="AH39" s="671"/>
      <c r="AI39" s="671"/>
      <c r="AJ39" s="671"/>
      <c r="AK39" s="671"/>
      <c r="AL39" s="671"/>
      <c r="AM39" s="671"/>
      <c r="AN39" s="671"/>
      <c r="AO39" s="671"/>
    </row>
    <row r="40" spans="1:41" s="19" customFormat="1" x14ac:dyDescent="0.25">
      <c r="A40" s="724" t="s">
        <v>281</v>
      </c>
      <c r="B40" s="670"/>
      <c r="C40" s="673">
        <f>COGS!K5</f>
        <v>236.25</v>
      </c>
      <c r="D40" s="674">
        <f>COGS!L5</f>
        <v>22988.25</v>
      </c>
      <c r="E40" s="674">
        <f>COGS!M5</f>
        <v>7133.4588600000006</v>
      </c>
      <c r="F40" s="674">
        <f>COGS!N5</f>
        <v>8731.0010498580014</v>
      </c>
      <c r="G40" s="674">
        <f>COGS!O5</f>
        <v>10470.375037594698</v>
      </c>
      <c r="H40" s="674">
        <f>COGS!P5</f>
        <v>12364.254361773159</v>
      </c>
      <c r="I40" s="674">
        <f>COGS!Q5</f>
        <v>14426.449723977667</v>
      </c>
      <c r="J40" s="674">
        <f>COGS!R5</f>
        <v>16672.011213765269</v>
      </c>
      <c r="K40" s="674">
        <f>COGS!S5</f>
        <v>19117.33972989742</v>
      </c>
      <c r="L40" s="674">
        <f>COGS!T5</f>
        <v>21780.308425388917</v>
      </c>
      <c r="M40" s="674">
        <f>COGS!U5</f>
        <v>24680.395078385536</v>
      </c>
      <c r="N40" s="674">
        <f>COGS!V5</f>
        <v>27838.826372058684</v>
      </c>
      <c r="O40" s="679">
        <f t="shared" ref="O40:O55" si="21">SUM(C40:N40)</f>
        <v>186438.91985269933</v>
      </c>
      <c r="P40" s="674">
        <f>COGS!W5</f>
        <v>28813.407773937957</v>
      </c>
      <c r="Q40" s="674">
        <f>COGS!X5</f>
        <v>31503.266775696531</v>
      </c>
      <c r="R40" s="674">
        <f>COGS!Y5</f>
        <v>34355.807171935179</v>
      </c>
      <c r="S40" s="674">
        <f>COGS!Z5</f>
        <v>37380.821635600136</v>
      </c>
      <c r="T40" s="674">
        <f>COGS!AA5</f>
        <v>40588.691219861554</v>
      </c>
      <c r="U40" s="674">
        <f>COGS!AB5</f>
        <v>43990.420682975942</v>
      </c>
      <c r="V40" s="674">
        <f>COGS!AC5</f>
        <v>47597.675933254795</v>
      </c>
      <c r="W40" s="674">
        <f>COGS!AD5</f>
        <v>51422.823721363398</v>
      </c>
      <c r="X40" s="674">
        <f>COGS!AE5</f>
        <v>55478.973714807857</v>
      </c>
      <c r="Y40" s="674">
        <f>COGS!AF5</f>
        <v>59780.023097560137</v>
      </c>
      <c r="Z40" s="674">
        <f>COGS!AG5</f>
        <v>64340.703846348923</v>
      </c>
      <c r="AA40" s="674">
        <f>COGS!AH5</f>
        <v>69176.632844235428</v>
      </c>
      <c r="AB40" s="679">
        <f t="shared" ref="AB40:AB55" si="22">SUM(P40:AA40)</f>
        <v>564429.24841757782</v>
      </c>
      <c r="AC40" s="674">
        <f>COGS!AI5</f>
        <v>67774.241537369613</v>
      </c>
      <c r="AD40" s="674">
        <f>COGS!AJ5</f>
        <v>70871.134616089927</v>
      </c>
      <c r="AE40" s="674">
        <f>COGS!AK5</f>
        <v>74068.61111482032</v>
      </c>
      <c r="AF40" s="674">
        <f>COGS!AL5</f>
        <v>77369.949602054374</v>
      </c>
      <c r="AG40" s="674">
        <f>COGS!AM5</f>
        <v>80778.53556076916</v>
      </c>
      <c r="AH40" s="674">
        <f>COGS!AN5</f>
        <v>84297.864870427846</v>
      </c>
      <c r="AI40" s="674">
        <f>COGS!AO5</f>
        <v>87931.547402137629</v>
      </c>
      <c r="AJ40" s="674">
        <f>COGS!AP5</f>
        <v>91683.310730630474</v>
      </c>
      <c r="AK40" s="674">
        <f>COGS!AQ5</f>
        <v>95557.003966852979</v>
      </c>
      <c r="AL40" s="674">
        <f>COGS!AR5</f>
        <v>99556.601715074023</v>
      </c>
      <c r="AM40" s="674">
        <f>COGS!AS5</f>
        <v>103686.20815854537</v>
      </c>
      <c r="AN40" s="674">
        <f>COGS!AT5</f>
        <v>107950.06127788036</v>
      </c>
      <c r="AO40" s="679">
        <f t="shared" ref="AO40:AO55" si="23">SUM(AC40:AN40)</f>
        <v>1041525.070552652</v>
      </c>
    </row>
    <row r="41" spans="1:41" s="652" customFormat="1" x14ac:dyDescent="0.25">
      <c r="A41" s="727" t="s">
        <v>286</v>
      </c>
      <c r="B41" s="740"/>
      <c r="C41" s="676">
        <f>COGS!K8</f>
        <v>0</v>
      </c>
      <c r="D41" s="677">
        <f>COGS!L8</f>
        <v>327.60000000000002</v>
      </c>
      <c r="E41" s="677">
        <f>COGS!M8</f>
        <v>706.17190500000004</v>
      </c>
      <c r="F41" s="677">
        <f>COGS!N8</f>
        <v>865.40817117150004</v>
      </c>
      <c r="G41" s="677">
        <f>COGS!O8</f>
        <v>1038.6495061284968</v>
      </c>
      <c r="H41" s="677">
        <f>COGS!P8</f>
        <v>1227.1417566505352</v>
      </c>
      <c r="I41" s="677">
        <f>COGS!Q8</f>
        <v>1432.2423521512374</v>
      </c>
      <c r="J41" s="677">
        <f>COGS!R8</f>
        <v>1655.4303284348853</v>
      </c>
      <c r="K41" s="677">
        <f>COGS!S8</f>
        <v>1898.3172529751191</v>
      </c>
      <c r="L41" s="677">
        <f>COGS!T8</f>
        <v>2162.6591328329023</v>
      </c>
      <c r="M41" s="677">
        <f>COGS!U8</f>
        <v>2450.3693936308259</v>
      </c>
      <c r="N41" s="677">
        <f>COGS!V8</f>
        <v>2763.5330259577036</v>
      </c>
      <c r="O41" s="815">
        <f t="shared" si="21"/>
        <v>16527.522824933203</v>
      </c>
      <c r="P41" s="677">
        <f>COGS!W8</f>
        <v>2850.0691257396747</v>
      </c>
      <c r="Q41" s="677">
        <f>COGS!X8</f>
        <v>3118.9089800610968</v>
      </c>
      <c r="R41" s="677">
        <f>COGS!Y8</f>
        <v>3403.9268819050444</v>
      </c>
      <c r="S41" s="677">
        <f>COGS!Z8</f>
        <v>3706.0932444699301</v>
      </c>
      <c r="T41" s="677">
        <f>COGS!AA8</f>
        <v>4026.4366621230924</v>
      </c>
      <c r="U41" s="677">
        <f>COGS!AB8</f>
        <v>4366.0473992047127</v>
      </c>
      <c r="V41" s="677">
        <f>COGS!AC8</f>
        <v>4726.0810880814133</v>
      </c>
      <c r="W41" s="677">
        <f>COGS!AD8</f>
        <v>5107.7626490017756</v>
      </c>
      <c r="X41" s="677">
        <f>COGS!AE8</f>
        <v>5512.3904450590871</v>
      </c>
      <c r="Y41" s="677">
        <f>COGS!AF8</f>
        <v>5941.3406863648243</v>
      </c>
      <c r="Z41" s="677">
        <f>COGS!AG8</f>
        <v>6396.0720983825067</v>
      </c>
      <c r="AA41" s="677">
        <f>COGS!AH8</f>
        <v>6878.1308702684346</v>
      </c>
      <c r="AB41" s="815">
        <f t="shared" si="22"/>
        <v>56033.260130661598</v>
      </c>
      <c r="AC41" s="677">
        <f>COGS!AI8</f>
        <v>6737.0597985820223</v>
      </c>
      <c r="AD41" s="677">
        <f>COGS!AJ8</f>
        <v>7049.5663083736181</v>
      </c>
      <c r="AE41" s="677">
        <f>COGS!AK8</f>
        <v>7372.2426224879418</v>
      </c>
      <c r="AF41" s="677">
        <f>COGS!AL8</f>
        <v>7705.4204903303053</v>
      </c>
      <c r="AG41" s="677">
        <f>COGS!AM8</f>
        <v>8049.4424807446476</v>
      </c>
      <c r="AH41" s="677">
        <f>COGS!AN8</f>
        <v>8404.6623342833827</v>
      </c>
      <c r="AI41" s="677">
        <f>COGS!AO8</f>
        <v>8771.4453269195692</v>
      </c>
      <c r="AJ41" s="677">
        <f>COGS!AP8</f>
        <v>9150.1686455720555</v>
      </c>
      <c r="AK41" s="677">
        <f>COGS!AQ8</f>
        <v>9541.2217758262905</v>
      </c>
      <c r="AL41" s="677">
        <f>COGS!AR8</f>
        <v>9945.0069022457355</v>
      </c>
      <c r="AM41" s="677">
        <f>COGS!AS8</f>
        <v>10361.939321681746</v>
      </c>
      <c r="AN41" s="677">
        <f>COGS!AT8</f>
        <v>10792.44787000277</v>
      </c>
      <c r="AO41" s="815">
        <f t="shared" si="23"/>
        <v>103880.62387705008</v>
      </c>
    </row>
    <row r="42" spans="1:41" s="19" customFormat="1" x14ac:dyDescent="0.25">
      <c r="A42" s="725" t="s">
        <v>386</v>
      </c>
      <c r="B42" s="670"/>
      <c r="C42" s="675">
        <f>SUM(C40:C41)</f>
        <v>236.25</v>
      </c>
      <c r="D42" s="671">
        <f t="shared" ref="D42:AN42" si="24">SUM(D40:D41)</f>
        <v>23315.85</v>
      </c>
      <c r="E42" s="671">
        <f t="shared" si="24"/>
        <v>7839.6307650000008</v>
      </c>
      <c r="F42" s="671">
        <f t="shared" si="24"/>
        <v>9596.4092210295021</v>
      </c>
      <c r="G42" s="671">
        <f t="shared" si="24"/>
        <v>11509.024543723195</v>
      </c>
      <c r="H42" s="671">
        <f t="shared" si="24"/>
        <v>13591.396118423694</v>
      </c>
      <c r="I42" s="671">
        <f t="shared" si="24"/>
        <v>15858.692076128904</v>
      </c>
      <c r="J42" s="671">
        <f t="shared" si="24"/>
        <v>18327.441542200155</v>
      </c>
      <c r="K42" s="671">
        <f t="shared" si="24"/>
        <v>21015.656982872541</v>
      </c>
      <c r="L42" s="671">
        <f t="shared" si="24"/>
        <v>23942.967558221819</v>
      </c>
      <c r="M42" s="671">
        <f t="shared" si="24"/>
        <v>27130.764472016363</v>
      </c>
      <c r="N42" s="671">
        <f t="shared" si="24"/>
        <v>30602.359398016386</v>
      </c>
      <c r="O42" s="679">
        <f t="shared" si="21"/>
        <v>202966.44267763259</v>
      </c>
      <c r="P42" s="671">
        <f t="shared" si="24"/>
        <v>31663.476899677633</v>
      </c>
      <c r="Q42" s="671">
        <f t="shared" si="24"/>
        <v>34622.175755757627</v>
      </c>
      <c r="R42" s="671">
        <f t="shared" si="24"/>
        <v>37759.73405384022</v>
      </c>
      <c r="S42" s="671">
        <f t="shared" si="24"/>
        <v>41086.914880070064</v>
      </c>
      <c r="T42" s="671">
        <f t="shared" si="24"/>
        <v>44615.127881984648</v>
      </c>
      <c r="U42" s="671">
        <f t="shared" si="24"/>
        <v>48356.468082180654</v>
      </c>
      <c r="V42" s="671">
        <f t="shared" si="24"/>
        <v>52323.757021336205</v>
      </c>
      <c r="W42" s="671">
        <f t="shared" si="24"/>
        <v>56530.58637036517</v>
      </c>
      <c r="X42" s="671">
        <f t="shared" si="24"/>
        <v>60991.364159866942</v>
      </c>
      <c r="Y42" s="671">
        <f t="shared" si="24"/>
        <v>65721.363783924957</v>
      </c>
      <c r="Z42" s="671">
        <f t="shared" si="24"/>
        <v>70736.775944731431</v>
      </c>
      <c r="AA42" s="671">
        <f t="shared" si="24"/>
        <v>76054.763714503861</v>
      </c>
      <c r="AB42" s="679">
        <f t="shared" si="22"/>
        <v>620462.50854823936</v>
      </c>
      <c r="AC42" s="671">
        <f t="shared" si="24"/>
        <v>74511.301335951634</v>
      </c>
      <c r="AD42" s="671">
        <f t="shared" si="24"/>
        <v>77920.700924463541</v>
      </c>
      <c r="AE42" s="671">
        <f t="shared" si="24"/>
        <v>81440.853737308265</v>
      </c>
      <c r="AF42" s="671">
        <f t="shared" si="24"/>
        <v>85075.370092384677</v>
      </c>
      <c r="AG42" s="671">
        <f t="shared" si="24"/>
        <v>88827.978041513808</v>
      </c>
      <c r="AH42" s="671">
        <f t="shared" si="24"/>
        <v>92702.527204711223</v>
      </c>
      <c r="AI42" s="671">
        <f t="shared" si="24"/>
        <v>96702.992729057194</v>
      </c>
      <c r="AJ42" s="671">
        <f t="shared" si="24"/>
        <v>100833.47937620254</v>
      </c>
      <c r="AK42" s="671">
        <f t="shared" si="24"/>
        <v>105098.22574267926</v>
      </c>
      <c r="AL42" s="671">
        <f t="shared" si="24"/>
        <v>109501.60861731975</v>
      </c>
      <c r="AM42" s="671">
        <f t="shared" si="24"/>
        <v>114048.14748022711</v>
      </c>
      <c r="AN42" s="671">
        <f t="shared" si="24"/>
        <v>118742.50914788313</v>
      </c>
      <c r="AO42" s="679">
        <f t="shared" si="23"/>
        <v>1145405.6944297021</v>
      </c>
    </row>
    <row r="43" spans="1:41" s="19" customFormat="1" x14ac:dyDescent="0.25">
      <c r="A43" s="723" t="s">
        <v>305</v>
      </c>
      <c r="B43" s="672"/>
      <c r="C43" s="671"/>
      <c r="D43" s="671"/>
      <c r="E43" s="671"/>
      <c r="F43" s="671"/>
      <c r="G43" s="671"/>
      <c r="H43" s="671"/>
      <c r="I43" s="671"/>
      <c r="J43" s="671"/>
      <c r="K43" s="671"/>
      <c r="L43" s="671"/>
      <c r="M43" s="671"/>
      <c r="N43" s="671"/>
      <c r="O43" s="671"/>
      <c r="P43" s="671"/>
      <c r="Q43" s="671"/>
      <c r="R43" s="671"/>
      <c r="S43" s="671"/>
      <c r="T43" s="671"/>
      <c r="U43" s="671"/>
      <c r="V43" s="671"/>
      <c r="W43" s="671"/>
      <c r="X43" s="671"/>
      <c r="Y43" s="671"/>
      <c r="Z43" s="671"/>
      <c r="AA43" s="671"/>
      <c r="AB43" s="671"/>
      <c r="AC43" s="671"/>
      <c r="AD43" s="671"/>
      <c r="AE43" s="671"/>
      <c r="AF43" s="671"/>
      <c r="AG43" s="671"/>
      <c r="AH43" s="671"/>
      <c r="AI43" s="671"/>
      <c r="AJ43" s="671"/>
      <c r="AK43" s="671"/>
      <c r="AL43" s="671"/>
      <c r="AM43" s="671"/>
      <c r="AN43" s="671"/>
      <c r="AO43" s="671"/>
    </row>
    <row r="44" spans="1:41" s="19" customFormat="1" x14ac:dyDescent="0.25">
      <c r="A44" s="726" t="s">
        <v>279</v>
      </c>
      <c r="B44" s="670"/>
      <c r="C44" s="673">
        <f>COGS!K16</f>
        <v>0</v>
      </c>
      <c r="D44" s="674">
        <f>COGS!L16</f>
        <v>0</v>
      </c>
      <c r="E44" s="674">
        <f>COGS!M16</f>
        <v>112.5</v>
      </c>
      <c r="F44" s="674">
        <f>COGS!N16</f>
        <v>5187.0211726743</v>
      </c>
      <c r="G44" s="674">
        <f>COGS!O16</f>
        <v>423.9782061168313</v>
      </c>
      <c r="H44" s="674">
        <f>COGS!P16</f>
        <v>441.16491492976024</v>
      </c>
      <c r="I44" s="674">
        <f>COGS!Q16</f>
        <v>459.20406576521907</v>
      </c>
      <c r="J44" s="674">
        <f>COGS!R16</f>
        <v>478.14363934603745</v>
      </c>
      <c r="K44" s="674">
        <f>COGS!S16</f>
        <v>498.03489830251681</v>
      </c>
      <c r="L44" s="674">
        <f>COGS!T16</f>
        <v>518.93264748420177</v>
      </c>
      <c r="M44" s="674">
        <f>COGS!U16</f>
        <v>540.89551655382047</v>
      </c>
      <c r="N44" s="674">
        <f>COGS!V16</f>
        <v>563.98626683208852</v>
      </c>
      <c r="O44" s="679">
        <f t="shared" si="21"/>
        <v>9223.8613280047757</v>
      </c>
      <c r="P44" s="674">
        <f>COGS!W16</f>
        <v>645.46334196438204</v>
      </c>
      <c r="Q44" s="674">
        <f>COGS!X16</f>
        <v>666.37152275437006</v>
      </c>
      <c r="R44" s="674">
        <f>COGS!Y16</f>
        <v>688.15098418204263</v>
      </c>
      <c r="S44" s="674">
        <f>COGS!Z16</f>
        <v>710.83756986798971</v>
      </c>
      <c r="T44" s="674">
        <f>COGS!AA16</f>
        <v>734.46867278656555</v>
      </c>
      <c r="U44" s="674">
        <f>COGS!AB16</f>
        <v>759.08330773514933</v>
      </c>
      <c r="V44" s="674">
        <f>COGS!AC16</f>
        <v>784.72218747897773</v>
      </c>
      <c r="W44" s="674">
        <f>COGS!AD16</f>
        <v>811.42780277047552</v>
      </c>
      <c r="X44" s="674">
        <f>COGS!AE16</f>
        <v>839.24450645327704</v>
      </c>
      <c r="Y44" s="674">
        <f>COGS!AF16</f>
        <v>868.21860187302912</v>
      </c>
      <c r="Z44" s="674">
        <f>COGS!AG16</f>
        <v>898.39843582965841</v>
      </c>
      <c r="AA44" s="674">
        <f>COGS!AH16</f>
        <v>929.8344963191339</v>
      </c>
      <c r="AB44" s="679">
        <f t="shared" si="22"/>
        <v>9336.2214300150517</v>
      </c>
      <c r="AC44" s="674">
        <f>COGS!AI16</f>
        <v>962.46921649149863</v>
      </c>
      <c r="AD44" s="674">
        <f>COGS!AJ16</f>
        <v>989.89112929910209</v>
      </c>
      <c r="AE44" s="674">
        <f>COGS!AK16</f>
        <v>1018.3034880598751</v>
      </c>
      <c r="AF44" s="674">
        <f>COGS!AL16</f>
        <v>1047.7398737910785</v>
      </c>
      <c r="AG44" s="674">
        <f>COGS!AM16</f>
        <v>1078.2349678587145</v>
      </c>
      <c r="AH44" s="674">
        <f>COGS!AN16</f>
        <v>1109.8245873196663</v>
      </c>
      <c r="AI44" s="674">
        <f>COGS!AO16</f>
        <v>1142.5457213851221</v>
      </c>
      <c r="AJ44" s="674">
        <f>COGS!AP16</f>
        <v>1176.4365690405855</v>
      </c>
      <c r="AK44" s="674">
        <f>COGS!AQ16</f>
        <v>1211.5365778588764</v>
      </c>
      <c r="AL44" s="674">
        <f>COGS!AR16</f>
        <v>1247.8864840436593</v>
      </c>
      <c r="AM44" s="674">
        <f>COGS!AS16</f>
        <v>1285.5283537422192</v>
      </c>
      <c r="AN44" s="674">
        <f>COGS!AT16</f>
        <v>1324.5056256674161</v>
      </c>
      <c r="AO44" s="679">
        <f t="shared" si="23"/>
        <v>13594.902594557816</v>
      </c>
    </row>
    <row r="45" spans="1:41" s="652" customFormat="1" x14ac:dyDescent="0.25">
      <c r="A45" s="727" t="s">
        <v>281</v>
      </c>
      <c r="B45" s="670"/>
      <c r="C45" s="676">
        <f>COGS!K19</f>
        <v>360</v>
      </c>
      <c r="D45" s="677">
        <f>COGS!L19</f>
        <v>352.80000000000007</v>
      </c>
      <c r="E45" s="677">
        <f>COGS!M19</f>
        <v>532.93008600000007</v>
      </c>
      <c r="F45" s="677">
        <f>COGS!N19</f>
        <v>683.83539374580005</v>
      </c>
      <c r="G45" s="677">
        <f>COGS!O19</f>
        <v>848.56881476889782</v>
      </c>
      <c r="H45" s="677">
        <f>COGS!P19</f>
        <v>1028.3850560753294</v>
      </c>
      <c r="I45" s="677">
        <f>COGS!Q19</f>
        <v>1224.6521155236401</v>
      </c>
      <c r="J45" s="677">
        <f>COGS!R19</f>
        <v>1438.8614904494127</v>
      </c>
      <c r="K45" s="677">
        <f>COGS!S19</f>
        <v>1672.639305473904</v>
      </c>
      <c r="L45" s="677">
        <f>COGS!T19</f>
        <v>1927.7584422364571</v>
      </c>
      <c r="M45" s="677">
        <f>COGS!U19</f>
        <v>2206.1517612373568</v>
      </c>
      <c r="N45" s="677">
        <f>COGS!V19</f>
        <v>2509.9265140950033</v>
      </c>
      <c r="O45" s="815">
        <f t="shared" si="21"/>
        <v>14786.5089796058</v>
      </c>
      <c r="P45" s="677">
        <f>COGS!W19</f>
        <v>2585.2636186968671</v>
      </c>
      <c r="Q45" s="677">
        <f>COGS!X19</f>
        <v>2841.9502396276539</v>
      </c>
      <c r="R45" s="677">
        <f>COGS!Y19</f>
        <v>3114.4304718530052</v>
      </c>
      <c r="S45" s="677">
        <f>COGS!Z19</f>
        <v>3403.6669775809319</v>
      </c>
      <c r="T45" s="677">
        <f>COGS!AA19</f>
        <v>3710.6807036795276</v>
      </c>
      <c r="U45" s="677">
        <f>COGS!AB19</f>
        <v>4036.5543962210618</v>
      </c>
      <c r="V45" s="677">
        <f>COGS!AC19</f>
        <v>4382.4363264644007</v>
      </c>
      <c r="W45" s="677">
        <f>COGS!AD19</f>
        <v>4749.5442409801271</v>
      </c>
      <c r="X45" s="677">
        <f>COGS!AE19</f>
        <v>5139.1695493854913</v>
      </c>
      <c r="Y45" s="677">
        <f>COGS!AF19</f>
        <v>5552.681763964988</v>
      </c>
      <c r="Z45" s="677">
        <f>COGS!AG19</f>
        <v>5991.5332063094811</v>
      </c>
      <c r="AA45" s="677">
        <f>COGS!AH19</f>
        <v>6457.2639970154141</v>
      </c>
      <c r="AB45" s="815">
        <f t="shared" si="22"/>
        <v>51965.175491778951</v>
      </c>
      <c r="AC45" s="677">
        <f>COGS!AI19</f>
        <v>6281.6673022315736</v>
      </c>
      <c r="AD45" s="677">
        <f>COGS!AJ19</f>
        <v>6573.2665919670681</v>
      </c>
      <c r="AE45" s="677">
        <f>COGS!AK19</f>
        <v>6874.2516999374166</v>
      </c>
      <c r="AF45" s="677">
        <f>COGS!AL19</f>
        <v>7184.9273630623593</v>
      </c>
      <c r="AG45" s="677">
        <f>COGS!AM19</f>
        <v>7505.6082466908629</v>
      </c>
      <c r="AH45" s="677">
        <f>COGS!AN19</f>
        <v>7836.6192682031342</v>
      </c>
      <c r="AI45" s="677">
        <f>COGS!AO19</f>
        <v>8178.2959311463528</v>
      </c>
      <c r="AJ45" s="677">
        <f>COGS!AP19</f>
        <v>8530.9846702463237</v>
      </c>
      <c r="AK45" s="677">
        <f>COGS!AQ19</f>
        <v>8895.043207648212</v>
      </c>
      <c r="AL45" s="677">
        <f>COGS!AR19</f>
        <v>9270.8409207511195</v>
      </c>
      <c r="AM45" s="677">
        <f>COGS!AS19</f>
        <v>9658.7592220129154</v>
      </c>
      <c r="AN45" s="677">
        <f>COGS!AT19</f>
        <v>10059.191951114073</v>
      </c>
      <c r="AO45" s="815">
        <f t="shared" si="23"/>
        <v>96849.456375011403</v>
      </c>
    </row>
    <row r="46" spans="1:41" s="19" customFormat="1" x14ac:dyDescent="0.25">
      <c r="A46" s="725" t="s">
        <v>387</v>
      </c>
      <c r="B46" s="670"/>
      <c r="C46" s="675">
        <f>SUM(C44:C45)</f>
        <v>360</v>
      </c>
      <c r="D46" s="671">
        <f t="shared" ref="D46:AN46" si="25">SUM(D44:D45)</f>
        <v>352.80000000000007</v>
      </c>
      <c r="E46" s="671">
        <f t="shared" si="25"/>
        <v>645.43008600000007</v>
      </c>
      <c r="F46" s="671">
        <f t="shared" si="25"/>
        <v>5870.8565664200996</v>
      </c>
      <c r="G46" s="671">
        <f t="shared" si="25"/>
        <v>1272.5470208857291</v>
      </c>
      <c r="H46" s="671">
        <f t="shared" si="25"/>
        <v>1469.5499710050897</v>
      </c>
      <c r="I46" s="671">
        <f t="shared" si="25"/>
        <v>1683.8561812888593</v>
      </c>
      <c r="J46" s="671">
        <f t="shared" si="25"/>
        <v>1917.0051297954501</v>
      </c>
      <c r="K46" s="671">
        <f t="shared" si="25"/>
        <v>2170.6742037764207</v>
      </c>
      <c r="L46" s="671">
        <f t="shared" si="25"/>
        <v>2446.691089720659</v>
      </c>
      <c r="M46" s="671">
        <f t="shared" si="25"/>
        <v>2747.0472777911773</v>
      </c>
      <c r="N46" s="671">
        <f t="shared" si="25"/>
        <v>3073.9127809270917</v>
      </c>
      <c r="O46" s="679">
        <f t="shared" si="21"/>
        <v>24010.370307610578</v>
      </c>
      <c r="P46" s="671">
        <f t="shared" si="25"/>
        <v>3230.726960661249</v>
      </c>
      <c r="Q46" s="671">
        <f t="shared" si="25"/>
        <v>3508.3217623820237</v>
      </c>
      <c r="R46" s="671">
        <f t="shared" si="25"/>
        <v>3802.5814560350477</v>
      </c>
      <c r="S46" s="671">
        <f t="shared" si="25"/>
        <v>4114.5045474489216</v>
      </c>
      <c r="T46" s="671">
        <f t="shared" si="25"/>
        <v>4445.1493764660936</v>
      </c>
      <c r="U46" s="671">
        <f t="shared" si="25"/>
        <v>4795.6377039562112</v>
      </c>
      <c r="V46" s="671">
        <f t="shared" si="25"/>
        <v>5167.1585139433782</v>
      </c>
      <c r="W46" s="671">
        <f t="shared" si="25"/>
        <v>5560.972043750603</v>
      </c>
      <c r="X46" s="671">
        <f t="shared" si="25"/>
        <v>5978.414055838768</v>
      </c>
      <c r="Y46" s="671">
        <f t="shared" si="25"/>
        <v>6420.900365838017</v>
      </c>
      <c r="Z46" s="671">
        <f t="shared" si="25"/>
        <v>6889.9316421391395</v>
      </c>
      <c r="AA46" s="671">
        <f t="shared" si="25"/>
        <v>7387.098493334548</v>
      </c>
      <c r="AB46" s="679">
        <f t="shared" si="22"/>
        <v>61301.396921793996</v>
      </c>
      <c r="AC46" s="671">
        <f t="shared" si="25"/>
        <v>7244.1365187230722</v>
      </c>
      <c r="AD46" s="671">
        <f t="shared" si="25"/>
        <v>7563.1577212661705</v>
      </c>
      <c r="AE46" s="671">
        <f t="shared" si="25"/>
        <v>7892.5551879972918</v>
      </c>
      <c r="AF46" s="671">
        <f t="shared" si="25"/>
        <v>8232.6672368534382</v>
      </c>
      <c r="AG46" s="671">
        <f t="shared" si="25"/>
        <v>8583.8432145495772</v>
      </c>
      <c r="AH46" s="671">
        <f t="shared" si="25"/>
        <v>8946.4438555228007</v>
      </c>
      <c r="AI46" s="671">
        <f t="shared" si="25"/>
        <v>9320.8416525314751</v>
      </c>
      <c r="AJ46" s="671">
        <f t="shared" si="25"/>
        <v>9707.4212392869085</v>
      </c>
      <c r="AK46" s="671">
        <f t="shared" si="25"/>
        <v>10106.579785507089</v>
      </c>
      <c r="AL46" s="671">
        <f t="shared" si="25"/>
        <v>10518.727404794779</v>
      </c>
      <c r="AM46" s="671">
        <f t="shared" si="25"/>
        <v>10944.287575755134</v>
      </c>
      <c r="AN46" s="671">
        <f t="shared" si="25"/>
        <v>11383.697576781489</v>
      </c>
      <c r="AO46" s="679">
        <f t="shared" si="23"/>
        <v>110444.35896956921</v>
      </c>
    </row>
    <row r="47" spans="1:41" s="19" customFormat="1" x14ac:dyDescent="0.25">
      <c r="A47" s="728" t="s">
        <v>177</v>
      </c>
      <c r="B47" s="678"/>
      <c r="C47" s="679">
        <f>SUM(C42,C46)</f>
        <v>596.25</v>
      </c>
      <c r="D47" s="679">
        <f t="shared" ref="D47:AN47" si="26">SUM(D42,D46)</f>
        <v>23668.649999999998</v>
      </c>
      <c r="E47" s="679">
        <f t="shared" si="26"/>
        <v>8485.0608510000002</v>
      </c>
      <c r="F47" s="679">
        <f t="shared" si="26"/>
        <v>15467.265787449602</v>
      </c>
      <c r="G47" s="679">
        <f t="shared" si="26"/>
        <v>12781.571564608925</v>
      </c>
      <c r="H47" s="679">
        <f t="shared" si="26"/>
        <v>15060.946089428784</v>
      </c>
      <c r="I47" s="679">
        <f t="shared" si="26"/>
        <v>17542.548257417762</v>
      </c>
      <c r="J47" s="679">
        <f t="shared" si="26"/>
        <v>20244.446671995604</v>
      </c>
      <c r="K47" s="679">
        <f t="shared" si="26"/>
        <v>23186.33118664896</v>
      </c>
      <c r="L47" s="679">
        <f t="shared" si="26"/>
        <v>26389.658647942477</v>
      </c>
      <c r="M47" s="679">
        <f t="shared" si="26"/>
        <v>29877.811749807541</v>
      </c>
      <c r="N47" s="679">
        <f t="shared" si="26"/>
        <v>33676.27217894348</v>
      </c>
      <c r="O47" s="795">
        <f t="shared" si="21"/>
        <v>226976.8129852431</v>
      </c>
      <c r="P47" s="679">
        <f t="shared" si="26"/>
        <v>34894.203860338879</v>
      </c>
      <c r="Q47" s="679">
        <f t="shared" si="26"/>
        <v>38130.497518139651</v>
      </c>
      <c r="R47" s="679">
        <f t="shared" si="26"/>
        <v>41562.315509875269</v>
      </c>
      <c r="S47" s="679">
        <f t="shared" si="26"/>
        <v>45201.419427518988</v>
      </c>
      <c r="T47" s="679">
        <f t="shared" si="26"/>
        <v>49060.27725845074</v>
      </c>
      <c r="U47" s="679">
        <f t="shared" si="26"/>
        <v>53152.105786136868</v>
      </c>
      <c r="V47" s="679">
        <f t="shared" si="26"/>
        <v>57490.915535279586</v>
      </c>
      <c r="W47" s="679">
        <f t="shared" si="26"/>
        <v>62091.558414115774</v>
      </c>
      <c r="X47" s="679">
        <f t="shared" si="26"/>
        <v>66969.778215705708</v>
      </c>
      <c r="Y47" s="679">
        <f t="shared" si="26"/>
        <v>72142.264149762981</v>
      </c>
      <c r="Z47" s="679">
        <f t="shared" si="26"/>
        <v>77626.707586870572</v>
      </c>
      <c r="AA47" s="679">
        <f t="shared" si="26"/>
        <v>83441.862207838407</v>
      </c>
      <c r="AB47" s="795">
        <f t="shared" si="22"/>
        <v>681763.90547003341</v>
      </c>
      <c r="AC47" s="679">
        <f t="shared" si="26"/>
        <v>81755.437854674703</v>
      </c>
      <c r="AD47" s="679">
        <f t="shared" si="26"/>
        <v>85483.858645729706</v>
      </c>
      <c r="AE47" s="679">
        <f t="shared" si="26"/>
        <v>89333.408925305557</v>
      </c>
      <c r="AF47" s="679">
        <f t="shared" si="26"/>
        <v>93308.037329238112</v>
      </c>
      <c r="AG47" s="679">
        <f t="shared" si="26"/>
        <v>97411.821256063384</v>
      </c>
      <c r="AH47" s="679">
        <f t="shared" si="26"/>
        <v>101648.97106023402</v>
      </c>
      <c r="AI47" s="679">
        <f t="shared" si="26"/>
        <v>106023.83438158868</v>
      </c>
      <c r="AJ47" s="679">
        <f t="shared" si="26"/>
        <v>110540.90061548945</v>
      </c>
      <c r="AK47" s="679">
        <f t="shared" si="26"/>
        <v>115204.80552818635</v>
      </c>
      <c r="AL47" s="679">
        <f t="shared" si="26"/>
        <v>120020.33602211453</v>
      </c>
      <c r="AM47" s="679">
        <f t="shared" si="26"/>
        <v>124992.43505598225</v>
      </c>
      <c r="AN47" s="679">
        <f t="shared" si="26"/>
        <v>130126.20672466462</v>
      </c>
      <c r="AO47" s="795">
        <f t="shared" si="23"/>
        <v>1255850.0533992713</v>
      </c>
    </row>
    <row r="48" spans="1:41" s="19" customFormat="1" x14ac:dyDescent="0.25">
      <c r="A48" s="133" t="s">
        <v>166</v>
      </c>
      <c r="B48" s="670"/>
      <c r="C48" s="671"/>
      <c r="D48" s="671"/>
      <c r="E48" s="671"/>
      <c r="F48" s="671"/>
      <c r="G48" s="671"/>
      <c r="H48" s="671"/>
      <c r="I48" s="671"/>
      <c r="J48" s="671"/>
      <c r="K48" s="671"/>
      <c r="L48" s="671"/>
      <c r="M48" s="671"/>
      <c r="N48" s="671"/>
      <c r="O48" s="671"/>
      <c r="P48" s="671"/>
      <c r="Q48" s="671"/>
      <c r="R48" s="671"/>
      <c r="S48" s="671"/>
      <c r="T48" s="671"/>
      <c r="U48" s="671"/>
      <c r="V48" s="671"/>
      <c r="W48" s="671"/>
      <c r="X48" s="671"/>
      <c r="Y48" s="671"/>
      <c r="Z48" s="671"/>
      <c r="AA48" s="671"/>
      <c r="AB48" s="671"/>
      <c r="AC48" s="671"/>
      <c r="AD48" s="671"/>
      <c r="AE48" s="671"/>
      <c r="AF48" s="671"/>
      <c r="AG48" s="671"/>
      <c r="AH48" s="671"/>
      <c r="AI48" s="671"/>
      <c r="AJ48" s="671"/>
      <c r="AK48" s="671"/>
      <c r="AL48" s="671"/>
      <c r="AM48" s="671"/>
      <c r="AN48" s="671"/>
      <c r="AO48" s="671"/>
    </row>
    <row r="49" spans="1:41" s="19" customFormat="1" x14ac:dyDescent="0.25">
      <c r="A49" s="725" t="s">
        <v>274</v>
      </c>
      <c r="B49" s="670"/>
      <c r="C49" s="675">
        <f>COGS!K10</f>
        <v>2000</v>
      </c>
      <c r="D49" s="671">
        <f>COGS!L10</f>
        <v>1672.8</v>
      </c>
      <c r="E49" s="671">
        <f>COGS!M10</f>
        <v>1495.1670899999999</v>
      </c>
      <c r="F49" s="671">
        <f>COGS!N10</f>
        <v>1388.4465989270002</v>
      </c>
      <c r="G49" s="671">
        <f>COGS!O10</f>
        <v>1341.5682805034883</v>
      </c>
      <c r="H49" s="671">
        <f>COGS!P10</f>
        <v>1345.9527925473537</v>
      </c>
      <c r="I49" s="671">
        <f>COGS!Q10</f>
        <v>1395.0383122937135</v>
      </c>
      <c r="J49" s="671">
        <f>COGS!R10</f>
        <v>1483.9040561538341</v>
      </c>
      <c r="K49" s="671">
        <f>COGS!S10</f>
        <v>1608.9715233619825</v>
      </c>
      <c r="L49" s="671">
        <f>COGS!T10</f>
        <v>1767.7681370968976</v>
      </c>
      <c r="M49" s="671">
        <f>COGS!U10</f>
        <v>1958.7410415954791</v>
      </c>
      <c r="N49" s="671">
        <f>COGS!V10</f>
        <v>2181.1112834892065</v>
      </c>
      <c r="O49" s="679">
        <f t="shared" si="21"/>
        <v>19639.469115968954</v>
      </c>
      <c r="P49" s="671">
        <f>COGS!W10</f>
        <v>2415.4935269654061</v>
      </c>
      <c r="Q49" s="671">
        <f>COGS!X10</f>
        <v>2666.2557580572889</v>
      </c>
      <c r="R49" s="671">
        <f>COGS!Y10</f>
        <v>2933.928578658783</v>
      </c>
      <c r="S49" s="671">
        <f>COGS!Z10</f>
        <v>3219.1648028023042</v>
      </c>
      <c r="T49" s="671">
        <f>COGS!AA10</f>
        <v>3522.728703917865</v>
      </c>
      <c r="U49" s="671">
        <f>COGS!AB10</f>
        <v>3845.4882335354014</v>
      </c>
      <c r="V49" s="671">
        <f>COGS!AC10</f>
        <v>4188.4096663768887</v>
      </c>
      <c r="W49" s="671">
        <f>COGS!AD10</f>
        <v>4552.5542387489877</v>
      </c>
      <c r="X49" s="671">
        <f>COGS!AE10</f>
        <v>4939.076436895446</v>
      </c>
      <c r="Y49" s="671">
        <f>COGS!AF10</f>
        <v>5349.2236639551393</v>
      </c>
      <c r="Z49" s="671">
        <f>COGS!AG10</f>
        <v>5784.3370719599952</v>
      </c>
      <c r="AA49" s="671">
        <f>COGS!AH10</f>
        <v>6245.8533917488048</v>
      </c>
      <c r="AB49" s="679">
        <f t="shared" si="22"/>
        <v>49662.514073622304</v>
      </c>
      <c r="AC49" s="671">
        <f>COGS!AI10</f>
        <v>8351.1845788056853</v>
      </c>
      <c r="AD49" s="671">
        <f>COGS!AJ10</f>
        <v>8883.9371344113024</v>
      </c>
      <c r="AE49" s="671">
        <f>COGS!AK10</f>
        <v>9410.9755270565238</v>
      </c>
      <c r="AF49" s="671">
        <f>COGS!AL10</f>
        <v>9936.7243248734394</v>
      </c>
      <c r="AG49" s="671">
        <f>COGS!AM10</f>
        <v>10464.830235131454</v>
      </c>
      <c r="AH49" s="671">
        <f>COGS!AN10</f>
        <v>10998.32116756872</v>
      </c>
      <c r="AI49" s="671">
        <f>COGS!AO10</f>
        <v>11539.733598717341</v>
      </c>
      <c r="AJ49" s="671">
        <f>COGS!AP10</f>
        <v>12091.214580715141</v>
      </c>
      <c r="AK49" s="671">
        <f>COGS!AQ10</f>
        <v>12654.603469517828</v>
      </c>
      <c r="AL49" s="671">
        <f>COGS!AR10</f>
        <v>13231.497432566053</v>
      </c>
      <c r="AM49" s="671">
        <f>COGS!AS10</f>
        <v>13823.303984078388</v>
      </c>
      <c r="AN49" s="671">
        <f>COGS!AT10</f>
        <v>14431.283146638574</v>
      </c>
      <c r="AO49" s="679">
        <f t="shared" si="23"/>
        <v>135817.60918008044</v>
      </c>
    </row>
    <row r="50" spans="1:41" s="19" customFormat="1" x14ac:dyDescent="0.25">
      <c r="A50" s="725" t="s">
        <v>326</v>
      </c>
      <c r="B50" s="670"/>
      <c r="C50" s="675">
        <f ca="1">COGS!K21</f>
        <v>18080</v>
      </c>
      <c r="D50" s="671">
        <f ca="1">COGS!L21</f>
        <v>18158.399999999998</v>
      </c>
      <c r="E50" s="671">
        <f ca="1">COGS!M21</f>
        <v>18276.828908</v>
      </c>
      <c r="F50" s="671">
        <f ca="1">COGS!N21</f>
        <v>18428.792328832402</v>
      </c>
      <c r="G50" s="671">
        <f ca="1">COGS!O21</f>
        <v>18617.363176558822</v>
      </c>
      <c r="H50" s="671">
        <f ca="1">COGS!P21</f>
        <v>18845.893189020007</v>
      </c>
      <c r="I50" s="671">
        <f ca="1">COGS!Q21</f>
        <v>19118.038103580817</v>
      </c>
      <c r="J50" s="671">
        <f ca="1">COGS!R21</f>
        <v>19437.785101458463</v>
      </c>
      <c r="K50" s="671">
        <f ca="1">COGS!S21</f>
        <v>19729.482724897105</v>
      </c>
      <c r="L50" s="671">
        <f ca="1">COGS!T21</f>
        <v>20079.473489838543</v>
      </c>
      <c r="M50" s="671">
        <f ca="1">COGS!U21</f>
        <v>20451.300528780175</v>
      </c>
      <c r="N50" s="671">
        <f ca="1">COGS!V21</f>
        <v>20857.098555524444</v>
      </c>
      <c r="O50" s="679">
        <f t="shared" ca="1" si="21"/>
        <v>230080.45610649078</v>
      </c>
      <c r="P50" s="671">
        <f ca="1">COGS!W21</f>
        <v>21276.825029844345</v>
      </c>
      <c r="Q50" s="671">
        <f ca="1">COGS!X21</f>
        <v>21716.989191413199</v>
      </c>
      <c r="R50" s="671">
        <f ca="1">COGS!Y21</f>
        <v>22177.651446700154</v>
      </c>
      <c r="S50" s="671">
        <f ca="1">COGS!Z21</f>
        <v>22658.767267076844</v>
      </c>
      <c r="T50" s="671">
        <f ca="1">COGS!AA21</f>
        <v>23160.170985680445</v>
      </c>
      <c r="U50" s="671">
        <f ca="1">COGS!AB21</f>
        <v>23681.557725732197</v>
      </c>
      <c r="V50" s="671">
        <f ca="1">COGS!AC21</f>
        <v>24222.463267370422</v>
      </c>
      <c r="W50" s="671">
        <f ca="1">COGS!AD21</f>
        <v>24782.241641200846</v>
      </c>
      <c r="X50" s="671">
        <f ca="1">COGS!AE21</f>
        <v>25383.160683715814</v>
      </c>
      <c r="Y50" s="671">
        <f ca="1">COGS!AF21</f>
        <v>26020.979865912832</v>
      </c>
      <c r="Z50" s="671">
        <f ca="1">COGS!AG21</f>
        <v>26697.945215196709</v>
      </c>
      <c r="AA50" s="671">
        <f ca="1">COGS!AH21</f>
        <v>27416.438631534238</v>
      </c>
      <c r="AB50" s="679">
        <f t="shared" ca="1" si="22"/>
        <v>289195.19095137803</v>
      </c>
      <c r="AC50" s="671">
        <f ca="1">COGS!AI21</f>
        <v>35142.192643812363</v>
      </c>
      <c r="AD50" s="671">
        <f ca="1">COGS!AJ21</f>
        <v>36009.116572560582</v>
      </c>
      <c r="AE50" s="671">
        <f ca="1">COGS!AK21</f>
        <v>36868.3683680662</v>
      </c>
      <c r="AF50" s="671">
        <f ca="1">COGS!AL21</f>
        <v>37716.733392264323</v>
      </c>
      <c r="AG50" s="671">
        <f ca="1">COGS!AM21</f>
        <v>38550.715513653602</v>
      </c>
      <c r="AH50" s="671">
        <f ca="1">COGS!AN21</f>
        <v>39366.517339683262</v>
      </c>
      <c r="AI50" s="671">
        <f ca="1">COGS!AO21</f>
        <v>40160.019169251944</v>
      </c>
      <c r="AJ50" s="671">
        <f ca="1">COGS!AP21</f>
        <v>40926.756585464092</v>
      </c>
      <c r="AK50" s="671">
        <f ca="1">COGS!AQ21</f>
        <v>41743.436555906788</v>
      </c>
      <c r="AL50" s="671">
        <f ca="1">COGS!AR21</f>
        <v>42586.428533651801</v>
      </c>
      <c r="AM50" s="671">
        <f ca="1">COGS!AS21</f>
        <v>43456.587134300404</v>
      </c>
      <c r="AN50" s="671">
        <f ca="1">COGS!AT21</f>
        <v>44354.794818066563</v>
      </c>
      <c r="AO50" s="679">
        <f t="shared" ca="1" si="23"/>
        <v>476881.66662668192</v>
      </c>
    </row>
    <row r="51" spans="1:41" s="19" customFormat="1" x14ac:dyDescent="0.25">
      <c r="A51" s="729" t="s">
        <v>178</v>
      </c>
      <c r="B51" s="678"/>
      <c r="C51" s="730">
        <f ca="1">SUM(C49:C50)</f>
        <v>20080</v>
      </c>
      <c r="D51" s="730">
        <f t="shared" ref="D51:AN51" ca="1" si="27">SUM(D49:D50)</f>
        <v>19831.199999999997</v>
      </c>
      <c r="E51" s="730">
        <f t="shared" ca="1" si="27"/>
        <v>19771.995997999999</v>
      </c>
      <c r="F51" s="730">
        <f t="shared" ca="1" si="27"/>
        <v>19817.238927759401</v>
      </c>
      <c r="G51" s="730">
        <f t="shared" ca="1" si="27"/>
        <v>19958.93145706231</v>
      </c>
      <c r="H51" s="730">
        <f t="shared" ca="1" si="27"/>
        <v>20191.84598156736</v>
      </c>
      <c r="I51" s="730">
        <f t="shared" ca="1" si="27"/>
        <v>20513.07641587453</v>
      </c>
      <c r="J51" s="730">
        <f t="shared" ca="1" si="27"/>
        <v>20921.689157612298</v>
      </c>
      <c r="K51" s="730">
        <f t="shared" ca="1" si="27"/>
        <v>21338.454248259088</v>
      </c>
      <c r="L51" s="730">
        <f t="shared" ca="1" si="27"/>
        <v>21847.24162693544</v>
      </c>
      <c r="M51" s="730">
        <f t="shared" ca="1" si="27"/>
        <v>22410.041570375655</v>
      </c>
      <c r="N51" s="730">
        <f t="shared" ca="1" si="27"/>
        <v>23038.209839013653</v>
      </c>
      <c r="O51" s="816">
        <f t="shared" ca="1" si="21"/>
        <v>249719.92522245971</v>
      </c>
      <c r="P51" s="730">
        <f t="shared" ca="1" si="27"/>
        <v>23692.318556809751</v>
      </c>
      <c r="Q51" s="730">
        <f t="shared" ca="1" si="27"/>
        <v>24383.244949470489</v>
      </c>
      <c r="R51" s="730">
        <f t="shared" ca="1" si="27"/>
        <v>25111.580025358937</v>
      </c>
      <c r="S51" s="730">
        <f t="shared" ca="1" si="27"/>
        <v>25877.932069879149</v>
      </c>
      <c r="T51" s="730">
        <f t="shared" ca="1" si="27"/>
        <v>26682.899689598311</v>
      </c>
      <c r="U51" s="730">
        <f t="shared" ca="1" si="27"/>
        <v>27527.045959267598</v>
      </c>
      <c r="V51" s="730">
        <f t="shared" ca="1" si="27"/>
        <v>28410.872933747312</v>
      </c>
      <c r="W51" s="730">
        <f t="shared" ca="1" si="27"/>
        <v>29334.795879949834</v>
      </c>
      <c r="X51" s="730">
        <f t="shared" ca="1" si="27"/>
        <v>30322.237120611258</v>
      </c>
      <c r="Y51" s="730">
        <f t="shared" ca="1" si="27"/>
        <v>31370.203529867969</v>
      </c>
      <c r="Z51" s="730">
        <f t="shared" ca="1" si="27"/>
        <v>32482.282287156704</v>
      </c>
      <c r="AA51" s="730">
        <f t="shared" ca="1" si="27"/>
        <v>33662.292023283044</v>
      </c>
      <c r="AB51" s="816">
        <f t="shared" ca="1" si="22"/>
        <v>338857.70502500032</v>
      </c>
      <c r="AC51" s="730">
        <f t="shared" ca="1" si="27"/>
        <v>43493.377222618044</v>
      </c>
      <c r="AD51" s="730">
        <f t="shared" ca="1" si="27"/>
        <v>44893.053706971885</v>
      </c>
      <c r="AE51" s="730">
        <f t="shared" ca="1" si="27"/>
        <v>46279.343895122722</v>
      </c>
      <c r="AF51" s="730">
        <f t="shared" ca="1" si="27"/>
        <v>47653.45771713776</v>
      </c>
      <c r="AG51" s="730">
        <f t="shared" ca="1" si="27"/>
        <v>49015.545748785058</v>
      </c>
      <c r="AH51" s="730">
        <f t="shared" ca="1" si="27"/>
        <v>50364.838507251981</v>
      </c>
      <c r="AI51" s="730">
        <f t="shared" ca="1" si="27"/>
        <v>51699.752767969287</v>
      </c>
      <c r="AJ51" s="730">
        <f t="shared" ca="1" si="27"/>
        <v>53017.971166179232</v>
      </c>
      <c r="AK51" s="730">
        <f t="shared" ca="1" si="27"/>
        <v>54398.04002542462</v>
      </c>
      <c r="AL51" s="730">
        <f t="shared" ca="1" si="27"/>
        <v>55817.925966217852</v>
      </c>
      <c r="AM51" s="730">
        <f t="shared" ca="1" si="27"/>
        <v>57279.891118378793</v>
      </c>
      <c r="AN51" s="730">
        <f t="shared" ca="1" si="27"/>
        <v>58786.077964705139</v>
      </c>
      <c r="AO51" s="816">
        <f t="shared" ca="1" si="23"/>
        <v>612699.27580676239</v>
      </c>
    </row>
    <row r="52" spans="1:41" s="19" customFormat="1" x14ac:dyDescent="0.25">
      <c r="A52" s="731" t="s">
        <v>344</v>
      </c>
      <c r="B52" s="732"/>
      <c r="C52" s="733">
        <f>COGS!K11</f>
        <v>2236.25</v>
      </c>
      <c r="D52" s="733">
        <f>COGS!L11</f>
        <v>24988.649999999998</v>
      </c>
      <c r="E52" s="733">
        <f>COGS!M11</f>
        <v>9334.7978550000007</v>
      </c>
      <c r="F52" s="733">
        <f>COGS!N11</f>
        <v>10984.855819956501</v>
      </c>
      <c r="G52" s="733">
        <f>COGS!O11</f>
        <v>12850.592824226684</v>
      </c>
      <c r="H52" s="733">
        <f>COGS!P11</f>
        <v>14937.348910971048</v>
      </c>
      <c r="I52" s="733">
        <f>COGS!Q11</f>
        <v>17253.730388422617</v>
      </c>
      <c r="J52" s="733">
        <f>COGS!R11</f>
        <v>19811.34559835399</v>
      </c>
      <c r="K52" s="733">
        <f>COGS!S11</f>
        <v>22624.628506234523</v>
      </c>
      <c r="L52" s="733">
        <f>COGS!T11</f>
        <v>25710.735695318715</v>
      </c>
      <c r="M52" s="733">
        <f>COGS!U11</f>
        <v>29089.505513611843</v>
      </c>
      <c r="N52" s="733">
        <f>COGS!V11</f>
        <v>32783.470681505591</v>
      </c>
      <c r="O52" s="794">
        <f t="shared" si="21"/>
        <v>222605.9117936015</v>
      </c>
      <c r="P52" s="733">
        <f>COGS!W11</f>
        <v>34078.970426643042</v>
      </c>
      <c r="Q52" s="733">
        <f>COGS!X11</f>
        <v>37288.431513814918</v>
      </c>
      <c r="R52" s="733">
        <f>COGS!Y11</f>
        <v>40693.662632499007</v>
      </c>
      <c r="S52" s="733">
        <f>COGS!Z11</f>
        <v>44306.079682872369</v>
      </c>
      <c r="T52" s="733">
        <f>COGS!AA11</f>
        <v>48137.856585902511</v>
      </c>
      <c r="U52" s="733">
        <f>COGS!AB11</f>
        <v>52201.956315716059</v>
      </c>
      <c r="V52" s="733">
        <f>COGS!AC11</f>
        <v>56512.166687713092</v>
      </c>
      <c r="W52" s="733">
        <f>COGS!AD11</f>
        <v>61083.140609114154</v>
      </c>
      <c r="X52" s="733">
        <f>COGS!AE11</f>
        <v>65930.44059676239</v>
      </c>
      <c r="Y52" s="733">
        <f>COGS!AF11</f>
        <v>71070.587447880098</v>
      </c>
      <c r="Z52" s="733">
        <f>COGS!AG11</f>
        <v>76521.113016691423</v>
      </c>
      <c r="AA52" s="733">
        <f>COGS!AH11</f>
        <v>82300.61710625267</v>
      </c>
      <c r="AB52" s="794">
        <f t="shared" si="22"/>
        <v>670125.02262186178</v>
      </c>
      <c r="AC52" s="733">
        <f>COGS!AI11</f>
        <v>82862.485914757315</v>
      </c>
      <c r="AD52" s="733">
        <f>COGS!AJ11</f>
        <v>86804.638058874843</v>
      </c>
      <c r="AE52" s="733">
        <f>COGS!AK11</f>
        <v>90851.829264364787</v>
      </c>
      <c r="AF52" s="733">
        <f>COGS!AL11</f>
        <v>95012.094417258122</v>
      </c>
      <c r="AG52" s="733">
        <f>COGS!AM11</f>
        <v>99292.808276645257</v>
      </c>
      <c r="AH52" s="733">
        <f>COGS!AN11</f>
        <v>103700.84837227994</v>
      </c>
      <c r="AI52" s="733">
        <f>COGS!AO11</f>
        <v>108242.72632777454</v>
      </c>
      <c r="AJ52" s="733">
        <f>COGS!AP11</f>
        <v>112924.69395691768</v>
      </c>
      <c r="AK52" s="733">
        <f>COGS!AQ11</f>
        <v>117752.82921219709</v>
      </c>
      <c r="AL52" s="733">
        <f>COGS!AR11</f>
        <v>122733.10604988581</v>
      </c>
      <c r="AM52" s="733">
        <f>COGS!AS11</f>
        <v>127871.4514643055</v>
      </c>
      <c r="AN52" s="733">
        <f>COGS!AT11</f>
        <v>133173.7922945217</v>
      </c>
      <c r="AO52" s="794">
        <f t="shared" si="23"/>
        <v>1281223.3036097828</v>
      </c>
    </row>
    <row r="53" spans="1:41" s="734" customFormat="1" x14ac:dyDescent="0.25">
      <c r="A53" s="735" t="s">
        <v>346</v>
      </c>
      <c r="B53" s="736"/>
      <c r="C53" s="737">
        <f ca="1">COGS!K22</f>
        <v>18440</v>
      </c>
      <c r="D53" s="737">
        <f ca="1">COGS!L22</f>
        <v>18511.199999999997</v>
      </c>
      <c r="E53" s="737">
        <f ca="1">COGS!M22</f>
        <v>18922.258994</v>
      </c>
      <c r="F53" s="737">
        <f ca="1">COGS!N22</f>
        <v>24299.648895252503</v>
      </c>
      <c r="G53" s="737">
        <f ca="1">COGS!O22</f>
        <v>19889.910197444551</v>
      </c>
      <c r="H53" s="737">
        <f ca="1">COGS!P22</f>
        <v>20315.443160025097</v>
      </c>
      <c r="I53" s="737">
        <f ca="1">COGS!Q22</f>
        <v>20801.894284869675</v>
      </c>
      <c r="J53" s="737">
        <f ca="1">COGS!R22</f>
        <v>21354.790231253912</v>
      </c>
      <c r="K53" s="737">
        <f ca="1">COGS!S22</f>
        <v>21900.156928673525</v>
      </c>
      <c r="L53" s="737">
        <f ca="1">COGS!T22</f>
        <v>22526.164579559201</v>
      </c>
      <c r="M53" s="737">
        <f ca="1">COGS!U22</f>
        <v>23198.347806571353</v>
      </c>
      <c r="N53" s="737">
        <f ca="1">COGS!V22</f>
        <v>23931.011336451535</v>
      </c>
      <c r="O53" s="817">
        <f t="shared" ca="1" si="21"/>
        <v>254090.82641410138</v>
      </c>
      <c r="P53" s="737">
        <f ca="1">COGS!W22</f>
        <v>24507.551990505595</v>
      </c>
      <c r="Q53" s="737">
        <f ca="1">COGS!X22</f>
        <v>25225.310953795222</v>
      </c>
      <c r="R53" s="737">
        <f ca="1">COGS!Y22</f>
        <v>25980.232902735203</v>
      </c>
      <c r="S53" s="737">
        <f ca="1">COGS!Z22</f>
        <v>26773.271814525768</v>
      </c>
      <c r="T53" s="737">
        <f ca="1">COGS!AA22</f>
        <v>27605.320362146536</v>
      </c>
      <c r="U53" s="737">
        <f ca="1">COGS!AB22</f>
        <v>28477.195429688407</v>
      </c>
      <c r="V53" s="737">
        <f ca="1">COGS!AC22</f>
        <v>29389.621781313799</v>
      </c>
      <c r="W53" s="737">
        <f ca="1">COGS!AD22</f>
        <v>30343.21368495145</v>
      </c>
      <c r="X53" s="737">
        <f ca="1">COGS!AE22</f>
        <v>31361.574739554584</v>
      </c>
      <c r="Y53" s="737">
        <f ca="1">COGS!AF22</f>
        <v>32441.880231750849</v>
      </c>
      <c r="Z53" s="737">
        <f ca="1">COGS!AG22</f>
        <v>33587.876857335847</v>
      </c>
      <c r="AA53" s="737">
        <f ca="1">COGS!AH22</f>
        <v>34803.537124868788</v>
      </c>
      <c r="AB53" s="817">
        <f t="shared" ca="1" si="22"/>
        <v>350496.58787317201</v>
      </c>
      <c r="AC53" s="737">
        <f ca="1">COGS!AI22</f>
        <v>42386.329162535432</v>
      </c>
      <c r="AD53" s="737">
        <f ca="1">COGS!AJ22</f>
        <v>43572.274293826755</v>
      </c>
      <c r="AE53" s="737">
        <f ca="1">COGS!AK22</f>
        <v>44760.923556063492</v>
      </c>
      <c r="AF53" s="737">
        <f ca="1">COGS!AL22</f>
        <v>45949.400629117765</v>
      </c>
      <c r="AG53" s="737">
        <f ca="1">COGS!AM22</f>
        <v>47134.558728203177</v>
      </c>
      <c r="AH53" s="737">
        <f ca="1">COGS!AN22</f>
        <v>48312.961195206066</v>
      </c>
      <c r="AI53" s="737">
        <f ca="1">COGS!AO22</f>
        <v>49480.860821783419</v>
      </c>
      <c r="AJ53" s="737">
        <f ca="1">COGS!AP22</f>
        <v>50634.177824751001</v>
      </c>
      <c r="AK53" s="737">
        <f ca="1">COGS!AQ22</f>
        <v>51850.016341413881</v>
      </c>
      <c r="AL53" s="737">
        <f ca="1">COGS!AR22</f>
        <v>53105.15593844658</v>
      </c>
      <c r="AM53" s="737">
        <f ca="1">COGS!AS22</f>
        <v>54400.874710055534</v>
      </c>
      <c r="AN53" s="737">
        <f ca="1">COGS!AT22</f>
        <v>55738.49239484805</v>
      </c>
      <c r="AO53" s="817">
        <f t="shared" ca="1" si="23"/>
        <v>587326.02559625113</v>
      </c>
    </row>
    <row r="54" spans="1:41" s="19" customFormat="1" x14ac:dyDescent="0.25">
      <c r="A54" s="680" t="s">
        <v>150</v>
      </c>
      <c r="B54" s="681"/>
      <c r="C54" s="682">
        <f ca="1">SUM(C52:C53)</f>
        <v>20676.25</v>
      </c>
      <c r="D54" s="682">
        <f t="shared" ref="D54:AN54" ca="1" si="28">SUM(D52:D53)</f>
        <v>43499.849999999991</v>
      </c>
      <c r="E54" s="682">
        <f t="shared" ca="1" si="28"/>
        <v>28257.056849000001</v>
      </c>
      <c r="F54" s="682">
        <f t="shared" ca="1" si="28"/>
        <v>35284.504715209005</v>
      </c>
      <c r="G54" s="682">
        <f t="shared" ca="1" si="28"/>
        <v>32740.503021671233</v>
      </c>
      <c r="H54" s="682">
        <f t="shared" ca="1" si="28"/>
        <v>35252.792070996147</v>
      </c>
      <c r="I54" s="682">
        <f t="shared" ca="1" si="28"/>
        <v>38055.624673292288</v>
      </c>
      <c r="J54" s="682">
        <f t="shared" ca="1" si="28"/>
        <v>41166.135829607898</v>
      </c>
      <c r="K54" s="682">
        <f t="shared" ca="1" si="28"/>
        <v>44524.785434908044</v>
      </c>
      <c r="L54" s="682">
        <f t="shared" ca="1" si="28"/>
        <v>48236.900274877917</v>
      </c>
      <c r="M54" s="682">
        <f t="shared" ca="1" si="28"/>
        <v>52287.853320183196</v>
      </c>
      <c r="N54" s="682">
        <f t="shared" ca="1" si="28"/>
        <v>56714.482017957125</v>
      </c>
      <c r="O54" s="794">
        <f t="shared" ca="1" si="21"/>
        <v>476696.73820770282</v>
      </c>
      <c r="P54" s="682">
        <f t="shared" ca="1" si="28"/>
        <v>58586.522417148633</v>
      </c>
      <c r="Q54" s="682">
        <f t="shared" ca="1" si="28"/>
        <v>62513.742467610136</v>
      </c>
      <c r="R54" s="682">
        <f t="shared" ca="1" si="28"/>
        <v>66673.895535234216</v>
      </c>
      <c r="S54" s="682">
        <f t="shared" ca="1" si="28"/>
        <v>71079.351497398136</v>
      </c>
      <c r="T54" s="682">
        <f t="shared" ca="1" si="28"/>
        <v>75743.176948049047</v>
      </c>
      <c r="U54" s="682">
        <f t="shared" ca="1" si="28"/>
        <v>80679.151745404466</v>
      </c>
      <c r="V54" s="682">
        <f t="shared" ca="1" si="28"/>
        <v>85901.788469026884</v>
      </c>
      <c r="W54" s="682">
        <f t="shared" ca="1" si="28"/>
        <v>91426.354294065604</v>
      </c>
      <c r="X54" s="682">
        <f t="shared" ca="1" si="28"/>
        <v>97292.015336316981</v>
      </c>
      <c r="Y54" s="682">
        <f t="shared" ca="1" si="28"/>
        <v>103512.46767963095</v>
      </c>
      <c r="Z54" s="682">
        <f t="shared" ca="1" si="28"/>
        <v>110108.98987402726</v>
      </c>
      <c r="AA54" s="682">
        <f t="shared" ca="1" si="28"/>
        <v>117104.15423112146</v>
      </c>
      <c r="AB54" s="794">
        <f t="shared" ca="1" si="22"/>
        <v>1020621.6104950338</v>
      </c>
      <c r="AC54" s="682">
        <f t="shared" ca="1" si="28"/>
        <v>125248.81507729275</v>
      </c>
      <c r="AD54" s="682">
        <f t="shared" ca="1" si="28"/>
        <v>130376.91235270159</v>
      </c>
      <c r="AE54" s="682">
        <f t="shared" ca="1" si="28"/>
        <v>135612.75282042829</v>
      </c>
      <c r="AF54" s="682">
        <f t="shared" ca="1" si="28"/>
        <v>140961.4950463759</v>
      </c>
      <c r="AG54" s="682">
        <f t="shared" ca="1" si="28"/>
        <v>146427.36700484843</v>
      </c>
      <c r="AH54" s="682">
        <f t="shared" ca="1" si="28"/>
        <v>152013.80956748599</v>
      </c>
      <c r="AI54" s="682">
        <f t="shared" ca="1" si="28"/>
        <v>157723.58714955795</v>
      </c>
      <c r="AJ54" s="682">
        <f t="shared" ca="1" si="28"/>
        <v>163558.87178166868</v>
      </c>
      <c r="AK54" s="682">
        <f t="shared" ca="1" si="28"/>
        <v>169602.84555361097</v>
      </c>
      <c r="AL54" s="682">
        <f t="shared" ca="1" si="28"/>
        <v>175838.26198833238</v>
      </c>
      <c r="AM54" s="682">
        <f t="shared" ca="1" si="28"/>
        <v>182272.32617436105</v>
      </c>
      <c r="AN54" s="682">
        <f t="shared" ca="1" si="28"/>
        <v>188912.28468936976</v>
      </c>
      <c r="AO54" s="794">
        <f t="shared" ca="1" si="23"/>
        <v>1868549.3292060338</v>
      </c>
    </row>
    <row r="55" spans="1:41" s="19" customFormat="1" x14ac:dyDescent="0.25">
      <c r="A55" s="680" t="s">
        <v>176</v>
      </c>
      <c r="B55" s="681"/>
      <c r="C55" s="682">
        <f>COGS!K33</f>
        <v>17030</v>
      </c>
      <c r="D55" s="682">
        <f>COGS!L33</f>
        <v>17369.2</v>
      </c>
      <c r="E55" s="682">
        <f>COGS!M33</f>
        <v>17756.355353999999</v>
      </c>
      <c r="F55" s="682">
        <f>COGS!N33</f>
        <v>18179.243668686198</v>
      </c>
      <c r="G55" s="682">
        <f>COGS!O33</f>
        <v>18641.115494478792</v>
      </c>
      <c r="H55" s="682">
        <f>COGS!P33</f>
        <v>19145.515145066725</v>
      </c>
      <c r="I55" s="682">
        <f>COGS!Q33</f>
        <v>19696.307176581053</v>
      </c>
      <c r="J55" s="682">
        <f>COGS!R33</f>
        <v>20297.705251206051</v>
      </c>
      <c r="K55" s="682">
        <f>COGS!S33</f>
        <v>20954.30359986933</v>
      </c>
      <c r="L55" s="682">
        <f>COGS!T33</f>
        <v>21671.111317971172</v>
      </c>
      <c r="M55" s="682">
        <f>COGS!U33</f>
        <v>22453.589749171184</v>
      </c>
      <c r="N55" s="682">
        <f>COGS!V33</f>
        <v>23307.693235203198</v>
      </c>
      <c r="O55" s="794">
        <f t="shared" si="21"/>
        <v>236502.13999223372</v>
      </c>
      <c r="P55" s="682">
        <f>COGS!W33</f>
        <v>26173.144282958405</v>
      </c>
      <c r="Q55" s="682">
        <f>COGS!X33</f>
        <v>27062.78146445355</v>
      </c>
      <c r="R55" s="682">
        <f>COGS!Y33</f>
        <v>28007.342927123711</v>
      </c>
      <c r="S55" s="682">
        <f>COGS!Z33</f>
        <v>29010.182126512842</v>
      </c>
      <c r="T55" s="682">
        <f>COGS!AA33</f>
        <v>30074.855726442831</v>
      </c>
      <c r="U55" s="682">
        <f>COGS!AB33</f>
        <v>31205.135857626083</v>
      </c>
      <c r="V55" s="682">
        <f>COGS!AC33</f>
        <v>32405.023113926385</v>
      </c>
      <c r="W55" s="682">
        <f>COGS!AD33</f>
        <v>33678.760330594661</v>
      </c>
      <c r="X55" s="682">
        <f>COGS!AE33</f>
        <v>35030.84719146791</v>
      </c>
      <c r="Y55" s="682">
        <f>COGS!AF33</f>
        <v>36466.055714941147</v>
      </c>
      <c r="Z55" s="682">
        <f>COGS!AG33</f>
        <v>37989.446671513164</v>
      </c>
      <c r="AA55" s="682">
        <f>COGS!AH33</f>
        <v>39606.386988876897</v>
      </c>
      <c r="AB55" s="794">
        <f t="shared" si="22"/>
        <v>386709.96239643759</v>
      </c>
      <c r="AC55" s="682">
        <f>COGS!AI33</f>
        <v>56650.92437873657</v>
      </c>
      <c r="AD55" s="682">
        <f>COGS!AJ33</f>
        <v>58183.254087525522</v>
      </c>
      <c r="AE55" s="682">
        <f>COGS!AK33</f>
        <v>59764.92284755085</v>
      </c>
      <c r="AF55" s="682">
        <f>COGS!AL33</f>
        <v>61397.533313898341</v>
      </c>
      <c r="AG55" s="682">
        <f>COGS!AM33</f>
        <v>63082.740381761883</v>
      </c>
      <c r="AH55" s="682">
        <f>COGS!AN33</f>
        <v>64822.252889929972</v>
      </c>
      <c r="AI55" s="682">
        <f>COGS!AO33</f>
        <v>66617.835379747645</v>
      </c>
      <c r="AJ55" s="682">
        <f>COGS!AP33</f>
        <v>68471.309911356657</v>
      </c>
      <c r="AK55" s="682">
        <f>COGS!AQ33</f>
        <v>70384.557939074846</v>
      </c>
      <c r="AL55" s="682">
        <f>COGS!AR33</f>
        <v>72359.522247836154</v>
      </c>
      <c r="AM55" s="682">
        <f>COGS!AS33</f>
        <v>74398.208952674962</v>
      </c>
      <c r="AN55" s="682">
        <f>COGS!AT33</f>
        <v>76502.689563302527</v>
      </c>
      <c r="AO55" s="794">
        <f t="shared" si="23"/>
        <v>792635.75189339591</v>
      </c>
    </row>
    <row r="56" spans="1:41" ht="6" customHeight="1" x14ac:dyDescent="0.25">
      <c r="O56" s="791"/>
      <c r="AB56" s="791"/>
      <c r="AO56" s="791"/>
    </row>
    <row r="57" spans="1:41" s="19" customFormat="1" x14ac:dyDescent="0.25">
      <c r="A57" s="680" t="s">
        <v>226</v>
      </c>
      <c r="B57" s="681"/>
      <c r="C57" s="682">
        <f>OtherChannel1!C3</f>
        <v>1</v>
      </c>
      <c r="D57" s="682">
        <f>OtherChannel1!D3</f>
        <v>0</v>
      </c>
      <c r="E57" s="682">
        <f>OtherChannel1!E3</f>
        <v>0</v>
      </c>
      <c r="F57" s="682">
        <f>OtherChannel1!F3</f>
        <v>0</v>
      </c>
      <c r="G57" s="682">
        <f>OtherChannel1!G3</f>
        <v>0</v>
      </c>
      <c r="H57" s="682">
        <f>OtherChannel1!H3</f>
        <v>0</v>
      </c>
      <c r="I57" s="682">
        <f>OtherChannel1!I3</f>
        <v>0</v>
      </c>
      <c r="J57" s="682">
        <f>OtherChannel1!J3</f>
        <v>0</v>
      </c>
      <c r="K57" s="682">
        <f>OtherChannel1!K3</f>
        <v>0</v>
      </c>
      <c r="L57" s="682">
        <f>OtherChannel1!L3</f>
        <v>0</v>
      </c>
      <c r="M57" s="682">
        <f>OtherChannel1!M3</f>
        <v>0</v>
      </c>
      <c r="N57" s="682">
        <f>OtherChannel1!N3</f>
        <v>0</v>
      </c>
      <c r="O57" s="794">
        <f>OtherChannel1!O3</f>
        <v>1</v>
      </c>
      <c r="P57" s="682">
        <f>OtherChannel1!P3</f>
        <v>0</v>
      </c>
      <c r="Q57" s="682">
        <f>OtherChannel1!Q3</f>
        <v>0</v>
      </c>
      <c r="R57" s="682">
        <f>OtherChannel1!R3</f>
        <v>0</v>
      </c>
      <c r="S57" s="682">
        <f>OtherChannel1!S3</f>
        <v>0</v>
      </c>
      <c r="T57" s="682">
        <f>OtherChannel1!T3</f>
        <v>0</v>
      </c>
      <c r="U57" s="682">
        <f>OtherChannel1!U3</f>
        <v>0</v>
      </c>
      <c r="V57" s="682">
        <f>OtherChannel1!V3</f>
        <v>0</v>
      </c>
      <c r="W57" s="682">
        <f>OtherChannel1!W3</f>
        <v>0</v>
      </c>
      <c r="X57" s="682">
        <f>OtherChannel1!X3</f>
        <v>0</v>
      </c>
      <c r="Y57" s="682">
        <f>OtherChannel1!Y3</f>
        <v>0</v>
      </c>
      <c r="Z57" s="682">
        <f>OtherChannel1!Z3</f>
        <v>0</v>
      </c>
      <c r="AA57" s="682">
        <f>OtherChannel1!AA3</f>
        <v>0</v>
      </c>
      <c r="AB57" s="794">
        <f>OtherChannel1!AB3</f>
        <v>0</v>
      </c>
      <c r="AC57" s="682">
        <f>OtherChannel1!AC3</f>
        <v>0</v>
      </c>
      <c r="AD57" s="682">
        <f>OtherChannel1!AD3</f>
        <v>0</v>
      </c>
      <c r="AE57" s="682">
        <f>OtherChannel1!AE3</f>
        <v>0</v>
      </c>
      <c r="AF57" s="682">
        <f>OtherChannel1!AF3</f>
        <v>0</v>
      </c>
      <c r="AG57" s="682">
        <f>OtherChannel1!AG3</f>
        <v>0</v>
      </c>
      <c r="AH57" s="682">
        <f>OtherChannel1!AH3</f>
        <v>0</v>
      </c>
      <c r="AI57" s="682">
        <f>OtherChannel1!AI3</f>
        <v>0</v>
      </c>
      <c r="AJ57" s="682">
        <f>OtherChannel1!AJ3</f>
        <v>0</v>
      </c>
      <c r="AK57" s="682">
        <f>OtherChannel1!AK3</f>
        <v>0</v>
      </c>
      <c r="AL57" s="682">
        <f>OtherChannel1!AL3</f>
        <v>0</v>
      </c>
      <c r="AM57" s="682">
        <f>OtherChannel1!AM3</f>
        <v>0</v>
      </c>
      <c r="AN57" s="682">
        <f>OtherChannel1!AN3</f>
        <v>0</v>
      </c>
      <c r="AO57" s="794">
        <f>OtherChannel1!AO3</f>
        <v>0</v>
      </c>
    </row>
    <row r="58" spans="1:41" s="19" customFormat="1" x14ac:dyDescent="0.25">
      <c r="A58" s="680" t="s">
        <v>227</v>
      </c>
      <c r="B58" s="681"/>
      <c r="C58" s="682"/>
      <c r="D58" s="682"/>
      <c r="E58" s="682"/>
      <c r="F58" s="682"/>
      <c r="G58" s="682"/>
      <c r="H58" s="682"/>
      <c r="I58" s="682"/>
      <c r="J58" s="682"/>
      <c r="K58" s="682"/>
      <c r="L58" s="682"/>
      <c r="M58" s="682"/>
      <c r="N58" s="682"/>
      <c r="O58" s="794">
        <f t="shared" ref="O58:O62" si="29">SUM(C58:N58)</f>
        <v>0</v>
      </c>
      <c r="P58" s="682"/>
      <c r="Q58" s="682"/>
      <c r="R58" s="682"/>
      <c r="S58" s="682"/>
      <c r="T58" s="682"/>
      <c r="U58" s="682"/>
      <c r="V58" s="682"/>
      <c r="W58" s="682"/>
      <c r="X58" s="682"/>
      <c r="Y58" s="682"/>
      <c r="Z58" s="682"/>
      <c r="AA58" s="682"/>
      <c r="AB58" s="794">
        <f t="shared" ref="AB58:AB62" si="30">SUM(P58:AA58)</f>
        <v>0</v>
      </c>
      <c r="AC58" s="682"/>
      <c r="AD58" s="682"/>
      <c r="AE58" s="682"/>
      <c r="AF58" s="682"/>
      <c r="AG58" s="682"/>
      <c r="AH58" s="682"/>
      <c r="AI58" s="682"/>
      <c r="AJ58" s="682"/>
      <c r="AK58" s="682"/>
      <c r="AL58" s="682"/>
      <c r="AM58" s="682"/>
      <c r="AN58" s="682"/>
      <c r="AO58" s="794">
        <f t="shared" ref="AO58:AO62" si="31">SUM(AC58:AN58)</f>
        <v>0</v>
      </c>
    </row>
    <row r="59" spans="1:41" s="19" customFormat="1" x14ac:dyDescent="0.25">
      <c r="A59" s="680" t="s">
        <v>228</v>
      </c>
      <c r="B59" s="681"/>
      <c r="C59" s="682"/>
      <c r="D59" s="682"/>
      <c r="E59" s="682"/>
      <c r="F59" s="682"/>
      <c r="G59" s="682"/>
      <c r="H59" s="682"/>
      <c r="I59" s="682"/>
      <c r="J59" s="682"/>
      <c r="K59" s="682"/>
      <c r="L59" s="682"/>
      <c r="M59" s="682"/>
      <c r="N59" s="682"/>
      <c r="O59" s="794">
        <f t="shared" si="29"/>
        <v>0</v>
      </c>
      <c r="P59" s="682"/>
      <c r="Q59" s="682"/>
      <c r="R59" s="682"/>
      <c r="S59" s="682"/>
      <c r="T59" s="682"/>
      <c r="U59" s="682"/>
      <c r="V59" s="682"/>
      <c r="W59" s="682"/>
      <c r="X59" s="682"/>
      <c r="Y59" s="682"/>
      <c r="Z59" s="682"/>
      <c r="AA59" s="682"/>
      <c r="AB59" s="794">
        <f t="shared" si="30"/>
        <v>0</v>
      </c>
      <c r="AC59" s="682"/>
      <c r="AD59" s="682"/>
      <c r="AE59" s="682"/>
      <c r="AF59" s="682"/>
      <c r="AG59" s="682"/>
      <c r="AH59" s="682"/>
      <c r="AI59" s="682"/>
      <c r="AJ59" s="682"/>
      <c r="AK59" s="682"/>
      <c r="AL59" s="682"/>
      <c r="AM59" s="682"/>
      <c r="AN59" s="682"/>
      <c r="AO59" s="794">
        <f t="shared" si="31"/>
        <v>0</v>
      </c>
    </row>
    <row r="60" spans="1:41" s="19" customFormat="1" x14ac:dyDescent="0.25">
      <c r="A60" s="680" t="s">
        <v>229</v>
      </c>
      <c r="B60" s="681"/>
      <c r="C60" s="682"/>
      <c r="D60" s="682"/>
      <c r="E60" s="682"/>
      <c r="F60" s="682"/>
      <c r="G60" s="682"/>
      <c r="H60" s="682"/>
      <c r="I60" s="682"/>
      <c r="J60" s="682"/>
      <c r="K60" s="682"/>
      <c r="L60" s="682"/>
      <c r="M60" s="682"/>
      <c r="N60" s="682"/>
      <c r="O60" s="794">
        <f t="shared" si="29"/>
        <v>0</v>
      </c>
      <c r="P60" s="682"/>
      <c r="Q60" s="682"/>
      <c r="R60" s="682"/>
      <c r="S60" s="682"/>
      <c r="T60" s="682"/>
      <c r="U60" s="682"/>
      <c r="V60" s="682"/>
      <c r="W60" s="682"/>
      <c r="X60" s="682"/>
      <c r="Y60" s="682"/>
      <c r="Z60" s="682"/>
      <c r="AA60" s="682"/>
      <c r="AB60" s="794">
        <f t="shared" si="30"/>
        <v>0</v>
      </c>
      <c r="AC60" s="682"/>
      <c r="AD60" s="682"/>
      <c r="AE60" s="682"/>
      <c r="AF60" s="682"/>
      <c r="AG60" s="682"/>
      <c r="AH60" s="682"/>
      <c r="AI60" s="682"/>
      <c r="AJ60" s="682"/>
      <c r="AK60" s="682"/>
      <c r="AL60" s="682"/>
      <c r="AM60" s="682"/>
      <c r="AN60" s="682"/>
      <c r="AO60" s="794">
        <f t="shared" si="31"/>
        <v>0</v>
      </c>
    </row>
    <row r="61" spans="1:41" s="19" customFormat="1" x14ac:dyDescent="0.25">
      <c r="A61" s="680" t="s">
        <v>230</v>
      </c>
      <c r="B61" s="681"/>
      <c r="C61" s="682"/>
      <c r="D61" s="682"/>
      <c r="E61" s="682"/>
      <c r="F61" s="682"/>
      <c r="G61" s="682"/>
      <c r="H61" s="682"/>
      <c r="I61" s="682"/>
      <c r="J61" s="682"/>
      <c r="K61" s="682"/>
      <c r="L61" s="682"/>
      <c r="M61" s="682"/>
      <c r="N61" s="682"/>
      <c r="O61" s="794">
        <f t="shared" si="29"/>
        <v>0</v>
      </c>
      <c r="P61" s="682"/>
      <c r="Q61" s="682"/>
      <c r="R61" s="682"/>
      <c r="S61" s="682"/>
      <c r="T61" s="682"/>
      <c r="U61" s="682"/>
      <c r="V61" s="682"/>
      <c r="W61" s="682"/>
      <c r="X61" s="682"/>
      <c r="Y61" s="682"/>
      <c r="Z61" s="682"/>
      <c r="AA61" s="682"/>
      <c r="AB61" s="794">
        <f t="shared" si="30"/>
        <v>0</v>
      </c>
      <c r="AC61" s="682"/>
      <c r="AD61" s="682"/>
      <c r="AE61" s="682"/>
      <c r="AF61" s="682"/>
      <c r="AG61" s="682"/>
      <c r="AH61" s="682"/>
      <c r="AI61" s="682"/>
      <c r="AJ61" s="682"/>
      <c r="AK61" s="682"/>
      <c r="AL61" s="682"/>
      <c r="AM61" s="682"/>
      <c r="AN61" s="682"/>
      <c r="AO61" s="794">
        <f t="shared" si="31"/>
        <v>0</v>
      </c>
    </row>
    <row r="62" spans="1:41" s="19" customFormat="1" x14ac:dyDescent="0.25">
      <c r="A62" s="680" t="s">
        <v>231</v>
      </c>
      <c r="B62" s="681"/>
      <c r="C62" s="682"/>
      <c r="D62" s="682"/>
      <c r="E62" s="682"/>
      <c r="F62" s="682"/>
      <c r="G62" s="682"/>
      <c r="H62" s="682"/>
      <c r="I62" s="682"/>
      <c r="J62" s="682"/>
      <c r="K62" s="682"/>
      <c r="L62" s="682"/>
      <c r="M62" s="682"/>
      <c r="N62" s="682"/>
      <c r="O62" s="794">
        <f t="shared" si="29"/>
        <v>0</v>
      </c>
      <c r="P62" s="682"/>
      <c r="Q62" s="682"/>
      <c r="R62" s="682"/>
      <c r="S62" s="682"/>
      <c r="T62" s="682"/>
      <c r="U62" s="682"/>
      <c r="V62" s="682"/>
      <c r="W62" s="682"/>
      <c r="X62" s="682"/>
      <c r="Y62" s="682"/>
      <c r="Z62" s="682"/>
      <c r="AA62" s="682"/>
      <c r="AB62" s="794">
        <f t="shared" si="30"/>
        <v>0</v>
      </c>
      <c r="AC62" s="682"/>
      <c r="AD62" s="682"/>
      <c r="AE62" s="682"/>
      <c r="AF62" s="682"/>
      <c r="AG62" s="682"/>
      <c r="AH62" s="682"/>
      <c r="AI62" s="682"/>
      <c r="AJ62" s="682"/>
      <c r="AK62" s="682"/>
      <c r="AL62" s="682"/>
      <c r="AM62" s="682"/>
      <c r="AN62" s="682"/>
      <c r="AO62" s="794">
        <f t="shared" si="31"/>
        <v>0</v>
      </c>
    </row>
    <row r="63" spans="1:41" s="6" customFormat="1" x14ac:dyDescent="0.25">
      <c r="A63" s="684" t="s">
        <v>165</v>
      </c>
      <c r="B63" s="685"/>
      <c r="C63" s="722">
        <f ca="1">SUM(C54:C62)</f>
        <v>37707.25</v>
      </c>
      <c r="D63" s="688">
        <f t="shared" ref="D63:AO63" ca="1" si="32">SUM(D54:D62)</f>
        <v>60869.049999999988</v>
      </c>
      <c r="E63" s="688">
        <f t="shared" ca="1" si="32"/>
        <v>46013.412203</v>
      </c>
      <c r="F63" s="688">
        <f t="shared" ca="1" si="32"/>
        <v>53463.748383895203</v>
      </c>
      <c r="G63" s="688">
        <f t="shared" ca="1" si="32"/>
        <v>51381.618516150025</v>
      </c>
      <c r="H63" s="688">
        <f t="shared" ca="1" si="32"/>
        <v>54398.307216062873</v>
      </c>
      <c r="I63" s="688">
        <f t="shared" ca="1" si="32"/>
        <v>57751.931849873341</v>
      </c>
      <c r="J63" s="688">
        <f t="shared" ca="1" si="32"/>
        <v>61463.841080813945</v>
      </c>
      <c r="K63" s="688">
        <f t="shared" ca="1" si="32"/>
        <v>65479.089034777375</v>
      </c>
      <c r="L63" s="688">
        <f t="shared" ca="1" si="32"/>
        <v>69908.011592849085</v>
      </c>
      <c r="M63" s="688">
        <f t="shared" ca="1" si="32"/>
        <v>74741.443069354384</v>
      </c>
      <c r="N63" s="781">
        <f t="shared" ca="1" si="32"/>
        <v>80022.175253160327</v>
      </c>
      <c r="O63" s="796">
        <f t="shared" ca="1" si="32"/>
        <v>713199.87819993659</v>
      </c>
      <c r="P63" s="688">
        <f t="shared" ca="1" si="32"/>
        <v>84759.666700107045</v>
      </c>
      <c r="Q63" s="688">
        <f t="shared" ca="1" si="32"/>
        <v>89576.52393206369</v>
      </c>
      <c r="R63" s="688">
        <f t="shared" ca="1" si="32"/>
        <v>94681.238462357927</v>
      </c>
      <c r="S63" s="688">
        <f t="shared" ca="1" si="32"/>
        <v>100089.53362391097</v>
      </c>
      <c r="T63" s="688">
        <f t="shared" ca="1" si="32"/>
        <v>105818.03267449187</v>
      </c>
      <c r="U63" s="688">
        <f t="shared" ca="1" si="32"/>
        <v>111884.28760303055</v>
      </c>
      <c r="V63" s="688">
        <f t="shared" ca="1" si="32"/>
        <v>118306.81158295326</v>
      </c>
      <c r="W63" s="688">
        <f t="shared" ca="1" si="32"/>
        <v>125105.11462466026</v>
      </c>
      <c r="X63" s="688">
        <f t="shared" ca="1" si="32"/>
        <v>132322.86252778489</v>
      </c>
      <c r="Y63" s="688">
        <f t="shared" ca="1" si="32"/>
        <v>139978.52339457208</v>
      </c>
      <c r="Z63" s="688">
        <f t="shared" ca="1" si="32"/>
        <v>148098.43654554043</v>
      </c>
      <c r="AA63" s="781">
        <f t="shared" ca="1" si="32"/>
        <v>156710.54121999835</v>
      </c>
      <c r="AB63" s="796">
        <f t="shared" ca="1" si="32"/>
        <v>1407331.5728914714</v>
      </c>
      <c r="AC63" s="688">
        <f t="shared" ca="1" si="32"/>
        <v>181899.73945602932</v>
      </c>
      <c r="AD63" s="688">
        <f t="shared" ca="1" si="32"/>
        <v>188560.16644022713</v>
      </c>
      <c r="AE63" s="688">
        <f t="shared" ca="1" si="32"/>
        <v>195377.67566797914</v>
      </c>
      <c r="AF63" s="688">
        <f t="shared" ca="1" si="32"/>
        <v>202359.02836027424</v>
      </c>
      <c r="AG63" s="688">
        <f t="shared" ca="1" si="32"/>
        <v>209510.10738661033</v>
      </c>
      <c r="AH63" s="688">
        <f t="shared" ca="1" si="32"/>
        <v>216836.06245741597</v>
      </c>
      <c r="AI63" s="688">
        <f t="shared" ca="1" si="32"/>
        <v>224341.42252930559</v>
      </c>
      <c r="AJ63" s="688">
        <f t="shared" ca="1" si="32"/>
        <v>232030.18169302534</v>
      </c>
      <c r="AK63" s="688">
        <f t="shared" ca="1" si="32"/>
        <v>239987.40349268581</v>
      </c>
      <c r="AL63" s="688">
        <f t="shared" ca="1" si="32"/>
        <v>248197.78423616855</v>
      </c>
      <c r="AM63" s="688">
        <f t="shared" ca="1" si="32"/>
        <v>256670.53512703601</v>
      </c>
      <c r="AN63" s="781">
        <f t="shared" ca="1" si="32"/>
        <v>265414.97425267228</v>
      </c>
      <c r="AO63" s="796">
        <f t="shared" ca="1" si="32"/>
        <v>2661185.0810994296</v>
      </c>
    </row>
    <row r="64" spans="1:41" s="686" customFormat="1" ht="11.25" x14ac:dyDescent="0.2">
      <c r="A64" s="686" t="s">
        <v>167</v>
      </c>
      <c r="C64" s="687">
        <f ca="1">SUM(C47,C51)-SUM(C52:C53)</f>
        <v>0</v>
      </c>
      <c r="D64" s="687">
        <f t="shared" ref="D64:AN64" ca="1" si="33">SUM(D47,D51)-SUM(D52:D53)</f>
        <v>0</v>
      </c>
      <c r="E64" s="687">
        <f t="shared" ca="1" si="33"/>
        <v>0</v>
      </c>
      <c r="F64" s="687">
        <f t="shared" ca="1" si="33"/>
        <v>0</v>
      </c>
      <c r="G64" s="687">
        <f t="shared" ca="1" si="33"/>
        <v>0</v>
      </c>
      <c r="H64" s="687">
        <f t="shared" ca="1" si="33"/>
        <v>0</v>
      </c>
      <c r="I64" s="687">
        <f t="shared" ca="1" si="33"/>
        <v>0</v>
      </c>
      <c r="J64" s="687">
        <f t="shared" ca="1" si="33"/>
        <v>0</v>
      </c>
      <c r="K64" s="687">
        <f t="shared" ca="1" si="33"/>
        <v>0</v>
      </c>
      <c r="L64" s="687">
        <f t="shared" ca="1" si="33"/>
        <v>0</v>
      </c>
      <c r="M64" s="687">
        <f t="shared" ca="1" si="33"/>
        <v>0</v>
      </c>
      <c r="N64" s="687">
        <f t="shared" ca="1" si="33"/>
        <v>0</v>
      </c>
      <c r="O64" s="790"/>
      <c r="P64" s="687">
        <f t="shared" ca="1" si="33"/>
        <v>0</v>
      </c>
      <c r="Q64" s="687">
        <f t="shared" ca="1" si="33"/>
        <v>0</v>
      </c>
      <c r="R64" s="687">
        <f t="shared" ca="1" si="33"/>
        <v>0</v>
      </c>
      <c r="S64" s="687">
        <f t="shared" ca="1" si="33"/>
        <v>0</v>
      </c>
      <c r="T64" s="687">
        <f t="shared" ca="1" si="33"/>
        <v>0</v>
      </c>
      <c r="U64" s="687">
        <f t="shared" ca="1" si="33"/>
        <v>0</v>
      </c>
      <c r="V64" s="687">
        <f t="shared" ca="1" si="33"/>
        <v>0</v>
      </c>
      <c r="W64" s="687">
        <f t="shared" ca="1" si="33"/>
        <v>0</v>
      </c>
      <c r="X64" s="687">
        <f t="shared" ca="1" si="33"/>
        <v>0</v>
      </c>
      <c r="Y64" s="687">
        <f t="shared" ca="1" si="33"/>
        <v>0</v>
      </c>
      <c r="Z64" s="687">
        <f t="shared" ca="1" si="33"/>
        <v>0</v>
      </c>
      <c r="AA64" s="687">
        <f t="shared" ca="1" si="33"/>
        <v>0</v>
      </c>
      <c r="AB64" s="790"/>
      <c r="AC64" s="687">
        <f t="shared" ca="1" si="33"/>
        <v>0</v>
      </c>
      <c r="AD64" s="687">
        <f t="shared" ca="1" si="33"/>
        <v>0</v>
      </c>
      <c r="AE64" s="687">
        <f t="shared" ca="1" si="33"/>
        <v>0</v>
      </c>
      <c r="AF64" s="687">
        <f t="shared" ca="1" si="33"/>
        <v>0</v>
      </c>
      <c r="AG64" s="687">
        <f t="shared" ca="1" si="33"/>
        <v>0</v>
      </c>
      <c r="AH64" s="687">
        <f t="shared" ca="1" si="33"/>
        <v>0</v>
      </c>
      <c r="AI64" s="687">
        <f t="shared" ca="1" si="33"/>
        <v>0</v>
      </c>
      <c r="AJ64" s="687">
        <f t="shared" ca="1" si="33"/>
        <v>0</v>
      </c>
      <c r="AK64" s="687">
        <f t="shared" ca="1" si="33"/>
        <v>0</v>
      </c>
      <c r="AL64" s="687">
        <f t="shared" ca="1" si="33"/>
        <v>0</v>
      </c>
      <c r="AM64" s="687">
        <f t="shared" ca="1" si="33"/>
        <v>0</v>
      </c>
      <c r="AN64" s="687">
        <f t="shared" ca="1" si="33"/>
        <v>0</v>
      </c>
      <c r="AO64" s="790"/>
    </row>
    <row r="66" spans="1:41" x14ac:dyDescent="0.25">
      <c r="A66" s="689" t="s">
        <v>168</v>
      </c>
      <c r="B66" s="689"/>
      <c r="C66" s="689"/>
      <c r="D66" s="689"/>
      <c r="E66" s="689"/>
      <c r="F66" s="689"/>
      <c r="G66" s="689"/>
      <c r="H66" s="689"/>
      <c r="I66" s="689"/>
      <c r="J66" s="689"/>
      <c r="K66" s="689"/>
      <c r="L66" s="689"/>
      <c r="M66" s="689"/>
      <c r="N66" s="689"/>
      <c r="O66" s="689"/>
      <c r="P66" s="689"/>
      <c r="Q66" s="689"/>
      <c r="R66" s="689"/>
      <c r="S66" s="689"/>
      <c r="T66" s="689"/>
      <c r="U66" s="689"/>
      <c r="V66" s="689"/>
      <c r="W66" s="689"/>
      <c r="X66" s="689"/>
      <c r="Y66" s="689"/>
      <c r="Z66" s="689"/>
      <c r="AA66" s="689"/>
      <c r="AB66" s="689"/>
      <c r="AC66" s="689"/>
      <c r="AD66" s="689"/>
      <c r="AE66" s="689"/>
      <c r="AF66" s="689"/>
      <c r="AG66" s="689"/>
      <c r="AH66" s="689"/>
      <c r="AI66" s="689"/>
      <c r="AJ66" s="689"/>
      <c r="AK66" s="689"/>
      <c r="AL66" s="689"/>
      <c r="AM66" s="689"/>
      <c r="AN66" s="689"/>
      <c r="AO66" s="689"/>
    </row>
    <row r="67" spans="1:41" x14ac:dyDescent="0.25">
      <c r="A67" s="690" t="s">
        <v>343</v>
      </c>
      <c r="B67" s="691"/>
      <c r="C67" s="691"/>
      <c r="D67" s="691"/>
      <c r="E67" s="691"/>
      <c r="F67" s="691"/>
      <c r="G67" s="691"/>
      <c r="H67" s="691"/>
      <c r="I67" s="691"/>
      <c r="J67" s="691"/>
      <c r="K67" s="691"/>
      <c r="L67" s="691"/>
      <c r="M67" s="691"/>
      <c r="N67" s="782"/>
      <c r="O67" s="691"/>
      <c r="P67" s="691"/>
      <c r="Q67" s="691"/>
      <c r="R67" s="691"/>
      <c r="S67" s="691"/>
      <c r="T67" s="691"/>
      <c r="U67" s="691"/>
      <c r="V67" s="691"/>
      <c r="W67" s="691"/>
      <c r="X67" s="691"/>
      <c r="Y67" s="691"/>
      <c r="Z67" s="691"/>
      <c r="AA67" s="782"/>
      <c r="AB67" s="691"/>
      <c r="AC67" s="691"/>
      <c r="AD67" s="691"/>
      <c r="AE67" s="691"/>
      <c r="AF67" s="691"/>
      <c r="AG67" s="691"/>
      <c r="AH67" s="691"/>
      <c r="AI67" s="691"/>
      <c r="AJ67" s="691"/>
      <c r="AK67" s="691"/>
      <c r="AL67" s="691"/>
      <c r="AM67" s="691"/>
      <c r="AN67" s="782"/>
      <c r="AO67" s="691"/>
    </row>
    <row r="68" spans="1:41" x14ac:dyDescent="0.25">
      <c r="A68" s="692" t="s">
        <v>277</v>
      </c>
      <c r="B68" s="691"/>
      <c r="C68" s="695">
        <f ca="1">SUM(C5)</f>
        <v>0</v>
      </c>
      <c r="D68" s="695">
        <f t="shared" ref="D68:AN68" ca="1" si="34">SUM(D5)</f>
        <v>0</v>
      </c>
      <c r="E68" s="695">
        <f t="shared" ca="1" si="34"/>
        <v>0</v>
      </c>
      <c r="F68" s="695">
        <f t="shared" ca="1" si="34"/>
        <v>0</v>
      </c>
      <c r="G68" s="695">
        <f t="shared" ca="1" si="34"/>
        <v>0</v>
      </c>
      <c r="H68" s="695">
        <f t="shared" ca="1" si="34"/>
        <v>0</v>
      </c>
      <c r="I68" s="695">
        <f t="shared" ca="1" si="34"/>
        <v>0</v>
      </c>
      <c r="J68" s="695">
        <f t="shared" ca="1" si="34"/>
        <v>0</v>
      </c>
      <c r="K68" s="695">
        <f t="shared" ca="1" si="34"/>
        <v>0</v>
      </c>
      <c r="L68" s="695">
        <f t="shared" ca="1" si="34"/>
        <v>0</v>
      </c>
      <c r="M68" s="695">
        <f t="shared" ca="1" si="34"/>
        <v>0</v>
      </c>
      <c r="N68" s="695">
        <f t="shared" ca="1" si="34"/>
        <v>0</v>
      </c>
      <c r="O68" s="807">
        <f t="shared" ref="O68:O88" ca="1" si="35">SUM(C68:N68)</f>
        <v>0</v>
      </c>
      <c r="P68" s="695">
        <f t="shared" ca="1" si="34"/>
        <v>0</v>
      </c>
      <c r="Q68" s="695">
        <f t="shared" ca="1" si="34"/>
        <v>0</v>
      </c>
      <c r="R68" s="695">
        <f t="shared" ca="1" si="34"/>
        <v>0</v>
      </c>
      <c r="S68" s="695">
        <f t="shared" ca="1" si="34"/>
        <v>0</v>
      </c>
      <c r="T68" s="695">
        <f t="shared" ca="1" si="34"/>
        <v>0</v>
      </c>
      <c r="U68" s="695">
        <f t="shared" ca="1" si="34"/>
        <v>0</v>
      </c>
      <c r="V68" s="695">
        <f t="shared" ca="1" si="34"/>
        <v>0</v>
      </c>
      <c r="W68" s="695">
        <f t="shared" ca="1" si="34"/>
        <v>0</v>
      </c>
      <c r="X68" s="695">
        <f t="shared" ca="1" si="34"/>
        <v>0</v>
      </c>
      <c r="Y68" s="695">
        <f t="shared" ca="1" si="34"/>
        <v>0</v>
      </c>
      <c r="Z68" s="695">
        <f t="shared" ca="1" si="34"/>
        <v>0</v>
      </c>
      <c r="AA68" s="695">
        <f t="shared" ca="1" si="34"/>
        <v>0</v>
      </c>
      <c r="AB68" s="807">
        <f t="shared" ref="AB68:AB88" ca="1" si="36">SUM(P68:AA68)</f>
        <v>0</v>
      </c>
      <c r="AC68" s="695">
        <f t="shared" ca="1" si="34"/>
        <v>0</v>
      </c>
      <c r="AD68" s="695">
        <f t="shared" ca="1" si="34"/>
        <v>0</v>
      </c>
      <c r="AE68" s="695">
        <f t="shared" ca="1" si="34"/>
        <v>0</v>
      </c>
      <c r="AF68" s="695">
        <f t="shared" ca="1" si="34"/>
        <v>0</v>
      </c>
      <c r="AG68" s="695">
        <f t="shared" ca="1" si="34"/>
        <v>0</v>
      </c>
      <c r="AH68" s="695">
        <f t="shared" ca="1" si="34"/>
        <v>0</v>
      </c>
      <c r="AI68" s="695">
        <f t="shared" ca="1" si="34"/>
        <v>0</v>
      </c>
      <c r="AJ68" s="695">
        <f t="shared" ca="1" si="34"/>
        <v>0</v>
      </c>
      <c r="AK68" s="695">
        <f t="shared" ca="1" si="34"/>
        <v>0</v>
      </c>
      <c r="AL68" s="695">
        <f t="shared" ca="1" si="34"/>
        <v>0</v>
      </c>
      <c r="AM68" s="695">
        <f t="shared" ca="1" si="34"/>
        <v>0</v>
      </c>
      <c r="AN68" s="695">
        <f t="shared" ca="1" si="34"/>
        <v>0</v>
      </c>
      <c r="AO68" s="807">
        <f t="shared" ref="AO68:AO88" ca="1" si="37">SUM(AC68:AN68)</f>
        <v>0</v>
      </c>
    </row>
    <row r="69" spans="1:41" x14ac:dyDescent="0.25">
      <c r="A69" s="692" t="s">
        <v>279</v>
      </c>
      <c r="B69" s="691"/>
      <c r="C69" s="695">
        <f ca="1">SUM(C6)</f>
        <v>0</v>
      </c>
      <c r="D69" s="695">
        <f t="shared" ref="D69:AN69" ca="1" si="38">SUM(D6)</f>
        <v>0</v>
      </c>
      <c r="E69" s="695">
        <f t="shared" ca="1" si="38"/>
        <v>0</v>
      </c>
      <c r="F69" s="695">
        <f t="shared" ca="1" si="38"/>
        <v>0</v>
      </c>
      <c r="G69" s="695">
        <f t="shared" ca="1" si="38"/>
        <v>0</v>
      </c>
      <c r="H69" s="695">
        <f t="shared" ca="1" si="38"/>
        <v>0</v>
      </c>
      <c r="I69" s="695">
        <f t="shared" ca="1" si="38"/>
        <v>0</v>
      </c>
      <c r="J69" s="695">
        <f t="shared" ca="1" si="38"/>
        <v>0</v>
      </c>
      <c r="K69" s="695">
        <f t="shared" ca="1" si="38"/>
        <v>0</v>
      </c>
      <c r="L69" s="695">
        <f t="shared" ca="1" si="38"/>
        <v>0</v>
      </c>
      <c r="M69" s="695">
        <f t="shared" ca="1" si="38"/>
        <v>0</v>
      </c>
      <c r="N69" s="695">
        <f t="shared" ca="1" si="38"/>
        <v>0</v>
      </c>
      <c r="O69" s="807">
        <f t="shared" ca="1" si="35"/>
        <v>0</v>
      </c>
      <c r="P69" s="695">
        <f t="shared" ca="1" si="38"/>
        <v>0</v>
      </c>
      <c r="Q69" s="695">
        <f t="shared" ca="1" si="38"/>
        <v>0</v>
      </c>
      <c r="R69" s="695">
        <f t="shared" ca="1" si="38"/>
        <v>0</v>
      </c>
      <c r="S69" s="695">
        <f t="shared" ca="1" si="38"/>
        <v>0</v>
      </c>
      <c r="T69" s="695">
        <f t="shared" ca="1" si="38"/>
        <v>0</v>
      </c>
      <c r="U69" s="695">
        <f t="shared" ca="1" si="38"/>
        <v>0</v>
      </c>
      <c r="V69" s="695">
        <f t="shared" ca="1" si="38"/>
        <v>0</v>
      </c>
      <c r="W69" s="695">
        <f t="shared" ca="1" si="38"/>
        <v>0</v>
      </c>
      <c r="X69" s="695">
        <f t="shared" ca="1" si="38"/>
        <v>0</v>
      </c>
      <c r="Y69" s="695">
        <f t="shared" ca="1" si="38"/>
        <v>0</v>
      </c>
      <c r="Z69" s="695">
        <f t="shared" ca="1" si="38"/>
        <v>0</v>
      </c>
      <c r="AA69" s="695">
        <f t="shared" ca="1" si="38"/>
        <v>0</v>
      </c>
      <c r="AB69" s="807">
        <f t="shared" ca="1" si="36"/>
        <v>0</v>
      </c>
      <c r="AC69" s="695">
        <f t="shared" ca="1" si="38"/>
        <v>0</v>
      </c>
      <c r="AD69" s="695">
        <f t="shared" ca="1" si="38"/>
        <v>0</v>
      </c>
      <c r="AE69" s="695">
        <f t="shared" ca="1" si="38"/>
        <v>0</v>
      </c>
      <c r="AF69" s="695">
        <f t="shared" ca="1" si="38"/>
        <v>0</v>
      </c>
      <c r="AG69" s="695">
        <f t="shared" ca="1" si="38"/>
        <v>0</v>
      </c>
      <c r="AH69" s="695">
        <f t="shared" ca="1" si="38"/>
        <v>0</v>
      </c>
      <c r="AI69" s="695">
        <f t="shared" ca="1" si="38"/>
        <v>0</v>
      </c>
      <c r="AJ69" s="695">
        <f t="shared" ca="1" si="38"/>
        <v>0</v>
      </c>
      <c r="AK69" s="695">
        <f t="shared" ca="1" si="38"/>
        <v>0</v>
      </c>
      <c r="AL69" s="695">
        <f t="shared" ca="1" si="38"/>
        <v>0</v>
      </c>
      <c r="AM69" s="695">
        <f t="shared" ca="1" si="38"/>
        <v>0</v>
      </c>
      <c r="AN69" s="695">
        <f t="shared" ca="1" si="38"/>
        <v>0</v>
      </c>
      <c r="AO69" s="807">
        <f t="shared" ca="1" si="37"/>
        <v>0</v>
      </c>
    </row>
    <row r="70" spans="1:41" x14ac:dyDescent="0.25">
      <c r="A70" s="692" t="s">
        <v>281</v>
      </c>
      <c r="B70" s="691"/>
      <c r="C70" s="695">
        <f ca="1">SUM(C7)-SUM(C40)</f>
        <v>78.75</v>
      </c>
      <c r="D70" s="695">
        <f t="shared" ref="D70:AN70" ca="1" si="39">SUM(D7)-SUM(D40)</f>
        <v>7715.25</v>
      </c>
      <c r="E70" s="695">
        <f t="shared" ca="1" si="39"/>
        <v>7538.8196200000002</v>
      </c>
      <c r="F70" s="695">
        <f t="shared" ca="1" si="39"/>
        <v>9656.5467632860018</v>
      </c>
      <c r="G70" s="695">
        <f t="shared" ca="1" si="39"/>
        <v>12176.560548055568</v>
      </c>
      <c r="H70" s="695">
        <f t="shared" ca="1" si="39"/>
        <v>15134.60366446943</v>
      </c>
      <c r="I70" s="695">
        <f t="shared" ca="1" si="39"/>
        <v>18569.614198931638</v>
      </c>
      <c r="J70" s="695">
        <f t="shared" ca="1" si="39"/>
        <v>22524.012411966985</v>
      </c>
      <c r="K70" s="695">
        <f t="shared" ca="1" si="39"/>
        <v>26991.513298181093</v>
      </c>
      <c r="L70" s="695">
        <f t="shared" ca="1" si="39"/>
        <v>27018.967247766574</v>
      </c>
      <c r="M70" s="695">
        <f t="shared" ca="1" si="39"/>
        <v>31240.518257740765</v>
      </c>
      <c r="N70" s="695">
        <f t="shared" ca="1" si="39"/>
        <v>35837.63847308237</v>
      </c>
      <c r="O70" s="807">
        <f t="shared" ca="1" si="35"/>
        <v>214482.79448348042</v>
      </c>
      <c r="P70" s="695">
        <f t="shared" ca="1" si="39"/>
        <v>42282.029912003127</v>
      </c>
      <c r="Q70" s="695">
        <f t="shared" ca="1" si="39"/>
        <v>47421.632190906828</v>
      </c>
      <c r="R70" s="695">
        <f t="shared" ca="1" si="39"/>
        <v>52802.863290729518</v>
      </c>
      <c r="S70" s="695">
        <f t="shared" ca="1" si="39"/>
        <v>58427.285435386628</v>
      </c>
      <c r="T70" s="695">
        <f t="shared" ca="1" si="39"/>
        <v>64295.362637174629</v>
      </c>
      <c r="U70" s="695">
        <f t="shared" ca="1" si="39"/>
        <v>70406.286517096189</v>
      </c>
      <c r="V70" s="695">
        <f t="shared" ca="1" si="39"/>
        <v>76757.781894152358</v>
      </c>
      <c r="W70" s="695">
        <f t="shared" ca="1" si="39"/>
        <v>83345.890048387795</v>
      </c>
      <c r="X70" s="695">
        <f t="shared" ca="1" si="39"/>
        <v>90335.932033317949</v>
      </c>
      <c r="Y70" s="695">
        <f t="shared" ca="1" si="39"/>
        <v>97748.2951765951</v>
      </c>
      <c r="Z70" s="695">
        <f t="shared" ca="1" si="39"/>
        <v>105608.39099683164</v>
      </c>
      <c r="AA70" s="695">
        <f t="shared" ca="1" si="39"/>
        <v>113943.15757496111</v>
      </c>
      <c r="AB70" s="807">
        <f t="shared" ca="1" si="36"/>
        <v>903374.90770754276</v>
      </c>
      <c r="AC70" s="695">
        <f t="shared" ca="1" si="39"/>
        <v>126072.35696646047</v>
      </c>
      <c r="AD70" s="695">
        <f t="shared" ca="1" si="39"/>
        <v>134213.67667063925</v>
      </c>
      <c r="AE70" s="695">
        <f t="shared" ca="1" si="39"/>
        <v>142330.74541326109</v>
      </c>
      <c r="AF70" s="695">
        <f t="shared" ca="1" si="39"/>
        <v>150399.07950114476</v>
      </c>
      <c r="AG70" s="695">
        <f t="shared" ca="1" si="39"/>
        <v>158391.98371282569</v>
      </c>
      <c r="AH70" s="695">
        <f t="shared" ca="1" si="39"/>
        <v>166280.39447018606</v>
      </c>
      <c r="AI70" s="695">
        <f t="shared" ca="1" si="39"/>
        <v>174032.71281333055</v>
      </c>
      <c r="AJ70" s="695">
        <f t="shared" ca="1" si="39"/>
        <v>181614.62654123246</v>
      </c>
      <c r="AK70" s="695">
        <f t="shared" ca="1" si="39"/>
        <v>189528.74045765895</v>
      </c>
      <c r="AL70" s="695">
        <f t="shared" ca="1" si="39"/>
        <v>197700.00666946021</v>
      </c>
      <c r="AM70" s="695">
        <f t="shared" ca="1" si="39"/>
        <v>206136.80754125927</v>
      </c>
      <c r="AN70" s="695">
        <f t="shared" ca="1" si="39"/>
        <v>214847.79874004956</v>
      </c>
      <c r="AO70" s="807">
        <f t="shared" ca="1" si="37"/>
        <v>2041548.9294975083</v>
      </c>
    </row>
    <row r="71" spans="1:41" s="7" customFormat="1" x14ac:dyDescent="0.25">
      <c r="A71" s="693" t="s">
        <v>286</v>
      </c>
      <c r="B71" s="698"/>
      <c r="C71" s="696">
        <f ca="1">SUM(C8)-SUM(C41,C49)</f>
        <v>-2000</v>
      </c>
      <c r="D71" s="696">
        <f t="shared" ref="D71:AN71" ca="1" si="40">SUM(D8)-SUM(D41,D49)</f>
        <v>-1126.8000000000002</v>
      </c>
      <c r="E71" s="696">
        <f t="shared" ca="1" si="40"/>
        <v>-172.61391500000013</v>
      </c>
      <c r="F71" s="696">
        <f t="shared" ca="1" si="40"/>
        <v>513.35453302550013</v>
      </c>
      <c r="G71" s="696">
        <f t="shared" ca="1" si="40"/>
        <v>1233.5942635646729</v>
      </c>
      <c r="H71" s="696">
        <f t="shared" ca="1" si="40"/>
        <v>2004.9855051146478</v>
      </c>
      <c r="I71" s="696">
        <f t="shared" ca="1" si="40"/>
        <v>2843.1306474919174</v>
      </c>
      <c r="J71" s="696">
        <f t="shared" ca="1" si="40"/>
        <v>3762.7970206162054</v>
      </c>
      <c r="K71" s="696">
        <f t="shared" ca="1" si="40"/>
        <v>4778.2879069461724</v>
      </c>
      <c r="L71" s="696">
        <f t="shared" ca="1" si="40"/>
        <v>5903.7576498520611</v>
      </c>
      <c r="M71" s="696">
        <f t="shared" ca="1" si="40"/>
        <v>7153.483683497976</v>
      </c>
      <c r="N71" s="696">
        <f t="shared" ca="1" si="40"/>
        <v>8542.1058926516325</v>
      </c>
      <c r="O71" s="818">
        <f t="shared" ca="1" si="35"/>
        <v>33436.083187760785</v>
      </c>
      <c r="P71" s="696">
        <f t="shared" ca="1" si="40"/>
        <v>10127.257049353726</v>
      </c>
      <c r="Q71" s="696">
        <f t="shared" ca="1" si="40"/>
        <v>11562.341200019575</v>
      </c>
      <c r="R71" s="696">
        <f t="shared" ca="1" si="40"/>
        <v>12968.274599279917</v>
      </c>
      <c r="S71" s="696">
        <f t="shared" ca="1" si="40"/>
        <v>14451.269715091328</v>
      </c>
      <c r="T71" s="696">
        <f t="shared" ca="1" si="40"/>
        <v>16014.283334958309</v>
      </c>
      <c r="U71" s="696">
        <f t="shared" ca="1" si="40"/>
        <v>17660.211360023117</v>
      </c>
      <c r="V71" s="696">
        <f t="shared" ca="1" si="40"/>
        <v>19391.880332364992</v>
      </c>
      <c r="W71" s="696">
        <f t="shared" ca="1" si="40"/>
        <v>21212.034658718847</v>
      </c>
      <c r="X71" s="696">
        <f t="shared" ca="1" si="40"/>
        <v>23123.319601917552</v>
      </c>
      <c r="Y71" s="696">
        <f t="shared" ca="1" si="40"/>
        <v>25128.260011040318</v>
      </c>
      <c r="Z71" s="696">
        <f t="shared" ca="1" si="40"/>
        <v>27229.234672344646</v>
      </c>
      <c r="AA71" s="696">
        <f t="shared" ca="1" si="40"/>
        <v>29428.446082455124</v>
      </c>
      <c r="AB71" s="818">
        <f t="shared" ca="1" si="36"/>
        <v>228296.81261756746</v>
      </c>
      <c r="AC71" s="696">
        <f t="shared" ca="1" si="40"/>
        <v>30150.319020674557</v>
      </c>
      <c r="AD71" s="696">
        <f t="shared" ca="1" si="40"/>
        <v>32143.387510973214</v>
      </c>
      <c r="AE71" s="696">
        <f t="shared" ca="1" si="40"/>
        <v>34184.636956317539</v>
      </c>
      <c r="AF71" s="696">
        <f t="shared" ca="1" si="40"/>
        <v>36267.321325678771</v>
      </c>
      <c r="AG71" s="696">
        <f t="shared" ca="1" si="40"/>
        <v>38385.175918062552</v>
      </c>
      <c r="AH71" s="696">
        <f t="shared" ca="1" si="40"/>
        <v>40532.235392272858</v>
      </c>
      <c r="AI71" s="696">
        <f t="shared" ca="1" si="40"/>
        <v>42702.681954441163</v>
      </c>
      <c r="AJ71" s="696">
        <f t="shared" ca="1" si="40"/>
        <v>44890.717261913182</v>
      </c>
      <c r="AK71" s="696">
        <f t="shared" ca="1" si="40"/>
        <v>47090.45286461246</v>
      </c>
      <c r="AL71" s="696">
        <f t="shared" ca="1" si="40"/>
        <v>49295.815013438711</v>
      </c>
      <c r="AM71" s="696">
        <f t="shared" ca="1" si="40"/>
        <v>51500.460470329504</v>
      </c>
      <c r="AN71" s="696">
        <f t="shared" ca="1" si="40"/>
        <v>53697.700596890623</v>
      </c>
      <c r="AO71" s="818">
        <f t="shared" ca="1" si="37"/>
        <v>500840.90428560512</v>
      </c>
    </row>
    <row r="72" spans="1:41" x14ac:dyDescent="0.25">
      <c r="A72" s="694" t="s">
        <v>344</v>
      </c>
      <c r="B72" s="691"/>
      <c r="C72" s="697">
        <f ca="1">SUM(C68:C71)</f>
        <v>-1921.25</v>
      </c>
      <c r="D72" s="697">
        <f t="shared" ref="D72:AN72" ca="1" si="41">SUM(D68:D71)</f>
        <v>6588.45</v>
      </c>
      <c r="E72" s="697">
        <f t="shared" ca="1" si="41"/>
        <v>7366.2057050000003</v>
      </c>
      <c r="F72" s="697">
        <f t="shared" ca="1" si="41"/>
        <v>10169.901296311502</v>
      </c>
      <c r="G72" s="697">
        <f t="shared" ca="1" si="41"/>
        <v>13410.154811620241</v>
      </c>
      <c r="H72" s="697">
        <f t="shared" ca="1" si="41"/>
        <v>17139.589169584076</v>
      </c>
      <c r="I72" s="697">
        <f t="shared" ca="1" si="41"/>
        <v>21412.744846423557</v>
      </c>
      <c r="J72" s="697">
        <f t="shared" ca="1" si="41"/>
        <v>26286.809432583192</v>
      </c>
      <c r="K72" s="697">
        <f t="shared" ca="1" si="41"/>
        <v>31769.801205127267</v>
      </c>
      <c r="L72" s="697">
        <f t="shared" ca="1" si="41"/>
        <v>32922.724897618638</v>
      </c>
      <c r="M72" s="697">
        <f t="shared" ca="1" si="41"/>
        <v>38394.001941238741</v>
      </c>
      <c r="N72" s="697">
        <f t="shared" ca="1" si="41"/>
        <v>44379.744365734005</v>
      </c>
      <c r="O72" s="814">
        <f t="shared" ca="1" si="35"/>
        <v>247918.87767124124</v>
      </c>
      <c r="P72" s="697">
        <f t="shared" ca="1" si="41"/>
        <v>52409.286961356855</v>
      </c>
      <c r="Q72" s="697">
        <f t="shared" ca="1" si="41"/>
        <v>58983.973390926403</v>
      </c>
      <c r="R72" s="697">
        <f t="shared" ca="1" si="41"/>
        <v>65771.137890009442</v>
      </c>
      <c r="S72" s="697">
        <f t="shared" ca="1" si="41"/>
        <v>72878.555150477958</v>
      </c>
      <c r="T72" s="697">
        <f t="shared" ca="1" si="41"/>
        <v>80309.645972132945</v>
      </c>
      <c r="U72" s="697">
        <f t="shared" ca="1" si="41"/>
        <v>88066.497877119313</v>
      </c>
      <c r="V72" s="697">
        <f t="shared" ca="1" si="41"/>
        <v>96149.66222651735</v>
      </c>
      <c r="W72" s="697">
        <f t="shared" ca="1" si="41"/>
        <v>104557.92470710663</v>
      </c>
      <c r="X72" s="697">
        <f t="shared" ca="1" si="41"/>
        <v>113459.2516352355</v>
      </c>
      <c r="Y72" s="697">
        <f t="shared" ca="1" si="41"/>
        <v>122876.55518763541</v>
      </c>
      <c r="Z72" s="697">
        <f t="shared" ca="1" si="41"/>
        <v>132837.62566917628</v>
      </c>
      <c r="AA72" s="697">
        <f t="shared" ca="1" si="41"/>
        <v>143371.60365741624</v>
      </c>
      <c r="AB72" s="814">
        <f t="shared" ca="1" si="36"/>
        <v>1131671.7203251105</v>
      </c>
      <c r="AC72" s="697">
        <f t="shared" ca="1" si="41"/>
        <v>156222.67598713504</v>
      </c>
      <c r="AD72" s="697">
        <f t="shared" ca="1" si="41"/>
        <v>166357.06418161246</v>
      </c>
      <c r="AE72" s="697">
        <f t="shared" ca="1" si="41"/>
        <v>176515.38236957864</v>
      </c>
      <c r="AF72" s="697">
        <f t="shared" ca="1" si="41"/>
        <v>186666.40082682355</v>
      </c>
      <c r="AG72" s="697">
        <f t="shared" ca="1" si="41"/>
        <v>196777.15963088826</v>
      </c>
      <c r="AH72" s="697">
        <f t="shared" ca="1" si="41"/>
        <v>206812.62986245891</v>
      </c>
      <c r="AI72" s="697">
        <f t="shared" ca="1" si="41"/>
        <v>216735.39476777171</v>
      </c>
      <c r="AJ72" s="697">
        <f t="shared" ca="1" si="41"/>
        <v>226505.34380314563</v>
      </c>
      <c r="AK72" s="697">
        <f t="shared" ca="1" si="41"/>
        <v>236619.1933222714</v>
      </c>
      <c r="AL72" s="697">
        <f t="shared" ca="1" si="41"/>
        <v>246995.82168289891</v>
      </c>
      <c r="AM72" s="697">
        <f t="shared" ca="1" si="41"/>
        <v>257637.26801158878</v>
      </c>
      <c r="AN72" s="697">
        <f t="shared" ca="1" si="41"/>
        <v>268545.49933694018</v>
      </c>
      <c r="AO72" s="814">
        <f t="shared" ca="1" si="37"/>
        <v>2542389.8337831134</v>
      </c>
    </row>
    <row r="73" spans="1:41" x14ac:dyDescent="0.25">
      <c r="A73" s="690" t="s">
        <v>345</v>
      </c>
      <c r="B73" s="691"/>
      <c r="C73" s="691"/>
      <c r="D73" s="691"/>
      <c r="E73" s="691"/>
      <c r="F73" s="691"/>
      <c r="G73" s="691"/>
      <c r="H73" s="691"/>
      <c r="I73" s="691"/>
      <c r="J73" s="691"/>
      <c r="K73" s="691"/>
      <c r="L73" s="691"/>
      <c r="M73" s="691"/>
      <c r="N73" s="782"/>
      <c r="O73" s="691"/>
      <c r="P73" s="691"/>
      <c r="Q73" s="691"/>
      <c r="R73" s="691"/>
      <c r="S73" s="691"/>
      <c r="T73" s="691"/>
      <c r="U73" s="691"/>
      <c r="V73" s="691"/>
      <c r="W73" s="691"/>
      <c r="X73" s="691"/>
      <c r="Y73" s="691"/>
      <c r="Z73" s="691"/>
      <c r="AA73" s="782"/>
      <c r="AB73" s="691"/>
      <c r="AC73" s="691"/>
      <c r="AD73" s="691"/>
      <c r="AE73" s="691"/>
      <c r="AF73" s="691"/>
      <c r="AG73" s="691"/>
      <c r="AH73" s="691"/>
      <c r="AI73" s="691"/>
      <c r="AJ73" s="691"/>
      <c r="AK73" s="691"/>
      <c r="AL73" s="691"/>
      <c r="AM73" s="691"/>
      <c r="AN73" s="782"/>
      <c r="AO73" s="691"/>
    </row>
    <row r="74" spans="1:41" x14ac:dyDescent="0.25">
      <c r="A74" s="692" t="s">
        <v>277</v>
      </c>
      <c r="B74" s="691"/>
      <c r="C74" s="695">
        <f ca="1">SUM(C11)</f>
        <v>0</v>
      </c>
      <c r="D74" s="695">
        <f t="shared" ref="D74:AN74" ca="1" si="42">SUM(D11)</f>
        <v>0</v>
      </c>
      <c r="E74" s="695">
        <f t="shared" ca="1" si="42"/>
        <v>0</v>
      </c>
      <c r="F74" s="695">
        <f t="shared" ca="1" si="42"/>
        <v>0</v>
      </c>
      <c r="G74" s="695">
        <f t="shared" ca="1" si="42"/>
        <v>0</v>
      </c>
      <c r="H74" s="695">
        <f t="shared" ca="1" si="42"/>
        <v>0</v>
      </c>
      <c r="I74" s="695">
        <f t="shared" ca="1" si="42"/>
        <v>0</v>
      </c>
      <c r="J74" s="695">
        <f t="shared" ca="1" si="42"/>
        <v>0</v>
      </c>
      <c r="K74" s="695">
        <f t="shared" ca="1" si="42"/>
        <v>0</v>
      </c>
      <c r="L74" s="695">
        <f t="shared" ca="1" si="42"/>
        <v>0</v>
      </c>
      <c r="M74" s="695">
        <f t="shared" ca="1" si="42"/>
        <v>0</v>
      </c>
      <c r="N74" s="695">
        <f t="shared" ca="1" si="42"/>
        <v>0</v>
      </c>
      <c r="O74" s="807">
        <f t="shared" ca="1" si="35"/>
        <v>0</v>
      </c>
      <c r="P74" s="695">
        <f t="shared" ca="1" si="42"/>
        <v>0</v>
      </c>
      <c r="Q74" s="695">
        <f t="shared" ca="1" si="42"/>
        <v>0</v>
      </c>
      <c r="R74" s="695">
        <f t="shared" ca="1" si="42"/>
        <v>0</v>
      </c>
      <c r="S74" s="695">
        <f t="shared" ca="1" si="42"/>
        <v>0</v>
      </c>
      <c r="T74" s="695">
        <f t="shared" ca="1" si="42"/>
        <v>0</v>
      </c>
      <c r="U74" s="695">
        <f t="shared" ca="1" si="42"/>
        <v>0</v>
      </c>
      <c r="V74" s="695">
        <f t="shared" ca="1" si="42"/>
        <v>0</v>
      </c>
      <c r="W74" s="695">
        <f t="shared" ca="1" si="42"/>
        <v>0</v>
      </c>
      <c r="X74" s="695">
        <f t="shared" ca="1" si="42"/>
        <v>0</v>
      </c>
      <c r="Y74" s="695">
        <f t="shared" ca="1" si="42"/>
        <v>0</v>
      </c>
      <c r="Z74" s="695">
        <f t="shared" ca="1" si="42"/>
        <v>0</v>
      </c>
      <c r="AA74" s="695">
        <f t="shared" ca="1" si="42"/>
        <v>0</v>
      </c>
      <c r="AB74" s="807">
        <f t="shared" ca="1" si="36"/>
        <v>0</v>
      </c>
      <c r="AC74" s="695">
        <f t="shared" ca="1" si="42"/>
        <v>0</v>
      </c>
      <c r="AD74" s="695">
        <f t="shared" ca="1" si="42"/>
        <v>0</v>
      </c>
      <c r="AE74" s="695">
        <f t="shared" ca="1" si="42"/>
        <v>0</v>
      </c>
      <c r="AF74" s="695">
        <f t="shared" ca="1" si="42"/>
        <v>0</v>
      </c>
      <c r="AG74" s="695">
        <f t="shared" ca="1" si="42"/>
        <v>0</v>
      </c>
      <c r="AH74" s="695">
        <f t="shared" ca="1" si="42"/>
        <v>0</v>
      </c>
      <c r="AI74" s="695">
        <f t="shared" ca="1" si="42"/>
        <v>0</v>
      </c>
      <c r="AJ74" s="695">
        <f t="shared" ca="1" si="42"/>
        <v>0</v>
      </c>
      <c r="AK74" s="695">
        <f t="shared" ca="1" si="42"/>
        <v>0</v>
      </c>
      <c r="AL74" s="695">
        <f t="shared" ca="1" si="42"/>
        <v>0</v>
      </c>
      <c r="AM74" s="695">
        <f t="shared" ca="1" si="42"/>
        <v>0</v>
      </c>
      <c r="AN74" s="695">
        <f t="shared" ca="1" si="42"/>
        <v>0</v>
      </c>
      <c r="AO74" s="807">
        <f t="shared" ca="1" si="37"/>
        <v>0</v>
      </c>
    </row>
    <row r="75" spans="1:41" x14ac:dyDescent="0.25">
      <c r="A75" s="692" t="s">
        <v>279</v>
      </c>
      <c r="B75" s="691"/>
      <c r="C75" s="695">
        <f ca="1">SUM(C12)-SUM(C44)</f>
        <v>0</v>
      </c>
      <c r="D75" s="695">
        <f t="shared" ref="D75:AN75" ca="1" si="43">SUM(D12)-SUM(D44)</f>
        <v>0</v>
      </c>
      <c r="E75" s="695">
        <f t="shared" ca="1" si="43"/>
        <v>37.5</v>
      </c>
      <c r="F75" s="695">
        <f t="shared" ca="1" si="43"/>
        <v>1754.0070575580994</v>
      </c>
      <c r="G75" s="695">
        <f t="shared" ca="1" si="43"/>
        <v>1318.9974404110103</v>
      </c>
      <c r="H75" s="695">
        <f t="shared" ca="1" si="43"/>
        <v>1418.9437224857272</v>
      </c>
      <c r="I75" s="695">
        <f t="shared" ca="1" si="43"/>
        <v>1522.9934205263826</v>
      </c>
      <c r="J75" s="695">
        <f t="shared" ca="1" si="43"/>
        <v>1631.351959667815</v>
      </c>
      <c r="K75" s="695">
        <f t="shared" ca="1" si="43"/>
        <v>1744.2365213968719</v>
      </c>
      <c r="L75" s="695">
        <f t="shared" ca="1" si="43"/>
        <v>1861.8768596357704</v>
      </c>
      <c r="M75" s="695">
        <f t="shared" ca="1" si="43"/>
        <v>1959.5161820999106</v>
      </c>
      <c r="N75" s="695">
        <f t="shared" ca="1" si="43"/>
        <v>934.74073083255996</v>
      </c>
      <c r="O75" s="807">
        <f t="shared" ca="1" si="35"/>
        <v>14184.163894614148</v>
      </c>
      <c r="P75" s="695">
        <f t="shared" ca="1" si="43"/>
        <v>1043.6372340981698</v>
      </c>
      <c r="Q75" s="695">
        <f t="shared" ca="1" si="43"/>
        <v>1106.0835647705564</v>
      </c>
      <c r="R75" s="695">
        <f t="shared" ca="1" si="43"/>
        <v>1169.7995298233882</v>
      </c>
      <c r="S75" s="695">
        <f t="shared" ca="1" si="43"/>
        <v>1234.8048016600085</v>
      </c>
      <c r="T75" s="695">
        <f t="shared" ca="1" si="43"/>
        <v>1301.1167327504161</v>
      </c>
      <c r="U75" s="695">
        <f t="shared" ca="1" si="43"/>
        <v>1368.7499628655419</v>
      </c>
      <c r="V75" s="695">
        <f t="shared" ca="1" si="43"/>
        <v>1437.7159820779386</v>
      </c>
      <c r="W75" s="695">
        <f t="shared" ca="1" si="43"/>
        <v>1508.0226450865434</v>
      </c>
      <c r="X75" s="695">
        <f t="shared" ca="1" si="43"/>
        <v>1558.5270432632483</v>
      </c>
      <c r="Y75" s="695">
        <f t="shared" ca="1" si="43"/>
        <v>1611.1335493064189</v>
      </c>
      <c r="Z75" s="695">
        <f t="shared" ca="1" si="43"/>
        <v>1665.9293909805569</v>
      </c>
      <c r="AA75" s="695">
        <f t="shared" ca="1" si="43"/>
        <v>1723.0056196436744</v>
      </c>
      <c r="AB75" s="807">
        <f t="shared" ca="1" si="36"/>
        <v>16728.52605632646</v>
      </c>
      <c r="AC75" s="695">
        <f t="shared" ca="1" si="43"/>
        <v>1867.3356290597967</v>
      </c>
      <c r="AD75" s="695">
        <f t="shared" ca="1" si="43"/>
        <v>1943.0560524723201</v>
      </c>
      <c r="AE75" s="695">
        <f t="shared" ca="1" si="43"/>
        <v>2020.0944994765459</v>
      </c>
      <c r="AF75" s="695">
        <f t="shared" ca="1" si="43"/>
        <v>2098.4643754699459</v>
      </c>
      <c r="AG75" s="695">
        <f t="shared" ca="1" si="43"/>
        <v>2178.1775953154684</v>
      </c>
      <c r="AH75" s="695">
        <f t="shared" ca="1" si="43"/>
        <v>2259.2444171581456</v>
      </c>
      <c r="AI75" s="695">
        <f t="shared" ca="1" si="43"/>
        <v>2341.6732637667528</v>
      </c>
      <c r="AJ75" s="695">
        <f t="shared" ca="1" si="43"/>
        <v>2425.470530571557</v>
      </c>
      <c r="AK75" s="695">
        <f t="shared" ca="1" si="43"/>
        <v>2496.5123731179738</v>
      </c>
      <c r="AL75" s="695">
        <f t="shared" ca="1" si="43"/>
        <v>2570.0986883503092</v>
      </c>
      <c r="AM75" s="695">
        <f t="shared" ca="1" si="43"/>
        <v>2646.3153721955346</v>
      </c>
      <c r="AN75" s="695">
        <f t="shared" ca="1" si="43"/>
        <v>2725.2511281459188</v>
      </c>
      <c r="AO75" s="807">
        <f t="shared" ca="1" si="37"/>
        <v>27571.69392510027</v>
      </c>
    </row>
    <row r="76" spans="1:41" s="7" customFormat="1" x14ac:dyDescent="0.25">
      <c r="A76" s="693" t="s">
        <v>281</v>
      </c>
      <c r="B76" s="698"/>
      <c r="C76" s="696">
        <f ca="1">SUM(C13)-SUM(C45,C50)</f>
        <v>-17480</v>
      </c>
      <c r="D76" s="696">
        <f t="shared" ref="D76:AN76" ca="1" si="44">SUM(D13)-SUM(D45,D50)</f>
        <v>-17410.399999999998</v>
      </c>
      <c r="E76" s="696">
        <f t="shared" ca="1" si="44"/>
        <v>-17071.812097999999</v>
      </c>
      <c r="F76" s="696">
        <f t="shared" ca="1" si="44"/>
        <v>-16735.408856589402</v>
      </c>
      <c r="G76" s="696">
        <f t="shared" ca="1" si="44"/>
        <v>-16345.497160945857</v>
      </c>
      <c r="H76" s="696">
        <f t="shared" ca="1" si="44"/>
        <v>-15897.191742443483</v>
      </c>
      <c r="I76" s="696">
        <f t="shared" ca="1" si="44"/>
        <v>-15385.164866334739</v>
      </c>
      <c r="J76" s="696">
        <f t="shared" ca="1" si="44"/>
        <v>-14803.606410214479</v>
      </c>
      <c r="K76" s="696">
        <f t="shared" ca="1" si="44"/>
        <v>-14066.180346190342</v>
      </c>
      <c r="L76" s="696">
        <f t="shared" ca="1" si="44"/>
        <v>-13247.577302983565</v>
      </c>
      <c r="M76" s="696">
        <f t="shared" ca="1" si="44"/>
        <v>-12298.633947040829</v>
      </c>
      <c r="N76" s="696">
        <f t="shared" ca="1" si="44"/>
        <v>-11217.628825139083</v>
      </c>
      <c r="O76" s="818">
        <f t="shared" ca="1" si="35"/>
        <v>-181959.10155588176</v>
      </c>
      <c r="P76" s="696">
        <f t="shared" ca="1" si="44"/>
        <v>-10150.739015271662</v>
      </c>
      <c r="Q76" s="696">
        <f t="shared" ca="1" si="44"/>
        <v>-9063.0329298740853</v>
      </c>
      <c r="R76" s="696">
        <f t="shared" ca="1" si="44"/>
        <v>-7926.2889355135594</v>
      </c>
      <c r="S76" s="696">
        <f t="shared" ca="1" si="44"/>
        <v>-6718.2859827085958</v>
      </c>
      <c r="T76" s="696">
        <f t="shared" ca="1" si="44"/>
        <v>-5435.2572009001015</v>
      </c>
      <c r="U76" s="696">
        <f t="shared" ca="1" si="44"/>
        <v>-4073.2610189198822</v>
      </c>
      <c r="V76" s="696">
        <f t="shared" ca="1" si="44"/>
        <v>-2628.1755068966668</v>
      </c>
      <c r="W76" s="696">
        <f t="shared" ca="1" si="44"/>
        <v>-1095.6928199116337</v>
      </c>
      <c r="X76" s="696">
        <f t="shared" ca="1" si="44"/>
        <v>505.5657429553612</v>
      </c>
      <c r="Y76" s="696">
        <f t="shared" ca="1" si="44"/>
        <v>2183.4494454077249</v>
      </c>
      <c r="Z76" s="696">
        <f t="shared" ca="1" si="44"/>
        <v>3939.257427205237</v>
      </c>
      <c r="AA76" s="696">
        <f t="shared" ca="1" si="44"/>
        <v>5774.0599487943546</v>
      </c>
      <c r="AB76" s="818">
        <f t="shared" ca="1" si="36"/>
        <v>-34688.400845633507</v>
      </c>
      <c r="AC76" s="696">
        <f t="shared" ca="1" si="44"/>
        <v>658.7475479835266</v>
      </c>
      <c r="AD76" s="696">
        <f t="shared" ca="1" si="44"/>
        <v>2178.4675017620175</v>
      </c>
      <c r="AE76" s="696">
        <f t="shared" ca="1" si="44"/>
        <v>3742.2048784850922</v>
      </c>
      <c r="AF76" s="696">
        <f t="shared" ca="1" si="44"/>
        <v>5350.5913939968887</v>
      </c>
      <c r="AG76" s="696">
        <f t="shared" ca="1" si="44"/>
        <v>7004.2320373113107</v>
      </c>
      <c r="AH76" s="696">
        <f t="shared" ca="1" si="44"/>
        <v>8703.7013676652496</v>
      </c>
      <c r="AI76" s="696">
        <f t="shared" ca="1" si="44"/>
        <v>10449.539520924853</v>
      </c>
      <c r="AJ76" s="696">
        <f t="shared" ca="1" si="44"/>
        <v>12242.247905671633</v>
      </c>
      <c r="AK76" s="696">
        <f t="shared" ca="1" si="44"/>
        <v>14000.744616033298</v>
      </c>
      <c r="AL76" s="696">
        <f t="shared" ca="1" si="44"/>
        <v>15743.842955864093</v>
      </c>
      <c r="AM76" s="696">
        <f t="shared" ca="1" si="44"/>
        <v>17465.396379851365</v>
      </c>
      <c r="AN76" s="696">
        <f t="shared" ca="1" si="44"/>
        <v>19158.721296110256</v>
      </c>
      <c r="AO76" s="818">
        <f t="shared" ca="1" si="37"/>
        <v>116698.43740165958</v>
      </c>
    </row>
    <row r="77" spans="1:41" x14ac:dyDescent="0.25">
      <c r="A77" s="741" t="s">
        <v>346</v>
      </c>
      <c r="B77" s="742"/>
      <c r="C77" s="743">
        <f ca="1">SUM(C74:C76)</f>
        <v>-17480</v>
      </c>
      <c r="D77" s="743">
        <f t="shared" ref="D77:AN77" ca="1" si="45">SUM(D74:D76)</f>
        <v>-17410.399999999998</v>
      </c>
      <c r="E77" s="743">
        <f t="shared" ca="1" si="45"/>
        <v>-17034.312097999999</v>
      </c>
      <c r="F77" s="743">
        <f t="shared" ca="1" si="45"/>
        <v>-14981.401799031302</v>
      </c>
      <c r="G77" s="743">
        <f t="shared" ca="1" si="45"/>
        <v>-15026.499720534846</v>
      </c>
      <c r="H77" s="743">
        <f t="shared" ca="1" si="45"/>
        <v>-14478.248019957757</v>
      </c>
      <c r="I77" s="743">
        <f t="shared" ca="1" si="45"/>
        <v>-13862.171445808355</v>
      </c>
      <c r="J77" s="743">
        <f t="shared" ca="1" si="45"/>
        <v>-13172.254450546665</v>
      </c>
      <c r="K77" s="743">
        <f t="shared" ca="1" si="45"/>
        <v>-12321.94382479347</v>
      </c>
      <c r="L77" s="743">
        <f t="shared" ca="1" si="45"/>
        <v>-11385.700443347796</v>
      </c>
      <c r="M77" s="743">
        <f t="shared" ca="1" si="45"/>
        <v>-10339.117764940918</v>
      </c>
      <c r="N77" s="743">
        <f t="shared" ca="1" si="45"/>
        <v>-10282.888094306523</v>
      </c>
      <c r="O77" s="819">
        <f t="shared" ca="1" si="35"/>
        <v>-167774.93766126761</v>
      </c>
      <c r="P77" s="743">
        <f t="shared" ca="1" si="45"/>
        <v>-9107.1017811734928</v>
      </c>
      <c r="Q77" s="743">
        <f t="shared" ca="1" si="45"/>
        <v>-7956.9493651035291</v>
      </c>
      <c r="R77" s="743">
        <f t="shared" ca="1" si="45"/>
        <v>-6756.4894056901712</v>
      </c>
      <c r="S77" s="743">
        <f t="shared" ca="1" si="45"/>
        <v>-5483.4811810485871</v>
      </c>
      <c r="T77" s="743">
        <f t="shared" ca="1" si="45"/>
        <v>-4134.1404681496851</v>
      </c>
      <c r="U77" s="743">
        <f t="shared" ca="1" si="45"/>
        <v>-2704.5110560543403</v>
      </c>
      <c r="V77" s="743">
        <f t="shared" ca="1" si="45"/>
        <v>-1190.4595248187281</v>
      </c>
      <c r="W77" s="743">
        <f t="shared" ca="1" si="45"/>
        <v>412.32982517490973</v>
      </c>
      <c r="X77" s="743">
        <f t="shared" ca="1" si="45"/>
        <v>2064.0927862186095</v>
      </c>
      <c r="Y77" s="743">
        <f t="shared" ca="1" si="45"/>
        <v>3794.5829947141438</v>
      </c>
      <c r="Z77" s="743">
        <f t="shared" ca="1" si="45"/>
        <v>5605.1868181857935</v>
      </c>
      <c r="AA77" s="743">
        <f t="shared" ca="1" si="45"/>
        <v>7497.065568438029</v>
      </c>
      <c r="AB77" s="819">
        <f t="shared" ca="1" si="36"/>
        <v>-17959.874789307054</v>
      </c>
      <c r="AC77" s="743">
        <f t="shared" ca="1" si="45"/>
        <v>2526.0831770433233</v>
      </c>
      <c r="AD77" s="743">
        <f t="shared" ca="1" si="45"/>
        <v>4121.523554234338</v>
      </c>
      <c r="AE77" s="743">
        <f t="shared" ca="1" si="45"/>
        <v>5762.2993779616381</v>
      </c>
      <c r="AF77" s="743">
        <f t="shared" ca="1" si="45"/>
        <v>7449.055769466835</v>
      </c>
      <c r="AG77" s="743">
        <f t="shared" ca="1" si="45"/>
        <v>9182.4096326267791</v>
      </c>
      <c r="AH77" s="743">
        <f t="shared" ca="1" si="45"/>
        <v>10962.945784823394</v>
      </c>
      <c r="AI77" s="743">
        <f t="shared" ca="1" si="45"/>
        <v>12791.212784691605</v>
      </c>
      <c r="AJ77" s="743">
        <f t="shared" ca="1" si="45"/>
        <v>14667.718436243191</v>
      </c>
      <c r="AK77" s="743">
        <f t="shared" ca="1" si="45"/>
        <v>16497.256989151272</v>
      </c>
      <c r="AL77" s="743">
        <f t="shared" ca="1" si="45"/>
        <v>18313.941644214403</v>
      </c>
      <c r="AM77" s="743">
        <f t="shared" ca="1" si="45"/>
        <v>20111.7117520469</v>
      </c>
      <c r="AN77" s="743">
        <f t="shared" ca="1" si="45"/>
        <v>21883.972424256175</v>
      </c>
      <c r="AO77" s="819">
        <f t="shared" ca="1" si="37"/>
        <v>144270.13132675985</v>
      </c>
    </row>
    <row r="78" spans="1:41" x14ac:dyDescent="0.25">
      <c r="A78" s="738" t="s">
        <v>181</v>
      </c>
      <c r="B78" s="691"/>
      <c r="C78" s="697">
        <f ca="1">SUM(C72,C77)</f>
        <v>-19401.25</v>
      </c>
      <c r="D78" s="697">
        <f t="shared" ref="D78:AN78" ca="1" si="46">SUM(D72,D77)</f>
        <v>-10821.949999999997</v>
      </c>
      <c r="E78" s="697">
        <f t="shared" ca="1" si="46"/>
        <v>-9668.1063929999982</v>
      </c>
      <c r="F78" s="697">
        <f t="shared" ca="1" si="46"/>
        <v>-4811.5005027198004</v>
      </c>
      <c r="G78" s="697">
        <f t="shared" ca="1" si="46"/>
        <v>-1616.3449089146052</v>
      </c>
      <c r="H78" s="697">
        <f t="shared" ca="1" si="46"/>
        <v>2661.3411496263197</v>
      </c>
      <c r="I78" s="697">
        <f t="shared" ca="1" si="46"/>
        <v>7550.5734006152015</v>
      </c>
      <c r="J78" s="697">
        <f t="shared" ca="1" si="46"/>
        <v>13114.554982036527</v>
      </c>
      <c r="K78" s="697">
        <f t="shared" ca="1" si="46"/>
        <v>19447.857380333797</v>
      </c>
      <c r="L78" s="697">
        <f t="shared" ca="1" si="46"/>
        <v>21537.024454270842</v>
      </c>
      <c r="M78" s="697">
        <f t="shared" ca="1" si="46"/>
        <v>28054.884176297823</v>
      </c>
      <c r="N78" s="697">
        <f t="shared" ca="1" si="46"/>
        <v>34096.856271427481</v>
      </c>
      <c r="O78" s="807">
        <f t="shared" ca="1" si="35"/>
        <v>80143.940009973594</v>
      </c>
      <c r="P78" s="697">
        <f t="shared" ca="1" si="46"/>
        <v>43302.185180183362</v>
      </c>
      <c r="Q78" s="697">
        <f t="shared" ca="1" si="46"/>
        <v>51027.024025822873</v>
      </c>
      <c r="R78" s="697">
        <f t="shared" ca="1" si="46"/>
        <v>59014.648484319274</v>
      </c>
      <c r="S78" s="697">
        <f t="shared" ca="1" si="46"/>
        <v>67395.073969429373</v>
      </c>
      <c r="T78" s="697">
        <f t="shared" ca="1" si="46"/>
        <v>76175.505503983266</v>
      </c>
      <c r="U78" s="697">
        <f t="shared" ca="1" si="46"/>
        <v>85361.986821064973</v>
      </c>
      <c r="V78" s="697">
        <f t="shared" ca="1" si="46"/>
        <v>94959.202701698625</v>
      </c>
      <c r="W78" s="697">
        <f t="shared" ca="1" si="46"/>
        <v>104970.25453228154</v>
      </c>
      <c r="X78" s="697">
        <f t="shared" ca="1" si="46"/>
        <v>115523.34442145411</v>
      </c>
      <c r="Y78" s="697">
        <f t="shared" ca="1" si="46"/>
        <v>126671.13818234956</v>
      </c>
      <c r="Z78" s="697">
        <f t="shared" ca="1" si="46"/>
        <v>138442.81248736207</v>
      </c>
      <c r="AA78" s="697">
        <f t="shared" ca="1" si="46"/>
        <v>150868.66922585428</v>
      </c>
      <c r="AB78" s="807">
        <f t="shared" ca="1" si="36"/>
        <v>1113711.8455358034</v>
      </c>
      <c r="AC78" s="697">
        <f t="shared" ca="1" si="46"/>
        <v>158748.75916417837</v>
      </c>
      <c r="AD78" s="697">
        <f t="shared" ca="1" si="46"/>
        <v>170478.58773584678</v>
      </c>
      <c r="AE78" s="697">
        <f t="shared" ca="1" si="46"/>
        <v>182277.68174754028</v>
      </c>
      <c r="AF78" s="697">
        <f t="shared" ca="1" si="46"/>
        <v>194115.45659629037</v>
      </c>
      <c r="AG78" s="697">
        <f t="shared" ca="1" si="46"/>
        <v>205959.56926351503</v>
      </c>
      <c r="AH78" s="697">
        <f t="shared" ca="1" si="46"/>
        <v>217775.5756472823</v>
      </c>
      <c r="AI78" s="697">
        <f t="shared" ca="1" si="46"/>
        <v>229526.60755246331</v>
      </c>
      <c r="AJ78" s="697">
        <f t="shared" ca="1" si="46"/>
        <v>241173.06223938882</v>
      </c>
      <c r="AK78" s="697">
        <f t="shared" ca="1" si="46"/>
        <v>253116.45031142267</v>
      </c>
      <c r="AL78" s="697">
        <f t="shared" ca="1" si="46"/>
        <v>265309.76332711329</v>
      </c>
      <c r="AM78" s="697">
        <f t="shared" ca="1" si="46"/>
        <v>277748.97976363567</v>
      </c>
      <c r="AN78" s="697">
        <f t="shared" ca="1" si="46"/>
        <v>290429.47176119633</v>
      </c>
      <c r="AO78" s="807">
        <f t="shared" ca="1" si="37"/>
        <v>2686659.9651098731</v>
      </c>
    </row>
    <row r="79" spans="1:41" x14ac:dyDescent="0.25">
      <c r="A79" s="699" t="s">
        <v>169</v>
      </c>
      <c r="B79" s="691"/>
      <c r="C79" s="697">
        <f>C21-C55</f>
        <v>-15330</v>
      </c>
      <c r="D79" s="697">
        <f t="shared" ref="D79:AN79" si="47">D21-D55</f>
        <v>-14581.2</v>
      </c>
      <c r="E79" s="697">
        <f t="shared" si="47"/>
        <v>-13726.536294</v>
      </c>
      <c r="F79" s="697">
        <f t="shared" si="47"/>
        <v>-12792.990391768199</v>
      </c>
      <c r="G79" s="697">
        <f t="shared" si="47"/>
        <v>-11773.386549924177</v>
      </c>
      <c r="H79" s="697">
        <f t="shared" si="47"/>
        <v>-10659.900528814964</v>
      </c>
      <c r="I79" s="697">
        <f t="shared" si="47"/>
        <v>-9444.0011384908812</v>
      </c>
      <c r="J79" s="697">
        <f t="shared" si="47"/>
        <v>-8116.3865209224878</v>
      </c>
      <c r="K79" s="697">
        <f t="shared" si="47"/>
        <v>-6666.9146946280889</v>
      </c>
      <c r="L79" s="697">
        <f t="shared" si="47"/>
        <v>-5084.5278452334423</v>
      </c>
      <c r="M79" s="697">
        <f t="shared" si="47"/>
        <v>-3357.1697989994609</v>
      </c>
      <c r="N79" s="697">
        <f t="shared" si="47"/>
        <v>-1471.6960656835035</v>
      </c>
      <c r="O79" s="807">
        <f t="shared" si="35"/>
        <v>-113004.7098284652</v>
      </c>
      <c r="P79" s="697">
        <f t="shared" si="47"/>
        <v>6671.0578377529237</v>
      </c>
      <c r="Q79" s="697">
        <f t="shared" si="47"/>
        <v>9150.3745730672708</v>
      </c>
      <c r="R79" s="697">
        <f t="shared" si="47"/>
        <v>11782.758977230013</v>
      </c>
      <c r="S79" s="697">
        <f t="shared" si="47"/>
        <v>14577.556746019403</v>
      </c>
      <c r="T79" s="697">
        <f t="shared" si="47"/>
        <v>17544.679893365268</v>
      </c>
      <c r="U79" s="697">
        <f t="shared" si="47"/>
        <v>20694.640914695643</v>
      </c>
      <c r="V79" s="697">
        <f t="shared" si="47"/>
        <v>24038.589006024362</v>
      </c>
      <c r="W79" s="697">
        <f t="shared" si="47"/>
        <v>27588.348462313013</v>
      </c>
      <c r="X79" s="697">
        <f t="shared" si="47"/>
        <v>31356.459386058094</v>
      </c>
      <c r="Y79" s="697">
        <f t="shared" si="47"/>
        <v>35356.22084491796</v>
      </c>
      <c r="Z79" s="697">
        <f t="shared" si="47"/>
        <v>39601.736625528494</v>
      </c>
      <c r="AA79" s="697">
        <f t="shared" si="47"/>
        <v>44107.963739493003</v>
      </c>
      <c r="AB79" s="807">
        <f t="shared" si="36"/>
        <v>282470.3870064654</v>
      </c>
      <c r="AC79" s="697">
        <f t="shared" si="47"/>
        <v>82305.33518658414</v>
      </c>
      <c r="AD79" s="697">
        <f t="shared" si="47"/>
        <v>87294.315633803999</v>
      </c>
      <c r="AE79" s="697">
        <f t="shared" si="47"/>
        <v>92443.934852491104</v>
      </c>
      <c r="AF79" s="697">
        <f t="shared" si="47"/>
        <v>97759.410789436457</v>
      </c>
      <c r="AG79" s="697">
        <f t="shared" si="47"/>
        <v>103246.13147550382</v>
      </c>
      <c r="AH79" s="697">
        <f t="shared" si="47"/>
        <v>108909.66057186504</v>
      </c>
      <c r="AI79" s="697">
        <f t="shared" si="47"/>
        <v>114755.74309685282</v>
      </c>
      <c r="AJ79" s="697">
        <f t="shared" si="47"/>
        <v>120790.31133930077</v>
      </c>
      <c r="AK79" s="697">
        <f t="shared" si="47"/>
        <v>127019.49096442974</v>
      </c>
      <c r="AL79" s="697">
        <f t="shared" si="47"/>
        <v>133449.60731853632</v>
      </c>
      <c r="AM79" s="697">
        <f t="shared" si="47"/>
        <v>140087.19193894175</v>
      </c>
      <c r="AN79" s="697">
        <f t="shared" si="47"/>
        <v>146938.98927586869</v>
      </c>
      <c r="AO79" s="807">
        <f t="shared" si="37"/>
        <v>1355000.1224436148</v>
      </c>
    </row>
    <row r="80" spans="1:41" x14ac:dyDescent="0.25">
      <c r="A80" s="699" t="s">
        <v>179</v>
      </c>
      <c r="B80" s="691"/>
      <c r="C80" s="697">
        <f>SUM(C26)</f>
        <v>43980</v>
      </c>
      <c r="D80" s="697">
        <f t="shared" ref="D80:AN80" si="48">SUM(D26)</f>
        <v>43980</v>
      </c>
      <c r="E80" s="697">
        <f t="shared" si="48"/>
        <v>43980</v>
      </c>
      <c r="F80" s="697">
        <f t="shared" si="48"/>
        <v>43980</v>
      </c>
      <c r="G80" s="697">
        <f t="shared" si="48"/>
        <v>43980</v>
      </c>
      <c r="H80" s="697">
        <f t="shared" si="48"/>
        <v>43980</v>
      </c>
      <c r="I80" s="697">
        <f t="shared" si="48"/>
        <v>43980</v>
      </c>
      <c r="J80" s="697">
        <f t="shared" si="48"/>
        <v>43980</v>
      </c>
      <c r="K80" s="697">
        <f t="shared" si="48"/>
        <v>43980</v>
      </c>
      <c r="L80" s="697">
        <f t="shared" si="48"/>
        <v>43980</v>
      </c>
      <c r="M80" s="697">
        <f t="shared" si="48"/>
        <v>43980</v>
      </c>
      <c r="N80" s="697">
        <f t="shared" si="48"/>
        <v>43980</v>
      </c>
      <c r="O80" s="807">
        <f t="shared" si="35"/>
        <v>527760</v>
      </c>
      <c r="P80" s="697">
        <f t="shared" si="48"/>
        <v>51605</v>
      </c>
      <c r="Q80" s="697">
        <f t="shared" si="48"/>
        <v>51605</v>
      </c>
      <c r="R80" s="697">
        <f t="shared" si="48"/>
        <v>51605</v>
      </c>
      <c r="S80" s="697">
        <f t="shared" si="48"/>
        <v>51605</v>
      </c>
      <c r="T80" s="697">
        <f t="shared" si="48"/>
        <v>51605</v>
      </c>
      <c r="U80" s="697">
        <f t="shared" si="48"/>
        <v>51605</v>
      </c>
      <c r="V80" s="697">
        <f t="shared" si="48"/>
        <v>51605</v>
      </c>
      <c r="W80" s="697">
        <f t="shared" si="48"/>
        <v>51605</v>
      </c>
      <c r="X80" s="697">
        <f t="shared" si="48"/>
        <v>51605</v>
      </c>
      <c r="Y80" s="697">
        <f t="shared" si="48"/>
        <v>51605</v>
      </c>
      <c r="Z80" s="697">
        <f t="shared" si="48"/>
        <v>51605</v>
      </c>
      <c r="AA80" s="697">
        <f t="shared" si="48"/>
        <v>51605</v>
      </c>
      <c r="AB80" s="807">
        <f t="shared" si="36"/>
        <v>619260</v>
      </c>
      <c r="AC80" s="697">
        <f t="shared" si="48"/>
        <v>69730</v>
      </c>
      <c r="AD80" s="697">
        <f t="shared" si="48"/>
        <v>69730</v>
      </c>
      <c r="AE80" s="697">
        <f t="shared" si="48"/>
        <v>69730</v>
      </c>
      <c r="AF80" s="697">
        <f t="shared" si="48"/>
        <v>69730</v>
      </c>
      <c r="AG80" s="697">
        <f t="shared" si="48"/>
        <v>69730</v>
      </c>
      <c r="AH80" s="697">
        <f t="shared" si="48"/>
        <v>69730</v>
      </c>
      <c r="AI80" s="697">
        <f t="shared" si="48"/>
        <v>69730</v>
      </c>
      <c r="AJ80" s="697">
        <f t="shared" si="48"/>
        <v>69730</v>
      </c>
      <c r="AK80" s="697">
        <f t="shared" si="48"/>
        <v>69730</v>
      </c>
      <c r="AL80" s="697">
        <f t="shared" si="48"/>
        <v>69730</v>
      </c>
      <c r="AM80" s="697">
        <f t="shared" si="48"/>
        <v>69730</v>
      </c>
      <c r="AN80" s="697">
        <f t="shared" si="48"/>
        <v>69730</v>
      </c>
      <c r="AO80" s="807">
        <f t="shared" si="37"/>
        <v>836760</v>
      </c>
    </row>
    <row r="81" spans="1:41" ht="6" customHeight="1" x14ac:dyDescent="0.25">
      <c r="O81" s="791"/>
      <c r="AB81" s="791"/>
      <c r="AO81" s="791"/>
    </row>
    <row r="82" spans="1:41" s="19" customFormat="1" x14ac:dyDescent="0.25">
      <c r="A82" s="756" t="s">
        <v>226</v>
      </c>
      <c r="B82" s="820"/>
      <c r="C82" s="821">
        <f>C28-C57</f>
        <v>0</v>
      </c>
      <c r="D82" s="821">
        <f t="shared" ref="D82:N82" si="49">D28-D57</f>
        <v>0</v>
      </c>
      <c r="E82" s="821">
        <f t="shared" si="49"/>
        <v>0</v>
      </c>
      <c r="F82" s="821">
        <f t="shared" si="49"/>
        <v>0</v>
      </c>
      <c r="G82" s="821">
        <f t="shared" si="49"/>
        <v>0</v>
      </c>
      <c r="H82" s="821">
        <f t="shared" si="49"/>
        <v>0</v>
      </c>
      <c r="I82" s="821">
        <f t="shared" si="49"/>
        <v>0</v>
      </c>
      <c r="J82" s="821">
        <f t="shared" si="49"/>
        <v>0</v>
      </c>
      <c r="K82" s="821">
        <f t="shared" si="49"/>
        <v>0</v>
      </c>
      <c r="L82" s="821">
        <f t="shared" si="49"/>
        <v>0</v>
      </c>
      <c r="M82" s="821">
        <f t="shared" si="49"/>
        <v>0</v>
      </c>
      <c r="N82" s="821">
        <f t="shared" si="49"/>
        <v>0</v>
      </c>
      <c r="O82" s="814">
        <f t="shared" ref="O82:O87" si="50">SUM(C82:N82)</f>
        <v>0</v>
      </c>
      <c r="P82" s="821">
        <f>P28-P57</f>
        <v>0</v>
      </c>
      <c r="Q82" s="821">
        <f t="shared" ref="Q82:AA82" si="51">Q28-Q57</f>
        <v>0</v>
      </c>
      <c r="R82" s="821">
        <f t="shared" si="51"/>
        <v>0</v>
      </c>
      <c r="S82" s="821">
        <f t="shared" si="51"/>
        <v>0</v>
      </c>
      <c r="T82" s="821">
        <f t="shared" si="51"/>
        <v>0</v>
      </c>
      <c r="U82" s="821">
        <f t="shared" si="51"/>
        <v>0</v>
      </c>
      <c r="V82" s="821">
        <f t="shared" si="51"/>
        <v>0</v>
      </c>
      <c r="W82" s="821">
        <f t="shared" si="51"/>
        <v>0</v>
      </c>
      <c r="X82" s="821">
        <f t="shared" si="51"/>
        <v>0</v>
      </c>
      <c r="Y82" s="821">
        <f t="shared" si="51"/>
        <v>0</v>
      </c>
      <c r="Z82" s="821">
        <f t="shared" si="51"/>
        <v>0</v>
      </c>
      <c r="AA82" s="821">
        <f t="shared" si="51"/>
        <v>0</v>
      </c>
      <c r="AB82" s="814">
        <f t="shared" ref="AB82:AB87" si="52">SUM(P82:AA82)</f>
        <v>0</v>
      </c>
      <c r="AC82" s="821">
        <f>AC28-AC57</f>
        <v>0</v>
      </c>
      <c r="AD82" s="821">
        <f t="shared" ref="AD82:AN82" si="53">AD28-AD57</f>
        <v>0</v>
      </c>
      <c r="AE82" s="821">
        <f t="shared" si="53"/>
        <v>0</v>
      </c>
      <c r="AF82" s="821">
        <f t="shared" si="53"/>
        <v>0</v>
      </c>
      <c r="AG82" s="821">
        <f t="shared" si="53"/>
        <v>0</v>
      </c>
      <c r="AH82" s="821">
        <f t="shared" si="53"/>
        <v>0</v>
      </c>
      <c r="AI82" s="821">
        <f t="shared" si="53"/>
        <v>0</v>
      </c>
      <c r="AJ82" s="821">
        <f t="shared" si="53"/>
        <v>0</v>
      </c>
      <c r="AK82" s="821">
        <f t="shared" si="53"/>
        <v>0</v>
      </c>
      <c r="AL82" s="821">
        <f t="shared" si="53"/>
        <v>0</v>
      </c>
      <c r="AM82" s="821">
        <f t="shared" si="53"/>
        <v>0</v>
      </c>
      <c r="AN82" s="821">
        <f t="shared" si="53"/>
        <v>0</v>
      </c>
      <c r="AO82" s="814">
        <f t="shared" ref="AO82:AO87" si="54">SUM(AC82:AN82)</f>
        <v>0</v>
      </c>
    </row>
    <row r="83" spans="1:41" s="19" customFormat="1" x14ac:dyDescent="0.25">
      <c r="A83" s="756" t="s">
        <v>227</v>
      </c>
      <c r="B83" s="820"/>
      <c r="C83" s="821">
        <f t="shared" ref="C83:N83" si="55">C29-C58</f>
        <v>0</v>
      </c>
      <c r="D83" s="821">
        <f t="shared" si="55"/>
        <v>0</v>
      </c>
      <c r="E83" s="821">
        <f t="shared" si="55"/>
        <v>0</v>
      </c>
      <c r="F83" s="821">
        <f t="shared" si="55"/>
        <v>0</v>
      </c>
      <c r="G83" s="821">
        <f t="shared" si="55"/>
        <v>0</v>
      </c>
      <c r="H83" s="821">
        <f t="shared" si="55"/>
        <v>0</v>
      </c>
      <c r="I83" s="821">
        <f t="shared" si="55"/>
        <v>0</v>
      </c>
      <c r="J83" s="821">
        <f t="shared" si="55"/>
        <v>0</v>
      </c>
      <c r="K83" s="821">
        <f t="shared" si="55"/>
        <v>0</v>
      </c>
      <c r="L83" s="821">
        <f t="shared" si="55"/>
        <v>0</v>
      </c>
      <c r="M83" s="821">
        <f t="shared" si="55"/>
        <v>0</v>
      </c>
      <c r="N83" s="821">
        <f t="shared" si="55"/>
        <v>0</v>
      </c>
      <c r="O83" s="814">
        <f t="shared" si="50"/>
        <v>0</v>
      </c>
      <c r="P83" s="821">
        <f t="shared" ref="P83:AA83" si="56">P29-P58</f>
        <v>0</v>
      </c>
      <c r="Q83" s="821">
        <f t="shared" si="56"/>
        <v>0</v>
      </c>
      <c r="R83" s="821">
        <f t="shared" si="56"/>
        <v>0</v>
      </c>
      <c r="S83" s="821">
        <f t="shared" si="56"/>
        <v>0</v>
      </c>
      <c r="T83" s="821">
        <f t="shared" si="56"/>
        <v>0</v>
      </c>
      <c r="U83" s="821">
        <f t="shared" si="56"/>
        <v>0</v>
      </c>
      <c r="V83" s="821">
        <f t="shared" si="56"/>
        <v>0</v>
      </c>
      <c r="W83" s="821">
        <f t="shared" si="56"/>
        <v>0</v>
      </c>
      <c r="X83" s="821">
        <f t="shared" si="56"/>
        <v>0</v>
      </c>
      <c r="Y83" s="821">
        <f t="shared" si="56"/>
        <v>0</v>
      </c>
      <c r="Z83" s="821">
        <f t="shared" si="56"/>
        <v>0</v>
      </c>
      <c r="AA83" s="821">
        <f t="shared" si="56"/>
        <v>0</v>
      </c>
      <c r="AB83" s="814">
        <f t="shared" si="52"/>
        <v>0</v>
      </c>
      <c r="AC83" s="821">
        <f t="shared" ref="AC83:AN83" si="57">AC29-AC58</f>
        <v>0</v>
      </c>
      <c r="AD83" s="821">
        <f t="shared" si="57"/>
        <v>0</v>
      </c>
      <c r="AE83" s="821">
        <f t="shared" si="57"/>
        <v>0</v>
      </c>
      <c r="AF83" s="821">
        <f t="shared" si="57"/>
        <v>0</v>
      </c>
      <c r="AG83" s="821">
        <f t="shared" si="57"/>
        <v>0</v>
      </c>
      <c r="AH83" s="821">
        <f t="shared" si="57"/>
        <v>0</v>
      </c>
      <c r="AI83" s="821">
        <f t="shared" si="57"/>
        <v>0</v>
      </c>
      <c r="AJ83" s="821">
        <f t="shared" si="57"/>
        <v>0</v>
      </c>
      <c r="AK83" s="821">
        <f t="shared" si="57"/>
        <v>0</v>
      </c>
      <c r="AL83" s="821">
        <f t="shared" si="57"/>
        <v>0</v>
      </c>
      <c r="AM83" s="821">
        <f t="shared" si="57"/>
        <v>0</v>
      </c>
      <c r="AN83" s="821">
        <f t="shared" si="57"/>
        <v>0</v>
      </c>
      <c r="AO83" s="814">
        <f t="shared" si="54"/>
        <v>0</v>
      </c>
    </row>
    <row r="84" spans="1:41" s="19" customFormat="1" x14ac:dyDescent="0.25">
      <c r="A84" s="756" t="s">
        <v>228</v>
      </c>
      <c r="B84" s="820"/>
      <c r="C84" s="821">
        <f t="shared" ref="C84:N84" si="58">C30-C59</f>
        <v>0</v>
      </c>
      <c r="D84" s="821">
        <f t="shared" si="58"/>
        <v>0</v>
      </c>
      <c r="E84" s="821">
        <f t="shared" si="58"/>
        <v>0</v>
      </c>
      <c r="F84" s="821">
        <f t="shared" si="58"/>
        <v>0</v>
      </c>
      <c r="G84" s="821">
        <f t="shared" si="58"/>
        <v>0</v>
      </c>
      <c r="H84" s="821">
        <f t="shared" si="58"/>
        <v>0</v>
      </c>
      <c r="I84" s="821">
        <f t="shared" si="58"/>
        <v>0</v>
      </c>
      <c r="J84" s="821">
        <f t="shared" si="58"/>
        <v>0</v>
      </c>
      <c r="K84" s="821">
        <f t="shared" si="58"/>
        <v>0</v>
      </c>
      <c r="L84" s="821">
        <f t="shared" si="58"/>
        <v>0</v>
      </c>
      <c r="M84" s="821">
        <f t="shared" si="58"/>
        <v>0</v>
      </c>
      <c r="N84" s="821">
        <f t="shared" si="58"/>
        <v>0</v>
      </c>
      <c r="O84" s="814">
        <f t="shared" si="50"/>
        <v>0</v>
      </c>
      <c r="P84" s="821">
        <f t="shared" ref="P84:AA84" si="59">P30-P59</f>
        <v>0</v>
      </c>
      <c r="Q84" s="821">
        <f t="shared" si="59"/>
        <v>0</v>
      </c>
      <c r="R84" s="821">
        <f t="shared" si="59"/>
        <v>0</v>
      </c>
      <c r="S84" s="821">
        <f t="shared" si="59"/>
        <v>0</v>
      </c>
      <c r="T84" s="821">
        <f t="shared" si="59"/>
        <v>0</v>
      </c>
      <c r="U84" s="821">
        <f t="shared" si="59"/>
        <v>0</v>
      </c>
      <c r="V84" s="821">
        <f t="shared" si="59"/>
        <v>0</v>
      </c>
      <c r="W84" s="821">
        <f t="shared" si="59"/>
        <v>0</v>
      </c>
      <c r="X84" s="821">
        <f t="shared" si="59"/>
        <v>0</v>
      </c>
      <c r="Y84" s="821">
        <f t="shared" si="59"/>
        <v>0</v>
      </c>
      <c r="Z84" s="821">
        <f t="shared" si="59"/>
        <v>0</v>
      </c>
      <c r="AA84" s="821">
        <f t="shared" si="59"/>
        <v>0</v>
      </c>
      <c r="AB84" s="814">
        <f t="shared" si="52"/>
        <v>0</v>
      </c>
      <c r="AC84" s="821">
        <f t="shared" ref="AC84:AN84" si="60">AC30-AC59</f>
        <v>0</v>
      </c>
      <c r="AD84" s="821">
        <f t="shared" si="60"/>
        <v>0</v>
      </c>
      <c r="AE84" s="821">
        <f t="shared" si="60"/>
        <v>0</v>
      </c>
      <c r="AF84" s="821">
        <f t="shared" si="60"/>
        <v>0</v>
      </c>
      <c r="AG84" s="821">
        <f t="shared" si="60"/>
        <v>0</v>
      </c>
      <c r="AH84" s="821">
        <f t="shared" si="60"/>
        <v>0</v>
      </c>
      <c r="AI84" s="821">
        <f t="shared" si="60"/>
        <v>0</v>
      </c>
      <c r="AJ84" s="821">
        <f t="shared" si="60"/>
        <v>0</v>
      </c>
      <c r="AK84" s="821">
        <f t="shared" si="60"/>
        <v>0</v>
      </c>
      <c r="AL84" s="821">
        <f t="shared" si="60"/>
        <v>0</v>
      </c>
      <c r="AM84" s="821">
        <f t="shared" si="60"/>
        <v>0</v>
      </c>
      <c r="AN84" s="821">
        <f t="shared" si="60"/>
        <v>0</v>
      </c>
      <c r="AO84" s="814">
        <f t="shared" si="54"/>
        <v>0</v>
      </c>
    </row>
    <row r="85" spans="1:41" s="19" customFormat="1" x14ac:dyDescent="0.25">
      <c r="A85" s="756" t="s">
        <v>229</v>
      </c>
      <c r="B85" s="820"/>
      <c r="C85" s="821">
        <f t="shared" ref="C85:N85" si="61">C31-C60</f>
        <v>0</v>
      </c>
      <c r="D85" s="821">
        <f t="shared" si="61"/>
        <v>0</v>
      </c>
      <c r="E85" s="821">
        <f t="shared" si="61"/>
        <v>0</v>
      </c>
      <c r="F85" s="821">
        <f t="shared" si="61"/>
        <v>0</v>
      </c>
      <c r="G85" s="821">
        <f t="shared" si="61"/>
        <v>0</v>
      </c>
      <c r="H85" s="821">
        <f t="shared" si="61"/>
        <v>0</v>
      </c>
      <c r="I85" s="821">
        <f t="shared" si="61"/>
        <v>0</v>
      </c>
      <c r="J85" s="821">
        <f t="shared" si="61"/>
        <v>0</v>
      </c>
      <c r="K85" s="821">
        <f t="shared" si="61"/>
        <v>0</v>
      </c>
      <c r="L85" s="821">
        <f t="shared" si="61"/>
        <v>0</v>
      </c>
      <c r="M85" s="821">
        <f t="shared" si="61"/>
        <v>0</v>
      </c>
      <c r="N85" s="821">
        <f t="shared" si="61"/>
        <v>0</v>
      </c>
      <c r="O85" s="814">
        <f t="shared" si="50"/>
        <v>0</v>
      </c>
      <c r="P85" s="821">
        <f t="shared" ref="P85:AA85" si="62">P31-P60</f>
        <v>0</v>
      </c>
      <c r="Q85" s="821">
        <f t="shared" si="62"/>
        <v>0</v>
      </c>
      <c r="R85" s="821">
        <f t="shared" si="62"/>
        <v>0</v>
      </c>
      <c r="S85" s="821">
        <f t="shared" si="62"/>
        <v>0</v>
      </c>
      <c r="T85" s="821">
        <f t="shared" si="62"/>
        <v>0</v>
      </c>
      <c r="U85" s="821">
        <f t="shared" si="62"/>
        <v>0</v>
      </c>
      <c r="V85" s="821">
        <f t="shared" si="62"/>
        <v>0</v>
      </c>
      <c r="W85" s="821">
        <f t="shared" si="62"/>
        <v>0</v>
      </c>
      <c r="X85" s="821">
        <f t="shared" si="62"/>
        <v>0</v>
      </c>
      <c r="Y85" s="821">
        <f t="shared" si="62"/>
        <v>0</v>
      </c>
      <c r="Z85" s="821">
        <f t="shared" si="62"/>
        <v>0</v>
      </c>
      <c r="AA85" s="821">
        <f t="shared" si="62"/>
        <v>0</v>
      </c>
      <c r="AB85" s="814">
        <f t="shared" si="52"/>
        <v>0</v>
      </c>
      <c r="AC85" s="821">
        <f t="shared" ref="AC85:AN85" si="63">AC31-AC60</f>
        <v>0</v>
      </c>
      <c r="AD85" s="821">
        <f t="shared" si="63"/>
        <v>0</v>
      </c>
      <c r="AE85" s="821">
        <f t="shared" si="63"/>
        <v>0</v>
      </c>
      <c r="AF85" s="821">
        <f t="shared" si="63"/>
        <v>0</v>
      </c>
      <c r="AG85" s="821">
        <f t="shared" si="63"/>
        <v>0</v>
      </c>
      <c r="AH85" s="821">
        <f t="shared" si="63"/>
        <v>0</v>
      </c>
      <c r="AI85" s="821">
        <f t="shared" si="63"/>
        <v>0</v>
      </c>
      <c r="AJ85" s="821">
        <f t="shared" si="63"/>
        <v>0</v>
      </c>
      <c r="AK85" s="821">
        <f t="shared" si="63"/>
        <v>0</v>
      </c>
      <c r="AL85" s="821">
        <f t="shared" si="63"/>
        <v>0</v>
      </c>
      <c r="AM85" s="821">
        <f t="shared" si="63"/>
        <v>0</v>
      </c>
      <c r="AN85" s="821">
        <f t="shared" si="63"/>
        <v>0</v>
      </c>
      <c r="AO85" s="814">
        <f t="shared" si="54"/>
        <v>0</v>
      </c>
    </row>
    <row r="86" spans="1:41" s="19" customFormat="1" x14ac:dyDescent="0.25">
      <c r="A86" s="756" t="s">
        <v>230</v>
      </c>
      <c r="B86" s="820"/>
      <c r="C86" s="821">
        <f t="shared" ref="C86:N86" si="64">C32-C61</f>
        <v>0</v>
      </c>
      <c r="D86" s="821">
        <f t="shared" si="64"/>
        <v>0</v>
      </c>
      <c r="E86" s="821">
        <f t="shared" si="64"/>
        <v>0</v>
      </c>
      <c r="F86" s="821">
        <f t="shared" si="64"/>
        <v>0</v>
      </c>
      <c r="G86" s="821">
        <f t="shared" si="64"/>
        <v>0</v>
      </c>
      <c r="H86" s="821">
        <f t="shared" si="64"/>
        <v>0</v>
      </c>
      <c r="I86" s="821">
        <f t="shared" si="64"/>
        <v>0</v>
      </c>
      <c r="J86" s="821">
        <f t="shared" si="64"/>
        <v>0</v>
      </c>
      <c r="K86" s="821">
        <f t="shared" si="64"/>
        <v>0</v>
      </c>
      <c r="L86" s="821">
        <f t="shared" si="64"/>
        <v>0</v>
      </c>
      <c r="M86" s="821">
        <f t="shared" si="64"/>
        <v>0</v>
      </c>
      <c r="N86" s="821">
        <f t="shared" si="64"/>
        <v>0</v>
      </c>
      <c r="O86" s="814">
        <f t="shared" si="50"/>
        <v>0</v>
      </c>
      <c r="P86" s="821">
        <f t="shared" ref="P86:AA86" si="65">P32-P61</f>
        <v>0</v>
      </c>
      <c r="Q86" s="821">
        <f t="shared" si="65"/>
        <v>0</v>
      </c>
      <c r="R86" s="821">
        <f t="shared" si="65"/>
        <v>0</v>
      </c>
      <c r="S86" s="821">
        <f t="shared" si="65"/>
        <v>0</v>
      </c>
      <c r="T86" s="821">
        <f t="shared" si="65"/>
        <v>0</v>
      </c>
      <c r="U86" s="821">
        <f t="shared" si="65"/>
        <v>0</v>
      </c>
      <c r="V86" s="821">
        <f t="shared" si="65"/>
        <v>0</v>
      </c>
      <c r="W86" s="821">
        <f t="shared" si="65"/>
        <v>0</v>
      </c>
      <c r="X86" s="821">
        <f t="shared" si="65"/>
        <v>0</v>
      </c>
      <c r="Y86" s="821">
        <f t="shared" si="65"/>
        <v>0</v>
      </c>
      <c r="Z86" s="821">
        <f t="shared" si="65"/>
        <v>0</v>
      </c>
      <c r="AA86" s="821">
        <f t="shared" si="65"/>
        <v>0</v>
      </c>
      <c r="AB86" s="814">
        <f t="shared" si="52"/>
        <v>0</v>
      </c>
      <c r="AC86" s="821">
        <f t="shared" ref="AC86:AN86" si="66">AC32-AC61</f>
        <v>0</v>
      </c>
      <c r="AD86" s="821">
        <f t="shared" si="66"/>
        <v>0</v>
      </c>
      <c r="AE86" s="821">
        <f t="shared" si="66"/>
        <v>0</v>
      </c>
      <c r="AF86" s="821">
        <f t="shared" si="66"/>
        <v>0</v>
      </c>
      <c r="AG86" s="821">
        <f t="shared" si="66"/>
        <v>0</v>
      </c>
      <c r="AH86" s="821">
        <f t="shared" si="66"/>
        <v>0</v>
      </c>
      <c r="AI86" s="821">
        <f t="shared" si="66"/>
        <v>0</v>
      </c>
      <c r="AJ86" s="821">
        <f t="shared" si="66"/>
        <v>0</v>
      </c>
      <c r="AK86" s="821">
        <f t="shared" si="66"/>
        <v>0</v>
      </c>
      <c r="AL86" s="821">
        <f t="shared" si="66"/>
        <v>0</v>
      </c>
      <c r="AM86" s="821">
        <f t="shared" si="66"/>
        <v>0</v>
      </c>
      <c r="AN86" s="821">
        <f t="shared" si="66"/>
        <v>0</v>
      </c>
      <c r="AO86" s="814">
        <f t="shared" si="54"/>
        <v>0</v>
      </c>
    </row>
    <row r="87" spans="1:41" s="19" customFormat="1" x14ac:dyDescent="0.25">
      <c r="A87" s="756" t="s">
        <v>231</v>
      </c>
      <c r="B87" s="820"/>
      <c r="C87" s="821">
        <f t="shared" ref="C87:N87" si="67">C33-C62</f>
        <v>0</v>
      </c>
      <c r="D87" s="821">
        <f t="shared" si="67"/>
        <v>0</v>
      </c>
      <c r="E87" s="821">
        <f t="shared" si="67"/>
        <v>0</v>
      </c>
      <c r="F87" s="821">
        <f t="shared" si="67"/>
        <v>0</v>
      </c>
      <c r="G87" s="821">
        <f t="shared" si="67"/>
        <v>0</v>
      </c>
      <c r="H87" s="821">
        <f t="shared" si="67"/>
        <v>0</v>
      </c>
      <c r="I87" s="821">
        <f t="shared" si="67"/>
        <v>0</v>
      </c>
      <c r="J87" s="821">
        <f t="shared" si="67"/>
        <v>0</v>
      </c>
      <c r="K87" s="821">
        <f t="shared" si="67"/>
        <v>0</v>
      </c>
      <c r="L87" s="821">
        <f t="shared" si="67"/>
        <v>0</v>
      </c>
      <c r="M87" s="821">
        <f t="shared" si="67"/>
        <v>0</v>
      </c>
      <c r="N87" s="821">
        <f t="shared" si="67"/>
        <v>0</v>
      </c>
      <c r="O87" s="814">
        <f t="shared" si="50"/>
        <v>0</v>
      </c>
      <c r="P87" s="821">
        <f t="shared" ref="P87:AA87" si="68">P33-P62</f>
        <v>0</v>
      </c>
      <c r="Q87" s="821">
        <f t="shared" si="68"/>
        <v>0</v>
      </c>
      <c r="R87" s="821">
        <f t="shared" si="68"/>
        <v>0</v>
      </c>
      <c r="S87" s="821">
        <f t="shared" si="68"/>
        <v>0</v>
      </c>
      <c r="T87" s="821">
        <f t="shared" si="68"/>
        <v>0</v>
      </c>
      <c r="U87" s="821">
        <f t="shared" si="68"/>
        <v>0</v>
      </c>
      <c r="V87" s="821">
        <f t="shared" si="68"/>
        <v>0</v>
      </c>
      <c r="W87" s="821">
        <f t="shared" si="68"/>
        <v>0</v>
      </c>
      <c r="X87" s="821">
        <f t="shared" si="68"/>
        <v>0</v>
      </c>
      <c r="Y87" s="821">
        <f t="shared" si="68"/>
        <v>0</v>
      </c>
      <c r="Z87" s="821">
        <f t="shared" si="68"/>
        <v>0</v>
      </c>
      <c r="AA87" s="821">
        <f t="shared" si="68"/>
        <v>0</v>
      </c>
      <c r="AB87" s="814">
        <f t="shared" si="52"/>
        <v>0</v>
      </c>
      <c r="AC87" s="821">
        <f t="shared" ref="AC87:AN87" si="69">AC33-AC62</f>
        <v>0</v>
      </c>
      <c r="AD87" s="821">
        <f t="shared" si="69"/>
        <v>0</v>
      </c>
      <c r="AE87" s="821">
        <f t="shared" si="69"/>
        <v>0</v>
      </c>
      <c r="AF87" s="821">
        <f t="shared" si="69"/>
        <v>0</v>
      </c>
      <c r="AG87" s="821">
        <f t="shared" si="69"/>
        <v>0</v>
      </c>
      <c r="AH87" s="821">
        <f t="shared" si="69"/>
        <v>0</v>
      </c>
      <c r="AI87" s="821">
        <f t="shared" si="69"/>
        <v>0</v>
      </c>
      <c r="AJ87" s="821">
        <f t="shared" si="69"/>
        <v>0</v>
      </c>
      <c r="AK87" s="821">
        <f t="shared" si="69"/>
        <v>0</v>
      </c>
      <c r="AL87" s="821">
        <f t="shared" si="69"/>
        <v>0</v>
      </c>
      <c r="AM87" s="821">
        <f t="shared" si="69"/>
        <v>0</v>
      </c>
      <c r="AN87" s="821">
        <f t="shared" si="69"/>
        <v>0</v>
      </c>
      <c r="AO87" s="814">
        <f t="shared" si="54"/>
        <v>0</v>
      </c>
    </row>
    <row r="88" spans="1:41" x14ac:dyDescent="0.25">
      <c r="A88" s="689" t="s">
        <v>170</v>
      </c>
      <c r="B88" s="689"/>
      <c r="C88" s="700">
        <f t="shared" ref="C88:N88" ca="1" si="70">C34-C63</f>
        <v>9248.75</v>
      </c>
      <c r="D88" s="700">
        <f t="shared" ca="1" si="70"/>
        <v>18576.850000000006</v>
      </c>
      <c r="E88" s="700">
        <f t="shared" ca="1" si="70"/>
        <v>20585.357313</v>
      </c>
      <c r="F88" s="700">
        <f t="shared" ca="1" si="70"/>
        <v>26375.509105511999</v>
      </c>
      <c r="G88" s="700">
        <f t="shared" ca="1" si="70"/>
        <v>30590.268541161226</v>
      </c>
      <c r="H88" s="700">
        <f t="shared" ca="1" si="70"/>
        <v>35981.440620811358</v>
      </c>
      <c r="I88" s="700">
        <f t="shared" ca="1" si="70"/>
        <v>42086.572262124326</v>
      </c>
      <c r="J88" s="700">
        <f t="shared" ca="1" si="70"/>
        <v>48978.168461114052</v>
      </c>
      <c r="K88" s="700">
        <f t="shared" ca="1" si="70"/>
        <v>56760.942685705719</v>
      </c>
      <c r="L88" s="700">
        <f t="shared" ca="1" si="70"/>
        <v>60432.496609037407</v>
      </c>
      <c r="M88" s="700">
        <f t="shared" ca="1" si="70"/>
        <v>68677.714377298355</v>
      </c>
      <c r="N88" s="783">
        <f t="shared" ca="1" si="70"/>
        <v>76605.160205743974</v>
      </c>
      <c r="O88" s="798">
        <f t="shared" ca="1" si="35"/>
        <v>494899.23018150841</v>
      </c>
      <c r="P88" s="700">
        <f t="shared" ref="P88:AA88" ca="1" si="71">P34-P63</f>
        <v>101578.2430179363</v>
      </c>
      <c r="Q88" s="700">
        <f t="shared" ca="1" si="71"/>
        <v>111782.39859889014</v>
      </c>
      <c r="R88" s="700">
        <f t="shared" ca="1" si="71"/>
        <v>122402.40746154927</v>
      </c>
      <c r="S88" s="700">
        <f t="shared" ca="1" si="71"/>
        <v>133577.63071544876</v>
      </c>
      <c r="T88" s="700">
        <f t="shared" ca="1" si="71"/>
        <v>145325.18539734854</v>
      </c>
      <c r="U88" s="700">
        <f t="shared" ca="1" si="71"/>
        <v>157661.62773576059</v>
      </c>
      <c r="V88" s="700">
        <f t="shared" ca="1" si="71"/>
        <v>170602.79170772299</v>
      </c>
      <c r="W88" s="700">
        <f t="shared" ca="1" si="71"/>
        <v>184163.60299459458</v>
      </c>
      <c r="X88" s="700">
        <f t="shared" ca="1" si="71"/>
        <v>198484.80380751222</v>
      </c>
      <c r="Y88" s="700">
        <f t="shared" ca="1" si="71"/>
        <v>213632.35902726755</v>
      </c>
      <c r="Z88" s="700">
        <f t="shared" ca="1" si="71"/>
        <v>229649.54911289053</v>
      </c>
      <c r="AA88" s="783">
        <f t="shared" ca="1" si="71"/>
        <v>246581.63296534723</v>
      </c>
      <c r="AB88" s="798">
        <f t="shared" ca="1" si="36"/>
        <v>2015442.2325422687</v>
      </c>
      <c r="AC88" s="700">
        <f t="shared" ref="AC88:AN88" ca="1" si="72">AC34-AC63</f>
        <v>310784.09435076249</v>
      </c>
      <c r="AD88" s="700">
        <f t="shared" ca="1" si="72"/>
        <v>327502.90336965077</v>
      </c>
      <c r="AE88" s="700">
        <f t="shared" ca="1" si="72"/>
        <v>344451.61660003138</v>
      </c>
      <c r="AF88" s="700">
        <f t="shared" ca="1" si="72"/>
        <v>361604.86738572677</v>
      </c>
      <c r="AG88" s="700">
        <f t="shared" ca="1" si="72"/>
        <v>378935.70073901885</v>
      </c>
      <c r="AH88" s="700">
        <f t="shared" ca="1" si="72"/>
        <v>396415.23621914745</v>
      </c>
      <c r="AI88" s="700">
        <f t="shared" ca="1" si="72"/>
        <v>414012.3506493161</v>
      </c>
      <c r="AJ88" s="700">
        <f t="shared" ca="1" si="72"/>
        <v>431693.37357868958</v>
      </c>
      <c r="AK88" s="700">
        <f t="shared" ca="1" si="72"/>
        <v>449865.94127585244</v>
      </c>
      <c r="AL88" s="700">
        <f t="shared" ca="1" si="72"/>
        <v>468489.37064564967</v>
      </c>
      <c r="AM88" s="700">
        <f t="shared" ca="1" si="72"/>
        <v>487566.17170257738</v>
      </c>
      <c r="AN88" s="783">
        <f t="shared" ca="1" si="72"/>
        <v>507098.46103706502</v>
      </c>
      <c r="AO88" s="798">
        <f t="shared" ca="1" si="37"/>
        <v>4878420.0875534881</v>
      </c>
    </row>
    <row r="89" spans="1:41" x14ac:dyDescent="0.25">
      <c r="A89" s="686" t="s">
        <v>167</v>
      </c>
      <c r="B89" s="686"/>
      <c r="C89" s="687">
        <f ca="1">SUM(C78:C80)-C88</f>
        <v>0</v>
      </c>
      <c r="D89" s="687">
        <f t="shared" ref="D89:AN89" ca="1" si="73">SUM(D78:D80)-D88</f>
        <v>0</v>
      </c>
      <c r="E89" s="687">
        <f t="shared" ca="1" si="73"/>
        <v>0</v>
      </c>
      <c r="F89" s="687">
        <f t="shared" ca="1" si="73"/>
        <v>0</v>
      </c>
      <c r="G89" s="687">
        <f t="shared" ca="1" si="73"/>
        <v>0</v>
      </c>
      <c r="H89" s="687">
        <f t="shared" ca="1" si="73"/>
        <v>0</v>
      </c>
      <c r="I89" s="687">
        <f t="shared" ca="1" si="73"/>
        <v>0</v>
      </c>
      <c r="J89" s="687">
        <f t="shared" ca="1" si="73"/>
        <v>0</v>
      </c>
      <c r="K89" s="687">
        <f t="shared" ca="1" si="73"/>
        <v>0</v>
      </c>
      <c r="L89" s="687">
        <f t="shared" ca="1" si="73"/>
        <v>0</v>
      </c>
      <c r="M89" s="687">
        <f t="shared" ca="1" si="73"/>
        <v>0</v>
      </c>
      <c r="N89" s="687">
        <f t="shared" ca="1" si="73"/>
        <v>0</v>
      </c>
      <c r="P89" s="687">
        <f t="shared" ca="1" si="73"/>
        <v>0</v>
      </c>
      <c r="Q89" s="687">
        <f t="shared" ca="1" si="73"/>
        <v>0</v>
      </c>
      <c r="R89" s="687">
        <f t="shared" ca="1" si="73"/>
        <v>0</v>
      </c>
      <c r="S89" s="687">
        <f t="shared" ca="1" si="73"/>
        <v>0</v>
      </c>
      <c r="T89" s="687">
        <f t="shared" ca="1" si="73"/>
        <v>0</v>
      </c>
      <c r="U89" s="687">
        <f t="shared" ca="1" si="73"/>
        <v>0</v>
      </c>
      <c r="V89" s="687">
        <f t="shared" ca="1" si="73"/>
        <v>0</v>
      </c>
      <c r="W89" s="687">
        <f t="shared" ca="1" si="73"/>
        <v>0</v>
      </c>
      <c r="X89" s="687">
        <f t="shared" ca="1" si="73"/>
        <v>0</v>
      </c>
      <c r="Y89" s="687">
        <f t="shared" ca="1" si="73"/>
        <v>0</v>
      </c>
      <c r="Z89" s="687">
        <f t="shared" ca="1" si="73"/>
        <v>0</v>
      </c>
      <c r="AA89" s="687">
        <f t="shared" ca="1" si="73"/>
        <v>0</v>
      </c>
      <c r="AC89" s="687">
        <f t="shared" ca="1" si="73"/>
        <v>0</v>
      </c>
      <c r="AD89" s="687">
        <f t="shared" ca="1" si="73"/>
        <v>0</v>
      </c>
      <c r="AE89" s="687">
        <f t="shared" ca="1" si="73"/>
        <v>0</v>
      </c>
      <c r="AF89" s="687">
        <f t="shared" ca="1" si="73"/>
        <v>0</v>
      </c>
      <c r="AG89" s="687">
        <f t="shared" ca="1" si="73"/>
        <v>0</v>
      </c>
      <c r="AH89" s="687">
        <f t="shared" ca="1" si="73"/>
        <v>0</v>
      </c>
      <c r="AI89" s="687">
        <f t="shared" ca="1" si="73"/>
        <v>0</v>
      </c>
      <c r="AJ89" s="687">
        <f t="shared" ca="1" si="73"/>
        <v>0</v>
      </c>
      <c r="AK89" s="687">
        <f t="shared" ca="1" si="73"/>
        <v>0</v>
      </c>
      <c r="AL89" s="687">
        <f t="shared" ca="1" si="73"/>
        <v>0</v>
      </c>
      <c r="AM89" s="687">
        <f t="shared" ca="1" si="73"/>
        <v>0</v>
      </c>
      <c r="AN89" s="687">
        <f t="shared" ca="1" si="73"/>
        <v>0</v>
      </c>
    </row>
    <row r="91" spans="1:41" x14ac:dyDescent="0.25">
      <c r="A91" s="803" t="s">
        <v>182</v>
      </c>
      <c r="B91" s="803"/>
      <c r="C91" s="803"/>
      <c r="D91" s="803"/>
      <c r="E91" s="803"/>
      <c r="F91" s="803"/>
      <c r="G91" s="803"/>
      <c r="H91" s="803"/>
      <c r="I91" s="803"/>
      <c r="J91" s="803"/>
      <c r="K91" s="803"/>
      <c r="L91" s="803"/>
      <c r="M91" s="803"/>
      <c r="N91" s="803"/>
      <c r="O91" s="803"/>
      <c r="P91" s="803"/>
      <c r="Q91" s="803"/>
      <c r="R91" s="803"/>
      <c r="S91" s="803"/>
      <c r="T91" s="803"/>
      <c r="U91" s="803"/>
      <c r="V91" s="803"/>
      <c r="W91" s="803"/>
      <c r="X91" s="803"/>
      <c r="Y91" s="803"/>
      <c r="Z91" s="803"/>
      <c r="AA91" s="803"/>
      <c r="AB91" s="803"/>
      <c r="AC91" s="803"/>
      <c r="AD91" s="803"/>
      <c r="AE91" s="803"/>
      <c r="AF91" s="803"/>
      <c r="AG91" s="803"/>
      <c r="AH91" s="803"/>
      <c r="AI91" s="803"/>
      <c r="AJ91" s="803"/>
      <c r="AK91" s="803"/>
      <c r="AL91" s="803"/>
      <c r="AM91" s="803"/>
      <c r="AN91" s="803"/>
      <c r="AO91" s="803"/>
    </row>
    <row r="92" spans="1:41" x14ac:dyDescent="0.25">
      <c r="A92" s="744" t="s">
        <v>343</v>
      </c>
      <c r="B92" s="745"/>
      <c r="C92" s="745"/>
      <c r="D92" s="745"/>
      <c r="E92" s="745"/>
      <c r="F92" s="745"/>
      <c r="G92" s="745"/>
      <c r="H92" s="745"/>
      <c r="I92" s="745"/>
      <c r="J92" s="745"/>
      <c r="K92" s="745"/>
      <c r="L92" s="745"/>
      <c r="M92" s="745"/>
      <c r="N92" s="784"/>
      <c r="O92" s="745"/>
      <c r="P92" s="745"/>
      <c r="Q92" s="745"/>
      <c r="R92" s="745"/>
      <c r="S92" s="745"/>
      <c r="T92" s="745"/>
      <c r="U92" s="745"/>
      <c r="V92" s="745"/>
      <c r="W92" s="745"/>
      <c r="X92" s="745"/>
      <c r="Y92" s="745"/>
      <c r="Z92" s="745"/>
      <c r="AA92" s="784"/>
      <c r="AB92" s="745"/>
      <c r="AC92" s="745"/>
      <c r="AD92" s="745"/>
      <c r="AE92" s="745"/>
      <c r="AF92" s="745"/>
      <c r="AG92" s="745"/>
      <c r="AH92" s="745"/>
      <c r="AI92" s="745"/>
      <c r="AJ92" s="745"/>
      <c r="AK92" s="745"/>
      <c r="AL92" s="745"/>
      <c r="AM92" s="745"/>
      <c r="AN92" s="784"/>
      <c r="AO92" s="745"/>
    </row>
    <row r="93" spans="1:41" x14ac:dyDescent="0.25">
      <c r="A93" s="746" t="s">
        <v>277</v>
      </c>
      <c r="B93" s="745"/>
      <c r="C93" s="747" t="str">
        <f t="shared" ref="C93:AO93" ca="1" si="74">IFERROR(C68/C5,"")</f>
        <v/>
      </c>
      <c r="D93" s="747" t="str">
        <f t="shared" ca="1" si="74"/>
        <v/>
      </c>
      <c r="E93" s="747" t="str">
        <f t="shared" ca="1" si="74"/>
        <v/>
      </c>
      <c r="F93" s="747" t="str">
        <f t="shared" ca="1" si="74"/>
        <v/>
      </c>
      <c r="G93" s="747" t="str">
        <f t="shared" ca="1" si="74"/>
        <v/>
      </c>
      <c r="H93" s="747" t="str">
        <f t="shared" ca="1" si="74"/>
        <v/>
      </c>
      <c r="I93" s="747" t="str">
        <f t="shared" ca="1" si="74"/>
        <v/>
      </c>
      <c r="J93" s="747" t="str">
        <f t="shared" ca="1" si="74"/>
        <v/>
      </c>
      <c r="K93" s="747" t="str">
        <f t="shared" ca="1" si="74"/>
        <v/>
      </c>
      <c r="L93" s="747" t="str">
        <f t="shared" ca="1" si="74"/>
        <v/>
      </c>
      <c r="M93" s="747" t="str">
        <f t="shared" ca="1" si="74"/>
        <v/>
      </c>
      <c r="N93" s="747" t="str">
        <f t="shared" ca="1" si="74"/>
        <v/>
      </c>
      <c r="O93" s="747" t="str">
        <f t="shared" ca="1" si="74"/>
        <v/>
      </c>
      <c r="P93" s="747" t="str">
        <f t="shared" ca="1" si="74"/>
        <v/>
      </c>
      <c r="Q93" s="747" t="str">
        <f t="shared" ca="1" si="74"/>
        <v/>
      </c>
      <c r="R93" s="747" t="str">
        <f t="shared" ca="1" si="74"/>
        <v/>
      </c>
      <c r="S93" s="747" t="str">
        <f t="shared" ca="1" si="74"/>
        <v/>
      </c>
      <c r="T93" s="747" t="str">
        <f t="shared" ca="1" si="74"/>
        <v/>
      </c>
      <c r="U93" s="747" t="str">
        <f t="shared" ca="1" si="74"/>
        <v/>
      </c>
      <c r="V93" s="747" t="str">
        <f t="shared" ca="1" si="74"/>
        <v/>
      </c>
      <c r="W93" s="747" t="str">
        <f t="shared" ca="1" si="74"/>
        <v/>
      </c>
      <c r="X93" s="747" t="str">
        <f t="shared" ca="1" si="74"/>
        <v/>
      </c>
      <c r="Y93" s="747" t="str">
        <f t="shared" ca="1" si="74"/>
        <v/>
      </c>
      <c r="Z93" s="747" t="str">
        <f t="shared" ca="1" si="74"/>
        <v/>
      </c>
      <c r="AA93" s="747" t="str">
        <f t="shared" ca="1" si="74"/>
        <v/>
      </c>
      <c r="AB93" s="747" t="str">
        <f t="shared" ca="1" si="74"/>
        <v/>
      </c>
      <c r="AC93" s="747" t="str">
        <f t="shared" ca="1" si="74"/>
        <v/>
      </c>
      <c r="AD93" s="747" t="str">
        <f t="shared" ca="1" si="74"/>
        <v/>
      </c>
      <c r="AE93" s="747" t="str">
        <f t="shared" ca="1" si="74"/>
        <v/>
      </c>
      <c r="AF93" s="747" t="str">
        <f t="shared" ca="1" si="74"/>
        <v/>
      </c>
      <c r="AG93" s="747" t="str">
        <f t="shared" ca="1" si="74"/>
        <v/>
      </c>
      <c r="AH93" s="747" t="str">
        <f t="shared" ca="1" si="74"/>
        <v/>
      </c>
      <c r="AI93" s="747" t="str">
        <f t="shared" ca="1" si="74"/>
        <v/>
      </c>
      <c r="AJ93" s="747" t="str">
        <f t="shared" ca="1" si="74"/>
        <v/>
      </c>
      <c r="AK93" s="747" t="str">
        <f t="shared" ca="1" si="74"/>
        <v/>
      </c>
      <c r="AL93" s="747" t="str">
        <f t="shared" ca="1" si="74"/>
        <v/>
      </c>
      <c r="AM93" s="747" t="str">
        <f t="shared" ca="1" si="74"/>
        <v/>
      </c>
      <c r="AN93" s="747" t="str">
        <f t="shared" ca="1" si="74"/>
        <v/>
      </c>
      <c r="AO93" s="747" t="str">
        <f t="shared" ca="1" si="74"/>
        <v/>
      </c>
    </row>
    <row r="94" spans="1:41" x14ac:dyDescent="0.25">
      <c r="A94" s="746" t="s">
        <v>279</v>
      </c>
      <c r="B94" s="745"/>
      <c r="C94" s="747" t="str">
        <f t="shared" ref="C94:AO94" ca="1" si="75">IFERROR(C69/C6,"")</f>
        <v/>
      </c>
      <c r="D94" s="747" t="str">
        <f t="shared" ca="1" si="75"/>
        <v/>
      </c>
      <c r="E94" s="747" t="str">
        <f t="shared" ca="1" si="75"/>
        <v/>
      </c>
      <c r="F94" s="747" t="str">
        <f t="shared" ca="1" si="75"/>
        <v/>
      </c>
      <c r="G94" s="747" t="str">
        <f t="shared" ca="1" si="75"/>
        <v/>
      </c>
      <c r="H94" s="747" t="str">
        <f t="shared" ca="1" si="75"/>
        <v/>
      </c>
      <c r="I94" s="747" t="str">
        <f t="shared" ca="1" si="75"/>
        <v/>
      </c>
      <c r="J94" s="747" t="str">
        <f t="shared" ca="1" si="75"/>
        <v/>
      </c>
      <c r="K94" s="747" t="str">
        <f t="shared" ca="1" si="75"/>
        <v/>
      </c>
      <c r="L94" s="747" t="str">
        <f t="shared" ca="1" si="75"/>
        <v/>
      </c>
      <c r="M94" s="747" t="str">
        <f t="shared" ca="1" si="75"/>
        <v/>
      </c>
      <c r="N94" s="747" t="str">
        <f t="shared" ca="1" si="75"/>
        <v/>
      </c>
      <c r="O94" s="747" t="str">
        <f t="shared" ca="1" si="75"/>
        <v/>
      </c>
      <c r="P94" s="747" t="str">
        <f t="shared" ca="1" si="75"/>
        <v/>
      </c>
      <c r="Q94" s="747" t="str">
        <f t="shared" ca="1" si="75"/>
        <v/>
      </c>
      <c r="R94" s="747" t="str">
        <f t="shared" ca="1" si="75"/>
        <v/>
      </c>
      <c r="S94" s="747" t="str">
        <f t="shared" ca="1" si="75"/>
        <v/>
      </c>
      <c r="T94" s="747" t="str">
        <f t="shared" ca="1" si="75"/>
        <v/>
      </c>
      <c r="U94" s="747" t="str">
        <f t="shared" ca="1" si="75"/>
        <v/>
      </c>
      <c r="V94" s="747" t="str">
        <f t="shared" ca="1" si="75"/>
        <v/>
      </c>
      <c r="W94" s="747" t="str">
        <f t="shared" ca="1" si="75"/>
        <v/>
      </c>
      <c r="X94" s="747" t="str">
        <f t="shared" ca="1" si="75"/>
        <v/>
      </c>
      <c r="Y94" s="747" t="str">
        <f t="shared" ca="1" si="75"/>
        <v/>
      </c>
      <c r="Z94" s="747" t="str">
        <f t="shared" ca="1" si="75"/>
        <v/>
      </c>
      <c r="AA94" s="747" t="str">
        <f t="shared" ca="1" si="75"/>
        <v/>
      </c>
      <c r="AB94" s="747" t="str">
        <f t="shared" ca="1" si="75"/>
        <v/>
      </c>
      <c r="AC94" s="747" t="str">
        <f t="shared" ca="1" si="75"/>
        <v/>
      </c>
      <c r="AD94" s="747" t="str">
        <f t="shared" ca="1" si="75"/>
        <v/>
      </c>
      <c r="AE94" s="747" t="str">
        <f t="shared" ca="1" si="75"/>
        <v/>
      </c>
      <c r="AF94" s="747" t="str">
        <f t="shared" ca="1" si="75"/>
        <v/>
      </c>
      <c r="AG94" s="747" t="str">
        <f t="shared" ca="1" si="75"/>
        <v/>
      </c>
      <c r="AH94" s="747" t="str">
        <f t="shared" ca="1" si="75"/>
        <v/>
      </c>
      <c r="AI94" s="747" t="str">
        <f t="shared" ca="1" si="75"/>
        <v/>
      </c>
      <c r="AJ94" s="747" t="str">
        <f t="shared" ca="1" si="75"/>
        <v/>
      </c>
      <c r="AK94" s="747" t="str">
        <f t="shared" ca="1" si="75"/>
        <v/>
      </c>
      <c r="AL94" s="747" t="str">
        <f t="shared" ca="1" si="75"/>
        <v/>
      </c>
      <c r="AM94" s="747" t="str">
        <f t="shared" ca="1" si="75"/>
        <v/>
      </c>
      <c r="AN94" s="747" t="str">
        <f t="shared" ca="1" si="75"/>
        <v/>
      </c>
      <c r="AO94" s="747" t="str">
        <f t="shared" ca="1" si="75"/>
        <v/>
      </c>
    </row>
    <row r="95" spans="1:41" s="739" customFormat="1" x14ac:dyDescent="0.25">
      <c r="A95" s="748" t="s">
        <v>281</v>
      </c>
      <c r="B95" s="749"/>
      <c r="C95" s="763">
        <f t="shared" ref="C95:AO95" ca="1" si="76">IFERROR(C70/C7,"")</f>
        <v>0.25</v>
      </c>
      <c r="D95" s="763">
        <f t="shared" ca="1" si="76"/>
        <v>0.25128242708486004</v>
      </c>
      <c r="E95" s="763">
        <f t="shared" ca="1" si="76"/>
        <v>0.51381383131981007</v>
      </c>
      <c r="F95" s="763">
        <f t="shared" ca="1" si="76"/>
        <v>0.52516773097841762</v>
      </c>
      <c r="G95" s="763">
        <f t="shared" ca="1" si="76"/>
        <v>0.53766923573408221</v>
      </c>
      <c r="H95" s="763">
        <f t="shared" ca="1" si="76"/>
        <v>0.55037207908874763</v>
      </c>
      <c r="I95" s="763">
        <f t="shared" ca="1" si="76"/>
        <v>0.56278270772892636</v>
      </c>
      <c r="J95" s="763">
        <f t="shared" ca="1" si="76"/>
        <v>0.57465044482675365</v>
      </c>
      <c r="K95" s="763">
        <f t="shared" ca="1" si="76"/>
        <v>0.58538678638881569</v>
      </c>
      <c r="L95" s="763">
        <f t="shared" ca="1" si="76"/>
        <v>0.55367557971008419</v>
      </c>
      <c r="M95" s="763">
        <f t="shared" ca="1" si="76"/>
        <v>0.55865536512184633</v>
      </c>
      <c r="N95" s="763">
        <f t="shared" ca="1" si="76"/>
        <v>0.56280823001462565</v>
      </c>
      <c r="O95" s="800">
        <f t="shared" ca="1" si="76"/>
        <v>0.53497425261339904</v>
      </c>
      <c r="P95" s="763">
        <f t="shared" ca="1" si="76"/>
        <v>0.59472212687937742</v>
      </c>
      <c r="Q95" s="763">
        <f t="shared" ca="1" si="76"/>
        <v>0.60084501610794627</v>
      </c>
      <c r="R95" s="763">
        <f t="shared" ca="1" si="76"/>
        <v>0.60582456123339057</v>
      </c>
      <c r="S95" s="763">
        <f t="shared" ca="1" si="76"/>
        <v>0.60983654955312194</v>
      </c>
      <c r="T95" s="763">
        <f t="shared" ca="1" si="76"/>
        <v>0.61301370678152289</v>
      </c>
      <c r="U95" s="763">
        <f t="shared" ca="1" si="76"/>
        <v>0.6154572822971236</v>
      </c>
      <c r="V95" s="763">
        <f t="shared" ca="1" si="76"/>
        <v>0.61724497850898052</v>
      </c>
      <c r="W95" s="763">
        <f t="shared" ca="1" si="76"/>
        <v>0.61843648809160601</v>
      </c>
      <c r="X95" s="763">
        <f t="shared" ca="1" si="76"/>
        <v>0.61952467458546545</v>
      </c>
      <c r="Y95" s="763">
        <f t="shared" ca="1" si="76"/>
        <v>0.62051252909637711</v>
      </c>
      <c r="Z95" s="763">
        <f t="shared" ca="1" si="76"/>
        <v>0.6214119062786484</v>
      </c>
      <c r="AA95" s="763">
        <f t="shared" ca="1" si="76"/>
        <v>0.6222328963686734</v>
      </c>
      <c r="AB95" s="800">
        <f t="shared" ca="1" si="76"/>
        <v>0.61546011021822988</v>
      </c>
      <c r="AC95" s="763">
        <f t="shared" ca="1" si="76"/>
        <v>0.6503717781974363</v>
      </c>
      <c r="AD95" s="763">
        <f t="shared" ca="1" si="76"/>
        <v>0.65443011517315652</v>
      </c>
      <c r="AE95" s="763">
        <f t="shared" ca="1" si="76"/>
        <v>0.65772259075452155</v>
      </c>
      <c r="AF95" s="763">
        <f t="shared" ca="1" si="76"/>
        <v>0.66031400359089609</v>
      </c>
      <c r="AG95" s="763">
        <f t="shared" ca="1" si="76"/>
        <v>0.66225546607454577</v>
      </c>
      <c r="AH95" s="763">
        <f t="shared" ca="1" si="76"/>
        <v>0.66358667710337638</v>
      </c>
      <c r="AI95" s="763">
        <f t="shared" ca="1" si="76"/>
        <v>0.66433761868961416</v>
      </c>
      <c r="AJ95" s="763">
        <f t="shared" ca="1" si="76"/>
        <v>0.66452981077779394</v>
      </c>
      <c r="AK95" s="763">
        <f t="shared" ca="1" si="76"/>
        <v>0.66481311031616463</v>
      </c>
      <c r="AL95" s="763">
        <f t="shared" ca="1" si="76"/>
        <v>0.66508195644119517</v>
      </c>
      <c r="AM95" s="763">
        <f t="shared" ca="1" si="76"/>
        <v>0.66533729611937686</v>
      </c>
      <c r="AN95" s="763">
        <f t="shared" ca="1" si="76"/>
        <v>0.66557999711682025</v>
      </c>
      <c r="AO95" s="800">
        <f t="shared" ca="1" si="76"/>
        <v>0.66217967180297754</v>
      </c>
    </row>
    <row r="96" spans="1:41" s="7" customFormat="1" x14ac:dyDescent="0.25">
      <c r="A96" s="750" t="s">
        <v>286</v>
      </c>
      <c r="B96" s="751"/>
      <c r="C96" s="764" t="str">
        <f t="shared" ref="C96:AO96" ca="1" si="77">IFERROR(C71/C8,"")</f>
        <v/>
      </c>
      <c r="D96" s="764">
        <f t="shared" ca="1" si="77"/>
        <v>-1.2898351648351649</v>
      </c>
      <c r="E96" s="764">
        <f t="shared" ca="1" si="77"/>
        <v>-8.5084921905732122E-2</v>
      </c>
      <c r="F96" s="764">
        <f t="shared" ca="1" si="77"/>
        <v>0.18551344578306964</v>
      </c>
      <c r="G96" s="764">
        <f t="shared" ca="1" si="77"/>
        <v>0.34135540156205485</v>
      </c>
      <c r="H96" s="764">
        <f t="shared" ca="1" si="77"/>
        <v>0.4379533519135293</v>
      </c>
      <c r="I96" s="764">
        <f t="shared" ca="1" si="77"/>
        <v>0.50139760435134573</v>
      </c>
      <c r="J96" s="764">
        <f t="shared" ca="1" si="77"/>
        <v>0.54516450060319999</v>
      </c>
      <c r="K96" s="764">
        <f t="shared" ca="1" si="77"/>
        <v>0.57669949716194169</v>
      </c>
      <c r="L96" s="764">
        <f t="shared" ca="1" si="77"/>
        <v>0.60033014408508967</v>
      </c>
      <c r="M96" s="764">
        <f t="shared" ca="1" si="77"/>
        <v>0.61867463391400535</v>
      </c>
      <c r="N96" s="764">
        <f t="shared" ca="1" si="77"/>
        <v>0.63337021629736112</v>
      </c>
      <c r="O96" s="801">
        <f t="shared" ca="1" si="77"/>
        <v>0.48038226940337608</v>
      </c>
      <c r="P96" s="764">
        <f t="shared" ca="1" si="77"/>
        <v>0.65792085175916104</v>
      </c>
      <c r="Q96" s="764">
        <f t="shared" ca="1" si="77"/>
        <v>0.66651317147556766</v>
      </c>
      <c r="R96" s="764">
        <f t="shared" ca="1" si="77"/>
        <v>0.67171797553843249</v>
      </c>
      <c r="S96" s="764">
        <f t="shared" ca="1" si="77"/>
        <v>0.67603447462290189</v>
      </c>
      <c r="T96" s="764">
        <f t="shared" ca="1" si="77"/>
        <v>0.67962391830526847</v>
      </c>
      <c r="U96" s="764">
        <f t="shared" ca="1" si="77"/>
        <v>0.68260606309125471</v>
      </c>
      <c r="V96" s="764">
        <f t="shared" ca="1" si="77"/>
        <v>0.685071225586807</v>
      </c>
      <c r="W96" s="764">
        <f t="shared" ca="1" si="77"/>
        <v>0.68708840098526724</v>
      </c>
      <c r="X96" s="764">
        <f t="shared" ca="1" si="77"/>
        <v>0.6887108459505773</v>
      </c>
      <c r="Y96" s="764">
        <f t="shared" ca="1" si="77"/>
        <v>0.68997998841777408</v>
      </c>
      <c r="Z96" s="764">
        <f t="shared" ca="1" si="77"/>
        <v>0.69092820988275194</v>
      </c>
      <c r="AA96" s="764">
        <f t="shared" ca="1" si="77"/>
        <v>0.69158085317864648</v>
      </c>
      <c r="AB96" s="801">
        <f t="shared" ca="1" si="77"/>
        <v>0.68353856230748899</v>
      </c>
      <c r="AC96" s="764">
        <f t="shared" ca="1" si="77"/>
        <v>0.66647383904251045</v>
      </c>
      <c r="AD96" s="764">
        <f t="shared" ca="1" si="77"/>
        <v>0.66858290694982203</v>
      </c>
      <c r="AE96" s="764">
        <f t="shared" ca="1" si="77"/>
        <v>0.67070974215640156</v>
      </c>
      <c r="AF96" s="764">
        <f t="shared" ca="1" si="77"/>
        <v>0.67274495412180058</v>
      </c>
      <c r="AG96" s="764">
        <f t="shared" ca="1" si="77"/>
        <v>0.67461419819746826</v>
      </c>
      <c r="AH96" s="764">
        <f t="shared" ca="1" si="77"/>
        <v>0.67626741238524035</v>
      </c>
      <c r="AI96" s="764">
        <f t="shared" ca="1" si="77"/>
        <v>0.67767125134117412</v>
      </c>
      <c r="AJ96" s="764">
        <f t="shared" ca="1" si="77"/>
        <v>0.67880374176112568</v>
      </c>
      <c r="AK96" s="764">
        <f t="shared" ca="1" si="77"/>
        <v>0.67965048995531874</v>
      </c>
      <c r="AL96" s="764">
        <f t="shared" ca="1" si="77"/>
        <v>0.68020197858658327</v>
      </c>
      <c r="AM96" s="764">
        <f t="shared" ca="1" si="77"/>
        <v>0.68045162957973782</v>
      </c>
      <c r="AN96" s="764">
        <f t="shared" ca="1" si="77"/>
        <v>0.68039440617146063</v>
      </c>
      <c r="AO96" s="801">
        <f t="shared" ca="1" si="77"/>
        <v>0.67631929094627496</v>
      </c>
    </row>
    <row r="97" spans="1:41" x14ac:dyDescent="0.25">
      <c r="A97" s="752" t="s">
        <v>344</v>
      </c>
      <c r="B97" s="745"/>
      <c r="C97" s="765">
        <f t="shared" ref="C97:AO97" ca="1" si="78">IFERROR(C72/C9,"")</f>
        <v>-6.0992063492063489</v>
      </c>
      <c r="D97" s="765">
        <f t="shared" ca="1" si="78"/>
        <v>0.20864645581766533</v>
      </c>
      <c r="E97" s="765">
        <f t="shared" ca="1" si="78"/>
        <v>0.44106365695547461</v>
      </c>
      <c r="F97" s="765">
        <f t="shared" ca="1" si="78"/>
        <v>0.48073826801305369</v>
      </c>
      <c r="G97" s="765">
        <f t="shared" ca="1" si="78"/>
        <v>0.51065396147803754</v>
      </c>
      <c r="H97" s="765">
        <f t="shared" ca="1" si="78"/>
        <v>0.53432746998922587</v>
      </c>
      <c r="I97" s="765">
        <f t="shared" ca="1" si="78"/>
        <v>0.55378062562905706</v>
      </c>
      <c r="J97" s="765">
        <f t="shared" ca="1" si="78"/>
        <v>0.57023560736740353</v>
      </c>
      <c r="K97" s="765">
        <f t="shared" ca="1" si="78"/>
        <v>0.58406350381298811</v>
      </c>
      <c r="L97" s="765">
        <f t="shared" ca="1" si="78"/>
        <v>0.56150062719621086</v>
      </c>
      <c r="M97" s="765">
        <f t="shared" ca="1" si="78"/>
        <v>0.56893903991172967</v>
      </c>
      <c r="N97" s="765">
        <f t="shared" ca="1" si="78"/>
        <v>0.57514120346805875</v>
      </c>
      <c r="O97" s="800">
        <f t="shared" ca="1" si="78"/>
        <v>0.52689865278557346</v>
      </c>
      <c r="P97" s="765">
        <f t="shared" ca="1" si="78"/>
        <v>0.60596997261998897</v>
      </c>
      <c r="Q97" s="765">
        <f t="shared" ca="1" si="78"/>
        <v>0.61267788468865281</v>
      </c>
      <c r="R97" s="765">
        <f t="shared" ca="1" si="78"/>
        <v>0.61777355113819354</v>
      </c>
      <c r="S97" s="765">
        <f t="shared" ca="1" si="78"/>
        <v>0.62191220934484648</v>
      </c>
      <c r="T97" s="765">
        <f t="shared" ca="1" si="78"/>
        <v>0.62523322270004622</v>
      </c>
      <c r="U97" s="765">
        <f t="shared" ca="1" si="78"/>
        <v>0.62784250659844776</v>
      </c>
      <c r="V97" s="765">
        <f t="shared" ca="1" si="78"/>
        <v>0.62982123894596354</v>
      </c>
      <c r="W97" s="765">
        <f t="shared" ca="1" si="78"/>
        <v>0.63123190198938872</v>
      </c>
      <c r="X97" s="765">
        <f t="shared" ca="1" si="78"/>
        <v>0.63247364006011531</v>
      </c>
      <c r="Y97" s="765">
        <f t="shared" ca="1" si="78"/>
        <v>0.63355692441706701</v>
      </c>
      <c r="Z97" s="765">
        <f t="shared" ca="1" si="78"/>
        <v>0.63449764028475775</v>
      </c>
      <c r="AA97" s="765">
        <f t="shared" ca="1" si="78"/>
        <v>0.63530904766324581</v>
      </c>
      <c r="AB97" s="800">
        <f t="shared" ca="1" si="78"/>
        <v>0.62807956821709954</v>
      </c>
      <c r="AC97" s="765">
        <f t="shared" ca="1" si="78"/>
        <v>0.65341853398346983</v>
      </c>
      <c r="AD97" s="765">
        <f t="shared" ca="1" si="78"/>
        <v>0.65711781327644869</v>
      </c>
      <c r="AE97" s="765">
        <f t="shared" ca="1" si="78"/>
        <v>0.66019831411208552</v>
      </c>
      <c r="AF97" s="765">
        <f t="shared" ca="1" si="78"/>
        <v>0.6626931199169902</v>
      </c>
      <c r="AG97" s="765">
        <f t="shared" ca="1" si="78"/>
        <v>0.66463059736050067</v>
      </c>
      <c r="AH97" s="765">
        <f t="shared" ca="1" si="78"/>
        <v>0.66603430884283477</v>
      </c>
      <c r="AI97" s="765">
        <f t="shared" ca="1" si="78"/>
        <v>0.66692303480962567</v>
      </c>
      <c r="AJ97" s="765">
        <f t="shared" ca="1" si="78"/>
        <v>0.66731084054281009</v>
      </c>
      <c r="AK97" s="765">
        <f t="shared" ca="1" si="78"/>
        <v>0.66771409218473587</v>
      </c>
      <c r="AL97" s="765">
        <f t="shared" ca="1" si="78"/>
        <v>0.66804570363888571</v>
      </c>
      <c r="AM97" s="765">
        <f t="shared" ca="1" si="78"/>
        <v>0.66830464525381184</v>
      </c>
      <c r="AN97" s="765">
        <f t="shared" ca="1" si="78"/>
        <v>0.66849042336583719</v>
      </c>
      <c r="AO97" s="800">
        <f t="shared" ca="1" si="78"/>
        <v>0.66491816573175189</v>
      </c>
    </row>
    <row r="98" spans="1:41" x14ac:dyDescent="0.25">
      <c r="A98" s="744" t="s">
        <v>345</v>
      </c>
      <c r="B98" s="745"/>
      <c r="C98" s="766"/>
      <c r="D98" s="767"/>
      <c r="E98" s="767"/>
      <c r="F98" s="767"/>
      <c r="G98" s="767"/>
      <c r="H98" s="767"/>
      <c r="I98" s="767"/>
      <c r="J98" s="767"/>
      <c r="K98" s="767"/>
      <c r="L98" s="767"/>
      <c r="M98" s="767"/>
      <c r="N98" s="785"/>
      <c r="O98" s="799"/>
      <c r="P98" s="767"/>
      <c r="Q98" s="767"/>
      <c r="R98" s="767"/>
      <c r="S98" s="767"/>
      <c r="T98" s="767"/>
      <c r="U98" s="767"/>
      <c r="V98" s="767"/>
      <c r="W98" s="767"/>
      <c r="X98" s="767"/>
      <c r="Y98" s="767"/>
      <c r="Z98" s="767"/>
      <c r="AA98" s="785"/>
      <c r="AB98" s="799"/>
      <c r="AC98" s="767"/>
      <c r="AD98" s="767"/>
      <c r="AE98" s="767"/>
      <c r="AF98" s="767"/>
      <c r="AG98" s="767"/>
      <c r="AH98" s="767"/>
      <c r="AI98" s="767"/>
      <c r="AJ98" s="767"/>
      <c r="AK98" s="767"/>
      <c r="AL98" s="767"/>
      <c r="AM98" s="767"/>
      <c r="AN98" s="785"/>
      <c r="AO98" s="799"/>
    </row>
    <row r="99" spans="1:41" x14ac:dyDescent="0.25">
      <c r="A99" s="746" t="s">
        <v>277</v>
      </c>
      <c r="B99" s="745"/>
      <c r="C99" s="763" t="str">
        <f t="shared" ref="C99:AO99" ca="1" si="79">IFERROR(C74/C11,"")</f>
        <v/>
      </c>
      <c r="D99" s="763" t="str">
        <f t="shared" ca="1" si="79"/>
        <v/>
      </c>
      <c r="E99" s="763" t="str">
        <f t="shared" ca="1" si="79"/>
        <v/>
      </c>
      <c r="F99" s="763" t="str">
        <f t="shared" ca="1" si="79"/>
        <v/>
      </c>
      <c r="G99" s="763" t="str">
        <f t="shared" ca="1" si="79"/>
        <v/>
      </c>
      <c r="H99" s="763" t="str">
        <f t="shared" ca="1" si="79"/>
        <v/>
      </c>
      <c r="I99" s="763" t="str">
        <f t="shared" ca="1" si="79"/>
        <v/>
      </c>
      <c r="J99" s="763" t="str">
        <f t="shared" ca="1" si="79"/>
        <v/>
      </c>
      <c r="K99" s="763" t="str">
        <f t="shared" ca="1" si="79"/>
        <v/>
      </c>
      <c r="L99" s="763" t="str">
        <f t="shared" ca="1" si="79"/>
        <v/>
      </c>
      <c r="M99" s="763" t="str">
        <f t="shared" ca="1" si="79"/>
        <v/>
      </c>
      <c r="N99" s="763" t="str">
        <f t="shared" ca="1" si="79"/>
        <v/>
      </c>
      <c r="O99" s="765" t="str">
        <f t="shared" ca="1" si="79"/>
        <v/>
      </c>
      <c r="P99" s="763" t="str">
        <f t="shared" ca="1" si="79"/>
        <v/>
      </c>
      <c r="Q99" s="763" t="str">
        <f t="shared" ca="1" si="79"/>
        <v/>
      </c>
      <c r="R99" s="763" t="str">
        <f t="shared" ca="1" si="79"/>
        <v/>
      </c>
      <c r="S99" s="763" t="str">
        <f t="shared" ca="1" si="79"/>
        <v/>
      </c>
      <c r="T99" s="763" t="str">
        <f t="shared" ca="1" si="79"/>
        <v/>
      </c>
      <c r="U99" s="763" t="str">
        <f t="shared" ca="1" si="79"/>
        <v/>
      </c>
      <c r="V99" s="763" t="str">
        <f t="shared" ca="1" si="79"/>
        <v/>
      </c>
      <c r="W99" s="763" t="str">
        <f t="shared" ca="1" si="79"/>
        <v/>
      </c>
      <c r="X99" s="763" t="str">
        <f t="shared" ca="1" si="79"/>
        <v/>
      </c>
      <c r="Y99" s="763" t="str">
        <f t="shared" ca="1" si="79"/>
        <v/>
      </c>
      <c r="Z99" s="763" t="str">
        <f t="shared" ca="1" si="79"/>
        <v/>
      </c>
      <c r="AA99" s="763" t="str">
        <f t="shared" ca="1" si="79"/>
        <v/>
      </c>
      <c r="AB99" s="765" t="str">
        <f t="shared" ca="1" si="79"/>
        <v/>
      </c>
      <c r="AC99" s="763" t="str">
        <f t="shared" ca="1" si="79"/>
        <v/>
      </c>
      <c r="AD99" s="763" t="str">
        <f t="shared" ca="1" si="79"/>
        <v/>
      </c>
      <c r="AE99" s="763" t="str">
        <f t="shared" ca="1" si="79"/>
        <v/>
      </c>
      <c r="AF99" s="763" t="str">
        <f t="shared" ca="1" si="79"/>
        <v/>
      </c>
      <c r="AG99" s="763" t="str">
        <f t="shared" ca="1" si="79"/>
        <v/>
      </c>
      <c r="AH99" s="763" t="str">
        <f t="shared" ca="1" si="79"/>
        <v/>
      </c>
      <c r="AI99" s="763" t="str">
        <f t="shared" ca="1" si="79"/>
        <v/>
      </c>
      <c r="AJ99" s="763" t="str">
        <f t="shared" ca="1" si="79"/>
        <v/>
      </c>
      <c r="AK99" s="763" t="str">
        <f t="shared" ca="1" si="79"/>
        <v/>
      </c>
      <c r="AL99" s="763" t="str">
        <f t="shared" ca="1" si="79"/>
        <v/>
      </c>
      <c r="AM99" s="763" t="str">
        <f t="shared" ca="1" si="79"/>
        <v/>
      </c>
      <c r="AN99" s="763" t="str">
        <f t="shared" ca="1" si="79"/>
        <v/>
      </c>
      <c r="AO99" s="765" t="str">
        <f t="shared" ca="1" si="79"/>
        <v/>
      </c>
    </row>
    <row r="100" spans="1:41" x14ac:dyDescent="0.25">
      <c r="A100" s="746" t="s">
        <v>279</v>
      </c>
      <c r="B100" s="745"/>
      <c r="C100" s="763" t="str">
        <f t="shared" ref="C100:AO100" ca="1" si="80">IFERROR(C75/C12,"")</f>
        <v/>
      </c>
      <c r="D100" s="763" t="str">
        <f t="shared" ca="1" si="80"/>
        <v/>
      </c>
      <c r="E100" s="763">
        <f t="shared" ca="1" si="80"/>
        <v>0.25</v>
      </c>
      <c r="F100" s="763">
        <f t="shared" ca="1" si="80"/>
        <v>0.25270132887780689</v>
      </c>
      <c r="G100" s="763">
        <f t="shared" ca="1" si="80"/>
        <v>0.75675035565675708</v>
      </c>
      <c r="H100" s="763">
        <f t="shared" ca="1" si="80"/>
        <v>0.76282841439694982</v>
      </c>
      <c r="I100" s="763">
        <f t="shared" ca="1" si="80"/>
        <v>0.7683358651491774</v>
      </c>
      <c r="J100" s="763">
        <f t="shared" ca="1" si="80"/>
        <v>0.77333745584984381</v>
      </c>
      <c r="K100" s="763">
        <f t="shared" ca="1" si="80"/>
        <v>0.77788821909468653</v>
      </c>
      <c r="L100" s="763">
        <f t="shared" ca="1" si="80"/>
        <v>0.78203520864130516</v>
      </c>
      <c r="M100" s="763">
        <f t="shared" ca="1" si="80"/>
        <v>0.78367741726490525</v>
      </c>
      <c r="N100" s="763">
        <f t="shared" ca="1" si="80"/>
        <v>0.62368979293033011</v>
      </c>
      <c r="O100" s="800">
        <f t="shared" ca="1" si="80"/>
        <v>0.60595303361635755</v>
      </c>
      <c r="P100" s="763">
        <f t="shared" ca="1" si="80"/>
        <v>0.61786565518258474</v>
      </c>
      <c r="Q100" s="763">
        <f t="shared" ca="1" si="80"/>
        <v>0.62404039039155701</v>
      </c>
      <c r="R100" s="763">
        <f t="shared" ca="1" si="80"/>
        <v>0.62961823848660858</v>
      </c>
      <c r="S100" s="763">
        <f t="shared" ca="1" si="80"/>
        <v>0.63465147538407185</v>
      </c>
      <c r="T100" s="763">
        <f t="shared" ca="1" si="80"/>
        <v>0.63918552825701025</v>
      </c>
      <c r="U100" s="763">
        <f t="shared" ca="1" si="80"/>
        <v>0.64325996861546453</v>
      </c>
      <c r="V100" s="763">
        <f t="shared" ca="1" si="80"/>
        <v>0.64690932767977682</v>
      </c>
      <c r="W100" s="763">
        <f t="shared" ca="1" si="80"/>
        <v>0.65016376895649231</v>
      </c>
      <c r="X100" s="763">
        <f t="shared" ca="1" si="80"/>
        <v>0.64998979717125427</v>
      </c>
      <c r="Y100" s="763">
        <f t="shared" ca="1" si="80"/>
        <v>0.64982037688352967</v>
      </c>
      <c r="Z100" s="763">
        <f t="shared" ca="1" si="80"/>
        <v>0.64965538866098016</v>
      </c>
      <c r="AA100" s="763">
        <f t="shared" ca="1" si="80"/>
        <v>0.64949470918956442</v>
      </c>
      <c r="AB100" s="800">
        <f t="shared" ca="1" si="80"/>
        <v>0.6418065651736149</v>
      </c>
      <c r="AC100" s="763">
        <f t="shared" ca="1" si="80"/>
        <v>0.65988141620275131</v>
      </c>
      <c r="AD100" s="763">
        <f t="shared" ca="1" si="80"/>
        <v>0.66249268467861255</v>
      </c>
      <c r="AE100" s="763">
        <f t="shared" ca="1" si="80"/>
        <v>0.66485513344960745</v>
      </c>
      <c r="AF100" s="763">
        <f t="shared" ca="1" si="80"/>
        <v>0.66698288134434691</v>
      </c>
      <c r="AG100" s="763">
        <f t="shared" ca="1" si="80"/>
        <v>0.66888870898848685</v>
      </c>
      <c r="AH100" s="763">
        <f t="shared" ca="1" si="80"/>
        <v>0.6705841922962682</v>
      </c>
      <c r="AI100" s="763">
        <f t="shared" ca="1" si="80"/>
        <v>0.67207981867554201</v>
      </c>
      <c r="AJ100" s="763">
        <f t="shared" ca="1" si="80"/>
        <v>0.67338508836964028</v>
      </c>
      <c r="AK100" s="763">
        <f t="shared" ca="1" si="80"/>
        <v>0.6732684509087431</v>
      </c>
      <c r="AL100" s="763">
        <f t="shared" ca="1" si="80"/>
        <v>0.67315575422698559</v>
      </c>
      <c r="AM100" s="763">
        <f t="shared" ca="1" si="80"/>
        <v>0.6730469359039396</v>
      </c>
      <c r="AN100" s="763">
        <f t="shared" ca="1" si="80"/>
        <v>0.67294193054428908</v>
      </c>
      <c r="AO100" s="800">
        <f t="shared" ca="1" si="80"/>
        <v>0.6697588884214436</v>
      </c>
    </row>
    <row r="101" spans="1:41" s="7" customFormat="1" x14ac:dyDescent="0.25">
      <c r="A101" s="750" t="s">
        <v>281</v>
      </c>
      <c r="B101" s="751"/>
      <c r="C101" s="764">
        <f t="shared" ref="C101:AO101" ca="1" si="81">IFERROR(C76/C13,"")</f>
        <v>-18.208333333333332</v>
      </c>
      <c r="D101" s="764">
        <f t="shared" ca="1" si="81"/>
        <v>-15.816133720930228</v>
      </c>
      <c r="E101" s="764">
        <f t="shared" ca="1" si="81"/>
        <v>-9.8229768339250789</v>
      </c>
      <c r="F101" s="764">
        <f t="shared" ca="1" si="81"/>
        <v>-7.0399108369974748</v>
      </c>
      <c r="G101" s="764">
        <f t="shared" ca="1" si="81"/>
        <v>-5.238211354968624</v>
      </c>
      <c r="H101" s="764">
        <f t="shared" ca="1" si="81"/>
        <v>-3.9971953669711477</v>
      </c>
      <c r="I101" s="764">
        <f t="shared" ca="1" si="81"/>
        <v>-3.1033961042154234</v>
      </c>
      <c r="J101" s="764">
        <f t="shared" ca="1" si="81"/>
        <v>-2.4375940167230481</v>
      </c>
      <c r="K101" s="764">
        <f t="shared" ca="1" si="81"/>
        <v>-1.9174335009400167</v>
      </c>
      <c r="L101" s="764">
        <f t="shared" ca="1" si="81"/>
        <v>-1.5123401394145635</v>
      </c>
      <c r="M101" s="764">
        <f t="shared" ca="1" si="81"/>
        <v>-1.1872622474723986</v>
      </c>
      <c r="N101" s="764">
        <f t="shared" ca="1" si="81"/>
        <v>-0.9233075125223118</v>
      </c>
      <c r="O101" s="801">
        <f t="shared" ca="1" si="81"/>
        <v>-2.8924698971613676</v>
      </c>
      <c r="P101" s="764">
        <f t="shared" ca="1" si="81"/>
        <v>-0.74031654700436367</v>
      </c>
      <c r="Q101" s="764">
        <f t="shared" ca="1" si="81"/>
        <v>-0.58486626317677393</v>
      </c>
      <c r="R101" s="764">
        <f t="shared" ca="1" si="81"/>
        <v>-0.45643115423838204</v>
      </c>
      <c r="S101" s="764">
        <f t="shared" ca="1" si="81"/>
        <v>-0.34730327185941651</v>
      </c>
      <c r="T101" s="764">
        <f t="shared" ca="1" si="81"/>
        <v>-0.25356223284715718</v>
      </c>
      <c r="U101" s="764">
        <f t="shared" ca="1" si="81"/>
        <v>-0.17226841485152458</v>
      </c>
      <c r="V101" s="764">
        <f t="shared" ca="1" si="81"/>
        <v>-0.10117424730311506</v>
      </c>
      <c r="W101" s="764">
        <f t="shared" ca="1" si="81"/>
        <v>-3.853176375222455E-2</v>
      </c>
      <c r="X101" s="764">
        <f t="shared" ca="1" si="81"/>
        <v>1.6293909949469075E-2</v>
      </c>
      <c r="Y101" s="764">
        <f t="shared" ca="1" si="81"/>
        <v>6.4681170155176118E-2</v>
      </c>
      <c r="Z101" s="764">
        <f t="shared" ca="1" si="81"/>
        <v>0.10754554684812628</v>
      </c>
      <c r="AA101" s="764">
        <f t="shared" ca="1" si="81"/>
        <v>0.14563394182787595</v>
      </c>
      <c r="AB101" s="801">
        <f t="shared" ca="1" si="81"/>
        <v>-0.11318621191991274</v>
      </c>
      <c r="AC101" s="764">
        <f t="shared" ca="1" si="81"/>
        <v>1.5653677070201003E-2</v>
      </c>
      <c r="AD101" s="764">
        <f t="shared" ca="1" si="81"/>
        <v>4.8669037101269096E-2</v>
      </c>
      <c r="AE101" s="764">
        <f t="shared" ca="1" si="81"/>
        <v>7.8808437910474219E-2</v>
      </c>
      <c r="AF101" s="764">
        <f t="shared" ca="1" si="81"/>
        <v>0.10647465865007825</v>
      </c>
      <c r="AG101" s="764">
        <f t="shared" ca="1" si="81"/>
        <v>0.13200449810630815</v>
      </c>
      <c r="AH101" s="764">
        <f t="shared" ca="1" si="81"/>
        <v>0.15568223285086208</v>
      </c>
      <c r="AI101" s="764">
        <f t="shared" ca="1" si="81"/>
        <v>0.17774997213684107</v>
      </c>
      <c r="AJ101" s="764">
        <f t="shared" ca="1" si="81"/>
        <v>0.19841572214301201</v>
      </c>
      <c r="AK101" s="764">
        <f t="shared" ca="1" si="81"/>
        <v>0.21659827682670088</v>
      </c>
      <c r="AL101" s="764">
        <f t="shared" ca="1" si="81"/>
        <v>0.23289325270737668</v>
      </c>
      <c r="AM101" s="764">
        <f t="shared" ca="1" si="81"/>
        <v>0.24745271447678199</v>
      </c>
      <c r="AN101" s="764">
        <f t="shared" ca="1" si="81"/>
        <v>0.26040527527012003</v>
      </c>
      <c r="AO101" s="801">
        <f t="shared" ca="1" si="81"/>
        <v>0.16902294469182877</v>
      </c>
    </row>
    <row r="102" spans="1:41" x14ac:dyDescent="0.25">
      <c r="A102" s="753" t="s">
        <v>346</v>
      </c>
      <c r="B102" s="754"/>
      <c r="C102" s="768">
        <f t="shared" ref="C102:AO102" ca="1" si="82">IFERROR(C77/C14,"")</f>
        <v>-18.208333333333332</v>
      </c>
      <c r="D102" s="768">
        <f t="shared" ca="1" si="82"/>
        <v>-15.816133720930228</v>
      </c>
      <c r="E102" s="768">
        <f t="shared" ca="1" si="82"/>
        <v>-9.0226648504206644</v>
      </c>
      <c r="F102" s="768">
        <f t="shared" ca="1" si="82"/>
        <v>-1.6077489300650403</v>
      </c>
      <c r="G102" s="768">
        <f t="shared" ca="1" si="82"/>
        <v>-3.0897041884243648</v>
      </c>
      <c r="H102" s="768">
        <f t="shared" ca="1" si="82"/>
        <v>-2.4803433280098841</v>
      </c>
      <c r="I102" s="768">
        <f t="shared" ca="1" si="82"/>
        <v>-1.9975108181241685</v>
      </c>
      <c r="J102" s="768">
        <f t="shared" ca="1" si="82"/>
        <v>-1.60980102055944</v>
      </c>
      <c r="K102" s="768">
        <f t="shared" ca="1" si="82"/>
        <v>-1.2864553848569049</v>
      </c>
      <c r="L102" s="768">
        <f t="shared" ca="1" si="82"/>
        <v>-1.022013114008353</v>
      </c>
      <c r="M102" s="768">
        <f t="shared" ca="1" si="82"/>
        <v>-0.80402308158957325</v>
      </c>
      <c r="N102" s="768">
        <f t="shared" ca="1" si="82"/>
        <v>-0.75342872509776715</v>
      </c>
      <c r="O102" s="802">
        <f t="shared" ca="1" si="82"/>
        <v>-1.9437317982288587</v>
      </c>
      <c r="P102" s="768">
        <f t="shared" ca="1" si="82"/>
        <v>-0.59135295769827079</v>
      </c>
      <c r="Q102" s="768">
        <f t="shared" ca="1" si="82"/>
        <v>-0.46078195225621121</v>
      </c>
      <c r="R102" s="768">
        <f t="shared" ca="1" si="82"/>
        <v>-0.3514658529816912</v>
      </c>
      <c r="S102" s="768">
        <f t="shared" ca="1" si="82"/>
        <v>-0.25756388474887465</v>
      </c>
      <c r="T102" s="768">
        <f t="shared" ca="1" si="82"/>
        <v>-0.17613688305491026</v>
      </c>
      <c r="U102" s="768">
        <f t="shared" ca="1" si="82"/>
        <v>-0.10493711158862075</v>
      </c>
      <c r="V102" s="768">
        <f t="shared" ca="1" si="82"/>
        <v>-4.2216130890361157E-2</v>
      </c>
      <c r="W102" s="768">
        <f t="shared" ca="1" si="82"/>
        <v>1.3406683092404101E-2</v>
      </c>
      <c r="X102" s="768">
        <f t="shared" ca="1" si="82"/>
        <v>6.1751729703739509E-2</v>
      </c>
      <c r="Y102" s="768">
        <f t="shared" ca="1" si="82"/>
        <v>0.10471725595843477</v>
      </c>
      <c r="Z102" s="768">
        <f t="shared" ca="1" si="82"/>
        <v>0.14301476568892368</v>
      </c>
      <c r="AA102" s="768">
        <f t="shared" ca="1" si="82"/>
        <v>0.17723306740554506</v>
      </c>
      <c r="AB102" s="802">
        <f t="shared" ca="1" si="82"/>
        <v>-5.4008697634470255E-2</v>
      </c>
      <c r="AC102" s="768">
        <f t="shared" ca="1" si="82"/>
        <v>5.6244655885856962E-2</v>
      </c>
      <c r="AD102" s="768">
        <f t="shared" ca="1" si="82"/>
        <v>8.6416342170198793E-2</v>
      </c>
      <c r="AE102" s="768">
        <f t="shared" ca="1" si="82"/>
        <v>0.11405248999032062</v>
      </c>
      <c r="AF102" s="768">
        <f t="shared" ca="1" si="82"/>
        <v>0.13949945882076628</v>
      </c>
      <c r="AG102" s="768">
        <f t="shared" ca="1" si="82"/>
        <v>0.16304872048143493</v>
      </c>
      <c r="AH102" s="768">
        <f t="shared" ca="1" si="82"/>
        <v>0.18494775269346619</v>
      </c>
      <c r="AI102" s="768">
        <f t="shared" ca="1" si="82"/>
        <v>0.20540849282657547</v>
      </c>
      <c r="AJ102" s="768">
        <f t="shared" ca="1" si="82"/>
        <v>0.22461397411217965</v>
      </c>
      <c r="AK102" s="768">
        <f t="shared" ca="1" si="82"/>
        <v>0.24137403271907321</v>
      </c>
      <c r="AL102" s="768">
        <f t="shared" ca="1" si="82"/>
        <v>0.25642919420842186</v>
      </c>
      <c r="AM102" s="768">
        <f t="shared" ca="1" si="82"/>
        <v>0.26991026223839165</v>
      </c>
      <c r="AN102" s="768">
        <f t="shared" ca="1" si="82"/>
        <v>0.28192833705108206</v>
      </c>
      <c r="AO102" s="802">
        <f t="shared" ca="1" si="82"/>
        <v>0.19719913775044887</v>
      </c>
    </row>
    <row r="103" spans="1:41" x14ac:dyDescent="0.25">
      <c r="A103" s="755" t="s">
        <v>181</v>
      </c>
      <c r="B103" s="745"/>
      <c r="C103" s="765">
        <f t="shared" ref="C103:AO103" ca="1" si="83">IFERROR(C78/C15,"")</f>
        <v>-15.216666666666667</v>
      </c>
      <c r="D103" s="765">
        <f t="shared" ca="1" si="83"/>
        <v>-0.33117030164117028</v>
      </c>
      <c r="E103" s="765">
        <f t="shared" ca="1" si="83"/>
        <v>-0.52009963746389987</v>
      </c>
      <c r="F103" s="765">
        <f t="shared" ca="1" si="83"/>
        <v>-0.15789386793533905</v>
      </c>
      <c r="G103" s="765">
        <f t="shared" ca="1" si="83"/>
        <v>-5.1932164817403557E-2</v>
      </c>
      <c r="H103" s="765">
        <f t="shared" ca="1" si="83"/>
        <v>7.0193907220296101E-2</v>
      </c>
      <c r="I103" s="765">
        <f t="shared" ca="1" si="83"/>
        <v>0.16556024662215996</v>
      </c>
      <c r="J103" s="765">
        <f t="shared" ca="1" si="83"/>
        <v>0.24160626524714676</v>
      </c>
      <c r="K103" s="765">
        <f t="shared" ca="1" si="83"/>
        <v>0.30400271935772261</v>
      </c>
      <c r="L103" s="765">
        <f t="shared" ca="1" si="83"/>
        <v>0.3086686686734928</v>
      </c>
      <c r="M103" s="765">
        <f t="shared" ca="1" si="83"/>
        <v>0.34919004567807532</v>
      </c>
      <c r="N103" s="765">
        <f t="shared" ca="1" si="83"/>
        <v>0.37546915301228667</v>
      </c>
      <c r="O103" s="800">
        <f t="shared" ca="1" si="83"/>
        <v>0.14392615903438766</v>
      </c>
      <c r="P103" s="765">
        <f t="shared" ca="1" si="83"/>
        <v>0.42499494008026112</v>
      </c>
      <c r="Q103" s="765">
        <f t="shared" ca="1" si="83"/>
        <v>0.44941588472343258</v>
      </c>
      <c r="R103" s="765">
        <f t="shared" ca="1" si="83"/>
        <v>0.46953084662304873</v>
      </c>
      <c r="S103" s="765">
        <f t="shared" ca="1" si="83"/>
        <v>0.48669690263906767</v>
      </c>
      <c r="T103" s="765">
        <f t="shared" ca="1" si="83"/>
        <v>0.50142289463335332</v>
      </c>
      <c r="U103" s="765">
        <f t="shared" ca="1" si="83"/>
        <v>0.51410143027231137</v>
      </c>
      <c r="V103" s="765">
        <f t="shared" ca="1" si="83"/>
        <v>0.52503971191919951</v>
      </c>
      <c r="W103" s="765">
        <f t="shared" ca="1" si="83"/>
        <v>0.53448099312700292</v>
      </c>
      <c r="X103" s="765">
        <f t="shared" ca="1" si="83"/>
        <v>0.54283367776153046</v>
      </c>
      <c r="Y103" s="765">
        <f t="shared" ca="1" si="83"/>
        <v>0.55030477825732882</v>
      </c>
      <c r="Z103" s="765">
        <f t="shared" ca="1" si="83"/>
        <v>0.55699782166966139</v>
      </c>
      <c r="AA103" s="765">
        <f t="shared" ca="1" si="83"/>
        <v>0.56299988662871614</v>
      </c>
      <c r="AB103" s="800">
        <f t="shared" ca="1" si="83"/>
        <v>0.52180780017708361</v>
      </c>
      <c r="AC103" s="765">
        <f t="shared" ca="1" si="83"/>
        <v>0.55897927856665774</v>
      </c>
      <c r="AD103" s="765">
        <f t="shared" ca="1" si="83"/>
        <v>0.56664607323339999</v>
      </c>
      <c r="AE103" s="765">
        <f t="shared" ca="1" si="83"/>
        <v>0.57339781863919936</v>
      </c>
      <c r="AF103" s="765">
        <f t="shared" ca="1" si="83"/>
        <v>0.57931605156567001</v>
      </c>
      <c r="AG103" s="765">
        <f t="shared" ca="1" si="83"/>
        <v>0.58446993366026667</v>
      </c>
      <c r="AH103" s="765">
        <f t="shared" ca="1" si="83"/>
        <v>0.58891786610045982</v>
      </c>
      <c r="AI103" s="765">
        <f t="shared" ca="1" si="83"/>
        <v>0.59270882414682302</v>
      </c>
      <c r="AJ103" s="765">
        <f t="shared" ca="1" si="83"/>
        <v>0.59588345264310427</v>
      </c>
      <c r="AK103" s="765">
        <f t="shared" ca="1" si="83"/>
        <v>0.5987813965138653</v>
      </c>
      <c r="AL103" s="765">
        <f t="shared" ca="1" si="83"/>
        <v>0.60140757320040561</v>
      </c>
      <c r="AM103" s="765">
        <f t="shared" ca="1" si="83"/>
        <v>0.6037741647580811</v>
      </c>
      <c r="AN103" s="765">
        <f t="shared" ca="1" si="83"/>
        <v>0.60589228426868325</v>
      </c>
      <c r="AO103" s="800">
        <f t="shared" ca="1" si="83"/>
        <v>0.58979945629772668</v>
      </c>
    </row>
    <row r="104" spans="1:41" x14ac:dyDescent="0.25">
      <c r="A104" s="756" t="s">
        <v>169</v>
      </c>
      <c r="B104" s="745"/>
      <c r="C104" s="765">
        <f t="shared" ref="C104:AO104" si="84">IFERROR(C79/C21,"")</f>
        <v>-9.0176470588235293</v>
      </c>
      <c r="D104" s="765">
        <f t="shared" si="84"/>
        <v>-5.2299856527977049</v>
      </c>
      <c r="E104" s="765">
        <f t="shared" si="84"/>
        <v>-3.4062413447416668</v>
      </c>
      <c r="F104" s="765">
        <f t="shared" si="84"/>
        <v>-2.37511860918065</v>
      </c>
      <c r="G104" s="765">
        <f t="shared" si="84"/>
        <v>-1.7143056525635345</v>
      </c>
      <c r="H104" s="765">
        <f t="shared" si="84"/>
        <v>-1.2562319891830795</v>
      </c>
      <c r="I104" s="765">
        <f t="shared" si="84"/>
        <v>-0.92115872306228352</v>
      </c>
      <c r="J104" s="765">
        <f t="shared" si="84"/>
        <v>-0.66629785334691349</v>
      </c>
      <c r="K104" s="765">
        <f t="shared" si="84"/>
        <v>-0.46662932876296048</v>
      </c>
      <c r="L104" s="765">
        <f t="shared" si="84"/>
        <v>-0.30654461502518254</v>
      </c>
      <c r="M104" s="765">
        <f t="shared" si="84"/>
        <v>-0.17580100394520659</v>
      </c>
      <c r="N104" s="765">
        <f t="shared" si="84"/>
        <v>-6.7397703629390751E-2</v>
      </c>
      <c r="O104" s="800">
        <f t="shared" si="84"/>
        <v>-0.91503693379377193</v>
      </c>
      <c r="P104" s="765">
        <f t="shared" si="84"/>
        <v>0.20311219049362142</v>
      </c>
      <c r="Q104" s="765">
        <f t="shared" si="84"/>
        <v>0.25268094732164392</v>
      </c>
      <c r="R104" s="765">
        <f t="shared" si="84"/>
        <v>0.29612286506712304</v>
      </c>
      <c r="S104" s="765">
        <f t="shared" si="84"/>
        <v>0.33444168298451848</v>
      </c>
      <c r="T104" s="765">
        <f t="shared" si="84"/>
        <v>0.36843450203800981</v>
      </c>
      <c r="U104" s="765">
        <f t="shared" si="84"/>
        <v>0.39874238776557019</v>
      </c>
      <c r="V104" s="765">
        <f t="shared" si="84"/>
        <v>0.42588679397305268</v>
      </c>
      <c r="W104" s="765">
        <f t="shared" si="84"/>
        <v>0.45029623571051652</v>
      </c>
      <c r="X104" s="765">
        <f t="shared" si="84"/>
        <v>0.47232612682426778</v>
      </c>
      <c r="Y104" s="765">
        <f t="shared" si="84"/>
        <v>0.49227374205342672</v>
      </c>
      <c r="Z104" s="765">
        <f t="shared" si="84"/>
        <v>0.51038964664221587</v>
      </c>
      <c r="AA104" s="765">
        <f t="shared" si="84"/>
        <v>0.52688652967770422</v>
      </c>
      <c r="AB104" s="800">
        <f t="shared" si="84"/>
        <v>0.42211398953736223</v>
      </c>
      <c r="AC104" s="765">
        <f t="shared" si="84"/>
        <v>0.59231110166644896</v>
      </c>
      <c r="AD104" s="765">
        <f t="shared" si="84"/>
        <v>0.60005343642336872</v>
      </c>
      <c r="AE104" s="765">
        <f t="shared" si="84"/>
        <v>0.60734924530259859</v>
      </c>
      <c r="AF104" s="765">
        <f t="shared" si="84"/>
        <v>0.61423277093059059</v>
      </c>
      <c r="AG104" s="765">
        <f t="shared" si="84"/>
        <v>0.62073487496568824</v>
      </c>
      <c r="AH104" s="765">
        <f t="shared" si="84"/>
        <v>0.62688344588926148</v>
      </c>
      <c r="AI104" s="765">
        <f t="shared" si="84"/>
        <v>0.63270374913873018</v>
      </c>
      <c r="AJ104" s="765">
        <f t="shared" si="84"/>
        <v>0.63821872887438968</v>
      </c>
      <c r="AK104" s="765">
        <f t="shared" si="84"/>
        <v>0.64344926899913613</v>
      </c>
      <c r="AL104" s="765">
        <f t="shared" si="84"/>
        <v>0.6484144197087206</v>
      </c>
      <c r="AM104" s="765">
        <f t="shared" si="84"/>
        <v>0.65313159476868221</v>
      </c>
      <c r="AN104" s="765">
        <f t="shared" si="84"/>
        <v>0.65761674383780655</v>
      </c>
      <c r="AO104" s="800">
        <f t="shared" si="84"/>
        <v>0.63092637752752767</v>
      </c>
    </row>
    <row r="105" spans="1:41" x14ac:dyDescent="0.25">
      <c r="A105" s="756" t="s">
        <v>179</v>
      </c>
      <c r="B105" s="745"/>
      <c r="C105" s="765">
        <f t="shared" ref="C105:AO105" si="85">IFERROR(C80/C26,"")</f>
        <v>1</v>
      </c>
      <c r="D105" s="765">
        <f t="shared" si="85"/>
        <v>1</v>
      </c>
      <c r="E105" s="765">
        <f t="shared" si="85"/>
        <v>1</v>
      </c>
      <c r="F105" s="765">
        <f t="shared" si="85"/>
        <v>1</v>
      </c>
      <c r="G105" s="765">
        <f t="shared" si="85"/>
        <v>1</v>
      </c>
      <c r="H105" s="765">
        <f t="shared" si="85"/>
        <v>1</v>
      </c>
      <c r="I105" s="765">
        <f t="shared" si="85"/>
        <v>1</v>
      </c>
      <c r="J105" s="765">
        <f t="shared" si="85"/>
        <v>1</v>
      </c>
      <c r="K105" s="765">
        <f t="shared" si="85"/>
        <v>1</v>
      </c>
      <c r="L105" s="765">
        <f t="shared" si="85"/>
        <v>1</v>
      </c>
      <c r="M105" s="765">
        <f t="shared" si="85"/>
        <v>1</v>
      </c>
      <c r="N105" s="765">
        <f t="shared" si="85"/>
        <v>1</v>
      </c>
      <c r="O105" s="800">
        <f t="shared" si="85"/>
        <v>1</v>
      </c>
      <c r="P105" s="765">
        <f t="shared" si="85"/>
        <v>1</v>
      </c>
      <c r="Q105" s="765">
        <f t="shared" si="85"/>
        <v>1</v>
      </c>
      <c r="R105" s="765">
        <f t="shared" si="85"/>
        <v>1</v>
      </c>
      <c r="S105" s="765">
        <f t="shared" si="85"/>
        <v>1</v>
      </c>
      <c r="T105" s="765">
        <f t="shared" si="85"/>
        <v>1</v>
      </c>
      <c r="U105" s="765">
        <f t="shared" si="85"/>
        <v>1</v>
      </c>
      <c r="V105" s="765">
        <f t="shared" si="85"/>
        <v>1</v>
      </c>
      <c r="W105" s="765">
        <f t="shared" si="85"/>
        <v>1</v>
      </c>
      <c r="X105" s="765">
        <f t="shared" si="85"/>
        <v>1</v>
      </c>
      <c r="Y105" s="765">
        <f t="shared" si="85"/>
        <v>1</v>
      </c>
      <c r="Z105" s="765">
        <f t="shared" si="85"/>
        <v>1</v>
      </c>
      <c r="AA105" s="765">
        <f t="shared" si="85"/>
        <v>1</v>
      </c>
      <c r="AB105" s="800">
        <f t="shared" si="85"/>
        <v>1</v>
      </c>
      <c r="AC105" s="765">
        <f t="shared" si="85"/>
        <v>1</v>
      </c>
      <c r="AD105" s="765">
        <f t="shared" si="85"/>
        <v>1</v>
      </c>
      <c r="AE105" s="765">
        <f t="shared" si="85"/>
        <v>1</v>
      </c>
      <c r="AF105" s="765">
        <f t="shared" si="85"/>
        <v>1</v>
      </c>
      <c r="AG105" s="765">
        <f t="shared" si="85"/>
        <v>1</v>
      </c>
      <c r="AH105" s="765">
        <f t="shared" si="85"/>
        <v>1</v>
      </c>
      <c r="AI105" s="765">
        <f t="shared" si="85"/>
        <v>1</v>
      </c>
      <c r="AJ105" s="765">
        <f t="shared" si="85"/>
        <v>1</v>
      </c>
      <c r="AK105" s="765">
        <f t="shared" si="85"/>
        <v>1</v>
      </c>
      <c r="AL105" s="765">
        <f t="shared" si="85"/>
        <v>1</v>
      </c>
      <c r="AM105" s="765">
        <f t="shared" si="85"/>
        <v>1</v>
      </c>
      <c r="AN105" s="765">
        <f t="shared" si="85"/>
        <v>1</v>
      </c>
      <c r="AO105" s="800">
        <f t="shared" si="85"/>
        <v>1</v>
      </c>
    </row>
    <row r="106" spans="1:41" ht="6" customHeight="1" x14ac:dyDescent="0.25">
      <c r="O106" s="791"/>
      <c r="AB106" s="791"/>
      <c r="AO106" s="791"/>
    </row>
    <row r="107" spans="1:41" s="19" customFormat="1" x14ac:dyDescent="0.25">
      <c r="A107" s="756" t="s">
        <v>226</v>
      </c>
      <c r="B107" s="820"/>
      <c r="C107" s="763">
        <f>IFERROR(C82/C28,"")</f>
        <v>0</v>
      </c>
      <c r="D107" s="763" t="str">
        <f t="shared" ref="D107:N107" si="86">IFERROR(D82/D28,"")</f>
        <v/>
      </c>
      <c r="E107" s="763" t="str">
        <f t="shared" si="86"/>
        <v/>
      </c>
      <c r="F107" s="763" t="str">
        <f t="shared" si="86"/>
        <v/>
      </c>
      <c r="G107" s="763" t="str">
        <f t="shared" si="86"/>
        <v/>
      </c>
      <c r="H107" s="763" t="str">
        <f t="shared" si="86"/>
        <v/>
      </c>
      <c r="I107" s="763" t="str">
        <f t="shared" si="86"/>
        <v/>
      </c>
      <c r="J107" s="763" t="str">
        <f t="shared" si="86"/>
        <v/>
      </c>
      <c r="K107" s="763" t="str">
        <f t="shared" si="86"/>
        <v/>
      </c>
      <c r="L107" s="763" t="str">
        <f t="shared" si="86"/>
        <v/>
      </c>
      <c r="M107" s="763" t="str">
        <f t="shared" si="86"/>
        <v/>
      </c>
      <c r="N107" s="763" t="str">
        <f t="shared" si="86"/>
        <v/>
      </c>
      <c r="O107" s="800">
        <f t="shared" ref="O107" si="87">IFERROR(O82/O28,"")</f>
        <v>0</v>
      </c>
      <c r="P107" s="763" t="str">
        <f>IFERROR(P82/P28,"")</f>
        <v/>
      </c>
      <c r="Q107" s="763" t="str">
        <f t="shared" ref="Q107:AB107" si="88">IFERROR(Q82/Q28,"")</f>
        <v/>
      </c>
      <c r="R107" s="763" t="str">
        <f t="shared" si="88"/>
        <v/>
      </c>
      <c r="S107" s="763" t="str">
        <f t="shared" si="88"/>
        <v/>
      </c>
      <c r="T107" s="763" t="str">
        <f t="shared" si="88"/>
        <v/>
      </c>
      <c r="U107" s="763" t="str">
        <f t="shared" si="88"/>
        <v/>
      </c>
      <c r="V107" s="763" t="str">
        <f t="shared" si="88"/>
        <v/>
      </c>
      <c r="W107" s="763" t="str">
        <f t="shared" si="88"/>
        <v/>
      </c>
      <c r="X107" s="763" t="str">
        <f t="shared" si="88"/>
        <v/>
      </c>
      <c r="Y107" s="763" t="str">
        <f t="shared" si="88"/>
        <v/>
      </c>
      <c r="Z107" s="763" t="str">
        <f t="shared" si="88"/>
        <v/>
      </c>
      <c r="AA107" s="763" t="str">
        <f t="shared" si="88"/>
        <v/>
      </c>
      <c r="AB107" s="800" t="str">
        <f t="shared" si="88"/>
        <v/>
      </c>
      <c r="AC107" s="763" t="str">
        <f>IFERROR(AC82/AC28,"")</f>
        <v/>
      </c>
      <c r="AD107" s="763" t="str">
        <f t="shared" ref="AD107:AO107" si="89">IFERROR(AD82/AD28,"")</f>
        <v/>
      </c>
      <c r="AE107" s="763" t="str">
        <f t="shared" si="89"/>
        <v/>
      </c>
      <c r="AF107" s="763" t="str">
        <f t="shared" si="89"/>
        <v/>
      </c>
      <c r="AG107" s="763" t="str">
        <f t="shared" si="89"/>
        <v/>
      </c>
      <c r="AH107" s="763" t="str">
        <f t="shared" si="89"/>
        <v/>
      </c>
      <c r="AI107" s="763" t="str">
        <f t="shared" si="89"/>
        <v/>
      </c>
      <c r="AJ107" s="763" t="str">
        <f t="shared" si="89"/>
        <v/>
      </c>
      <c r="AK107" s="763" t="str">
        <f t="shared" si="89"/>
        <v/>
      </c>
      <c r="AL107" s="763" t="str">
        <f t="shared" si="89"/>
        <v/>
      </c>
      <c r="AM107" s="763" t="str">
        <f t="shared" si="89"/>
        <v/>
      </c>
      <c r="AN107" s="763" t="str">
        <f t="shared" si="89"/>
        <v/>
      </c>
      <c r="AO107" s="800" t="str">
        <f t="shared" si="89"/>
        <v/>
      </c>
    </row>
    <row r="108" spans="1:41" s="19" customFormat="1" x14ac:dyDescent="0.25">
      <c r="A108" s="756" t="s">
        <v>227</v>
      </c>
      <c r="B108" s="820"/>
      <c r="C108" s="763" t="str">
        <f t="shared" ref="C108:O108" si="90">IFERROR(C83/C29,"")</f>
        <v/>
      </c>
      <c r="D108" s="763" t="str">
        <f t="shared" si="90"/>
        <v/>
      </c>
      <c r="E108" s="763" t="str">
        <f t="shared" si="90"/>
        <v/>
      </c>
      <c r="F108" s="763" t="str">
        <f t="shared" si="90"/>
        <v/>
      </c>
      <c r="G108" s="763" t="str">
        <f t="shared" si="90"/>
        <v/>
      </c>
      <c r="H108" s="763" t="str">
        <f t="shared" si="90"/>
        <v/>
      </c>
      <c r="I108" s="763" t="str">
        <f t="shared" si="90"/>
        <v/>
      </c>
      <c r="J108" s="763" t="str">
        <f t="shared" si="90"/>
        <v/>
      </c>
      <c r="K108" s="763" t="str">
        <f t="shared" si="90"/>
        <v/>
      </c>
      <c r="L108" s="763" t="str">
        <f t="shared" si="90"/>
        <v/>
      </c>
      <c r="M108" s="763" t="str">
        <f t="shared" si="90"/>
        <v/>
      </c>
      <c r="N108" s="763" t="str">
        <f t="shared" si="90"/>
        <v/>
      </c>
      <c r="O108" s="800" t="str">
        <f t="shared" si="90"/>
        <v/>
      </c>
      <c r="P108" s="763" t="str">
        <f t="shared" ref="P108:AB108" si="91">IFERROR(P83/P29,"")</f>
        <v/>
      </c>
      <c r="Q108" s="763" t="str">
        <f t="shared" si="91"/>
        <v/>
      </c>
      <c r="R108" s="763" t="str">
        <f t="shared" si="91"/>
        <v/>
      </c>
      <c r="S108" s="763" t="str">
        <f t="shared" si="91"/>
        <v/>
      </c>
      <c r="T108" s="763" t="str">
        <f t="shared" si="91"/>
        <v/>
      </c>
      <c r="U108" s="763" t="str">
        <f t="shared" si="91"/>
        <v/>
      </c>
      <c r="V108" s="763" t="str">
        <f t="shared" si="91"/>
        <v/>
      </c>
      <c r="W108" s="763" t="str">
        <f t="shared" si="91"/>
        <v/>
      </c>
      <c r="X108" s="763" t="str">
        <f t="shared" si="91"/>
        <v/>
      </c>
      <c r="Y108" s="763" t="str">
        <f t="shared" si="91"/>
        <v/>
      </c>
      <c r="Z108" s="763" t="str">
        <f t="shared" si="91"/>
        <v/>
      </c>
      <c r="AA108" s="763" t="str">
        <f t="shared" si="91"/>
        <v/>
      </c>
      <c r="AB108" s="800" t="str">
        <f t="shared" si="91"/>
        <v/>
      </c>
      <c r="AC108" s="763" t="str">
        <f t="shared" ref="AC108:AO108" si="92">IFERROR(AC83/AC29,"")</f>
        <v/>
      </c>
      <c r="AD108" s="763" t="str">
        <f t="shared" si="92"/>
        <v/>
      </c>
      <c r="AE108" s="763" t="str">
        <f t="shared" si="92"/>
        <v/>
      </c>
      <c r="AF108" s="763" t="str">
        <f t="shared" si="92"/>
        <v/>
      </c>
      <c r="AG108" s="763" t="str">
        <f t="shared" si="92"/>
        <v/>
      </c>
      <c r="AH108" s="763" t="str">
        <f t="shared" si="92"/>
        <v/>
      </c>
      <c r="AI108" s="763" t="str">
        <f t="shared" si="92"/>
        <v/>
      </c>
      <c r="AJ108" s="763" t="str">
        <f t="shared" si="92"/>
        <v/>
      </c>
      <c r="AK108" s="763" t="str">
        <f t="shared" si="92"/>
        <v/>
      </c>
      <c r="AL108" s="763" t="str">
        <f t="shared" si="92"/>
        <v/>
      </c>
      <c r="AM108" s="763" t="str">
        <f t="shared" si="92"/>
        <v/>
      </c>
      <c r="AN108" s="763" t="str">
        <f t="shared" si="92"/>
        <v/>
      </c>
      <c r="AO108" s="800" t="str">
        <f t="shared" si="92"/>
        <v/>
      </c>
    </row>
    <row r="109" spans="1:41" s="19" customFormat="1" x14ac:dyDescent="0.25">
      <c r="A109" s="756" t="s">
        <v>228</v>
      </c>
      <c r="B109" s="820"/>
      <c r="C109" s="763" t="str">
        <f t="shared" ref="C109:O109" si="93">IFERROR(C84/C30,"")</f>
        <v/>
      </c>
      <c r="D109" s="763" t="str">
        <f t="shared" si="93"/>
        <v/>
      </c>
      <c r="E109" s="763" t="str">
        <f t="shared" si="93"/>
        <v/>
      </c>
      <c r="F109" s="763" t="str">
        <f t="shared" si="93"/>
        <v/>
      </c>
      <c r="G109" s="763" t="str">
        <f t="shared" si="93"/>
        <v/>
      </c>
      <c r="H109" s="763" t="str">
        <f t="shared" si="93"/>
        <v/>
      </c>
      <c r="I109" s="763" t="str">
        <f t="shared" si="93"/>
        <v/>
      </c>
      <c r="J109" s="763" t="str">
        <f t="shared" si="93"/>
        <v/>
      </c>
      <c r="K109" s="763" t="str">
        <f t="shared" si="93"/>
        <v/>
      </c>
      <c r="L109" s="763" t="str">
        <f t="shared" si="93"/>
        <v/>
      </c>
      <c r="M109" s="763" t="str">
        <f t="shared" si="93"/>
        <v/>
      </c>
      <c r="N109" s="763" t="str">
        <f t="shared" si="93"/>
        <v/>
      </c>
      <c r="O109" s="800" t="str">
        <f t="shared" si="93"/>
        <v/>
      </c>
      <c r="P109" s="763" t="str">
        <f t="shared" ref="P109:AB109" si="94">IFERROR(P84/P30,"")</f>
        <v/>
      </c>
      <c r="Q109" s="763" t="str">
        <f t="shared" si="94"/>
        <v/>
      </c>
      <c r="R109" s="763" t="str">
        <f t="shared" si="94"/>
        <v/>
      </c>
      <c r="S109" s="763" t="str">
        <f t="shared" si="94"/>
        <v/>
      </c>
      <c r="T109" s="763" t="str">
        <f t="shared" si="94"/>
        <v/>
      </c>
      <c r="U109" s="763" t="str">
        <f t="shared" si="94"/>
        <v/>
      </c>
      <c r="V109" s="763" t="str">
        <f t="shared" si="94"/>
        <v/>
      </c>
      <c r="W109" s="763" t="str">
        <f t="shared" si="94"/>
        <v/>
      </c>
      <c r="X109" s="763" t="str">
        <f t="shared" si="94"/>
        <v/>
      </c>
      <c r="Y109" s="763" t="str">
        <f t="shared" si="94"/>
        <v/>
      </c>
      <c r="Z109" s="763" t="str">
        <f t="shared" si="94"/>
        <v/>
      </c>
      <c r="AA109" s="763" t="str">
        <f t="shared" si="94"/>
        <v/>
      </c>
      <c r="AB109" s="800" t="str">
        <f t="shared" si="94"/>
        <v/>
      </c>
      <c r="AC109" s="763" t="str">
        <f t="shared" ref="AC109:AO109" si="95">IFERROR(AC84/AC30,"")</f>
        <v/>
      </c>
      <c r="AD109" s="763" t="str">
        <f t="shared" si="95"/>
        <v/>
      </c>
      <c r="AE109" s="763" t="str">
        <f t="shared" si="95"/>
        <v/>
      </c>
      <c r="AF109" s="763" t="str">
        <f t="shared" si="95"/>
        <v/>
      </c>
      <c r="AG109" s="763" t="str">
        <f t="shared" si="95"/>
        <v/>
      </c>
      <c r="AH109" s="763" t="str">
        <f t="shared" si="95"/>
        <v/>
      </c>
      <c r="AI109" s="763" t="str">
        <f t="shared" si="95"/>
        <v/>
      </c>
      <c r="AJ109" s="763" t="str">
        <f t="shared" si="95"/>
        <v/>
      </c>
      <c r="AK109" s="763" t="str">
        <f t="shared" si="95"/>
        <v/>
      </c>
      <c r="AL109" s="763" t="str">
        <f t="shared" si="95"/>
        <v/>
      </c>
      <c r="AM109" s="763" t="str">
        <f t="shared" si="95"/>
        <v/>
      </c>
      <c r="AN109" s="763" t="str">
        <f t="shared" si="95"/>
        <v/>
      </c>
      <c r="AO109" s="800" t="str">
        <f t="shared" si="95"/>
        <v/>
      </c>
    </row>
    <row r="110" spans="1:41" s="19" customFormat="1" x14ac:dyDescent="0.25">
      <c r="A110" s="756" t="s">
        <v>229</v>
      </c>
      <c r="B110" s="820"/>
      <c r="C110" s="763" t="str">
        <f t="shared" ref="C110:O110" si="96">IFERROR(C85/C31,"")</f>
        <v/>
      </c>
      <c r="D110" s="763" t="str">
        <f t="shared" si="96"/>
        <v/>
      </c>
      <c r="E110" s="763" t="str">
        <f t="shared" si="96"/>
        <v/>
      </c>
      <c r="F110" s="763" t="str">
        <f t="shared" si="96"/>
        <v/>
      </c>
      <c r="G110" s="763" t="str">
        <f t="shared" si="96"/>
        <v/>
      </c>
      <c r="H110" s="763" t="str">
        <f t="shared" si="96"/>
        <v/>
      </c>
      <c r="I110" s="763" t="str">
        <f t="shared" si="96"/>
        <v/>
      </c>
      <c r="J110" s="763" t="str">
        <f t="shared" si="96"/>
        <v/>
      </c>
      <c r="K110" s="763" t="str">
        <f t="shared" si="96"/>
        <v/>
      </c>
      <c r="L110" s="763" t="str">
        <f t="shared" si="96"/>
        <v/>
      </c>
      <c r="M110" s="763" t="str">
        <f t="shared" si="96"/>
        <v/>
      </c>
      <c r="N110" s="763" t="str">
        <f t="shared" si="96"/>
        <v/>
      </c>
      <c r="O110" s="800" t="str">
        <f t="shared" si="96"/>
        <v/>
      </c>
      <c r="P110" s="763" t="str">
        <f t="shared" ref="P110:AB110" si="97">IFERROR(P85/P31,"")</f>
        <v/>
      </c>
      <c r="Q110" s="763" t="str">
        <f t="shared" si="97"/>
        <v/>
      </c>
      <c r="R110" s="763" t="str">
        <f t="shared" si="97"/>
        <v/>
      </c>
      <c r="S110" s="763" t="str">
        <f t="shared" si="97"/>
        <v/>
      </c>
      <c r="T110" s="763" t="str">
        <f t="shared" si="97"/>
        <v/>
      </c>
      <c r="U110" s="763" t="str">
        <f t="shared" si="97"/>
        <v/>
      </c>
      <c r="V110" s="763" t="str">
        <f t="shared" si="97"/>
        <v/>
      </c>
      <c r="W110" s="763" t="str">
        <f t="shared" si="97"/>
        <v/>
      </c>
      <c r="X110" s="763" t="str">
        <f t="shared" si="97"/>
        <v/>
      </c>
      <c r="Y110" s="763" t="str">
        <f t="shared" si="97"/>
        <v/>
      </c>
      <c r="Z110" s="763" t="str">
        <f t="shared" si="97"/>
        <v/>
      </c>
      <c r="AA110" s="763" t="str">
        <f t="shared" si="97"/>
        <v/>
      </c>
      <c r="AB110" s="800" t="str">
        <f t="shared" si="97"/>
        <v/>
      </c>
      <c r="AC110" s="763" t="str">
        <f t="shared" ref="AC110:AO110" si="98">IFERROR(AC85/AC31,"")</f>
        <v/>
      </c>
      <c r="AD110" s="763" t="str">
        <f t="shared" si="98"/>
        <v/>
      </c>
      <c r="AE110" s="763" t="str">
        <f t="shared" si="98"/>
        <v/>
      </c>
      <c r="AF110" s="763" t="str">
        <f t="shared" si="98"/>
        <v/>
      </c>
      <c r="AG110" s="763" t="str">
        <f t="shared" si="98"/>
        <v/>
      </c>
      <c r="AH110" s="763" t="str">
        <f t="shared" si="98"/>
        <v/>
      </c>
      <c r="AI110" s="763" t="str">
        <f t="shared" si="98"/>
        <v/>
      </c>
      <c r="AJ110" s="763" t="str">
        <f t="shared" si="98"/>
        <v/>
      </c>
      <c r="AK110" s="763" t="str">
        <f t="shared" si="98"/>
        <v/>
      </c>
      <c r="AL110" s="763" t="str">
        <f t="shared" si="98"/>
        <v/>
      </c>
      <c r="AM110" s="763" t="str">
        <f t="shared" si="98"/>
        <v/>
      </c>
      <c r="AN110" s="763" t="str">
        <f t="shared" si="98"/>
        <v/>
      </c>
      <c r="AO110" s="800" t="str">
        <f t="shared" si="98"/>
        <v/>
      </c>
    </row>
    <row r="111" spans="1:41" s="19" customFormat="1" x14ac:dyDescent="0.25">
      <c r="A111" s="756" t="s">
        <v>230</v>
      </c>
      <c r="B111" s="820"/>
      <c r="C111" s="763" t="str">
        <f t="shared" ref="C111:O111" si="99">IFERROR(C86/C32,"")</f>
        <v/>
      </c>
      <c r="D111" s="763" t="str">
        <f t="shared" si="99"/>
        <v/>
      </c>
      <c r="E111" s="763" t="str">
        <f t="shared" si="99"/>
        <v/>
      </c>
      <c r="F111" s="763" t="str">
        <f t="shared" si="99"/>
        <v/>
      </c>
      <c r="G111" s="763" t="str">
        <f t="shared" si="99"/>
        <v/>
      </c>
      <c r="H111" s="763" t="str">
        <f t="shared" si="99"/>
        <v/>
      </c>
      <c r="I111" s="763" t="str">
        <f t="shared" si="99"/>
        <v/>
      </c>
      <c r="J111" s="763" t="str">
        <f t="shared" si="99"/>
        <v/>
      </c>
      <c r="K111" s="763" t="str">
        <f t="shared" si="99"/>
        <v/>
      </c>
      <c r="L111" s="763" t="str">
        <f t="shared" si="99"/>
        <v/>
      </c>
      <c r="M111" s="763" t="str">
        <f t="shared" si="99"/>
        <v/>
      </c>
      <c r="N111" s="763" t="str">
        <f t="shared" si="99"/>
        <v/>
      </c>
      <c r="O111" s="800" t="str">
        <f t="shared" si="99"/>
        <v/>
      </c>
      <c r="P111" s="763" t="str">
        <f t="shared" ref="P111:AB111" si="100">IFERROR(P86/P32,"")</f>
        <v/>
      </c>
      <c r="Q111" s="763" t="str">
        <f t="shared" si="100"/>
        <v/>
      </c>
      <c r="R111" s="763" t="str">
        <f t="shared" si="100"/>
        <v/>
      </c>
      <c r="S111" s="763" t="str">
        <f t="shared" si="100"/>
        <v/>
      </c>
      <c r="T111" s="763" t="str">
        <f t="shared" si="100"/>
        <v/>
      </c>
      <c r="U111" s="763" t="str">
        <f t="shared" si="100"/>
        <v/>
      </c>
      <c r="V111" s="763" t="str">
        <f t="shared" si="100"/>
        <v/>
      </c>
      <c r="W111" s="763" t="str">
        <f t="shared" si="100"/>
        <v/>
      </c>
      <c r="X111" s="763" t="str">
        <f t="shared" si="100"/>
        <v/>
      </c>
      <c r="Y111" s="763" t="str">
        <f t="shared" si="100"/>
        <v/>
      </c>
      <c r="Z111" s="763" t="str">
        <f t="shared" si="100"/>
        <v/>
      </c>
      <c r="AA111" s="763" t="str">
        <f t="shared" si="100"/>
        <v/>
      </c>
      <c r="AB111" s="800" t="str">
        <f t="shared" si="100"/>
        <v/>
      </c>
      <c r="AC111" s="763" t="str">
        <f t="shared" ref="AC111:AO111" si="101">IFERROR(AC86/AC32,"")</f>
        <v/>
      </c>
      <c r="AD111" s="763" t="str">
        <f t="shared" si="101"/>
        <v/>
      </c>
      <c r="AE111" s="763" t="str">
        <f t="shared" si="101"/>
        <v/>
      </c>
      <c r="AF111" s="763" t="str">
        <f t="shared" si="101"/>
        <v/>
      </c>
      <c r="AG111" s="763" t="str">
        <f t="shared" si="101"/>
        <v/>
      </c>
      <c r="AH111" s="763" t="str">
        <f t="shared" si="101"/>
        <v/>
      </c>
      <c r="AI111" s="763" t="str">
        <f t="shared" si="101"/>
        <v/>
      </c>
      <c r="AJ111" s="763" t="str">
        <f t="shared" si="101"/>
        <v/>
      </c>
      <c r="AK111" s="763" t="str">
        <f t="shared" si="101"/>
        <v/>
      </c>
      <c r="AL111" s="763" t="str">
        <f t="shared" si="101"/>
        <v/>
      </c>
      <c r="AM111" s="763" t="str">
        <f t="shared" si="101"/>
        <v/>
      </c>
      <c r="AN111" s="763" t="str">
        <f t="shared" si="101"/>
        <v/>
      </c>
      <c r="AO111" s="800" t="str">
        <f t="shared" si="101"/>
        <v/>
      </c>
    </row>
    <row r="112" spans="1:41" s="19" customFormat="1" x14ac:dyDescent="0.25">
      <c r="A112" s="756" t="s">
        <v>231</v>
      </c>
      <c r="B112" s="820"/>
      <c r="C112" s="763" t="str">
        <f t="shared" ref="C112:O112" si="102">IFERROR(C87/C33,"")</f>
        <v/>
      </c>
      <c r="D112" s="763" t="str">
        <f t="shared" si="102"/>
        <v/>
      </c>
      <c r="E112" s="763" t="str">
        <f t="shared" si="102"/>
        <v/>
      </c>
      <c r="F112" s="763" t="str">
        <f t="shared" si="102"/>
        <v/>
      </c>
      <c r="G112" s="763" t="str">
        <f t="shared" si="102"/>
        <v/>
      </c>
      <c r="H112" s="763" t="str">
        <f t="shared" si="102"/>
        <v/>
      </c>
      <c r="I112" s="763" t="str">
        <f t="shared" si="102"/>
        <v/>
      </c>
      <c r="J112" s="763" t="str">
        <f t="shared" si="102"/>
        <v/>
      </c>
      <c r="K112" s="763" t="str">
        <f t="shared" si="102"/>
        <v/>
      </c>
      <c r="L112" s="763" t="str">
        <f t="shared" si="102"/>
        <v/>
      </c>
      <c r="M112" s="763" t="str">
        <f t="shared" si="102"/>
        <v/>
      </c>
      <c r="N112" s="763" t="str">
        <f t="shared" si="102"/>
        <v/>
      </c>
      <c r="O112" s="800" t="str">
        <f t="shared" si="102"/>
        <v/>
      </c>
      <c r="P112" s="763" t="str">
        <f t="shared" ref="P112:AB112" si="103">IFERROR(P87/P33,"")</f>
        <v/>
      </c>
      <c r="Q112" s="763" t="str">
        <f t="shared" si="103"/>
        <v/>
      </c>
      <c r="R112" s="763" t="str">
        <f t="shared" si="103"/>
        <v/>
      </c>
      <c r="S112" s="763" t="str">
        <f t="shared" si="103"/>
        <v/>
      </c>
      <c r="T112" s="763" t="str">
        <f t="shared" si="103"/>
        <v/>
      </c>
      <c r="U112" s="763" t="str">
        <f t="shared" si="103"/>
        <v/>
      </c>
      <c r="V112" s="763" t="str">
        <f t="shared" si="103"/>
        <v/>
      </c>
      <c r="W112" s="763" t="str">
        <f t="shared" si="103"/>
        <v/>
      </c>
      <c r="X112" s="763" t="str">
        <f t="shared" si="103"/>
        <v/>
      </c>
      <c r="Y112" s="763" t="str">
        <f t="shared" si="103"/>
        <v/>
      </c>
      <c r="Z112" s="763" t="str">
        <f t="shared" si="103"/>
        <v/>
      </c>
      <c r="AA112" s="763" t="str">
        <f t="shared" si="103"/>
        <v/>
      </c>
      <c r="AB112" s="800" t="str">
        <f t="shared" si="103"/>
        <v/>
      </c>
      <c r="AC112" s="763" t="str">
        <f t="shared" ref="AC112:AO112" si="104">IFERROR(AC87/AC33,"")</f>
        <v/>
      </c>
      <c r="AD112" s="763" t="str">
        <f t="shared" si="104"/>
        <v/>
      </c>
      <c r="AE112" s="763" t="str">
        <f t="shared" si="104"/>
        <v/>
      </c>
      <c r="AF112" s="763" t="str">
        <f t="shared" si="104"/>
        <v/>
      </c>
      <c r="AG112" s="763" t="str">
        <f t="shared" si="104"/>
        <v/>
      </c>
      <c r="AH112" s="763" t="str">
        <f t="shared" si="104"/>
        <v/>
      </c>
      <c r="AI112" s="763" t="str">
        <f t="shared" si="104"/>
        <v/>
      </c>
      <c r="AJ112" s="763" t="str">
        <f t="shared" si="104"/>
        <v/>
      </c>
      <c r="AK112" s="763" t="str">
        <f t="shared" si="104"/>
        <v/>
      </c>
      <c r="AL112" s="763" t="str">
        <f t="shared" si="104"/>
        <v/>
      </c>
      <c r="AM112" s="763" t="str">
        <f t="shared" si="104"/>
        <v/>
      </c>
      <c r="AN112" s="763" t="str">
        <f t="shared" si="104"/>
        <v/>
      </c>
      <c r="AO112" s="800" t="str">
        <f t="shared" si="104"/>
        <v/>
      </c>
    </row>
    <row r="113" spans="1:41" s="769" customFormat="1" x14ac:dyDescent="0.25">
      <c r="A113" s="804" t="s">
        <v>183</v>
      </c>
      <c r="B113" s="804"/>
      <c r="C113" s="805">
        <f t="shared" ref="C113:AO113" ca="1" si="105">IFERROR(C88/C34,"")</f>
        <v>0.19696630888491354</v>
      </c>
      <c r="D113" s="805">
        <f t="shared" ca="1" si="105"/>
        <v>0.23383019136292757</v>
      </c>
      <c r="E113" s="805">
        <f t="shared" ca="1" si="105"/>
        <v>0.30909515990463576</v>
      </c>
      <c r="F113" s="805">
        <f t="shared" ca="1" si="105"/>
        <v>0.33035764528510814</v>
      </c>
      <c r="G113" s="805">
        <f t="shared" ca="1" si="105"/>
        <v>0.37317999669537694</v>
      </c>
      <c r="H113" s="805">
        <f t="shared" ca="1" si="105"/>
        <v>0.39811397444650992</v>
      </c>
      <c r="I113" s="805">
        <f t="shared" ca="1" si="105"/>
        <v>0.4215465028894273</v>
      </c>
      <c r="J113" s="805">
        <f t="shared" ca="1" si="105"/>
        <v>0.44347407896919944</v>
      </c>
      <c r="K113" s="805">
        <f t="shared" ca="1" si="105"/>
        <v>0.46434005200110395</v>
      </c>
      <c r="L113" s="805">
        <f t="shared" ca="1" si="105"/>
        <v>0.46365092052144335</v>
      </c>
      <c r="M113" s="805">
        <f t="shared" ca="1" si="105"/>
        <v>0.47886011604024542</v>
      </c>
      <c r="N113" s="806">
        <f t="shared" ca="1" si="105"/>
        <v>0.48909189434460848</v>
      </c>
      <c r="O113" s="786">
        <f t="shared" ca="1" si="105"/>
        <v>0.40965118403617679</v>
      </c>
      <c r="P113" s="805">
        <f t="shared" ca="1" si="105"/>
        <v>0.54512923951781533</v>
      </c>
      <c r="Q113" s="805">
        <f t="shared" ca="1" si="105"/>
        <v>0.55514003151117597</v>
      </c>
      <c r="R113" s="805">
        <f t="shared" ca="1" si="105"/>
        <v>0.56384904970895011</v>
      </c>
      <c r="S113" s="805">
        <f t="shared" ca="1" si="105"/>
        <v>0.5716576870914184</v>
      </c>
      <c r="T113" s="805">
        <f t="shared" ca="1" si="105"/>
        <v>0.57865462787761901</v>
      </c>
      <c r="U113" s="805">
        <f t="shared" ca="1" si="105"/>
        <v>0.58491566283835661</v>
      </c>
      <c r="V113" s="805">
        <f t="shared" ca="1" si="105"/>
        <v>0.59050578369344475</v>
      </c>
      <c r="W113" s="805">
        <f t="shared" ca="1" si="105"/>
        <v>0.59548086341315976</v>
      </c>
      <c r="X113" s="805">
        <f t="shared" ca="1" si="105"/>
        <v>0.60000061669167526</v>
      </c>
      <c r="Y113" s="805">
        <f t="shared" ca="1" si="105"/>
        <v>0.60414531805165184</v>
      </c>
      <c r="Z113" s="805">
        <f t="shared" ca="1" si="105"/>
        <v>0.60794380865486686</v>
      </c>
      <c r="AA113" s="806">
        <f t="shared" ca="1" si="105"/>
        <v>0.61142181462718614</v>
      </c>
      <c r="AB113" s="786">
        <f t="shared" ca="1" si="105"/>
        <v>0.58883301880559646</v>
      </c>
      <c r="AC113" s="805">
        <f t="shared" ca="1" si="105"/>
        <v>0.63079823819150904</v>
      </c>
      <c r="AD113" s="805">
        <f t="shared" ca="1" si="105"/>
        <v>0.6346179808803325</v>
      </c>
      <c r="AE113" s="805">
        <f t="shared" ca="1" si="105"/>
        <v>0.63807507583160294</v>
      </c>
      <c r="AF113" s="805">
        <f t="shared" ca="1" si="105"/>
        <v>0.64118442707649315</v>
      </c>
      <c r="AG113" s="805">
        <f t="shared" ca="1" si="105"/>
        <v>0.64396023475133435</v>
      </c>
      <c r="AH113" s="805">
        <f t="shared" ca="1" si="105"/>
        <v>0.64641564897561177</v>
      </c>
      <c r="AI113" s="805">
        <f t="shared" ca="1" si="105"/>
        <v>0.64856254955270509</v>
      </c>
      <c r="AJ113" s="805">
        <f t="shared" ca="1" si="105"/>
        <v>0.6504114102172599</v>
      </c>
      <c r="AK113" s="805">
        <f t="shared" ca="1" si="105"/>
        <v>0.65211822873279368</v>
      </c>
      <c r="AL113" s="805">
        <f t="shared" ca="1" si="105"/>
        <v>0.65368741082418813</v>
      </c>
      <c r="AM113" s="805">
        <f t="shared" ca="1" si="105"/>
        <v>0.65512244589435642</v>
      </c>
      <c r="AN113" s="806">
        <f t="shared" ca="1" si="105"/>
        <v>0.65642672071699792</v>
      </c>
      <c r="AO113" s="786">
        <f t="shared" ca="1" si="105"/>
        <v>0.64703919879469007</v>
      </c>
    </row>
    <row r="114" spans="1:41" x14ac:dyDescent="0.25">
      <c r="A114" s="686"/>
      <c r="B114" s="686"/>
      <c r="C114" s="687"/>
      <c r="D114" s="687"/>
      <c r="E114" s="687"/>
      <c r="F114" s="687"/>
      <c r="G114" s="687"/>
      <c r="H114" s="687"/>
      <c r="I114" s="687"/>
      <c r="J114" s="687"/>
      <c r="K114" s="687"/>
      <c r="L114" s="687"/>
      <c r="M114" s="687"/>
      <c r="N114" s="687"/>
      <c r="P114" s="687"/>
      <c r="Q114" s="687"/>
      <c r="R114" s="687"/>
      <c r="S114" s="687"/>
      <c r="T114" s="687"/>
      <c r="U114" s="687"/>
      <c r="V114" s="687"/>
      <c r="W114" s="687"/>
      <c r="X114" s="687"/>
      <c r="Y114" s="687"/>
      <c r="Z114" s="687"/>
      <c r="AA114" s="687"/>
      <c r="AC114" s="687"/>
      <c r="AD114" s="687"/>
      <c r="AE114" s="687"/>
      <c r="AF114" s="687"/>
      <c r="AG114" s="687"/>
      <c r="AH114" s="687"/>
      <c r="AI114" s="687"/>
      <c r="AJ114" s="687"/>
      <c r="AK114" s="687"/>
      <c r="AL114" s="687"/>
      <c r="AM114" s="687"/>
      <c r="AN114" s="687"/>
    </row>
    <row r="115" spans="1:41" x14ac:dyDescent="0.25">
      <c r="A115" s="583" t="s">
        <v>117</v>
      </c>
      <c r="B115" s="583"/>
      <c r="C115" s="583"/>
      <c r="D115" s="583"/>
      <c r="E115" s="583"/>
      <c r="F115" s="583"/>
      <c r="G115" s="583"/>
      <c r="H115" s="583"/>
      <c r="I115" s="583"/>
      <c r="J115" s="583"/>
      <c r="K115" s="583"/>
      <c r="L115" s="583"/>
      <c r="M115" s="583"/>
      <c r="N115" s="583"/>
      <c r="O115" s="583"/>
      <c r="P115" s="583"/>
      <c r="Q115" s="583"/>
      <c r="R115" s="583"/>
      <c r="S115" s="583"/>
      <c r="T115" s="583"/>
      <c r="U115" s="583"/>
      <c r="V115" s="583"/>
      <c r="W115" s="583"/>
      <c r="X115" s="583"/>
      <c r="Y115" s="583"/>
      <c r="Z115" s="583"/>
      <c r="AA115" s="583"/>
      <c r="AB115" s="583"/>
      <c r="AC115" s="583"/>
      <c r="AD115" s="583"/>
      <c r="AE115" s="583"/>
      <c r="AF115" s="583"/>
      <c r="AG115" s="583"/>
      <c r="AH115" s="583"/>
      <c r="AI115" s="583"/>
      <c r="AJ115" s="583"/>
      <c r="AK115" s="583"/>
      <c r="AL115" s="583"/>
      <c r="AM115" s="583"/>
      <c r="AN115" s="583"/>
      <c r="AO115" s="583"/>
    </row>
    <row r="116" spans="1:41" x14ac:dyDescent="0.25">
      <c r="A116" s="709" t="s">
        <v>188</v>
      </c>
      <c r="B116" s="709"/>
      <c r="C116" s="758">
        <f>Salary!G52</f>
        <v>18000</v>
      </c>
      <c r="D116" s="758">
        <f>Salary!H52</f>
        <v>28000</v>
      </c>
      <c r="E116" s="758">
        <f>Salary!I52</f>
        <v>46000</v>
      </c>
      <c r="F116" s="758">
        <f>Salary!J52</f>
        <v>49000</v>
      </c>
      <c r="G116" s="758">
        <f>Salary!K52</f>
        <v>52000</v>
      </c>
      <c r="H116" s="758">
        <f>Salary!L52</f>
        <v>57000</v>
      </c>
      <c r="I116" s="758">
        <f>Salary!M52</f>
        <v>57000</v>
      </c>
      <c r="J116" s="758">
        <f>Salary!N52</f>
        <v>62000</v>
      </c>
      <c r="K116" s="758">
        <f>Salary!O52</f>
        <v>80000</v>
      </c>
      <c r="L116" s="758">
        <f>Salary!P52</f>
        <v>92000</v>
      </c>
      <c r="M116" s="758">
        <f>Salary!Q52</f>
        <v>93000</v>
      </c>
      <c r="N116" s="787">
        <f>Salary!R52</f>
        <v>98000</v>
      </c>
      <c r="O116" s="793">
        <f t="shared" ref="O116:O131" si="106">SUM(C116:N116)</f>
        <v>732000</v>
      </c>
      <c r="P116" s="758">
        <f>Salary!T52</f>
        <v>103800</v>
      </c>
      <c r="Q116" s="758">
        <f>Salary!U52</f>
        <v>104800</v>
      </c>
      <c r="R116" s="758">
        <f>Salary!V52</f>
        <v>106600</v>
      </c>
      <c r="S116" s="758">
        <f>Salary!W52</f>
        <v>106900</v>
      </c>
      <c r="T116" s="758">
        <f>Salary!X52</f>
        <v>107200</v>
      </c>
      <c r="U116" s="758">
        <f>Salary!Y52</f>
        <v>107700</v>
      </c>
      <c r="V116" s="758">
        <f>Salary!Z52</f>
        <v>107700</v>
      </c>
      <c r="W116" s="758">
        <f>Salary!AA52</f>
        <v>108200</v>
      </c>
      <c r="X116" s="758">
        <f>Salary!AB52</f>
        <v>110000</v>
      </c>
      <c r="Y116" s="758">
        <f>Salary!AC52</f>
        <v>111200</v>
      </c>
      <c r="Z116" s="758">
        <f>Salary!AD52</f>
        <v>111300</v>
      </c>
      <c r="AA116" s="787">
        <f>Salary!AE52</f>
        <v>111800</v>
      </c>
      <c r="AB116" s="793">
        <f t="shared" ref="AB116:AB131" si="107">SUM(P116:AA116)</f>
        <v>1297200</v>
      </c>
      <c r="AC116" s="758">
        <f>Salary!AG52</f>
        <v>114180</v>
      </c>
      <c r="AD116" s="758">
        <f>Salary!AH52</f>
        <v>115280</v>
      </c>
      <c r="AE116" s="758">
        <f>Salary!AI52</f>
        <v>117260</v>
      </c>
      <c r="AF116" s="758">
        <f>Salary!AJ52</f>
        <v>117590</v>
      </c>
      <c r="AG116" s="758">
        <f>Salary!AK52</f>
        <v>117920</v>
      </c>
      <c r="AH116" s="758">
        <f>Salary!AL52</f>
        <v>118470</v>
      </c>
      <c r="AI116" s="758">
        <f>Salary!AM52</f>
        <v>118470</v>
      </c>
      <c r="AJ116" s="758">
        <f>Salary!AN52</f>
        <v>119020</v>
      </c>
      <c r="AK116" s="758">
        <f>Salary!AO52</f>
        <v>121000</v>
      </c>
      <c r="AL116" s="758">
        <f>Salary!AP52</f>
        <v>122320</v>
      </c>
      <c r="AM116" s="758">
        <f>Salary!AQ52</f>
        <v>122430</v>
      </c>
      <c r="AN116" s="787">
        <f>Salary!AR52</f>
        <v>122980</v>
      </c>
      <c r="AO116" s="793">
        <f t="shared" ref="AO116:AO131" si="108">SUM(AC116:AN116)</f>
        <v>1426920</v>
      </c>
    </row>
    <row r="117" spans="1:41" x14ac:dyDescent="0.25">
      <c r="A117" s="757" t="s">
        <v>189</v>
      </c>
      <c r="B117" s="18">
        <v>0.25</v>
      </c>
      <c r="C117" s="758">
        <f>$B117*C116</f>
        <v>4500</v>
      </c>
      <c r="D117" s="758">
        <f t="shared" ref="D117:AC117" si="109">$B117*D116</f>
        <v>7000</v>
      </c>
      <c r="E117" s="758">
        <f t="shared" si="109"/>
        <v>11500</v>
      </c>
      <c r="F117" s="758">
        <f t="shared" si="109"/>
        <v>12250</v>
      </c>
      <c r="G117" s="758">
        <f t="shared" si="109"/>
        <v>13000</v>
      </c>
      <c r="H117" s="758">
        <f t="shared" si="109"/>
        <v>14250</v>
      </c>
      <c r="I117" s="758">
        <f t="shared" si="109"/>
        <v>14250</v>
      </c>
      <c r="J117" s="758">
        <f t="shared" si="109"/>
        <v>15500</v>
      </c>
      <c r="K117" s="758">
        <f t="shared" si="109"/>
        <v>20000</v>
      </c>
      <c r="L117" s="758">
        <f t="shared" si="109"/>
        <v>23000</v>
      </c>
      <c r="M117" s="758">
        <f t="shared" si="109"/>
        <v>23250</v>
      </c>
      <c r="N117" s="787">
        <f t="shared" si="109"/>
        <v>24500</v>
      </c>
      <c r="O117" s="793">
        <f t="shared" si="106"/>
        <v>183000</v>
      </c>
      <c r="P117" s="758">
        <f t="shared" si="109"/>
        <v>25950</v>
      </c>
      <c r="Q117" s="758">
        <f t="shared" ref="Q117" si="110">$B117*Q116</f>
        <v>26200</v>
      </c>
      <c r="R117" s="758">
        <f t="shared" ref="R117" si="111">$B117*R116</f>
        <v>26650</v>
      </c>
      <c r="S117" s="758">
        <f t="shared" ref="S117" si="112">$B117*S116</f>
        <v>26725</v>
      </c>
      <c r="T117" s="758">
        <f t="shared" ref="T117" si="113">$B117*T116</f>
        <v>26800</v>
      </c>
      <c r="U117" s="758">
        <f t="shared" ref="U117" si="114">$B117*U116</f>
        <v>26925</v>
      </c>
      <c r="V117" s="758">
        <f t="shared" ref="V117" si="115">$B117*V116</f>
        <v>26925</v>
      </c>
      <c r="W117" s="758">
        <f t="shared" ref="W117" si="116">$B117*W116</f>
        <v>27050</v>
      </c>
      <c r="X117" s="758">
        <f t="shared" ref="X117" si="117">$B117*X116</f>
        <v>27500</v>
      </c>
      <c r="Y117" s="758">
        <f t="shared" ref="Y117" si="118">$B117*Y116</f>
        <v>27800</v>
      </c>
      <c r="Z117" s="758">
        <f t="shared" ref="Z117" si="119">$B117*Z116</f>
        <v>27825</v>
      </c>
      <c r="AA117" s="787">
        <f t="shared" ref="AA117" si="120">$B117*AA116</f>
        <v>27950</v>
      </c>
      <c r="AB117" s="793">
        <f t="shared" si="107"/>
        <v>324300</v>
      </c>
      <c r="AC117" s="758">
        <f t="shared" si="109"/>
        <v>28545</v>
      </c>
      <c r="AD117" s="758">
        <f t="shared" ref="AD117" si="121">$B117*AD116</f>
        <v>28820</v>
      </c>
      <c r="AE117" s="758">
        <f t="shared" ref="AE117" si="122">$B117*AE116</f>
        <v>29315</v>
      </c>
      <c r="AF117" s="758">
        <f t="shared" ref="AF117" si="123">$B117*AF116</f>
        <v>29397.5</v>
      </c>
      <c r="AG117" s="758">
        <f t="shared" ref="AG117" si="124">$B117*AG116</f>
        <v>29480</v>
      </c>
      <c r="AH117" s="758">
        <f t="shared" ref="AH117" si="125">$B117*AH116</f>
        <v>29617.5</v>
      </c>
      <c r="AI117" s="758">
        <f t="shared" ref="AI117" si="126">$B117*AI116</f>
        <v>29617.5</v>
      </c>
      <c r="AJ117" s="758">
        <f t="shared" ref="AJ117" si="127">$B117*AJ116</f>
        <v>29755</v>
      </c>
      <c r="AK117" s="758">
        <f t="shared" ref="AK117" si="128">$B117*AK116</f>
        <v>30250</v>
      </c>
      <c r="AL117" s="758">
        <f t="shared" ref="AL117" si="129">$B117*AL116</f>
        <v>30580</v>
      </c>
      <c r="AM117" s="758">
        <f t="shared" ref="AM117" si="130">$B117*AM116</f>
        <v>30607.5</v>
      </c>
      <c r="AN117" s="787">
        <f t="shared" ref="AN117" si="131">$B117*AN116</f>
        <v>30745</v>
      </c>
      <c r="AO117" s="793">
        <f t="shared" si="108"/>
        <v>356730</v>
      </c>
    </row>
    <row r="118" spans="1:41" x14ac:dyDescent="0.25">
      <c r="A118" s="709" t="s">
        <v>118</v>
      </c>
      <c r="B118" s="709"/>
      <c r="C118" s="758">
        <f>Overhead!G22</f>
        <v>7577.25</v>
      </c>
      <c r="D118" s="758">
        <f>Overhead!H22</f>
        <v>7577.25</v>
      </c>
      <c r="E118" s="758">
        <f>Overhead!I22</f>
        <v>7577.25</v>
      </c>
      <c r="F118" s="758">
        <f>Overhead!J22</f>
        <v>7577.25</v>
      </c>
      <c r="G118" s="758">
        <f>Overhead!K22</f>
        <v>7577.25</v>
      </c>
      <c r="H118" s="758">
        <f>Overhead!L22</f>
        <v>7577.25</v>
      </c>
      <c r="I118" s="758">
        <f>Overhead!M22</f>
        <v>7577.25</v>
      </c>
      <c r="J118" s="758">
        <f>Overhead!N22</f>
        <v>7577.25</v>
      </c>
      <c r="K118" s="758">
        <f>Overhead!O22</f>
        <v>7577.25</v>
      </c>
      <c r="L118" s="758">
        <f>Overhead!P22</f>
        <v>7577.25</v>
      </c>
      <c r="M118" s="758">
        <f>Overhead!Q22</f>
        <v>7577.25</v>
      </c>
      <c r="N118" s="787">
        <f>Overhead!R22</f>
        <v>7772.25</v>
      </c>
      <c r="O118" s="793">
        <f t="shared" si="106"/>
        <v>91122</v>
      </c>
      <c r="P118" s="758">
        <f>Overhead!T22</f>
        <v>8529.9750000000004</v>
      </c>
      <c r="Q118" s="758">
        <f>Overhead!U22</f>
        <v>8529.9750000000004</v>
      </c>
      <c r="R118" s="758">
        <f>Overhead!V22</f>
        <v>8529.9750000000004</v>
      </c>
      <c r="S118" s="758">
        <f>Overhead!W22</f>
        <v>8529.9750000000004</v>
      </c>
      <c r="T118" s="758">
        <f>Overhead!X22</f>
        <v>8529.9750000000004</v>
      </c>
      <c r="U118" s="758">
        <f>Overhead!Y22</f>
        <v>8529.9750000000004</v>
      </c>
      <c r="V118" s="758">
        <f>Overhead!Z22</f>
        <v>8529.9750000000004</v>
      </c>
      <c r="W118" s="758">
        <f>Overhead!AA22</f>
        <v>8529.9750000000004</v>
      </c>
      <c r="X118" s="758">
        <f>Overhead!AB22</f>
        <v>8529.9750000000004</v>
      </c>
      <c r="Y118" s="758">
        <f>Overhead!AC22</f>
        <v>8529.9750000000004</v>
      </c>
      <c r="Z118" s="758">
        <f>Overhead!AD22</f>
        <v>8529.9750000000004</v>
      </c>
      <c r="AA118" s="787">
        <f>Overhead!AE22</f>
        <v>8549.4750000000004</v>
      </c>
      <c r="AB118" s="793">
        <f t="shared" si="107"/>
        <v>102379.20000000003</v>
      </c>
      <c r="AC118" s="758">
        <f>Overhead!AG22</f>
        <v>41882.972500000003</v>
      </c>
      <c r="AD118" s="758">
        <f>Overhead!AH22</f>
        <v>41882.972500000003</v>
      </c>
      <c r="AE118" s="758">
        <f>Overhead!AI22</f>
        <v>41882.972500000003</v>
      </c>
      <c r="AF118" s="758">
        <f>Overhead!AJ22</f>
        <v>41882.972500000003</v>
      </c>
      <c r="AG118" s="758">
        <f>Overhead!AK22</f>
        <v>41882.972500000003</v>
      </c>
      <c r="AH118" s="758">
        <f>Overhead!AL22</f>
        <v>41882.972500000003</v>
      </c>
      <c r="AI118" s="758">
        <f>Overhead!AM22</f>
        <v>41882.972500000003</v>
      </c>
      <c r="AJ118" s="758">
        <f>Overhead!AN22</f>
        <v>41882.972500000003</v>
      </c>
      <c r="AK118" s="758">
        <f>Overhead!AO22</f>
        <v>41882.972500000003</v>
      </c>
      <c r="AL118" s="758">
        <f>Overhead!AP22</f>
        <v>41882.972500000003</v>
      </c>
      <c r="AM118" s="758">
        <f>Overhead!AQ22</f>
        <v>41882.972500000003</v>
      </c>
      <c r="AN118" s="787">
        <f>Overhead!AR22</f>
        <v>41904.422500000001</v>
      </c>
      <c r="AO118" s="793">
        <f t="shared" si="108"/>
        <v>502617.12000000011</v>
      </c>
    </row>
    <row r="119" spans="1:41" x14ac:dyDescent="0.25">
      <c r="A119" s="709" t="s">
        <v>126</v>
      </c>
      <c r="B119" s="709"/>
      <c r="C119" s="758">
        <f>Overhead!G35</f>
        <v>4000</v>
      </c>
      <c r="D119" s="758">
        <f>Overhead!H35</f>
        <v>4000</v>
      </c>
      <c r="E119" s="758">
        <f>Overhead!I35</f>
        <v>4000</v>
      </c>
      <c r="F119" s="758">
        <f>Overhead!J35</f>
        <v>4000</v>
      </c>
      <c r="G119" s="758">
        <f>Overhead!K35</f>
        <v>4000</v>
      </c>
      <c r="H119" s="758">
        <f>Overhead!L35</f>
        <v>4000</v>
      </c>
      <c r="I119" s="758">
        <f>Overhead!M35</f>
        <v>4000</v>
      </c>
      <c r="J119" s="758">
        <f>Overhead!N35</f>
        <v>4000</v>
      </c>
      <c r="K119" s="758">
        <f>Overhead!O35</f>
        <v>4000</v>
      </c>
      <c r="L119" s="758">
        <f>Overhead!P35</f>
        <v>4000</v>
      </c>
      <c r="M119" s="758">
        <f>Overhead!Q35</f>
        <v>4000</v>
      </c>
      <c r="N119" s="787">
        <f>Overhead!R35</f>
        <v>4000</v>
      </c>
      <c r="O119" s="793">
        <f t="shared" si="106"/>
        <v>48000</v>
      </c>
      <c r="P119" s="758">
        <f>Overhead!T35</f>
        <v>4400</v>
      </c>
      <c r="Q119" s="758">
        <f>Overhead!U35</f>
        <v>4400</v>
      </c>
      <c r="R119" s="758">
        <f>Overhead!V35</f>
        <v>4400</v>
      </c>
      <c r="S119" s="758">
        <f>Overhead!W35</f>
        <v>4400</v>
      </c>
      <c r="T119" s="758">
        <f>Overhead!X35</f>
        <v>4400</v>
      </c>
      <c r="U119" s="758">
        <f>Overhead!Y35</f>
        <v>4400</v>
      </c>
      <c r="V119" s="758">
        <f>Overhead!Z35</f>
        <v>4400</v>
      </c>
      <c r="W119" s="758">
        <f>Overhead!AA35</f>
        <v>4400</v>
      </c>
      <c r="X119" s="758">
        <f>Overhead!AB35</f>
        <v>4400</v>
      </c>
      <c r="Y119" s="758">
        <f>Overhead!AC35</f>
        <v>4400</v>
      </c>
      <c r="Z119" s="758">
        <f>Overhead!AD35</f>
        <v>4400</v>
      </c>
      <c r="AA119" s="787">
        <f>Overhead!AE35</f>
        <v>4400</v>
      </c>
      <c r="AB119" s="793">
        <f t="shared" si="107"/>
        <v>52800</v>
      </c>
      <c r="AC119" s="758">
        <f>Overhead!AG35</f>
        <v>6355.6666666666679</v>
      </c>
      <c r="AD119" s="758">
        <f>Overhead!AH35</f>
        <v>6355.6666666666679</v>
      </c>
      <c r="AE119" s="758">
        <f>Overhead!AI35</f>
        <v>6355.6666666666679</v>
      </c>
      <c r="AF119" s="758">
        <f>Overhead!AJ35</f>
        <v>6355.6666666666679</v>
      </c>
      <c r="AG119" s="758">
        <f>Overhead!AK35</f>
        <v>6355.6666666666679</v>
      </c>
      <c r="AH119" s="758">
        <f>Overhead!AL35</f>
        <v>6355.6666666666679</v>
      </c>
      <c r="AI119" s="758">
        <f>Overhead!AM35</f>
        <v>6355.6666666666679</v>
      </c>
      <c r="AJ119" s="758">
        <f>Overhead!AN35</f>
        <v>6355.6666666666679</v>
      </c>
      <c r="AK119" s="758">
        <f>Overhead!AO35</f>
        <v>6355.6666666666679</v>
      </c>
      <c r="AL119" s="758">
        <f>Overhead!AP35</f>
        <v>6355.6666666666679</v>
      </c>
      <c r="AM119" s="758">
        <f>Overhead!AQ35</f>
        <v>6355.6666666666679</v>
      </c>
      <c r="AN119" s="787">
        <f>Overhead!AR35</f>
        <v>6355.6666666666679</v>
      </c>
      <c r="AO119" s="793">
        <f t="shared" si="108"/>
        <v>76268.000000000029</v>
      </c>
    </row>
    <row r="120" spans="1:41" x14ac:dyDescent="0.25">
      <c r="A120" s="709" t="s">
        <v>190</v>
      </c>
      <c r="B120" s="709"/>
      <c r="C120" s="758">
        <f>Overhead!G45</f>
        <v>741.66666666666663</v>
      </c>
      <c r="D120" s="758">
        <f>Overhead!H45</f>
        <v>741.66666666666663</v>
      </c>
      <c r="E120" s="758">
        <f>Overhead!I45</f>
        <v>741.66666666666663</v>
      </c>
      <c r="F120" s="758">
        <f>Overhead!J45</f>
        <v>741.66666666666663</v>
      </c>
      <c r="G120" s="758">
        <f>Overhead!K45</f>
        <v>741.66666666666663</v>
      </c>
      <c r="H120" s="758">
        <f>Overhead!L45</f>
        <v>741.66666666666663</v>
      </c>
      <c r="I120" s="758">
        <f>Overhead!M45</f>
        <v>741.66666666666663</v>
      </c>
      <c r="J120" s="758">
        <f>Overhead!N45</f>
        <v>741.66666666666663</v>
      </c>
      <c r="K120" s="758">
        <f>Overhead!O45</f>
        <v>741.66666666666663</v>
      </c>
      <c r="L120" s="758">
        <f>Overhead!P45</f>
        <v>741.66666666666663</v>
      </c>
      <c r="M120" s="758">
        <f>Overhead!Q45</f>
        <v>741.66666666666663</v>
      </c>
      <c r="N120" s="787">
        <f>Overhead!R45</f>
        <v>741.66666666666663</v>
      </c>
      <c r="O120" s="793">
        <f t="shared" si="106"/>
        <v>8900.0000000000018</v>
      </c>
      <c r="P120" s="758">
        <f>Overhead!T45</f>
        <v>815.83333333333337</v>
      </c>
      <c r="Q120" s="758">
        <f>Overhead!U45</f>
        <v>815.83333333333337</v>
      </c>
      <c r="R120" s="758">
        <f>Overhead!V45</f>
        <v>815.83333333333337</v>
      </c>
      <c r="S120" s="758">
        <f>Overhead!W45</f>
        <v>815.83333333333337</v>
      </c>
      <c r="T120" s="758">
        <f>Overhead!X45</f>
        <v>815.83333333333337</v>
      </c>
      <c r="U120" s="758">
        <f>Overhead!Y45</f>
        <v>815.83333333333337</v>
      </c>
      <c r="V120" s="758">
        <f>Overhead!Z45</f>
        <v>815.83333333333337</v>
      </c>
      <c r="W120" s="758">
        <f>Overhead!AA45</f>
        <v>815.83333333333337</v>
      </c>
      <c r="X120" s="758">
        <f>Overhead!AB45</f>
        <v>815.83333333333337</v>
      </c>
      <c r="Y120" s="758">
        <f>Overhead!AC45</f>
        <v>815.83333333333337</v>
      </c>
      <c r="Z120" s="758">
        <f>Overhead!AD45</f>
        <v>815.83333333333337</v>
      </c>
      <c r="AA120" s="787">
        <f>Overhead!AE45</f>
        <v>815.83333333333337</v>
      </c>
      <c r="AB120" s="793">
        <f t="shared" si="107"/>
        <v>9790</v>
      </c>
      <c r="AC120" s="758">
        <f>Overhead!AG45</f>
        <v>4897.416666666667</v>
      </c>
      <c r="AD120" s="758">
        <f>Overhead!AH45</f>
        <v>4897.416666666667</v>
      </c>
      <c r="AE120" s="758">
        <f>Overhead!AI45</f>
        <v>4897.416666666667</v>
      </c>
      <c r="AF120" s="758">
        <f>Overhead!AJ45</f>
        <v>4897.416666666667</v>
      </c>
      <c r="AG120" s="758">
        <f>Overhead!AK45</f>
        <v>4897.416666666667</v>
      </c>
      <c r="AH120" s="758">
        <f>Overhead!AL45</f>
        <v>4897.416666666667</v>
      </c>
      <c r="AI120" s="758">
        <f>Overhead!AM45</f>
        <v>4897.416666666667</v>
      </c>
      <c r="AJ120" s="758">
        <f>Overhead!AN45</f>
        <v>4897.416666666667</v>
      </c>
      <c r="AK120" s="758">
        <f>Overhead!AO45</f>
        <v>4897.416666666667</v>
      </c>
      <c r="AL120" s="758">
        <f>Overhead!AP45</f>
        <v>4897.416666666667</v>
      </c>
      <c r="AM120" s="758">
        <f>Overhead!AQ45</f>
        <v>4897.416666666667</v>
      </c>
      <c r="AN120" s="787">
        <f>Overhead!AR45</f>
        <v>4897.416666666667</v>
      </c>
      <c r="AO120" s="793">
        <f t="shared" si="108"/>
        <v>58768.999999999993</v>
      </c>
    </row>
    <row r="121" spans="1:41" x14ac:dyDescent="0.25">
      <c r="A121" s="709" t="s">
        <v>186</v>
      </c>
      <c r="B121" s="709"/>
      <c r="C121" s="758">
        <f>Overhead!G58</f>
        <v>1950.6666666666665</v>
      </c>
      <c r="D121" s="758">
        <f>Overhead!H58</f>
        <v>1950.6666666666665</v>
      </c>
      <c r="E121" s="758">
        <f>Overhead!I58</f>
        <v>1950.6666666666665</v>
      </c>
      <c r="F121" s="758">
        <f>Overhead!J58</f>
        <v>1950.6666666666665</v>
      </c>
      <c r="G121" s="758">
        <f>Overhead!K58</f>
        <v>1950.6666666666665</v>
      </c>
      <c r="H121" s="758">
        <f>Overhead!L58</f>
        <v>1950.6666666666665</v>
      </c>
      <c r="I121" s="758">
        <f>Overhead!M58</f>
        <v>1950.6666666666665</v>
      </c>
      <c r="J121" s="758">
        <f>Overhead!N58</f>
        <v>1950.6666666666665</v>
      </c>
      <c r="K121" s="758">
        <f>Overhead!O58</f>
        <v>1950.6666666666665</v>
      </c>
      <c r="L121" s="758">
        <f>Overhead!P58</f>
        <v>1950.6666666666665</v>
      </c>
      <c r="M121" s="758">
        <f>Overhead!Q58</f>
        <v>1950.6666666666665</v>
      </c>
      <c r="N121" s="787">
        <f>Overhead!R58</f>
        <v>1950.6666666666665</v>
      </c>
      <c r="O121" s="793">
        <f t="shared" si="106"/>
        <v>23408</v>
      </c>
      <c r="P121" s="758">
        <f>Overhead!T58</f>
        <v>2145.7333333333336</v>
      </c>
      <c r="Q121" s="758">
        <f>Overhead!U58</f>
        <v>2145.7333333333336</v>
      </c>
      <c r="R121" s="758">
        <f>Overhead!V58</f>
        <v>2145.7333333333336</v>
      </c>
      <c r="S121" s="758">
        <f>Overhead!W58</f>
        <v>2145.7333333333336</v>
      </c>
      <c r="T121" s="758">
        <f>Overhead!X58</f>
        <v>2145.7333333333336</v>
      </c>
      <c r="U121" s="758">
        <f>Overhead!Y58</f>
        <v>2145.7333333333336</v>
      </c>
      <c r="V121" s="758">
        <f>Overhead!Z58</f>
        <v>2145.7333333333336</v>
      </c>
      <c r="W121" s="758">
        <f>Overhead!AA58</f>
        <v>2145.7333333333336</v>
      </c>
      <c r="X121" s="758">
        <f>Overhead!AB58</f>
        <v>2145.7333333333336</v>
      </c>
      <c r="Y121" s="758">
        <f>Overhead!AC58</f>
        <v>2145.7333333333336</v>
      </c>
      <c r="Z121" s="758">
        <f>Overhead!AD58</f>
        <v>2145.7333333333336</v>
      </c>
      <c r="AA121" s="787">
        <f>Overhead!AE58</f>
        <v>2145.7333333333336</v>
      </c>
      <c r="AB121" s="793">
        <f t="shared" si="107"/>
        <v>25748.800000000003</v>
      </c>
      <c r="AC121" s="758">
        <f>Overhead!AG58</f>
        <v>5960.3066666666664</v>
      </c>
      <c r="AD121" s="758">
        <f>Overhead!AH58</f>
        <v>5960.3066666666664</v>
      </c>
      <c r="AE121" s="758">
        <f>Overhead!AI58</f>
        <v>5960.3066666666664</v>
      </c>
      <c r="AF121" s="758">
        <f>Overhead!AJ58</f>
        <v>5960.3066666666664</v>
      </c>
      <c r="AG121" s="758">
        <f>Overhead!AK58</f>
        <v>5960.3066666666664</v>
      </c>
      <c r="AH121" s="758">
        <f>Overhead!AL58</f>
        <v>5960.3066666666664</v>
      </c>
      <c r="AI121" s="758">
        <f>Overhead!AM58</f>
        <v>5960.3066666666664</v>
      </c>
      <c r="AJ121" s="758">
        <f>Overhead!AN58</f>
        <v>5960.3066666666664</v>
      </c>
      <c r="AK121" s="758">
        <f>Overhead!AO58</f>
        <v>5960.3066666666664</v>
      </c>
      <c r="AL121" s="758">
        <f>Overhead!AP58</f>
        <v>5960.3066666666664</v>
      </c>
      <c r="AM121" s="758">
        <f>Overhead!AQ58</f>
        <v>5960.3066666666664</v>
      </c>
      <c r="AN121" s="787">
        <f>Overhead!AR58</f>
        <v>5960.3066666666664</v>
      </c>
      <c r="AO121" s="793">
        <f t="shared" si="108"/>
        <v>71523.679999999993</v>
      </c>
    </row>
    <row r="122" spans="1:41" ht="6" customHeight="1" x14ac:dyDescent="0.25">
      <c r="O122" s="791"/>
      <c r="AB122" s="791"/>
      <c r="AO122" s="791"/>
    </row>
    <row r="123" spans="1:41" s="19" customFormat="1" x14ac:dyDescent="0.25">
      <c r="A123" s="822" t="s">
        <v>226</v>
      </c>
      <c r="B123" s="823"/>
      <c r="C123" s="824">
        <f>OtherChannel1!C11</f>
        <v>4</v>
      </c>
      <c r="D123" s="824">
        <f>OtherChannel1!D11</f>
        <v>0</v>
      </c>
      <c r="E123" s="824">
        <f>OtherChannel1!E11</f>
        <v>0</v>
      </c>
      <c r="F123" s="824">
        <f>OtherChannel1!F11</f>
        <v>0</v>
      </c>
      <c r="G123" s="824">
        <f>OtherChannel1!G11</f>
        <v>0</v>
      </c>
      <c r="H123" s="824">
        <f>OtherChannel1!H11</f>
        <v>0</v>
      </c>
      <c r="I123" s="824">
        <f>OtherChannel1!I11</f>
        <v>0</v>
      </c>
      <c r="J123" s="824">
        <f>OtherChannel1!J11</f>
        <v>0</v>
      </c>
      <c r="K123" s="824">
        <f>OtherChannel1!K11</f>
        <v>0</v>
      </c>
      <c r="L123" s="824">
        <f>OtherChannel1!L11</f>
        <v>0</v>
      </c>
      <c r="M123" s="824">
        <f>OtherChannel1!M11</f>
        <v>0</v>
      </c>
      <c r="N123" s="824">
        <f>OtherChannel1!N11</f>
        <v>0</v>
      </c>
      <c r="O123" s="825">
        <f>OtherChannel1!O11</f>
        <v>4</v>
      </c>
      <c r="P123" s="824">
        <f>OtherChannel1!P11</f>
        <v>0</v>
      </c>
      <c r="Q123" s="824">
        <f>OtherChannel1!Q11</f>
        <v>0</v>
      </c>
      <c r="R123" s="824">
        <f>OtherChannel1!R11</f>
        <v>0</v>
      </c>
      <c r="S123" s="824">
        <f>OtherChannel1!S11</f>
        <v>0</v>
      </c>
      <c r="T123" s="824">
        <f>OtherChannel1!T11</f>
        <v>0</v>
      </c>
      <c r="U123" s="824">
        <f>OtherChannel1!U11</f>
        <v>0</v>
      </c>
      <c r="V123" s="824">
        <f>OtherChannel1!V11</f>
        <v>0</v>
      </c>
      <c r="W123" s="824">
        <f>OtherChannel1!W11</f>
        <v>0</v>
      </c>
      <c r="X123" s="824">
        <f>OtherChannel1!X11</f>
        <v>0</v>
      </c>
      <c r="Y123" s="824">
        <f>OtherChannel1!Y11</f>
        <v>0</v>
      </c>
      <c r="Z123" s="824">
        <f>OtherChannel1!Z11</f>
        <v>0</v>
      </c>
      <c r="AA123" s="824">
        <f>OtherChannel1!AA11</f>
        <v>0</v>
      </c>
      <c r="AB123" s="825">
        <f>OtherChannel1!AB11</f>
        <v>0</v>
      </c>
      <c r="AC123" s="824">
        <f>OtherChannel1!AC11</f>
        <v>0</v>
      </c>
      <c r="AD123" s="824">
        <f>OtherChannel1!AD11</f>
        <v>0</v>
      </c>
      <c r="AE123" s="824">
        <f>OtherChannel1!AE11</f>
        <v>0</v>
      </c>
      <c r="AF123" s="824">
        <f>OtherChannel1!AF11</f>
        <v>0</v>
      </c>
      <c r="AG123" s="824">
        <f>OtherChannel1!AG11</f>
        <v>0</v>
      </c>
      <c r="AH123" s="824">
        <f>OtherChannel1!AH11</f>
        <v>0</v>
      </c>
      <c r="AI123" s="824">
        <f>OtherChannel1!AI11</f>
        <v>0</v>
      </c>
      <c r="AJ123" s="824">
        <f>OtherChannel1!AJ11</f>
        <v>0</v>
      </c>
      <c r="AK123" s="824">
        <f>OtherChannel1!AK11</f>
        <v>0</v>
      </c>
      <c r="AL123" s="824">
        <f>OtherChannel1!AL11</f>
        <v>0</v>
      </c>
      <c r="AM123" s="824">
        <f>OtherChannel1!AM11</f>
        <v>0</v>
      </c>
      <c r="AN123" s="824">
        <f>OtherChannel1!AN11</f>
        <v>0</v>
      </c>
      <c r="AO123" s="825">
        <f>OtherChannel1!AO11</f>
        <v>0</v>
      </c>
    </row>
    <row r="124" spans="1:41" s="19" customFormat="1" x14ac:dyDescent="0.25">
      <c r="A124" s="822" t="s">
        <v>227</v>
      </c>
      <c r="B124" s="823"/>
      <c r="C124" s="824">
        <f>OtherChannel2!C11</f>
        <v>8</v>
      </c>
      <c r="D124" s="824">
        <f>OtherChannel2!D11</f>
        <v>0</v>
      </c>
      <c r="E124" s="824">
        <f>OtherChannel2!E11</f>
        <v>0</v>
      </c>
      <c r="F124" s="824">
        <f>OtherChannel2!F11</f>
        <v>0</v>
      </c>
      <c r="G124" s="824">
        <f>OtherChannel2!G11</f>
        <v>0</v>
      </c>
      <c r="H124" s="824">
        <f>OtherChannel2!H11</f>
        <v>0</v>
      </c>
      <c r="I124" s="824">
        <f>OtherChannel2!I11</f>
        <v>0</v>
      </c>
      <c r="J124" s="824">
        <f>OtherChannel2!J11</f>
        <v>0</v>
      </c>
      <c r="K124" s="824">
        <f>OtherChannel2!K11</f>
        <v>0</v>
      </c>
      <c r="L124" s="824">
        <f>OtherChannel2!L11</f>
        <v>0</v>
      </c>
      <c r="M124" s="824">
        <f>OtherChannel2!M11</f>
        <v>0</v>
      </c>
      <c r="N124" s="824">
        <f>OtherChannel2!N11</f>
        <v>0</v>
      </c>
      <c r="O124" s="825">
        <f>OtherChannel2!O11</f>
        <v>8</v>
      </c>
      <c r="P124" s="824">
        <f>OtherChannel2!P11</f>
        <v>0</v>
      </c>
      <c r="Q124" s="824">
        <f>OtherChannel2!Q11</f>
        <v>0</v>
      </c>
      <c r="R124" s="824">
        <f>OtherChannel2!R11</f>
        <v>0</v>
      </c>
      <c r="S124" s="824">
        <f>OtherChannel2!S11</f>
        <v>0</v>
      </c>
      <c r="T124" s="824">
        <f>OtherChannel2!T11</f>
        <v>0</v>
      </c>
      <c r="U124" s="824">
        <f>OtherChannel2!U11</f>
        <v>0</v>
      </c>
      <c r="V124" s="824">
        <f>OtherChannel2!V11</f>
        <v>0</v>
      </c>
      <c r="W124" s="824">
        <f>OtherChannel2!W11</f>
        <v>0</v>
      </c>
      <c r="X124" s="824">
        <f>OtherChannel2!X11</f>
        <v>0</v>
      </c>
      <c r="Y124" s="824">
        <f>OtherChannel2!Y11</f>
        <v>0</v>
      </c>
      <c r="Z124" s="824">
        <f>OtherChannel2!Z11</f>
        <v>0</v>
      </c>
      <c r="AA124" s="824">
        <f>OtherChannel2!AA11</f>
        <v>0</v>
      </c>
      <c r="AB124" s="825">
        <f>OtherChannel2!AB11</f>
        <v>0</v>
      </c>
      <c r="AC124" s="824">
        <f>OtherChannel2!AC11</f>
        <v>0</v>
      </c>
      <c r="AD124" s="824">
        <f>OtherChannel2!AD11</f>
        <v>0</v>
      </c>
      <c r="AE124" s="824">
        <f>OtherChannel2!AE11</f>
        <v>0</v>
      </c>
      <c r="AF124" s="824">
        <f>OtherChannel2!AF11</f>
        <v>0</v>
      </c>
      <c r="AG124" s="824">
        <f>OtherChannel2!AG11</f>
        <v>0</v>
      </c>
      <c r="AH124" s="824">
        <f>OtherChannel2!AH11</f>
        <v>0</v>
      </c>
      <c r="AI124" s="824">
        <f>OtherChannel2!AI11</f>
        <v>0</v>
      </c>
      <c r="AJ124" s="824">
        <f>OtherChannel2!AJ11</f>
        <v>0</v>
      </c>
      <c r="AK124" s="824">
        <f>OtherChannel2!AK11</f>
        <v>0</v>
      </c>
      <c r="AL124" s="824">
        <f>OtherChannel2!AL11</f>
        <v>0</v>
      </c>
      <c r="AM124" s="824">
        <f>OtherChannel2!AM11</f>
        <v>0</v>
      </c>
      <c r="AN124" s="824">
        <f>OtherChannel2!AN11</f>
        <v>0</v>
      </c>
      <c r="AO124" s="825">
        <f>OtherChannel2!AO11</f>
        <v>0</v>
      </c>
    </row>
    <row r="125" spans="1:41" s="19" customFormat="1" x14ac:dyDescent="0.25">
      <c r="A125" s="822" t="s">
        <v>228</v>
      </c>
      <c r="B125" s="823"/>
      <c r="C125" s="824">
        <f>OtherChannel3!C11</f>
        <v>12</v>
      </c>
      <c r="D125" s="824">
        <f>OtherChannel3!D11</f>
        <v>0</v>
      </c>
      <c r="E125" s="824">
        <f>OtherChannel3!E11</f>
        <v>0</v>
      </c>
      <c r="F125" s="824">
        <f>OtherChannel3!F11</f>
        <v>0</v>
      </c>
      <c r="G125" s="824">
        <f>OtherChannel3!G11</f>
        <v>0</v>
      </c>
      <c r="H125" s="824">
        <f>OtherChannel3!H11</f>
        <v>0</v>
      </c>
      <c r="I125" s="824">
        <f>OtherChannel3!I11</f>
        <v>0</v>
      </c>
      <c r="J125" s="824">
        <f>OtherChannel3!J11</f>
        <v>0</v>
      </c>
      <c r="K125" s="824">
        <f>OtherChannel3!K11</f>
        <v>0</v>
      </c>
      <c r="L125" s="824">
        <f>OtherChannel3!L11</f>
        <v>0</v>
      </c>
      <c r="M125" s="824">
        <f>OtherChannel3!M11</f>
        <v>0</v>
      </c>
      <c r="N125" s="824">
        <f>OtherChannel3!N11</f>
        <v>0</v>
      </c>
      <c r="O125" s="825">
        <f>OtherChannel3!O11</f>
        <v>12</v>
      </c>
      <c r="P125" s="824">
        <f>OtherChannel3!P11</f>
        <v>0</v>
      </c>
      <c r="Q125" s="824">
        <f>OtherChannel3!Q11</f>
        <v>0</v>
      </c>
      <c r="R125" s="824">
        <f>OtherChannel3!R11</f>
        <v>0</v>
      </c>
      <c r="S125" s="824">
        <f>OtherChannel3!S11</f>
        <v>0</v>
      </c>
      <c r="T125" s="824">
        <f>OtherChannel3!T11</f>
        <v>0</v>
      </c>
      <c r="U125" s="824">
        <f>OtherChannel3!U11</f>
        <v>0</v>
      </c>
      <c r="V125" s="824">
        <f>OtherChannel3!V11</f>
        <v>0</v>
      </c>
      <c r="W125" s="824">
        <f>OtherChannel3!W11</f>
        <v>0</v>
      </c>
      <c r="X125" s="824">
        <f>OtherChannel3!X11</f>
        <v>0</v>
      </c>
      <c r="Y125" s="824">
        <f>OtherChannel3!Y11</f>
        <v>0</v>
      </c>
      <c r="Z125" s="824">
        <f>OtherChannel3!Z11</f>
        <v>0</v>
      </c>
      <c r="AA125" s="824">
        <f>OtherChannel3!AA11</f>
        <v>0</v>
      </c>
      <c r="AB125" s="825">
        <f>OtherChannel3!AB11</f>
        <v>0</v>
      </c>
      <c r="AC125" s="824">
        <f>OtherChannel3!AC11</f>
        <v>0</v>
      </c>
      <c r="AD125" s="824">
        <f>OtherChannel3!AD11</f>
        <v>0</v>
      </c>
      <c r="AE125" s="824">
        <f>OtherChannel3!AE11</f>
        <v>0</v>
      </c>
      <c r="AF125" s="824">
        <f>OtherChannel3!AF11</f>
        <v>0</v>
      </c>
      <c r="AG125" s="824">
        <f>OtherChannel3!AG11</f>
        <v>0</v>
      </c>
      <c r="AH125" s="824">
        <f>OtherChannel3!AH11</f>
        <v>0</v>
      </c>
      <c r="AI125" s="824">
        <f>OtherChannel3!AI11</f>
        <v>0</v>
      </c>
      <c r="AJ125" s="824">
        <f>OtherChannel3!AJ11</f>
        <v>0</v>
      </c>
      <c r="AK125" s="824">
        <f>OtherChannel3!AK11</f>
        <v>0</v>
      </c>
      <c r="AL125" s="824">
        <f>OtherChannel3!AL11</f>
        <v>0</v>
      </c>
      <c r="AM125" s="824">
        <f>OtherChannel3!AM11</f>
        <v>0</v>
      </c>
      <c r="AN125" s="824">
        <f>OtherChannel3!AN11</f>
        <v>0</v>
      </c>
      <c r="AO125" s="825">
        <f>OtherChannel3!AO11</f>
        <v>0</v>
      </c>
    </row>
    <row r="126" spans="1:41" s="19" customFormat="1" x14ac:dyDescent="0.25">
      <c r="A126" s="822" t="s">
        <v>229</v>
      </c>
      <c r="B126" s="823"/>
      <c r="C126" s="824">
        <f>OtherChannel4!C11</f>
        <v>16</v>
      </c>
      <c r="D126" s="824">
        <f>OtherChannel4!D11</f>
        <v>0</v>
      </c>
      <c r="E126" s="824">
        <f>OtherChannel4!E11</f>
        <v>0</v>
      </c>
      <c r="F126" s="824">
        <f>OtherChannel4!F11</f>
        <v>0</v>
      </c>
      <c r="G126" s="824">
        <f>OtherChannel4!G11</f>
        <v>0</v>
      </c>
      <c r="H126" s="824">
        <f>OtherChannel4!H11</f>
        <v>0</v>
      </c>
      <c r="I126" s="824">
        <f>OtherChannel4!I11</f>
        <v>0</v>
      </c>
      <c r="J126" s="824">
        <f>OtherChannel4!J11</f>
        <v>0</v>
      </c>
      <c r="K126" s="824">
        <f>OtherChannel4!K11</f>
        <v>0</v>
      </c>
      <c r="L126" s="824">
        <f>OtherChannel4!L11</f>
        <v>0</v>
      </c>
      <c r="M126" s="824">
        <f>OtherChannel4!M11</f>
        <v>0</v>
      </c>
      <c r="N126" s="824">
        <f>OtherChannel4!N11</f>
        <v>0</v>
      </c>
      <c r="O126" s="825">
        <f>OtherChannel4!O11</f>
        <v>16</v>
      </c>
      <c r="P126" s="824">
        <f>OtherChannel4!P11</f>
        <v>0</v>
      </c>
      <c r="Q126" s="824">
        <f>OtherChannel4!Q11</f>
        <v>0</v>
      </c>
      <c r="R126" s="824">
        <f>OtherChannel4!R11</f>
        <v>0</v>
      </c>
      <c r="S126" s="824">
        <f>OtherChannel4!S11</f>
        <v>0</v>
      </c>
      <c r="T126" s="824">
        <f>OtherChannel4!T11</f>
        <v>0</v>
      </c>
      <c r="U126" s="824">
        <f>OtherChannel4!U11</f>
        <v>0</v>
      </c>
      <c r="V126" s="824">
        <f>OtherChannel4!V11</f>
        <v>0</v>
      </c>
      <c r="W126" s="824">
        <f>OtherChannel4!W11</f>
        <v>0</v>
      </c>
      <c r="X126" s="824">
        <f>OtherChannel4!X11</f>
        <v>0</v>
      </c>
      <c r="Y126" s="824">
        <f>OtherChannel4!Y11</f>
        <v>0</v>
      </c>
      <c r="Z126" s="824">
        <f>OtherChannel4!Z11</f>
        <v>0</v>
      </c>
      <c r="AA126" s="824">
        <f>OtherChannel4!AA11</f>
        <v>0</v>
      </c>
      <c r="AB126" s="825">
        <f>OtherChannel4!AB11</f>
        <v>0</v>
      </c>
      <c r="AC126" s="824">
        <f>OtherChannel4!AC11</f>
        <v>0</v>
      </c>
      <c r="AD126" s="824">
        <f>OtherChannel4!AD11</f>
        <v>0</v>
      </c>
      <c r="AE126" s="824">
        <f>OtherChannel4!AE11</f>
        <v>0</v>
      </c>
      <c r="AF126" s="824">
        <f>OtherChannel4!AF11</f>
        <v>0</v>
      </c>
      <c r="AG126" s="824">
        <f>OtherChannel4!AG11</f>
        <v>0</v>
      </c>
      <c r="AH126" s="824">
        <f>OtherChannel4!AH11</f>
        <v>0</v>
      </c>
      <c r="AI126" s="824">
        <f>OtherChannel4!AI11</f>
        <v>0</v>
      </c>
      <c r="AJ126" s="824">
        <f>OtherChannel4!AJ11</f>
        <v>0</v>
      </c>
      <c r="AK126" s="824">
        <f>OtherChannel4!AK11</f>
        <v>0</v>
      </c>
      <c r="AL126" s="824">
        <f>OtherChannel4!AL11</f>
        <v>0</v>
      </c>
      <c r="AM126" s="824">
        <f>OtherChannel4!AM11</f>
        <v>0</v>
      </c>
      <c r="AN126" s="824">
        <f>OtherChannel4!AN11</f>
        <v>0</v>
      </c>
      <c r="AO126" s="825">
        <f>OtherChannel4!AO11</f>
        <v>0</v>
      </c>
    </row>
    <row r="127" spans="1:41" s="19" customFormat="1" x14ac:dyDescent="0.25">
      <c r="A127" s="822" t="s">
        <v>230</v>
      </c>
      <c r="B127" s="823"/>
      <c r="C127" s="824">
        <f>OtherChannel5!C11</f>
        <v>20</v>
      </c>
      <c r="D127" s="824">
        <f>OtherChannel5!D11</f>
        <v>0</v>
      </c>
      <c r="E127" s="824">
        <f>OtherChannel5!E11</f>
        <v>0</v>
      </c>
      <c r="F127" s="824">
        <f>OtherChannel5!F11</f>
        <v>0</v>
      </c>
      <c r="G127" s="824">
        <f>OtherChannel5!G11</f>
        <v>0</v>
      </c>
      <c r="H127" s="824">
        <f>OtherChannel5!H11</f>
        <v>0</v>
      </c>
      <c r="I127" s="824">
        <f>OtherChannel5!I11</f>
        <v>0</v>
      </c>
      <c r="J127" s="824">
        <f>OtherChannel5!J11</f>
        <v>0</v>
      </c>
      <c r="K127" s="824">
        <f>OtherChannel5!K11</f>
        <v>0</v>
      </c>
      <c r="L127" s="824">
        <f>OtherChannel5!L11</f>
        <v>0</v>
      </c>
      <c r="M127" s="824">
        <f>OtherChannel5!M11</f>
        <v>0</v>
      </c>
      <c r="N127" s="824">
        <f>OtherChannel5!N11</f>
        <v>0</v>
      </c>
      <c r="O127" s="825">
        <f>OtherChannel5!O11</f>
        <v>20</v>
      </c>
      <c r="P127" s="824">
        <f>OtherChannel5!P11</f>
        <v>0</v>
      </c>
      <c r="Q127" s="824">
        <f>OtherChannel5!Q11</f>
        <v>0</v>
      </c>
      <c r="R127" s="824">
        <f>OtherChannel5!R11</f>
        <v>0</v>
      </c>
      <c r="S127" s="824">
        <f>OtherChannel5!S11</f>
        <v>0</v>
      </c>
      <c r="T127" s="824">
        <f>OtherChannel5!T11</f>
        <v>0</v>
      </c>
      <c r="U127" s="824">
        <f>OtherChannel5!U11</f>
        <v>0</v>
      </c>
      <c r="V127" s="824">
        <f>OtherChannel5!V11</f>
        <v>0</v>
      </c>
      <c r="W127" s="824">
        <f>OtherChannel5!W11</f>
        <v>0</v>
      </c>
      <c r="X127" s="824">
        <f>OtherChannel5!X11</f>
        <v>0</v>
      </c>
      <c r="Y127" s="824">
        <f>OtherChannel5!Y11</f>
        <v>0</v>
      </c>
      <c r="Z127" s="824">
        <f>OtherChannel5!Z11</f>
        <v>0</v>
      </c>
      <c r="AA127" s="824">
        <f>OtherChannel5!AA11</f>
        <v>0</v>
      </c>
      <c r="AB127" s="825">
        <f>OtherChannel5!AB11</f>
        <v>0</v>
      </c>
      <c r="AC127" s="824">
        <f>OtherChannel5!AC11</f>
        <v>0</v>
      </c>
      <c r="AD127" s="824">
        <f>OtherChannel5!AD11</f>
        <v>0</v>
      </c>
      <c r="AE127" s="824">
        <f>OtherChannel5!AE11</f>
        <v>0</v>
      </c>
      <c r="AF127" s="824">
        <f>OtherChannel5!AF11</f>
        <v>0</v>
      </c>
      <c r="AG127" s="824">
        <f>OtherChannel5!AG11</f>
        <v>0</v>
      </c>
      <c r="AH127" s="824">
        <f>OtherChannel5!AH11</f>
        <v>0</v>
      </c>
      <c r="AI127" s="824">
        <f>OtherChannel5!AI11</f>
        <v>0</v>
      </c>
      <c r="AJ127" s="824">
        <f>OtherChannel5!AJ11</f>
        <v>0</v>
      </c>
      <c r="AK127" s="824">
        <f>OtherChannel5!AK11</f>
        <v>0</v>
      </c>
      <c r="AL127" s="824">
        <f>OtherChannel5!AL11</f>
        <v>0</v>
      </c>
      <c r="AM127" s="824">
        <f>OtherChannel5!AM11</f>
        <v>0</v>
      </c>
      <c r="AN127" s="824">
        <f>OtherChannel5!AN11</f>
        <v>0</v>
      </c>
      <c r="AO127" s="825">
        <f>OtherChannel5!AO11</f>
        <v>0</v>
      </c>
    </row>
    <row r="128" spans="1:41" s="19" customFormat="1" x14ac:dyDescent="0.25">
      <c r="A128" s="822" t="s">
        <v>231</v>
      </c>
      <c r="B128" s="823"/>
      <c r="C128" s="824">
        <f>OtherChannel6!C11</f>
        <v>24</v>
      </c>
      <c r="D128" s="824">
        <f>OtherChannel6!D11</f>
        <v>0</v>
      </c>
      <c r="E128" s="824">
        <f>OtherChannel6!E11</f>
        <v>0</v>
      </c>
      <c r="F128" s="824">
        <f>OtherChannel6!F11</f>
        <v>0</v>
      </c>
      <c r="G128" s="824">
        <f>OtherChannel6!G11</f>
        <v>0</v>
      </c>
      <c r="H128" s="824">
        <f>OtherChannel6!H11</f>
        <v>0</v>
      </c>
      <c r="I128" s="824">
        <f>OtherChannel6!I11</f>
        <v>0</v>
      </c>
      <c r="J128" s="824">
        <f>OtherChannel6!J11</f>
        <v>0</v>
      </c>
      <c r="K128" s="824">
        <f>OtherChannel6!K11</f>
        <v>0</v>
      </c>
      <c r="L128" s="824">
        <f>OtherChannel6!L11</f>
        <v>0</v>
      </c>
      <c r="M128" s="824">
        <f>OtherChannel6!M11</f>
        <v>0</v>
      </c>
      <c r="N128" s="824">
        <f>OtherChannel6!N11</f>
        <v>0</v>
      </c>
      <c r="O128" s="825">
        <f>OtherChannel6!O11</f>
        <v>24</v>
      </c>
      <c r="P128" s="824">
        <f>OtherChannel6!P11</f>
        <v>0</v>
      </c>
      <c r="Q128" s="824">
        <f>OtherChannel6!Q11</f>
        <v>0</v>
      </c>
      <c r="R128" s="824">
        <f>OtherChannel6!R11</f>
        <v>0</v>
      </c>
      <c r="S128" s="824">
        <f>OtherChannel6!S11</f>
        <v>0</v>
      </c>
      <c r="T128" s="824">
        <f>OtherChannel6!T11</f>
        <v>0</v>
      </c>
      <c r="U128" s="824">
        <f>OtherChannel6!U11</f>
        <v>0</v>
      </c>
      <c r="V128" s="824">
        <f>OtherChannel6!V11</f>
        <v>0</v>
      </c>
      <c r="W128" s="824">
        <f>OtherChannel6!W11</f>
        <v>0</v>
      </c>
      <c r="X128" s="824">
        <f>OtherChannel6!X11</f>
        <v>0</v>
      </c>
      <c r="Y128" s="824">
        <f>OtherChannel6!Y11</f>
        <v>0</v>
      </c>
      <c r="Z128" s="824">
        <f>OtherChannel6!Z11</f>
        <v>0</v>
      </c>
      <c r="AA128" s="824">
        <f>OtherChannel6!AA11</f>
        <v>0</v>
      </c>
      <c r="AB128" s="825">
        <f>OtherChannel6!AB11</f>
        <v>0</v>
      </c>
      <c r="AC128" s="824">
        <f>OtherChannel6!AC11</f>
        <v>0</v>
      </c>
      <c r="AD128" s="824">
        <f>OtherChannel6!AD11</f>
        <v>0</v>
      </c>
      <c r="AE128" s="824">
        <f>OtherChannel6!AE11</f>
        <v>0</v>
      </c>
      <c r="AF128" s="824">
        <f>OtherChannel6!AF11</f>
        <v>0</v>
      </c>
      <c r="AG128" s="824">
        <f>OtherChannel6!AG11</f>
        <v>0</v>
      </c>
      <c r="AH128" s="824">
        <f>OtherChannel6!AH11</f>
        <v>0</v>
      </c>
      <c r="AI128" s="824">
        <f>OtherChannel6!AI11</f>
        <v>0</v>
      </c>
      <c r="AJ128" s="824">
        <f>OtherChannel6!AJ11</f>
        <v>0</v>
      </c>
      <c r="AK128" s="824">
        <f>OtherChannel6!AK11</f>
        <v>0</v>
      </c>
      <c r="AL128" s="824">
        <f>OtherChannel6!AL11</f>
        <v>0</v>
      </c>
      <c r="AM128" s="824">
        <f>OtherChannel6!AM11</f>
        <v>0</v>
      </c>
      <c r="AN128" s="824">
        <f>OtherChannel6!AN11</f>
        <v>0</v>
      </c>
      <c r="AO128" s="825">
        <f>OtherChannel6!AO11</f>
        <v>0</v>
      </c>
    </row>
    <row r="129" spans="1:41" x14ac:dyDescent="0.25">
      <c r="A129" s="583" t="s">
        <v>191</v>
      </c>
      <c r="B129" s="583"/>
      <c r="C129" s="759">
        <f t="shared" ref="C129:AO129" si="132">SUM(C116:C128)</f>
        <v>36853.583333333328</v>
      </c>
      <c r="D129" s="759">
        <f t="shared" si="132"/>
        <v>49269.583333333328</v>
      </c>
      <c r="E129" s="759">
        <f t="shared" si="132"/>
        <v>71769.583333333343</v>
      </c>
      <c r="F129" s="759">
        <f t="shared" si="132"/>
        <v>75519.583333333343</v>
      </c>
      <c r="G129" s="759">
        <f t="shared" si="132"/>
        <v>79269.583333333343</v>
      </c>
      <c r="H129" s="759">
        <f t="shared" si="132"/>
        <v>85519.583333333343</v>
      </c>
      <c r="I129" s="759">
        <f t="shared" si="132"/>
        <v>85519.583333333343</v>
      </c>
      <c r="J129" s="759">
        <f t="shared" si="132"/>
        <v>91769.583333333343</v>
      </c>
      <c r="K129" s="759">
        <f t="shared" si="132"/>
        <v>114269.58333333334</v>
      </c>
      <c r="L129" s="759">
        <f t="shared" si="132"/>
        <v>129269.58333333334</v>
      </c>
      <c r="M129" s="759">
        <f t="shared" si="132"/>
        <v>130519.58333333334</v>
      </c>
      <c r="N129" s="788">
        <f t="shared" si="132"/>
        <v>136964.58333333331</v>
      </c>
      <c r="O129" s="808">
        <f t="shared" si="132"/>
        <v>1086514</v>
      </c>
      <c r="P129" s="759">
        <f t="shared" si="132"/>
        <v>145641.54166666669</v>
      </c>
      <c r="Q129" s="759">
        <f t="shared" si="132"/>
        <v>146891.54166666669</v>
      </c>
      <c r="R129" s="759">
        <f t="shared" si="132"/>
        <v>149141.54166666669</v>
      </c>
      <c r="S129" s="759">
        <f t="shared" si="132"/>
        <v>149516.54166666669</v>
      </c>
      <c r="T129" s="759">
        <f t="shared" si="132"/>
        <v>149891.54166666669</v>
      </c>
      <c r="U129" s="759">
        <f t="shared" si="132"/>
        <v>150516.54166666669</v>
      </c>
      <c r="V129" s="759">
        <f t="shared" si="132"/>
        <v>150516.54166666669</v>
      </c>
      <c r="W129" s="759">
        <f t="shared" si="132"/>
        <v>151141.54166666669</v>
      </c>
      <c r="X129" s="759">
        <f t="shared" si="132"/>
        <v>153391.54166666669</v>
      </c>
      <c r="Y129" s="759">
        <f t="shared" si="132"/>
        <v>154891.54166666669</v>
      </c>
      <c r="Z129" s="759">
        <f t="shared" si="132"/>
        <v>155016.54166666669</v>
      </c>
      <c r="AA129" s="788">
        <f t="shared" si="132"/>
        <v>155661.04166666669</v>
      </c>
      <c r="AB129" s="808">
        <f t="shared" si="132"/>
        <v>1812218</v>
      </c>
      <c r="AC129" s="759">
        <f t="shared" si="132"/>
        <v>201821.36249999999</v>
      </c>
      <c r="AD129" s="759">
        <f t="shared" si="132"/>
        <v>203196.36249999999</v>
      </c>
      <c r="AE129" s="759">
        <f t="shared" si="132"/>
        <v>205671.36249999999</v>
      </c>
      <c r="AF129" s="759">
        <f t="shared" si="132"/>
        <v>206083.86249999999</v>
      </c>
      <c r="AG129" s="759">
        <f t="shared" si="132"/>
        <v>206496.36249999999</v>
      </c>
      <c r="AH129" s="759">
        <f t="shared" si="132"/>
        <v>207183.86249999999</v>
      </c>
      <c r="AI129" s="759">
        <f t="shared" si="132"/>
        <v>207183.86249999999</v>
      </c>
      <c r="AJ129" s="759">
        <f t="shared" si="132"/>
        <v>207871.36249999999</v>
      </c>
      <c r="AK129" s="759">
        <f t="shared" si="132"/>
        <v>210346.36249999999</v>
      </c>
      <c r="AL129" s="759">
        <f t="shared" si="132"/>
        <v>211996.36249999999</v>
      </c>
      <c r="AM129" s="759">
        <f t="shared" si="132"/>
        <v>212133.86249999999</v>
      </c>
      <c r="AN129" s="788">
        <f t="shared" si="132"/>
        <v>212842.81249999997</v>
      </c>
      <c r="AO129" s="808">
        <f t="shared" si="132"/>
        <v>2492827.8000000003</v>
      </c>
    </row>
    <row r="131" spans="1:41" x14ac:dyDescent="0.25">
      <c r="A131" s="761" t="s">
        <v>192</v>
      </c>
      <c r="B131" s="761"/>
      <c r="C131" s="762">
        <f ca="1">C88-C129</f>
        <v>-27604.833333333328</v>
      </c>
      <c r="D131" s="762">
        <f t="shared" ref="D131:AN131" ca="1" si="133">D88-D129</f>
        <v>-30692.733333333323</v>
      </c>
      <c r="E131" s="762">
        <f t="shared" ca="1" si="133"/>
        <v>-51184.226020333343</v>
      </c>
      <c r="F131" s="762">
        <f t="shared" ca="1" si="133"/>
        <v>-49144.074227821344</v>
      </c>
      <c r="G131" s="762">
        <f t="shared" ca="1" si="133"/>
        <v>-48679.314792172117</v>
      </c>
      <c r="H131" s="762">
        <f t="shared" ca="1" si="133"/>
        <v>-49538.142712521985</v>
      </c>
      <c r="I131" s="762">
        <f t="shared" ca="1" si="133"/>
        <v>-43433.011071209017</v>
      </c>
      <c r="J131" s="762">
        <f t="shared" ca="1" si="133"/>
        <v>-42791.414872219291</v>
      </c>
      <c r="K131" s="762">
        <f t="shared" ca="1" si="133"/>
        <v>-57508.640647627624</v>
      </c>
      <c r="L131" s="762">
        <f t="shared" ca="1" si="133"/>
        <v>-68837.086724295936</v>
      </c>
      <c r="M131" s="762">
        <f t="shared" ca="1" si="133"/>
        <v>-61841.868956034989</v>
      </c>
      <c r="N131" s="762">
        <f t="shared" ca="1" si="133"/>
        <v>-60359.42312758934</v>
      </c>
      <c r="O131" s="809">
        <f t="shared" ca="1" si="106"/>
        <v>-591614.76981849154</v>
      </c>
      <c r="P131" s="762">
        <f t="shared" ca="1" si="133"/>
        <v>-44063.298648730386</v>
      </c>
      <c r="Q131" s="762">
        <f t="shared" ca="1" si="133"/>
        <v>-35109.143067776546</v>
      </c>
      <c r="R131" s="762">
        <f t="shared" ca="1" si="133"/>
        <v>-26739.134205117414</v>
      </c>
      <c r="S131" s="762">
        <f t="shared" ca="1" si="133"/>
        <v>-15938.910951217928</v>
      </c>
      <c r="T131" s="762">
        <f t="shared" ca="1" si="133"/>
        <v>-4566.3562693181448</v>
      </c>
      <c r="U131" s="762">
        <f t="shared" ca="1" si="133"/>
        <v>7145.0860690939007</v>
      </c>
      <c r="V131" s="762">
        <f t="shared" ca="1" si="133"/>
        <v>20086.250041056308</v>
      </c>
      <c r="W131" s="762">
        <f t="shared" ca="1" si="133"/>
        <v>33022.061327927891</v>
      </c>
      <c r="X131" s="762">
        <f t="shared" ca="1" si="133"/>
        <v>45093.262140845531</v>
      </c>
      <c r="Y131" s="762">
        <f t="shared" ca="1" si="133"/>
        <v>58740.817360600864</v>
      </c>
      <c r="Z131" s="762">
        <f t="shared" ca="1" si="133"/>
        <v>74633.007446223841</v>
      </c>
      <c r="AA131" s="762">
        <f t="shared" ca="1" si="133"/>
        <v>90920.591298680549</v>
      </c>
      <c r="AB131" s="809">
        <f t="shared" ca="1" si="107"/>
        <v>203224.23254226847</v>
      </c>
      <c r="AC131" s="762">
        <f t="shared" ca="1" si="133"/>
        <v>108962.7318507625</v>
      </c>
      <c r="AD131" s="762">
        <f t="shared" ca="1" si="133"/>
        <v>124306.54086965078</v>
      </c>
      <c r="AE131" s="762">
        <f t="shared" ca="1" si="133"/>
        <v>138780.25410003139</v>
      </c>
      <c r="AF131" s="762">
        <f t="shared" ca="1" si="133"/>
        <v>155521.00488572678</v>
      </c>
      <c r="AG131" s="762">
        <f t="shared" ca="1" si="133"/>
        <v>172439.33823901886</v>
      </c>
      <c r="AH131" s="762">
        <f t="shared" ca="1" si="133"/>
        <v>189231.37371914746</v>
      </c>
      <c r="AI131" s="762">
        <f t="shared" ca="1" si="133"/>
        <v>206828.48814931611</v>
      </c>
      <c r="AJ131" s="762">
        <f t="shared" ca="1" si="133"/>
        <v>223822.0110786896</v>
      </c>
      <c r="AK131" s="762">
        <f t="shared" ca="1" si="133"/>
        <v>239519.57877585245</v>
      </c>
      <c r="AL131" s="762">
        <f t="shared" ca="1" si="133"/>
        <v>256493.00814564968</v>
      </c>
      <c r="AM131" s="762">
        <f t="shared" ca="1" si="133"/>
        <v>275432.30920257739</v>
      </c>
      <c r="AN131" s="762">
        <f t="shared" ca="1" si="133"/>
        <v>294255.64853706502</v>
      </c>
      <c r="AO131" s="809">
        <f t="shared" ca="1" si="108"/>
        <v>2385592.2875534883</v>
      </c>
    </row>
    <row r="132" spans="1:41" s="760" customFormat="1" x14ac:dyDescent="0.25">
      <c r="A132" s="770" t="s">
        <v>193</v>
      </c>
      <c r="B132" s="770"/>
      <c r="C132" s="771">
        <f t="shared" ref="C132:AO132" ca="1" si="134">C131/C34</f>
        <v>-0.58788724195700925</v>
      </c>
      <c r="D132" s="771">
        <f t="shared" ca="1" si="134"/>
        <v>-0.38633501959614436</v>
      </c>
      <c r="E132" s="771">
        <f t="shared" ca="1" si="134"/>
        <v>-0.76854612168227232</v>
      </c>
      <c r="F132" s="771">
        <f t="shared" ca="1" si="134"/>
        <v>-0.61553771632134247</v>
      </c>
      <c r="G132" s="771">
        <f t="shared" ca="1" si="134"/>
        <v>-0.59385377767548053</v>
      </c>
      <c r="H132" s="771">
        <f t="shared" ca="1" si="134"/>
        <v>-0.54811109676841574</v>
      </c>
      <c r="I132" s="771">
        <f t="shared" ca="1" si="134"/>
        <v>-0.4350326705865542</v>
      </c>
      <c r="J132" s="771">
        <f t="shared" ca="1" si="134"/>
        <v>-0.38745596036962765</v>
      </c>
      <c r="K132" s="771">
        <f t="shared" ca="1" si="134"/>
        <v>-0.47045668950027941</v>
      </c>
      <c r="L132" s="771">
        <f t="shared" ca="1" si="134"/>
        <v>-0.52813271694225006</v>
      </c>
      <c r="M132" s="771">
        <f t="shared" ca="1" si="134"/>
        <v>-0.43119671079533534</v>
      </c>
      <c r="N132" s="771">
        <f t="shared" ca="1" si="134"/>
        <v>-0.38536966073477241</v>
      </c>
      <c r="O132" s="810">
        <f t="shared" ca="1" si="134"/>
        <v>-0.48970714878774263</v>
      </c>
      <c r="P132" s="771">
        <f t="shared" ca="1" si="134"/>
        <v>-0.23646985584095387</v>
      </c>
      <c r="Q132" s="771">
        <f t="shared" ca="1" si="134"/>
        <v>-0.17436099988258233</v>
      </c>
      <c r="R132" s="771">
        <f t="shared" ca="1" si="134"/>
        <v>-0.12317433720682071</v>
      </c>
      <c r="S132" s="771">
        <f t="shared" ca="1" si="134"/>
        <v>-6.8212027121061447E-2</v>
      </c>
      <c r="T132" s="771">
        <f t="shared" ca="1" si="134"/>
        <v>-1.8182279833699997E-2</v>
      </c>
      <c r="U132" s="771">
        <f t="shared" ca="1" si="134"/>
        <v>2.6507862529147479E-2</v>
      </c>
      <c r="V132" s="771">
        <f t="shared" ca="1" si="134"/>
        <v>6.9524341912744356E-2</v>
      </c>
      <c r="W132" s="771">
        <f t="shared" ca="1" si="134"/>
        <v>0.10677465726935184</v>
      </c>
      <c r="X132" s="771">
        <f t="shared" ca="1" si="134"/>
        <v>0.13631262733536623</v>
      </c>
      <c r="Y132" s="771">
        <f t="shared" ca="1" si="134"/>
        <v>0.16611710860902207</v>
      </c>
      <c r="Z132" s="771">
        <f t="shared" ca="1" si="134"/>
        <v>0.19757354183142845</v>
      </c>
      <c r="AA132" s="771">
        <f t="shared" ca="1" si="134"/>
        <v>0.22544595982389465</v>
      </c>
      <c r="AB132" s="810">
        <f t="shared" ca="1" si="134"/>
        <v>5.937413457460871E-2</v>
      </c>
      <c r="AC132" s="771">
        <f t="shared" ca="1" si="134"/>
        <v>0.22116157335394271</v>
      </c>
      <c r="AD132" s="771">
        <f t="shared" ca="1" si="134"/>
        <v>0.24087470726290566</v>
      </c>
      <c r="AE132" s="771">
        <f t="shared" ca="1" si="134"/>
        <v>0.25708174063131567</v>
      </c>
      <c r="AF132" s="771">
        <f t="shared" ca="1" si="134"/>
        <v>0.27576411550247637</v>
      </c>
      <c r="AG132" s="771">
        <f t="shared" ca="1" si="134"/>
        <v>0.29304200294720129</v>
      </c>
      <c r="AH132" s="771">
        <f t="shared" ca="1" si="134"/>
        <v>0.3085706856675578</v>
      </c>
      <c r="AI132" s="771">
        <f t="shared" ca="1" si="134"/>
        <v>0.32400292257917329</v>
      </c>
      <c r="AJ132" s="771">
        <f t="shared" ca="1" si="134"/>
        <v>0.33722173832908703</v>
      </c>
      <c r="AK132" s="771">
        <f t="shared" ca="1" si="134"/>
        <v>0.34720362029442187</v>
      </c>
      <c r="AL132" s="771">
        <f t="shared" ca="1" si="134"/>
        <v>0.3578869893209477</v>
      </c>
      <c r="AM132" s="771">
        <f t="shared" ca="1" si="134"/>
        <v>0.37008697189352047</v>
      </c>
      <c r="AN132" s="771">
        <f t="shared" ca="1" si="134"/>
        <v>0.38090683617263188</v>
      </c>
      <c r="AO132" s="810">
        <f t="shared" ca="1" si="134"/>
        <v>0.31640811875295</v>
      </c>
    </row>
    <row r="134" spans="1:41" s="774" customFormat="1" x14ac:dyDescent="0.25">
      <c r="A134" s="772" t="s">
        <v>195</v>
      </c>
      <c r="B134" s="773">
        <v>100000</v>
      </c>
      <c r="C134" s="773">
        <v>1000000</v>
      </c>
      <c r="D134" s="773">
        <v>1500000</v>
      </c>
      <c r="E134" s="773"/>
      <c r="F134" s="773"/>
      <c r="G134" s="773"/>
      <c r="H134" s="773"/>
      <c r="I134" s="773"/>
      <c r="J134" s="773"/>
      <c r="K134" s="773"/>
      <c r="L134" s="773"/>
      <c r="M134" s="773"/>
      <c r="N134" s="789"/>
      <c r="O134" s="811">
        <f t="shared" ref="O134" si="135">SUM(C134:N134)</f>
        <v>2500000</v>
      </c>
      <c r="P134" s="773"/>
      <c r="Q134" s="773"/>
      <c r="R134" s="773"/>
      <c r="S134" s="773"/>
      <c r="T134" s="773"/>
      <c r="U134" s="773"/>
      <c r="V134" s="773"/>
      <c r="W134" s="773"/>
      <c r="X134" s="773"/>
      <c r="Y134" s="773"/>
      <c r="Z134" s="773"/>
      <c r="AA134" s="789"/>
      <c r="AB134" s="811">
        <f t="shared" ref="AB134" si="136">SUM(P134:AA134)</f>
        <v>0</v>
      </c>
      <c r="AC134" s="773"/>
      <c r="AD134" s="773"/>
      <c r="AE134" s="773"/>
      <c r="AF134" s="773"/>
      <c r="AG134" s="773"/>
      <c r="AH134" s="773"/>
      <c r="AI134" s="773"/>
      <c r="AJ134" s="773"/>
      <c r="AK134" s="773"/>
      <c r="AL134" s="773"/>
      <c r="AM134" s="773"/>
      <c r="AN134" s="789"/>
      <c r="AO134" s="811">
        <f t="shared" ref="AO134" si="137">SUM(AC134:AN134)</f>
        <v>0</v>
      </c>
    </row>
    <row r="135" spans="1:41" s="774" customFormat="1" x14ac:dyDescent="0.25">
      <c r="A135" s="772" t="s">
        <v>196</v>
      </c>
      <c r="B135" s="773">
        <f>B134</f>
        <v>100000</v>
      </c>
      <c r="C135" s="773">
        <f ca="1">SUM(B135,C131,C134)</f>
        <v>1072395.1666666667</v>
      </c>
      <c r="D135" s="773">
        <f t="shared" ref="D135:AN135" ca="1" si="138">SUM(C135,D131,D134)</f>
        <v>2541702.4333333336</v>
      </c>
      <c r="E135" s="773">
        <f t="shared" ca="1" si="138"/>
        <v>2490518.2073130002</v>
      </c>
      <c r="F135" s="773">
        <f t="shared" ca="1" si="138"/>
        <v>2441374.1330851787</v>
      </c>
      <c r="G135" s="773">
        <f t="shared" ca="1" si="138"/>
        <v>2392694.8182930066</v>
      </c>
      <c r="H135" s="773">
        <f t="shared" ca="1" si="138"/>
        <v>2343156.6755804848</v>
      </c>
      <c r="I135" s="773">
        <f t="shared" ca="1" si="138"/>
        <v>2299723.6645092759</v>
      </c>
      <c r="J135" s="773">
        <f t="shared" ca="1" si="138"/>
        <v>2256932.2496370566</v>
      </c>
      <c r="K135" s="773">
        <f t="shared" ca="1" si="138"/>
        <v>2199423.6089894292</v>
      </c>
      <c r="L135" s="773">
        <f t="shared" ca="1" si="138"/>
        <v>2130586.5222651334</v>
      </c>
      <c r="M135" s="773">
        <f t="shared" ca="1" si="138"/>
        <v>2068744.6533090984</v>
      </c>
      <c r="N135" s="789">
        <f t="shared" ca="1" si="138"/>
        <v>2008385.2301815092</v>
      </c>
      <c r="O135" s="811">
        <f ca="1">N135</f>
        <v>2008385.2301815092</v>
      </c>
      <c r="P135" s="773">
        <f ca="1">SUM(N135,P131,P134)</f>
        <v>1964321.9315327788</v>
      </c>
      <c r="Q135" s="773">
        <f t="shared" ca="1" si="138"/>
        <v>1929212.7884650023</v>
      </c>
      <c r="R135" s="773">
        <f t="shared" ca="1" si="138"/>
        <v>1902473.654259885</v>
      </c>
      <c r="S135" s="773">
        <f t="shared" ca="1" si="138"/>
        <v>1886534.7433086671</v>
      </c>
      <c r="T135" s="773">
        <f t="shared" ca="1" si="138"/>
        <v>1881968.3870393489</v>
      </c>
      <c r="U135" s="773">
        <f t="shared" ca="1" si="138"/>
        <v>1889113.473108443</v>
      </c>
      <c r="V135" s="773">
        <f t="shared" ca="1" si="138"/>
        <v>1909199.7231494994</v>
      </c>
      <c r="W135" s="773">
        <f t="shared" ca="1" si="138"/>
        <v>1942221.7844774274</v>
      </c>
      <c r="X135" s="773">
        <f t="shared" ca="1" si="138"/>
        <v>1987315.046618273</v>
      </c>
      <c r="Y135" s="773">
        <f t="shared" ca="1" si="138"/>
        <v>2046055.8639788739</v>
      </c>
      <c r="Z135" s="773">
        <f t="shared" ca="1" si="138"/>
        <v>2120688.8714250978</v>
      </c>
      <c r="AA135" s="789">
        <f t="shared" ca="1" si="138"/>
        <v>2211609.4627237786</v>
      </c>
      <c r="AB135" s="811">
        <f ca="1">AA135</f>
        <v>2211609.4627237786</v>
      </c>
      <c r="AC135" s="773">
        <f ca="1">SUM(AA135,AC131,AC134)</f>
        <v>2320572.1945745409</v>
      </c>
      <c r="AD135" s="773">
        <f t="shared" ca="1" si="138"/>
        <v>2444878.7354441918</v>
      </c>
      <c r="AE135" s="773">
        <f t="shared" ca="1" si="138"/>
        <v>2583658.9895442231</v>
      </c>
      <c r="AF135" s="773">
        <f t="shared" ca="1" si="138"/>
        <v>2739179.9944299497</v>
      </c>
      <c r="AG135" s="773">
        <f t="shared" ca="1" si="138"/>
        <v>2911619.3326689685</v>
      </c>
      <c r="AH135" s="773">
        <f t="shared" ca="1" si="138"/>
        <v>3100850.7063881159</v>
      </c>
      <c r="AI135" s="773">
        <f t="shared" ca="1" si="138"/>
        <v>3307679.1945374319</v>
      </c>
      <c r="AJ135" s="773">
        <f t="shared" ca="1" si="138"/>
        <v>3531501.2056161216</v>
      </c>
      <c r="AK135" s="773">
        <f t="shared" ca="1" si="138"/>
        <v>3771020.7843919741</v>
      </c>
      <c r="AL135" s="773">
        <f t="shared" ca="1" si="138"/>
        <v>4027513.792537624</v>
      </c>
      <c r="AM135" s="773">
        <f t="shared" ca="1" si="138"/>
        <v>4302946.101740201</v>
      </c>
      <c r="AN135" s="789">
        <f t="shared" ca="1" si="138"/>
        <v>4597201.7502772659</v>
      </c>
      <c r="AO135" s="811">
        <f ca="1">AN135</f>
        <v>4597201.7502772659</v>
      </c>
    </row>
  </sheetData>
  <sheetProtection algorithmName="SHA-512" hashValue="EWQRF4SdMmzO2XEeHlL9Ba/+IFl3VtZ0acW5fUgBeJC4riscB1P0xGtoOyo9UR6aArigMy6A0ekeW52PcjMCgg==" saltValue="jDmxLpT1Gmb431QNkyfSlA==" spinCount="100000" sheet="1" objects="1" scenarios="1"/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1"/>
  </sheetPr>
  <dimension ref="A1:AP148"/>
  <sheetViews>
    <sheetView zoomScale="85" zoomScaleNormal="85" workbookViewId="0">
      <pane xSplit="1" ySplit="1" topLeftCell="B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25.28515625" bestFit="1" customWidth="1"/>
    <col min="2" max="2" width="1.42578125" customWidth="1"/>
    <col min="3" max="3" width="10.140625" style="898" customWidth="1"/>
    <col min="4" max="4" width="10.7109375" style="898" customWidth="1"/>
    <col min="5" max="15" width="10.85546875" style="898" bestFit="1" customWidth="1"/>
    <col min="16" max="16" width="11.85546875" style="898" bestFit="1" customWidth="1"/>
    <col min="17" max="29" width="10.85546875" style="898" bestFit="1" customWidth="1"/>
    <col min="30" max="30" width="11.85546875" style="898" bestFit="1" customWidth="1"/>
    <col min="31" max="40" width="11" style="898" bestFit="1" customWidth="1"/>
    <col min="41" max="41" width="11.85546875" style="898" bestFit="1" customWidth="1"/>
  </cols>
  <sheetData>
    <row r="1" spans="1:41" x14ac:dyDescent="0.25">
      <c r="A1" s="6" t="s">
        <v>232</v>
      </c>
      <c r="B1" s="3"/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930" t="s">
        <v>245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930" t="s">
        <v>246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930" t="s">
        <v>247</v>
      </c>
    </row>
    <row r="2" spans="1:41" ht="18.75" x14ac:dyDescent="0.3">
      <c r="A2" s="932" t="s">
        <v>248</v>
      </c>
    </row>
    <row r="3" spans="1:41" x14ac:dyDescent="0.25">
      <c r="A3" s="854" t="s">
        <v>239</v>
      </c>
    </row>
    <row r="4" spans="1:41" x14ac:dyDescent="0.25">
      <c r="A4" s="889" t="s">
        <v>149</v>
      </c>
      <c r="B4" s="19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899"/>
      <c r="P4" s="791"/>
      <c r="Q4" s="791"/>
      <c r="R4" s="791"/>
      <c r="S4" s="791"/>
      <c r="T4" s="791"/>
      <c r="U4" s="791"/>
      <c r="V4" s="791"/>
      <c r="W4" s="791"/>
      <c r="X4" s="791"/>
      <c r="Y4" s="791"/>
      <c r="Z4" s="791"/>
      <c r="AA4" s="791"/>
      <c r="AB4" s="899"/>
      <c r="AC4" s="791"/>
      <c r="AD4" s="791"/>
      <c r="AE4" s="791"/>
      <c r="AF4" s="791"/>
      <c r="AG4" s="791"/>
      <c r="AH4" s="791"/>
      <c r="AI4" s="791"/>
      <c r="AJ4" s="791"/>
      <c r="AK4" s="791"/>
      <c r="AL4" s="791"/>
      <c r="AM4" s="791"/>
      <c r="AN4" s="791"/>
      <c r="AO4" s="899"/>
    </row>
    <row r="5" spans="1:41" x14ac:dyDescent="0.25">
      <c r="A5" s="888" t="s">
        <v>261</v>
      </c>
      <c r="B5" s="19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  <c r="X5" s="326"/>
      <c r="Y5" s="326"/>
      <c r="Z5" s="326"/>
      <c r="AA5" s="326"/>
      <c r="AB5" s="326"/>
      <c r="AC5" s="326"/>
      <c r="AD5" s="326"/>
      <c r="AE5" s="326"/>
      <c r="AF5" s="326"/>
      <c r="AG5" s="326"/>
      <c r="AH5" s="326"/>
      <c r="AI5" s="326"/>
      <c r="AJ5" s="326"/>
      <c r="AK5" s="326"/>
      <c r="AL5" s="326"/>
      <c r="AM5" s="326"/>
      <c r="AN5" s="326"/>
      <c r="AO5" s="326"/>
    </row>
    <row r="6" spans="1:41" x14ac:dyDescent="0.25">
      <c r="A6" s="856" t="s">
        <v>281</v>
      </c>
      <c r="C6" s="900">
        <f ca="1">SubsRev!K32</f>
        <v>315</v>
      </c>
      <c r="D6" s="900">
        <f ca="1">SubsRev!L32</f>
        <v>30703.5</v>
      </c>
      <c r="E6" s="900">
        <f ca="1">SubsRev!M32</f>
        <v>14672.278480000001</v>
      </c>
      <c r="F6" s="900">
        <f ca="1">SubsRev!N32</f>
        <v>18387.547813144003</v>
      </c>
      <c r="G6" s="900">
        <f ca="1">SubsRev!O32</f>
        <v>22646.935585650266</v>
      </c>
      <c r="H6" s="900">
        <f ca="1">SubsRev!P32</f>
        <v>27498.858026242589</v>
      </c>
      <c r="I6" s="900">
        <f ca="1">SubsRev!Q32</f>
        <v>32996.063922909307</v>
      </c>
      <c r="J6" s="900">
        <f ca="1">SubsRev!R32</f>
        <v>39196.023625732254</v>
      </c>
      <c r="K6" s="900">
        <f ca="1">SubsRev!S32</f>
        <v>46108.853028078513</v>
      </c>
      <c r="L6" s="900">
        <f ca="1">SubsRev!T32</f>
        <v>48799.275673155491</v>
      </c>
      <c r="M6" s="900">
        <f ca="1">SubsRev!U32</f>
        <v>55920.913336126301</v>
      </c>
      <c r="N6" s="900">
        <f ca="1">SubsRev!V32</f>
        <v>63676.464845141054</v>
      </c>
      <c r="O6" s="901">
        <f ca="1">SUM(C6:N6)</f>
        <v>400921.71433617972</v>
      </c>
      <c r="P6" s="900">
        <f ca="1">SubsRev!W32</f>
        <v>71095.437685941084</v>
      </c>
      <c r="Q6" s="900">
        <f ca="1">SubsRev!X32</f>
        <v>78924.898966603359</v>
      </c>
      <c r="R6" s="900">
        <f ca="1">SubsRev!Y32</f>
        <v>87158.670462664697</v>
      </c>
      <c r="S6" s="900">
        <f ca="1">SubsRev!Z32</f>
        <v>95808.107070986764</v>
      </c>
      <c r="T6" s="900">
        <f ca="1">SubsRev!AA32</f>
        <v>104884.05385703618</v>
      </c>
      <c r="U6" s="900">
        <f ca="1">SubsRev!AB32</f>
        <v>114396.70720007214</v>
      </c>
      <c r="V6" s="900">
        <f ca="1">SubsRev!AC32</f>
        <v>124355.45782740715</v>
      </c>
      <c r="W6" s="900">
        <f ca="1">SubsRev!AD32</f>
        <v>134768.71376975119</v>
      </c>
      <c r="X6" s="900">
        <f ca="1">SubsRev!AE32</f>
        <v>145814.90574812581</v>
      </c>
      <c r="Y6" s="900">
        <f ca="1">SubsRev!AF32</f>
        <v>157528.31827415523</v>
      </c>
      <c r="Z6" s="900">
        <f ca="1">SubsRev!AG32</f>
        <v>169949.09484318056</v>
      </c>
      <c r="AA6" s="900">
        <f ca="1">SubsRev!AH32</f>
        <v>183119.79041919654</v>
      </c>
      <c r="AB6" s="901">
        <f ca="1">SUM(P6:AA6)</f>
        <v>1467804.1561251208</v>
      </c>
      <c r="AC6" s="900">
        <f ca="1">SubsRev!AI32</f>
        <v>193846.59850383009</v>
      </c>
      <c r="AD6" s="900">
        <f ca="1">SubsRev!AJ32</f>
        <v>205084.81128672918</v>
      </c>
      <c r="AE6" s="900">
        <f ca="1">SubsRev!AK32</f>
        <v>216399.35652808141</v>
      </c>
      <c r="AF6" s="900">
        <f ca="1">SubsRev!AL32</f>
        <v>227769.02910319914</v>
      </c>
      <c r="AG6" s="900">
        <f ca="1">SubsRev!AM32</f>
        <v>239170.51927359484</v>
      </c>
      <c r="AH6" s="900">
        <f ca="1">SubsRev!AN32</f>
        <v>250578.25934061391</v>
      </c>
      <c r="AI6" s="900">
        <f ca="1">SubsRev!AO32</f>
        <v>261964.26021546818</v>
      </c>
      <c r="AJ6" s="900">
        <f ca="1">SubsRev!AP32</f>
        <v>273297.93727186293</v>
      </c>
      <c r="AK6" s="900">
        <f ca="1">SubsRev!AQ32</f>
        <v>285085.74442451191</v>
      </c>
      <c r="AL6" s="900">
        <f ca="1">SubsRev!AR32</f>
        <v>297256.60838453425</v>
      </c>
      <c r="AM6" s="900">
        <f ca="1">SubsRev!AS32</f>
        <v>309823.01569980464</v>
      </c>
      <c r="AN6" s="900">
        <f ca="1">SubsRev!AT32</f>
        <v>322797.86001792992</v>
      </c>
      <c r="AO6" s="901">
        <f ca="1">SUM(AC6:AN6)</f>
        <v>3083074.0000501601</v>
      </c>
    </row>
    <row r="7" spans="1:41" s="7" customFormat="1" x14ac:dyDescent="0.25">
      <c r="A7" s="860" t="s">
        <v>286</v>
      </c>
      <c r="C7" s="902">
        <f ca="1">SubsRev!K42</f>
        <v>0</v>
      </c>
      <c r="D7" s="902">
        <f ca="1">SubsRev!L42</f>
        <v>873.6</v>
      </c>
      <c r="E7" s="902">
        <f ca="1">SubsRev!M42</f>
        <v>2028.7250799999999</v>
      </c>
      <c r="F7" s="902">
        <f ca="1">SubsRev!N42</f>
        <v>2767.2093031240001</v>
      </c>
      <c r="G7" s="902">
        <f ca="1">SubsRev!O42</f>
        <v>3613.8120501966582</v>
      </c>
      <c r="H7" s="902">
        <f ca="1">SubsRev!P42</f>
        <v>4578.080054312537</v>
      </c>
      <c r="I7" s="902">
        <f ca="1">SubsRev!Q42</f>
        <v>5670.4113119368685</v>
      </c>
      <c r="J7" s="902">
        <f ca="1">SubsRev!R42</f>
        <v>6902.1314052049247</v>
      </c>
      <c r="K7" s="902">
        <f ca="1">SubsRev!S42</f>
        <v>8285.5766832832742</v>
      </c>
      <c r="L7" s="902">
        <f ca="1">SubsRev!T42</f>
        <v>9834.184919781861</v>
      </c>
      <c r="M7" s="902">
        <f ca="1">SubsRev!U42</f>
        <v>11562.594118724281</v>
      </c>
      <c r="N7" s="902">
        <f ca="1">SubsRev!V42</f>
        <v>13486.750202098543</v>
      </c>
      <c r="O7" s="903">
        <f t="shared" ref="O7:O8" ca="1" si="0">SUM(C7:N7)</f>
        <v>69603.075128662938</v>
      </c>
      <c r="P7" s="902">
        <f ca="1">SubsRev!W42</f>
        <v>15392.819702058807</v>
      </c>
      <c r="Q7" s="902">
        <f ca="1">SubsRev!X42</f>
        <v>17347.505938137961</v>
      </c>
      <c r="R7" s="902">
        <f ca="1">SubsRev!Y42</f>
        <v>19306.130059843745</v>
      </c>
      <c r="S7" s="902">
        <f ca="1">SubsRev!Z42</f>
        <v>21376.527762363563</v>
      </c>
      <c r="T7" s="902">
        <f ca="1">SubsRev!AA42</f>
        <v>23563.448700999266</v>
      </c>
      <c r="U7" s="902">
        <f ca="1">SubsRev!AB42</f>
        <v>25871.74699276323</v>
      </c>
      <c r="V7" s="902">
        <f ca="1">SubsRev!AC42</f>
        <v>28306.371086823296</v>
      </c>
      <c r="W7" s="902">
        <f ca="1">SubsRev!AD42</f>
        <v>30872.35154646961</v>
      </c>
      <c r="X7" s="902">
        <f ca="1">SubsRev!AE42</f>
        <v>33574.786483872085</v>
      </c>
      <c r="Y7" s="902">
        <f ca="1">SubsRev!AF42</f>
        <v>36418.824361360283</v>
      </c>
      <c r="Z7" s="902">
        <f ca="1">SubsRev!AG42</f>
        <v>39409.643842687146</v>
      </c>
      <c r="AA7" s="902">
        <f ca="1">SubsRev!AH42</f>
        <v>42552.430344472363</v>
      </c>
      <c r="AB7" s="903">
        <f t="shared" ref="AB7:AB8" ca="1" si="1">SUM(P7:AA7)</f>
        <v>333992.58682185132</v>
      </c>
      <c r="AC7" s="902">
        <f ca="1">SubsRev!AI42</f>
        <v>45238.563398062266</v>
      </c>
      <c r="AD7" s="902">
        <f ca="1">SubsRev!AJ42</f>
        <v>48076.890953758135</v>
      </c>
      <c r="AE7" s="902">
        <f ca="1">SubsRev!AK42</f>
        <v>50967.855105862007</v>
      </c>
      <c r="AF7" s="902">
        <f ca="1">SubsRev!AL42</f>
        <v>53909.46614088252</v>
      </c>
      <c r="AG7" s="902">
        <f ca="1">SubsRev!AM42</f>
        <v>56899.448633938649</v>
      </c>
      <c r="AH7" s="902">
        <f ca="1">SubsRev!AN42</f>
        <v>59935.218894124962</v>
      </c>
      <c r="AI7" s="902">
        <f ca="1">SubsRev!AO42</f>
        <v>63013.860880078071</v>
      </c>
      <c r="AJ7" s="902">
        <f ca="1">SubsRev!AP42</f>
        <v>66132.100488200376</v>
      </c>
      <c r="AK7" s="902">
        <f ca="1">SubsRev!AQ42</f>
        <v>69286.278109956576</v>
      </c>
      <c r="AL7" s="902">
        <f ca="1">SubsRev!AR42</f>
        <v>72472.319348250501</v>
      </c>
      <c r="AM7" s="902">
        <f ca="1">SubsRev!AS42</f>
        <v>75685.703776089635</v>
      </c>
      <c r="AN7" s="902">
        <f ca="1">SubsRev!AT42</f>
        <v>78921.431613531968</v>
      </c>
      <c r="AO7" s="903">
        <f t="shared" ref="AO7:AO8" ca="1" si="2">SUM(AC7:AN7)</f>
        <v>740539.13734273566</v>
      </c>
    </row>
    <row r="8" spans="1:41" s="6" customFormat="1" x14ac:dyDescent="0.25">
      <c r="A8" s="857" t="s">
        <v>233</v>
      </c>
      <c r="C8" s="904">
        <f ca="1">SubsRev!K44</f>
        <v>315</v>
      </c>
      <c r="D8" s="904">
        <f ca="1">SubsRev!L44</f>
        <v>31577.1</v>
      </c>
      <c r="E8" s="904">
        <f ca="1">SubsRev!M44</f>
        <v>16701.003560000001</v>
      </c>
      <c r="F8" s="904">
        <f ca="1">SubsRev!N44</f>
        <v>21154.757116268003</v>
      </c>
      <c r="G8" s="904">
        <f ca="1">SubsRev!O44</f>
        <v>26260.747635846925</v>
      </c>
      <c r="H8" s="904">
        <f ca="1">SubsRev!P44</f>
        <v>32076.938080555126</v>
      </c>
      <c r="I8" s="904">
        <f ca="1">SubsRev!Q44</f>
        <v>38666.475234846177</v>
      </c>
      <c r="J8" s="904">
        <f ca="1">SubsRev!R44</f>
        <v>46098.155030937181</v>
      </c>
      <c r="K8" s="904">
        <f ca="1">SubsRev!S44</f>
        <v>54394.429711361787</v>
      </c>
      <c r="L8" s="904">
        <f ca="1">SubsRev!T44</f>
        <v>58633.46059293735</v>
      </c>
      <c r="M8" s="904">
        <f ca="1">SubsRev!U44</f>
        <v>67483.50745485058</v>
      </c>
      <c r="N8" s="904">
        <f ca="1">SubsRev!V44</f>
        <v>77163.215047239602</v>
      </c>
      <c r="O8" s="901">
        <f t="shared" ca="1" si="0"/>
        <v>470524.78946484276</v>
      </c>
      <c r="P8" s="904">
        <f ca="1">SubsRev!W44</f>
        <v>86488.257387999896</v>
      </c>
      <c r="Q8" s="904">
        <f ca="1">SubsRev!X44</f>
        <v>96272.404904741328</v>
      </c>
      <c r="R8" s="904">
        <f ca="1">SubsRev!Y44</f>
        <v>106464.80052250845</v>
      </c>
      <c r="S8" s="904">
        <f ca="1">SubsRev!Z44</f>
        <v>117184.63483335033</v>
      </c>
      <c r="T8" s="904">
        <f ca="1">SubsRev!AA44</f>
        <v>128447.50255803546</v>
      </c>
      <c r="U8" s="904">
        <f ca="1">SubsRev!AB44</f>
        <v>140268.45419283537</v>
      </c>
      <c r="V8" s="904">
        <f ca="1">SubsRev!AC44</f>
        <v>152661.82891423046</v>
      </c>
      <c r="W8" s="904">
        <f ca="1">SubsRev!AD44</f>
        <v>165641.0653162208</v>
      </c>
      <c r="X8" s="904">
        <f ca="1">SubsRev!AE44</f>
        <v>179389.69223199791</v>
      </c>
      <c r="Y8" s="904">
        <f ca="1">SubsRev!AF44</f>
        <v>193947.14263551551</v>
      </c>
      <c r="Z8" s="904">
        <f ca="1">SubsRev!AG44</f>
        <v>209358.73868586769</v>
      </c>
      <c r="AA8" s="904">
        <f ca="1">SubsRev!AH44</f>
        <v>225672.22076366888</v>
      </c>
      <c r="AB8" s="901">
        <f t="shared" ca="1" si="1"/>
        <v>1801796.7429469719</v>
      </c>
      <c r="AC8" s="904">
        <f ca="1">SubsRev!AI44</f>
        <v>239085.16190189234</v>
      </c>
      <c r="AD8" s="904">
        <f ca="1">SubsRev!AJ44</f>
        <v>253161.70224048733</v>
      </c>
      <c r="AE8" s="904">
        <f ca="1">SubsRev!AK44</f>
        <v>267367.21163394343</v>
      </c>
      <c r="AF8" s="904">
        <f ca="1">SubsRev!AL44</f>
        <v>281678.49524408166</v>
      </c>
      <c r="AG8" s="904">
        <f ca="1">SubsRev!AM44</f>
        <v>296069.96790753352</v>
      </c>
      <c r="AH8" s="904">
        <f ca="1">SubsRev!AN44</f>
        <v>310513.47823473887</v>
      </c>
      <c r="AI8" s="904">
        <f ca="1">SubsRev!AO44</f>
        <v>324978.12109554623</v>
      </c>
      <c r="AJ8" s="904">
        <f ca="1">SubsRev!AP44</f>
        <v>339430.03776006331</v>
      </c>
      <c r="AK8" s="904">
        <f ca="1">SubsRev!AQ44</f>
        <v>354372.0225344685</v>
      </c>
      <c r="AL8" s="904">
        <f ca="1">SubsRev!AR44</f>
        <v>369728.92773278477</v>
      </c>
      <c r="AM8" s="904">
        <f ca="1">SubsRev!AS44</f>
        <v>385508.71947589429</v>
      </c>
      <c r="AN8" s="904">
        <f ca="1">SubsRev!AT44</f>
        <v>401719.29163146188</v>
      </c>
      <c r="AO8" s="901">
        <f t="shared" ca="1" si="2"/>
        <v>3823613.1373928962</v>
      </c>
    </row>
    <row r="9" spans="1:41" x14ac:dyDescent="0.25">
      <c r="A9" s="855" t="s">
        <v>305</v>
      </c>
      <c r="C9" s="900"/>
      <c r="D9" s="900"/>
      <c r="E9" s="900"/>
      <c r="F9" s="900"/>
      <c r="G9" s="900"/>
      <c r="H9" s="900"/>
      <c r="I9" s="900"/>
      <c r="J9" s="900"/>
      <c r="K9" s="900"/>
      <c r="L9" s="900"/>
      <c r="M9" s="900"/>
      <c r="N9" s="900"/>
      <c r="O9" s="900"/>
      <c r="P9" s="900"/>
      <c r="Q9" s="900"/>
      <c r="R9" s="900"/>
      <c r="S9" s="900"/>
      <c r="T9" s="900"/>
      <c r="U9" s="900"/>
      <c r="V9" s="900"/>
      <c r="W9" s="900"/>
      <c r="X9" s="900"/>
      <c r="Y9" s="900"/>
      <c r="Z9" s="900"/>
      <c r="AA9" s="900"/>
      <c r="AB9" s="900"/>
      <c r="AC9" s="900"/>
      <c r="AD9" s="900"/>
      <c r="AE9" s="900"/>
      <c r="AF9" s="900"/>
      <c r="AG9" s="900"/>
      <c r="AH9" s="900"/>
      <c r="AI9" s="900"/>
      <c r="AJ9" s="900"/>
      <c r="AK9" s="900"/>
      <c r="AL9" s="900"/>
      <c r="AM9" s="900"/>
      <c r="AN9" s="900"/>
      <c r="AO9" s="900"/>
    </row>
    <row r="10" spans="1:41" x14ac:dyDescent="0.25">
      <c r="A10" s="856" t="s">
        <v>279</v>
      </c>
      <c r="C10" s="900">
        <f ca="1">SubsRev!K68</f>
        <v>0</v>
      </c>
      <c r="D10" s="900">
        <f ca="1">SubsRev!L68</f>
        <v>0</v>
      </c>
      <c r="E10" s="900">
        <f ca="1">SubsRev!M68</f>
        <v>150</v>
      </c>
      <c r="F10" s="900">
        <f ca="1">SubsRev!N68</f>
        <v>6941.0282302323994</v>
      </c>
      <c r="G10" s="900">
        <f ca="1">SubsRev!O68</f>
        <v>1742.9756465278417</v>
      </c>
      <c r="H10" s="900">
        <f ca="1">SubsRev!P68</f>
        <v>1860.1086374154875</v>
      </c>
      <c r="I10" s="900">
        <f ca="1">SubsRev!Q68</f>
        <v>1982.1974862916018</v>
      </c>
      <c r="J10" s="900">
        <f ca="1">SubsRev!R68</f>
        <v>2109.4955990138524</v>
      </c>
      <c r="K10" s="900">
        <f ca="1">SubsRev!S68</f>
        <v>2242.2714196993888</v>
      </c>
      <c r="L10" s="900">
        <f ca="1">SubsRev!T68</f>
        <v>2380.8095071199723</v>
      </c>
      <c r="M10" s="900">
        <f ca="1">SubsRev!U68</f>
        <v>2500.411698653731</v>
      </c>
      <c r="N10" s="900">
        <f ca="1">SubsRev!V68</f>
        <v>1498.7269976646485</v>
      </c>
      <c r="O10" s="901">
        <f ca="1">SUM(C10:N10)</f>
        <v>23408.025222618922</v>
      </c>
      <c r="P10" s="900">
        <f ca="1">SubsRev!W68</f>
        <v>1689.1005760625517</v>
      </c>
      <c r="Q10" s="900">
        <f ca="1">SubsRev!X68</f>
        <v>1772.4550875249265</v>
      </c>
      <c r="R10" s="900">
        <f ca="1">SubsRev!Y68</f>
        <v>1857.9505140054307</v>
      </c>
      <c r="S10" s="900">
        <f ca="1">SubsRev!Z68</f>
        <v>1945.6423715279982</v>
      </c>
      <c r="T10" s="900">
        <f ca="1">SubsRev!AA68</f>
        <v>2035.5854055369816</v>
      </c>
      <c r="U10" s="900">
        <f ca="1">SubsRev!AB68</f>
        <v>2127.8332706006913</v>
      </c>
      <c r="V10" s="900">
        <f ca="1">SubsRev!AC68</f>
        <v>2222.4381695569164</v>
      </c>
      <c r="W10" s="900">
        <f ca="1">SubsRev!AD68</f>
        <v>2319.4504478570188</v>
      </c>
      <c r="X10" s="900">
        <f ca="1">SubsRev!AE68</f>
        <v>2397.7715497165254</v>
      </c>
      <c r="Y10" s="900">
        <f ca="1">SubsRev!AF68</f>
        <v>2479.3521511794479</v>
      </c>
      <c r="Z10" s="900">
        <f ca="1">SubsRev!AG68</f>
        <v>2564.3278268102154</v>
      </c>
      <c r="AA10" s="900">
        <f ca="1">SubsRev!AH68</f>
        <v>2652.8401159628083</v>
      </c>
      <c r="AB10" s="901">
        <f ca="1">SUM(P10:AA10)</f>
        <v>26064.747486341515</v>
      </c>
      <c r="AC10" s="900">
        <f ca="1">SubsRev!AI68</f>
        <v>2829.8048455512953</v>
      </c>
      <c r="AD10" s="900">
        <f ca="1">SubsRev!AJ68</f>
        <v>2932.947181771422</v>
      </c>
      <c r="AE10" s="900">
        <f ca="1">SubsRev!AK68</f>
        <v>3038.3979875364212</v>
      </c>
      <c r="AF10" s="900">
        <f ca="1">SubsRev!AL68</f>
        <v>3146.2042492610244</v>
      </c>
      <c r="AG10" s="900">
        <f ca="1">SubsRev!AM68</f>
        <v>3256.4125631741827</v>
      </c>
      <c r="AH10" s="900">
        <f ca="1">SubsRev!AN68</f>
        <v>3369.0690044778116</v>
      </c>
      <c r="AI10" s="900">
        <f ca="1">SubsRev!AO68</f>
        <v>3484.2189851518747</v>
      </c>
      <c r="AJ10" s="900">
        <f ca="1">SubsRev!AP68</f>
        <v>3601.9070996121422</v>
      </c>
      <c r="AK10" s="900">
        <f ca="1">SubsRev!AQ68</f>
        <v>3708.0489509768504</v>
      </c>
      <c r="AL10" s="900">
        <f ca="1">SubsRev!AR68</f>
        <v>3817.9851723939682</v>
      </c>
      <c r="AM10" s="900">
        <f ca="1">SubsRev!AS68</f>
        <v>3931.8437259377538</v>
      </c>
      <c r="AN10" s="900">
        <f ca="1">SubsRev!AT68</f>
        <v>4049.7567538133349</v>
      </c>
      <c r="AO10" s="901">
        <f ca="1">SUM(AC10:AN10)</f>
        <v>41166.596519658087</v>
      </c>
    </row>
    <row r="11" spans="1:41" s="7" customFormat="1" x14ac:dyDescent="0.25">
      <c r="A11" s="860" t="s">
        <v>281</v>
      </c>
      <c r="C11" s="902">
        <f ca="1">SubsRev!K78</f>
        <v>960</v>
      </c>
      <c r="D11" s="902">
        <f ca="1">SubsRev!L78</f>
        <v>1100.8000000000002</v>
      </c>
      <c r="E11" s="902">
        <f ca="1">SubsRev!M78</f>
        <v>1737.9468959999999</v>
      </c>
      <c r="F11" s="902">
        <f ca="1">SubsRev!N78</f>
        <v>2377.2188659888002</v>
      </c>
      <c r="G11" s="902">
        <f ca="1">SubsRev!O78</f>
        <v>3120.434830381861</v>
      </c>
      <c r="H11" s="902">
        <f ca="1">SubsRev!P78</f>
        <v>3977.0865026518559</v>
      </c>
      <c r="I11" s="902">
        <f ca="1">SubsRev!Q78</f>
        <v>4957.5253527697187</v>
      </c>
      <c r="J11" s="902">
        <f ca="1">SubsRev!R78</f>
        <v>6073.0401816933972</v>
      </c>
      <c r="K11" s="902">
        <f ca="1">SubsRev!S78</f>
        <v>7335.9416841806687</v>
      </c>
      <c r="L11" s="902">
        <f ca="1">SubsRev!T78</f>
        <v>8759.6546290914339</v>
      </c>
      <c r="M11" s="902">
        <f ca="1">SubsRev!U78</f>
        <v>10358.818342976703</v>
      </c>
      <c r="N11" s="902">
        <f ca="1">SubsRev!V78</f>
        <v>12149.396244480366</v>
      </c>
      <c r="O11" s="903">
        <f t="shared" ref="O11:O12" ca="1" si="3">SUM(C11:N11)</f>
        <v>62907.863530214803</v>
      </c>
      <c r="P11" s="902">
        <f ca="1">SubsRev!W78</f>
        <v>13711.34963326955</v>
      </c>
      <c r="Q11" s="902">
        <f ca="1">SubsRev!X78</f>
        <v>15495.906501166768</v>
      </c>
      <c r="R11" s="902">
        <f ca="1">SubsRev!Y78</f>
        <v>17365.792983039599</v>
      </c>
      <c r="S11" s="902">
        <f ca="1">SubsRev!Z78</f>
        <v>19344.14826194918</v>
      </c>
      <c r="T11" s="902">
        <f ca="1">SubsRev!AA78</f>
        <v>21435.594488459872</v>
      </c>
      <c r="U11" s="902">
        <f ca="1">SubsRev!AB78</f>
        <v>23644.851103033376</v>
      </c>
      <c r="V11" s="902">
        <f ca="1">SubsRev!AC78</f>
        <v>25976.724086938157</v>
      </c>
      <c r="W11" s="902">
        <f ca="1">SubsRev!AD78</f>
        <v>28436.093062269338</v>
      </c>
      <c r="X11" s="902">
        <f ca="1">SubsRev!AE78</f>
        <v>31027.895976056665</v>
      </c>
      <c r="Y11" s="902">
        <f ca="1">SubsRev!AF78</f>
        <v>33757.111075285546</v>
      </c>
      <c r="Z11" s="902">
        <f ca="1">SubsRev!AG78</f>
        <v>36628.735848711425</v>
      </c>
      <c r="AA11" s="902">
        <f ca="1">SubsRev!AH78</f>
        <v>39647.762577344009</v>
      </c>
      <c r="AB11" s="903">
        <f t="shared" ref="AB11:AB12" ca="1" si="4">SUM(P11:AA11)</f>
        <v>306471.96559752355</v>
      </c>
      <c r="AC11" s="902">
        <f ca="1">SubsRev!AI78</f>
        <v>42082.607494027463</v>
      </c>
      <c r="AD11" s="902">
        <f ca="1">SubsRev!AJ78</f>
        <v>44760.850666289669</v>
      </c>
      <c r="AE11" s="902">
        <f ca="1">SubsRev!AK78</f>
        <v>47484.824946488705</v>
      </c>
      <c r="AF11" s="902">
        <f ca="1">SubsRev!AL78</f>
        <v>50252.252149323569</v>
      </c>
      <c r="AG11" s="902">
        <f ca="1">SubsRev!AM78</f>
        <v>53060.555797655776</v>
      </c>
      <c r="AH11" s="902">
        <f ca="1">SubsRev!AN78</f>
        <v>55906.837975551643</v>
      </c>
      <c r="AI11" s="902">
        <f ca="1">SubsRev!AO78</f>
        <v>58787.854621323146</v>
      </c>
      <c r="AJ11" s="902">
        <f ca="1">SubsRev!AP78</f>
        <v>61699.989161382051</v>
      </c>
      <c r="AK11" s="902">
        <f ca="1">SubsRev!AQ78</f>
        <v>64639.224379588297</v>
      </c>
      <c r="AL11" s="902">
        <f ca="1">SubsRev!AR78</f>
        <v>67601.112410267015</v>
      </c>
      <c r="AM11" s="902">
        <f ca="1">SubsRev!AS78</f>
        <v>70580.742736164684</v>
      </c>
      <c r="AN11" s="902">
        <f ca="1">SubsRev!AT78</f>
        <v>73572.708065290892</v>
      </c>
      <c r="AO11" s="903">
        <f t="shared" ref="AO11:AO12" ca="1" si="5">SUM(AC11:AN11)</f>
        <v>690429.56040335295</v>
      </c>
    </row>
    <row r="12" spans="1:41" s="6" customFormat="1" x14ac:dyDescent="0.25">
      <c r="A12" s="857" t="s">
        <v>233</v>
      </c>
      <c r="C12" s="904">
        <f ca="1">SubsRev!K80</f>
        <v>960</v>
      </c>
      <c r="D12" s="904">
        <f ca="1">SubsRev!L80</f>
        <v>1100.8000000000002</v>
      </c>
      <c r="E12" s="904">
        <f ca="1">SubsRev!M80</f>
        <v>1887.9468959999999</v>
      </c>
      <c r="F12" s="904">
        <f ca="1">SubsRev!N80</f>
        <v>9318.2470962211992</v>
      </c>
      <c r="G12" s="904">
        <f ca="1">SubsRev!O80</f>
        <v>4863.410476909703</v>
      </c>
      <c r="H12" s="904">
        <f ca="1">SubsRev!P80</f>
        <v>5837.1951400673433</v>
      </c>
      <c r="I12" s="904">
        <f ca="1">SubsRev!Q80</f>
        <v>6939.72283906132</v>
      </c>
      <c r="J12" s="904">
        <f ca="1">SubsRev!R80</f>
        <v>8182.5357807072496</v>
      </c>
      <c r="K12" s="904">
        <f ca="1">SubsRev!S80</f>
        <v>9578.213103880058</v>
      </c>
      <c r="L12" s="904">
        <f ca="1">SubsRev!T80</f>
        <v>11140.464136211405</v>
      </c>
      <c r="M12" s="904">
        <f ca="1">SubsRev!U80</f>
        <v>12859.230041630435</v>
      </c>
      <c r="N12" s="904">
        <f ca="1">SubsRev!V80</f>
        <v>13648.123242145015</v>
      </c>
      <c r="O12" s="901">
        <f t="shared" ca="1" si="3"/>
        <v>86315.888752833722</v>
      </c>
      <c r="P12" s="904">
        <f ca="1">SubsRev!W80</f>
        <v>15400.450209332103</v>
      </c>
      <c r="Q12" s="904">
        <f ca="1">SubsRev!X80</f>
        <v>17268.361588691696</v>
      </c>
      <c r="R12" s="904">
        <f ca="1">SubsRev!Y80</f>
        <v>19223.74349704503</v>
      </c>
      <c r="S12" s="904">
        <f ca="1">SubsRev!Z80</f>
        <v>21289.79063347718</v>
      </c>
      <c r="T12" s="904">
        <f ca="1">SubsRev!AA80</f>
        <v>23471.179893996854</v>
      </c>
      <c r="U12" s="904">
        <f ca="1">SubsRev!AB80</f>
        <v>25772.684373634067</v>
      </c>
      <c r="V12" s="904">
        <f ca="1">SubsRev!AC80</f>
        <v>28199.162256495074</v>
      </c>
      <c r="W12" s="904">
        <f ca="1">SubsRev!AD80</f>
        <v>30755.543510126357</v>
      </c>
      <c r="X12" s="904">
        <f ca="1">SubsRev!AE80</f>
        <v>33425.667525773191</v>
      </c>
      <c r="Y12" s="904">
        <f ca="1">SubsRev!AF80</f>
        <v>36236.463226464992</v>
      </c>
      <c r="Z12" s="904">
        <f ca="1">SubsRev!AG80</f>
        <v>39193.06367552164</v>
      </c>
      <c r="AA12" s="904">
        <f ca="1">SubsRev!AH80</f>
        <v>42300.602693306821</v>
      </c>
      <c r="AB12" s="901">
        <f t="shared" ca="1" si="4"/>
        <v>332536.713083865</v>
      </c>
      <c r="AC12" s="904">
        <f ca="1">SubsRev!AI80</f>
        <v>44912.412339578761</v>
      </c>
      <c r="AD12" s="904">
        <f ca="1">SubsRev!AJ80</f>
        <v>47693.797848061091</v>
      </c>
      <c r="AE12" s="904">
        <f ca="1">SubsRev!AK80</f>
        <v>50523.222934025129</v>
      </c>
      <c r="AF12" s="904">
        <f ca="1">SubsRev!AL80</f>
        <v>53398.456398584596</v>
      </c>
      <c r="AG12" s="904">
        <f ca="1">SubsRev!AM80</f>
        <v>56316.96836082996</v>
      </c>
      <c r="AH12" s="904">
        <f ca="1">SubsRev!AN80</f>
        <v>59275.906980029453</v>
      </c>
      <c r="AI12" s="904">
        <f ca="1">SubsRev!AO80</f>
        <v>62272.073606475024</v>
      </c>
      <c r="AJ12" s="904">
        <f ca="1">SubsRev!AP80</f>
        <v>65301.896260994195</v>
      </c>
      <c r="AK12" s="904">
        <f ca="1">SubsRev!AQ80</f>
        <v>68347.273330565149</v>
      </c>
      <c r="AL12" s="904">
        <f ca="1">SubsRev!AR80</f>
        <v>71419.097582660979</v>
      </c>
      <c r="AM12" s="904">
        <f ca="1">SubsRev!AS80</f>
        <v>74512.586462102438</v>
      </c>
      <c r="AN12" s="904">
        <f ca="1">SubsRev!AT80</f>
        <v>77622.464819104222</v>
      </c>
      <c r="AO12" s="901">
        <f t="shared" ca="1" si="5"/>
        <v>731596.15692301095</v>
      </c>
    </row>
    <row r="13" spans="1:41" s="6" customFormat="1" x14ac:dyDescent="0.25">
      <c r="A13" s="855" t="s">
        <v>236</v>
      </c>
      <c r="C13" s="904"/>
      <c r="D13" s="904"/>
      <c r="E13" s="904"/>
      <c r="F13" s="904"/>
      <c r="G13" s="904"/>
      <c r="H13" s="904"/>
      <c r="I13" s="904"/>
      <c r="J13" s="904"/>
      <c r="K13" s="904"/>
      <c r="L13" s="904"/>
      <c r="M13" s="904"/>
      <c r="N13" s="904"/>
      <c r="O13" s="904"/>
      <c r="P13" s="904"/>
      <c r="Q13" s="904"/>
      <c r="R13" s="904"/>
      <c r="S13" s="904"/>
      <c r="T13" s="904"/>
      <c r="U13" s="904"/>
      <c r="V13" s="904"/>
      <c r="W13" s="904"/>
      <c r="X13" s="904"/>
      <c r="Y13" s="904"/>
      <c r="Z13" s="904"/>
      <c r="AA13" s="904"/>
      <c r="AB13" s="904"/>
      <c r="AC13" s="904"/>
      <c r="AD13" s="904"/>
      <c r="AE13" s="904"/>
      <c r="AF13" s="904"/>
      <c r="AG13" s="904"/>
      <c r="AH13" s="904"/>
      <c r="AI13" s="904"/>
      <c r="AJ13" s="904"/>
      <c r="AK13" s="904"/>
      <c r="AL13" s="904"/>
      <c r="AM13" s="904"/>
      <c r="AN13" s="904"/>
      <c r="AO13" s="904"/>
    </row>
    <row r="14" spans="1:41" x14ac:dyDescent="0.25">
      <c r="A14" s="881" t="s">
        <v>235</v>
      </c>
      <c r="B14" s="867"/>
      <c r="C14" s="905">
        <f t="shared" ref="C14:AN14" ca="1" si="6">SUM(C8,C12)</f>
        <v>1275</v>
      </c>
      <c r="D14" s="905">
        <f t="shared" ca="1" si="6"/>
        <v>32677.899999999998</v>
      </c>
      <c r="E14" s="905">
        <f t="shared" ca="1" si="6"/>
        <v>18588.950456000002</v>
      </c>
      <c r="F14" s="905">
        <f t="shared" ca="1" si="6"/>
        <v>30473.004212489202</v>
      </c>
      <c r="G14" s="905">
        <f t="shared" ca="1" si="6"/>
        <v>31124.158112756628</v>
      </c>
      <c r="H14" s="905">
        <f t="shared" ca="1" si="6"/>
        <v>37914.133220622469</v>
      </c>
      <c r="I14" s="905">
        <f t="shared" ca="1" si="6"/>
        <v>45606.198073907493</v>
      </c>
      <c r="J14" s="905">
        <f t="shared" ca="1" si="6"/>
        <v>54280.690811644432</v>
      </c>
      <c r="K14" s="905">
        <f t="shared" ca="1" si="6"/>
        <v>63972.642815241845</v>
      </c>
      <c r="L14" s="905">
        <f t="shared" ca="1" si="6"/>
        <v>69773.924729148755</v>
      </c>
      <c r="M14" s="905">
        <f t="shared" ca="1" si="6"/>
        <v>80342.737496481015</v>
      </c>
      <c r="N14" s="905">
        <f t="shared" ca="1" si="6"/>
        <v>90811.338289384614</v>
      </c>
      <c r="O14" s="906">
        <f ca="1">SUM(C14:N14)</f>
        <v>556840.67821767647</v>
      </c>
      <c r="P14" s="905">
        <f t="shared" ca="1" si="6"/>
        <v>101888.707597332</v>
      </c>
      <c r="Q14" s="905">
        <f t="shared" ca="1" si="6"/>
        <v>113540.76649343302</v>
      </c>
      <c r="R14" s="905">
        <f t="shared" ca="1" si="6"/>
        <v>125688.54401955348</v>
      </c>
      <c r="S14" s="905">
        <f t="shared" ca="1" si="6"/>
        <v>138474.4254668275</v>
      </c>
      <c r="T14" s="905">
        <f t="shared" ca="1" si="6"/>
        <v>151918.68245203231</v>
      </c>
      <c r="U14" s="905">
        <f t="shared" ca="1" si="6"/>
        <v>166041.13856646942</v>
      </c>
      <c r="V14" s="905">
        <f t="shared" ca="1" si="6"/>
        <v>180860.99117072552</v>
      </c>
      <c r="W14" s="905">
        <f t="shared" ca="1" si="6"/>
        <v>196396.60882634716</v>
      </c>
      <c r="X14" s="905">
        <f t="shared" ca="1" si="6"/>
        <v>212815.3597577711</v>
      </c>
      <c r="Y14" s="905">
        <f t="shared" ca="1" si="6"/>
        <v>230183.6058619805</v>
      </c>
      <c r="Z14" s="905">
        <f t="shared" ca="1" si="6"/>
        <v>248551.80236138933</v>
      </c>
      <c r="AA14" s="905">
        <f t="shared" ca="1" si="6"/>
        <v>267972.82345697569</v>
      </c>
      <c r="AB14" s="906">
        <f ca="1">SUM(P14:AA14)</f>
        <v>2134333.4560308373</v>
      </c>
      <c r="AC14" s="905">
        <f t="shared" ca="1" si="6"/>
        <v>283997.57424147113</v>
      </c>
      <c r="AD14" s="905">
        <f t="shared" ca="1" si="6"/>
        <v>300855.5000885484</v>
      </c>
      <c r="AE14" s="905">
        <f t="shared" ca="1" si="6"/>
        <v>317890.43456796854</v>
      </c>
      <c r="AF14" s="905">
        <f t="shared" ca="1" si="6"/>
        <v>335076.95164266624</v>
      </c>
      <c r="AG14" s="905">
        <f t="shared" ca="1" si="6"/>
        <v>352386.9362683635</v>
      </c>
      <c r="AH14" s="905">
        <f t="shared" ca="1" si="6"/>
        <v>369789.38521476835</v>
      </c>
      <c r="AI14" s="905">
        <f t="shared" ca="1" si="6"/>
        <v>387250.19470202125</v>
      </c>
      <c r="AJ14" s="905">
        <f t="shared" ca="1" si="6"/>
        <v>404731.9340210575</v>
      </c>
      <c r="AK14" s="905">
        <f t="shared" ca="1" si="6"/>
        <v>422719.29586503364</v>
      </c>
      <c r="AL14" s="905">
        <f t="shared" ca="1" si="6"/>
        <v>441148.02531544573</v>
      </c>
      <c r="AM14" s="905">
        <f t="shared" ca="1" si="6"/>
        <v>460021.30593799672</v>
      </c>
      <c r="AN14" s="905">
        <f t="shared" ca="1" si="6"/>
        <v>479341.75645056611</v>
      </c>
      <c r="AO14" s="906">
        <f ca="1">SUM(AC14:AN14)</f>
        <v>4555209.2943159072</v>
      </c>
    </row>
    <row r="15" spans="1:41" x14ac:dyDescent="0.25">
      <c r="A15" s="880" t="s">
        <v>151</v>
      </c>
      <c r="C15" s="900">
        <f>EventRev!I30</f>
        <v>1700</v>
      </c>
      <c r="D15" s="900">
        <f>EventRev!J30</f>
        <v>2788</v>
      </c>
      <c r="E15" s="900">
        <f>EventRev!K30</f>
        <v>4029.8190599999998</v>
      </c>
      <c r="F15" s="900">
        <f>EventRev!L30</f>
        <v>5386.2532769179998</v>
      </c>
      <c r="G15" s="900">
        <f>EventRev!M30</f>
        <v>6867.7289445546166</v>
      </c>
      <c r="H15" s="900">
        <f>EventRev!N30</f>
        <v>8485.6146162517616</v>
      </c>
      <c r="I15" s="900">
        <f>EventRev!O30</f>
        <v>10252.306038090172</v>
      </c>
      <c r="J15" s="900">
        <f>EventRev!P30</f>
        <v>12181.318730283563</v>
      </c>
      <c r="K15" s="900">
        <f>EventRev!Q30</f>
        <v>14287.388905241241</v>
      </c>
      <c r="L15" s="900">
        <f>EventRev!R30</f>
        <v>16586.58347273773</v>
      </c>
      <c r="M15" s="900">
        <f>EventRev!S30</f>
        <v>19096.419950171723</v>
      </c>
      <c r="N15" s="900">
        <f>EventRev!T30</f>
        <v>21835.997169519695</v>
      </c>
      <c r="O15" s="901">
        <f t="shared" ref="O15" si="7">SUM(C15:N15)</f>
        <v>123497.4301637685</v>
      </c>
      <c r="P15" s="900">
        <f>EventRev!U30</f>
        <v>32844.202120711328</v>
      </c>
      <c r="Q15" s="900">
        <f>EventRev!V30</f>
        <v>36213.156037520821</v>
      </c>
      <c r="R15" s="900">
        <f>EventRev!W30</f>
        <v>39790.101904353724</v>
      </c>
      <c r="S15" s="900">
        <f>EventRev!X30</f>
        <v>43587.738872532245</v>
      </c>
      <c r="T15" s="900">
        <f>EventRev!Y30</f>
        <v>47619.535619808099</v>
      </c>
      <c r="U15" s="900">
        <f>EventRev!Z30</f>
        <v>51899.776772321726</v>
      </c>
      <c r="V15" s="900">
        <f>EventRev!AA30</f>
        <v>56443.612119950747</v>
      </c>
      <c r="W15" s="900">
        <f>EventRev!AB30</f>
        <v>61267.108792907675</v>
      </c>
      <c r="X15" s="900">
        <f>EventRev!AC30</f>
        <v>66387.306577526004</v>
      </c>
      <c r="Y15" s="900">
        <f>EventRev!AD30</f>
        <v>71822.276559859107</v>
      </c>
      <c r="Z15" s="900">
        <f>EventRev!AE30</f>
        <v>77591.183297041658</v>
      </c>
      <c r="AA15" s="900">
        <f>EventRev!AF30</f>
        <v>83714.3507283699</v>
      </c>
      <c r="AB15" s="901">
        <f t="shared" ref="AB15" si="8">SUM(P15:AA15)</f>
        <v>669180.349402903</v>
      </c>
      <c r="AC15" s="900">
        <f>EventRev!AG30</f>
        <v>138956.25956532071</v>
      </c>
      <c r="AD15" s="900">
        <f>EventRev!AH30</f>
        <v>145477.56972132952</v>
      </c>
      <c r="AE15" s="900">
        <f>EventRev!AI30</f>
        <v>152208.85770004196</v>
      </c>
      <c r="AF15" s="900">
        <f>EventRev!AJ30</f>
        <v>159156.9441033348</v>
      </c>
      <c r="AG15" s="900">
        <f>EventRev!AK30</f>
        <v>166328.87185726571</v>
      </c>
      <c r="AH15" s="900">
        <f>EventRev!AL30</f>
        <v>173731.91346179502</v>
      </c>
      <c r="AI15" s="900">
        <f>EventRev!AM30</f>
        <v>181373.57847660047</v>
      </c>
      <c r="AJ15" s="900">
        <f>EventRev!AN30</f>
        <v>189261.62125065742</v>
      </c>
      <c r="AK15" s="900">
        <f>EventRev!AO30</f>
        <v>197404.04890350459</v>
      </c>
      <c r="AL15" s="900">
        <f>EventRev!AP30</f>
        <v>205809.12956637249</v>
      </c>
      <c r="AM15" s="900">
        <f>EventRev!AQ30</f>
        <v>214485.40089161671</v>
      </c>
      <c r="AN15" s="900">
        <f>EventRev!AR30</f>
        <v>223441.67883917122</v>
      </c>
      <c r="AO15" s="901">
        <f t="shared" ref="AO15" si="9">SUM(AC15:AN15)</f>
        <v>2147635.8743370106</v>
      </c>
    </row>
    <row r="16" spans="1:41" x14ac:dyDescent="0.25">
      <c r="C16" s="900"/>
      <c r="D16" s="900"/>
      <c r="E16" s="900"/>
      <c r="F16" s="900"/>
      <c r="G16" s="900"/>
      <c r="H16" s="900"/>
      <c r="I16" s="900"/>
      <c r="J16" s="900"/>
      <c r="K16" s="900"/>
      <c r="L16" s="900"/>
      <c r="M16" s="900"/>
      <c r="N16" s="900"/>
      <c r="O16" s="900"/>
      <c r="P16" s="900"/>
      <c r="Q16" s="900"/>
      <c r="R16" s="900"/>
      <c r="S16" s="900"/>
      <c r="T16" s="900"/>
      <c r="U16" s="900"/>
      <c r="V16" s="900"/>
      <c r="W16" s="900"/>
      <c r="X16" s="900"/>
      <c r="Y16" s="900"/>
      <c r="Z16" s="900"/>
      <c r="AA16" s="900"/>
      <c r="AB16" s="900"/>
      <c r="AC16" s="900"/>
      <c r="AD16" s="900"/>
      <c r="AE16" s="900"/>
      <c r="AF16" s="900"/>
      <c r="AG16" s="900"/>
      <c r="AH16" s="900"/>
      <c r="AI16" s="900"/>
      <c r="AJ16" s="900"/>
      <c r="AK16" s="900"/>
      <c r="AL16" s="900"/>
      <c r="AM16" s="900"/>
      <c r="AN16" s="900"/>
      <c r="AO16" s="900"/>
    </row>
    <row r="17" spans="1:42" x14ac:dyDescent="0.25">
      <c r="A17" s="858" t="s">
        <v>240</v>
      </c>
      <c r="C17" s="900"/>
      <c r="D17" s="900"/>
      <c r="E17" s="900"/>
      <c r="F17" s="900"/>
      <c r="G17" s="900"/>
      <c r="H17" s="900"/>
      <c r="I17" s="900"/>
      <c r="J17" s="900"/>
      <c r="K17" s="900"/>
      <c r="L17" s="900"/>
      <c r="M17" s="900"/>
      <c r="N17" s="900"/>
      <c r="O17" s="900"/>
      <c r="P17" s="900"/>
      <c r="Q17" s="900"/>
      <c r="R17" s="900"/>
      <c r="S17" s="900"/>
      <c r="T17" s="900"/>
      <c r="U17" s="900"/>
      <c r="V17" s="900"/>
      <c r="W17" s="900"/>
      <c r="X17" s="900"/>
      <c r="Y17" s="900"/>
      <c r="Z17" s="900"/>
      <c r="AA17" s="900"/>
      <c r="AB17" s="900"/>
      <c r="AC17" s="900"/>
      <c r="AD17" s="900"/>
      <c r="AE17" s="900"/>
      <c r="AF17" s="900"/>
      <c r="AG17" s="900"/>
      <c r="AH17" s="900"/>
      <c r="AI17" s="900"/>
      <c r="AJ17" s="900"/>
      <c r="AK17" s="900"/>
      <c r="AL17" s="900"/>
      <c r="AM17" s="900"/>
      <c r="AN17" s="900"/>
      <c r="AO17" s="900"/>
    </row>
    <row r="18" spans="1:42" x14ac:dyDescent="0.25">
      <c r="A18" s="878" t="s">
        <v>149</v>
      </c>
      <c r="B18" s="19"/>
      <c r="C18" s="791"/>
      <c r="D18" s="791"/>
      <c r="E18" s="791"/>
      <c r="F18" s="791"/>
      <c r="G18" s="791"/>
      <c r="H18" s="791"/>
      <c r="I18" s="791"/>
      <c r="J18" s="791"/>
      <c r="K18" s="791"/>
      <c r="L18" s="791"/>
      <c r="M18" s="791"/>
      <c r="N18" s="791"/>
      <c r="O18" s="899"/>
      <c r="P18" s="791"/>
      <c r="Q18" s="791"/>
      <c r="R18" s="791"/>
      <c r="S18" s="791"/>
      <c r="T18" s="791"/>
      <c r="U18" s="791"/>
      <c r="V18" s="791"/>
      <c r="W18" s="791"/>
      <c r="X18" s="791"/>
      <c r="Y18" s="791"/>
      <c r="Z18" s="791"/>
      <c r="AA18" s="791"/>
      <c r="AB18" s="899"/>
      <c r="AC18" s="791"/>
      <c r="AD18" s="791"/>
      <c r="AE18" s="791"/>
      <c r="AF18" s="791"/>
      <c r="AG18" s="791"/>
      <c r="AH18" s="791"/>
      <c r="AI18" s="791"/>
      <c r="AJ18" s="791"/>
      <c r="AK18" s="791"/>
      <c r="AL18" s="791"/>
      <c r="AM18" s="791"/>
      <c r="AN18" s="791"/>
      <c r="AO18" s="899"/>
    </row>
    <row r="19" spans="1:42" x14ac:dyDescent="0.25">
      <c r="A19" s="888" t="s">
        <v>261</v>
      </c>
      <c r="C19" s="900"/>
      <c r="D19" s="900"/>
      <c r="E19" s="900"/>
      <c r="F19" s="900"/>
      <c r="G19" s="900"/>
      <c r="H19" s="900"/>
      <c r="I19" s="900"/>
      <c r="J19" s="900"/>
      <c r="K19" s="900"/>
      <c r="L19" s="900"/>
      <c r="M19" s="900"/>
      <c r="N19" s="900"/>
      <c r="O19" s="900"/>
      <c r="P19" s="900"/>
      <c r="Q19" s="900"/>
      <c r="R19" s="900"/>
      <c r="S19" s="900"/>
      <c r="T19" s="900"/>
      <c r="U19" s="900"/>
      <c r="V19" s="900"/>
      <c r="W19" s="900"/>
      <c r="X19" s="900"/>
      <c r="Y19" s="900"/>
      <c r="Z19" s="900"/>
      <c r="AA19" s="900"/>
      <c r="AB19" s="900"/>
      <c r="AC19" s="900"/>
      <c r="AD19" s="900"/>
      <c r="AE19" s="900"/>
      <c r="AF19" s="900"/>
      <c r="AG19" s="900"/>
      <c r="AH19" s="900"/>
      <c r="AI19" s="900"/>
      <c r="AJ19" s="900"/>
      <c r="AK19" s="900"/>
      <c r="AL19" s="900"/>
      <c r="AM19" s="900"/>
      <c r="AN19" s="900"/>
      <c r="AO19" s="900"/>
    </row>
    <row r="20" spans="1:42" x14ac:dyDescent="0.25">
      <c r="A20" s="856" t="s">
        <v>281</v>
      </c>
      <c r="C20" s="900">
        <f>COGS!K5</f>
        <v>236.25</v>
      </c>
      <c r="D20" s="900">
        <f>COGS!L5</f>
        <v>22988.25</v>
      </c>
      <c r="E20" s="900">
        <f>COGS!M5</f>
        <v>7133.4588600000006</v>
      </c>
      <c r="F20" s="900">
        <f>COGS!N5</f>
        <v>8731.0010498580014</v>
      </c>
      <c r="G20" s="900">
        <f>COGS!O5</f>
        <v>10470.375037594698</v>
      </c>
      <c r="H20" s="900">
        <f>COGS!P5</f>
        <v>12364.254361773159</v>
      </c>
      <c r="I20" s="900">
        <f>COGS!Q5</f>
        <v>14426.449723977667</v>
      </c>
      <c r="J20" s="900">
        <f>COGS!R5</f>
        <v>16672.011213765269</v>
      </c>
      <c r="K20" s="900">
        <f>COGS!S5</f>
        <v>19117.33972989742</v>
      </c>
      <c r="L20" s="900">
        <f>COGS!T5</f>
        <v>21780.308425388917</v>
      </c>
      <c r="M20" s="900">
        <f>COGS!U5</f>
        <v>24680.395078385536</v>
      </c>
      <c r="N20" s="900">
        <f>COGS!V5</f>
        <v>27838.826372058684</v>
      </c>
      <c r="O20" s="901">
        <f>SUM(C20:N20)</f>
        <v>186438.91985269933</v>
      </c>
      <c r="P20" s="900">
        <f>COGS!W5</f>
        <v>28813.407773937957</v>
      </c>
      <c r="Q20" s="900">
        <f>COGS!X5</f>
        <v>31503.266775696531</v>
      </c>
      <c r="R20" s="900">
        <f>COGS!Y5</f>
        <v>34355.807171935179</v>
      </c>
      <c r="S20" s="900">
        <f>COGS!Z5</f>
        <v>37380.821635600136</v>
      </c>
      <c r="T20" s="900">
        <f>COGS!AA5</f>
        <v>40588.691219861554</v>
      </c>
      <c r="U20" s="900">
        <f>COGS!AB5</f>
        <v>43990.420682975942</v>
      </c>
      <c r="V20" s="900">
        <f>COGS!AC5</f>
        <v>47597.675933254795</v>
      </c>
      <c r="W20" s="900">
        <f>COGS!AD5</f>
        <v>51422.823721363398</v>
      </c>
      <c r="X20" s="900">
        <f>COGS!AE5</f>
        <v>55478.973714807857</v>
      </c>
      <c r="Y20" s="900">
        <f>COGS!AF5</f>
        <v>59780.023097560137</v>
      </c>
      <c r="Z20" s="900">
        <f>COGS!AG5</f>
        <v>64340.703846348923</v>
      </c>
      <c r="AA20" s="900">
        <f>COGS!AH5</f>
        <v>69176.632844235428</v>
      </c>
      <c r="AB20" s="901">
        <f>SUM(P20:AA20)</f>
        <v>564429.24841757782</v>
      </c>
      <c r="AC20" s="900">
        <f>COGS!AI5</f>
        <v>67774.241537369613</v>
      </c>
      <c r="AD20" s="900">
        <f>COGS!AJ5</f>
        <v>70871.134616089927</v>
      </c>
      <c r="AE20" s="900">
        <f>COGS!AK5</f>
        <v>74068.61111482032</v>
      </c>
      <c r="AF20" s="900">
        <f>COGS!AL5</f>
        <v>77369.949602054374</v>
      </c>
      <c r="AG20" s="900">
        <f>COGS!AM5</f>
        <v>80778.53556076916</v>
      </c>
      <c r="AH20" s="900">
        <f>COGS!AN5</f>
        <v>84297.864870427846</v>
      </c>
      <c r="AI20" s="900">
        <f>COGS!AO5</f>
        <v>87931.547402137629</v>
      </c>
      <c r="AJ20" s="900">
        <f>COGS!AP5</f>
        <v>91683.310730630474</v>
      </c>
      <c r="AK20" s="900">
        <f>COGS!AQ5</f>
        <v>95557.003966852979</v>
      </c>
      <c r="AL20" s="900">
        <f>COGS!AR5</f>
        <v>99556.601715074023</v>
      </c>
      <c r="AM20" s="900">
        <f>COGS!AS5</f>
        <v>103686.20815854537</v>
      </c>
      <c r="AN20" s="900">
        <f>COGS!AT5</f>
        <v>107950.06127788036</v>
      </c>
      <c r="AO20" s="901">
        <f>SUM(AC20:AN20)</f>
        <v>1041525.070552652</v>
      </c>
    </row>
    <row r="21" spans="1:42" s="7" customFormat="1" x14ac:dyDescent="0.25">
      <c r="A21" s="860" t="s">
        <v>286</v>
      </c>
      <c r="C21" s="902">
        <f>C22-C20</f>
        <v>2000</v>
      </c>
      <c r="D21" s="902">
        <f t="shared" ref="D21:N21" si="10">D22-D20</f>
        <v>2000.3999999999978</v>
      </c>
      <c r="E21" s="902">
        <f t="shared" si="10"/>
        <v>2201.3389950000001</v>
      </c>
      <c r="F21" s="902">
        <f t="shared" si="10"/>
        <v>2253.8547700985</v>
      </c>
      <c r="G21" s="902">
        <f t="shared" si="10"/>
        <v>2380.2177866319853</v>
      </c>
      <c r="H21" s="902">
        <f t="shared" si="10"/>
        <v>2573.0945491978891</v>
      </c>
      <c r="I21" s="902">
        <f t="shared" si="10"/>
        <v>2827.2806644449502</v>
      </c>
      <c r="J21" s="902">
        <f t="shared" si="10"/>
        <v>3139.3343845887212</v>
      </c>
      <c r="K21" s="902">
        <f t="shared" si="10"/>
        <v>3507.2887763371036</v>
      </c>
      <c r="L21" s="902">
        <f t="shared" si="10"/>
        <v>3930.4272699297981</v>
      </c>
      <c r="M21" s="902">
        <f t="shared" si="10"/>
        <v>4409.1104352263064</v>
      </c>
      <c r="N21" s="902">
        <f t="shared" si="10"/>
        <v>4944.6443094469068</v>
      </c>
      <c r="O21" s="903">
        <f t="shared" ref="O21:O22" si="11">SUM(C21:N21)</f>
        <v>36166.991940902153</v>
      </c>
      <c r="P21" s="902">
        <f t="shared" ref="P21:AN21" si="12">P22-P20</f>
        <v>5265.5626527050845</v>
      </c>
      <c r="Q21" s="902">
        <f t="shared" si="12"/>
        <v>5785.1647381183866</v>
      </c>
      <c r="R21" s="902">
        <f t="shared" si="12"/>
        <v>6337.8554605638274</v>
      </c>
      <c r="S21" s="902">
        <f t="shared" si="12"/>
        <v>6925.2580472722329</v>
      </c>
      <c r="T21" s="902">
        <f t="shared" si="12"/>
        <v>7549.1653660409575</v>
      </c>
      <c r="U21" s="902">
        <f t="shared" si="12"/>
        <v>8211.5356327401169</v>
      </c>
      <c r="V21" s="902">
        <f t="shared" si="12"/>
        <v>8914.4907544582966</v>
      </c>
      <c r="W21" s="902">
        <f t="shared" si="12"/>
        <v>9660.316887750756</v>
      </c>
      <c r="X21" s="902">
        <f t="shared" si="12"/>
        <v>10451.466881954533</v>
      </c>
      <c r="Y21" s="902">
        <f t="shared" si="12"/>
        <v>11290.564350319961</v>
      </c>
      <c r="Z21" s="902">
        <f t="shared" si="12"/>
        <v>12180.4091703425</v>
      </c>
      <c r="AA21" s="902">
        <f t="shared" si="12"/>
        <v>13123.984262017242</v>
      </c>
      <c r="AB21" s="903">
        <f t="shared" ref="AB21:AB22" si="13">SUM(P21:AA21)</f>
        <v>105695.77420428389</v>
      </c>
      <c r="AC21" s="902">
        <f t="shared" si="12"/>
        <v>15088.244377387702</v>
      </c>
      <c r="AD21" s="902">
        <f t="shared" si="12"/>
        <v>15933.503442784917</v>
      </c>
      <c r="AE21" s="902">
        <f t="shared" si="12"/>
        <v>16783.218149544467</v>
      </c>
      <c r="AF21" s="902">
        <f t="shared" si="12"/>
        <v>17642.144815203748</v>
      </c>
      <c r="AG21" s="902">
        <f t="shared" si="12"/>
        <v>18514.272715876097</v>
      </c>
      <c r="AH21" s="902">
        <f t="shared" si="12"/>
        <v>19402.983501852097</v>
      </c>
      <c r="AI21" s="902">
        <f t="shared" si="12"/>
        <v>20311.178925636908</v>
      </c>
      <c r="AJ21" s="902">
        <f t="shared" si="12"/>
        <v>21241.383226287202</v>
      </c>
      <c r="AK21" s="902">
        <f t="shared" si="12"/>
        <v>22195.825245344109</v>
      </c>
      <c r="AL21" s="902">
        <f t="shared" si="12"/>
        <v>23176.504334811791</v>
      </c>
      <c r="AM21" s="902">
        <f t="shared" si="12"/>
        <v>24185.24330576013</v>
      </c>
      <c r="AN21" s="902">
        <f t="shared" si="12"/>
        <v>25223.731016641337</v>
      </c>
      <c r="AO21" s="903">
        <f t="shared" ref="AO21:AO22" si="14">SUM(AC21:AN21)</f>
        <v>239698.23305713051</v>
      </c>
    </row>
    <row r="22" spans="1:42" s="6" customFormat="1" x14ac:dyDescent="0.25">
      <c r="A22" s="857" t="s">
        <v>233</v>
      </c>
      <c r="C22" s="904">
        <f>COGS!K11</f>
        <v>2236.25</v>
      </c>
      <c r="D22" s="904">
        <f>COGS!L11</f>
        <v>24988.649999999998</v>
      </c>
      <c r="E22" s="904">
        <f>COGS!M11</f>
        <v>9334.7978550000007</v>
      </c>
      <c r="F22" s="904">
        <f>COGS!N11</f>
        <v>10984.855819956501</v>
      </c>
      <c r="G22" s="904">
        <f>COGS!O11</f>
        <v>12850.592824226684</v>
      </c>
      <c r="H22" s="904">
        <f>COGS!P11</f>
        <v>14937.348910971048</v>
      </c>
      <c r="I22" s="904">
        <f>COGS!Q11</f>
        <v>17253.730388422617</v>
      </c>
      <c r="J22" s="904">
        <f>COGS!R11</f>
        <v>19811.34559835399</v>
      </c>
      <c r="K22" s="904">
        <f>COGS!S11</f>
        <v>22624.628506234523</v>
      </c>
      <c r="L22" s="904">
        <f>COGS!T11</f>
        <v>25710.735695318715</v>
      </c>
      <c r="M22" s="904">
        <f>COGS!U11</f>
        <v>29089.505513611843</v>
      </c>
      <c r="N22" s="904">
        <f>COGS!V11</f>
        <v>32783.470681505591</v>
      </c>
      <c r="O22" s="901">
        <f t="shared" si="11"/>
        <v>222605.9117936015</v>
      </c>
      <c r="P22" s="904">
        <f>COGS!W11</f>
        <v>34078.970426643042</v>
      </c>
      <c r="Q22" s="904">
        <f>COGS!X11</f>
        <v>37288.431513814918</v>
      </c>
      <c r="R22" s="904">
        <f>COGS!Y11</f>
        <v>40693.662632499007</v>
      </c>
      <c r="S22" s="904">
        <f>COGS!Z11</f>
        <v>44306.079682872369</v>
      </c>
      <c r="T22" s="904">
        <f>COGS!AA11</f>
        <v>48137.856585902511</v>
      </c>
      <c r="U22" s="904">
        <f>COGS!AB11</f>
        <v>52201.956315716059</v>
      </c>
      <c r="V22" s="904">
        <f>COGS!AC11</f>
        <v>56512.166687713092</v>
      </c>
      <c r="W22" s="904">
        <f>COGS!AD11</f>
        <v>61083.140609114154</v>
      </c>
      <c r="X22" s="904">
        <f>COGS!AE11</f>
        <v>65930.44059676239</v>
      </c>
      <c r="Y22" s="904">
        <f>COGS!AF11</f>
        <v>71070.587447880098</v>
      </c>
      <c r="Z22" s="904">
        <f>COGS!AG11</f>
        <v>76521.113016691423</v>
      </c>
      <c r="AA22" s="904">
        <f>COGS!AH11</f>
        <v>82300.61710625267</v>
      </c>
      <c r="AB22" s="901">
        <f t="shared" si="13"/>
        <v>670125.02262186178</v>
      </c>
      <c r="AC22" s="904">
        <f>COGS!AI11</f>
        <v>82862.485914757315</v>
      </c>
      <c r="AD22" s="904">
        <f>COGS!AJ11</f>
        <v>86804.638058874843</v>
      </c>
      <c r="AE22" s="904">
        <f>COGS!AK11</f>
        <v>90851.829264364787</v>
      </c>
      <c r="AF22" s="904">
        <f>COGS!AL11</f>
        <v>95012.094417258122</v>
      </c>
      <c r="AG22" s="904">
        <f>COGS!AM11</f>
        <v>99292.808276645257</v>
      </c>
      <c r="AH22" s="904">
        <f>COGS!AN11</f>
        <v>103700.84837227994</v>
      </c>
      <c r="AI22" s="904">
        <f>COGS!AO11</f>
        <v>108242.72632777454</v>
      </c>
      <c r="AJ22" s="904">
        <f>COGS!AP11</f>
        <v>112924.69395691768</v>
      </c>
      <c r="AK22" s="904">
        <f>COGS!AQ11</f>
        <v>117752.82921219709</v>
      </c>
      <c r="AL22" s="904">
        <f>COGS!AR11</f>
        <v>122733.10604988581</v>
      </c>
      <c r="AM22" s="904">
        <f>COGS!AS11</f>
        <v>127871.4514643055</v>
      </c>
      <c r="AN22" s="904">
        <f>COGS!AT11</f>
        <v>133173.7922945217</v>
      </c>
      <c r="AO22" s="901">
        <f t="shared" si="14"/>
        <v>1281223.3036097828</v>
      </c>
    </row>
    <row r="23" spans="1:42" x14ac:dyDescent="0.25">
      <c r="A23" s="855" t="s">
        <v>305</v>
      </c>
      <c r="C23" s="900"/>
      <c r="D23" s="900"/>
      <c r="E23" s="900"/>
      <c r="F23" s="900"/>
      <c r="G23" s="900"/>
      <c r="H23" s="900"/>
      <c r="I23" s="900"/>
      <c r="J23" s="900"/>
      <c r="K23" s="900"/>
      <c r="L23" s="900"/>
      <c r="M23" s="900"/>
      <c r="N23" s="900"/>
      <c r="O23" s="900"/>
      <c r="P23" s="900"/>
      <c r="Q23" s="900"/>
      <c r="R23" s="900"/>
      <c r="S23" s="900"/>
      <c r="T23" s="900"/>
      <c r="U23" s="900"/>
      <c r="V23" s="900"/>
      <c r="W23" s="900"/>
      <c r="X23" s="900"/>
      <c r="Y23" s="900"/>
      <c r="Z23" s="900"/>
      <c r="AA23" s="900"/>
      <c r="AB23" s="900"/>
      <c r="AC23" s="900"/>
      <c r="AD23" s="900"/>
      <c r="AE23" s="900"/>
      <c r="AF23" s="900"/>
      <c r="AG23" s="900"/>
      <c r="AH23" s="900"/>
      <c r="AI23" s="900"/>
      <c r="AJ23" s="900"/>
      <c r="AK23" s="900"/>
      <c r="AL23" s="900"/>
      <c r="AM23" s="900"/>
      <c r="AN23" s="900"/>
      <c r="AO23" s="900"/>
    </row>
    <row r="24" spans="1:42" x14ac:dyDescent="0.25">
      <c r="A24" s="856" t="s">
        <v>279</v>
      </c>
      <c r="C24" s="900">
        <f>COGS!K16</f>
        <v>0</v>
      </c>
      <c r="D24" s="900">
        <f>COGS!L16</f>
        <v>0</v>
      </c>
      <c r="E24" s="900">
        <f>COGS!M16</f>
        <v>112.5</v>
      </c>
      <c r="F24" s="900">
        <f>COGS!N16</f>
        <v>5187.0211726743</v>
      </c>
      <c r="G24" s="900">
        <f>COGS!O16</f>
        <v>423.9782061168313</v>
      </c>
      <c r="H24" s="900">
        <f>COGS!P16</f>
        <v>441.16491492976024</v>
      </c>
      <c r="I24" s="900">
        <f>COGS!Q16</f>
        <v>459.20406576521907</v>
      </c>
      <c r="J24" s="900">
        <f>COGS!R16</f>
        <v>478.14363934603745</v>
      </c>
      <c r="K24" s="900">
        <f>COGS!S16</f>
        <v>498.03489830251681</v>
      </c>
      <c r="L24" s="900">
        <f>COGS!T16</f>
        <v>518.93264748420177</v>
      </c>
      <c r="M24" s="900">
        <f>COGS!U16</f>
        <v>540.89551655382047</v>
      </c>
      <c r="N24" s="900">
        <f>COGS!V16</f>
        <v>563.98626683208852</v>
      </c>
      <c r="O24" s="901">
        <f>SUM(C24:N24)</f>
        <v>9223.8613280047757</v>
      </c>
      <c r="P24" s="900">
        <f>COGS!W16</f>
        <v>645.46334196438204</v>
      </c>
      <c r="Q24" s="900">
        <f>COGS!X16</f>
        <v>666.37152275437006</v>
      </c>
      <c r="R24" s="900">
        <f>COGS!Y16</f>
        <v>688.15098418204263</v>
      </c>
      <c r="S24" s="900">
        <f>COGS!Z16</f>
        <v>710.83756986798971</v>
      </c>
      <c r="T24" s="900">
        <f>COGS!AA16</f>
        <v>734.46867278656555</v>
      </c>
      <c r="U24" s="900">
        <f>COGS!AB16</f>
        <v>759.08330773514933</v>
      </c>
      <c r="V24" s="900">
        <f>COGS!AC16</f>
        <v>784.72218747897773</v>
      </c>
      <c r="W24" s="900">
        <f>COGS!AD16</f>
        <v>811.42780277047552</v>
      </c>
      <c r="X24" s="900">
        <f>COGS!AE16</f>
        <v>839.24450645327704</v>
      </c>
      <c r="Y24" s="900">
        <f>COGS!AF16</f>
        <v>868.21860187302912</v>
      </c>
      <c r="Z24" s="900">
        <f>COGS!AG16</f>
        <v>898.39843582965841</v>
      </c>
      <c r="AA24" s="900">
        <f>COGS!AH16</f>
        <v>929.8344963191339</v>
      </c>
      <c r="AB24" s="901">
        <f>SUM(P24:AA24)</f>
        <v>9336.2214300150517</v>
      </c>
      <c r="AC24" s="900">
        <f>COGS!AI16</f>
        <v>962.46921649149863</v>
      </c>
      <c r="AD24" s="900">
        <f>COGS!AJ16</f>
        <v>989.89112929910209</v>
      </c>
      <c r="AE24" s="900">
        <f>COGS!AK16</f>
        <v>1018.3034880598751</v>
      </c>
      <c r="AF24" s="900">
        <f>COGS!AL16</f>
        <v>1047.7398737910785</v>
      </c>
      <c r="AG24" s="900">
        <f>COGS!AM16</f>
        <v>1078.2349678587145</v>
      </c>
      <c r="AH24" s="900">
        <f>COGS!AN16</f>
        <v>1109.8245873196663</v>
      </c>
      <c r="AI24" s="900">
        <f>COGS!AO16</f>
        <v>1142.5457213851221</v>
      </c>
      <c r="AJ24" s="900">
        <f>COGS!AP16</f>
        <v>1176.4365690405855</v>
      </c>
      <c r="AK24" s="900">
        <f>COGS!AQ16</f>
        <v>1211.5365778588764</v>
      </c>
      <c r="AL24" s="900">
        <f>COGS!AR16</f>
        <v>1247.8864840436593</v>
      </c>
      <c r="AM24" s="900">
        <f>COGS!AS16</f>
        <v>1285.5283537422192</v>
      </c>
      <c r="AN24" s="900">
        <f>COGS!AT16</f>
        <v>1324.5056256674161</v>
      </c>
      <c r="AO24" s="901">
        <f>SUM(AC24:AN24)</f>
        <v>13594.902594557816</v>
      </c>
    </row>
    <row r="25" spans="1:42" s="7" customFormat="1" x14ac:dyDescent="0.25">
      <c r="A25" s="860" t="s">
        <v>281</v>
      </c>
      <c r="C25" s="902">
        <f ca="1">C26-C24</f>
        <v>18440</v>
      </c>
      <c r="D25" s="902">
        <f t="shared" ref="D25:N25" ca="1" si="15">D26-D24</f>
        <v>18511.199999999997</v>
      </c>
      <c r="E25" s="902">
        <f t="shared" ca="1" si="15"/>
        <v>18809.758994</v>
      </c>
      <c r="F25" s="902">
        <f t="shared" ca="1" si="15"/>
        <v>19112.627722578203</v>
      </c>
      <c r="G25" s="902">
        <f t="shared" ca="1" si="15"/>
        <v>19465.931991327721</v>
      </c>
      <c r="H25" s="902">
        <f t="shared" ca="1" si="15"/>
        <v>19874.278245095338</v>
      </c>
      <c r="I25" s="902">
        <f t="shared" ca="1" si="15"/>
        <v>20342.690219104457</v>
      </c>
      <c r="J25" s="902">
        <f t="shared" ca="1" si="15"/>
        <v>20876.646591907873</v>
      </c>
      <c r="K25" s="902">
        <f t="shared" ca="1" si="15"/>
        <v>21402.122030371007</v>
      </c>
      <c r="L25" s="902">
        <f t="shared" ca="1" si="15"/>
        <v>22007.231932074999</v>
      </c>
      <c r="M25" s="902">
        <f t="shared" ca="1" si="15"/>
        <v>22657.452290017533</v>
      </c>
      <c r="N25" s="902">
        <f t="shared" ca="1" si="15"/>
        <v>23367.025069619445</v>
      </c>
      <c r="O25" s="903">
        <f t="shared" ref="O25:O26" ca="1" si="16">SUM(C25:N25)</f>
        <v>244866.96508609658</v>
      </c>
      <c r="P25" s="902">
        <f t="shared" ref="P25:AN25" ca="1" si="17">P26-P24</f>
        <v>23862.088648541212</v>
      </c>
      <c r="Q25" s="902">
        <f t="shared" ca="1" si="17"/>
        <v>24558.939431040853</v>
      </c>
      <c r="R25" s="902">
        <f t="shared" ca="1" si="17"/>
        <v>25292.081918553158</v>
      </c>
      <c r="S25" s="902">
        <f t="shared" ca="1" si="17"/>
        <v>26062.434244657779</v>
      </c>
      <c r="T25" s="902">
        <f t="shared" ca="1" si="17"/>
        <v>26870.85168935997</v>
      </c>
      <c r="U25" s="902">
        <f t="shared" ca="1" si="17"/>
        <v>27718.112121953258</v>
      </c>
      <c r="V25" s="902">
        <f t="shared" ca="1" si="17"/>
        <v>28604.89959383482</v>
      </c>
      <c r="W25" s="902">
        <f t="shared" ca="1" si="17"/>
        <v>29531.785882180975</v>
      </c>
      <c r="X25" s="902">
        <f t="shared" ca="1" si="17"/>
        <v>30522.330233101307</v>
      </c>
      <c r="Y25" s="902">
        <f t="shared" ca="1" si="17"/>
        <v>31573.661629877821</v>
      </c>
      <c r="Z25" s="902">
        <f t="shared" ca="1" si="17"/>
        <v>32689.478421506188</v>
      </c>
      <c r="AA25" s="902">
        <f t="shared" ca="1" si="17"/>
        <v>33873.702628549654</v>
      </c>
      <c r="AB25" s="903">
        <f t="shared" ref="AB25:AB26" ca="1" si="18">SUM(P25:AA25)</f>
        <v>341160.36644315696</v>
      </c>
      <c r="AC25" s="902">
        <f t="shared" ca="1" si="17"/>
        <v>41423.859946043936</v>
      </c>
      <c r="AD25" s="902">
        <f t="shared" ca="1" si="17"/>
        <v>42582.383164527651</v>
      </c>
      <c r="AE25" s="902">
        <f t="shared" ca="1" si="17"/>
        <v>43742.62006800362</v>
      </c>
      <c r="AF25" s="902">
        <f t="shared" ca="1" si="17"/>
        <v>44901.660755326688</v>
      </c>
      <c r="AG25" s="902">
        <f t="shared" ca="1" si="17"/>
        <v>46056.323760344465</v>
      </c>
      <c r="AH25" s="902">
        <f t="shared" ca="1" si="17"/>
        <v>47203.136607886401</v>
      </c>
      <c r="AI25" s="902">
        <f t="shared" ca="1" si="17"/>
        <v>48338.3151003983</v>
      </c>
      <c r="AJ25" s="902">
        <f t="shared" ca="1" si="17"/>
        <v>49457.741255710418</v>
      </c>
      <c r="AK25" s="902">
        <f t="shared" ca="1" si="17"/>
        <v>50638.479763555006</v>
      </c>
      <c r="AL25" s="902">
        <f t="shared" ca="1" si="17"/>
        <v>51857.269454402922</v>
      </c>
      <c r="AM25" s="902">
        <f t="shared" ca="1" si="17"/>
        <v>53115.346356313312</v>
      </c>
      <c r="AN25" s="902">
        <f t="shared" ca="1" si="17"/>
        <v>54413.986769180636</v>
      </c>
      <c r="AO25" s="903">
        <f t="shared" ref="AO25:AO26" ca="1" si="19">SUM(AC25:AN25)</f>
        <v>573731.1230016934</v>
      </c>
    </row>
    <row r="26" spans="1:42" s="6" customFormat="1" x14ac:dyDescent="0.25">
      <c r="A26" s="859" t="s">
        <v>233</v>
      </c>
      <c r="B26" s="851"/>
      <c r="C26" s="907">
        <f ca="1">COGS!K22</f>
        <v>18440</v>
      </c>
      <c r="D26" s="904">
        <f ca="1">COGS!L22</f>
        <v>18511.199999999997</v>
      </c>
      <c r="E26" s="904">
        <f ca="1">COGS!M22</f>
        <v>18922.258994</v>
      </c>
      <c r="F26" s="904">
        <f ca="1">COGS!N22</f>
        <v>24299.648895252503</v>
      </c>
      <c r="G26" s="904">
        <f ca="1">COGS!O22</f>
        <v>19889.910197444551</v>
      </c>
      <c r="H26" s="904">
        <f ca="1">COGS!P22</f>
        <v>20315.443160025097</v>
      </c>
      <c r="I26" s="904">
        <f ca="1">COGS!Q22</f>
        <v>20801.894284869675</v>
      </c>
      <c r="J26" s="904">
        <f ca="1">COGS!R22</f>
        <v>21354.790231253912</v>
      </c>
      <c r="K26" s="904">
        <f ca="1">COGS!S22</f>
        <v>21900.156928673525</v>
      </c>
      <c r="L26" s="904">
        <f ca="1">COGS!T22</f>
        <v>22526.164579559201</v>
      </c>
      <c r="M26" s="904">
        <f ca="1">COGS!U22</f>
        <v>23198.347806571353</v>
      </c>
      <c r="N26" s="904">
        <f ca="1">COGS!V22</f>
        <v>23931.011336451535</v>
      </c>
      <c r="O26" s="901">
        <f t="shared" ca="1" si="16"/>
        <v>254090.82641410138</v>
      </c>
      <c r="P26" s="904">
        <f ca="1">COGS!W22</f>
        <v>24507.551990505595</v>
      </c>
      <c r="Q26" s="904">
        <f ca="1">COGS!X22</f>
        <v>25225.310953795222</v>
      </c>
      <c r="R26" s="904">
        <f ca="1">COGS!Y22</f>
        <v>25980.232902735203</v>
      </c>
      <c r="S26" s="904">
        <f ca="1">COGS!Z22</f>
        <v>26773.271814525768</v>
      </c>
      <c r="T26" s="904">
        <f ca="1">COGS!AA22</f>
        <v>27605.320362146536</v>
      </c>
      <c r="U26" s="904">
        <f ca="1">COGS!AB22</f>
        <v>28477.195429688407</v>
      </c>
      <c r="V26" s="904">
        <f ca="1">COGS!AC22</f>
        <v>29389.621781313799</v>
      </c>
      <c r="W26" s="904">
        <f ca="1">COGS!AD22</f>
        <v>30343.21368495145</v>
      </c>
      <c r="X26" s="904">
        <f ca="1">COGS!AE22</f>
        <v>31361.574739554584</v>
      </c>
      <c r="Y26" s="904">
        <f ca="1">COGS!AF22</f>
        <v>32441.880231750849</v>
      </c>
      <c r="Z26" s="904">
        <f ca="1">COGS!AG22</f>
        <v>33587.876857335847</v>
      </c>
      <c r="AA26" s="904">
        <f ca="1">COGS!AH22</f>
        <v>34803.537124868788</v>
      </c>
      <c r="AB26" s="901">
        <f t="shared" ca="1" si="18"/>
        <v>350496.58787317201</v>
      </c>
      <c r="AC26" s="904">
        <f ca="1">COGS!AI22</f>
        <v>42386.329162535432</v>
      </c>
      <c r="AD26" s="904">
        <f ca="1">COGS!AJ22</f>
        <v>43572.274293826755</v>
      </c>
      <c r="AE26" s="904">
        <f ca="1">COGS!AK22</f>
        <v>44760.923556063492</v>
      </c>
      <c r="AF26" s="904">
        <f ca="1">COGS!AL22</f>
        <v>45949.400629117765</v>
      </c>
      <c r="AG26" s="904">
        <f ca="1">COGS!AM22</f>
        <v>47134.558728203177</v>
      </c>
      <c r="AH26" s="904">
        <f ca="1">COGS!AN22</f>
        <v>48312.961195206066</v>
      </c>
      <c r="AI26" s="904">
        <f ca="1">COGS!AO22</f>
        <v>49480.860821783419</v>
      </c>
      <c r="AJ26" s="904">
        <f ca="1">COGS!AP22</f>
        <v>50634.177824751001</v>
      </c>
      <c r="AK26" s="904">
        <f ca="1">COGS!AQ22</f>
        <v>51850.016341413881</v>
      </c>
      <c r="AL26" s="904">
        <f ca="1">COGS!AR22</f>
        <v>53105.15593844658</v>
      </c>
      <c r="AM26" s="904">
        <f ca="1">COGS!AS22</f>
        <v>54400.874710055534</v>
      </c>
      <c r="AN26" s="904">
        <f ca="1">COGS!AT22</f>
        <v>55738.49239484805</v>
      </c>
      <c r="AO26" s="901">
        <f t="shared" ca="1" si="19"/>
        <v>587326.02559625113</v>
      </c>
    </row>
    <row r="27" spans="1:42" s="6" customFormat="1" x14ac:dyDescent="0.25">
      <c r="A27" s="855" t="s">
        <v>236</v>
      </c>
      <c r="C27" s="904"/>
      <c r="D27" s="904"/>
      <c r="E27" s="904"/>
      <c r="F27" s="904"/>
      <c r="G27" s="904"/>
      <c r="H27" s="904"/>
      <c r="I27" s="904"/>
      <c r="J27" s="904"/>
      <c r="K27" s="904"/>
      <c r="L27" s="904"/>
      <c r="M27" s="904"/>
      <c r="N27" s="904"/>
      <c r="O27" s="904"/>
      <c r="P27" s="904"/>
      <c r="Q27" s="904"/>
      <c r="R27" s="904"/>
      <c r="S27" s="904"/>
      <c r="T27" s="904"/>
      <c r="U27" s="904"/>
      <c r="V27" s="904"/>
      <c r="W27" s="904"/>
      <c r="X27" s="904"/>
      <c r="Y27" s="904"/>
      <c r="Z27" s="904"/>
      <c r="AA27" s="904"/>
      <c r="AB27" s="904"/>
      <c r="AC27" s="904"/>
      <c r="AD27" s="904"/>
      <c r="AE27" s="904"/>
      <c r="AF27" s="904"/>
      <c r="AG27" s="904"/>
      <c r="AH27" s="904"/>
      <c r="AI27" s="904"/>
      <c r="AJ27" s="904"/>
      <c r="AK27" s="904"/>
      <c r="AL27" s="904"/>
      <c r="AM27" s="904"/>
      <c r="AN27" s="904"/>
      <c r="AO27" s="904"/>
    </row>
    <row r="28" spans="1:42" s="6" customFormat="1" x14ac:dyDescent="0.25">
      <c r="A28" s="878" t="s">
        <v>149</v>
      </c>
      <c r="B28" s="879"/>
      <c r="C28" s="908">
        <f ca="1">SUM(C22,C26)</f>
        <v>20676.25</v>
      </c>
      <c r="D28" s="908">
        <f t="shared" ref="D28:N28" ca="1" si="20">SUM(D22,D26)</f>
        <v>43499.849999999991</v>
      </c>
      <c r="E28" s="908">
        <f t="shared" ca="1" si="20"/>
        <v>28257.056849000001</v>
      </c>
      <c r="F28" s="908">
        <f t="shared" ca="1" si="20"/>
        <v>35284.504715209005</v>
      </c>
      <c r="G28" s="908">
        <f t="shared" ca="1" si="20"/>
        <v>32740.503021671233</v>
      </c>
      <c r="H28" s="908">
        <f t="shared" ca="1" si="20"/>
        <v>35252.792070996147</v>
      </c>
      <c r="I28" s="908">
        <f t="shared" ca="1" si="20"/>
        <v>38055.624673292288</v>
      </c>
      <c r="J28" s="908">
        <f t="shared" ca="1" si="20"/>
        <v>41166.135829607898</v>
      </c>
      <c r="K28" s="908">
        <f t="shared" ca="1" si="20"/>
        <v>44524.785434908044</v>
      </c>
      <c r="L28" s="908">
        <f t="shared" ca="1" si="20"/>
        <v>48236.900274877917</v>
      </c>
      <c r="M28" s="908">
        <f t="shared" ca="1" si="20"/>
        <v>52287.853320183196</v>
      </c>
      <c r="N28" s="908">
        <f t="shared" ca="1" si="20"/>
        <v>56714.482017957125</v>
      </c>
      <c r="O28" s="906">
        <f ca="1">SUM(C28:N28)</f>
        <v>476696.73820770282</v>
      </c>
      <c r="P28" s="908">
        <f t="shared" ref="P28:AN28" ca="1" si="21">SUM(P22,P26)</f>
        <v>58586.522417148633</v>
      </c>
      <c r="Q28" s="908">
        <f t="shared" ca="1" si="21"/>
        <v>62513.742467610136</v>
      </c>
      <c r="R28" s="908">
        <f t="shared" ca="1" si="21"/>
        <v>66673.895535234216</v>
      </c>
      <c r="S28" s="908">
        <f t="shared" ca="1" si="21"/>
        <v>71079.351497398136</v>
      </c>
      <c r="T28" s="908">
        <f t="shared" ca="1" si="21"/>
        <v>75743.176948049047</v>
      </c>
      <c r="U28" s="908">
        <f t="shared" ca="1" si="21"/>
        <v>80679.151745404466</v>
      </c>
      <c r="V28" s="908">
        <f t="shared" ca="1" si="21"/>
        <v>85901.788469026884</v>
      </c>
      <c r="W28" s="908">
        <f t="shared" ca="1" si="21"/>
        <v>91426.354294065604</v>
      </c>
      <c r="X28" s="908">
        <f t="shared" ca="1" si="21"/>
        <v>97292.015336316981</v>
      </c>
      <c r="Y28" s="908">
        <f t="shared" ca="1" si="21"/>
        <v>103512.46767963095</v>
      </c>
      <c r="Z28" s="908">
        <f t="shared" ca="1" si="21"/>
        <v>110108.98987402726</v>
      </c>
      <c r="AA28" s="908">
        <f t="shared" ca="1" si="21"/>
        <v>117104.15423112146</v>
      </c>
      <c r="AB28" s="906">
        <f ca="1">SUM(P28:AA28)</f>
        <v>1020621.6104950338</v>
      </c>
      <c r="AC28" s="908">
        <f t="shared" ca="1" si="21"/>
        <v>125248.81507729275</v>
      </c>
      <c r="AD28" s="908">
        <f t="shared" ca="1" si="21"/>
        <v>130376.91235270159</v>
      </c>
      <c r="AE28" s="908">
        <f t="shared" ca="1" si="21"/>
        <v>135612.75282042829</v>
      </c>
      <c r="AF28" s="908">
        <f t="shared" ca="1" si="21"/>
        <v>140961.4950463759</v>
      </c>
      <c r="AG28" s="908">
        <f t="shared" ca="1" si="21"/>
        <v>146427.36700484843</v>
      </c>
      <c r="AH28" s="908">
        <f t="shared" ca="1" si="21"/>
        <v>152013.80956748599</v>
      </c>
      <c r="AI28" s="908">
        <f t="shared" ca="1" si="21"/>
        <v>157723.58714955795</v>
      </c>
      <c r="AJ28" s="908">
        <f t="shared" ca="1" si="21"/>
        <v>163558.87178166868</v>
      </c>
      <c r="AK28" s="908">
        <f t="shared" ca="1" si="21"/>
        <v>169602.84555361097</v>
      </c>
      <c r="AL28" s="908">
        <f t="shared" ca="1" si="21"/>
        <v>175838.26198833238</v>
      </c>
      <c r="AM28" s="908">
        <f t="shared" ca="1" si="21"/>
        <v>182272.32617436105</v>
      </c>
      <c r="AN28" s="908">
        <f t="shared" ca="1" si="21"/>
        <v>188912.28468936976</v>
      </c>
      <c r="AO28" s="906">
        <f ca="1">SUM(AC28:AN28)</f>
        <v>1868549.3292060338</v>
      </c>
    </row>
    <row r="29" spans="1:42" x14ac:dyDescent="0.25">
      <c r="A29" s="877" t="s">
        <v>151</v>
      </c>
      <c r="B29" s="853"/>
      <c r="C29" s="909">
        <f>COGS!K33</f>
        <v>17030</v>
      </c>
      <c r="D29" s="909">
        <f>COGS!L33</f>
        <v>17369.2</v>
      </c>
      <c r="E29" s="909">
        <f>COGS!M33</f>
        <v>17756.355353999999</v>
      </c>
      <c r="F29" s="909">
        <f>COGS!N33</f>
        <v>18179.243668686198</v>
      </c>
      <c r="G29" s="909">
        <f>COGS!O33</f>
        <v>18641.115494478792</v>
      </c>
      <c r="H29" s="909">
        <f>COGS!P33</f>
        <v>19145.515145066725</v>
      </c>
      <c r="I29" s="909">
        <f>COGS!Q33</f>
        <v>19696.307176581053</v>
      </c>
      <c r="J29" s="909">
        <f>COGS!R33</f>
        <v>20297.705251206051</v>
      </c>
      <c r="K29" s="909">
        <f>COGS!S33</f>
        <v>20954.30359986933</v>
      </c>
      <c r="L29" s="909">
        <f>COGS!T33</f>
        <v>21671.111317971172</v>
      </c>
      <c r="M29" s="909">
        <f>COGS!U33</f>
        <v>22453.589749171184</v>
      </c>
      <c r="N29" s="909">
        <f>COGS!V33</f>
        <v>23307.693235203198</v>
      </c>
      <c r="O29" s="901">
        <f t="shared" ref="O29" si="22">SUM(C29:N29)</f>
        <v>236502.13999223372</v>
      </c>
      <c r="P29" s="900">
        <f>COGS!W33</f>
        <v>26173.144282958405</v>
      </c>
      <c r="Q29" s="900">
        <f>COGS!X33</f>
        <v>27062.78146445355</v>
      </c>
      <c r="R29" s="900">
        <f>COGS!Y33</f>
        <v>28007.342927123711</v>
      </c>
      <c r="S29" s="900">
        <f>COGS!Z33</f>
        <v>29010.182126512842</v>
      </c>
      <c r="T29" s="900">
        <f>COGS!AA33</f>
        <v>30074.855726442831</v>
      </c>
      <c r="U29" s="900">
        <f>COGS!AB33</f>
        <v>31205.135857626083</v>
      </c>
      <c r="V29" s="900">
        <f>COGS!AC33</f>
        <v>32405.023113926385</v>
      </c>
      <c r="W29" s="900">
        <f>COGS!AD33</f>
        <v>33678.760330594661</v>
      </c>
      <c r="X29" s="900">
        <f>COGS!AE33</f>
        <v>35030.84719146791</v>
      </c>
      <c r="Y29" s="900">
        <f>COGS!AF33</f>
        <v>36466.055714941147</v>
      </c>
      <c r="Z29" s="900">
        <f>COGS!AG33</f>
        <v>37989.446671513164</v>
      </c>
      <c r="AA29" s="900">
        <f>COGS!AH33</f>
        <v>39606.386988876897</v>
      </c>
      <c r="AB29" s="901">
        <f t="shared" ref="AB29" si="23">SUM(P29:AA29)</f>
        <v>386709.96239643759</v>
      </c>
      <c r="AC29" s="900">
        <f>COGS!AI33</f>
        <v>56650.92437873657</v>
      </c>
      <c r="AD29" s="900">
        <f>COGS!AJ33</f>
        <v>58183.254087525522</v>
      </c>
      <c r="AE29" s="900">
        <f>COGS!AK33</f>
        <v>59764.92284755085</v>
      </c>
      <c r="AF29" s="900">
        <f>COGS!AL33</f>
        <v>61397.533313898341</v>
      </c>
      <c r="AG29" s="900">
        <f>COGS!AM33</f>
        <v>63082.740381761883</v>
      </c>
      <c r="AH29" s="900">
        <f>COGS!AN33</f>
        <v>64822.252889929972</v>
      </c>
      <c r="AI29" s="900">
        <f>COGS!AO33</f>
        <v>66617.835379747645</v>
      </c>
      <c r="AJ29" s="900">
        <f>COGS!AP33</f>
        <v>68471.309911356657</v>
      </c>
      <c r="AK29" s="900">
        <f>COGS!AQ33</f>
        <v>70384.557939074846</v>
      </c>
      <c r="AL29" s="900">
        <f>COGS!AR33</f>
        <v>72359.522247836154</v>
      </c>
      <c r="AM29" s="900">
        <f>COGS!AS33</f>
        <v>74398.208952674962</v>
      </c>
      <c r="AN29" s="900">
        <f>COGS!AT33</f>
        <v>76502.689563302527</v>
      </c>
      <c r="AO29" s="901">
        <f t="shared" ref="AO29" si="24">SUM(AC29:AN29)</f>
        <v>792635.75189339591</v>
      </c>
    </row>
    <row r="30" spans="1:42" x14ac:dyDescent="0.25">
      <c r="C30" s="900"/>
      <c r="D30" s="900"/>
      <c r="E30" s="900"/>
      <c r="F30" s="900"/>
      <c r="G30" s="900"/>
      <c r="H30" s="900"/>
      <c r="I30" s="900"/>
      <c r="J30" s="900"/>
      <c r="K30" s="900"/>
      <c r="L30" s="900"/>
      <c r="M30" s="900"/>
      <c r="N30" s="900"/>
      <c r="O30" s="900"/>
      <c r="P30" s="900"/>
      <c r="Q30" s="900"/>
      <c r="R30" s="900"/>
      <c r="S30" s="900"/>
      <c r="T30" s="900"/>
      <c r="U30" s="900"/>
      <c r="V30" s="900"/>
      <c r="W30" s="900"/>
      <c r="X30" s="900"/>
      <c r="Y30" s="900"/>
      <c r="Z30" s="900"/>
      <c r="AA30" s="900"/>
      <c r="AB30" s="900"/>
      <c r="AC30" s="900"/>
      <c r="AD30" s="900"/>
      <c r="AE30" s="900"/>
      <c r="AF30" s="900"/>
      <c r="AG30" s="900"/>
      <c r="AH30" s="900"/>
      <c r="AI30" s="900"/>
      <c r="AJ30" s="900"/>
      <c r="AK30" s="900"/>
      <c r="AL30" s="900"/>
      <c r="AM30" s="900"/>
      <c r="AN30" s="900"/>
      <c r="AO30" s="900"/>
    </row>
    <row r="31" spans="1:42" x14ac:dyDescent="0.25">
      <c r="A31" s="936" t="s">
        <v>249</v>
      </c>
      <c r="AP31" s="850"/>
    </row>
    <row r="32" spans="1:42" s="22" customFormat="1" x14ac:dyDescent="0.25">
      <c r="A32" s="937" t="s">
        <v>251</v>
      </c>
      <c r="C32" s="902">
        <f>Overhead!G35</f>
        <v>4000</v>
      </c>
      <c r="D32" s="902">
        <f>Overhead!H35</f>
        <v>4000</v>
      </c>
      <c r="E32" s="902">
        <f>Overhead!I35</f>
        <v>4000</v>
      </c>
      <c r="F32" s="902">
        <f>Overhead!J35</f>
        <v>4000</v>
      </c>
      <c r="G32" s="902">
        <f>Overhead!K35</f>
        <v>4000</v>
      </c>
      <c r="H32" s="902">
        <f>Overhead!L35</f>
        <v>4000</v>
      </c>
      <c r="I32" s="902">
        <f>Overhead!M35</f>
        <v>4000</v>
      </c>
      <c r="J32" s="902">
        <f>Overhead!N35</f>
        <v>4000</v>
      </c>
      <c r="K32" s="902">
        <f>Overhead!O35</f>
        <v>4000</v>
      </c>
      <c r="L32" s="902">
        <f>Overhead!P35</f>
        <v>4000</v>
      </c>
      <c r="M32" s="902">
        <f>Overhead!Q35</f>
        <v>4000</v>
      </c>
      <c r="N32" s="902">
        <f>Overhead!R35</f>
        <v>4000</v>
      </c>
      <c r="O32" s="938">
        <f>Overhead!S35</f>
        <v>48000</v>
      </c>
      <c r="P32" s="902">
        <f>Overhead!T35</f>
        <v>4400</v>
      </c>
      <c r="Q32" s="902">
        <f>Overhead!U35</f>
        <v>4400</v>
      </c>
      <c r="R32" s="902">
        <f>Overhead!V35</f>
        <v>4400</v>
      </c>
      <c r="S32" s="902">
        <f>Overhead!W35</f>
        <v>4400</v>
      </c>
      <c r="T32" s="902">
        <f>Overhead!X35</f>
        <v>4400</v>
      </c>
      <c r="U32" s="902">
        <f>Overhead!Y35</f>
        <v>4400</v>
      </c>
      <c r="V32" s="902">
        <f>Overhead!Z35</f>
        <v>4400</v>
      </c>
      <c r="W32" s="902">
        <f>Overhead!AA35</f>
        <v>4400</v>
      </c>
      <c r="X32" s="902">
        <f>Overhead!AB35</f>
        <v>4400</v>
      </c>
      <c r="Y32" s="902">
        <f>Overhead!AC35</f>
        <v>4400</v>
      </c>
      <c r="Z32" s="902">
        <f>Overhead!AD35</f>
        <v>4400</v>
      </c>
      <c r="AA32" s="902">
        <f>Overhead!AE35</f>
        <v>4400</v>
      </c>
      <c r="AB32" s="938">
        <f>Overhead!AF35</f>
        <v>52800</v>
      </c>
      <c r="AC32" s="902">
        <f>Overhead!AG35</f>
        <v>6355.6666666666679</v>
      </c>
      <c r="AD32" s="902">
        <f>Overhead!AH35</f>
        <v>6355.6666666666679</v>
      </c>
      <c r="AE32" s="902">
        <f>Overhead!AI35</f>
        <v>6355.6666666666679</v>
      </c>
      <c r="AF32" s="902">
        <f>Overhead!AJ35</f>
        <v>6355.6666666666679</v>
      </c>
      <c r="AG32" s="902">
        <f>Overhead!AK35</f>
        <v>6355.6666666666679</v>
      </c>
      <c r="AH32" s="902">
        <f>Overhead!AL35</f>
        <v>6355.6666666666679</v>
      </c>
      <c r="AI32" s="902">
        <f>Overhead!AM35</f>
        <v>6355.6666666666679</v>
      </c>
      <c r="AJ32" s="902">
        <f>Overhead!AN35</f>
        <v>6355.6666666666679</v>
      </c>
      <c r="AK32" s="902">
        <f>Overhead!AO35</f>
        <v>6355.6666666666679</v>
      </c>
      <c r="AL32" s="902">
        <f>Overhead!AP35</f>
        <v>6355.6666666666679</v>
      </c>
      <c r="AM32" s="902">
        <f>Overhead!AQ35</f>
        <v>6355.6666666666679</v>
      </c>
      <c r="AN32" s="902">
        <f>Overhead!AR35</f>
        <v>6355.6666666666679</v>
      </c>
      <c r="AO32" s="938">
        <f>Overhead!AS35</f>
        <v>76268</v>
      </c>
      <c r="AP32" s="844"/>
    </row>
    <row r="33" spans="1:42" x14ac:dyDescent="0.25">
      <c r="A33" s="936" t="s">
        <v>250</v>
      </c>
      <c r="C33" s="904">
        <f>SUM(C32)</f>
        <v>4000</v>
      </c>
      <c r="D33" s="904">
        <f t="shared" ref="D33:AO33" si="25">SUM(D32)</f>
        <v>4000</v>
      </c>
      <c r="E33" s="904">
        <f t="shared" si="25"/>
        <v>4000</v>
      </c>
      <c r="F33" s="904">
        <f t="shared" si="25"/>
        <v>4000</v>
      </c>
      <c r="G33" s="904">
        <f t="shared" si="25"/>
        <v>4000</v>
      </c>
      <c r="H33" s="904">
        <f t="shared" si="25"/>
        <v>4000</v>
      </c>
      <c r="I33" s="904">
        <f t="shared" si="25"/>
        <v>4000</v>
      </c>
      <c r="J33" s="904">
        <f t="shared" si="25"/>
        <v>4000</v>
      </c>
      <c r="K33" s="904">
        <f t="shared" si="25"/>
        <v>4000</v>
      </c>
      <c r="L33" s="904">
        <f t="shared" si="25"/>
        <v>4000</v>
      </c>
      <c r="M33" s="904">
        <f t="shared" si="25"/>
        <v>4000</v>
      </c>
      <c r="N33" s="904">
        <f t="shared" si="25"/>
        <v>4000</v>
      </c>
      <c r="O33" s="901">
        <f t="shared" si="25"/>
        <v>48000</v>
      </c>
      <c r="P33" s="904">
        <f t="shared" si="25"/>
        <v>4400</v>
      </c>
      <c r="Q33" s="904">
        <f t="shared" si="25"/>
        <v>4400</v>
      </c>
      <c r="R33" s="904">
        <f t="shared" si="25"/>
        <v>4400</v>
      </c>
      <c r="S33" s="904">
        <f t="shared" si="25"/>
        <v>4400</v>
      </c>
      <c r="T33" s="904">
        <f t="shared" si="25"/>
        <v>4400</v>
      </c>
      <c r="U33" s="904">
        <f t="shared" si="25"/>
        <v>4400</v>
      </c>
      <c r="V33" s="904">
        <f t="shared" si="25"/>
        <v>4400</v>
      </c>
      <c r="W33" s="904">
        <f t="shared" si="25"/>
        <v>4400</v>
      </c>
      <c r="X33" s="904">
        <f t="shared" si="25"/>
        <v>4400</v>
      </c>
      <c r="Y33" s="904">
        <f t="shared" si="25"/>
        <v>4400</v>
      </c>
      <c r="Z33" s="904">
        <f t="shared" si="25"/>
        <v>4400</v>
      </c>
      <c r="AA33" s="904">
        <f t="shared" si="25"/>
        <v>4400</v>
      </c>
      <c r="AB33" s="901">
        <f t="shared" si="25"/>
        <v>52800</v>
      </c>
      <c r="AC33" s="904">
        <f t="shared" si="25"/>
        <v>6355.6666666666679</v>
      </c>
      <c r="AD33" s="904">
        <f t="shared" si="25"/>
        <v>6355.6666666666679</v>
      </c>
      <c r="AE33" s="904">
        <f t="shared" si="25"/>
        <v>6355.6666666666679</v>
      </c>
      <c r="AF33" s="904">
        <f t="shared" si="25"/>
        <v>6355.6666666666679</v>
      </c>
      <c r="AG33" s="904">
        <f t="shared" si="25"/>
        <v>6355.6666666666679</v>
      </c>
      <c r="AH33" s="904">
        <f t="shared" si="25"/>
        <v>6355.6666666666679</v>
      </c>
      <c r="AI33" s="904">
        <f t="shared" si="25"/>
        <v>6355.6666666666679</v>
      </c>
      <c r="AJ33" s="904">
        <f t="shared" si="25"/>
        <v>6355.6666666666679</v>
      </c>
      <c r="AK33" s="904">
        <f t="shared" si="25"/>
        <v>6355.6666666666679</v>
      </c>
      <c r="AL33" s="904">
        <f t="shared" si="25"/>
        <v>6355.6666666666679</v>
      </c>
      <c r="AM33" s="904">
        <f t="shared" si="25"/>
        <v>6355.6666666666679</v>
      </c>
      <c r="AN33" s="904">
        <f t="shared" si="25"/>
        <v>6355.6666666666679</v>
      </c>
      <c r="AO33" s="901">
        <f t="shared" si="25"/>
        <v>76268</v>
      </c>
      <c r="AP33" s="850"/>
    </row>
    <row r="35" spans="1:42" x14ac:dyDescent="0.25">
      <c r="A35" s="872" t="s">
        <v>241</v>
      </c>
    </row>
    <row r="36" spans="1:42" x14ac:dyDescent="0.25">
      <c r="A36" s="873" t="s">
        <v>149</v>
      </c>
      <c r="C36" s="910"/>
      <c r="D36" s="910"/>
      <c r="E36" s="910"/>
      <c r="F36" s="910"/>
      <c r="G36" s="910"/>
      <c r="H36" s="910"/>
      <c r="I36" s="910"/>
      <c r="J36" s="910"/>
      <c r="K36" s="910"/>
      <c r="L36" s="910"/>
      <c r="M36" s="910"/>
      <c r="N36" s="910"/>
      <c r="O36" s="910"/>
      <c r="P36" s="910"/>
      <c r="Q36" s="910"/>
      <c r="R36" s="910"/>
      <c r="S36" s="910"/>
      <c r="T36" s="910"/>
      <c r="U36" s="910"/>
      <c r="V36" s="910"/>
      <c r="W36" s="910"/>
      <c r="X36" s="910"/>
      <c r="Y36" s="910"/>
      <c r="Z36" s="910"/>
      <c r="AA36" s="910"/>
      <c r="AB36" s="910"/>
      <c r="AC36" s="910"/>
      <c r="AD36" s="910"/>
      <c r="AE36" s="910"/>
      <c r="AF36" s="910"/>
      <c r="AG36" s="910"/>
      <c r="AH36" s="910"/>
      <c r="AI36" s="910"/>
      <c r="AJ36" s="910"/>
      <c r="AK36" s="910"/>
      <c r="AL36" s="910"/>
      <c r="AM36" s="910"/>
      <c r="AN36" s="910"/>
      <c r="AO36" s="910"/>
    </row>
    <row r="37" spans="1:42" x14ac:dyDescent="0.25">
      <c r="A37" s="888" t="s">
        <v>261</v>
      </c>
    </row>
    <row r="38" spans="1:42" x14ac:dyDescent="0.25">
      <c r="A38" s="856" t="s">
        <v>281</v>
      </c>
      <c r="C38" s="940">
        <f>Users!L23</f>
        <v>2.625</v>
      </c>
      <c r="D38" s="911">
        <f>Users!M23</f>
        <v>255.42500000000001</v>
      </c>
      <c r="E38" s="911">
        <f>Users!N23</f>
        <v>79.260654000000002</v>
      </c>
      <c r="F38" s="911">
        <f>Users!O23</f>
        <v>97.011122776200011</v>
      </c>
      <c r="G38" s="911">
        <f>Users!P23</f>
        <v>116.33750041771887</v>
      </c>
      <c r="H38" s="911">
        <f>Users!Q23</f>
        <v>137.38060401970176</v>
      </c>
      <c r="I38" s="911">
        <f>Users!R23</f>
        <v>160.29388582197407</v>
      </c>
      <c r="J38" s="911">
        <f>Users!S23</f>
        <v>185.24456904183629</v>
      </c>
      <c r="K38" s="911">
        <f>Users!T23</f>
        <v>212.41488588774911</v>
      </c>
      <c r="L38" s="911">
        <f>Users!U23</f>
        <v>242.00342694876574</v>
      </c>
      <c r="M38" s="911">
        <f>Users!V23</f>
        <v>274.22661198206151</v>
      </c>
      <c r="N38" s="911">
        <f>Users!W23</f>
        <v>309.32029302287424</v>
      </c>
      <c r="O38" s="912">
        <f>SUM(C38:N38)</f>
        <v>2071.5435539188816</v>
      </c>
      <c r="P38" s="911">
        <f>Users!Y23</f>
        <v>338.98126792868186</v>
      </c>
      <c r="Q38" s="911">
        <f>Users!Z23</f>
        <v>370.62666794937098</v>
      </c>
      <c r="R38" s="911">
        <f>Users!AA23</f>
        <v>404.18596672864925</v>
      </c>
      <c r="S38" s="911">
        <f>Users!AB23</f>
        <v>439.774372183531</v>
      </c>
      <c r="T38" s="911">
        <f>Users!AC23</f>
        <v>477.51401435131243</v>
      </c>
      <c r="U38" s="911">
        <f>Users!AD23</f>
        <v>517.5343609761876</v>
      </c>
      <c r="V38" s="911">
        <f>Users!AE23</f>
        <v>559.97265803829168</v>
      </c>
      <c r="W38" s="911">
        <f>Users!AF23</f>
        <v>604.9743967219224</v>
      </c>
      <c r="X38" s="911">
        <f>Users!AG23</f>
        <v>652.69380840950419</v>
      </c>
      <c r="Y38" s="911">
        <f>Users!AH23</f>
        <v>703.29438938306055</v>
      </c>
      <c r="Z38" s="911">
        <f>Users!AI23</f>
        <v>756.94945701586971</v>
      </c>
      <c r="AA38" s="911">
        <f>Users!AJ23</f>
        <v>813.84273934394628</v>
      </c>
      <c r="AB38" s="912">
        <f>SUM(P38:AA38)</f>
        <v>6640.3440990303279</v>
      </c>
      <c r="AC38" s="911">
        <f>Users!AL23</f>
        <v>847.1780192171201</v>
      </c>
      <c r="AD38" s="911">
        <f>Users!AM23</f>
        <v>885.88918270112413</v>
      </c>
      <c r="AE38" s="911">
        <f>Users!AN23</f>
        <v>925.85763893525393</v>
      </c>
      <c r="AF38" s="911">
        <f>Users!AO23</f>
        <v>967.1243700256797</v>
      </c>
      <c r="AG38" s="911">
        <f>Users!AP23</f>
        <v>1009.7316945096145</v>
      </c>
      <c r="AH38" s="911">
        <f>Users!AQ23</f>
        <v>1053.723310880348</v>
      </c>
      <c r="AI38" s="911">
        <f>Users!AR23</f>
        <v>1099.1443425267203</v>
      </c>
      <c r="AJ38" s="911">
        <f>Users!AS23</f>
        <v>1146.0413841328809</v>
      </c>
      <c r="AK38" s="911">
        <f>Users!AT23</f>
        <v>1194.4625495856621</v>
      </c>
      <c r="AL38" s="911">
        <f>Users!AU23</f>
        <v>1244.4575214384251</v>
      </c>
      <c r="AM38" s="911">
        <f>Users!AV23</f>
        <v>1296.077601981817</v>
      </c>
      <c r="AN38" s="911">
        <f>Users!AW23</f>
        <v>1349.3757659735045</v>
      </c>
      <c r="AO38" s="912">
        <f>SUM(AC38:AN38)</f>
        <v>13019.06338190815</v>
      </c>
    </row>
    <row r="39" spans="1:42" s="7" customFormat="1" x14ac:dyDescent="0.25">
      <c r="A39" s="860" t="s">
        <v>286</v>
      </c>
      <c r="C39" s="941">
        <f>Users!L31</f>
        <v>0</v>
      </c>
      <c r="D39" s="8">
        <f>Users!M31</f>
        <v>3.64</v>
      </c>
      <c r="E39" s="8">
        <f>Users!N31</f>
        <v>7.8463544999999995</v>
      </c>
      <c r="F39" s="8">
        <f>Users!O31</f>
        <v>9.615646346350001</v>
      </c>
      <c r="G39" s="8">
        <f>Users!P31</f>
        <v>11.540550068094408</v>
      </c>
      <c r="H39" s="8">
        <f>Users!Q31</f>
        <v>13.634908407228167</v>
      </c>
      <c r="I39" s="8">
        <f>Users!R31</f>
        <v>15.913803912791526</v>
      </c>
      <c r="J39" s="8">
        <f>Users!S31</f>
        <v>18.393670315943169</v>
      </c>
      <c r="K39" s="8">
        <f>Users!T31</f>
        <v>21.092413921945766</v>
      </c>
      <c r="L39" s="8">
        <f>Users!U31</f>
        <v>24.029545920365582</v>
      </c>
      <c r="M39" s="8">
        <f>Users!V31</f>
        <v>27.226326595898069</v>
      </c>
      <c r="N39" s="8">
        <f>Users!W31</f>
        <v>30.705922510641148</v>
      </c>
      <c r="O39" s="913">
        <f t="shared" ref="O39:O40" si="26">SUM(C39:N39)</f>
        <v>183.63914249925784</v>
      </c>
      <c r="P39" s="8">
        <f>Users!Y31</f>
        <v>33.530225008702054</v>
      </c>
      <c r="Q39" s="8">
        <f>Users!Z31</f>
        <v>36.693046824248199</v>
      </c>
      <c r="R39" s="8">
        <f>Users!AA31</f>
        <v>40.046198610647579</v>
      </c>
      <c r="S39" s="8">
        <f>Users!AB31</f>
        <v>43.601096993763889</v>
      </c>
      <c r="T39" s="8">
        <f>Users!AC31</f>
        <v>47.369843083801086</v>
      </c>
      <c r="U39" s="8">
        <f>Users!AD31</f>
        <v>51.36526352005545</v>
      </c>
      <c r="V39" s="8">
        <f>Users!AE31</f>
        <v>55.600953977428397</v>
      </c>
      <c r="W39" s="8">
        <f>Users!AF31</f>
        <v>60.09132528237383</v>
      </c>
      <c r="X39" s="8">
        <f>Users!AG31</f>
        <v>64.851652294812794</v>
      </c>
      <c r="Y39" s="8">
        <f>Users!AH31</f>
        <v>69.89812572193911</v>
      </c>
      <c r="Z39" s="8">
        <f>Users!AI31</f>
        <v>75.2479070397942</v>
      </c>
      <c r="AA39" s="8">
        <f>Users!AJ31</f>
        <v>80.919186709040403</v>
      </c>
      <c r="AB39" s="913">
        <f t="shared" ref="AB39:AB40" si="27">SUM(P39:AA39)</f>
        <v>659.21482506660698</v>
      </c>
      <c r="AC39" s="8">
        <f>Users!AL31</f>
        <v>84.213247482275278</v>
      </c>
      <c r="AD39" s="8">
        <f>Users!AM31</f>
        <v>88.119578854670209</v>
      </c>
      <c r="AE39" s="8">
        <f>Users!AN31</f>
        <v>92.153032781099256</v>
      </c>
      <c r="AF39" s="8">
        <f>Users!AO31</f>
        <v>96.31775612912881</v>
      </c>
      <c r="AG39" s="8">
        <f>Users!AP31</f>
        <v>100.61803100930808</v>
      </c>
      <c r="AH39" s="8">
        <f>Users!AQ31</f>
        <v>105.05827917854228</v>
      </c>
      <c r="AI39" s="8">
        <f>Users!AR31</f>
        <v>109.6430665864946</v>
      </c>
      <c r="AJ39" s="8">
        <f>Users!AS31</f>
        <v>114.3771080696507</v>
      </c>
      <c r="AK39" s="8">
        <f>Users!AT31</f>
        <v>119.26527219782862</v>
      </c>
      <c r="AL39" s="8">
        <f>Users!AU31</f>
        <v>124.31258627807168</v>
      </c>
      <c r="AM39" s="8">
        <f>Users!AV31</f>
        <v>129.52424152102182</v>
      </c>
      <c r="AN39" s="8">
        <f>Users!AW31</f>
        <v>134.90559837503463</v>
      </c>
      <c r="AO39" s="913">
        <f t="shared" ref="AO39:AO40" si="28">SUM(AC39:AN39)</f>
        <v>1298.5077984631262</v>
      </c>
    </row>
    <row r="40" spans="1:42" s="6" customFormat="1" x14ac:dyDescent="0.25">
      <c r="A40" s="857" t="s">
        <v>233</v>
      </c>
      <c r="C40" s="404">
        <f>SUM(C38:C39)</f>
        <v>2.625</v>
      </c>
      <c r="D40" s="910">
        <f t="shared" ref="D40:P40" si="29">SUM(D38:D39)</f>
        <v>259.065</v>
      </c>
      <c r="E40" s="910">
        <f t="shared" si="29"/>
        <v>87.107008500000006</v>
      </c>
      <c r="F40" s="910">
        <f t="shared" si="29"/>
        <v>106.62676912255002</v>
      </c>
      <c r="G40" s="910">
        <f t="shared" si="29"/>
        <v>127.87805048581328</v>
      </c>
      <c r="H40" s="910">
        <f t="shared" si="29"/>
        <v>151.01551242692994</v>
      </c>
      <c r="I40" s="910">
        <f t="shared" si="29"/>
        <v>176.20768973476561</v>
      </c>
      <c r="J40" s="910">
        <f t="shared" si="29"/>
        <v>203.63823935777947</v>
      </c>
      <c r="K40" s="910">
        <f t="shared" si="29"/>
        <v>233.50729980969487</v>
      </c>
      <c r="L40" s="910">
        <f t="shared" si="29"/>
        <v>266.0329728691313</v>
      </c>
      <c r="M40" s="910">
        <f t="shared" si="29"/>
        <v>301.45293857795957</v>
      </c>
      <c r="N40" s="910">
        <f t="shared" si="29"/>
        <v>340.02621553351537</v>
      </c>
      <c r="O40" s="914">
        <f t="shared" si="26"/>
        <v>2255.1826964181391</v>
      </c>
      <c r="P40" s="910">
        <f t="shared" si="29"/>
        <v>372.51149293738393</v>
      </c>
      <c r="Q40" s="910">
        <f t="shared" ref="Q40" si="30">SUM(Q38:Q39)</f>
        <v>407.31971477361918</v>
      </c>
      <c r="R40" s="910">
        <f t="shared" ref="R40" si="31">SUM(R38:R39)</f>
        <v>444.23216533929684</v>
      </c>
      <c r="S40" s="910">
        <f t="shared" ref="S40" si="32">SUM(S38:S39)</f>
        <v>483.37546917729492</v>
      </c>
      <c r="T40" s="910">
        <f t="shared" ref="T40" si="33">SUM(T38:T39)</f>
        <v>524.88385743511355</v>
      </c>
      <c r="U40" s="910">
        <f t="shared" ref="U40" si="34">SUM(U38:U39)</f>
        <v>568.89962449624306</v>
      </c>
      <c r="V40" s="910">
        <f t="shared" ref="V40" si="35">SUM(V38:V39)</f>
        <v>615.57361201572007</v>
      </c>
      <c r="W40" s="910">
        <f t="shared" ref="W40" si="36">SUM(W38:W39)</f>
        <v>665.06572200429628</v>
      </c>
      <c r="X40" s="910">
        <f t="shared" ref="X40" si="37">SUM(X38:X39)</f>
        <v>717.54546070431695</v>
      </c>
      <c r="Y40" s="910">
        <f t="shared" ref="Y40" si="38">SUM(Y38:Y39)</f>
        <v>773.19251510499964</v>
      </c>
      <c r="Z40" s="910">
        <f t="shared" ref="Z40" si="39">SUM(Z38:Z39)</f>
        <v>832.19736405566391</v>
      </c>
      <c r="AA40" s="910">
        <f t="shared" ref="AA40" si="40">SUM(AA38:AA39)</f>
        <v>894.76192605298672</v>
      </c>
      <c r="AB40" s="914">
        <f t="shared" si="27"/>
        <v>7299.5589240969348</v>
      </c>
      <c r="AC40" s="910">
        <f t="shared" ref="AC40" si="41">SUM(AC38:AC39)</f>
        <v>931.39126669939537</v>
      </c>
      <c r="AD40" s="910">
        <f t="shared" ref="AD40" si="42">SUM(AD38:AD39)</f>
        <v>974.00876155579431</v>
      </c>
      <c r="AE40" s="910">
        <f t="shared" ref="AE40" si="43">SUM(AE38:AE39)</f>
        <v>1018.0106717163532</v>
      </c>
      <c r="AF40" s="910">
        <f t="shared" ref="AF40" si="44">SUM(AF38:AF39)</f>
        <v>1063.4421261548084</v>
      </c>
      <c r="AG40" s="910">
        <f t="shared" ref="AG40" si="45">SUM(AG38:AG39)</f>
        <v>1110.3497255189227</v>
      </c>
      <c r="AH40" s="910">
        <f t="shared" ref="AH40" si="46">SUM(AH38:AH39)</f>
        <v>1158.7815900588903</v>
      </c>
      <c r="AI40" s="910">
        <f t="shared" ref="AI40" si="47">SUM(AI38:AI39)</f>
        <v>1208.7874091132148</v>
      </c>
      <c r="AJ40" s="910">
        <f t="shared" ref="AJ40" si="48">SUM(AJ38:AJ39)</f>
        <v>1260.4184922025315</v>
      </c>
      <c r="AK40" s="910">
        <f t="shared" ref="AK40" si="49">SUM(AK38:AK39)</f>
        <v>1313.7278217834908</v>
      </c>
      <c r="AL40" s="910">
        <f t="shared" ref="AL40" si="50">SUM(AL38:AL39)</f>
        <v>1368.7701077164968</v>
      </c>
      <c r="AM40" s="910">
        <f t="shared" ref="AM40" si="51">SUM(AM38:AM39)</f>
        <v>1425.6018435028388</v>
      </c>
      <c r="AN40" s="910">
        <f t="shared" ref="AN40" si="52">SUM(AN38:AN39)</f>
        <v>1484.2813643485392</v>
      </c>
      <c r="AO40" s="914">
        <f t="shared" si="28"/>
        <v>14317.571180371273</v>
      </c>
    </row>
    <row r="41" spans="1:42" x14ac:dyDescent="0.25">
      <c r="A41" s="855" t="s">
        <v>305</v>
      </c>
      <c r="C41" s="940"/>
      <c r="D41" s="911"/>
      <c r="E41" s="911"/>
      <c r="F41" s="911"/>
      <c r="G41" s="911"/>
      <c r="H41" s="911"/>
      <c r="I41" s="911"/>
      <c r="J41" s="911"/>
      <c r="K41" s="911"/>
      <c r="L41" s="911"/>
      <c r="M41" s="911"/>
      <c r="N41" s="911"/>
      <c r="O41" s="911"/>
      <c r="P41" s="911"/>
      <c r="Q41" s="911"/>
      <c r="R41" s="911"/>
      <c r="S41" s="911"/>
      <c r="T41" s="911"/>
      <c r="U41" s="911"/>
      <c r="V41" s="911"/>
      <c r="W41" s="911"/>
      <c r="X41" s="911"/>
      <c r="Y41" s="911"/>
      <c r="Z41" s="911"/>
      <c r="AA41" s="911"/>
      <c r="AB41" s="911"/>
      <c r="AC41" s="911"/>
      <c r="AD41" s="911"/>
      <c r="AE41" s="911"/>
      <c r="AF41" s="911"/>
      <c r="AG41" s="911"/>
      <c r="AH41" s="911"/>
      <c r="AI41" s="911"/>
      <c r="AJ41" s="911"/>
      <c r="AK41" s="911"/>
      <c r="AL41" s="911"/>
      <c r="AM41" s="911"/>
      <c r="AN41" s="911"/>
      <c r="AO41" s="911"/>
    </row>
    <row r="42" spans="1:42" x14ac:dyDescent="0.25">
      <c r="A42" s="856" t="s">
        <v>279</v>
      </c>
      <c r="C42" s="940">
        <f>Users!L55</f>
        <v>0</v>
      </c>
      <c r="D42" s="911">
        <f>Users!M55</f>
        <v>0</v>
      </c>
      <c r="E42" s="911">
        <f>Users!N55</f>
        <v>1.25</v>
      </c>
      <c r="F42" s="911">
        <f>Users!O55</f>
        <v>57.633568585269998</v>
      </c>
      <c r="G42" s="911">
        <f>Users!P55</f>
        <v>4.7108689568536812</v>
      </c>
      <c r="H42" s="911">
        <f>Users!Q55</f>
        <v>4.9018323881084473</v>
      </c>
      <c r="I42" s="911">
        <f>Users!R55</f>
        <v>5.1022673973913228</v>
      </c>
      <c r="J42" s="911">
        <f>Users!S55</f>
        <v>5.3127071038448603</v>
      </c>
      <c r="K42" s="911">
        <f>Users!T55</f>
        <v>5.5337210922501869</v>
      </c>
      <c r="L42" s="911">
        <f>Users!U55</f>
        <v>5.7659183053800191</v>
      </c>
      <c r="M42" s="911">
        <f>Users!V55</f>
        <v>6.0099501839313385</v>
      </c>
      <c r="N42" s="911">
        <f>Users!W55</f>
        <v>6.2665140759120943</v>
      </c>
      <c r="O42" s="912">
        <f>SUM(C42:N42)</f>
        <v>102.48734808894196</v>
      </c>
      <c r="P42" s="911">
        <f>Users!Y55</f>
        <v>7.5936863760515525</v>
      </c>
      <c r="Q42" s="911">
        <f>Users!Z55</f>
        <v>7.8396649735808248</v>
      </c>
      <c r="R42" s="911">
        <f>Users!AA55</f>
        <v>8.0958939315534426</v>
      </c>
      <c r="S42" s="911">
        <f>Users!AB55</f>
        <v>8.3627949396234094</v>
      </c>
      <c r="T42" s="911">
        <f>Users!AC55</f>
        <v>8.6408079151360653</v>
      </c>
      <c r="U42" s="911">
        <f>Users!AD55</f>
        <v>8.93039185570764</v>
      </c>
      <c r="V42" s="911">
        <f>Users!AE55</f>
        <v>9.2320257350467969</v>
      </c>
      <c r="W42" s="911">
        <f>Users!AF55</f>
        <v>9.546209444358535</v>
      </c>
      <c r="X42" s="911">
        <f>Users!AG55</f>
        <v>9.8734647818032606</v>
      </c>
      <c r="Y42" s="911">
        <f>Users!AH55</f>
        <v>10.214336492623872</v>
      </c>
      <c r="Z42" s="911">
        <f>Users!AI55</f>
        <v>10.569393362701865</v>
      </c>
      <c r="AA42" s="911">
        <f>Users!AJ55</f>
        <v>10.939229368460399</v>
      </c>
      <c r="AB42" s="912">
        <f>SUM(P42:AA42)</f>
        <v>109.83789917664767</v>
      </c>
      <c r="AC42" s="911">
        <f>Users!AL55</f>
        <v>12.030865206143734</v>
      </c>
      <c r="AD42" s="911">
        <f>Users!AM55</f>
        <v>12.373639116238776</v>
      </c>
      <c r="AE42" s="911">
        <f>Users!AN55</f>
        <v>12.728793600748439</v>
      </c>
      <c r="AF42" s="911">
        <f>Users!AO55</f>
        <v>13.09674842238848</v>
      </c>
      <c r="AG42" s="911">
        <f>Users!AP55</f>
        <v>13.47793709823393</v>
      </c>
      <c r="AH42" s="911">
        <f>Users!AQ55</f>
        <v>13.872807341495827</v>
      </c>
      <c r="AI42" s="911">
        <f>Users!AR55</f>
        <v>14.281821517314025</v>
      </c>
      <c r="AJ42" s="911">
        <f>Users!AS55</f>
        <v>14.705457113007318</v>
      </c>
      <c r="AK42" s="911">
        <f>Users!AT55</f>
        <v>15.144207223235956</v>
      </c>
      <c r="AL42" s="911">
        <f>Users!AU55</f>
        <v>15.598581050545739</v>
      </c>
      <c r="AM42" s="911">
        <f>Users!AV55</f>
        <v>16.069104421777737</v>
      </c>
      <c r="AN42" s="911">
        <f>Users!AW55</f>
        <v>16.556320320842701</v>
      </c>
      <c r="AO42" s="912">
        <f>SUM(AC42:AN42)</f>
        <v>169.93628243197264</v>
      </c>
    </row>
    <row r="43" spans="1:42" s="7" customFormat="1" x14ac:dyDescent="0.25">
      <c r="A43" s="860" t="s">
        <v>281</v>
      </c>
      <c r="C43" s="941">
        <f>Users!L65</f>
        <v>4</v>
      </c>
      <c r="D43" s="8">
        <f>Users!M65</f>
        <v>3.9200000000000004</v>
      </c>
      <c r="E43" s="8">
        <f>Users!N65</f>
        <v>5.9214453999999996</v>
      </c>
      <c r="F43" s="8">
        <f>Users!O65</f>
        <v>7.5981710416200006</v>
      </c>
      <c r="G43" s="8">
        <f>Users!P65</f>
        <v>9.4285423863210873</v>
      </c>
      <c r="H43" s="8">
        <f>Users!Q65</f>
        <v>11.426500623059217</v>
      </c>
      <c r="I43" s="8">
        <f>Users!R65</f>
        <v>13.607245728040445</v>
      </c>
      <c r="J43" s="8">
        <f>Users!S65</f>
        <v>15.987349893882362</v>
      </c>
      <c r="K43" s="8">
        <f>Users!T65</f>
        <v>18.584881171932267</v>
      </c>
      <c r="L43" s="8">
        <f>Users!U65</f>
        <v>21.419538247071745</v>
      </c>
      <c r="M43" s="8">
        <f>Users!V65</f>
        <v>24.512797347081744</v>
      </c>
      <c r="N43" s="8">
        <f>Users!W65</f>
        <v>27.888072378833371</v>
      </c>
      <c r="O43" s="913">
        <f t="shared" ref="O43:O44" si="53">SUM(C43:N43)</f>
        <v>164.29454421784226</v>
      </c>
      <c r="P43" s="8">
        <f>Users!Y65</f>
        <v>30.414866102316083</v>
      </c>
      <c r="Q43" s="8">
        <f>Users!Z65</f>
        <v>33.434708701501812</v>
      </c>
      <c r="R43" s="8">
        <f>Users!AA65</f>
        <v>36.640358492388302</v>
      </c>
      <c r="S43" s="8">
        <f>Users!AB65</f>
        <v>40.043140912716844</v>
      </c>
      <c r="T43" s="8">
        <f>Users!AC65</f>
        <v>43.655067102112092</v>
      </c>
      <c r="U43" s="8">
        <f>Users!AD65</f>
        <v>47.48887524965955</v>
      </c>
      <c r="V43" s="8">
        <f>Users!AE65</f>
        <v>51.558074428992953</v>
      </c>
      <c r="W43" s="8">
        <f>Users!AF65</f>
        <v>55.876991070354435</v>
      </c>
      <c r="X43" s="8">
        <f>Users!AG65</f>
        <v>60.46081822806461</v>
      </c>
      <c r="Y43" s="8">
        <f>Users!AH65</f>
        <v>65.325667811352801</v>
      </c>
      <c r="Z43" s="8">
        <f>Users!AI65</f>
        <v>70.488625956582126</v>
      </c>
      <c r="AA43" s="8">
        <f>Users!AJ65</f>
        <v>75.967811729593109</v>
      </c>
      <c r="AB43" s="913">
        <f t="shared" ref="AB43:AB44" si="54">SUM(P43:AA43)</f>
        <v>611.35500578563472</v>
      </c>
      <c r="AC43" s="8">
        <f>Users!AL65</f>
        <v>78.520841277894661</v>
      </c>
      <c r="AD43" s="8">
        <f>Users!AM65</f>
        <v>82.165832399588339</v>
      </c>
      <c r="AE43" s="8">
        <f>Users!AN65</f>
        <v>85.92814624921769</v>
      </c>
      <c r="AF43" s="8">
        <f>Users!AO65</f>
        <v>89.811592038279485</v>
      </c>
      <c r="AG43" s="8">
        <f>Users!AP65</f>
        <v>93.820103083635786</v>
      </c>
      <c r="AH43" s="8">
        <f>Users!AQ65</f>
        <v>97.957740852539175</v>
      </c>
      <c r="AI43" s="8">
        <f>Users!AR65</f>
        <v>102.22869913932941</v>
      </c>
      <c r="AJ43" s="8">
        <f>Users!AS65</f>
        <v>106.63730837807903</v>
      </c>
      <c r="AK43" s="8">
        <f>Users!AT65</f>
        <v>111.18804009560264</v>
      </c>
      <c r="AL43" s="8">
        <f>Users!AU65</f>
        <v>115.885511509389</v>
      </c>
      <c r="AM43" s="8">
        <f>Users!AV65</f>
        <v>120.73449027516145</v>
      </c>
      <c r="AN43" s="8">
        <f>Users!AW65</f>
        <v>125.73989938892591</v>
      </c>
      <c r="AO43" s="913">
        <f t="shared" ref="AO43:AO44" si="55">SUM(AC43:AN43)</f>
        <v>1210.6182046876427</v>
      </c>
    </row>
    <row r="44" spans="1:42" s="6" customFormat="1" x14ac:dyDescent="0.25">
      <c r="A44" s="857" t="s">
        <v>233</v>
      </c>
      <c r="C44" s="404">
        <f>SUM(C42:C43)</f>
        <v>4</v>
      </c>
      <c r="D44" s="910">
        <f t="shared" ref="D44:P44" si="56">SUM(D42:D43)</f>
        <v>3.9200000000000004</v>
      </c>
      <c r="E44" s="910">
        <f t="shared" si="56"/>
        <v>7.1714453999999996</v>
      </c>
      <c r="F44" s="910">
        <f t="shared" si="56"/>
        <v>65.231739626890004</v>
      </c>
      <c r="G44" s="910">
        <f t="shared" si="56"/>
        <v>14.139411343174768</v>
      </c>
      <c r="H44" s="910">
        <f t="shared" si="56"/>
        <v>16.328333011167665</v>
      </c>
      <c r="I44" s="910">
        <f t="shared" si="56"/>
        <v>18.709513125431769</v>
      </c>
      <c r="J44" s="910">
        <f t="shared" si="56"/>
        <v>21.300056997727221</v>
      </c>
      <c r="K44" s="910">
        <f t="shared" si="56"/>
        <v>24.118602264182453</v>
      </c>
      <c r="L44" s="910">
        <f t="shared" si="56"/>
        <v>27.185456552451765</v>
      </c>
      <c r="M44" s="910">
        <f t="shared" si="56"/>
        <v>30.522747531013081</v>
      </c>
      <c r="N44" s="910">
        <f t="shared" si="56"/>
        <v>34.154586454745463</v>
      </c>
      <c r="O44" s="914">
        <f t="shared" si="53"/>
        <v>266.78189230678419</v>
      </c>
      <c r="P44" s="910">
        <f t="shared" si="56"/>
        <v>38.008552478367633</v>
      </c>
      <c r="Q44" s="910">
        <f t="shared" ref="Q44" si="57">SUM(Q42:Q43)</f>
        <v>41.274373675082636</v>
      </c>
      <c r="R44" s="910">
        <f t="shared" ref="R44" si="58">SUM(R42:R43)</f>
        <v>44.736252423941743</v>
      </c>
      <c r="S44" s="910">
        <f t="shared" ref="S44" si="59">SUM(S42:S43)</f>
        <v>48.405935852340249</v>
      </c>
      <c r="T44" s="910">
        <f t="shared" ref="T44" si="60">SUM(T42:T43)</f>
        <v>52.295875017248157</v>
      </c>
      <c r="U44" s="910">
        <f t="shared" ref="U44" si="61">SUM(U42:U43)</f>
        <v>56.41926710536719</v>
      </c>
      <c r="V44" s="910">
        <f t="shared" ref="V44" si="62">SUM(V42:V43)</f>
        <v>60.79010016403975</v>
      </c>
      <c r="W44" s="910">
        <f t="shared" ref="W44" si="63">SUM(W42:W43)</f>
        <v>65.423200514712974</v>
      </c>
      <c r="X44" s="910">
        <f t="shared" ref="X44" si="64">SUM(X42:X43)</f>
        <v>70.334283009867875</v>
      </c>
      <c r="Y44" s="910">
        <f t="shared" ref="Y44" si="65">SUM(Y42:Y43)</f>
        <v>75.540004303976673</v>
      </c>
      <c r="Z44" s="910">
        <f t="shared" ref="Z44" si="66">SUM(Z42:Z43)</f>
        <v>81.058019319283986</v>
      </c>
      <c r="AA44" s="910">
        <f t="shared" ref="AA44" si="67">SUM(AA42:AA43)</f>
        <v>86.907041098053512</v>
      </c>
      <c r="AB44" s="914">
        <f t="shared" si="54"/>
        <v>721.19290496228234</v>
      </c>
      <c r="AC44" s="910">
        <f t="shared" ref="AC44" si="68">SUM(AC42:AC43)</f>
        <v>90.551706484038391</v>
      </c>
      <c r="AD44" s="910">
        <f t="shared" ref="AD44" si="69">SUM(AD42:AD43)</f>
        <v>94.539471515827117</v>
      </c>
      <c r="AE44" s="910">
        <f t="shared" ref="AE44" si="70">SUM(AE42:AE43)</f>
        <v>98.656939849966136</v>
      </c>
      <c r="AF44" s="910">
        <f t="shared" ref="AF44" si="71">SUM(AF42:AF43)</f>
        <v>102.90834046066797</v>
      </c>
      <c r="AG44" s="910">
        <f t="shared" ref="AG44" si="72">SUM(AG42:AG43)</f>
        <v>107.29804018186971</v>
      </c>
      <c r="AH44" s="910">
        <f t="shared" ref="AH44" si="73">SUM(AH42:AH43)</f>
        <v>111.830548194035</v>
      </c>
      <c r="AI44" s="910">
        <f t="shared" ref="AI44" si="74">SUM(AI42:AI43)</f>
        <v>116.51052065664344</v>
      </c>
      <c r="AJ44" s="910">
        <f t="shared" ref="AJ44" si="75">SUM(AJ42:AJ43)</f>
        <v>121.34276549108634</v>
      </c>
      <c r="AK44" s="910">
        <f t="shared" ref="AK44" si="76">SUM(AK42:AK43)</f>
        <v>126.3322473188386</v>
      </c>
      <c r="AL44" s="910">
        <f t="shared" ref="AL44" si="77">SUM(AL42:AL43)</f>
        <v>131.48409255993474</v>
      </c>
      <c r="AM44" s="910">
        <f t="shared" ref="AM44" si="78">SUM(AM42:AM43)</f>
        <v>136.80359469693917</v>
      </c>
      <c r="AN44" s="910">
        <f t="shared" ref="AN44" si="79">SUM(AN42:AN43)</f>
        <v>142.29621970976859</v>
      </c>
      <c r="AO44" s="914">
        <f t="shared" si="55"/>
        <v>1380.554487119615</v>
      </c>
    </row>
    <row r="45" spans="1:42" s="6" customFormat="1" x14ac:dyDescent="0.25">
      <c r="A45" s="855" t="s">
        <v>236</v>
      </c>
      <c r="C45" s="907"/>
      <c r="D45" s="904"/>
      <c r="E45" s="904"/>
      <c r="F45" s="904"/>
      <c r="G45" s="904"/>
      <c r="H45" s="904"/>
      <c r="I45" s="904"/>
      <c r="J45" s="904"/>
      <c r="K45" s="904"/>
      <c r="L45" s="904"/>
      <c r="M45" s="904"/>
      <c r="N45" s="904"/>
      <c r="O45" s="904"/>
      <c r="P45" s="904"/>
      <c r="Q45" s="904"/>
      <c r="R45" s="904"/>
      <c r="S45" s="904"/>
      <c r="T45" s="904"/>
      <c r="U45" s="904"/>
      <c r="V45" s="904"/>
      <c r="W45" s="904"/>
      <c r="X45" s="904"/>
      <c r="Y45" s="904"/>
      <c r="Z45" s="904"/>
      <c r="AA45" s="904"/>
      <c r="AB45" s="904"/>
      <c r="AC45" s="904"/>
      <c r="AD45" s="904"/>
      <c r="AE45" s="904"/>
      <c r="AF45" s="904"/>
      <c r="AG45" s="904"/>
      <c r="AH45" s="904"/>
      <c r="AI45" s="904"/>
      <c r="AJ45" s="904"/>
      <c r="AK45" s="904"/>
      <c r="AL45" s="904"/>
      <c r="AM45" s="904"/>
      <c r="AN45" s="904"/>
      <c r="AO45" s="904"/>
    </row>
    <row r="46" spans="1:42" x14ac:dyDescent="0.25">
      <c r="A46" s="873" t="s">
        <v>149</v>
      </c>
      <c r="B46" s="866"/>
      <c r="C46" s="942">
        <f>SUM(C40,C44)</f>
        <v>6.625</v>
      </c>
      <c r="D46" s="915">
        <f t="shared" ref="D46:N46" si="80">SUM(D40,D44)</f>
        <v>262.98500000000001</v>
      </c>
      <c r="E46" s="915">
        <f t="shared" si="80"/>
        <v>94.278453900000002</v>
      </c>
      <c r="F46" s="915">
        <f t="shared" si="80"/>
        <v>171.85850874944003</v>
      </c>
      <c r="G46" s="915">
        <f t="shared" si="80"/>
        <v>142.01746182898805</v>
      </c>
      <c r="H46" s="915">
        <f t="shared" si="80"/>
        <v>167.34384543809762</v>
      </c>
      <c r="I46" s="915">
        <f t="shared" si="80"/>
        <v>194.91720286019739</v>
      </c>
      <c r="J46" s="915">
        <f t="shared" si="80"/>
        <v>224.93829635550668</v>
      </c>
      <c r="K46" s="915">
        <f t="shared" si="80"/>
        <v>257.62590207387734</v>
      </c>
      <c r="L46" s="915">
        <f t="shared" si="80"/>
        <v>293.21842942158304</v>
      </c>
      <c r="M46" s="915">
        <f t="shared" si="80"/>
        <v>331.97568610897264</v>
      </c>
      <c r="N46" s="915">
        <f t="shared" si="80"/>
        <v>374.18080198826084</v>
      </c>
      <c r="O46" s="931">
        <f>SUM(C46:N46)</f>
        <v>2521.9645887249239</v>
      </c>
      <c r="P46" s="915">
        <f t="shared" ref="P46:AA46" si="81">SUM(P40,P44)</f>
        <v>410.52004541575155</v>
      </c>
      <c r="Q46" s="915">
        <f t="shared" si="81"/>
        <v>448.59408844870183</v>
      </c>
      <c r="R46" s="915">
        <f t="shared" si="81"/>
        <v>488.96841776323856</v>
      </c>
      <c r="S46" s="915">
        <f t="shared" si="81"/>
        <v>531.78140502963515</v>
      </c>
      <c r="T46" s="915">
        <f t="shared" si="81"/>
        <v>577.17973245236169</v>
      </c>
      <c r="U46" s="915">
        <f t="shared" si="81"/>
        <v>625.31889160161029</v>
      </c>
      <c r="V46" s="915">
        <f t="shared" si="81"/>
        <v>676.36371217975977</v>
      </c>
      <c r="W46" s="915">
        <f t="shared" si="81"/>
        <v>730.48892251900929</v>
      </c>
      <c r="X46" s="915">
        <f t="shared" si="81"/>
        <v>787.87974371418477</v>
      </c>
      <c r="Y46" s="915">
        <f t="shared" si="81"/>
        <v>848.73251940897626</v>
      </c>
      <c r="Z46" s="915">
        <f t="shared" si="81"/>
        <v>913.25538337494788</v>
      </c>
      <c r="AA46" s="915">
        <f t="shared" si="81"/>
        <v>981.66896715104019</v>
      </c>
      <c r="AB46" s="931">
        <f>SUM(P46:AA46)</f>
        <v>8020.751829059217</v>
      </c>
      <c r="AC46" s="915">
        <f t="shared" ref="AC46:AN46" si="82">SUM(AC40,AC44)</f>
        <v>1021.9429731834338</v>
      </c>
      <c r="AD46" s="915">
        <f t="shared" si="82"/>
        <v>1068.5482330716213</v>
      </c>
      <c r="AE46" s="915">
        <f t="shared" si="82"/>
        <v>1116.6676115663192</v>
      </c>
      <c r="AF46" s="915">
        <f t="shared" si="82"/>
        <v>1166.3504666154763</v>
      </c>
      <c r="AG46" s="915">
        <f t="shared" si="82"/>
        <v>1217.6477657007924</v>
      </c>
      <c r="AH46" s="915">
        <f t="shared" si="82"/>
        <v>1270.6121382529252</v>
      </c>
      <c r="AI46" s="915">
        <f t="shared" si="82"/>
        <v>1325.2979297698582</v>
      </c>
      <c r="AJ46" s="915">
        <f t="shared" si="82"/>
        <v>1381.7612576936178</v>
      </c>
      <c r="AK46" s="915">
        <f t="shared" si="82"/>
        <v>1440.0600691023294</v>
      </c>
      <c r="AL46" s="915">
        <f t="shared" si="82"/>
        <v>1500.2542002764314</v>
      </c>
      <c r="AM46" s="915">
        <f t="shared" si="82"/>
        <v>1562.405438199778</v>
      </c>
      <c r="AN46" s="915">
        <f t="shared" si="82"/>
        <v>1626.5775840583078</v>
      </c>
      <c r="AO46" s="931">
        <f>SUM(AC46:AN46)</f>
        <v>15698.125667490891</v>
      </c>
    </row>
    <row r="47" spans="1:42" x14ac:dyDescent="0.25">
      <c r="A47" s="875" t="s">
        <v>238</v>
      </c>
      <c r="C47" s="404">
        <f>EventRev!I7/EventRev!I4+EventRev!I14/EventRev!I11+EventRev!I21/EventRev!I18+EventRev!I28/EventRev!I25</f>
        <v>52</v>
      </c>
      <c r="D47" s="404">
        <f>EventRev!J7/EventRev!J4+EventRev!J14/EventRev!J11+EventRev!J21/EventRev!J18+EventRev!J28/EventRev!J25</f>
        <v>85.28</v>
      </c>
      <c r="E47" s="404">
        <f>EventRev!K7/EventRev!K4+EventRev!K14/EventRev!K11+EventRev!K21/EventRev!K18+EventRev!K28/EventRev!K25</f>
        <v>123.26505359999999</v>
      </c>
      <c r="F47" s="404">
        <f>EventRev!L7/EventRev!L4+EventRev!L14/EventRev!L11+EventRev!L21/EventRev!L18+EventRev!L28/EventRev!L25</f>
        <v>164.75598258808003</v>
      </c>
      <c r="G47" s="404">
        <f>EventRev!M7/EventRev!M4+EventRev!M14/EventRev!M11+EventRev!M21/EventRev!M18+EventRev!M28/EventRev!M25</f>
        <v>210.07170889225887</v>
      </c>
      <c r="H47" s="404">
        <f>EventRev!N7/EventRev!N4+EventRev!N14/EventRev!N11+EventRev!N21/EventRev!N18+EventRev!N28/EventRev!N25</f>
        <v>259.5599764971127</v>
      </c>
      <c r="I47" s="404">
        <f>EventRev!O7/EventRev!O4+EventRev!O14/EventRev!O11+EventRev!O21/EventRev!O18+EventRev!O28/EventRev!O25</f>
        <v>313.59994940040525</v>
      </c>
      <c r="J47" s="404">
        <f>EventRev!P7/EventRev!P4+EventRev!P14/EventRev!P11+EventRev!P21/EventRev!P18+EventRev!P28/EventRev!P25</f>
        <v>372.60504351455603</v>
      </c>
      <c r="K47" s="404">
        <f>EventRev!Q7/EventRev!Q4+EventRev!Q14/EventRev!Q11+EventRev!Q21/EventRev!Q18+EventRev!Q28/EventRev!Q25</f>
        <v>437.02601357208505</v>
      </c>
      <c r="L47" s="404">
        <f>EventRev!R7/EventRev!R4+EventRev!R14/EventRev!R11+EventRev!R21/EventRev!R18+EventRev!R28/EventRev!R25</f>
        <v>507.35431798962458</v>
      </c>
      <c r="M47" s="404">
        <f>EventRev!S7/EventRev!S4+EventRev!S14/EventRev!S11+EventRev!S21/EventRev!S18+EventRev!S28/EventRev!S25</f>
        <v>584.12578671113499</v>
      </c>
      <c r="N47" s="404">
        <f>EventRev!T7/EventRev!T4+EventRev!T14/EventRev!T11+EventRev!T21/EventRev!T18+EventRev!T28/EventRev!T25</f>
        <v>667.92461930295531</v>
      </c>
      <c r="O47" s="914">
        <f t="shared" ref="O47" si="83">SUM(C47:N47)</f>
        <v>3777.5684520682125</v>
      </c>
      <c r="P47" s="404">
        <f>EventRev!U7/EventRev!U4+EventRev!U14/EventRev!U11+EventRev!U21/EventRev!U18+EventRev!U28/EventRev!U25</f>
        <v>796.223081714214</v>
      </c>
      <c r="Q47" s="404">
        <f>EventRev!V7/EventRev!V4+EventRev!V14/EventRev!V11+EventRev!V21/EventRev!V18+EventRev!V28/EventRev!V25</f>
        <v>877.89469181868662</v>
      </c>
      <c r="R47" s="404">
        <f>EventRev!W7/EventRev!W4+EventRev!W14/EventRev!W11+EventRev!W21/EventRev!W18+EventRev!W28/EventRev!W25</f>
        <v>964.60853101463567</v>
      </c>
      <c r="S47" s="404">
        <f>EventRev!X7/EventRev!X4+EventRev!X14/EventRev!X11+EventRev!X21/EventRev!X18+EventRev!X28/EventRev!X25</f>
        <v>1056.6724575159333</v>
      </c>
      <c r="T47" s="404">
        <f>EventRev!Y7/EventRev!Y4+EventRev!Y14/EventRev!Y11+EventRev!Y21/EventRev!Y18+EventRev!Y28/EventRev!Y25</f>
        <v>1154.4129847226204</v>
      </c>
      <c r="U47" s="404">
        <f>EventRev!Z7/EventRev!Z4+EventRev!Z14/EventRev!Z11+EventRev!Z21/EventRev!Z18+EventRev!Z28/EventRev!Z25</f>
        <v>1258.1764066017386</v>
      </c>
      <c r="V47" s="404">
        <f>EventRev!AA7/EventRev!AA4+EventRev!AA14/EventRev!AA11+EventRev!AA21/EventRev!AA18+EventRev!AA28/EventRev!AA25</f>
        <v>1368.3299907866849</v>
      </c>
      <c r="W47" s="404">
        <f>EventRev!AB7/EventRev!AB4+EventRev!AB14/EventRev!AB11+EventRev!AB21/EventRev!AB18+EventRev!AB28/EventRev!AB25</f>
        <v>1485.2632434644283</v>
      </c>
      <c r="X47" s="404">
        <f>EventRev!AC7/EventRev!AC4+EventRev!AC14/EventRev!AC11+EventRev!AC21/EventRev!AC18+EventRev!AC28/EventRev!AC25</f>
        <v>1609.3892503642669</v>
      </c>
      <c r="Y47" s="404">
        <f>EventRev!AD7/EventRev!AD4+EventRev!AD14/EventRev!AD11+EventRev!AD21/EventRev!AD18+EventRev!AD28/EventRev!AD25</f>
        <v>1741.1460984208265</v>
      </c>
      <c r="Z47" s="404">
        <f>EventRev!AE7/EventRev!AE4+EventRev!AE14/EventRev!AE11+EventRev!AE21/EventRev!AE18+EventRev!AE28/EventRev!AE25</f>
        <v>1880.9983829585854</v>
      </c>
      <c r="AA47" s="404">
        <f>EventRev!AF7/EventRev!AF4+EventRev!AF14/EventRev!AF11+EventRev!AF21/EventRev!AF18+EventRev!AF28/EventRev!AF25</f>
        <v>2029.4388055362401</v>
      </c>
      <c r="AB47" s="914">
        <f t="shared" ref="AB47" si="84">SUM(P47:AA47)</f>
        <v>16222.553924918861</v>
      </c>
      <c r="AC47" s="404">
        <f>EventRev!AG7/EventRev!AG4+EventRev!AG14/EventRev!AG11+EventRev!AG21/EventRev!AG18+EventRev!AG28/EventRev!AG25</f>
        <v>2505.7686151123412</v>
      </c>
      <c r="AD47" s="404">
        <f>EventRev!AH7/EventRev!AH4+EventRev!AH14/EventRev!AH11+EventRev!AH21/EventRev!AH18+EventRev!AH28/EventRev!AH25</f>
        <v>2623.3660113682372</v>
      </c>
      <c r="AE47" s="404">
        <f>EventRev!AI7/EventRev!AI4+EventRev!AI14/EventRev!AI11+EventRev!AI21/EventRev!AI18+EventRev!AI28/EventRev!AI25</f>
        <v>2744.7498929515759</v>
      </c>
      <c r="AF47" s="404">
        <f>EventRev!AJ7/EventRev!AJ4+EventRev!AJ14/EventRev!AJ11+EventRev!AJ21/EventRev!AJ18+EventRev!AJ28/EventRev!AJ25</f>
        <v>2870.043254322431</v>
      </c>
      <c r="AG47" s="404">
        <f>EventRev!AK7/EventRev!AK4+EventRev!AK14/EventRev!AK11+EventRev!AK21/EventRev!AK18+EventRev!AK28/EventRev!AK25</f>
        <v>2999.3730990654471</v>
      </c>
      <c r="AH47" s="404">
        <f>EventRev!AL7/EventRev!AL4+EventRev!AL14/EventRev!AL11+EventRev!AL21/EventRev!AL18+EventRev!AL28/EventRev!AL25</f>
        <v>3132.8705706225328</v>
      </c>
      <c r="AI47" s="404">
        <f>EventRev!AM7/EventRev!AM4+EventRev!AM14/EventRev!AM11+EventRev!AM21/EventRev!AM18+EventRev!AM28/EventRev!AM25</f>
        <v>3270.671087282959</v>
      </c>
      <c r="AJ47" s="404">
        <f>EventRev!AN7/EventRev!AN4+EventRev!AN14/EventRev!AN11+EventRev!AN21/EventRev!AN18+EventRev!AN28/EventRev!AN25</f>
        <v>3412.9144815692321</v>
      </c>
      <c r="AK47" s="404">
        <f>EventRev!AO7/EventRev!AO4+EventRev!AO14/EventRev!AO11+EventRev!AO21/EventRev!AO18+EventRev!AO28/EventRev!AO25</f>
        <v>3559.7451441615581</v>
      </c>
      <c r="AL47" s="404">
        <f>EventRev!AP7/EventRev!AP4+EventRev!AP14/EventRev!AP11+EventRev!AP21/EventRev!AP18+EventRev!AP28/EventRev!AP25</f>
        <v>3711.3121725083565</v>
      </c>
      <c r="AM47" s="404">
        <f>EventRev!AQ7/EventRev!AQ4+EventRev!AQ14/EventRev!AQ11+EventRev!AQ21/EventRev!AQ18+EventRev!AQ28/EventRev!AQ25</f>
        <v>3867.7695242750551</v>
      </c>
      <c r="AN47" s="404">
        <f>EventRev!AR7/EventRev!AR4+EventRev!AR14/EventRev!AR11+EventRev!AR21/EventRev!AR18+EventRev!AR28/EventRev!AR25</f>
        <v>4029.2761757883336</v>
      </c>
      <c r="AO47" s="914">
        <f t="shared" ref="AO47" si="85">SUM(AC47:AN47)</f>
        <v>38727.860029028059</v>
      </c>
    </row>
    <row r="48" spans="1:42" x14ac:dyDescent="0.25">
      <c r="C48" s="943"/>
      <c r="D48" s="911"/>
      <c r="E48" s="911"/>
      <c r="F48" s="911"/>
      <c r="G48" s="911"/>
      <c r="H48" s="911"/>
      <c r="I48" s="911"/>
      <c r="J48" s="911"/>
      <c r="K48" s="911"/>
      <c r="L48" s="911"/>
      <c r="M48" s="911"/>
      <c r="N48" s="911"/>
      <c r="O48" s="911"/>
      <c r="P48" s="911"/>
      <c r="Q48" s="911"/>
      <c r="R48" s="911"/>
      <c r="S48" s="911"/>
      <c r="T48" s="911"/>
      <c r="U48" s="911"/>
      <c r="V48" s="911"/>
      <c r="W48" s="911"/>
      <c r="X48" s="911"/>
      <c r="Y48" s="911"/>
      <c r="Z48" s="911"/>
      <c r="AA48" s="911"/>
      <c r="AB48" s="911"/>
      <c r="AC48" s="911"/>
      <c r="AD48" s="911"/>
      <c r="AE48" s="911"/>
      <c r="AF48" s="911"/>
      <c r="AG48" s="911"/>
      <c r="AH48" s="911"/>
      <c r="AI48" s="911"/>
      <c r="AJ48" s="911"/>
      <c r="AK48" s="911"/>
      <c r="AL48" s="911"/>
      <c r="AM48" s="911"/>
      <c r="AN48" s="911"/>
      <c r="AO48" s="911"/>
    </row>
    <row r="49" spans="1:41" ht="18.75" x14ac:dyDescent="0.3">
      <c r="A49" s="932" t="s">
        <v>258</v>
      </c>
      <c r="C49" s="940"/>
      <c r="D49" s="911"/>
      <c r="E49" s="911"/>
      <c r="F49" s="911"/>
      <c r="G49" s="911"/>
      <c r="H49" s="911"/>
      <c r="I49" s="911"/>
      <c r="J49" s="911"/>
      <c r="K49" s="911"/>
      <c r="L49" s="911"/>
      <c r="M49" s="911"/>
      <c r="N49" s="911"/>
      <c r="O49" s="911"/>
      <c r="P49" s="911"/>
      <c r="Q49" s="911"/>
      <c r="R49" s="911"/>
      <c r="S49" s="911"/>
      <c r="T49" s="911"/>
      <c r="U49" s="911"/>
      <c r="V49" s="911"/>
      <c r="W49" s="911"/>
      <c r="X49" s="911"/>
      <c r="Y49" s="911"/>
      <c r="Z49" s="911"/>
      <c r="AA49" s="911"/>
      <c r="AB49" s="911"/>
      <c r="AC49" s="911"/>
      <c r="AD49" s="911"/>
      <c r="AE49" s="911"/>
      <c r="AF49" s="911"/>
      <c r="AG49" s="911"/>
      <c r="AH49" s="911"/>
      <c r="AI49" s="911"/>
      <c r="AJ49" s="911"/>
      <c r="AK49" s="911"/>
      <c r="AL49" s="911"/>
      <c r="AM49" s="911"/>
      <c r="AN49" s="911"/>
      <c r="AO49" s="911"/>
    </row>
    <row r="50" spans="1:41" x14ac:dyDescent="0.25">
      <c r="A50" s="874" t="s">
        <v>259</v>
      </c>
    </row>
    <row r="51" spans="1:41" x14ac:dyDescent="0.25">
      <c r="A51" s="861" t="s">
        <v>149</v>
      </c>
    </row>
    <row r="52" spans="1:41" x14ac:dyDescent="0.25">
      <c r="A52" s="888" t="s">
        <v>261</v>
      </c>
    </row>
    <row r="53" spans="1:41" x14ac:dyDescent="0.25">
      <c r="A53" s="856" t="s">
        <v>281</v>
      </c>
      <c r="C53" s="916">
        <f t="shared" ref="C53:AO53" ca="1" si="86">IFERROR(C6/C38,"")</f>
        <v>120</v>
      </c>
      <c r="D53" s="916">
        <f t="shared" ca="1" si="86"/>
        <v>120.20553978663013</v>
      </c>
      <c r="E53" s="916">
        <f t="shared" ca="1" si="86"/>
        <v>185.11427473207578</v>
      </c>
      <c r="F53" s="916">
        <f t="shared" ca="1" si="86"/>
        <v>189.5406143846329</v>
      </c>
      <c r="G53" s="916">
        <f t="shared" ca="1" si="86"/>
        <v>194.66582575983389</v>
      </c>
      <c r="H53" s="916">
        <f t="shared" ca="1" si="86"/>
        <v>200.16550533071594</v>
      </c>
      <c r="I53" s="916">
        <f t="shared" ca="1" si="86"/>
        <v>205.84730199600665</v>
      </c>
      <c r="J53" s="916">
        <f t="shared" ca="1" si="86"/>
        <v>211.59067619888</v>
      </c>
      <c r="K53" s="916">
        <f t="shared" ca="1" si="86"/>
        <v>217.06978225831494</v>
      </c>
      <c r="L53" s="916">
        <f t="shared" ca="1" si="86"/>
        <v>201.64704396308704</v>
      </c>
      <c r="M53" s="916">
        <f t="shared" ca="1" si="86"/>
        <v>203.92227046069604</v>
      </c>
      <c r="N53" s="916">
        <f t="shared" ca="1" si="86"/>
        <v>205.85931890486142</v>
      </c>
      <c r="O53" s="923">
        <f t="shared" ca="1" si="86"/>
        <v>193.53767077584661</v>
      </c>
      <c r="P53" s="916">
        <f t="shared" ca="1" si="86"/>
        <v>209.73264428552091</v>
      </c>
      <c r="Q53" s="916">
        <f t="shared" ca="1" si="86"/>
        <v>212.94986516562483</v>
      </c>
      <c r="R53" s="916">
        <f t="shared" ca="1" si="86"/>
        <v>215.64002127065135</v>
      </c>
      <c r="S53" s="916">
        <f t="shared" ca="1" si="86"/>
        <v>217.85741309864954</v>
      </c>
      <c r="T53" s="916">
        <f t="shared" ca="1" si="86"/>
        <v>219.64602232568572</v>
      </c>
      <c r="U53" s="916">
        <f t="shared" ca="1" si="86"/>
        <v>221.04176229824415</v>
      </c>
      <c r="V53" s="916">
        <f t="shared" ca="1" si="86"/>
        <v>222.07416030463324</v>
      </c>
      <c r="W53" s="916">
        <f t="shared" ca="1" si="86"/>
        <v>222.76763198575142</v>
      </c>
      <c r="X53" s="916">
        <f t="shared" ca="1" si="86"/>
        <v>223.40476325867124</v>
      </c>
      <c r="Y53" s="916">
        <f t="shared" ca="1" si="86"/>
        <v>223.986314482533</v>
      </c>
      <c r="Z53" s="916">
        <f t="shared" ca="1" si="86"/>
        <v>224.5184183276553</v>
      </c>
      <c r="AA53" s="916">
        <f t="shared" ca="1" si="86"/>
        <v>225.00635757568199</v>
      </c>
      <c r="AB53" s="923">
        <f t="shared" ca="1" si="86"/>
        <v>221.04338784784667</v>
      </c>
      <c r="AC53" s="916">
        <f t="shared" ca="1" si="86"/>
        <v>228.81448067191869</v>
      </c>
      <c r="AD53" s="916">
        <f t="shared" ca="1" si="86"/>
        <v>231.50165426042847</v>
      </c>
      <c r="AE53" s="916">
        <f t="shared" ca="1" si="86"/>
        <v>233.7285425186349</v>
      </c>
      <c r="AF53" s="916">
        <f t="shared" ca="1" si="86"/>
        <v>235.51162204417543</v>
      </c>
      <c r="AG53" s="916">
        <f t="shared" ca="1" si="86"/>
        <v>236.86541739164699</v>
      </c>
      <c r="AH53" s="916">
        <f t="shared" ca="1" si="86"/>
        <v>237.80271040152351</v>
      </c>
      <c r="AI53" s="916">
        <f t="shared" ca="1" si="86"/>
        <v>238.33472100057671</v>
      </c>
      <c r="AJ53" s="916">
        <f t="shared" ca="1" si="86"/>
        <v>238.47126382669498</v>
      </c>
      <c r="AK53" s="916">
        <f t="shared" ca="1" si="86"/>
        <v>238.67281943950698</v>
      </c>
      <c r="AL53" s="916">
        <f t="shared" ca="1" si="86"/>
        <v>238.86440739330794</v>
      </c>
      <c r="AM53" s="916">
        <f t="shared" ca="1" si="86"/>
        <v>239.04665525124261</v>
      </c>
      <c r="AN53" s="916">
        <f t="shared" ca="1" si="86"/>
        <v>239.22014027356423</v>
      </c>
      <c r="AO53" s="923">
        <f t="shared" ca="1" si="86"/>
        <v>236.81227363364189</v>
      </c>
    </row>
    <row r="54" spans="1:41" s="7" customFormat="1" x14ac:dyDescent="0.25">
      <c r="A54" s="860" t="s">
        <v>286</v>
      </c>
      <c r="C54" s="917" t="str">
        <f t="shared" ref="C54:AO54" ca="1" si="87">IFERROR(C7/C39,"")</f>
        <v/>
      </c>
      <c r="D54" s="917">
        <f t="shared" ca="1" si="87"/>
        <v>240</v>
      </c>
      <c r="E54" s="917">
        <f t="shared" ca="1" si="87"/>
        <v>258.55638819275885</v>
      </c>
      <c r="F54" s="917">
        <f t="shared" ca="1" si="87"/>
        <v>287.78193409477916</v>
      </c>
      <c r="G54" s="917">
        <f t="shared" ca="1" si="87"/>
        <v>313.14036409647292</v>
      </c>
      <c r="H54" s="917">
        <f t="shared" ca="1" si="87"/>
        <v>335.76170206509016</v>
      </c>
      <c r="I54" s="917">
        <f t="shared" ca="1" si="87"/>
        <v>356.32029544985085</v>
      </c>
      <c r="J54" s="917">
        <f t="shared" ca="1" si="87"/>
        <v>375.24492320721504</v>
      </c>
      <c r="K54" s="917">
        <f t="shared" ca="1" si="87"/>
        <v>392.82259081130974</v>
      </c>
      <c r="L54" s="917">
        <f t="shared" ca="1" si="87"/>
        <v>409.25388071720357</v>
      </c>
      <c r="M54" s="917">
        <f t="shared" ca="1" si="87"/>
        <v>424.68432449004365</v>
      </c>
      <c r="N54" s="917">
        <f t="shared" ca="1" si="87"/>
        <v>439.22309116180128</v>
      </c>
      <c r="O54" s="924">
        <f t="shared" ca="1" si="87"/>
        <v>379.02091123598137</v>
      </c>
      <c r="P54" s="917">
        <f t="shared" ca="1" si="87"/>
        <v>459.0729617252473</v>
      </c>
      <c r="Q54" s="917">
        <f t="shared" ca="1" si="87"/>
        <v>472.77365712443515</v>
      </c>
      <c r="R54" s="917">
        <f t="shared" ca="1" si="87"/>
        <v>482.09644684503422</v>
      </c>
      <c r="S54" s="917">
        <f t="shared" ca="1" si="87"/>
        <v>490.27499848045045</v>
      </c>
      <c r="T54" s="917">
        <f t="shared" ca="1" si="87"/>
        <v>497.43565034221496</v>
      </c>
      <c r="U54" s="917">
        <f t="shared" ca="1" si="87"/>
        <v>503.68177285144588</v>
      </c>
      <c r="V54" s="917">
        <f t="shared" ca="1" si="87"/>
        <v>509.09865860061444</v>
      </c>
      <c r="W54" s="917">
        <f t="shared" ca="1" si="87"/>
        <v>513.75720873849957</v>
      </c>
      <c r="X54" s="917">
        <f t="shared" ca="1" si="87"/>
        <v>517.71674731188909</v>
      </c>
      <c r="Y54" s="917">
        <f t="shared" ca="1" si="87"/>
        <v>521.02719472389811</v>
      </c>
      <c r="Z54" s="917">
        <f t="shared" ca="1" si="87"/>
        <v>523.73076399115928</v>
      </c>
      <c r="AA54" s="917">
        <f t="shared" ca="1" si="87"/>
        <v>525.86329738430686</v>
      </c>
      <c r="AB54" s="924">
        <f t="shared" ca="1" si="87"/>
        <v>506.6521172185482</v>
      </c>
      <c r="AC54" s="917">
        <f t="shared" ca="1" si="87"/>
        <v>537.19058165502781</v>
      </c>
      <c r="AD54" s="917">
        <f t="shared" ca="1" si="87"/>
        <v>545.58693514693448</v>
      </c>
      <c r="AE54" s="917">
        <f t="shared" ca="1" si="87"/>
        <v>553.0784345093806</v>
      </c>
      <c r="AF54" s="917">
        <f t="shared" ca="1" si="87"/>
        <v>559.7043401697249</v>
      </c>
      <c r="AG54" s="917">
        <f t="shared" ca="1" si="87"/>
        <v>565.49952392404634</v>
      </c>
      <c r="AH54" s="917">
        <f t="shared" ca="1" si="87"/>
        <v>570.49496110884786</v>
      </c>
      <c r="AI54" s="917">
        <f t="shared" ca="1" si="87"/>
        <v>574.7181544796365</v>
      </c>
      <c r="AJ54" s="917">
        <f t="shared" ca="1" si="87"/>
        <v>578.19350046802015</v>
      </c>
      <c r="AK54" s="917">
        <f t="shared" ca="1" si="87"/>
        <v>580.9426066208905</v>
      </c>
      <c r="AL54" s="917">
        <f t="shared" ca="1" si="87"/>
        <v>582.98456751707351</v>
      </c>
      <c r="AM54" s="917">
        <f t="shared" ca="1" si="87"/>
        <v>584.33620523310162</v>
      </c>
      <c r="AN54" s="917">
        <f t="shared" ca="1" si="87"/>
        <v>585.01227943211154</v>
      </c>
      <c r="AO54" s="924">
        <f t="shared" ca="1" si="87"/>
        <v>570.30010772304558</v>
      </c>
    </row>
    <row r="55" spans="1:41" x14ac:dyDescent="0.25">
      <c r="A55" s="857" t="s">
        <v>233</v>
      </c>
      <c r="C55" s="918">
        <f t="shared" ref="C55:AO55" ca="1" si="88">IFERROR(C8/C40,"")</f>
        <v>120</v>
      </c>
      <c r="D55" s="918">
        <f t="shared" ca="1" si="88"/>
        <v>121.88871518730819</v>
      </c>
      <c r="E55" s="918">
        <f t="shared" ca="1" si="88"/>
        <v>191.7297338939151</v>
      </c>
      <c r="F55" s="918">
        <f t="shared" ca="1" si="88"/>
        <v>198.40005741854631</v>
      </c>
      <c r="G55" s="918">
        <f t="shared" ca="1" si="88"/>
        <v>205.3577415051403</v>
      </c>
      <c r="H55" s="918">
        <f t="shared" ca="1" si="88"/>
        <v>212.40823253886455</v>
      </c>
      <c r="I55" s="918">
        <f t="shared" ca="1" si="88"/>
        <v>219.43693429638853</v>
      </c>
      <c r="J55" s="918">
        <f t="shared" ca="1" si="88"/>
        <v>226.37278330591755</v>
      </c>
      <c r="K55" s="918">
        <f t="shared" ca="1" si="88"/>
        <v>232.94530730170951</v>
      </c>
      <c r="L55" s="918">
        <f t="shared" ca="1" si="88"/>
        <v>220.39922330146914</v>
      </c>
      <c r="M55" s="918">
        <f t="shared" ca="1" si="88"/>
        <v>223.86083802397064</v>
      </c>
      <c r="N55" s="918">
        <f t="shared" ca="1" si="88"/>
        <v>226.93313492363313</v>
      </c>
      <c r="O55" s="923">
        <f t="shared" ca="1" si="88"/>
        <v>208.64153942479592</v>
      </c>
      <c r="P55" s="918">
        <f t="shared" ca="1" si="88"/>
        <v>232.17607786006712</v>
      </c>
      <c r="Q55" s="918">
        <f t="shared" ca="1" si="88"/>
        <v>236.35586840732165</v>
      </c>
      <c r="R55" s="918">
        <f t="shared" ca="1" si="88"/>
        <v>239.66026962769001</v>
      </c>
      <c r="S55" s="918">
        <f t="shared" ca="1" si="88"/>
        <v>242.42983416762664</v>
      </c>
      <c r="T55" s="918">
        <f t="shared" ca="1" si="88"/>
        <v>244.71604668069679</v>
      </c>
      <c r="U55" s="918">
        <f t="shared" ca="1" si="88"/>
        <v>246.56098923785049</v>
      </c>
      <c r="V55" s="918">
        <f t="shared" ca="1" si="88"/>
        <v>247.99930655625943</v>
      </c>
      <c r="W55" s="918">
        <f t="shared" ca="1" si="88"/>
        <v>249.05969415628786</v>
      </c>
      <c r="X55" s="918">
        <f t="shared" ca="1" si="88"/>
        <v>250.00463671795151</v>
      </c>
      <c r="Y55" s="918">
        <f t="shared" ca="1" si="88"/>
        <v>250.83939490694303</v>
      </c>
      <c r="Z55" s="918">
        <f t="shared" ca="1" si="88"/>
        <v>251.57342203725622</v>
      </c>
      <c r="AA55" s="918">
        <f t="shared" ca="1" si="88"/>
        <v>252.21482295202719</v>
      </c>
      <c r="AB55" s="923">
        <f t="shared" ca="1" si="88"/>
        <v>246.83638582585746</v>
      </c>
      <c r="AC55" s="918">
        <f t="shared" ca="1" si="88"/>
        <v>256.69680450102027</v>
      </c>
      <c r="AD55" s="918">
        <f t="shared" ca="1" si="88"/>
        <v>259.91727408705185</v>
      </c>
      <c r="AE55" s="918">
        <f t="shared" ca="1" si="88"/>
        <v>262.63694385753899</v>
      </c>
      <c r="AF55" s="918">
        <f t="shared" ca="1" si="88"/>
        <v>264.87430610123948</v>
      </c>
      <c r="AG55" s="918">
        <f t="shared" ca="1" si="88"/>
        <v>266.6456892842163</v>
      </c>
      <c r="AH55" s="918">
        <f t="shared" ca="1" si="88"/>
        <v>267.96549142531535</v>
      </c>
      <c r="AI55" s="918">
        <f t="shared" ca="1" si="88"/>
        <v>268.84638162632353</v>
      </c>
      <c r="AJ55" s="918">
        <f t="shared" ca="1" si="88"/>
        <v>269.2994746268144</v>
      </c>
      <c r="AK55" s="918">
        <f t="shared" ca="1" si="88"/>
        <v>269.7453891578395</v>
      </c>
      <c r="AL55" s="918">
        <f t="shared" ca="1" si="88"/>
        <v>270.11762285603913</v>
      </c>
      <c r="AM55" s="918">
        <f t="shared" ca="1" si="88"/>
        <v>270.41822457851401</v>
      </c>
      <c r="AN55" s="918">
        <f t="shared" ca="1" si="88"/>
        <v>270.6490166086395</v>
      </c>
      <c r="AO55" s="923">
        <f t="shared" ca="1" si="88"/>
        <v>267.05738628594304</v>
      </c>
    </row>
    <row r="56" spans="1:41" x14ac:dyDescent="0.25">
      <c r="A56" s="855" t="s">
        <v>305</v>
      </c>
      <c r="C56" s="916"/>
      <c r="D56" s="916"/>
      <c r="E56" s="916"/>
      <c r="F56" s="916"/>
      <c r="G56" s="916"/>
      <c r="H56" s="916"/>
      <c r="I56" s="916"/>
      <c r="J56" s="916"/>
      <c r="K56" s="916"/>
      <c r="L56" s="916"/>
      <c r="M56" s="916"/>
      <c r="N56" s="916"/>
      <c r="O56" s="916"/>
      <c r="P56" s="916"/>
      <c r="Q56" s="916"/>
      <c r="R56" s="916"/>
      <c r="S56" s="916"/>
      <c r="T56" s="916"/>
      <c r="U56" s="916"/>
      <c r="V56" s="916"/>
      <c r="W56" s="916"/>
      <c r="X56" s="916"/>
      <c r="Y56" s="916"/>
      <c r="Z56" s="916"/>
      <c r="AA56" s="916"/>
      <c r="AB56" s="916"/>
      <c r="AC56" s="916"/>
      <c r="AD56" s="916"/>
      <c r="AE56" s="916"/>
      <c r="AF56" s="916"/>
      <c r="AG56" s="916"/>
      <c r="AH56" s="916"/>
      <c r="AI56" s="916"/>
      <c r="AJ56" s="916"/>
      <c r="AK56" s="916"/>
      <c r="AL56" s="916"/>
      <c r="AM56" s="916"/>
      <c r="AN56" s="916"/>
      <c r="AO56" s="916"/>
    </row>
    <row r="57" spans="1:41" x14ac:dyDescent="0.25">
      <c r="A57" s="856" t="s">
        <v>279</v>
      </c>
      <c r="C57" s="916" t="str">
        <f t="shared" ref="C57:AO57" ca="1" si="89">IFERROR(C10/C42,"")</f>
        <v/>
      </c>
      <c r="D57" s="916" t="str">
        <f t="shared" ca="1" si="89"/>
        <v/>
      </c>
      <c r="E57" s="916">
        <f t="shared" ca="1" si="89"/>
        <v>120</v>
      </c>
      <c r="F57" s="916">
        <f t="shared" ca="1" si="89"/>
        <v>120.43377497895192</v>
      </c>
      <c r="G57" s="916">
        <f t="shared" ca="1" si="89"/>
        <v>369.9902634718901</v>
      </c>
      <c r="H57" s="916">
        <f t="shared" ca="1" si="89"/>
        <v>379.47210147943855</v>
      </c>
      <c r="I57" s="916">
        <f t="shared" ca="1" si="89"/>
        <v>388.49345436208534</v>
      </c>
      <c r="J57" s="916">
        <f t="shared" ca="1" si="89"/>
        <v>397.06604519703126</v>
      </c>
      <c r="K57" s="916">
        <f t="shared" ca="1" si="89"/>
        <v>405.20137938278526</v>
      </c>
      <c r="L57" s="916">
        <f t="shared" ca="1" si="89"/>
        <v>412.91072488809021</v>
      </c>
      <c r="M57" s="916">
        <f t="shared" ca="1" si="89"/>
        <v>416.04532851853293</v>
      </c>
      <c r="N57" s="916">
        <f t="shared" ca="1" si="89"/>
        <v>239.16438701153129</v>
      </c>
      <c r="O57" s="923">
        <f t="shared" ca="1" si="89"/>
        <v>228.39916984001434</v>
      </c>
      <c r="P57" s="916">
        <f t="shared" ca="1" si="89"/>
        <v>222.43486133289903</v>
      </c>
      <c r="Q57" s="916">
        <f t="shared" ca="1" si="89"/>
        <v>226.08811645625011</v>
      </c>
      <c r="R57" s="916">
        <f t="shared" ca="1" si="89"/>
        <v>229.49294169531277</v>
      </c>
      <c r="S57" s="916">
        <f t="shared" ca="1" si="89"/>
        <v>232.6545593398962</v>
      </c>
      <c r="T57" s="916">
        <f t="shared" ca="1" si="89"/>
        <v>235.57813407369648</v>
      </c>
      <c r="U57" s="916">
        <f t="shared" ca="1" si="89"/>
        <v>238.26874620745102</v>
      </c>
      <c r="V57" s="916">
        <f t="shared" ca="1" si="89"/>
        <v>240.73136636957727</v>
      </c>
      <c r="W57" s="916">
        <f t="shared" ca="1" si="89"/>
        <v>242.970831655881</v>
      </c>
      <c r="X57" s="916">
        <f t="shared" ca="1" si="89"/>
        <v>242.85006354968772</v>
      </c>
      <c r="Y57" s="916">
        <f t="shared" ca="1" si="89"/>
        <v>242.7325703407044</v>
      </c>
      <c r="Z57" s="916">
        <f t="shared" ca="1" si="89"/>
        <v>242.6182599901546</v>
      </c>
      <c r="AA57" s="916">
        <f t="shared" ca="1" si="89"/>
        <v>242.50703834873264</v>
      </c>
      <c r="AB57" s="923">
        <f t="shared" ca="1" si="89"/>
        <v>237.30194843241384</v>
      </c>
      <c r="AC57" s="916">
        <f t="shared" ca="1" si="89"/>
        <v>235.21208134775003</v>
      </c>
      <c r="AD57" s="916">
        <f t="shared" ca="1" si="89"/>
        <v>237.0318993643765</v>
      </c>
      <c r="AE57" s="916">
        <f t="shared" ca="1" si="89"/>
        <v>238.70274613909731</v>
      </c>
      <c r="AF57" s="916">
        <f t="shared" ca="1" si="89"/>
        <v>240.22789075513487</v>
      </c>
      <c r="AG57" s="916">
        <f t="shared" ca="1" si="89"/>
        <v>241.61060698234627</v>
      </c>
      <c r="AH57" s="916">
        <f t="shared" ca="1" si="89"/>
        <v>242.85416221418842</v>
      </c>
      <c r="AI57" s="916">
        <f t="shared" ca="1" si="89"/>
        <v>243.96180703756266</v>
      </c>
      <c r="AJ57" s="916">
        <f t="shared" ca="1" si="89"/>
        <v>244.93676544241333</v>
      </c>
      <c r="AK57" s="916">
        <f t="shared" ca="1" si="89"/>
        <v>244.84932729179394</v>
      </c>
      <c r="AL57" s="916">
        <f t="shared" ca="1" si="89"/>
        <v>244.76490265506493</v>
      </c>
      <c r="AM57" s="916">
        <f t="shared" ca="1" si="89"/>
        <v>244.68343864945592</v>
      </c>
      <c r="AN57" s="916">
        <f t="shared" ca="1" si="89"/>
        <v>244.60488051291858</v>
      </c>
      <c r="AO57" s="923">
        <f t="shared" ca="1" si="89"/>
        <v>242.24724661808185</v>
      </c>
    </row>
    <row r="58" spans="1:41" s="7" customFormat="1" x14ac:dyDescent="0.25">
      <c r="A58" s="860" t="s">
        <v>281</v>
      </c>
      <c r="C58" s="917">
        <f t="shared" ref="C58:AO58" ca="1" si="90">IFERROR(C11/C43,"")</f>
        <v>240</v>
      </c>
      <c r="D58" s="917">
        <f t="shared" ca="1" si="90"/>
        <v>280.81632653061229</v>
      </c>
      <c r="E58" s="917">
        <f t="shared" ca="1" si="90"/>
        <v>293.50045108918846</v>
      </c>
      <c r="F58" s="917">
        <f t="shared" ca="1" si="90"/>
        <v>312.86724831110871</v>
      </c>
      <c r="G58" s="917">
        <f t="shared" ca="1" si="90"/>
        <v>330.95622870709923</v>
      </c>
      <c r="H58" s="917">
        <f t="shared" ca="1" si="90"/>
        <v>348.0581355437821</v>
      </c>
      <c r="I58" s="917">
        <f t="shared" ca="1" si="90"/>
        <v>364.32981749963909</v>
      </c>
      <c r="J58" s="917">
        <f t="shared" ca="1" si="90"/>
        <v>379.86534491356042</v>
      </c>
      <c r="K58" s="917">
        <f t="shared" ca="1" si="90"/>
        <v>394.72631631671351</v>
      </c>
      <c r="L58" s="917">
        <f t="shared" ca="1" si="90"/>
        <v>408.95627758403998</v>
      </c>
      <c r="M58" s="917">
        <f t="shared" ca="1" si="90"/>
        <v>422.58817695524755</v>
      </c>
      <c r="N58" s="917">
        <f t="shared" ca="1" si="90"/>
        <v>435.64847650429851</v>
      </c>
      <c r="O58" s="924">
        <f t="shared" ca="1" si="90"/>
        <v>382.89685046877571</v>
      </c>
      <c r="P58" s="917">
        <f t="shared" ca="1" si="90"/>
        <v>450.8107840141185</v>
      </c>
      <c r="Q58" s="917">
        <f t="shared" ca="1" si="90"/>
        <v>463.46766886803255</v>
      </c>
      <c r="R58" s="917">
        <f t="shared" ca="1" si="90"/>
        <v>473.95259483193058</v>
      </c>
      <c r="S58" s="917">
        <f t="shared" ca="1" si="90"/>
        <v>483.08269084371182</v>
      </c>
      <c r="T58" s="917">
        <f t="shared" ca="1" si="90"/>
        <v>491.02191134698285</v>
      </c>
      <c r="U58" s="917">
        <f t="shared" ca="1" si="90"/>
        <v>497.90295050634802</v>
      </c>
      <c r="V58" s="917">
        <f t="shared" ca="1" si="90"/>
        <v>503.83425631447778</v>
      </c>
      <c r="W58" s="917">
        <f t="shared" ca="1" si="90"/>
        <v>508.90523125100987</v>
      </c>
      <c r="X58" s="917">
        <f t="shared" ca="1" si="90"/>
        <v>513.19014339197588</v>
      </c>
      <c r="Y58" s="917">
        <f t="shared" ca="1" si="90"/>
        <v>516.75110574864993</v>
      </c>
      <c r="Z58" s="917">
        <f t="shared" ca="1" si="90"/>
        <v>519.64037249460796</v>
      </c>
      <c r="AA58" s="917">
        <f t="shared" ca="1" si="90"/>
        <v>521.90212768626191</v>
      </c>
      <c r="AB58" s="924">
        <f t="shared" ca="1" si="90"/>
        <v>501.29951124500116</v>
      </c>
      <c r="AC58" s="917">
        <f t="shared" ca="1" si="90"/>
        <v>535.94188255181928</v>
      </c>
      <c r="AD58" s="917">
        <f t="shared" ca="1" si="90"/>
        <v>544.76233440451244</v>
      </c>
      <c r="AE58" s="917">
        <f t="shared" ca="1" si="90"/>
        <v>552.61083846459701</v>
      </c>
      <c r="AF58" s="917">
        <f t="shared" ca="1" si="90"/>
        <v>559.52968886137842</v>
      </c>
      <c r="AG58" s="917">
        <f t="shared" ca="1" si="90"/>
        <v>565.55635789863743</v>
      </c>
      <c r="AH58" s="917">
        <f t="shared" ca="1" si="90"/>
        <v>570.72404374567077</v>
      </c>
      <c r="AI58" s="917">
        <f t="shared" ca="1" si="90"/>
        <v>575.06214122122481</v>
      </c>
      <c r="AJ58" s="917">
        <f t="shared" ca="1" si="90"/>
        <v>578.59664783198389</v>
      </c>
      <c r="AK58" s="917">
        <f t="shared" ca="1" si="90"/>
        <v>581.35051507347055</v>
      </c>
      <c r="AL58" s="917">
        <f t="shared" ca="1" si="90"/>
        <v>583.34395326710012</v>
      </c>
      <c r="AM58" s="917">
        <f t="shared" ca="1" si="90"/>
        <v>584.59469680376139</v>
      </c>
      <c r="AN58" s="917">
        <f t="shared" ca="1" si="90"/>
        <v>585.11823552302405</v>
      </c>
      <c r="AO58" s="924">
        <f t="shared" ca="1" si="90"/>
        <v>570.31156291053287</v>
      </c>
    </row>
    <row r="59" spans="1:41" x14ac:dyDescent="0.25">
      <c r="A59" s="857" t="s">
        <v>233</v>
      </c>
      <c r="C59" s="918">
        <f t="shared" ref="C59:AO59" ca="1" si="91">IFERROR(C12/SUM(C42:C43),"")</f>
        <v>240</v>
      </c>
      <c r="D59" s="918">
        <f t="shared" ca="1" si="91"/>
        <v>280.81632653061229</v>
      </c>
      <c r="E59" s="918">
        <f t="shared" ca="1" si="91"/>
        <v>263.25890956375406</v>
      </c>
      <c r="F59" s="918">
        <f t="shared" ca="1" si="91"/>
        <v>142.84836108188054</v>
      </c>
      <c r="G59" s="918">
        <f t="shared" ca="1" si="91"/>
        <v>343.96131202854627</v>
      </c>
      <c r="H59" s="918">
        <f t="shared" ca="1" si="91"/>
        <v>357.48873666865006</v>
      </c>
      <c r="I59" s="918">
        <f t="shared" ca="1" si="91"/>
        <v>370.91947783655479</v>
      </c>
      <c r="J59" s="918">
        <f t="shared" ca="1" si="91"/>
        <v>384.1555814418877</v>
      </c>
      <c r="K59" s="918">
        <f t="shared" ca="1" si="91"/>
        <v>397.12969263166087</v>
      </c>
      <c r="L59" s="918">
        <f t="shared" ca="1" si="91"/>
        <v>409.79499883391452</v>
      </c>
      <c r="M59" s="918">
        <f t="shared" ca="1" si="91"/>
        <v>421.29988555468759</v>
      </c>
      <c r="N59" s="918">
        <f t="shared" ca="1" si="91"/>
        <v>399.59855055568198</v>
      </c>
      <c r="O59" s="923">
        <f t="shared" ca="1" si="91"/>
        <v>323.54478036903373</v>
      </c>
      <c r="P59" s="918">
        <f t="shared" ca="1" si="91"/>
        <v>405.1838127247068</v>
      </c>
      <c r="Q59" s="918">
        <f t="shared" ca="1" si="91"/>
        <v>418.379736652833</v>
      </c>
      <c r="R59" s="918">
        <f t="shared" ca="1" si="91"/>
        <v>429.71287167444888</v>
      </c>
      <c r="S59" s="918">
        <f t="shared" ca="1" si="91"/>
        <v>439.81776735854385</v>
      </c>
      <c r="T59" s="918">
        <f t="shared" ca="1" si="91"/>
        <v>448.81512903753156</v>
      </c>
      <c r="U59" s="918">
        <f t="shared" ca="1" si="91"/>
        <v>456.80643680644869</v>
      </c>
      <c r="V59" s="918">
        <f t="shared" ca="1" si="91"/>
        <v>463.87754223797492</v>
      </c>
      <c r="W59" s="918">
        <f t="shared" ca="1" si="91"/>
        <v>470.10148186207687</v>
      </c>
      <c r="X59" s="918">
        <f t="shared" ca="1" si="91"/>
        <v>475.2400407790264</v>
      </c>
      <c r="Y59" s="918">
        <f t="shared" ca="1" si="91"/>
        <v>479.69898281508819</v>
      </c>
      <c r="Z59" s="918">
        <f t="shared" ca="1" si="91"/>
        <v>483.51864509718501</v>
      </c>
      <c r="AA59" s="918">
        <f t="shared" ca="1" si="91"/>
        <v>486.73389588285318</v>
      </c>
      <c r="AB59" s="923">
        <f t="shared" ca="1" si="91"/>
        <v>461.09260198733699</v>
      </c>
      <c r="AC59" s="918">
        <f t="shared" ca="1" si="91"/>
        <v>495.98637158202536</v>
      </c>
      <c r="AD59" s="918">
        <f t="shared" ca="1" si="91"/>
        <v>504.48555596248008</v>
      </c>
      <c r="AE59" s="918">
        <f t="shared" ca="1" si="91"/>
        <v>512.1101770525114</v>
      </c>
      <c r="AF59" s="918">
        <f t="shared" ca="1" si="91"/>
        <v>518.89337792784374</v>
      </c>
      <c r="AG59" s="918">
        <f t="shared" ca="1" si="91"/>
        <v>524.86483691009585</v>
      </c>
      <c r="AH59" s="918">
        <f t="shared" ca="1" si="91"/>
        <v>530.05111695581593</v>
      </c>
      <c r="AI59" s="918">
        <f t="shared" ca="1" si="91"/>
        <v>534.4759705433886</v>
      </c>
      <c r="AJ59" s="918">
        <f t="shared" ca="1" si="91"/>
        <v>538.16060641696163</v>
      </c>
      <c r="AK59" s="918">
        <f t="shared" ca="1" si="91"/>
        <v>541.01209137893045</v>
      </c>
      <c r="AL59" s="918">
        <f t="shared" ca="1" si="91"/>
        <v>543.17671584572736</v>
      </c>
      <c r="AM59" s="918">
        <f t="shared" ca="1" si="91"/>
        <v>544.66833731357769</v>
      </c>
      <c r="AN59" s="918">
        <f t="shared" ca="1" si="91"/>
        <v>545.49913537706902</v>
      </c>
      <c r="AO59" s="923">
        <f t="shared" ca="1" si="91"/>
        <v>529.92921594091581</v>
      </c>
    </row>
    <row r="60" spans="1:41" x14ac:dyDescent="0.25">
      <c r="A60" s="855" t="s">
        <v>236</v>
      </c>
      <c r="C60" s="916"/>
      <c r="D60" s="916"/>
      <c r="E60" s="916"/>
      <c r="F60" s="916"/>
      <c r="G60" s="916"/>
      <c r="H60" s="916"/>
      <c r="I60" s="916"/>
      <c r="J60" s="916"/>
      <c r="K60" s="916"/>
      <c r="L60" s="916"/>
      <c r="M60" s="916"/>
      <c r="N60" s="916"/>
      <c r="O60" s="918"/>
      <c r="P60" s="916"/>
      <c r="Q60" s="916"/>
      <c r="R60" s="916"/>
      <c r="S60" s="916"/>
      <c r="T60" s="916"/>
      <c r="U60" s="916"/>
      <c r="V60" s="916"/>
      <c r="W60" s="916"/>
      <c r="X60" s="916"/>
      <c r="Y60" s="916"/>
      <c r="Z60" s="916"/>
      <c r="AA60" s="916"/>
      <c r="AB60" s="918"/>
      <c r="AC60" s="916"/>
      <c r="AD60" s="916"/>
      <c r="AE60" s="916"/>
      <c r="AF60" s="916"/>
      <c r="AG60" s="916"/>
      <c r="AH60" s="916"/>
      <c r="AI60" s="916"/>
      <c r="AJ60" s="916"/>
      <c r="AK60" s="916"/>
      <c r="AL60" s="916"/>
      <c r="AM60" s="916"/>
      <c r="AN60" s="916"/>
      <c r="AO60" s="918"/>
    </row>
    <row r="61" spans="1:41" x14ac:dyDescent="0.25">
      <c r="A61" s="891" t="s">
        <v>234</v>
      </c>
      <c r="B61" s="867"/>
      <c r="C61" s="919">
        <f t="shared" ref="C61:AO61" ca="1" si="92">IFERROR(C14/C46,"")</f>
        <v>192.45283018867926</v>
      </c>
      <c r="D61" s="919">
        <f t="shared" ca="1" si="92"/>
        <v>124.2576572808335</v>
      </c>
      <c r="E61" s="919">
        <f t="shared" ca="1" si="92"/>
        <v>197.17071809129448</v>
      </c>
      <c r="F61" s="919">
        <f t="shared" ca="1" si="92"/>
        <v>177.31449221939377</v>
      </c>
      <c r="G61" s="919">
        <f t="shared" ca="1" si="92"/>
        <v>219.15726215579841</v>
      </c>
      <c r="H61" s="919">
        <f t="shared" ca="1" si="92"/>
        <v>226.56425231155177</v>
      </c>
      <c r="I61" s="919">
        <f t="shared" ca="1" si="92"/>
        <v>233.97728576383341</v>
      </c>
      <c r="J61" s="919">
        <f t="shared" ca="1" si="92"/>
        <v>241.31369220408695</v>
      </c>
      <c r="K61" s="919">
        <f t="shared" ca="1" si="92"/>
        <v>248.31603616043591</v>
      </c>
      <c r="L61" s="919">
        <f t="shared" ca="1" si="92"/>
        <v>237.95886522817887</v>
      </c>
      <c r="M61" s="919">
        <f t="shared" ca="1" si="92"/>
        <v>242.01392107405155</v>
      </c>
      <c r="N61" s="919">
        <f t="shared" ca="1" si="92"/>
        <v>242.69374004985332</v>
      </c>
      <c r="O61" s="925">
        <f t="shared" ca="1" si="92"/>
        <v>220.79639052315508</v>
      </c>
      <c r="P61" s="919">
        <f t="shared" ca="1" si="92"/>
        <v>248.19423249879276</v>
      </c>
      <c r="Q61" s="919">
        <f t="shared" ca="1" si="92"/>
        <v>253.10357273336376</v>
      </c>
      <c r="R61" s="919">
        <f t="shared" ca="1" si="92"/>
        <v>257.04838892153691</v>
      </c>
      <c r="S61" s="919">
        <f t="shared" ca="1" si="92"/>
        <v>260.39726879714902</v>
      </c>
      <c r="T61" s="919">
        <f t="shared" ca="1" si="92"/>
        <v>263.20862273966128</v>
      </c>
      <c r="U61" s="919">
        <f t="shared" ca="1" si="92"/>
        <v>265.53034107316557</v>
      </c>
      <c r="V61" s="919">
        <f t="shared" ca="1" si="92"/>
        <v>267.40197310091258</v>
      </c>
      <c r="W61" s="919">
        <f t="shared" ca="1" si="92"/>
        <v>268.85638203669868</v>
      </c>
      <c r="X61" s="919">
        <f t="shared" ca="1" si="92"/>
        <v>270.11147507680192</v>
      </c>
      <c r="Y61" s="919">
        <f t="shared" ca="1" si="92"/>
        <v>271.20865596415609</v>
      </c>
      <c r="Z61" s="919">
        <f t="shared" ca="1" si="92"/>
        <v>272.16023785467621</v>
      </c>
      <c r="AA61" s="919">
        <f t="shared" ca="1" si="92"/>
        <v>272.97676958728312</v>
      </c>
      <c r="AB61" s="925">
        <f t="shared" ca="1" si="92"/>
        <v>266.10142060475408</v>
      </c>
      <c r="AC61" s="919">
        <f t="shared" ca="1" si="92"/>
        <v>277.89963011027521</v>
      </c>
      <c r="AD61" s="919">
        <f t="shared" ca="1" si="92"/>
        <v>281.55537651652554</v>
      </c>
      <c r="AE61" s="919">
        <f t="shared" ca="1" si="92"/>
        <v>284.67776021735983</v>
      </c>
      <c r="AF61" s="919">
        <f t="shared" ca="1" si="92"/>
        <v>287.28667860441192</v>
      </c>
      <c r="AG61" s="919">
        <f t="shared" ca="1" si="92"/>
        <v>289.3997313464082</v>
      </c>
      <c r="AH61" s="919">
        <f t="shared" ca="1" si="92"/>
        <v>291.0324670148546</v>
      </c>
      <c r="AI61" s="919">
        <f t="shared" ca="1" si="92"/>
        <v>292.19859625772477</v>
      </c>
      <c r="AJ61" s="919">
        <f t="shared" ca="1" si="92"/>
        <v>292.91017660794768</v>
      </c>
      <c r="AK61" s="919">
        <f t="shared" ca="1" si="92"/>
        <v>293.54282153558944</v>
      </c>
      <c r="AL61" s="919">
        <f t="shared" ca="1" si="92"/>
        <v>294.04885201065349</v>
      </c>
      <c r="AM61" s="919">
        <f t="shared" ca="1" si="92"/>
        <v>294.43145466009048</v>
      </c>
      <c r="AN61" s="919">
        <f t="shared" ca="1" si="92"/>
        <v>294.69344785547173</v>
      </c>
      <c r="AO61" s="925">
        <f t="shared" ca="1" si="92"/>
        <v>290.17536174711927</v>
      </c>
    </row>
    <row r="62" spans="1:41" x14ac:dyDescent="0.25">
      <c r="A62" s="890" t="s">
        <v>151</v>
      </c>
      <c r="C62" s="916">
        <f t="shared" ref="C62:AO62" si="93">IFERROR(C15/C47,"")</f>
        <v>32.692307692307693</v>
      </c>
      <c r="D62" s="916">
        <f t="shared" si="93"/>
        <v>32.692307692307693</v>
      </c>
      <c r="E62" s="916">
        <f t="shared" si="93"/>
        <v>32.692307692307693</v>
      </c>
      <c r="F62" s="916">
        <f t="shared" si="93"/>
        <v>32.692307692307686</v>
      </c>
      <c r="G62" s="916">
        <f t="shared" si="93"/>
        <v>32.692307692307693</v>
      </c>
      <c r="H62" s="916">
        <f t="shared" si="93"/>
        <v>32.692307692307693</v>
      </c>
      <c r="I62" s="916">
        <f t="shared" si="93"/>
        <v>32.692307692307693</v>
      </c>
      <c r="J62" s="916">
        <f t="shared" si="93"/>
        <v>32.692307692307693</v>
      </c>
      <c r="K62" s="916">
        <f t="shared" si="93"/>
        <v>32.692307692307693</v>
      </c>
      <c r="L62" s="916">
        <f t="shared" si="93"/>
        <v>32.692307692307701</v>
      </c>
      <c r="M62" s="916">
        <f t="shared" si="93"/>
        <v>32.692307692307693</v>
      </c>
      <c r="N62" s="916">
        <f t="shared" si="93"/>
        <v>32.692307692307693</v>
      </c>
      <c r="O62" s="923">
        <f t="shared" si="93"/>
        <v>32.692307692307693</v>
      </c>
      <c r="P62" s="916">
        <f t="shared" si="93"/>
        <v>41.25</v>
      </c>
      <c r="Q62" s="916">
        <f t="shared" si="93"/>
        <v>41.25</v>
      </c>
      <c r="R62" s="916">
        <f t="shared" si="93"/>
        <v>41.25</v>
      </c>
      <c r="S62" s="916">
        <f t="shared" si="93"/>
        <v>41.25</v>
      </c>
      <c r="T62" s="916">
        <f t="shared" si="93"/>
        <v>41.250000000000007</v>
      </c>
      <c r="U62" s="916">
        <f t="shared" si="93"/>
        <v>41.250000000000007</v>
      </c>
      <c r="V62" s="916">
        <f t="shared" si="93"/>
        <v>41.249999999999993</v>
      </c>
      <c r="W62" s="916">
        <f t="shared" si="93"/>
        <v>41.250000000000007</v>
      </c>
      <c r="X62" s="916">
        <f t="shared" si="93"/>
        <v>41.249999999999993</v>
      </c>
      <c r="Y62" s="916">
        <f t="shared" si="93"/>
        <v>41.250000000000007</v>
      </c>
      <c r="Z62" s="916">
        <f t="shared" si="93"/>
        <v>41.250000000000007</v>
      </c>
      <c r="AA62" s="916">
        <f t="shared" si="93"/>
        <v>41.25</v>
      </c>
      <c r="AB62" s="923">
        <f t="shared" si="93"/>
        <v>41.25</v>
      </c>
      <c r="AC62" s="916">
        <f t="shared" si="93"/>
        <v>55.454545454545446</v>
      </c>
      <c r="AD62" s="916">
        <f t="shared" si="93"/>
        <v>55.454545454545453</v>
      </c>
      <c r="AE62" s="916">
        <f t="shared" si="93"/>
        <v>55.45454545454546</v>
      </c>
      <c r="AF62" s="916">
        <f t="shared" si="93"/>
        <v>55.454545454545446</v>
      </c>
      <c r="AG62" s="916">
        <f t="shared" si="93"/>
        <v>55.454545454545453</v>
      </c>
      <c r="AH62" s="916">
        <f t="shared" si="93"/>
        <v>55.45454545454546</v>
      </c>
      <c r="AI62" s="916">
        <f t="shared" si="93"/>
        <v>55.45454545454546</v>
      </c>
      <c r="AJ62" s="916">
        <f t="shared" si="93"/>
        <v>55.45454545454546</v>
      </c>
      <c r="AK62" s="916">
        <f t="shared" si="93"/>
        <v>55.454545454545453</v>
      </c>
      <c r="AL62" s="916">
        <f t="shared" si="93"/>
        <v>55.454545454545453</v>
      </c>
      <c r="AM62" s="916">
        <f t="shared" si="93"/>
        <v>55.45454545454546</v>
      </c>
      <c r="AN62" s="916">
        <f t="shared" si="93"/>
        <v>55.454545454545453</v>
      </c>
      <c r="AO62" s="923">
        <f t="shared" si="93"/>
        <v>55.454545454545453</v>
      </c>
    </row>
    <row r="63" spans="1:41" x14ac:dyDescent="0.25">
      <c r="C63" s="916"/>
      <c r="D63" s="916"/>
      <c r="E63" s="916"/>
      <c r="F63" s="916"/>
      <c r="G63" s="916"/>
      <c r="H63" s="916"/>
      <c r="I63" s="916"/>
      <c r="J63" s="916"/>
      <c r="K63" s="916"/>
      <c r="L63" s="916"/>
      <c r="M63" s="916"/>
      <c r="N63" s="916"/>
      <c r="O63" s="916"/>
      <c r="P63" s="916"/>
      <c r="Q63" s="916"/>
      <c r="R63" s="916"/>
      <c r="S63" s="916"/>
      <c r="T63" s="916"/>
      <c r="U63" s="916"/>
      <c r="V63" s="916"/>
      <c r="W63" s="916"/>
      <c r="X63" s="916"/>
      <c r="Y63" s="916"/>
      <c r="Z63" s="916"/>
      <c r="AA63" s="916"/>
      <c r="AB63" s="916"/>
      <c r="AC63" s="916"/>
      <c r="AD63" s="916"/>
      <c r="AE63" s="916"/>
      <c r="AF63" s="916"/>
      <c r="AG63" s="916"/>
      <c r="AH63" s="916"/>
      <c r="AI63" s="916"/>
      <c r="AJ63" s="916"/>
      <c r="AK63" s="916"/>
      <c r="AL63" s="916"/>
      <c r="AM63" s="916"/>
      <c r="AN63" s="916"/>
      <c r="AO63" s="916"/>
    </row>
    <row r="64" spans="1:41" x14ac:dyDescent="0.25">
      <c r="A64" s="863" t="s">
        <v>252</v>
      </c>
      <c r="C64" s="926"/>
      <c r="D64" s="916"/>
      <c r="E64" s="916"/>
      <c r="F64" s="916"/>
      <c r="G64" s="916"/>
      <c r="H64" s="916"/>
      <c r="I64" s="916"/>
      <c r="J64" s="916"/>
      <c r="K64" s="916"/>
      <c r="L64" s="916"/>
      <c r="M64" s="916"/>
      <c r="N64" s="916"/>
      <c r="O64" s="916"/>
      <c r="P64" s="916"/>
      <c r="Q64" s="916"/>
      <c r="R64" s="916"/>
      <c r="S64" s="916"/>
      <c r="T64" s="916"/>
      <c r="U64" s="916"/>
      <c r="V64" s="916"/>
      <c r="W64" s="916"/>
      <c r="X64" s="916"/>
      <c r="Y64" s="916"/>
      <c r="Z64" s="916"/>
      <c r="AA64" s="916"/>
      <c r="AB64" s="916"/>
      <c r="AC64" s="916"/>
      <c r="AD64" s="916"/>
      <c r="AE64" s="916"/>
      <c r="AF64" s="916"/>
      <c r="AG64" s="916"/>
      <c r="AH64" s="916"/>
      <c r="AI64" s="916"/>
      <c r="AJ64" s="916"/>
      <c r="AK64" s="916"/>
      <c r="AL64" s="916"/>
      <c r="AM64" s="916"/>
      <c r="AN64" s="916"/>
      <c r="AO64" s="916"/>
    </row>
    <row r="65" spans="1:41" x14ac:dyDescent="0.25">
      <c r="A65" s="862" t="s">
        <v>149</v>
      </c>
      <c r="C65" s="916"/>
      <c r="D65" s="916"/>
      <c r="E65" s="916"/>
      <c r="F65" s="916"/>
      <c r="G65" s="916"/>
      <c r="H65" s="916"/>
      <c r="I65" s="916"/>
      <c r="J65" s="916"/>
      <c r="K65" s="916"/>
      <c r="L65" s="916"/>
      <c r="M65" s="916"/>
      <c r="N65" s="916"/>
      <c r="O65" s="916"/>
      <c r="P65" s="916"/>
      <c r="Q65" s="916"/>
      <c r="R65" s="916"/>
      <c r="S65" s="916"/>
      <c r="T65" s="916"/>
      <c r="U65" s="916"/>
      <c r="V65" s="916"/>
      <c r="W65" s="916"/>
      <c r="X65" s="916"/>
      <c r="Y65" s="916"/>
      <c r="Z65" s="916"/>
      <c r="AA65" s="916"/>
      <c r="AB65" s="916"/>
      <c r="AC65" s="916"/>
      <c r="AD65" s="916"/>
      <c r="AE65" s="916"/>
      <c r="AF65" s="916"/>
      <c r="AG65" s="916"/>
      <c r="AH65" s="916"/>
      <c r="AI65" s="916"/>
      <c r="AJ65" s="916"/>
      <c r="AK65" s="916"/>
      <c r="AL65" s="916"/>
      <c r="AM65" s="916"/>
      <c r="AN65" s="916"/>
      <c r="AO65" s="916"/>
    </row>
    <row r="66" spans="1:41" x14ac:dyDescent="0.25">
      <c r="A66" s="888" t="s">
        <v>261</v>
      </c>
      <c r="C66" s="916"/>
      <c r="D66" s="916"/>
      <c r="E66" s="916"/>
      <c r="F66" s="916"/>
      <c r="G66" s="916"/>
      <c r="H66" s="916"/>
      <c r="I66" s="916"/>
      <c r="J66" s="916"/>
      <c r="K66" s="916"/>
      <c r="L66" s="916"/>
      <c r="M66" s="916"/>
      <c r="N66" s="916"/>
      <c r="O66" s="916"/>
      <c r="P66" s="916"/>
      <c r="Q66" s="916"/>
      <c r="R66" s="916"/>
      <c r="S66" s="916"/>
      <c r="T66" s="916"/>
      <c r="U66" s="916"/>
      <c r="V66" s="916"/>
      <c r="W66" s="916"/>
      <c r="X66" s="916"/>
      <c r="Y66" s="916"/>
      <c r="Z66" s="916"/>
      <c r="AA66" s="916"/>
      <c r="AB66" s="916"/>
      <c r="AC66" s="916"/>
      <c r="AD66" s="916"/>
      <c r="AE66" s="916"/>
      <c r="AF66" s="916"/>
      <c r="AG66" s="916"/>
      <c r="AH66" s="916"/>
      <c r="AI66" s="916"/>
      <c r="AJ66" s="916"/>
      <c r="AK66" s="916"/>
      <c r="AL66" s="916"/>
      <c r="AM66" s="916"/>
      <c r="AN66" s="916"/>
      <c r="AO66" s="916"/>
    </row>
    <row r="67" spans="1:41" x14ac:dyDescent="0.25">
      <c r="A67" s="856" t="s">
        <v>281</v>
      </c>
      <c r="C67" s="916">
        <f>IFERROR(C20/C38,"")</f>
        <v>90</v>
      </c>
      <c r="D67" s="916">
        <f t="shared" ref="D67:AO67" si="94">IFERROR(D20/D38,"")</f>
        <v>90</v>
      </c>
      <c r="E67" s="916">
        <f t="shared" si="94"/>
        <v>90</v>
      </c>
      <c r="F67" s="916">
        <f t="shared" si="94"/>
        <v>90</v>
      </c>
      <c r="G67" s="916">
        <f t="shared" si="94"/>
        <v>90</v>
      </c>
      <c r="H67" s="916">
        <f t="shared" si="94"/>
        <v>90</v>
      </c>
      <c r="I67" s="916">
        <f t="shared" si="94"/>
        <v>90</v>
      </c>
      <c r="J67" s="916">
        <f t="shared" si="94"/>
        <v>90.000000000000014</v>
      </c>
      <c r="K67" s="916">
        <f t="shared" si="94"/>
        <v>90</v>
      </c>
      <c r="L67" s="916">
        <f t="shared" si="94"/>
        <v>90</v>
      </c>
      <c r="M67" s="916">
        <f t="shared" si="94"/>
        <v>90</v>
      </c>
      <c r="N67" s="916">
        <f t="shared" si="94"/>
        <v>90.000000000000014</v>
      </c>
      <c r="O67" s="923">
        <f t="shared" si="94"/>
        <v>90</v>
      </c>
      <c r="P67" s="916">
        <f t="shared" si="94"/>
        <v>85</v>
      </c>
      <c r="Q67" s="916">
        <f t="shared" si="94"/>
        <v>85</v>
      </c>
      <c r="R67" s="916">
        <f t="shared" si="94"/>
        <v>84.999999999999986</v>
      </c>
      <c r="S67" s="916">
        <f t="shared" si="94"/>
        <v>85</v>
      </c>
      <c r="T67" s="916">
        <f t="shared" si="94"/>
        <v>85</v>
      </c>
      <c r="U67" s="916">
        <f t="shared" si="94"/>
        <v>85</v>
      </c>
      <c r="V67" s="916">
        <f t="shared" si="94"/>
        <v>85</v>
      </c>
      <c r="W67" s="916">
        <f t="shared" si="94"/>
        <v>84.999999999999986</v>
      </c>
      <c r="X67" s="916">
        <f t="shared" si="94"/>
        <v>85</v>
      </c>
      <c r="Y67" s="916">
        <f t="shared" si="94"/>
        <v>84.999999999999986</v>
      </c>
      <c r="Z67" s="916">
        <f t="shared" si="94"/>
        <v>85</v>
      </c>
      <c r="AA67" s="916">
        <f t="shared" si="94"/>
        <v>85</v>
      </c>
      <c r="AB67" s="923">
        <f t="shared" si="94"/>
        <v>84.999999999999986</v>
      </c>
      <c r="AC67" s="916">
        <f t="shared" si="94"/>
        <v>80</v>
      </c>
      <c r="AD67" s="916">
        <f t="shared" si="94"/>
        <v>80</v>
      </c>
      <c r="AE67" s="916">
        <f t="shared" si="94"/>
        <v>80</v>
      </c>
      <c r="AF67" s="916">
        <f t="shared" si="94"/>
        <v>80</v>
      </c>
      <c r="AG67" s="916">
        <f t="shared" si="94"/>
        <v>80</v>
      </c>
      <c r="AH67" s="916">
        <f t="shared" si="94"/>
        <v>80</v>
      </c>
      <c r="AI67" s="916">
        <f t="shared" si="94"/>
        <v>80</v>
      </c>
      <c r="AJ67" s="916">
        <f t="shared" si="94"/>
        <v>80</v>
      </c>
      <c r="AK67" s="916">
        <f t="shared" si="94"/>
        <v>80</v>
      </c>
      <c r="AL67" s="916">
        <f t="shared" si="94"/>
        <v>80.000000000000014</v>
      </c>
      <c r="AM67" s="916">
        <f t="shared" si="94"/>
        <v>80.000000000000014</v>
      </c>
      <c r="AN67" s="916">
        <f t="shared" si="94"/>
        <v>80</v>
      </c>
      <c r="AO67" s="923">
        <f t="shared" si="94"/>
        <v>80</v>
      </c>
    </row>
    <row r="68" spans="1:41" s="7" customFormat="1" x14ac:dyDescent="0.25">
      <c r="A68" s="860" t="s">
        <v>286</v>
      </c>
      <c r="C68" s="917" t="str">
        <f t="shared" ref="C68:AO68" si="95">IFERROR(C21/C39,"")</f>
        <v/>
      </c>
      <c r="D68" s="917">
        <f t="shared" si="95"/>
        <v>549.56043956043891</v>
      </c>
      <c r="E68" s="917">
        <f t="shared" si="95"/>
        <v>280.55563829036788</v>
      </c>
      <c r="F68" s="917">
        <f t="shared" si="95"/>
        <v>234.39451586674045</v>
      </c>
      <c r="G68" s="917">
        <f t="shared" si="95"/>
        <v>206.24820936503335</v>
      </c>
      <c r="H68" s="917">
        <f t="shared" si="95"/>
        <v>188.71373920149216</v>
      </c>
      <c r="I68" s="917">
        <f t="shared" si="95"/>
        <v>177.66215292953183</v>
      </c>
      <c r="J68" s="917">
        <f t="shared" si="95"/>
        <v>170.67471204306764</v>
      </c>
      <c r="K68" s="917">
        <f t="shared" si="95"/>
        <v>166.28200021657634</v>
      </c>
      <c r="L68" s="917">
        <f t="shared" si="95"/>
        <v>163.56643953886254</v>
      </c>
      <c r="M68" s="917">
        <f t="shared" si="95"/>
        <v>161.94290550714928</v>
      </c>
      <c r="N68" s="917">
        <f t="shared" si="95"/>
        <v>161.03226690985554</v>
      </c>
      <c r="O68" s="924">
        <f t="shared" si="95"/>
        <v>196.94598574510508</v>
      </c>
      <c r="P68" s="917">
        <f t="shared" si="95"/>
        <v>157.03928772737194</v>
      </c>
      <c r="Q68" s="917">
        <f t="shared" si="95"/>
        <v>157.66378752432527</v>
      </c>
      <c r="R68" s="917">
        <f t="shared" si="95"/>
        <v>158.26359755601629</v>
      </c>
      <c r="S68" s="917">
        <f t="shared" si="95"/>
        <v>158.83219746197506</v>
      </c>
      <c r="T68" s="917">
        <f t="shared" si="95"/>
        <v>159.36648455190939</v>
      </c>
      <c r="U68" s="917">
        <f t="shared" si="95"/>
        <v>159.86554083449687</v>
      </c>
      <c r="V68" s="917">
        <f t="shared" si="95"/>
        <v>160.32981660849197</v>
      </c>
      <c r="W68" s="917">
        <f t="shared" si="95"/>
        <v>160.76058969170961</v>
      </c>
      <c r="X68" s="917">
        <f t="shared" si="95"/>
        <v>161.15960830793668</v>
      </c>
      <c r="Y68" s="917">
        <f t="shared" si="95"/>
        <v>161.5288569429575</v>
      </c>
      <c r="Z68" s="917">
        <f t="shared" si="95"/>
        <v>161.87040476622155</v>
      </c>
      <c r="AA68" s="917">
        <f t="shared" si="95"/>
        <v>162.18630952393164</v>
      </c>
      <c r="AB68" s="924">
        <f t="shared" si="95"/>
        <v>160.33585742493642</v>
      </c>
      <c r="AC68" s="917">
        <f t="shared" si="95"/>
        <v>179.16711240192214</v>
      </c>
      <c r="AD68" s="917">
        <f t="shared" si="95"/>
        <v>180.81683605255299</v>
      </c>
      <c r="AE68" s="917">
        <f t="shared" si="95"/>
        <v>182.12334030732774</v>
      </c>
      <c r="AF68" s="917">
        <f t="shared" si="95"/>
        <v>183.16606952047067</v>
      </c>
      <c r="AG68" s="917">
        <f t="shared" si="95"/>
        <v>184.00551601097578</v>
      </c>
      <c r="AH68" s="917">
        <f t="shared" si="95"/>
        <v>184.68780998094891</v>
      </c>
      <c r="AI68" s="917">
        <f t="shared" si="95"/>
        <v>185.24818356493105</v>
      </c>
      <c r="AJ68" s="917">
        <f t="shared" si="95"/>
        <v>185.71358888836497</v>
      </c>
      <c r="AK68" s="917">
        <f t="shared" si="95"/>
        <v>186.10467939508223</v>
      </c>
      <c r="AL68" s="917">
        <f t="shared" si="95"/>
        <v>186.43731120651657</v>
      </c>
      <c r="AM68" s="917">
        <f t="shared" si="95"/>
        <v>186.72368215979753</v>
      </c>
      <c r="AN68" s="917">
        <f t="shared" si="95"/>
        <v>186.97319696488736</v>
      </c>
      <c r="AO68" s="924">
        <f t="shared" si="95"/>
        <v>184.59514324121113</v>
      </c>
    </row>
    <row r="69" spans="1:41" s="6" customFormat="1" x14ac:dyDescent="0.25">
      <c r="A69" s="857" t="s">
        <v>233</v>
      </c>
      <c r="C69" s="918">
        <f t="shared" ref="C69:AO69" si="96">IFERROR(C22/C40,"")</f>
        <v>851.90476190476193</v>
      </c>
      <c r="D69" s="918">
        <f t="shared" si="96"/>
        <v>96.457066759307509</v>
      </c>
      <c r="E69" s="918">
        <f t="shared" si="96"/>
        <v>107.1647163155649</v>
      </c>
      <c r="F69" s="918">
        <f t="shared" si="96"/>
        <v>103.02155744146395</v>
      </c>
      <c r="G69" s="918">
        <f t="shared" si="96"/>
        <v>100.49099728535759</v>
      </c>
      <c r="H69" s="918">
        <f t="shared" si="96"/>
        <v>98.912679041489881</v>
      </c>
      <c r="I69" s="918">
        <f t="shared" si="96"/>
        <v>97.91701153561219</v>
      </c>
      <c r="J69" s="918">
        <f t="shared" si="96"/>
        <v>97.286961726018035</v>
      </c>
      <c r="K69" s="918">
        <f t="shared" si="96"/>
        <v>96.890454922279829</v>
      </c>
      <c r="L69" s="918">
        <f t="shared" si="96"/>
        <v>96.644921184136493</v>
      </c>
      <c r="M69" s="918">
        <f t="shared" si="96"/>
        <v>96.497667764777574</v>
      </c>
      <c r="N69" s="918">
        <f t="shared" si="96"/>
        <v>96.414538596875403</v>
      </c>
      <c r="O69" s="923">
        <f t="shared" si="96"/>
        <v>98.708593386762828</v>
      </c>
      <c r="P69" s="918">
        <f t="shared" si="96"/>
        <v>91.484346316185821</v>
      </c>
      <c r="Q69" s="918">
        <f t="shared" si="96"/>
        <v>91.545854917774221</v>
      </c>
      <c r="R69" s="918">
        <f t="shared" si="96"/>
        <v>91.604493793055013</v>
      </c>
      <c r="S69" s="918">
        <f t="shared" si="96"/>
        <v>91.659760389333201</v>
      </c>
      <c r="T69" s="918">
        <f t="shared" si="96"/>
        <v>91.711444168109779</v>
      </c>
      <c r="U69" s="918">
        <f t="shared" si="96"/>
        <v>91.759519725365536</v>
      </c>
      <c r="V69" s="918">
        <f t="shared" si="96"/>
        <v>91.804076043256259</v>
      </c>
      <c r="W69" s="918">
        <f t="shared" si="96"/>
        <v>91.845269705118795</v>
      </c>
      <c r="X69" s="918">
        <f t="shared" si="96"/>
        <v>91.88329410104194</v>
      </c>
      <c r="Y69" s="918">
        <f t="shared" si="96"/>
        <v>91.918359347062093</v>
      </c>
      <c r="Z69" s="918">
        <f t="shared" si="96"/>
        <v>91.95067939625568</v>
      </c>
      <c r="AA69" s="918">
        <f t="shared" si="96"/>
        <v>91.980463975820683</v>
      </c>
      <c r="AB69" s="923">
        <f t="shared" si="96"/>
        <v>91.803495196083546</v>
      </c>
      <c r="AC69" s="918">
        <f t="shared" si="96"/>
        <v>88.966354825722249</v>
      </c>
      <c r="AD69" s="918">
        <f t="shared" si="96"/>
        <v>89.121003306192947</v>
      </c>
      <c r="AE69" s="918">
        <f t="shared" si="96"/>
        <v>89.244476299241299</v>
      </c>
      <c r="AF69" s="918">
        <f t="shared" si="96"/>
        <v>89.343925805161234</v>
      </c>
      <c r="AG69" s="918">
        <f t="shared" si="96"/>
        <v>89.424805531645177</v>
      </c>
      <c r="AH69" s="918">
        <f t="shared" si="96"/>
        <v>89.49128055012487</v>
      </c>
      <c r="AI69" s="918">
        <f t="shared" si="96"/>
        <v>89.546536894509089</v>
      </c>
      <c r="AJ69" s="918">
        <f t="shared" si="96"/>
        <v>89.593015855857715</v>
      </c>
      <c r="AK69" s="918">
        <f t="shared" si="96"/>
        <v>89.632591515294379</v>
      </c>
      <c r="AL69" s="918">
        <f t="shared" si="96"/>
        <v>89.666705429913293</v>
      </c>
      <c r="AM69" s="918">
        <f t="shared" si="96"/>
        <v>89.696468931404596</v>
      </c>
      <c r="AN69" s="918">
        <f t="shared" si="96"/>
        <v>89.722740912382577</v>
      </c>
      <c r="AO69" s="923">
        <f t="shared" si="96"/>
        <v>89.486078851577886</v>
      </c>
    </row>
    <row r="70" spans="1:41" x14ac:dyDescent="0.25">
      <c r="A70" s="855" t="s">
        <v>305</v>
      </c>
      <c r="C70" s="916"/>
      <c r="D70" s="916"/>
      <c r="E70" s="916"/>
      <c r="F70" s="916"/>
      <c r="G70" s="916"/>
      <c r="H70" s="916"/>
      <c r="I70" s="916"/>
      <c r="J70" s="916"/>
      <c r="K70" s="916"/>
      <c r="L70" s="916"/>
      <c r="M70" s="916"/>
      <c r="N70" s="916"/>
      <c r="O70" s="916"/>
      <c r="P70" s="916"/>
      <c r="Q70" s="916"/>
      <c r="R70" s="916"/>
      <c r="S70" s="916"/>
      <c r="T70" s="916"/>
      <c r="U70" s="916"/>
      <c r="V70" s="916"/>
      <c r="W70" s="916"/>
      <c r="X70" s="916"/>
      <c r="Y70" s="916"/>
      <c r="Z70" s="916"/>
      <c r="AA70" s="916"/>
      <c r="AB70" s="916"/>
      <c r="AC70" s="916"/>
      <c r="AD70" s="916"/>
      <c r="AE70" s="916"/>
      <c r="AF70" s="916"/>
      <c r="AG70" s="916"/>
      <c r="AH70" s="916"/>
      <c r="AI70" s="916"/>
      <c r="AJ70" s="916"/>
      <c r="AK70" s="916"/>
      <c r="AL70" s="916"/>
      <c r="AM70" s="916"/>
      <c r="AN70" s="916"/>
      <c r="AO70" s="916"/>
    </row>
    <row r="71" spans="1:41" x14ac:dyDescent="0.25">
      <c r="A71" s="856" t="s">
        <v>279</v>
      </c>
      <c r="C71" s="916" t="str">
        <f t="shared" ref="C71:AO71" si="97">IFERROR(C24/C42,"")</f>
        <v/>
      </c>
      <c r="D71" s="916" t="str">
        <f t="shared" si="97"/>
        <v/>
      </c>
      <c r="E71" s="916">
        <f t="shared" si="97"/>
        <v>90</v>
      </c>
      <c r="F71" s="916">
        <f t="shared" si="97"/>
        <v>90</v>
      </c>
      <c r="G71" s="916">
        <f t="shared" si="97"/>
        <v>90</v>
      </c>
      <c r="H71" s="916">
        <f t="shared" si="97"/>
        <v>90</v>
      </c>
      <c r="I71" s="916">
        <f t="shared" si="97"/>
        <v>90</v>
      </c>
      <c r="J71" s="916">
        <f t="shared" si="97"/>
        <v>90</v>
      </c>
      <c r="K71" s="916">
        <f t="shared" si="97"/>
        <v>90</v>
      </c>
      <c r="L71" s="916">
        <f t="shared" si="97"/>
        <v>90.000000000000014</v>
      </c>
      <c r="M71" s="916">
        <f t="shared" si="97"/>
        <v>90</v>
      </c>
      <c r="N71" s="916">
        <f t="shared" si="97"/>
        <v>90</v>
      </c>
      <c r="O71" s="923">
        <f t="shared" si="97"/>
        <v>90</v>
      </c>
      <c r="P71" s="916">
        <f t="shared" si="97"/>
        <v>85.000000000000014</v>
      </c>
      <c r="Q71" s="916">
        <f t="shared" si="97"/>
        <v>85</v>
      </c>
      <c r="R71" s="916">
        <f t="shared" si="97"/>
        <v>85</v>
      </c>
      <c r="S71" s="916">
        <f t="shared" si="97"/>
        <v>84.999999999999986</v>
      </c>
      <c r="T71" s="916">
        <f t="shared" si="97"/>
        <v>85</v>
      </c>
      <c r="U71" s="916">
        <f t="shared" si="97"/>
        <v>84.999999999999986</v>
      </c>
      <c r="V71" s="916">
        <f t="shared" si="97"/>
        <v>85</v>
      </c>
      <c r="W71" s="916">
        <f t="shared" si="97"/>
        <v>85</v>
      </c>
      <c r="X71" s="916">
        <f t="shared" si="97"/>
        <v>84.999999999999986</v>
      </c>
      <c r="Y71" s="916">
        <f t="shared" si="97"/>
        <v>85</v>
      </c>
      <c r="Z71" s="916">
        <f t="shared" si="97"/>
        <v>84.999999999999986</v>
      </c>
      <c r="AA71" s="916">
        <f t="shared" si="97"/>
        <v>85</v>
      </c>
      <c r="AB71" s="923">
        <f t="shared" si="97"/>
        <v>85</v>
      </c>
      <c r="AC71" s="916">
        <f t="shared" si="97"/>
        <v>80</v>
      </c>
      <c r="AD71" s="916">
        <f t="shared" si="97"/>
        <v>80</v>
      </c>
      <c r="AE71" s="916">
        <f t="shared" si="97"/>
        <v>80</v>
      </c>
      <c r="AF71" s="916">
        <f t="shared" si="97"/>
        <v>80.000000000000014</v>
      </c>
      <c r="AG71" s="916">
        <f t="shared" si="97"/>
        <v>80.000000000000014</v>
      </c>
      <c r="AH71" s="916">
        <f t="shared" si="97"/>
        <v>80.000000000000014</v>
      </c>
      <c r="AI71" s="916">
        <f t="shared" si="97"/>
        <v>80</v>
      </c>
      <c r="AJ71" s="916">
        <f t="shared" si="97"/>
        <v>80</v>
      </c>
      <c r="AK71" s="916">
        <f t="shared" si="97"/>
        <v>80</v>
      </c>
      <c r="AL71" s="916">
        <f t="shared" si="97"/>
        <v>80.000000000000014</v>
      </c>
      <c r="AM71" s="916">
        <f t="shared" si="97"/>
        <v>80.000000000000014</v>
      </c>
      <c r="AN71" s="916">
        <f t="shared" si="97"/>
        <v>80</v>
      </c>
      <c r="AO71" s="923">
        <f t="shared" si="97"/>
        <v>80.000000000000028</v>
      </c>
    </row>
    <row r="72" spans="1:41" x14ac:dyDescent="0.25">
      <c r="A72" s="860" t="s">
        <v>281</v>
      </c>
      <c r="C72" s="917">
        <f t="shared" ref="C72:AO72" ca="1" si="98">IFERROR(C25/C43,"")</f>
        <v>4610</v>
      </c>
      <c r="D72" s="917">
        <f t="shared" ca="1" si="98"/>
        <v>4722.2448979591827</v>
      </c>
      <c r="E72" s="917">
        <f t="shared" ca="1" si="98"/>
        <v>3176.5485828848477</v>
      </c>
      <c r="F72" s="917">
        <f t="shared" ca="1" si="98"/>
        <v>2515.4247802380628</v>
      </c>
      <c r="G72" s="917">
        <f t="shared" ca="1" si="98"/>
        <v>2064.5749039182197</v>
      </c>
      <c r="H72" s="917">
        <f t="shared" ca="1" si="98"/>
        <v>1739.3145023760037</v>
      </c>
      <c r="I72" s="917">
        <f t="shared" ca="1" si="98"/>
        <v>1494.9895537775353</v>
      </c>
      <c r="J72" s="917">
        <f t="shared" ca="1" si="98"/>
        <v>1305.822836835292</v>
      </c>
      <c r="K72" s="917">
        <f t="shared" ca="1" si="98"/>
        <v>1151.5877789250258</v>
      </c>
      <c r="L72" s="917">
        <f t="shared" ca="1" si="98"/>
        <v>1027.4372714399478</v>
      </c>
      <c r="M72" s="917">
        <f t="shared" ca="1" si="98"/>
        <v>924.3111656823985</v>
      </c>
      <c r="N72" s="917">
        <f t="shared" ca="1" si="98"/>
        <v>837.88598767961696</v>
      </c>
      <c r="O72" s="924">
        <f t="shared" ca="1" si="98"/>
        <v>1490.4144641676069</v>
      </c>
      <c r="P72" s="917">
        <f t="shared" ca="1" si="98"/>
        <v>784.55346698778078</v>
      </c>
      <c r="Q72" s="917">
        <f t="shared" ca="1" si="98"/>
        <v>734.53427246212914</v>
      </c>
      <c r="R72" s="917">
        <f t="shared" ca="1" si="98"/>
        <v>690.27932474534487</v>
      </c>
      <c r="S72" s="917">
        <f t="shared" ca="1" si="98"/>
        <v>650.85888995238406</v>
      </c>
      <c r="T72" s="917">
        <f t="shared" ca="1" si="98"/>
        <v>615.52652356500266</v>
      </c>
      <c r="U72" s="917">
        <f t="shared" ca="1" si="98"/>
        <v>583.67590253997378</v>
      </c>
      <c r="V72" s="917">
        <f t="shared" ca="1" si="98"/>
        <v>554.80930796261976</v>
      </c>
      <c r="W72" s="917">
        <f t="shared" ca="1" si="98"/>
        <v>528.51424739384504</v>
      </c>
      <c r="X72" s="917">
        <f t="shared" ca="1" si="98"/>
        <v>504.82826940859195</v>
      </c>
      <c r="Y72" s="917">
        <f t="shared" ca="1" si="98"/>
        <v>483.32703954984606</v>
      </c>
      <c r="Z72" s="917">
        <f t="shared" ca="1" si="98"/>
        <v>463.75536447031129</v>
      </c>
      <c r="AA72" s="917">
        <f t="shared" ca="1" si="98"/>
        <v>445.89546358295615</v>
      </c>
      <c r="AB72" s="924">
        <f t="shared" ca="1" si="98"/>
        <v>558.03970396012642</v>
      </c>
      <c r="AC72" s="917">
        <f t="shared" ca="1" si="98"/>
        <v>527.5524213939575</v>
      </c>
      <c r="AD72" s="917">
        <f t="shared" ca="1" si="98"/>
        <v>518.24927614000535</v>
      </c>
      <c r="AE72" s="917">
        <f t="shared" ca="1" si="98"/>
        <v>509.0604415128048</v>
      </c>
      <c r="AF72" s="917">
        <f t="shared" ca="1" si="98"/>
        <v>499.95395623527872</v>
      </c>
      <c r="AG72" s="917">
        <f t="shared" ca="1" si="98"/>
        <v>490.90037472339617</v>
      </c>
      <c r="AH72" s="917">
        <f t="shared" ca="1" si="98"/>
        <v>481.87245027367169</v>
      </c>
      <c r="AI72" s="917">
        <f t="shared" ca="1" si="98"/>
        <v>472.84486164219999</v>
      </c>
      <c r="AJ72" s="917">
        <f t="shared" ca="1" si="98"/>
        <v>463.79397612287477</v>
      </c>
      <c r="AK72" s="917">
        <f t="shared" ca="1" si="98"/>
        <v>455.4309952762419</v>
      </c>
      <c r="AL72" s="917">
        <f t="shared" ca="1" si="98"/>
        <v>447.48708254354528</v>
      </c>
      <c r="AM72" s="917">
        <f t="shared" ca="1" si="98"/>
        <v>439.93515221093924</v>
      </c>
      <c r="AN72" s="917">
        <f t="shared" ca="1" si="98"/>
        <v>432.75036033608399</v>
      </c>
      <c r="AO72" s="924">
        <f t="shared" ca="1" si="98"/>
        <v>473.91582315559549</v>
      </c>
    </row>
    <row r="73" spans="1:41" s="6" customFormat="1" x14ac:dyDescent="0.25">
      <c r="A73" s="857" t="s">
        <v>233</v>
      </c>
      <c r="C73" s="918">
        <f t="shared" ref="C73:AO73" ca="1" si="99">IFERROR(C26/C44,"")</f>
        <v>4610</v>
      </c>
      <c r="D73" s="918">
        <f t="shared" ca="1" si="99"/>
        <v>4722.2448979591827</v>
      </c>
      <c r="E73" s="918">
        <f t="shared" ca="1" si="99"/>
        <v>2638.5558194447108</v>
      </c>
      <c r="F73" s="918">
        <f t="shared" ca="1" si="99"/>
        <v>372.51266077281861</v>
      </c>
      <c r="G73" s="918">
        <f t="shared" ca="1" si="99"/>
        <v>1406.7000184590856</v>
      </c>
      <c r="H73" s="918">
        <f t="shared" ca="1" si="99"/>
        <v>1244.1835395034186</v>
      </c>
      <c r="I73" s="918">
        <f t="shared" ca="1" si="99"/>
        <v>1111.8351474680408</v>
      </c>
      <c r="J73" s="918">
        <f t="shared" ca="1" si="99"/>
        <v>1002.5696285006435</v>
      </c>
      <c r="K73" s="918">
        <f t="shared" ca="1" si="99"/>
        <v>908.0193242042285</v>
      </c>
      <c r="L73" s="918">
        <f t="shared" ca="1" si="99"/>
        <v>828.61086169721295</v>
      </c>
      <c r="M73" s="918">
        <f t="shared" ca="1" si="99"/>
        <v>760.03471781170208</v>
      </c>
      <c r="N73" s="918">
        <f t="shared" ca="1" si="99"/>
        <v>700.66757705176497</v>
      </c>
      <c r="O73" s="923">
        <f t="shared" ca="1" si="99"/>
        <v>952.42905812329718</v>
      </c>
      <c r="P73" s="918">
        <f t="shared" ca="1" si="99"/>
        <v>644.7904587909245</v>
      </c>
      <c r="Q73" s="918">
        <f t="shared" ca="1" si="99"/>
        <v>611.16156849216486</v>
      </c>
      <c r="R73" s="918">
        <f t="shared" ca="1" si="99"/>
        <v>580.74227265472109</v>
      </c>
      <c r="S73" s="918">
        <f t="shared" ca="1" si="99"/>
        <v>553.09894010098719</v>
      </c>
      <c r="T73" s="918">
        <f t="shared" ca="1" si="99"/>
        <v>527.8680269340897</v>
      </c>
      <c r="U73" s="918">
        <f t="shared" ca="1" si="99"/>
        <v>504.74238484000722</v>
      </c>
      <c r="V73" s="918">
        <f t="shared" ca="1" si="99"/>
        <v>483.46065727819223</v>
      </c>
      <c r="W73" s="918">
        <f t="shared" ca="1" si="99"/>
        <v>463.79898027348247</v>
      </c>
      <c r="X73" s="918">
        <f t="shared" ca="1" si="99"/>
        <v>445.89314623644583</v>
      </c>
      <c r="Y73" s="918">
        <f t="shared" ca="1" si="99"/>
        <v>429.46622164863976</v>
      </c>
      <c r="Z73" s="918">
        <f t="shared" ca="1" si="99"/>
        <v>414.36833936238526</v>
      </c>
      <c r="AA73" s="918">
        <f t="shared" ca="1" si="99"/>
        <v>400.46855450528386</v>
      </c>
      <c r="AB73" s="923">
        <f t="shared" ca="1" si="99"/>
        <v>485.99561290956217</v>
      </c>
      <c r="AC73" s="918">
        <f t="shared" ca="1" si="99"/>
        <v>468.08978878831948</v>
      </c>
      <c r="AD73" s="918">
        <f t="shared" ca="1" si="99"/>
        <v>460.88975953850343</v>
      </c>
      <c r="AE73" s="918">
        <f t="shared" ca="1" si="99"/>
        <v>453.70273621028855</v>
      </c>
      <c r="AF73" s="918">
        <f t="shared" ca="1" si="99"/>
        <v>446.50803252123018</v>
      </c>
      <c r="AG73" s="918">
        <f t="shared" ca="1" si="99"/>
        <v>439.28629682620772</v>
      </c>
      <c r="AH73" s="918">
        <f t="shared" ca="1" si="99"/>
        <v>432.01935406217621</v>
      </c>
      <c r="AI73" s="918">
        <f t="shared" ca="1" si="99"/>
        <v>424.69006698204998</v>
      </c>
      <c r="AJ73" s="918">
        <f t="shared" ca="1" si="99"/>
        <v>417.28221389902734</v>
      </c>
      <c r="AK73" s="918">
        <f t="shared" ca="1" si="99"/>
        <v>410.4258211330183</v>
      </c>
      <c r="AL73" s="918">
        <f t="shared" ca="1" si="99"/>
        <v>403.89034828863055</v>
      </c>
      <c r="AM73" s="918">
        <f t="shared" ca="1" si="99"/>
        <v>397.65676355632115</v>
      </c>
      <c r="AN73" s="918">
        <f t="shared" ca="1" si="99"/>
        <v>391.7074712774089</v>
      </c>
      <c r="AO73" s="923">
        <f t="shared" ca="1" si="99"/>
        <v>425.42763148859592</v>
      </c>
    </row>
    <row r="74" spans="1:41" x14ac:dyDescent="0.25">
      <c r="A74" s="855" t="s">
        <v>236</v>
      </c>
      <c r="C74" s="916"/>
      <c r="D74" s="916"/>
      <c r="E74" s="916"/>
      <c r="F74" s="916"/>
      <c r="G74" s="916"/>
      <c r="H74" s="916"/>
      <c r="I74" s="916"/>
      <c r="J74" s="916"/>
      <c r="K74" s="916"/>
      <c r="L74" s="916"/>
      <c r="M74" s="916"/>
      <c r="N74" s="916"/>
      <c r="O74" s="918"/>
      <c r="P74" s="916"/>
      <c r="Q74" s="916"/>
      <c r="R74" s="916"/>
      <c r="S74" s="916"/>
      <c r="T74" s="916"/>
      <c r="U74" s="916"/>
      <c r="V74" s="916"/>
      <c r="W74" s="916"/>
      <c r="X74" s="916"/>
      <c r="Y74" s="916"/>
      <c r="Z74" s="916"/>
      <c r="AA74" s="916"/>
      <c r="AB74" s="918"/>
      <c r="AC74" s="916"/>
      <c r="AD74" s="916"/>
      <c r="AE74" s="916"/>
      <c r="AF74" s="916"/>
      <c r="AG74" s="916"/>
      <c r="AH74" s="916"/>
      <c r="AI74" s="916"/>
      <c r="AJ74" s="916"/>
      <c r="AK74" s="916"/>
      <c r="AL74" s="916"/>
      <c r="AM74" s="916"/>
      <c r="AN74" s="916"/>
      <c r="AO74" s="918"/>
    </row>
    <row r="75" spans="1:41" s="6" customFormat="1" x14ac:dyDescent="0.25">
      <c r="A75" s="893" t="s">
        <v>234</v>
      </c>
      <c r="B75" s="960"/>
      <c r="C75" s="959">
        <f t="shared" ref="C75:AO75" ca="1" si="100">IFERROR((C28+C33)/C46,"")</f>
        <v>3724.7169811320755</v>
      </c>
      <c r="D75" s="959">
        <f t="shared" ca="1" si="100"/>
        <v>180.61809608913052</v>
      </c>
      <c r="E75" s="959">
        <f t="shared" ca="1" si="100"/>
        <v>342.14664660511579</v>
      </c>
      <c r="F75" s="959">
        <f t="shared" ca="1" si="100"/>
        <v>228.58632372100695</v>
      </c>
      <c r="G75" s="959">
        <f t="shared" ca="1" si="100"/>
        <v>258.70412376410957</v>
      </c>
      <c r="H75" s="959">
        <f t="shared" ca="1" si="100"/>
        <v>234.56370306439624</v>
      </c>
      <c r="I75" s="959">
        <f t="shared" ca="1" si="100"/>
        <v>215.76148259964671</v>
      </c>
      <c r="J75" s="959">
        <f t="shared" ca="1" si="100"/>
        <v>200.79344674249904</v>
      </c>
      <c r="K75" s="959">
        <f t="shared" ca="1" si="100"/>
        <v>188.35367501592668</v>
      </c>
      <c r="L75" s="959">
        <f t="shared" ca="1" si="100"/>
        <v>178.1501264361963</v>
      </c>
      <c r="M75" s="959">
        <f t="shared" ca="1" si="100"/>
        <v>169.55414409989783</v>
      </c>
      <c r="N75" s="959">
        <f t="shared" ca="1" si="100"/>
        <v>162.25974634546301</v>
      </c>
      <c r="O75" s="925">
        <f t="shared" ca="1" si="100"/>
        <v>208.05079522269713</v>
      </c>
      <c r="P75" s="959">
        <f t="shared" ca="1" si="100"/>
        <v>153.4310519559634</v>
      </c>
      <c r="Q75" s="959">
        <f t="shared" ca="1" si="100"/>
        <v>149.16322838539131</v>
      </c>
      <c r="R75" s="959">
        <f t="shared" ca="1" si="100"/>
        <v>145.35477743196213</v>
      </c>
      <c r="S75" s="959">
        <f t="shared" ca="1" si="100"/>
        <v>141.93680106808515</v>
      </c>
      <c r="T75" s="959">
        <f t="shared" ca="1" si="100"/>
        <v>138.8530685364351</v>
      </c>
      <c r="U75" s="959">
        <f t="shared" ca="1" si="100"/>
        <v>136.05722278355259</v>
      </c>
      <c r="V75" s="959">
        <f t="shared" ca="1" si="100"/>
        <v>133.51069379225808</v>
      </c>
      <c r="W75" s="959">
        <f t="shared" ca="1" si="100"/>
        <v>131.18111902863515</v>
      </c>
      <c r="X75" s="959">
        <f t="shared" ca="1" si="100"/>
        <v>129.07047826477347</v>
      </c>
      <c r="Y75" s="959">
        <f t="shared" ca="1" si="100"/>
        <v>127.14543771078422</v>
      </c>
      <c r="Z75" s="959">
        <f t="shared" ca="1" si="100"/>
        <v>125.3855076669329</v>
      </c>
      <c r="AA75" s="959">
        <f t="shared" ca="1" si="100"/>
        <v>123.773041928529</v>
      </c>
      <c r="AB75" s="925">
        <f t="shared" ca="1" si="100"/>
        <v>133.8305477307031</v>
      </c>
      <c r="AC75" s="959">
        <f t="shared" ca="1" si="100"/>
        <v>128.7786943081579</v>
      </c>
      <c r="AD75" s="959">
        <f t="shared" ca="1" si="100"/>
        <v>127.9610735271353</v>
      </c>
      <c r="AE75" s="959">
        <f t="shared" ca="1" si="100"/>
        <v>127.13579046853495</v>
      </c>
      <c r="AF75" s="959">
        <f t="shared" ca="1" si="100"/>
        <v>126.30608546034067</v>
      </c>
      <c r="AG75" s="959">
        <f t="shared" ca="1" si="100"/>
        <v>125.47391616456827</v>
      </c>
      <c r="AH75" s="959">
        <f t="shared" ca="1" si="100"/>
        <v>124.64029853508922</v>
      </c>
      <c r="AI75" s="959">
        <f t="shared" ca="1" si="100"/>
        <v>123.8055610972828</v>
      </c>
      <c r="AJ75" s="959">
        <f t="shared" ca="1" si="100"/>
        <v>122.96953435497973</v>
      </c>
      <c r="AK75" s="959">
        <f t="shared" ca="1" si="100"/>
        <v>122.1883142207828</v>
      </c>
      <c r="AL75" s="959">
        <f t="shared" ca="1" si="100"/>
        <v>121.44203870346014</v>
      </c>
      <c r="AM75" s="959">
        <f t="shared" ca="1" si="100"/>
        <v>120.72922189669738</v>
      </c>
      <c r="AN75" s="959">
        <f t="shared" ca="1" si="100"/>
        <v>120.04834769015029</v>
      </c>
      <c r="AO75" s="925">
        <f t="shared" ca="1" si="100"/>
        <v>123.88850557067069</v>
      </c>
    </row>
    <row r="76" spans="1:41" x14ac:dyDescent="0.25">
      <c r="A76" s="892" t="s">
        <v>151</v>
      </c>
      <c r="C76" s="916">
        <f t="shared" ref="C76:AO76" si="101">IFERROR(C29/C47,"")</f>
        <v>327.5</v>
      </c>
      <c r="D76" s="916">
        <f t="shared" si="101"/>
        <v>203.67260787992495</v>
      </c>
      <c r="E76" s="916">
        <f t="shared" si="101"/>
        <v>144.05019780886221</v>
      </c>
      <c r="F76" s="916">
        <f t="shared" si="101"/>
        <v>110.34041606936738</v>
      </c>
      <c r="G76" s="916">
        <f t="shared" si="101"/>
        <v>88.736915564577089</v>
      </c>
      <c r="H76" s="916">
        <f t="shared" si="101"/>
        <v>73.761430415600671</v>
      </c>
      <c r="I76" s="916">
        <f t="shared" si="101"/>
        <v>62.807112100113116</v>
      </c>
      <c r="J76" s="916">
        <f t="shared" si="101"/>
        <v>54.475122128649097</v>
      </c>
      <c r="K76" s="916">
        <f t="shared" si="101"/>
        <v>47.947497286481401</v>
      </c>
      <c r="L76" s="916">
        <f t="shared" si="101"/>
        <v>42.713958568130977</v>
      </c>
      <c r="M76" s="916">
        <f t="shared" si="101"/>
        <v>38.439648205900987</v>
      </c>
      <c r="N76" s="916">
        <f t="shared" si="101"/>
        <v>34.895694157114697</v>
      </c>
      <c r="O76" s="923">
        <f t="shared" si="101"/>
        <v>62.606976681719473</v>
      </c>
      <c r="P76" s="916">
        <f t="shared" si="101"/>
        <v>32.871622142138115</v>
      </c>
      <c r="Q76" s="916">
        <f t="shared" si="101"/>
        <v>30.826910922982186</v>
      </c>
      <c r="R76" s="916">
        <f t="shared" si="101"/>
        <v>29.034931815981178</v>
      </c>
      <c r="S76" s="916">
        <f t="shared" si="101"/>
        <v>27.45428057688861</v>
      </c>
      <c r="T76" s="916">
        <f t="shared" si="101"/>
        <v>26.052076790932098</v>
      </c>
      <c r="U76" s="916">
        <f t="shared" si="101"/>
        <v>24.801876504670233</v>
      </c>
      <c r="V76" s="916">
        <f t="shared" si="101"/>
        <v>23.682169748611575</v>
      </c>
      <c r="W76" s="916">
        <f t="shared" si="101"/>
        <v>22.675280276941194</v>
      </c>
      <c r="X76" s="916">
        <f t="shared" si="101"/>
        <v>21.766547268498954</v>
      </c>
      <c r="Y76" s="916">
        <f t="shared" si="101"/>
        <v>20.943708140296149</v>
      </c>
      <c r="Z76" s="916">
        <f t="shared" si="101"/>
        <v>20.1964270760086</v>
      </c>
      <c r="AA76" s="916">
        <f t="shared" si="101"/>
        <v>19.515930650794701</v>
      </c>
      <c r="AB76" s="923">
        <f t="shared" si="101"/>
        <v>23.837797931583808</v>
      </c>
      <c r="AC76" s="916">
        <f t="shared" si="101"/>
        <v>22.608202543951464</v>
      </c>
      <c r="AD76" s="916">
        <f t="shared" si="101"/>
        <v>22.17885488924955</v>
      </c>
      <c r="AE76" s="916">
        <f t="shared" si="101"/>
        <v>21.774269124128626</v>
      </c>
      <c r="AF76" s="916">
        <f t="shared" si="101"/>
        <v>21.39254633930361</v>
      </c>
      <c r="AG76" s="916">
        <f t="shared" si="101"/>
        <v>21.031975115539101</v>
      </c>
      <c r="AH76" s="916">
        <f t="shared" si="101"/>
        <v>20.691008909777317</v>
      </c>
      <c r="AI76" s="916">
        <f t="shared" si="101"/>
        <v>20.368246638670417</v>
      </c>
      <c r="AJ76" s="916">
        <f t="shared" si="101"/>
        <v>20.062415944238388</v>
      </c>
      <c r="AK76" s="916">
        <f t="shared" si="101"/>
        <v>19.772358719138815</v>
      </c>
      <c r="AL76" s="916">
        <f t="shared" si="101"/>
        <v>19.497018543425487</v>
      </c>
      <c r="AM76" s="916">
        <f t="shared" si="101"/>
        <v>19.23542974464581</v>
      </c>
      <c r="AN76" s="916">
        <f t="shared" si="101"/>
        <v>18.986707841721639</v>
      </c>
      <c r="AO76" s="923">
        <f t="shared" si="101"/>
        <v>20.466809973473467</v>
      </c>
    </row>
    <row r="77" spans="1:41" x14ac:dyDescent="0.25">
      <c r="C77" s="916"/>
      <c r="D77" s="916"/>
      <c r="E77" s="916"/>
      <c r="F77" s="916"/>
      <c r="G77" s="916"/>
      <c r="H77" s="916"/>
      <c r="I77" s="916"/>
      <c r="J77" s="916"/>
      <c r="K77" s="916"/>
      <c r="L77" s="916"/>
      <c r="M77" s="916"/>
      <c r="N77" s="916"/>
      <c r="O77" s="916"/>
      <c r="P77" s="916"/>
      <c r="Q77" s="916"/>
      <c r="R77" s="916"/>
      <c r="S77" s="916"/>
      <c r="T77" s="916"/>
      <c r="U77" s="916"/>
      <c r="V77" s="916"/>
      <c r="W77" s="916"/>
      <c r="X77" s="916"/>
      <c r="Y77" s="916"/>
      <c r="Z77" s="916"/>
      <c r="AA77" s="916"/>
      <c r="AB77" s="916"/>
      <c r="AC77" s="916"/>
      <c r="AD77" s="916"/>
      <c r="AE77" s="916"/>
      <c r="AF77" s="916"/>
      <c r="AG77" s="916"/>
      <c r="AH77" s="916"/>
      <c r="AI77" s="916"/>
      <c r="AJ77" s="916"/>
      <c r="AK77" s="916"/>
      <c r="AL77" s="916"/>
      <c r="AM77" s="916"/>
      <c r="AN77" s="916"/>
      <c r="AO77" s="916"/>
    </row>
    <row r="78" spans="1:41" x14ac:dyDescent="0.25">
      <c r="B78" s="853"/>
      <c r="C78" s="927"/>
      <c r="D78" s="927"/>
      <c r="E78" s="927"/>
      <c r="F78" s="927"/>
      <c r="G78" s="927"/>
      <c r="H78" s="927"/>
      <c r="I78" s="927"/>
      <c r="J78" s="927"/>
      <c r="K78" s="928"/>
      <c r="L78" s="928"/>
      <c r="M78" s="928"/>
      <c r="N78" s="928"/>
      <c r="O78" s="928"/>
      <c r="P78" s="928"/>
      <c r="Q78" s="928"/>
      <c r="R78" s="928"/>
      <c r="S78" s="928"/>
      <c r="T78" s="928"/>
      <c r="U78" s="928"/>
      <c r="V78" s="928"/>
      <c r="W78" s="928"/>
      <c r="X78" s="928"/>
      <c r="Y78" s="928"/>
      <c r="Z78" s="928"/>
      <c r="AA78" s="928"/>
      <c r="AB78" s="928"/>
      <c r="AC78" s="928"/>
      <c r="AD78" s="928"/>
      <c r="AE78" s="928"/>
      <c r="AF78" s="928"/>
      <c r="AG78" s="928"/>
      <c r="AH78" s="928"/>
      <c r="AI78" s="928"/>
      <c r="AJ78" s="928"/>
      <c r="AK78" s="928"/>
      <c r="AL78" s="928"/>
      <c r="AM78" s="928"/>
      <c r="AN78" s="928"/>
      <c r="AO78" s="928"/>
    </row>
    <row r="79" spans="1:41" s="865" customFormat="1" x14ac:dyDescent="0.25">
      <c r="A79" s="876" t="s">
        <v>242</v>
      </c>
      <c r="B79" s="852"/>
      <c r="C79" s="897"/>
      <c r="D79" s="897"/>
      <c r="E79" s="897"/>
      <c r="F79" s="897"/>
      <c r="G79" s="897"/>
      <c r="H79" s="897"/>
      <c r="I79" s="897"/>
      <c r="J79" s="897"/>
      <c r="K79" s="897"/>
      <c r="L79" s="897"/>
      <c r="M79" s="897"/>
      <c r="N79" s="897"/>
      <c r="O79" s="897"/>
      <c r="P79" s="897"/>
      <c r="Q79" s="897"/>
      <c r="R79" s="897"/>
      <c r="S79" s="897"/>
      <c r="T79" s="897"/>
      <c r="U79" s="897"/>
      <c r="V79" s="897"/>
      <c r="W79" s="897"/>
      <c r="X79" s="897"/>
      <c r="Y79" s="897"/>
      <c r="Z79" s="897"/>
      <c r="AA79" s="897"/>
      <c r="AB79" s="897"/>
      <c r="AC79" s="897"/>
      <c r="AD79" s="897"/>
      <c r="AE79" s="897"/>
      <c r="AF79" s="897"/>
      <c r="AG79" s="897"/>
      <c r="AH79" s="897"/>
      <c r="AI79" s="897"/>
      <c r="AJ79" s="897"/>
      <c r="AK79" s="897"/>
      <c r="AL79" s="897"/>
      <c r="AM79" s="897"/>
      <c r="AN79" s="897"/>
      <c r="AO79" s="897"/>
    </row>
    <row r="80" spans="1:41" s="19" customFormat="1" x14ac:dyDescent="0.25">
      <c r="A80" s="756" t="s">
        <v>149</v>
      </c>
      <c r="B80" s="403"/>
      <c r="C80" s="886"/>
      <c r="D80" s="886"/>
      <c r="E80" s="886"/>
      <c r="F80" s="886"/>
      <c r="G80" s="886"/>
      <c r="H80" s="886"/>
      <c r="I80" s="886"/>
      <c r="J80" s="886"/>
      <c r="K80" s="886"/>
      <c r="L80" s="886"/>
      <c r="M80" s="886"/>
      <c r="N80" s="886"/>
      <c r="O80" s="886"/>
      <c r="P80" s="886"/>
      <c r="Q80" s="886"/>
      <c r="R80" s="886"/>
      <c r="S80" s="886"/>
      <c r="T80" s="886"/>
      <c r="U80" s="886"/>
      <c r="V80" s="886"/>
      <c r="W80" s="886"/>
      <c r="X80" s="886"/>
      <c r="Y80" s="886"/>
      <c r="Z80" s="886"/>
      <c r="AA80" s="886"/>
      <c r="AB80" s="886"/>
      <c r="AC80" s="886"/>
      <c r="AD80" s="886"/>
      <c r="AE80" s="886"/>
      <c r="AF80" s="886"/>
      <c r="AG80" s="886"/>
      <c r="AH80" s="886"/>
      <c r="AI80" s="886"/>
      <c r="AJ80" s="886"/>
      <c r="AK80" s="886"/>
      <c r="AL80" s="886"/>
      <c r="AM80" s="886"/>
      <c r="AN80" s="886"/>
      <c r="AO80" s="886"/>
    </row>
    <row r="81" spans="1:41" x14ac:dyDescent="0.25">
      <c r="A81" s="888" t="s">
        <v>261</v>
      </c>
      <c r="B81" s="883"/>
      <c r="C81" s="929"/>
      <c r="D81" s="928"/>
      <c r="E81" s="928"/>
      <c r="F81" s="928"/>
      <c r="G81" s="928"/>
      <c r="H81" s="928"/>
      <c r="I81" s="928"/>
      <c r="J81" s="928"/>
      <c r="K81" s="928"/>
      <c r="L81" s="928"/>
      <c r="M81" s="928"/>
      <c r="N81" s="929"/>
      <c r="O81" s="929"/>
      <c r="P81" s="928"/>
      <c r="Q81" s="928"/>
      <c r="R81" s="928"/>
      <c r="S81" s="928"/>
      <c r="T81" s="928"/>
      <c r="U81" s="928"/>
      <c r="V81" s="928"/>
      <c r="W81" s="928"/>
      <c r="X81" s="928"/>
      <c r="Y81" s="928"/>
      <c r="Z81" s="928"/>
      <c r="AA81" s="929"/>
      <c r="AB81" s="929"/>
      <c r="AC81" s="928"/>
      <c r="AD81" s="928"/>
      <c r="AE81" s="928"/>
      <c r="AF81" s="928"/>
      <c r="AG81" s="928"/>
      <c r="AH81" s="928"/>
      <c r="AI81" s="928"/>
      <c r="AJ81" s="928"/>
      <c r="AK81" s="928"/>
      <c r="AL81" s="928"/>
      <c r="AM81" s="928"/>
      <c r="AN81" s="929"/>
      <c r="AO81" s="929"/>
    </row>
    <row r="82" spans="1:41" x14ac:dyDescent="0.25">
      <c r="A82" s="856" t="s">
        <v>281</v>
      </c>
      <c r="B82" s="883"/>
      <c r="C82" s="884">
        <f t="shared" ref="C82:AO82" ca="1" si="102">C53-C67</f>
        <v>30</v>
      </c>
      <c r="D82" s="884">
        <f t="shared" ca="1" si="102"/>
        <v>30.205539786630126</v>
      </c>
      <c r="E82" s="884">
        <f t="shared" ca="1" si="102"/>
        <v>95.114274732075785</v>
      </c>
      <c r="F82" s="884">
        <f t="shared" ca="1" si="102"/>
        <v>99.540614384632903</v>
      </c>
      <c r="G82" s="884">
        <f t="shared" ca="1" si="102"/>
        <v>104.66582575983389</v>
      </c>
      <c r="H82" s="884">
        <f t="shared" ca="1" si="102"/>
        <v>110.16550533071594</v>
      </c>
      <c r="I82" s="884">
        <f t="shared" ca="1" si="102"/>
        <v>115.84730199600665</v>
      </c>
      <c r="J82" s="884">
        <f t="shared" ca="1" si="102"/>
        <v>121.59067619887999</v>
      </c>
      <c r="K82" s="884">
        <f t="shared" ca="1" si="102"/>
        <v>127.06978225831494</v>
      </c>
      <c r="L82" s="884">
        <f t="shared" ca="1" si="102"/>
        <v>111.64704396308704</v>
      </c>
      <c r="M82" s="884">
        <f t="shared" ca="1" si="102"/>
        <v>113.92227046069604</v>
      </c>
      <c r="N82" s="884">
        <f t="shared" ca="1" si="102"/>
        <v>115.85931890486141</v>
      </c>
      <c r="O82" s="923">
        <f t="shared" ca="1" si="102"/>
        <v>103.53767077584661</v>
      </c>
      <c r="P82" s="884">
        <f t="shared" ca="1" si="102"/>
        <v>124.73264428552091</v>
      </c>
      <c r="Q82" s="884">
        <f t="shared" ca="1" si="102"/>
        <v>127.94986516562483</v>
      </c>
      <c r="R82" s="884">
        <f t="shared" ca="1" si="102"/>
        <v>130.64002127065135</v>
      </c>
      <c r="S82" s="884">
        <f t="shared" ca="1" si="102"/>
        <v>132.85741309864954</v>
      </c>
      <c r="T82" s="884">
        <f t="shared" ca="1" si="102"/>
        <v>134.64602232568572</v>
      </c>
      <c r="U82" s="884">
        <f t="shared" ca="1" si="102"/>
        <v>136.04176229824415</v>
      </c>
      <c r="V82" s="884">
        <f t="shared" ca="1" si="102"/>
        <v>137.07416030463324</v>
      </c>
      <c r="W82" s="884">
        <f t="shared" ca="1" si="102"/>
        <v>137.76763198575145</v>
      </c>
      <c r="X82" s="884">
        <f t="shared" ca="1" si="102"/>
        <v>138.40476325867124</v>
      </c>
      <c r="Y82" s="884">
        <f t="shared" ca="1" si="102"/>
        <v>138.98631448253303</v>
      </c>
      <c r="Z82" s="884">
        <f t="shared" ca="1" si="102"/>
        <v>139.5184183276553</v>
      </c>
      <c r="AA82" s="884">
        <f t="shared" ca="1" si="102"/>
        <v>140.00635757568199</v>
      </c>
      <c r="AB82" s="923">
        <f t="shared" ca="1" si="102"/>
        <v>136.0433878478467</v>
      </c>
      <c r="AC82" s="884">
        <f t="shared" ca="1" si="102"/>
        <v>148.81448067191869</v>
      </c>
      <c r="AD82" s="884">
        <f t="shared" ca="1" si="102"/>
        <v>151.50165426042847</v>
      </c>
      <c r="AE82" s="884">
        <f t="shared" ca="1" si="102"/>
        <v>153.7285425186349</v>
      </c>
      <c r="AF82" s="884">
        <f t="shared" ca="1" si="102"/>
        <v>155.51162204417543</v>
      </c>
      <c r="AG82" s="884">
        <f t="shared" ca="1" si="102"/>
        <v>156.86541739164699</v>
      </c>
      <c r="AH82" s="884">
        <f t="shared" ca="1" si="102"/>
        <v>157.80271040152351</v>
      </c>
      <c r="AI82" s="884">
        <f t="shared" ca="1" si="102"/>
        <v>158.33472100057671</v>
      </c>
      <c r="AJ82" s="884">
        <f t="shared" ca="1" si="102"/>
        <v>158.47126382669498</v>
      </c>
      <c r="AK82" s="884">
        <f t="shared" ca="1" si="102"/>
        <v>158.67281943950698</v>
      </c>
      <c r="AL82" s="884">
        <f t="shared" ca="1" si="102"/>
        <v>158.86440739330794</v>
      </c>
      <c r="AM82" s="884">
        <f t="shared" ca="1" si="102"/>
        <v>159.04665525124261</v>
      </c>
      <c r="AN82" s="884">
        <f t="shared" ca="1" si="102"/>
        <v>159.22014027356423</v>
      </c>
      <c r="AO82" s="923">
        <f t="shared" ca="1" si="102"/>
        <v>156.81227363364189</v>
      </c>
    </row>
    <row r="83" spans="1:41" x14ac:dyDescent="0.25">
      <c r="A83" s="860" t="s">
        <v>286</v>
      </c>
      <c r="B83" s="883"/>
      <c r="C83" s="885" t="e">
        <f t="shared" ref="C83:AO83" ca="1" si="103">C54-C68</f>
        <v>#VALUE!</v>
      </c>
      <c r="D83" s="885">
        <f t="shared" ca="1" si="103"/>
        <v>-309.56043956043891</v>
      </c>
      <c r="E83" s="885">
        <f t="shared" ca="1" si="103"/>
        <v>-21.999250097609035</v>
      </c>
      <c r="F83" s="885">
        <f t="shared" ca="1" si="103"/>
        <v>53.387418228038712</v>
      </c>
      <c r="G83" s="885">
        <f t="shared" ca="1" si="103"/>
        <v>106.89215473143958</v>
      </c>
      <c r="H83" s="885">
        <f t="shared" ca="1" si="103"/>
        <v>147.047962863598</v>
      </c>
      <c r="I83" s="885">
        <f t="shared" ca="1" si="103"/>
        <v>178.65814252031902</v>
      </c>
      <c r="J83" s="885">
        <f t="shared" ca="1" si="103"/>
        <v>204.57021116414739</v>
      </c>
      <c r="K83" s="885">
        <f t="shared" ca="1" si="103"/>
        <v>226.5405905947334</v>
      </c>
      <c r="L83" s="885">
        <f t="shared" ca="1" si="103"/>
        <v>245.68744117834103</v>
      </c>
      <c r="M83" s="885">
        <f t="shared" ca="1" si="103"/>
        <v>262.7414189828944</v>
      </c>
      <c r="N83" s="885">
        <f t="shared" ca="1" si="103"/>
        <v>278.19082425194574</v>
      </c>
      <c r="O83" s="924">
        <f t="shared" ca="1" si="103"/>
        <v>182.0749254908763</v>
      </c>
      <c r="P83" s="885">
        <f t="shared" ca="1" si="103"/>
        <v>302.03367399787533</v>
      </c>
      <c r="Q83" s="885">
        <f t="shared" ca="1" si="103"/>
        <v>315.10986960010985</v>
      </c>
      <c r="R83" s="885">
        <f t="shared" ca="1" si="103"/>
        <v>323.83284928901793</v>
      </c>
      <c r="S83" s="885">
        <f t="shared" ca="1" si="103"/>
        <v>331.44280101847539</v>
      </c>
      <c r="T83" s="885">
        <f t="shared" ca="1" si="103"/>
        <v>338.06916579030553</v>
      </c>
      <c r="U83" s="885">
        <f t="shared" ca="1" si="103"/>
        <v>343.81623201694902</v>
      </c>
      <c r="V83" s="885">
        <f t="shared" ca="1" si="103"/>
        <v>348.76884199212247</v>
      </c>
      <c r="W83" s="885">
        <f t="shared" ca="1" si="103"/>
        <v>352.99661904678999</v>
      </c>
      <c r="X83" s="885">
        <f t="shared" ca="1" si="103"/>
        <v>356.55713900395244</v>
      </c>
      <c r="Y83" s="885">
        <f t="shared" ca="1" si="103"/>
        <v>359.49833778094057</v>
      </c>
      <c r="Z83" s="885">
        <f t="shared" ca="1" si="103"/>
        <v>361.86035922493772</v>
      </c>
      <c r="AA83" s="885">
        <f t="shared" ca="1" si="103"/>
        <v>363.67698786037522</v>
      </c>
      <c r="AB83" s="924">
        <f t="shared" ca="1" si="103"/>
        <v>346.31625979361178</v>
      </c>
      <c r="AC83" s="885">
        <f t="shared" ca="1" si="103"/>
        <v>358.02346925310565</v>
      </c>
      <c r="AD83" s="885">
        <f t="shared" ca="1" si="103"/>
        <v>364.77009909438152</v>
      </c>
      <c r="AE83" s="885">
        <f t="shared" ca="1" si="103"/>
        <v>370.95509420205286</v>
      </c>
      <c r="AF83" s="885">
        <f t="shared" ca="1" si="103"/>
        <v>376.53827064925423</v>
      </c>
      <c r="AG83" s="885">
        <f t="shared" ca="1" si="103"/>
        <v>381.49400791307056</v>
      </c>
      <c r="AH83" s="885">
        <f t="shared" ca="1" si="103"/>
        <v>385.80715112789892</v>
      </c>
      <c r="AI83" s="885">
        <f t="shared" ca="1" si="103"/>
        <v>389.46997091470541</v>
      </c>
      <c r="AJ83" s="885">
        <f t="shared" ca="1" si="103"/>
        <v>392.47991157965521</v>
      </c>
      <c r="AK83" s="885">
        <f t="shared" ca="1" si="103"/>
        <v>394.83792722580824</v>
      </c>
      <c r="AL83" s="885">
        <f t="shared" ca="1" si="103"/>
        <v>396.54725631055692</v>
      </c>
      <c r="AM83" s="885">
        <f t="shared" ca="1" si="103"/>
        <v>397.61252307330409</v>
      </c>
      <c r="AN83" s="885">
        <f t="shared" ca="1" si="103"/>
        <v>398.03908246722415</v>
      </c>
      <c r="AO83" s="924">
        <f t="shared" ca="1" si="103"/>
        <v>385.70496448183445</v>
      </c>
    </row>
    <row r="84" spans="1:41" x14ac:dyDescent="0.25">
      <c r="A84" s="857" t="s">
        <v>233</v>
      </c>
      <c r="B84" s="883"/>
      <c r="C84" s="886">
        <f t="shared" ref="C84:AO84" ca="1" si="104">C55-C69</f>
        <v>-731.90476190476193</v>
      </c>
      <c r="D84" s="886">
        <f t="shared" ca="1" si="104"/>
        <v>25.431648428000685</v>
      </c>
      <c r="E84" s="886">
        <f t="shared" ca="1" si="104"/>
        <v>84.565017578350194</v>
      </c>
      <c r="F84" s="886">
        <f t="shared" ca="1" si="104"/>
        <v>95.378499977082356</v>
      </c>
      <c r="G84" s="886">
        <f t="shared" ca="1" si="104"/>
        <v>104.8667442197827</v>
      </c>
      <c r="H84" s="886">
        <f t="shared" ca="1" si="104"/>
        <v>113.49555349737467</v>
      </c>
      <c r="I84" s="886">
        <f t="shared" ca="1" si="104"/>
        <v>121.51992276077634</v>
      </c>
      <c r="J84" s="886">
        <f t="shared" ca="1" si="104"/>
        <v>129.08582157989952</v>
      </c>
      <c r="K84" s="886">
        <f t="shared" ca="1" si="104"/>
        <v>136.05485237942969</v>
      </c>
      <c r="L84" s="886">
        <f t="shared" ca="1" si="104"/>
        <v>123.75430211733264</v>
      </c>
      <c r="M84" s="886">
        <f t="shared" ca="1" si="104"/>
        <v>127.36317025919307</v>
      </c>
      <c r="N84" s="886">
        <f t="shared" ca="1" si="104"/>
        <v>130.51859632675774</v>
      </c>
      <c r="O84" s="923">
        <f t="shared" ca="1" si="104"/>
        <v>109.93294603803309</v>
      </c>
      <c r="P84" s="886">
        <f t="shared" ca="1" si="104"/>
        <v>140.6917315438813</v>
      </c>
      <c r="Q84" s="886">
        <f t="shared" ca="1" si="104"/>
        <v>144.81001348954743</v>
      </c>
      <c r="R84" s="886">
        <f t="shared" ca="1" si="104"/>
        <v>148.055775834635</v>
      </c>
      <c r="S84" s="886">
        <f t="shared" ca="1" si="104"/>
        <v>150.77007377829344</v>
      </c>
      <c r="T84" s="886">
        <f t="shared" ca="1" si="104"/>
        <v>153.00460251258701</v>
      </c>
      <c r="U84" s="886">
        <f t="shared" ca="1" si="104"/>
        <v>154.80146951248497</v>
      </c>
      <c r="V84" s="886">
        <f t="shared" ca="1" si="104"/>
        <v>156.19523051300317</v>
      </c>
      <c r="W84" s="886">
        <f t="shared" ca="1" si="104"/>
        <v>157.21442445116907</v>
      </c>
      <c r="X84" s="886">
        <f t="shared" ca="1" si="104"/>
        <v>158.12134261690957</v>
      </c>
      <c r="Y84" s="886">
        <f t="shared" ca="1" si="104"/>
        <v>158.92103555988092</v>
      </c>
      <c r="Z84" s="886">
        <f t="shared" ca="1" si="104"/>
        <v>159.62274264100054</v>
      </c>
      <c r="AA84" s="886">
        <f t="shared" ca="1" si="104"/>
        <v>160.23435897620652</v>
      </c>
      <c r="AB84" s="923">
        <f t="shared" ca="1" si="104"/>
        <v>155.03289062977393</v>
      </c>
      <c r="AC84" s="886">
        <f t="shared" ca="1" si="104"/>
        <v>167.73044967529802</v>
      </c>
      <c r="AD84" s="886">
        <f t="shared" ca="1" si="104"/>
        <v>170.79627078085889</v>
      </c>
      <c r="AE84" s="886">
        <f t="shared" ca="1" si="104"/>
        <v>173.39246755829771</v>
      </c>
      <c r="AF84" s="886">
        <f t="shared" ca="1" si="104"/>
        <v>175.53038029607825</v>
      </c>
      <c r="AG84" s="886">
        <f t="shared" ca="1" si="104"/>
        <v>177.22088375257113</v>
      </c>
      <c r="AH84" s="886">
        <f t="shared" ca="1" si="104"/>
        <v>178.47421087519047</v>
      </c>
      <c r="AI84" s="886">
        <f t="shared" ca="1" si="104"/>
        <v>179.29984473181446</v>
      </c>
      <c r="AJ84" s="886">
        <f t="shared" ca="1" si="104"/>
        <v>179.70645877095669</v>
      </c>
      <c r="AK84" s="886">
        <f t="shared" ca="1" si="104"/>
        <v>180.1127976425451</v>
      </c>
      <c r="AL84" s="886">
        <f t="shared" ca="1" si="104"/>
        <v>180.45091742612584</v>
      </c>
      <c r="AM84" s="886">
        <f t="shared" ca="1" si="104"/>
        <v>180.72175564710943</v>
      </c>
      <c r="AN84" s="886">
        <f t="shared" ca="1" si="104"/>
        <v>180.92627569625694</v>
      </c>
      <c r="AO84" s="923">
        <f t="shared" ca="1" si="104"/>
        <v>177.57130743436517</v>
      </c>
    </row>
    <row r="85" spans="1:41" x14ac:dyDescent="0.25">
      <c r="A85" s="855" t="s">
        <v>305</v>
      </c>
      <c r="B85" s="883"/>
      <c r="C85" s="884"/>
      <c r="D85" s="884"/>
      <c r="E85" s="884"/>
      <c r="F85" s="884"/>
      <c r="G85" s="884"/>
      <c r="H85" s="884"/>
      <c r="I85" s="884"/>
      <c r="J85" s="884"/>
      <c r="K85" s="884"/>
      <c r="L85" s="884"/>
      <c r="M85" s="884"/>
      <c r="N85" s="884"/>
      <c r="O85" s="916"/>
      <c r="P85" s="884"/>
      <c r="Q85" s="884"/>
      <c r="R85" s="884"/>
      <c r="S85" s="884"/>
      <c r="T85" s="884"/>
      <c r="U85" s="884"/>
      <c r="V85" s="884"/>
      <c r="W85" s="884"/>
      <c r="X85" s="884"/>
      <c r="Y85" s="884"/>
      <c r="Z85" s="884"/>
      <c r="AA85" s="884"/>
      <c r="AB85" s="916"/>
      <c r="AC85" s="884"/>
      <c r="AD85" s="884"/>
      <c r="AE85" s="884"/>
      <c r="AF85" s="884"/>
      <c r="AG85" s="884"/>
      <c r="AH85" s="884"/>
      <c r="AI85" s="884"/>
      <c r="AJ85" s="884"/>
      <c r="AK85" s="884"/>
      <c r="AL85" s="884"/>
      <c r="AM85" s="884"/>
      <c r="AN85" s="884"/>
      <c r="AO85" s="916"/>
    </row>
    <row r="86" spans="1:41" x14ac:dyDescent="0.25">
      <c r="A86" s="856" t="s">
        <v>279</v>
      </c>
      <c r="B86" s="883"/>
      <c r="C86" s="884" t="e">
        <f t="shared" ref="C86:AO86" ca="1" si="105">C57-C71</f>
        <v>#VALUE!</v>
      </c>
      <c r="D86" s="884" t="e">
        <f t="shared" ca="1" si="105"/>
        <v>#VALUE!</v>
      </c>
      <c r="E86" s="884">
        <f t="shared" ca="1" si="105"/>
        <v>30</v>
      </c>
      <c r="F86" s="884">
        <f t="shared" ca="1" si="105"/>
        <v>30.433774978951917</v>
      </c>
      <c r="G86" s="884">
        <f t="shared" ca="1" si="105"/>
        <v>279.9902634718901</v>
      </c>
      <c r="H86" s="884">
        <f t="shared" ca="1" si="105"/>
        <v>289.47210147943855</v>
      </c>
      <c r="I86" s="884">
        <f t="shared" ca="1" si="105"/>
        <v>298.49345436208534</v>
      </c>
      <c r="J86" s="884">
        <f t="shared" ca="1" si="105"/>
        <v>307.06604519703126</v>
      </c>
      <c r="K86" s="884">
        <f t="shared" ca="1" si="105"/>
        <v>315.20137938278526</v>
      </c>
      <c r="L86" s="884">
        <f t="shared" ca="1" si="105"/>
        <v>322.91072488809021</v>
      </c>
      <c r="M86" s="884">
        <f t="shared" ca="1" si="105"/>
        <v>326.04532851853293</v>
      </c>
      <c r="N86" s="884">
        <f t="shared" ca="1" si="105"/>
        <v>149.16438701153129</v>
      </c>
      <c r="O86" s="923">
        <f t="shared" ca="1" si="105"/>
        <v>138.39916984001434</v>
      </c>
      <c r="P86" s="884">
        <f t="shared" ca="1" si="105"/>
        <v>137.434861332899</v>
      </c>
      <c r="Q86" s="884">
        <f t="shared" ca="1" si="105"/>
        <v>141.08811645625011</v>
      </c>
      <c r="R86" s="884">
        <f t="shared" ca="1" si="105"/>
        <v>144.49294169531277</v>
      </c>
      <c r="S86" s="884">
        <f t="shared" ca="1" si="105"/>
        <v>147.6545593398962</v>
      </c>
      <c r="T86" s="884">
        <f t="shared" ca="1" si="105"/>
        <v>150.57813407369648</v>
      </c>
      <c r="U86" s="884">
        <f t="shared" ca="1" si="105"/>
        <v>153.26874620745104</v>
      </c>
      <c r="V86" s="884">
        <f t="shared" ca="1" si="105"/>
        <v>155.73136636957727</v>
      </c>
      <c r="W86" s="884">
        <f t="shared" ca="1" si="105"/>
        <v>157.970831655881</v>
      </c>
      <c r="X86" s="884">
        <f t="shared" ca="1" si="105"/>
        <v>157.85006354968772</v>
      </c>
      <c r="Y86" s="884">
        <f t="shared" ca="1" si="105"/>
        <v>157.7325703407044</v>
      </c>
      <c r="Z86" s="884">
        <f t="shared" ca="1" si="105"/>
        <v>157.61825999015463</v>
      </c>
      <c r="AA86" s="884">
        <f t="shared" ca="1" si="105"/>
        <v>157.50703834873264</v>
      </c>
      <c r="AB86" s="923">
        <f t="shared" ca="1" si="105"/>
        <v>152.30194843241384</v>
      </c>
      <c r="AC86" s="884">
        <f t="shared" ca="1" si="105"/>
        <v>155.21208134775003</v>
      </c>
      <c r="AD86" s="884">
        <f t="shared" ca="1" si="105"/>
        <v>157.0318993643765</v>
      </c>
      <c r="AE86" s="884">
        <f t="shared" ca="1" si="105"/>
        <v>158.70274613909731</v>
      </c>
      <c r="AF86" s="884">
        <f t="shared" ca="1" si="105"/>
        <v>160.22789075513487</v>
      </c>
      <c r="AG86" s="884">
        <f t="shared" ca="1" si="105"/>
        <v>161.61060698234627</v>
      </c>
      <c r="AH86" s="884">
        <f t="shared" ca="1" si="105"/>
        <v>162.85416221418842</v>
      </c>
      <c r="AI86" s="884">
        <f t="shared" ca="1" si="105"/>
        <v>163.96180703756266</v>
      </c>
      <c r="AJ86" s="884">
        <f t="shared" ca="1" si="105"/>
        <v>164.93676544241333</v>
      </c>
      <c r="AK86" s="884">
        <f t="shared" ca="1" si="105"/>
        <v>164.84932729179394</v>
      </c>
      <c r="AL86" s="884">
        <f t="shared" ca="1" si="105"/>
        <v>164.76490265506493</v>
      </c>
      <c r="AM86" s="884">
        <f t="shared" ca="1" si="105"/>
        <v>164.68343864945592</v>
      </c>
      <c r="AN86" s="884">
        <f t="shared" ca="1" si="105"/>
        <v>164.60488051291858</v>
      </c>
      <c r="AO86" s="923">
        <f t="shared" ca="1" si="105"/>
        <v>162.24724661808182</v>
      </c>
    </row>
    <row r="87" spans="1:41" x14ac:dyDescent="0.25">
      <c r="A87" s="860" t="s">
        <v>281</v>
      </c>
      <c r="B87" s="883"/>
      <c r="C87" s="885">
        <f t="shared" ref="C87:AO87" ca="1" si="106">C58-C72</f>
        <v>-4370</v>
      </c>
      <c r="D87" s="885">
        <f t="shared" ca="1" si="106"/>
        <v>-4441.4285714285706</v>
      </c>
      <c r="E87" s="885">
        <f t="shared" ca="1" si="106"/>
        <v>-2883.0481317956592</v>
      </c>
      <c r="F87" s="885">
        <f t="shared" ca="1" si="106"/>
        <v>-2202.5575319269542</v>
      </c>
      <c r="G87" s="885">
        <f t="shared" ca="1" si="106"/>
        <v>-1733.6186752111205</v>
      </c>
      <c r="H87" s="885">
        <f t="shared" ca="1" si="106"/>
        <v>-1391.2563668322216</v>
      </c>
      <c r="I87" s="885">
        <f t="shared" ca="1" si="106"/>
        <v>-1130.6597362778962</v>
      </c>
      <c r="J87" s="885">
        <f t="shared" ca="1" si="106"/>
        <v>-925.95749192173162</v>
      </c>
      <c r="K87" s="885">
        <f t="shared" ca="1" si="106"/>
        <v>-756.86146260831219</v>
      </c>
      <c r="L87" s="885">
        <f t="shared" ca="1" si="106"/>
        <v>-618.48099385590785</v>
      </c>
      <c r="M87" s="885">
        <f t="shared" ca="1" si="106"/>
        <v>-501.72298872715095</v>
      </c>
      <c r="N87" s="885">
        <f t="shared" ca="1" si="106"/>
        <v>-402.23751117531845</v>
      </c>
      <c r="O87" s="924">
        <f t="shared" ca="1" si="106"/>
        <v>-1107.5176136988312</v>
      </c>
      <c r="P87" s="885">
        <f t="shared" ca="1" si="106"/>
        <v>-333.74268297366228</v>
      </c>
      <c r="Q87" s="885">
        <f t="shared" ca="1" si="106"/>
        <v>-271.06660359409659</v>
      </c>
      <c r="R87" s="885">
        <f t="shared" ca="1" si="106"/>
        <v>-216.32672991341428</v>
      </c>
      <c r="S87" s="885">
        <f t="shared" ca="1" si="106"/>
        <v>-167.77619910867224</v>
      </c>
      <c r="T87" s="885">
        <f t="shared" ca="1" si="106"/>
        <v>-124.50461221801982</v>
      </c>
      <c r="U87" s="885">
        <f t="shared" ca="1" si="106"/>
        <v>-85.772952033625756</v>
      </c>
      <c r="V87" s="885">
        <f t="shared" ca="1" si="106"/>
        <v>-50.975051648141971</v>
      </c>
      <c r="W87" s="885">
        <f t="shared" ca="1" si="106"/>
        <v>-19.609016142835173</v>
      </c>
      <c r="X87" s="885">
        <f t="shared" ca="1" si="106"/>
        <v>8.36187398338393</v>
      </c>
      <c r="Y87" s="885">
        <f t="shared" ca="1" si="106"/>
        <v>33.424066198803871</v>
      </c>
      <c r="Z87" s="885">
        <f t="shared" ca="1" si="106"/>
        <v>55.885008024296667</v>
      </c>
      <c r="AA87" s="885">
        <f t="shared" ca="1" si="106"/>
        <v>76.006664103305752</v>
      </c>
      <c r="AB87" s="924">
        <f t="shared" ca="1" si="106"/>
        <v>-56.740192715125261</v>
      </c>
      <c r="AC87" s="885">
        <f t="shared" ca="1" si="106"/>
        <v>8.3894611578617742</v>
      </c>
      <c r="AD87" s="885">
        <f t="shared" ca="1" si="106"/>
        <v>26.513058264507094</v>
      </c>
      <c r="AE87" s="885">
        <f t="shared" ca="1" si="106"/>
        <v>43.550396951792209</v>
      </c>
      <c r="AF87" s="885">
        <f t="shared" ca="1" si="106"/>
        <v>59.575732626099693</v>
      </c>
      <c r="AG87" s="885">
        <f t="shared" ca="1" si="106"/>
        <v>74.655983175241261</v>
      </c>
      <c r="AH87" s="885">
        <f t="shared" ca="1" si="106"/>
        <v>88.851593471999081</v>
      </c>
      <c r="AI87" s="885">
        <f t="shared" ca="1" si="106"/>
        <v>102.21727957902482</v>
      </c>
      <c r="AJ87" s="885">
        <f t="shared" ca="1" si="106"/>
        <v>114.80267170910912</v>
      </c>
      <c r="AK87" s="885">
        <f t="shared" ca="1" si="106"/>
        <v>125.91951979722865</v>
      </c>
      <c r="AL87" s="885">
        <f t="shared" ca="1" si="106"/>
        <v>135.85687072355483</v>
      </c>
      <c r="AM87" s="885">
        <f t="shared" ca="1" si="106"/>
        <v>144.65954459282216</v>
      </c>
      <c r="AN87" s="885">
        <f t="shared" ca="1" si="106"/>
        <v>152.36787518694007</v>
      </c>
      <c r="AO87" s="924">
        <f t="shared" ca="1" si="106"/>
        <v>96.395739754937381</v>
      </c>
    </row>
    <row r="88" spans="1:41" x14ac:dyDescent="0.25">
      <c r="A88" s="857" t="s">
        <v>233</v>
      </c>
      <c r="B88" s="883"/>
      <c r="C88" s="886">
        <f t="shared" ref="C88:AO88" ca="1" si="107">C59-C73</f>
        <v>-4370</v>
      </c>
      <c r="D88" s="886">
        <f t="shared" ca="1" si="107"/>
        <v>-4441.4285714285706</v>
      </c>
      <c r="E88" s="886">
        <f t="shared" ca="1" si="107"/>
        <v>-2375.2969098809567</v>
      </c>
      <c r="F88" s="886">
        <f t="shared" ca="1" si="107"/>
        <v>-229.66429969093807</v>
      </c>
      <c r="G88" s="886">
        <f t="shared" ca="1" si="107"/>
        <v>-1062.7387064305394</v>
      </c>
      <c r="H88" s="886">
        <f t="shared" ca="1" si="107"/>
        <v>-886.69480283476855</v>
      </c>
      <c r="I88" s="886">
        <f t="shared" ca="1" si="107"/>
        <v>-740.91566963148603</v>
      </c>
      <c r="J88" s="886">
        <f t="shared" ca="1" si="107"/>
        <v>-618.41404705875584</v>
      </c>
      <c r="K88" s="886">
        <f t="shared" ca="1" si="107"/>
        <v>-510.88963157256762</v>
      </c>
      <c r="L88" s="886">
        <f t="shared" ca="1" si="107"/>
        <v>-418.81586286329843</v>
      </c>
      <c r="M88" s="886">
        <f t="shared" ca="1" si="107"/>
        <v>-338.73483225701449</v>
      </c>
      <c r="N88" s="886">
        <f t="shared" ca="1" si="107"/>
        <v>-301.06902649608298</v>
      </c>
      <c r="O88" s="923">
        <f t="shared" ca="1" si="107"/>
        <v>-628.88427775426339</v>
      </c>
      <c r="P88" s="886">
        <f t="shared" ca="1" si="107"/>
        <v>-239.60664606621771</v>
      </c>
      <c r="Q88" s="886">
        <f t="shared" ca="1" si="107"/>
        <v>-192.78183183933186</v>
      </c>
      <c r="R88" s="886">
        <f t="shared" ca="1" si="107"/>
        <v>-151.02940098027221</v>
      </c>
      <c r="S88" s="886">
        <f t="shared" ca="1" si="107"/>
        <v>-113.28117274244335</v>
      </c>
      <c r="T88" s="886">
        <f t="shared" ca="1" si="107"/>
        <v>-79.052897896558136</v>
      </c>
      <c r="U88" s="886">
        <f t="shared" ca="1" si="107"/>
        <v>-47.935948033558532</v>
      </c>
      <c r="V88" s="886">
        <f t="shared" ca="1" si="107"/>
        <v>-19.583115040217308</v>
      </c>
      <c r="W88" s="886">
        <f t="shared" ca="1" si="107"/>
        <v>6.3025015885943958</v>
      </c>
      <c r="X88" s="886">
        <f t="shared" ca="1" si="107"/>
        <v>29.346894542580571</v>
      </c>
      <c r="Y88" s="886">
        <f t="shared" ca="1" si="107"/>
        <v>50.232761166448427</v>
      </c>
      <c r="Z88" s="886">
        <f t="shared" ca="1" si="107"/>
        <v>69.150305734799758</v>
      </c>
      <c r="AA88" s="886">
        <f t="shared" ca="1" si="107"/>
        <v>86.265341377569314</v>
      </c>
      <c r="AB88" s="923">
        <f t="shared" ca="1" si="107"/>
        <v>-24.903010922225178</v>
      </c>
      <c r="AC88" s="886">
        <f t="shared" ca="1" si="107"/>
        <v>27.896582793705875</v>
      </c>
      <c r="AD88" s="886">
        <f t="shared" ca="1" si="107"/>
        <v>43.595796423976651</v>
      </c>
      <c r="AE88" s="886">
        <f t="shared" ca="1" si="107"/>
        <v>58.407440842222854</v>
      </c>
      <c r="AF88" s="886">
        <f t="shared" ca="1" si="107"/>
        <v>72.385345406613567</v>
      </c>
      <c r="AG88" s="886">
        <f t="shared" ca="1" si="107"/>
        <v>85.578540083888129</v>
      </c>
      <c r="AH88" s="886">
        <f t="shared" ca="1" si="107"/>
        <v>98.031762893639723</v>
      </c>
      <c r="AI88" s="886">
        <f t="shared" ca="1" si="107"/>
        <v>109.78590356133861</v>
      </c>
      <c r="AJ88" s="886">
        <f t="shared" ca="1" si="107"/>
        <v>120.87839251793429</v>
      </c>
      <c r="AK88" s="886">
        <f t="shared" ca="1" si="107"/>
        <v>130.58627024591215</v>
      </c>
      <c r="AL88" s="886">
        <f t="shared" ca="1" si="107"/>
        <v>139.28636755709681</v>
      </c>
      <c r="AM88" s="886">
        <f t="shared" ca="1" si="107"/>
        <v>147.01157375725654</v>
      </c>
      <c r="AN88" s="886">
        <f t="shared" ca="1" si="107"/>
        <v>153.79166409966012</v>
      </c>
      <c r="AO88" s="923">
        <f t="shared" ca="1" si="107"/>
        <v>104.50158445231989</v>
      </c>
    </row>
    <row r="89" spans="1:41" x14ac:dyDescent="0.25">
      <c r="A89" s="887" t="s">
        <v>236</v>
      </c>
      <c r="B89" s="853"/>
      <c r="C89" s="928"/>
      <c r="D89" s="928"/>
      <c r="E89" s="928"/>
      <c r="F89" s="928"/>
      <c r="G89" s="928"/>
      <c r="H89" s="928"/>
      <c r="I89" s="928"/>
      <c r="J89" s="928"/>
      <c r="K89" s="928"/>
      <c r="L89" s="928"/>
      <c r="M89" s="928"/>
      <c r="N89" s="928"/>
      <c r="O89" s="918"/>
      <c r="P89" s="928"/>
      <c r="Q89" s="928"/>
      <c r="R89" s="928"/>
      <c r="S89" s="928"/>
      <c r="T89" s="928"/>
      <c r="U89" s="928"/>
      <c r="V89" s="928"/>
      <c r="W89" s="928"/>
      <c r="X89" s="928"/>
      <c r="Y89" s="928"/>
      <c r="Z89" s="928"/>
      <c r="AA89" s="928"/>
      <c r="AB89" s="918"/>
      <c r="AC89" s="928"/>
      <c r="AD89" s="928"/>
      <c r="AE89" s="928"/>
      <c r="AF89" s="928"/>
      <c r="AG89" s="928"/>
      <c r="AH89" s="928"/>
      <c r="AI89" s="928"/>
      <c r="AJ89" s="928"/>
      <c r="AK89" s="928"/>
      <c r="AL89" s="928"/>
      <c r="AM89" s="928"/>
      <c r="AN89" s="928"/>
      <c r="AO89" s="918"/>
    </row>
    <row r="90" spans="1:41" x14ac:dyDescent="0.25">
      <c r="A90" s="894" t="s">
        <v>243</v>
      </c>
      <c r="B90" s="895"/>
      <c r="C90" s="896">
        <f t="shared" ref="C90:AO90" ca="1" si="108">C61-C75</f>
        <v>-3532.2641509433961</v>
      </c>
      <c r="D90" s="896">
        <f t="shared" ca="1" si="108"/>
        <v>-56.360438808297019</v>
      </c>
      <c r="E90" s="896">
        <f t="shared" ca="1" si="108"/>
        <v>-144.97592851382132</v>
      </c>
      <c r="F90" s="896">
        <f t="shared" ca="1" si="108"/>
        <v>-51.271831501613178</v>
      </c>
      <c r="G90" s="896">
        <f t="shared" ca="1" si="108"/>
        <v>-39.546861608311161</v>
      </c>
      <c r="H90" s="896">
        <f t="shared" ca="1" si="108"/>
        <v>-7.9994507528444672</v>
      </c>
      <c r="I90" s="896">
        <f t="shared" ca="1" si="108"/>
        <v>18.215803164186696</v>
      </c>
      <c r="J90" s="896">
        <f t="shared" ca="1" si="108"/>
        <v>40.520245461587905</v>
      </c>
      <c r="K90" s="896">
        <f t="shared" ca="1" si="108"/>
        <v>59.962361144509231</v>
      </c>
      <c r="L90" s="896">
        <f t="shared" ca="1" si="108"/>
        <v>59.808738791982563</v>
      </c>
      <c r="M90" s="896">
        <f t="shared" ca="1" si="108"/>
        <v>72.459776974153726</v>
      </c>
      <c r="N90" s="896">
        <f t="shared" ca="1" si="108"/>
        <v>80.433993704390303</v>
      </c>
      <c r="O90" s="925">
        <f t="shared" ca="1" si="108"/>
        <v>12.74559530045795</v>
      </c>
      <c r="P90" s="896">
        <f t="shared" ca="1" si="108"/>
        <v>94.76318054282936</v>
      </c>
      <c r="Q90" s="896">
        <f t="shared" ca="1" si="108"/>
        <v>103.94034434797246</v>
      </c>
      <c r="R90" s="896">
        <f t="shared" ca="1" si="108"/>
        <v>111.69361148957478</v>
      </c>
      <c r="S90" s="896">
        <f t="shared" ca="1" si="108"/>
        <v>118.46046772906388</v>
      </c>
      <c r="T90" s="896">
        <f t="shared" ca="1" si="108"/>
        <v>124.35555420322618</v>
      </c>
      <c r="U90" s="896">
        <f t="shared" ca="1" si="108"/>
        <v>129.47311828961298</v>
      </c>
      <c r="V90" s="896">
        <f t="shared" ca="1" si="108"/>
        <v>133.8912793086545</v>
      </c>
      <c r="W90" s="896">
        <f t="shared" ca="1" si="108"/>
        <v>137.67526300806352</v>
      </c>
      <c r="X90" s="896">
        <f t="shared" ca="1" si="108"/>
        <v>141.04099681202845</v>
      </c>
      <c r="Y90" s="896">
        <f t="shared" ca="1" si="108"/>
        <v>144.06321825337187</v>
      </c>
      <c r="Z90" s="896">
        <f t="shared" ca="1" si="108"/>
        <v>146.77473018774333</v>
      </c>
      <c r="AA90" s="896">
        <f t="shared" ca="1" si="108"/>
        <v>149.20372765875413</v>
      </c>
      <c r="AB90" s="925">
        <f t="shared" ca="1" si="108"/>
        <v>132.27087287405098</v>
      </c>
      <c r="AC90" s="896">
        <f t="shared" ca="1" si="108"/>
        <v>149.12093580211732</v>
      </c>
      <c r="AD90" s="896">
        <f t="shared" ca="1" si="108"/>
        <v>153.59430298939026</v>
      </c>
      <c r="AE90" s="896">
        <f t="shared" ca="1" si="108"/>
        <v>157.5419697488249</v>
      </c>
      <c r="AF90" s="896">
        <f t="shared" ca="1" si="108"/>
        <v>160.98059314407124</v>
      </c>
      <c r="AG90" s="896">
        <f t="shared" ca="1" si="108"/>
        <v>163.92581518183994</v>
      </c>
      <c r="AH90" s="896">
        <f t="shared" ca="1" si="108"/>
        <v>166.39216847976539</v>
      </c>
      <c r="AI90" s="896">
        <f t="shared" ca="1" si="108"/>
        <v>168.39303516044197</v>
      </c>
      <c r="AJ90" s="896">
        <f t="shared" ca="1" si="108"/>
        <v>169.94064225296796</v>
      </c>
      <c r="AK90" s="896">
        <f t="shared" ca="1" si="108"/>
        <v>171.35450731480665</v>
      </c>
      <c r="AL90" s="896">
        <f t="shared" ca="1" si="108"/>
        <v>172.60681330719336</v>
      </c>
      <c r="AM90" s="896">
        <f t="shared" ca="1" si="108"/>
        <v>173.70223276339311</v>
      </c>
      <c r="AN90" s="896">
        <f t="shared" ca="1" si="108"/>
        <v>174.64510016532142</v>
      </c>
      <c r="AO90" s="925">
        <f t="shared" ca="1" si="108"/>
        <v>166.28685617644857</v>
      </c>
    </row>
    <row r="91" spans="1:41" s="865" customFormat="1" x14ac:dyDescent="0.25">
      <c r="A91" s="876" t="s">
        <v>244</v>
      </c>
      <c r="B91" s="852"/>
      <c r="C91" s="897">
        <f t="shared" ref="C91:AO91" si="109">C62-C76</f>
        <v>-294.80769230769232</v>
      </c>
      <c r="D91" s="897">
        <f t="shared" si="109"/>
        <v>-170.98030018761727</v>
      </c>
      <c r="E91" s="897">
        <f t="shared" si="109"/>
        <v>-111.35789011655451</v>
      </c>
      <c r="F91" s="897">
        <f t="shared" si="109"/>
        <v>-77.648108377059685</v>
      </c>
      <c r="G91" s="897">
        <f t="shared" si="109"/>
        <v>-56.044607872269395</v>
      </c>
      <c r="H91" s="897">
        <f t="shared" si="109"/>
        <v>-41.069122723292978</v>
      </c>
      <c r="I91" s="897">
        <f t="shared" si="109"/>
        <v>-30.114804407805423</v>
      </c>
      <c r="J91" s="897">
        <f t="shared" si="109"/>
        <v>-21.782814436341404</v>
      </c>
      <c r="K91" s="897">
        <f t="shared" si="109"/>
        <v>-15.255189594173707</v>
      </c>
      <c r="L91" s="897">
        <f t="shared" si="109"/>
        <v>-10.021650875823276</v>
      </c>
      <c r="M91" s="897">
        <f t="shared" si="109"/>
        <v>-5.7473405135932936</v>
      </c>
      <c r="N91" s="897">
        <f t="shared" si="109"/>
        <v>-2.2033864648070036</v>
      </c>
      <c r="O91" s="923">
        <f t="shared" si="109"/>
        <v>-29.91466898941178</v>
      </c>
      <c r="P91" s="897">
        <f t="shared" si="109"/>
        <v>8.378377857861885</v>
      </c>
      <c r="Q91" s="897">
        <f t="shared" si="109"/>
        <v>10.423089077017814</v>
      </c>
      <c r="R91" s="897">
        <f t="shared" si="109"/>
        <v>12.215068184018822</v>
      </c>
      <c r="S91" s="897">
        <f t="shared" si="109"/>
        <v>13.79571942311139</v>
      </c>
      <c r="T91" s="897">
        <f t="shared" si="109"/>
        <v>15.197923209067909</v>
      </c>
      <c r="U91" s="897">
        <f t="shared" si="109"/>
        <v>16.448123495329774</v>
      </c>
      <c r="V91" s="897">
        <f t="shared" si="109"/>
        <v>17.567830251388418</v>
      </c>
      <c r="W91" s="897">
        <f t="shared" si="109"/>
        <v>18.574719723058813</v>
      </c>
      <c r="X91" s="897">
        <f t="shared" si="109"/>
        <v>19.483452731501039</v>
      </c>
      <c r="Y91" s="897">
        <f t="shared" si="109"/>
        <v>20.306291859703858</v>
      </c>
      <c r="Z91" s="897">
        <f t="shared" si="109"/>
        <v>21.053572923991407</v>
      </c>
      <c r="AA91" s="897">
        <f t="shared" si="109"/>
        <v>21.734069349205299</v>
      </c>
      <c r="AB91" s="923">
        <f t="shared" si="109"/>
        <v>17.412202068416192</v>
      </c>
      <c r="AC91" s="897">
        <f t="shared" si="109"/>
        <v>32.846342910593982</v>
      </c>
      <c r="AD91" s="897">
        <f t="shared" si="109"/>
        <v>33.275690565295903</v>
      </c>
      <c r="AE91" s="897">
        <f t="shared" si="109"/>
        <v>33.680276330416831</v>
      </c>
      <c r="AF91" s="897">
        <f t="shared" si="109"/>
        <v>34.061999115241832</v>
      </c>
      <c r="AG91" s="897">
        <f t="shared" si="109"/>
        <v>34.422570339006356</v>
      </c>
      <c r="AH91" s="897">
        <f t="shared" si="109"/>
        <v>34.763536544768144</v>
      </c>
      <c r="AI91" s="897">
        <f t="shared" si="109"/>
        <v>35.08629881587504</v>
      </c>
      <c r="AJ91" s="897">
        <f t="shared" si="109"/>
        <v>35.392129510307072</v>
      </c>
      <c r="AK91" s="897">
        <f t="shared" si="109"/>
        <v>35.682186735406638</v>
      </c>
      <c r="AL91" s="897">
        <f t="shared" si="109"/>
        <v>35.95752691111997</v>
      </c>
      <c r="AM91" s="897">
        <f t="shared" si="109"/>
        <v>36.219115709899654</v>
      </c>
      <c r="AN91" s="897">
        <f t="shared" si="109"/>
        <v>36.467837612823814</v>
      </c>
      <c r="AO91" s="923">
        <f t="shared" si="109"/>
        <v>34.987735481071986</v>
      </c>
    </row>
    <row r="92" spans="1:41" x14ac:dyDescent="0.25">
      <c r="B92" s="853"/>
      <c r="C92" s="920"/>
      <c r="D92" s="920"/>
      <c r="E92" s="920"/>
      <c r="F92" s="920"/>
      <c r="G92" s="920"/>
      <c r="H92" s="920"/>
      <c r="I92" s="920"/>
      <c r="J92" s="920"/>
      <c r="K92" s="921"/>
      <c r="L92" s="921"/>
      <c r="M92" s="921"/>
      <c r="N92" s="921"/>
      <c r="O92" s="921"/>
      <c r="P92" s="921"/>
      <c r="Q92" s="921"/>
      <c r="R92" s="921"/>
      <c r="S92" s="921"/>
      <c r="T92" s="921"/>
      <c r="U92" s="921"/>
      <c r="V92" s="921"/>
      <c r="W92" s="921"/>
      <c r="X92" s="921"/>
      <c r="Y92" s="921"/>
      <c r="Z92" s="921"/>
      <c r="AA92" s="921"/>
      <c r="AB92" s="921"/>
      <c r="AC92" s="921"/>
      <c r="AD92" s="921"/>
      <c r="AE92" s="921"/>
      <c r="AF92" s="921"/>
      <c r="AG92" s="921"/>
      <c r="AH92" s="921"/>
      <c r="AI92" s="921"/>
      <c r="AJ92" s="921"/>
      <c r="AK92" s="921"/>
      <c r="AL92" s="921"/>
      <c r="AM92" s="921"/>
      <c r="AN92" s="921"/>
      <c r="AO92" s="921"/>
    </row>
    <row r="93" spans="1:41" x14ac:dyDescent="0.25">
      <c r="A93" s="939" t="s">
        <v>253</v>
      </c>
      <c r="C93" s="922"/>
      <c r="D93" s="922"/>
      <c r="E93" s="922"/>
      <c r="F93" s="944"/>
      <c r="G93" s="922"/>
      <c r="H93" s="922"/>
      <c r="I93" s="922"/>
      <c r="J93" s="922"/>
    </row>
    <row r="94" spans="1:41" x14ac:dyDescent="0.25">
      <c r="A94" s="888" t="s">
        <v>261</v>
      </c>
      <c r="C94" s="922"/>
      <c r="D94" s="922"/>
      <c r="E94" s="922"/>
      <c r="F94" s="922"/>
      <c r="G94" s="922"/>
      <c r="H94" s="922"/>
      <c r="I94" s="922"/>
      <c r="J94" s="922"/>
    </row>
    <row r="95" spans="1:41" x14ac:dyDescent="0.25">
      <c r="A95" s="856" t="s">
        <v>281</v>
      </c>
      <c r="C95" s="944">
        <f>Users!L24</f>
        <v>0</v>
      </c>
      <c r="D95" s="944">
        <f>Users!M24</f>
        <v>-10.131250000000001</v>
      </c>
      <c r="E95" s="944">
        <f>Users!N24</f>
        <v>-22.395937500000002</v>
      </c>
      <c r="F95" s="944">
        <f>Users!O24</f>
        <v>-25.239173325000003</v>
      </c>
      <c r="G95" s="944">
        <f>Users!P24</f>
        <v>-28.827770797560007</v>
      </c>
      <c r="H95" s="944">
        <f>Users!Q24</f>
        <v>-33.203257278567946</v>
      </c>
      <c r="I95" s="944">
        <f>Users!R24</f>
        <v>-38.412124615624634</v>
      </c>
      <c r="J95" s="944">
        <f>Users!S24</f>
        <v>-44.506212675942109</v>
      </c>
      <c r="K95" s="911">
        <f>Users!T24</f>
        <v>-51.543130494236813</v>
      </c>
      <c r="L95" s="911">
        <f>Users!U24</f>
        <v>-59.586718263912431</v>
      </c>
      <c r="M95" s="911">
        <f>Users!V24</f>
        <v>-68.707553698155095</v>
      </c>
      <c r="N95" s="911">
        <f>Users!W24</f>
        <v>-78.983506612350425</v>
      </c>
      <c r="O95" s="912">
        <f>Users!X24</f>
        <v>-461.53663526134949</v>
      </c>
      <c r="P95" s="911">
        <f>Users!Y24</f>
        <v>-90.500345932876598</v>
      </c>
      <c r="Q95" s="911">
        <f>Users!Z24</f>
        <v>-102.92439203266686</v>
      </c>
      <c r="R95" s="911">
        <f>Users!AA24</f>
        <v>-116.30950582850205</v>
      </c>
      <c r="S95" s="911">
        <f>Users!AB24</f>
        <v>-130.70332887350943</v>
      </c>
      <c r="T95" s="911">
        <f>Users!AC24</f>
        <v>-146.1568810390105</v>
      </c>
      <c r="U95" s="911">
        <f>Users!AD24</f>
        <v>-162.7247377046256</v>
      </c>
      <c r="V95" s="911">
        <f>Users!AE24</f>
        <v>-180.46521886820369</v>
      </c>
      <c r="W95" s="911">
        <f>Users!AF24</f>
        <v>-199.4405908267081</v>
      </c>
      <c r="X95" s="911">
        <f>Users!AG24</f>
        <v>-219.71728112146886</v>
      </c>
      <c r="Y95" s="911">
        <f>Users!AH24</f>
        <v>-241.3661074858706</v>
      </c>
      <c r="Z95" s="911">
        <f>Users!AI24</f>
        <v>-264.46252158073008</v>
      </c>
      <c r="AA95" s="911">
        <f>Users!AJ24</f>
        <v>-289.08686835248704</v>
      </c>
      <c r="AB95" s="912">
        <f>Users!AK24</f>
        <v>-2143.8577796466593</v>
      </c>
      <c r="AC95" s="911">
        <f>Users!AL24</f>
        <v>-315.32466190206003</v>
      </c>
      <c r="AD95" s="911">
        <f>Users!AM24</f>
        <v>-341.91732976781304</v>
      </c>
      <c r="AE95" s="911">
        <f>Users!AN24</f>
        <v>-369.11592241447858</v>
      </c>
      <c r="AF95" s="911">
        <f>Users!AO24</f>
        <v>-396.95300824051736</v>
      </c>
      <c r="AG95" s="911">
        <f>Users!AP24</f>
        <v>-425.46157632977548</v>
      </c>
      <c r="AH95" s="911">
        <f>Users!AQ24</f>
        <v>-454.6750822387674</v>
      </c>
      <c r="AI95" s="911">
        <f>Users!AR24</f>
        <v>-484.62749367084643</v>
      </c>
      <c r="AJ95" s="911">
        <f>Users!AS24</f>
        <v>-515.35333611364013</v>
      </c>
      <c r="AK95" s="911">
        <f>Users!AT24</f>
        <v>-546.88773851460223</v>
      </c>
      <c r="AL95" s="911">
        <f>Users!AU24</f>
        <v>-579.26647906815515</v>
      </c>
      <c r="AM95" s="911">
        <f>Users!AV24</f>
        <v>-612.52603118666866</v>
      </c>
      <c r="AN95" s="911">
        <f>Users!AW24</f>
        <v>-646.70360972642618</v>
      </c>
      <c r="AO95" s="912">
        <f>Users!AX24</f>
        <v>-5688.8122691737508</v>
      </c>
    </row>
    <row r="96" spans="1:41" x14ac:dyDescent="0.25">
      <c r="A96" s="860" t="s">
        <v>286</v>
      </c>
      <c r="C96" s="945">
        <f>Users!L32</f>
        <v>0</v>
      </c>
      <c r="D96" s="945">
        <f>Users!M32</f>
        <v>-20</v>
      </c>
      <c r="E96" s="945">
        <f>Users!N32</f>
        <v>-16.728000000000002</v>
      </c>
      <c r="F96" s="945">
        <f>Users!O32</f>
        <v>-14.9516709</v>
      </c>
      <c r="G96" s="945">
        <f>Users!P32</f>
        <v>-13.884465989270002</v>
      </c>
      <c r="H96" s="945">
        <f>Users!Q32</f>
        <v>-13.415682805034884</v>
      </c>
      <c r="I96" s="945">
        <f>Users!R32</f>
        <v>-13.459527925473537</v>
      </c>
      <c r="J96" s="945">
        <f>Users!S32</f>
        <v>-13.950383122937135</v>
      </c>
      <c r="K96" s="8">
        <f>Users!T32</f>
        <v>-14.83904056153834</v>
      </c>
      <c r="L96" s="8">
        <f>Users!U32</f>
        <v>-16.089715233619824</v>
      </c>
      <c r="M96" s="8">
        <f>Users!V32</f>
        <v>-17.677681370968976</v>
      </c>
      <c r="N96" s="8">
        <f>Users!W32</f>
        <v>-19.587410415954793</v>
      </c>
      <c r="O96" s="913">
        <f>Users!X32</f>
        <v>-174.58357832479749</v>
      </c>
      <c r="P96" s="8">
        <f>Users!Y32</f>
        <v>-21.811112834892064</v>
      </c>
      <c r="Q96" s="8">
        <f>Users!Z32</f>
        <v>-24.154935269654061</v>
      </c>
      <c r="R96" s="8">
        <f>Users!AA32</f>
        <v>-26.662557580572891</v>
      </c>
      <c r="S96" s="8">
        <f>Users!AB32</f>
        <v>-29.33928578658783</v>
      </c>
      <c r="T96" s="8">
        <f>Users!AC32</f>
        <v>-32.191648028023046</v>
      </c>
      <c r="U96" s="8">
        <f>Users!AD32</f>
        <v>-35.227287039178655</v>
      </c>
      <c r="V96" s="8">
        <f>Users!AE32</f>
        <v>-38.454882335354014</v>
      </c>
      <c r="W96" s="8">
        <f>Users!AF32</f>
        <v>-41.884096663768894</v>
      </c>
      <c r="X96" s="8">
        <f>Users!AG32</f>
        <v>-45.525542387489878</v>
      </c>
      <c r="Y96" s="8">
        <f>Users!AH32</f>
        <v>-49.390764368954464</v>
      </c>
      <c r="Z96" s="8">
        <f>Users!AI32</f>
        <v>-53.492236639551393</v>
      </c>
      <c r="AA96" s="8">
        <f>Users!AJ32</f>
        <v>-57.84337071959996</v>
      </c>
      <c r="AB96" s="913">
        <f>Users!AK32</f>
        <v>-455.97771965362722</v>
      </c>
      <c r="AC96" s="8">
        <f>Users!AL32</f>
        <v>-62.458533917488047</v>
      </c>
      <c r="AD96" s="8">
        <f>Users!AM32</f>
        <v>-66.809476630445488</v>
      </c>
      <c r="AE96" s="8">
        <f>Users!AN32</f>
        <v>-71.071497075290424</v>
      </c>
      <c r="AF96" s="8">
        <f>Users!AO32</f>
        <v>-75.287804216452201</v>
      </c>
      <c r="AG96" s="8">
        <f>Users!AP32</f>
        <v>-79.49379459898752</v>
      </c>
      <c r="AH96" s="8">
        <f>Users!AQ32</f>
        <v>-83.718641881051639</v>
      </c>
      <c r="AI96" s="8">
        <f>Users!AR32</f>
        <v>-87.986569340549764</v>
      </c>
      <c r="AJ96" s="8">
        <f>Users!AS32</f>
        <v>-92.317868789738725</v>
      </c>
      <c r="AK96" s="8">
        <f>Users!AT32</f>
        <v>-96.729716645721126</v>
      </c>
      <c r="AL96" s="8">
        <f>Users!AU32</f>
        <v>-101.23682775614263</v>
      </c>
      <c r="AM96" s="8">
        <f>Users!AV32</f>
        <v>-105.85197946052843</v>
      </c>
      <c r="AN96" s="8">
        <f>Users!AW32</f>
        <v>-110.5864318726271</v>
      </c>
      <c r="AO96" s="913">
        <f>Users!AX32</f>
        <v>-1033.5491421850231</v>
      </c>
    </row>
    <row r="97" spans="1:41" x14ac:dyDescent="0.25">
      <c r="A97" s="857" t="s">
        <v>233</v>
      </c>
      <c r="C97" s="946">
        <f>SUM(C95:C96)</f>
        <v>0</v>
      </c>
      <c r="D97" s="946">
        <f t="shared" ref="D97:AO97" si="110">SUM(D95:D96)</f>
        <v>-30.131250000000001</v>
      </c>
      <c r="E97" s="946">
        <f t="shared" si="110"/>
        <v>-39.123937500000004</v>
      </c>
      <c r="F97" s="946">
        <f t="shared" si="110"/>
        <v>-40.190844225000006</v>
      </c>
      <c r="G97" s="946">
        <f t="shared" si="110"/>
        <v>-42.712236786830005</v>
      </c>
      <c r="H97" s="946">
        <f t="shared" si="110"/>
        <v>-46.61894008360283</v>
      </c>
      <c r="I97" s="946">
        <f t="shared" si="110"/>
        <v>-51.871652541098172</v>
      </c>
      <c r="J97" s="946">
        <f t="shared" si="110"/>
        <v>-58.456595798879242</v>
      </c>
      <c r="K97" s="946">
        <f t="shared" si="110"/>
        <v>-66.38217105577516</v>
      </c>
      <c r="L97" s="946">
        <f t="shared" si="110"/>
        <v>-75.676433497532258</v>
      </c>
      <c r="M97" s="946">
        <f t="shared" si="110"/>
        <v>-86.385235069124064</v>
      </c>
      <c r="N97" s="946">
        <f t="shared" si="110"/>
        <v>-98.570917028305217</v>
      </c>
      <c r="O97" s="949">
        <f t="shared" si="110"/>
        <v>-636.12021358614697</v>
      </c>
      <c r="P97" s="946">
        <f t="shared" si="110"/>
        <v>-112.31145876776867</v>
      </c>
      <c r="Q97" s="946">
        <f t="shared" si="110"/>
        <v>-127.07932730232092</v>
      </c>
      <c r="R97" s="946">
        <f t="shared" si="110"/>
        <v>-142.97206340907493</v>
      </c>
      <c r="S97" s="946">
        <f t="shared" si="110"/>
        <v>-160.04261466009726</v>
      </c>
      <c r="T97" s="946">
        <f t="shared" si="110"/>
        <v>-178.34852906703355</v>
      </c>
      <c r="U97" s="946">
        <f t="shared" si="110"/>
        <v>-197.95202474380426</v>
      </c>
      <c r="V97" s="946">
        <f t="shared" si="110"/>
        <v>-218.92010120355769</v>
      </c>
      <c r="W97" s="946">
        <f t="shared" si="110"/>
        <v>-241.324687490477</v>
      </c>
      <c r="X97" s="946">
        <f t="shared" si="110"/>
        <v>-265.24282350895874</v>
      </c>
      <c r="Y97" s="946">
        <f t="shared" si="110"/>
        <v>-290.75687185482508</v>
      </c>
      <c r="Z97" s="946">
        <f t="shared" si="110"/>
        <v>-317.95475822028146</v>
      </c>
      <c r="AA97" s="946">
        <f t="shared" si="110"/>
        <v>-346.93023907208703</v>
      </c>
      <c r="AB97" s="949">
        <f t="shared" si="110"/>
        <v>-2599.8354993002868</v>
      </c>
      <c r="AC97" s="946">
        <f t="shared" si="110"/>
        <v>-377.7831958195481</v>
      </c>
      <c r="AD97" s="946">
        <f t="shared" si="110"/>
        <v>-408.72680639825853</v>
      </c>
      <c r="AE97" s="946">
        <f t="shared" si="110"/>
        <v>-440.18741948976901</v>
      </c>
      <c r="AF97" s="946">
        <f t="shared" si="110"/>
        <v>-472.24081245696959</v>
      </c>
      <c r="AG97" s="946">
        <f t="shared" si="110"/>
        <v>-504.95537092876299</v>
      </c>
      <c r="AH97" s="946">
        <f t="shared" si="110"/>
        <v>-538.39372411981901</v>
      </c>
      <c r="AI97" s="946">
        <f t="shared" si="110"/>
        <v>-572.61406301139618</v>
      </c>
      <c r="AJ97" s="946">
        <f t="shared" si="110"/>
        <v>-607.67120490337879</v>
      </c>
      <c r="AK97" s="946">
        <f t="shared" si="110"/>
        <v>-643.6174551603234</v>
      </c>
      <c r="AL97" s="946">
        <f t="shared" si="110"/>
        <v>-680.50330682429774</v>
      </c>
      <c r="AM97" s="946">
        <f t="shared" si="110"/>
        <v>-718.37801064719713</v>
      </c>
      <c r="AN97" s="946">
        <f t="shared" si="110"/>
        <v>-757.29004159905332</v>
      </c>
      <c r="AO97" s="949">
        <f t="shared" si="110"/>
        <v>-6722.3614113587737</v>
      </c>
    </row>
    <row r="98" spans="1:41" x14ac:dyDescent="0.25">
      <c r="A98" s="855" t="s">
        <v>305</v>
      </c>
      <c r="C98" s="922"/>
      <c r="D98" s="922"/>
      <c r="E98" s="922"/>
      <c r="F98" s="922"/>
      <c r="G98" s="922"/>
      <c r="H98" s="922"/>
      <c r="I98" s="922"/>
      <c r="J98" s="922"/>
    </row>
    <row r="99" spans="1:41" x14ac:dyDescent="0.25">
      <c r="A99" s="856" t="s">
        <v>279</v>
      </c>
      <c r="C99" s="944">
        <f ca="1">Users!L59</f>
        <v>0</v>
      </c>
      <c r="D99" s="944">
        <f ca="1">Users!M59</f>
        <v>0</v>
      </c>
      <c r="E99" s="944">
        <f ca="1">Users!N59</f>
        <v>0</v>
      </c>
      <c r="F99" s="944">
        <f ca="1">Users!O59</f>
        <v>0</v>
      </c>
      <c r="G99" s="944">
        <f ca="1">Users!P59</f>
        <v>0</v>
      </c>
      <c r="H99" s="944">
        <f ca="1">Users!Q59</f>
        <v>0</v>
      </c>
      <c r="I99" s="944">
        <f ca="1">Users!R59</f>
        <v>0</v>
      </c>
      <c r="J99" s="944">
        <f ca="1">Users!S59</f>
        <v>0</v>
      </c>
      <c r="K99" s="911">
        <f ca="1">Users!T59</f>
        <v>0</v>
      </c>
      <c r="L99" s="911">
        <f ca="1">Users!U59</f>
        <v>-1.25</v>
      </c>
      <c r="M99" s="911">
        <f ca="1">Users!V59</f>
        <v>-57.633568585269998</v>
      </c>
      <c r="N99" s="911">
        <f ca="1">Users!W59</f>
        <v>-4.7108689568536812</v>
      </c>
      <c r="O99" s="912">
        <f ca="1">Users!X59</f>
        <v>-63.594437542123678</v>
      </c>
      <c r="P99" s="911">
        <f ca="1">Users!Y59</f>
        <v>-4.9018323881084473</v>
      </c>
      <c r="Q99" s="911">
        <f ca="1">Users!Z59</f>
        <v>-5.1022673973913228</v>
      </c>
      <c r="R99" s="911">
        <f ca="1">Users!AA59</f>
        <v>-5.3127071038448603</v>
      </c>
      <c r="S99" s="911">
        <f ca="1">Users!AB59</f>
        <v>-5.5337210922501869</v>
      </c>
      <c r="T99" s="911">
        <f ca="1">Users!AC59</f>
        <v>-5.7659183053800191</v>
      </c>
      <c r="U99" s="911">
        <f ca="1">Users!AD59</f>
        <v>-6.0099501839313385</v>
      </c>
      <c r="V99" s="911">
        <f ca="1">Users!AE59</f>
        <v>-6.2665140759120943</v>
      </c>
      <c r="W99" s="911">
        <f ca="1">Users!AF59</f>
        <v>-7.5936863760515525</v>
      </c>
      <c r="X99" s="911">
        <f ca="1">Users!AG59</f>
        <v>-7.8396649735808248</v>
      </c>
      <c r="Y99" s="911">
        <f ca="1">Users!AH59</f>
        <v>-8.0958939315534426</v>
      </c>
      <c r="Z99" s="911">
        <f ca="1">Users!AI59</f>
        <v>-8.3627949396234094</v>
      </c>
      <c r="AA99" s="911">
        <f ca="1">Users!AJ59</f>
        <v>-8.6408079151360653</v>
      </c>
      <c r="AB99" s="912">
        <f ca="1">Users!AK59</f>
        <v>-79.425758682763558</v>
      </c>
      <c r="AC99" s="911">
        <f ca="1">Users!AL59</f>
        <v>-8.93039185570764</v>
      </c>
      <c r="AD99" s="911">
        <f ca="1">Users!AM59</f>
        <v>-9.2320257350467969</v>
      </c>
      <c r="AE99" s="911">
        <f ca="1">Users!AN59</f>
        <v>-9.546209444358535</v>
      </c>
      <c r="AF99" s="911">
        <f ca="1">Users!AO59</f>
        <v>-9.8734647818032606</v>
      </c>
      <c r="AG99" s="911">
        <f ca="1">Users!AP59</f>
        <v>-10.214336492623872</v>
      </c>
      <c r="AH99" s="911">
        <f ca="1">Users!AQ59</f>
        <v>-10.569393362701865</v>
      </c>
      <c r="AI99" s="911">
        <f ca="1">Users!AR59</f>
        <v>-10.939229368460399</v>
      </c>
      <c r="AJ99" s="911">
        <f ca="1">Users!AS59</f>
        <v>-12.030865206143734</v>
      </c>
      <c r="AK99" s="911">
        <f ca="1">Users!AT59</f>
        <v>-12.373639116238776</v>
      </c>
      <c r="AL99" s="911">
        <f ca="1">Users!AU59</f>
        <v>-12.728793600748439</v>
      </c>
      <c r="AM99" s="911">
        <f ca="1">Users!AV59</f>
        <v>-13.09674842238848</v>
      </c>
      <c r="AN99" s="911">
        <f ca="1">Users!AW59</f>
        <v>-13.47793709823393</v>
      </c>
      <c r="AO99" s="912">
        <f ca="1">Users!AX59</f>
        <v>-133.01303448445572</v>
      </c>
    </row>
    <row r="100" spans="1:41" x14ac:dyDescent="0.25">
      <c r="A100" s="860" t="s">
        <v>281</v>
      </c>
      <c r="C100" s="945">
        <f ca="1">Users!L69</f>
        <v>0</v>
      </c>
      <c r="D100" s="945">
        <f ca="1">Users!M69</f>
        <v>0</v>
      </c>
      <c r="E100" s="945">
        <f ca="1">Users!N69</f>
        <v>0</v>
      </c>
      <c r="F100" s="945">
        <f ca="1">Users!O69</f>
        <v>0</v>
      </c>
      <c r="G100" s="945">
        <f ca="1">Users!P69</f>
        <v>0</v>
      </c>
      <c r="H100" s="945">
        <f ca="1">Users!Q69</f>
        <v>0</v>
      </c>
      <c r="I100" s="945">
        <f ca="1">Users!R69</f>
        <v>0</v>
      </c>
      <c r="J100" s="945">
        <f ca="1">Users!S69</f>
        <v>0</v>
      </c>
      <c r="K100" s="8">
        <f ca="1">Users!T69</f>
        <v>-4</v>
      </c>
      <c r="L100" s="8">
        <f ca="1">Users!U69</f>
        <v>-3.9200000000000004</v>
      </c>
      <c r="M100" s="8">
        <f ca="1">Users!V69</f>
        <v>-5.9214453999999996</v>
      </c>
      <c r="N100" s="8">
        <f ca="1">Users!W69</f>
        <v>-7.5981710416200006</v>
      </c>
      <c r="O100" s="913">
        <f ca="1">Users!X69</f>
        <v>-21.43961644162</v>
      </c>
      <c r="P100" s="8">
        <f ca="1">Users!Y69</f>
        <v>-9.4285423863210873</v>
      </c>
      <c r="Q100" s="8">
        <f ca="1">Users!Z69</f>
        <v>-11.426500623059217</v>
      </c>
      <c r="R100" s="8">
        <f ca="1">Users!AA69</f>
        <v>-13.607245728040445</v>
      </c>
      <c r="S100" s="8">
        <f ca="1">Users!AB69</f>
        <v>-15.987349893882362</v>
      </c>
      <c r="T100" s="8">
        <f ca="1">Users!AC69</f>
        <v>-18.584881171932267</v>
      </c>
      <c r="U100" s="8">
        <f ca="1">Users!AD69</f>
        <v>-21.419538247071745</v>
      </c>
      <c r="V100" s="8">
        <f ca="1">Users!AE69</f>
        <v>-24.512797347081744</v>
      </c>
      <c r="W100" s="8">
        <f ca="1">Users!AF69</f>
        <v>-27.888072378833371</v>
      </c>
      <c r="X100" s="8">
        <f ca="1">Users!AG69</f>
        <v>-30.414866102316083</v>
      </c>
      <c r="Y100" s="8">
        <f ca="1">Users!AH69</f>
        <v>-33.434708701501812</v>
      </c>
      <c r="Z100" s="8">
        <f ca="1">Users!AI69</f>
        <v>-36.640358492388302</v>
      </c>
      <c r="AA100" s="8">
        <f ca="1">Users!AJ69</f>
        <v>-40.043140912716844</v>
      </c>
      <c r="AB100" s="913">
        <f ca="1">Users!AK69</f>
        <v>-283.38800198514525</v>
      </c>
      <c r="AC100" s="8">
        <f ca="1">Users!AL69</f>
        <v>-43.655067102112092</v>
      </c>
      <c r="AD100" s="8">
        <f ca="1">Users!AM69</f>
        <v>-47.48887524965955</v>
      </c>
      <c r="AE100" s="8">
        <f ca="1">Users!AN69</f>
        <v>-51.558074428992953</v>
      </c>
      <c r="AF100" s="8">
        <f ca="1">Users!AO69</f>
        <v>-55.876991070354435</v>
      </c>
      <c r="AG100" s="8">
        <f ca="1">Users!AP69</f>
        <v>-60.46081822806461</v>
      </c>
      <c r="AH100" s="8">
        <f ca="1">Users!AQ69</f>
        <v>-65.325667811352801</v>
      </c>
      <c r="AI100" s="8">
        <f ca="1">Users!AR69</f>
        <v>-70.488625956582126</v>
      </c>
      <c r="AJ100" s="8">
        <f ca="1">Users!AS69</f>
        <v>-75.967811729593109</v>
      </c>
      <c r="AK100" s="8">
        <f ca="1">Users!AT69</f>
        <v>-78.520841277894661</v>
      </c>
      <c r="AL100" s="8">
        <f ca="1">Users!AU69</f>
        <v>-82.165832399588339</v>
      </c>
      <c r="AM100" s="8">
        <f ca="1">Users!AV69</f>
        <v>-85.92814624921769</v>
      </c>
      <c r="AN100" s="8">
        <f ca="1">Users!AW69</f>
        <v>-89.811592038279485</v>
      </c>
      <c r="AO100" s="913">
        <f ca="1">Users!AX69</f>
        <v>-807.24834354169184</v>
      </c>
    </row>
    <row r="101" spans="1:41" x14ac:dyDescent="0.25">
      <c r="A101" s="947" t="s">
        <v>233</v>
      </c>
      <c r="B101" s="867"/>
      <c r="C101" s="948">
        <f ca="1">SUM(C99:C100)</f>
        <v>0</v>
      </c>
      <c r="D101" s="948">
        <f t="shared" ref="D101:AO101" ca="1" si="111">SUM(D99:D100)</f>
        <v>0</v>
      </c>
      <c r="E101" s="948">
        <f t="shared" ca="1" si="111"/>
        <v>0</v>
      </c>
      <c r="F101" s="948">
        <f t="shared" ca="1" si="111"/>
        <v>0</v>
      </c>
      <c r="G101" s="948">
        <f t="shared" ca="1" si="111"/>
        <v>0</v>
      </c>
      <c r="H101" s="948">
        <f t="shared" ca="1" si="111"/>
        <v>0</v>
      </c>
      <c r="I101" s="948">
        <f t="shared" ca="1" si="111"/>
        <v>0</v>
      </c>
      <c r="J101" s="948">
        <f t="shared" ca="1" si="111"/>
        <v>0</v>
      </c>
      <c r="K101" s="948">
        <f t="shared" ca="1" si="111"/>
        <v>-4</v>
      </c>
      <c r="L101" s="948">
        <f t="shared" ca="1" si="111"/>
        <v>-5.17</v>
      </c>
      <c r="M101" s="948">
        <f t="shared" ca="1" si="111"/>
        <v>-63.555013985269994</v>
      </c>
      <c r="N101" s="948">
        <f t="shared" ca="1" si="111"/>
        <v>-12.309039998473683</v>
      </c>
      <c r="O101" s="950">
        <f t="shared" ca="1" si="111"/>
        <v>-85.034053983743675</v>
      </c>
      <c r="P101" s="948">
        <f t="shared" ca="1" si="111"/>
        <v>-14.330374774429535</v>
      </c>
      <c r="Q101" s="948">
        <f t="shared" ca="1" si="111"/>
        <v>-16.528768020450542</v>
      </c>
      <c r="R101" s="948">
        <f t="shared" ca="1" si="111"/>
        <v>-18.919952831885304</v>
      </c>
      <c r="S101" s="948">
        <f t="shared" ca="1" si="111"/>
        <v>-21.52107098613255</v>
      </c>
      <c r="T101" s="948">
        <f t="shared" ca="1" si="111"/>
        <v>-24.350799477312286</v>
      </c>
      <c r="U101" s="948">
        <f t="shared" ca="1" si="111"/>
        <v>-27.429488431003083</v>
      </c>
      <c r="V101" s="948">
        <f t="shared" ca="1" si="111"/>
        <v>-30.779311422993839</v>
      </c>
      <c r="W101" s="948">
        <f t="shared" ca="1" si="111"/>
        <v>-35.481758754884922</v>
      </c>
      <c r="X101" s="948">
        <f t="shared" ca="1" si="111"/>
        <v>-38.254531075896907</v>
      </c>
      <c r="Y101" s="948">
        <f t="shared" ca="1" si="111"/>
        <v>-41.530602633055253</v>
      </c>
      <c r="Z101" s="948">
        <f t="shared" ca="1" si="111"/>
        <v>-45.003153432011715</v>
      </c>
      <c r="AA101" s="948">
        <f t="shared" ca="1" si="111"/>
        <v>-48.683948827852909</v>
      </c>
      <c r="AB101" s="950">
        <f t="shared" ca="1" si="111"/>
        <v>-362.81376066790881</v>
      </c>
      <c r="AC101" s="948">
        <f t="shared" ca="1" si="111"/>
        <v>-52.585458957819732</v>
      </c>
      <c r="AD101" s="948">
        <f t="shared" ca="1" si="111"/>
        <v>-56.720900984706347</v>
      </c>
      <c r="AE101" s="948">
        <f t="shared" ca="1" si="111"/>
        <v>-61.104283873351491</v>
      </c>
      <c r="AF101" s="948">
        <f t="shared" ca="1" si="111"/>
        <v>-65.7504558521577</v>
      </c>
      <c r="AG101" s="948">
        <f t="shared" ca="1" si="111"/>
        <v>-70.675154720688482</v>
      </c>
      <c r="AH101" s="948">
        <f t="shared" ca="1" si="111"/>
        <v>-75.895061174054661</v>
      </c>
      <c r="AI101" s="948">
        <f t="shared" ca="1" si="111"/>
        <v>-81.427855325042529</v>
      </c>
      <c r="AJ101" s="948">
        <f t="shared" ca="1" si="111"/>
        <v>-87.998676935736839</v>
      </c>
      <c r="AK101" s="948">
        <f t="shared" ca="1" si="111"/>
        <v>-90.894480394133438</v>
      </c>
      <c r="AL101" s="948">
        <f t="shared" ca="1" si="111"/>
        <v>-94.894626000336785</v>
      </c>
      <c r="AM101" s="948">
        <f t="shared" ca="1" si="111"/>
        <v>-99.024894671606177</v>
      </c>
      <c r="AN101" s="948">
        <f t="shared" ca="1" si="111"/>
        <v>-103.28952913651341</v>
      </c>
      <c r="AO101" s="950">
        <f t="shared" ca="1" si="111"/>
        <v>-940.26137802614755</v>
      </c>
    </row>
    <row r="102" spans="1:41" x14ac:dyDescent="0.25">
      <c r="A102" s="882" t="s">
        <v>254</v>
      </c>
      <c r="C102" s="910">
        <f ca="1">SUM(C97,C101)</f>
        <v>0</v>
      </c>
      <c r="D102" s="910">
        <f t="shared" ref="D102:AO102" ca="1" si="112">SUM(D97,D101)</f>
        <v>-30.131250000000001</v>
      </c>
      <c r="E102" s="910">
        <f t="shared" ca="1" si="112"/>
        <v>-39.123937500000004</v>
      </c>
      <c r="F102" s="910">
        <f t="shared" ca="1" si="112"/>
        <v>-40.190844225000006</v>
      </c>
      <c r="G102" s="910">
        <f t="shared" ca="1" si="112"/>
        <v>-42.712236786830005</v>
      </c>
      <c r="H102" s="910">
        <f t="shared" ca="1" si="112"/>
        <v>-46.61894008360283</v>
      </c>
      <c r="I102" s="910">
        <f t="shared" ca="1" si="112"/>
        <v>-51.871652541098172</v>
      </c>
      <c r="J102" s="910">
        <f t="shared" ca="1" si="112"/>
        <v>-58.456595798879242</v>
      </c>
      <c r="K102" s="910">
        <f t="shared" ca="1" si="112"/>
        <v>-70.38217105577516</v>
      </c>
      <c r="L102" s="910">
        <f t="shared" ca="1" si="112"/>
        <v>-80.84643349753226</v>
      </c>
      <c r="M102" s="910">
        <f t="shared" ca="1" si="112"/>
        <v>-149.94024905439406</v>
      </c>
      <c r="N102" s="910">
        <f t="shared" ca="1" si="112"/>
        <v>-110.8799570267789</v>
      </c>
      <c r="O102" s="914">
        <f t="shared" ca="1" si="112"/>
        <v>-721.15426756989064</v>
      </c>
      <c r="P102" s="910">
        <f t="shared" ca="1" si="112"/>
        <v>-126.6418335421982</v>
      </c>
      <c r="Q102" s="910">
        <f t="shared" ca="1" si="112"/>
        <v>-143.60809532277148</v>
      </c>
      <c r="R102" s="910">
        <f t="shared" ca="1" si="112"/>
        <v>-161.89201624096023</v>
      </c>
      <c r="S102" s="910">
        <f t="shared" ca="1" si="112"/>
        <v>-181.5636856462298</v>
      </c>
      <c r="T102" s="910">
        <f t="shared" ca="1" si="112"/>
        <v>-202.69932854434583</v>
      </c>
      <c r="U102" s="910">
        <f t="shared" ca="1" si="112"/>
        <v>-225.38151317480734</v>
      </c>
      <c r="V102" s="910">
        <f t="shared" ca="1" si="112"/>
        <v>-249.69941262655152</v>
      </c>
      <c r="W102" s="910">
        <f t="shared" ca="1" si="112"/>
        <v>-276.80644624536194</v>
      </c>
      <c r="X102" s="910">
        <f t="shared" ca="1" si="112"/>
        <v>-303.49735458485566</v>
      </c>
      <c r="Y102" s="910">
        <f t="shared" ca="1" si="112"/>
        <v>-332.28747448788033</v>
      </c>
      <c r="Z102" s="910">
        <f t="shared" ca="1" si="112"/>
        <v>-362.95791165229321</v>
      </c>
      <c r="AA102" s="910">
        <f t="shared" ca="1" si="112"/>
        <v>-395.61418789993996</v>
      </c>
      <c r="AB102" s="914">
        <f t="shared" ca="1" si="112"/>
        <v>-2962.6492599681956</v>
      </c>
      <c r="AC102" s="910">
        <f t="shared" ca="1" si="112"/>
        <v>-430.36865477736785</v>
      </c>
      <c r="AD102" s="910">
        <f t="shared" ca="1" si="112"/>
        <v>-465.44770738296489</v>
      </c>
      <c r="AE102" s="910">
        <f t="shared" ca="1" si="112"/>
        <v>-501.29170336312052</v>
      </c>
      <c r="AF102" s="910">
        <f t="shared" ca="1" si="112"/>
        <v>-537.99126830912724</v>
      </c>
      <c r="AG102" s="910">
        <f t="shared" ca="1" si="112"/>
        <v>-575.63052564945144</v>
      </c>
      <c r="AH102" s="910">
        <f t="shared" ca="1" si="112"/>
        <v>-614.28878529387362</v>
      </c>
      <c r="AI102" s="910">
        <f t="shared" ca="1" si="112"/>
        <v>-654.0419183364387</v>
      </c>
      <c r="AJ102" s="910">
        <f t="shared" ca="1" si="112"/>
        <v>-695.66988183911565</v>
      </c>
      <c r="AK102" s="910">
        <f t="shared" ca="1" si="112"/>
        <v>-734.51193555445684</v>
      </c>
      <c r="AL102" s="910">
        <f t="shared" ca="1" si="112"/>
        <v>-775.39793282463449</v>
      </c>
      <c r="AM102" s="910">
        <f t="shared" ca="1" si="112"/>
        <v>-817.40290531880328</v>
      </c>
      <c r="AN102" s="910">
        <f t="shared" ca="1" si="112"/>
        <v>-860.57957073556668</v>
      </c>
      <c r="AO102" s="914">
        <f t="shared" ca="1" si="112"/>
        <v>-7662.6227893849209</v>
      </c>
    </row>
    <row r="103" spans="1:41" x14ac:dyDescent="0.25">
      <c r="F103" s="933"/>
      <c r="G103" s="933"/>
      <c r="M103" s="934"/>
    </row>
    <row r="104" spans="1:41" x14ac:dyDescent="0.25">
      <c r="A104" s="939" t="s">
        <v>255</v>
      </c>
      <c r="C104" s="954" t="s">
        <v>245</v>
      </c>
      <c r="D104" s="954" t="s">
        <v>246</v>
      </c>
      <c r="E104" s="954" t="s">
        <v>247</v>
      </c>
      <c r="F104" s="933"/>
      <c r="M104" s="934"/>
    </row>
    <row r="105" spans="1:41" x14ac:dyDescent="0.25">
      <c r="A105" s="888" t="s">
        <v>261</v>
      </c>
      <c r="F105" s="933"/>
      <c r="M105" s="934"/>
    </row>
    <row r="106" spans="1:41" x14ac:dyDescent="0.25">
      <c r="A106" s="856" t="s">
        <v>281</v>
      </c>
      <c r="C106" s="951">
        <f>-O95/O38</f>
        <v>0.22279842216603599</v>
      </c>
      <c r="D106" s="951">
        <f>-AB95/AB38</f>
        <v>0.3228534165811861</v>
      </c>
      <c r="E106" s="951">
        <f>-AO95/AO38</f>
        <v>0.43696017926137209</v>
      </c>
      <c r="F106" s="933"/>
      <c r="M106" s="934"/>
      <c r="O106" s="951"/>
    </row>
    <row r="107" spans="1:41" x14ac:dyDescent="0.25">
      <c r="A107" s="860" t="s">
        <v>286</v>
      </c>
      <c r="C107" s="952">
        <f t="shared" ref="C107:C112" si="113">-O96/O39</f>
        <v>0.95068826802816864</v>
      </c>
      <c r="D107" s="952">
        <f>-AB96/AB39</f>
        <v>0.69169821781170548</v>
      </c>
      <c r="E107" s="952">
        <f>-AO96/AO39</f>
        <v>0.79595143241211186</v>
      </c>
      <c r="F107" s="933"/>
      <c r="M107" s="934"/>
      <c r="O107" s="952"/>
    </row>
    <row r="108" spans="1:41" x14ac:dyDescent="0.25">
      <c r="A108" s="857" t="s">
        <v>233</v>
      </c>
      <c r="C108" s="951">
        <f t="shared" si="113"/>
        <v>0.28207036822182247</v>
      </c>
      <c r="D108" s="951">
        <f>-AB97/AB40</f>
        <v>0.35616336909314361</v>
      </c>
      <c r="E108" s="951">
        <f>-AO97/AO40</f>
        <v>0.46951828118548627</v>
      </c>
      <c r="F108" s="933"/>
      <c r="M108" s="934"/>
      <c r="O108" s="951"/>
    </row>
    <row r="109" spans="1:41" x14ac:dyDescent="0.25">
      <c r="A109" s="855" t="s">
        <v>305</v>
      </c>
      <c r="F109" s="933"/>
      <c r="M109" s="934"/>
    </row>
    <row r="110" spans="1:41" x14ac:dyDescent="0.25">
      <c r="A110" s="856" t="s">
        <v>279</v>
      </c>
      <c r="C110" s="951">
        <f t="shared" ca="1" si="113"/>
        <v>0.62051012859591503</v>
      </c>
      <c r="D110" s="951">
        <f ca="1">-AB99/AB42</f>
        <v>0.72311797000984568</v>
      </c>
      <c r="E110" s="951">
        <f ca="1">-AO99/AO42</f>
        <v>0.78272298640934601</v>
      </c>
      <c r="F110" s="933"/>
      <c r="M110" s="934"/>
      <c r="O110" s="951"/>
    </row>
    <row r="111" spans="1:41" x14ac:dyDescent="0.25">
      <c r="A111" s="860" t="s">
        <v>281</v>
      </c>
      <c r="C111" s="952">
        <f t="shared" ca="1" si="113"/>
        <v>0.13049499935428577</v>
      </c>
      <c r="D111" s="952">
        <f ca="1">-AB100/AB43</f>
        <v>0.46354082211361219</v>
      </c>
      <c r="E111" s="952">
        <f ca="1">-AO100/AO43</f>
        <v>0.66680671116289203</v>
      </c>
      <c r="F111" s="933"/>
      <c r="M111" s="934"/>
      <c r="O111" s="952"/>
    </row>
    <row r="112" spans="1:41" x14ac:dyDescent="0.25">
      <c r="A112" s="947" t="s">
        <v>233</v>
      </c>
      <c r="C112" s="953">
        <f t="shared" ca="1" si="113"/>
        <v>0.31873997612236477</v>
      </c>
      <c r="D112" s="953">
        <f ca="1">-AB101/AB44</f>
        <v>0.50307450083259431</v>
      </c>
      <c r="E112" s="953">
        <f ca="1">-AO101/AO44</f>
        <v>0.68107516711484983</v>
      </c>
      <c r="F112" s="933"/>
      <c r="M112" s="934"/>
      <c r="O112" s="951"/>
    </row>
    <row r="113" spans="1:15" x14ac:dyDescent="0.25">
      <c r="A113" s="882" t="s">
        <v>254</v>
      </c>
      <c r="C113" s="951">
        <f ca="1">-O102/O46</f>
        <v>0.28594940261809859</v>
      </c>
      <c r="D113" s="951">
        <f ca="1">-AB102/AB46</f>
        <v>0.36937301179603949</v>
      </c>
      <c r="E113" s="951">
        <f ca="1">-AO102/AO46</f>
        <v>0.48812342006239501</v>
      </c>
      <c r="F113" s="933"/>
      <c r="M113" s="934"/>
      <c r="O113" s="951"/>
    </row>
    <row r="114" spans="1:15" x14ac:dyDescent="0.25">
      <c r="F114" s="933"/>
      <c r="G114" s="933"/>
      <c r="M114" s="934"/>
    </row>
    <row r="115" spans="1:15" x14ac:dyDescent="0.25">
      <c r="A115" s="939" t="s">
        <v>256</v>
      </c>
      <c r="C115" s="954" t="s">
        <v>245</v>
      </c>
      <c r="D115" s="954" t="s">
        <v>246</v>
      </c>
      <c r="E115" s="954" t="s">
        <v>247</v>
      </c>
      <c r="F115" s="933"/>
      <c r="G115" s="933"/>
      <c r="M115" s="934"/>
    </row>
    <row r="116" spans="1:15" x14ac:dyDescent="0.25">
      <c r="A116" s="888" t="s">
        <v>261</v>
      </c>
      <c r="F116" s="933"/>
      <c r="G116" s="933"/>
      <c r="M116" s="934"/>
    </row>
    <row r="117" spans="1:15" x14ac:dyDescent="0.25">
      <c r="A117" s="856" t="s">
        <v>281</v>
      </c>
      <c r="C117" s="955">
        <f>1/C106</f>
        <v>4.488362126975793</v>
      </c>
      <c r="D117" s="955">
        <f t="shared" ref="D117:E117" si="114">1/D106</f>
        <v>3.0973808813590042</v>
      </c>
      <c r="E117" s="955">
        <f t="shared" si="114"/>
        <v>2.2885380578394536</v>
      </c>
      <c r="F117" s="933"/>
      <c r="G117" s="933"/>
      <c r="M117" s="934"/>
    </row>
    <row r="118" spans="1:15" x14ac:dyDescent="0.25">
      <c r="A118" s="860" t="s">
        <v>286</v>
      </c>
      <c r="C118" s="956">
        <f t="shared" ref="C118:E118" si="115">1/C107</f>
        <v>1.0518695072088238</v>
      </c>
      <c r="D118" s="956">
        <f t="shared" si="115"/>
        <v>1.445717184531218</v>
      </c>
      <c r="E118" s="956">
        <f t="shared" si="115"/>
        <v>1.256358063166648</v>
      </c>
      <c r="F118" s="933"/>
      <c r="G118" s="933"/>
      <c r="M118" s="934"/>
    </row>
    <row r="119" spans="1:15" x14ac:dyDescent="0.25">
      <c r="A119" s="857" t="s">
        <v>233</v>
      </c>
      <c r="C119" s="955">
        <f t="shared" ref="C119:E119" si="116">1/C108</f>
        <v>3.5452146437926855</v>
      </c>
      <c r="D119" s="955">
        <f t="shared" si="116"/>
        <v>2.8077003049083373</v>
      </c>
      <c r="E119" s="955">
        <f t="shared" si="116"/>
        <v>2.129842521733341</v>
      </c>
      <c r="F119" s="933"/>
      <c r="G119" s="933"/>
      <c r="M119" s="934"/>
    </row>
    <row r="120" spans="1:15" x14ac:dyDescent="0.25">
      <c r="A120" s="855" t="s">
        <v>305</v>
      </c>
      <c r="F120" s="933"/>
      <c r="G120" s="933"/>
      <c r="M120" s="934"/>
    </row>
    <row r="121" spans="1:15" x14ac:dyDescent="0.25">
      <c r="A121" s="856" t="s">
        <v>279</v>
      </c>
      <c r="C121" s="955">
        <f ca="1">1/C110</f>
        <v>1.6115772392995282</v>
      </c>
      <c r="D121" s="955">
        <f t="shared" ref="D121:E123" ca="1" si="117">1/D110</f>
        <v>1.3829002202591985</v>
      </c>
      <c r="E121" s="955">
        <f t="shared" ca="1" si="117"/>
        <v>1.2775912006716297</v>
      </c>
      <c r="F121" s="933"/>
      <c r="G121" s="933"/>
      <c r="M121" s="934"/>
    </row>
    <row r="122" spans="1:15" x14ac:dyDescent="0.25">
      <c r="A122" s="860" t="s">
        <v>281</v>
      </c>
      <c r="C122" s="956">
        <f t="shared" ref="C122:E122" ca="1" si="118">1/C111</f>
        <v>7.6631288934303337</v>
      </c>
      <c r="D122" s="956">
        <f t="shared" ca="1" si="118"/>
        <v>2.157307301307982</v>
      </c>
      <c r="E122" s="956">
        <f t="shared" ca="1" si="118"/>
        <v>1.4996849660616467</v>
      </c>
      <c r="F122" s="933"/>
      <c r="G122" s="933"/>
      <c r="M122" s="934"/>
    </row>
    <row r="123" spans="1:15" x14ac:dyDescent="0.25">
      <c r="A123" s="947" t="s">
        <v>233</v>
      </c>
      <c r="C123" s="958">
        <f ca="1">1/C112</f>
        <v>3.1373535637591266</v>
      </c>
      <c r="D123" s="958">
        <f t="shared" ca="1" si="117"/>
        <v>1.9877771549641019</v>
      </c>
      <c r="E123" s="958">
        <f t="shared" ca="1" si="117"/>
        <v>1.4682667175139712</v>
      </c>
      <c r="F123" s="933"/>
      <c r="G123" s="933"/>
      <c r="M123" s="934"/>
    </row>
    <row r="124" spans="1:15" x14ac:dyDescent="0.25">
      <c r="A124" s="882" t="s">
        <v>254</v>
      </c>
      <c r="C124" s="957">
        <f t="shared" ref="C124:E124" ca="1" si="119">1/C113</f>
        <v>3.4971221861077146</v>
      </c>
      <c r="D124" s="957">
        <f t="shared" ca="1" si="119"/>
        <v>2.7072903760282854</v>
      </c>
      <c r="E124" s="957">
        <f t="shared" ca="1" si="119"/>
        <v>2.0486622007855591</v>
      </c>
      <c r="F124" s="933"/>
      <c r="G124" s="933"/>
      <c r="M124" s="934"/>
    </row>
    <row r="125" spans="1:15" x14ac:dyDescent="0.25">
      <c r="F125" s="933"/>
      <c r="G125" s="933"/>
      <c r="M125" s="934"/>
    </row>
    <row r="126" spans="1:15" x14ac:dyDescent="0.25">
      <c r="A126" s="939" t="s">
        <v>257</v>
      </c>
      <c r="F126" s="933"/>
      <c r="G126" s="933"/>
      <c r="M126" s="934"/>
    </row>
    <row r="127" spans="1:15" x14ac:dyDescent="0.25">
      <c r="A127" s="888" t="s">
        <v>261</v>
      </c>
      <c r="F127" s="933"/>
      <c r="G127" s="933"/>
      <c r="M127" s="934"/>
    </row>
    <row r="128" spans="1:15" x14ac:dyDescent="0.25">
      <c r="A128" s="856" t="s">
        <v>281</v>
      </c>
      <c r="C128" s="916">
        <f ca="1">O82*$C117</f>
        <v>464.71456022559829</v>
      </c>
      <c r="D128" s="916">
        <f ca="1">AB82*$D117</f>
        <v>421.37818855522829</v>
      </c>
      <c r="E128" s="916">
        <f ca="1">AO82*$E117</f>
        <v>358.87085614692376</v>
      </c>
      <c r="F128" s="933"/>
      <c r="G128" s="933"/>
      <c r="M128" s="934"/>
    </row>
    <row r="129" spans="1:13" x14ac:dyDescent="0.25">
      <c r="A129" s="860" t="s">
        <v>286</v>
      </c>
      <c r="C129" s="917">
        <f ca="1">O83*$C118</f>
        <v>191.51906215117137</v>
      </c>
      <c r="D129" s="917">
        <f ca="1">AB83*$D118</f>
        <v>500.67536806620228</v>
      </c>
      <c r="E129" s="917">
        <f ca="1">AO83*$E118</f>
        <v>484.58354213015826</v>
      </c>
      <c r="F129" s="933"/>
      <c r="G129" s="933"/>
      <c r="M129" s="934"/>
    </row>
    <row r="130" spans="1:13" x14ac:dyDescent="0.25">
      <c r="A130" s="857" t="s">
        <v>233</v>
      </c>
      <c r="C130" s="918">
        <f ca="1">O84*$C119</f>
        <v>389.73589012930603</v>
      </c>
      <c r="D130" s="918">
        <f ca="1">AB84*$D119</f>
        <v>435.2858942920372</v>
      </c>
      <c r="E130" s="918">
        <f ca="1">AO84*$E119</f>
        <v>378.19892121349466</v>
      </c>
      <c r="M130" s="934"/>
    </row>
    <row r="131" spans="1:13" x14ac:dyDescent="0.25">
      <c r="A131" s="855" t="s">
        <v>305</v>
      </c>
      <c r="M131" s="934"/>
    </row>
    <row r="132" spans="1:13" x14ac:dyDescent="0.25">
      <c r="A132" s="856" t="s">
        <v>279</v>
      </c>
      <c r="C132" s="916">
        <f ca="1">O86*$C121</f>
        <v>223.04095205211684</v>
      </c>
      <c r="D132" s="916">
        <f ca="1">AB86*$D121</f>
        <v>210.61839803309019</v>
      </c>
      <c r="E132" s="916">
        <f ca="1">AO86*$E121</f>
        <v>207.28565461246114</v>
      </c>
      <c r="M132" s="934"/>
    </row>
    <row r="133" spans="1:13" x14ac:dyDescent="0.25">
      <c r="A133" s="860" t="s">
        <v>281</v>
      </c>
      <c r="C133" s="917">
        <f ca="1">O87*$C122</f>
        <v>-8487.0502255185274</v>
      </c>
      <c r="D133" s="917">
        <f ca="1">AB87*$D122</f>
        <v>-122.40603202196169</v>
      </c>
      <c r="E133" s="917">
        <f ca="1">AO87*$E122</f>
        <v>144.56324170287058</v>
      </c>
      <c r="M133" s="934"/>
    </row>
    <row r="134" spans="1:13" x14ac:dyDescent="0.25">
      <c r="A134" s="947" t="s">
        <v>233</v>
      </c>
      <c r="C134" s="959">
        <f ca="1">O88*$C123</f>
        <v>-1973.0323300044226</v>
      </c>
      <c r="D134" s="959">
        <f ca="1">AB88*$D123</f>
        <v>-49.501636201020723</v>
      </c>
      <c r="E134" s="959">
        <f ca="1">AO88*$E123</f>
        <v>153.43619837881678</v>
      </c>
      <c r="M134" s="934"/>
    </row>
    <row r="135" spans="1:13" x14ac:dyDescent="0.25">
      <c r="A135" s="882" t="s">
        <v>254</v>
      </c>
      <c r="C135" s="918">
        <f ca="1">O90*$C124</f>
        <v>44.57290410038172</v>
      </c>
      <c r="D135" s="918">
        <f ca="1">AB90*$D124</f>
        <v>358.095661160779</v>
      </c>
      <c r="E135" s="918">
        <f ca="1">AO90*$E124</f>
        <v>340.66559673615484</v>
      </c>
      <c r="K135" s="933"/>
      <c r="L135" s="934"/>
      <c r="M135" s="934"/>
    </row>
    <row r="137" spans="1:13" x14ac:dyDescent="0.25">
      <c r="A137" s="933"/>
      <c r="B137" s="933"/>
      <c r="C137" s="933"/>
    </row>
    <row r="138" spans="1:13" x14ac:dyDescent="0.25">
      <c r="A138" s="933"/>
      <c r="B138" s="933"/>
      <c r="C138" s="933"/>
      <c r="F138" s="933"/>
      <c r="G138" s="933"/>
    </row>
    <row r="139" spans="1:13" x14ac:dyDescent="0.25">
      <c r="A139" s="933"/>
      <c r="B139" s="933"/>
      <c r="C139" s="933"/>
      <c r="F139" s="933"/>
      <c r="G139" s="933"/>
    </row>
    <row r="140" spans="1:13" x14ac:dyDescent="0.25">
      <c r="A140" s="933"/>
      <c r="B140" s="933"/>
      <c r="C140" s="933"/>
      <c r="F140" s="933"/>
      <c r="G140" s="933"/>
    </row>
    <row r="141" spans="1:13" x14ac:dyDescent="0.25">
      <c r="A141" s="933"/>
      <c r="B141" s="933"/>
      <c r="C141" s="933"/>
      <c r="F141" s="933"/>
      <c r="G141" s="933"/>
      <c r="H141" s="933"/>
      <c r="I141" s="933"/>
      <c r="J141" s="933"/>
      <c r="K141" s="933"/>
      <c r="L141" s="933"/>
      <c r="M141" s="933"/>
    </row>
    <row r="142" spans="1:13" x14ac:dyDescent="0.25">
      <c r="A142" s="933"/>
      <c r="B142" s="933"/>
      <c r="C142" s="933"/>
      <c r="F142" s="933"/>
      <c r="G142" s="933"/>
      <c r="H142" s="933"/>
      <c r="I142" s="933"/>
      <c r="J142" s="933"/>
      <c r="K142" s="933"/>
      <c r="L142" s="933"/>
      <c r="M142" s="933"/>
    </row>
    <row r="143" spans="1:13" x14ac:dyDescent="0.25">
      <c r="A143" s="933"/>
      <c r="B143" s="933"/>
      <c r="C143" s="933"/>
      <c r="F143" s="933"/>
      <c r="G143" s="933"/>
      <c r="H143" s="935"/>
      <c r="I143" s="933"/>
      <c r="J143" s="933"/>
      <c r="K143" s="933"/>
      <c r="L143" s="933"/>
      <c r="M143" s="933"/>
    </row>
    <row r="144" spans="1:13" x14ac:dyDescent="0.25">
      <c r="A144" s="933"/>
      <c r="B144" s="933"/>
      <c r="C144" s="933"/>
      <c r="F144" s="933"/>
      <c r="G144" s="933"/>
      <c r="H144" s="933"/>
      <c r="I144" s="933"/>
      <c r="J144" s="933"/>
      <c r="K144" s="933"/>
      <c r="L144" s="933"/>
      <c r="M144" s="933"/>
    </row>
    <row r="145" spans="1:7" x14ac:dyDescent="0.25">
      <c r="A145" s="933"/>
      <c r="B145" s="933"/>
      <c r="C145" s="933"/>
      <c r="F145" s="933"/>
      <c r="G145" s="933"/>
    </row>
    <row r="146" spans="1:7" x14ac:dyDescent="0.25">
      <c r="A146" s="933"/>
      <c r="B146" s="933"/>
      <c r="C146" s="933"/>
    </row>
    <row r="147" spans="1:7" x14ac:dyDescent="0.25">
      <c r="A147" s="933"/>
      <c r="B147" s="933"/>
      <c r="C147" s="933"/>
    </row>
    <row r="148" spans="1:7" x14ac:dyDescent="0.25">
      <c r="A148" s="933"/>
      <c r="B148" s="933"/>
      <c r="C148" s="933"/>
    </row>
  </sheetData>
  <sheetProtection algorithmName="SHA-512" hashValue="zRXz4TI3DA6PhgLQxwmyTEb/IBbrl/PWkw4dekUn6dFxAjNMv3NLO/RJOWuDNTll2JmEOj/AfO6mv9XDMBIawg==" saltValue="vKjVcxB8cWzwBfmbpm1saQ==" spinCount="100000" sheet="1" objects="1" scenarios="1"/>
  <pageMargins left="0.7" right="0.7" top="0.75" bottom="0.75" header="0.3" footer="0.3"/>
  <pageSetup orientation="portrait" horizontalDpi="1200" verticalDpi="12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217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1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1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1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1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1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1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1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1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1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1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1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1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4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4</v>
      </c>
      <c r="P11" s="847">
        <f>SUM(P7:P10)</f>
        <v>0</v>
      </c>
      <c r="Q11" s="847">
        <f t="shared" ref="Q11" si="6">SUM(Q7:Q10)</f>
        <v>0</v>
      </c>
      <c r="R11" s="847">
        <f t="shared" ref="R11" si="7">SUM(R7:R10)</f>
        <v>0</v>
      </c>
      <c r="S11" s="847">
        <f t="shared" ref="S11" si="8">SUM(S7:S10)</f>
        <v>0</v>
      </c>
      <c r="T11" s="847">
        <f t="shared" ref="T11" si="9">SUM(T7:T10)</f>
        <v>0</v>
      </c>
      <c r="U11" s="847">
        <f t="shared" ref="U11" si="10">SUM(U7:U10)</f>
        <v>0</v>
      </c>
      <c r="V11" s="847">
        <f t="shared" ref="V11" si="11">SUM(V7:V10)</f>
        <v>0</v>
      </c>
      <c r="W11" s="847">
        <f t="shared" ref="W11" si="12">SUM(W7:W10)</f>
        <v>0</v>
      </c>
      <c r="X11" s="847">
        <f t="shared" ref="X11" si="13">SUM(X7:X10)</f>
        <v>0</v>
      </c>
      <c r="Y11" s="847">
        <f t="shared" ref="Y11" si="14">SUM(Y7:Y10)</f>
        <v>0</v>
      </c>
      <c r="Z11" s="847">
        <f t="shared" ref="Z11" si="15">SUM(Z7:Z10)</f>
        <v>0</v>
      </c>
      <c r="AA11" s="847">
        <f t="shared" ref="AA11" si="16">SUM(AA7:AA10)</f>
        <v>0</v>
      </c>
      <c r="AB11" s="847">
        <f t="shared" si="1"/>
        <v>0</v>
      </c>
      <c r="AC11" s="847">
        <f>SUM(AC7:AC10)</f>
        <v>0</v>
      </c>
      <c r="AD11" s="847">
        <f t="shared" ref="AD11" si="17">SUM(AD7:AD10)</f>
        <v>0</v>
      </c>
      <c r="AE11" s="847">
        <f t="shared" ref="AE11" si="18">SUM(AE7:AE10)</f>
        <v>0</v>
      </c>
      <c r="AF11" s="847">
        <f t="shared" ref="AF11" si="19">SUM(AF7:AF10)</f>
        <v>0</v>
      </c>
      <c r="AG11" s="847">
        <f t="shared" ref="AG11" si="20">SUM(AG7:AG10)</f>
        <v>0</v>
      </c>
      <c r="AH11" s="847">
        <f t="shared" ref="AH11" si="21">SUM(AH7:AH10)</f>
        <v>0</v>
      </c>
      <c r="AI11" s="847">
        <f t="shared" ref="AI11" si="22">SUM(AI7:AI10)</f>
        <v>0</v>
      </c>
      <c r="AJ11" s="847">
        <f t="shared" ref="AJ11" si="23">SUM(AJ7:AJ10)</f>
        <v>0</v>
      </c>
      <c r="AK11" s="847">
        <f t="shared" ref="AK11" si="24">SUM(AK7:AK10)</f>
        <v>0</v>
      </c>
      <c r="AL11" s="847">
        <f t="shared" ref="AL11" si="25">SUM(AL7:AL10)</f>
        <v>0</v>
      </c>
      <c r="AM11" s="847">
        <f t="shared" ref="AM11" si="26">SUM(AM7:AM10)</f>
        <v>0</v>
      </c>
      <c r="AN11" s="847">
        <f t="shared" ref="AN11" si="27">SUM(AN7:AN10)</f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-4</v>
      </c>
      <c r="D12" s="842">
        <f t="shared" ref="D12:O12" si="28">D4-D11</f>
        <v>0</v>
      </c>
      <c r="E12" s="842">
        <f t="shared" si="28"/>
        <v>0</v>
      </c>
      <c r="F12" s="842">
        <f t="shared" si="28"/>
        <v>0</v>
      </c>
      <c r="G12" s="842">
        <f t="shared" si="28"/>
        <v>0</v>
      </c>
      <c r="H12" s="842">
        <f t="shared" si="28"/>
        <v>0</v>
      </c>
      <c r="I12" s="842">
        <f t="shared" si="28"/>
        <v>0</v>
      </c>
      <c r="J12" s="842">
        <f t="shared" si="28"/>
        <v>0</v>
      </c>
      <c r="K12" s="842">
        <f t="shared" si="28"/>
        <v>0</v>
      </c>
      <c r="L12" s="842">
        <f t="shared" si="28"/>
        <v>0</v>
      </c>
      <c r="M12" s="842">
        <f t="shared" si="28"/>
        <v>0</v>
      </c>
      <c r="N12" s="842">
        <f t="shared" si="28"/>
        <v>0</v>
      </c>
      <c r="O12" s="842">
        <f t="shared" si="28"/>
        <v>-4</v>
      </c>
      <c r="P12" s="842">
        <f>P4-P11</f>
        <v>0</v>
      </c>
      <c r="Q12" s="842">
        <f t="shared" ref="Q12" si="29">Q4-Q11</f>
        <v>0</v>
      </c>
      <c r="R12" s="842">
        <f t="shared" ref="R12" si="30">R4-R11</f>
        <v>0</v>
      </c>
      <c r="S12" s="842">
        <f t="shared" ref="S12" si="31">S4-S11</f>
        <v>0</v>
      </c>
      <c r="T12" s="842">
        <f t="shared" ref="T12" si="32">T4-T11</f>
        <v>0</v>
      </c>
      <c r="U12" s="842">
        <f t="shared" ref="U12" si="33">U4-U11</f>
        <v>0</v>
      </c>
      <c r="V12" s="842">
        <f t="shared" ref="V12" si="34">V4-V11</f>
        <v>0</v>
      </c>
      <c r="W12" s="842">
        <f t="shared" ref="W12" si="35">W4-W11</f>
        <v>0</v>
      </c>
      <c r="X12" s="842">
        <f t="shared" ref="X12" si="36">X4-X11</f>
        <v>0</v>
      </c>
      <c r="Y12" s="842">
        <f t="shared" ref="Y12" si="37">Y4-Y11</f>
        <v>0</v>
      </c>
      <c r="Z12" s="842">
        <f t="shared" ref="Z12" si="38">Z4-Z11</f>
        <v>0</v>
      </c>
      <c r="AA12" s="842">
        <f t="shared" ref="AA12" si="39">AA4-AA11</f>
        <v>0</v>
      </c>
      <c r="AB12" s="842">
        <f t="shared" ref="AB12" si="40">AB4-AB11</f>
        <v>0</v>
      </c>
      <c r="AC12" s="842">
        <f>AC4-AC11</f>
        <v>0</v>
      </c>
      <c r="AD12" s="842">
        <f t="shared" ref="AD12" si="41">AD4-AD11</f>
        <v>0</v>
      </c>
      <c r="AE12" s="842">
        <f t="shared" ref="AE12" si="42">AE4-AE11</f>
        <v>0</v>
      </c>
      <c r="AF12" s="842">
        <f t="shared" ref="AF12" si="43">AF4-AF11</f>
        <v>0</v>
      </c>
      <c r="AG12" s="842">
        <f t="shared" ref="AG12" si="44">AG4-AG11</f>
        <v>0</v>
      </c>
      <c r="AH12" s="842">
        <f t="shared" ref="AH12" si="45">AH4-AH11</f>
        <v>0</v>
      </c>
      <c r="AI12" s="842">
        <f t="shared" ref="AI12" si="46">AI4-AI11</f>
        <v>0</v>
      </c>
      <c r="AJ12" s="842">
        <f t="shared" ref="AJ12" si="47">AJ4-AJ11</f>
        <v>0</v>
      </c>
      <c r="AK12" s="842">
        <f t="shared" ref="AK12" si="48">AK4-AK11</f>
        <v>0</v>
      </c>
      <c r="AL12" s="842">
        <f t="shared" ref="AL12" si="49">AL4-AL11</f>
        <v>0</v>
      </c>
      <c r="AM12" s="842">
        <f t="shared" ref="AM12" si="50">AM4-AM11</f>
        <v>0</v>
      </c>
      <c r="AN12" s="842">
        <f t="shared" ref="AN12" si="51">AN4-AN11</f>
        <v>0</v>
      </c>
      <c r="AO12" s="842">
        <f t="shared" ref="AO12" si="52">AO4-AO11</f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53">IFERROR(D12/D2,"")</f>
        <v/>
      </c>
      <c r="E13" s="848" t="str">
        <f t="shared" si="53"/>
        <v/>
      </c>
      <c r="F13" s="848" t="str">
        <f t="shared" si="53"/>
        <v/>
      </c>
      <c r="G13" s="848" t="str">
        <f t="shared" si="53"/>
        <v/>
      </c>
      <c r="H13" s="848" t="str">
        <f t="shared" si="53"/>
        <v/>
      </c>
      <c r="I13" s="848" t="str">
        <f t="shared" si="53"/>
        <v/>
      </c>
      <c r="J13" s="848" t="str">
        <f t="shared" si="53"/>
        <v/>
      </c>
      <c r="K13" s="848" t="str">
        <f t="shared" si="53"/>
        <v/>
      </c>
      <c r="L13" s="848" t="str">
        <f t="shared" si="53"/>
        <v/>
      </c>
      <c r="M13" s="848" t="str">
        <f t="shared" si="53"/>
        <v/>
      </c>
      <c r="N13" s="848" t="str">
        <f t="shared" si="53"/>
        <v/>
      </c>
      <c r="O13" s="848">
        <f t="shared" si="53"/>
        <v>-4</v>
      </c>
      <c r="P13" s="848" t="str">
        <f>IFERROR(P12/P2,"")</f>
        <v/>
      </c>
      <c r="Q13" s="848" t="str">
        <f t="shared" ref="Q13" si="54">IFERROR(Q12/Q2,"")</f>
        <v/>
      </c>
      <c r="R13" s="848" t="str">
        <f t="shared" ref="R13" si="55">IFERROR(R12/R2,"")</f>
        <v/>
      </c>
      <c r="S13" s="848" t="str">
        <f t="shared" ref="S13" si="56">IFERROR(S12/S2,"")</f>
        <v/>
      </c>
      <c r="T13" s="848" t="str">
        <f t="shared" ref="T13" si="57">IFERROR(T12/T2,"")</f>
        <v/>
      </c>
      <c r="U13" s="848" t="str">
        <f t="shared" ref="U13" si="58">IFERROR(U12/U2,"")</f>
        <v/>
      </c>
      <c r="V13" s="848" t="str">
        <f t="shared" ref="V13" si="59">IFERROR(V12/V2,"")</f>
        <v/>
      </c>
      <c r="W13" s="848" t="str">
        <f t="shared" ref="W13" si="60">IFERROR(W12/W2,"")</f>
        <v/>
      </c>
      <c r="X13" s="848" t="str">
        <f t="shared" ref="X13" si="61">IFERROR(X12/X2,"")</f>
        <v/>
      </c>
      <c r="Y13" s="848" t="str">
        <f t="shared" ref="Y13" si="62">IFERROR(Y12/Y2,"")</f>
        <v/>
      </c>
      <c r="Z13" s="848" t="str">
        <f t="shared" ref="Z13" si="63">IFERROR(Z12/Z2,"")</f>
        <v/>
      </c>
      <c r="AA13" s="848" t="str">
        <f t="shared" ref="AA13" si="64">IFERROR(AA12/AA2,"")</f>
        <v/>
      </c>
      <c r="AB13" s="848" t="str">
        <f t="shared" ref="AB13" si="65">IFERROR(AB12/AB2,"")</f>
        <v/>
      </c>
      <c r="AC13" s="848" t="str">
        <f>IFERROR(AC12/AC2,"")</f>
        <v/>
      </c>
      <c r="AD13" s="848" t="str">
        <f t="shared" ref="AD13" si="66">IFERROR(AD12/AD2,"")</f>
        <v/>
      </c>
      <c r="AE13" s="848" t="str">
        <f t="shared" ref="AE13" si="67">IFERROR(AE12/AE2,"")</f>
        <v/>
      </c>
      <c r="AF13" s="848" t="str">
        <f t="shared" ref="AF13" si="68">IFERROR(AF12/AF2,"")</f>
        <v/>
      </c>
      <c r="AG13" s="848" t="str">
        <f t="shared" ref="AG13" si="69">IFERROR(AG12/AG2,"")</f>
        <v/>
      </c>
      <c r="AH13" s="848" t="str">
        <f t="shared" ref="AH13" si="70">IFERROR(AH12/AH2,"")</f>
        <v/>
      </c>
      <c r="AI13" s="848" t="str">
        <f t="shared" ref="AI13" si="71">IFERROR(AI12/AI2,"")</f>
        <v/>
      </c>
      <c r="AJ13" s="848" t="str">
        <f t="shared" ref="AJ13" si="72">IFERROR(AJ12/AJ2,"")</f>
        <v/>
      </c>
      <c r="AK13" s="848" t="str">
        <f t="shared" ref="AK13" si="73">IFERROR(AK12/AK2,"")</f>
        <v/>
      </c>
      <c r="AL13" s="848" t="str">
        <f t="shared" ref="AL13" si="74">IFERROR(AL12/AL2,"")</f>
        <v/>
      </c>
      <c r="AM13" s="848" t="str">
        <f t="shared" ref="AM13" si="75">IFERROR(AM12/AM2,"")</f>
        <v/>
      </c>
      <c r="AN13" s="848" t="str">
        <f t="shared" ref="AN13" si="76">IFERROR(AN12/AN2,"")</f>
        <v/>
      </c>
      <c r="AO13" s="848" t="str">
        <f t="shared" ref="AO13" si="77">IFERROR(AO12/AO2,"")</f>
        <v/>
      </c>
    </row>
  </sheetData>
  <sheetProtection algorithmName="SHA-512" hashValue="gXrQRXE3wM1QNMSnK9RFxjAHXXF0uysHcxUgU/fFUmix7ZDPNpDxu7WK3/i/j9xi7utsf1eEAMALnPWSjdPDjQ==" saltValue="Z1kH3zSP/VT7rIIN8yGtCA==" spinCount="100000" sheet="1" objects="1" scenarios="1"/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221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2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2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2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2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2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2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2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2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2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2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2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2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8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8</v>
      </c>
      <c r="P11" s="847">
        <f>SUM(P7:P10)</f>
        <v>0</v>
      </c>
      <c r="Q11" s="847">
        <f t="shared" ref="Q11:AA11" si="6">SUM(Q7:Q10)</f>
        <v>0</v>
      </c>
      <c r="R11" s="847">
        <f t="shared" si="6"/>
        <v>0</v>
      </c>
      <c r="S11" s="847">
        <f t="shared" si="6"/>
        <v>0</v>
      </c>
      <c r="T11" s="847">
        <f t="shared" si="6"/>
        <v>0</v>
      </c>
      <c r="U11" s="847">
        <f t="shared" si="6"/>
        <v>0</v>
      </c>
      <c r="V11" s="847">
        <f t="shared" si="6"/>
        <v>0</v>
      </c>
      <c r="W11" s="847">
        <f t="shared" si="6"/>
        <v>0</v>
      </c>
      <c r="X11" s="847">
        <f t="shared" si="6"/>
        <v>0</v>
      </c>
      <c r="Y11" s="847">
        <f t="shared" si="6"/>
        <v>0</v>
      </c>
      <c r="Z11" s="847">
        <f t="shared" si="6"/>
        <v>0</v>
      </c>
      <c r="AA11" s="847">
        <f t="shared" si="6"/>
        <v>0</v>
      </c>
      <c r="AB11" s="847">
        <f t="shared" si="1"/>
        <v>0</v>
      </c>
      <c r="AC11" s="847">
        <f>SUM(AC7:AC10)</f>
        <v>0</v>
      </c>
      <c r="AD11" s="847">
        <f t="shared" ref="AD11:AN11" si="7">SUM(AD7:AD10)</f>
        <v>0</v>
      </c>
      <c r="AE11" s="847">
        <f t="shared" si="7"/>
        <v>0</v>
      </c>
      <c r="AF11" s="847">
        <f t="shared" si="7"/>
        <v>0</v>
      </c>
      <c r="AG11" s="847">
        <f t="shared" si="7"/>
        <v>0</v>
      </c>
      <c r="AH11" s="847">
        <f t="shared" si="7"/>
        <v>0</v>
      </c>
      <c r="AI11" s="847">
        <f t="shared" si="7"/>
        <v>0</v>
      </c>
      <c r="AJ11" s="847">
        <f t="shared" si="7"/>
        <v>0</v>
      </c>
      <c r="AK11" s="847">
        <f t="shared" si="7"/>
        <v>0</v>
      </c>
      <c r="AL11" s="847">
        <f t="shared" si="7"/>
        <v>0</v>
      </c>
      <c r="AM11" s="847">
        <f t="shared" si="7"/>
        <v>0</v>
      </c>
      <c r="AN11" s="847">
        <f t="shared" si="7"/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-8</v>
      </c>
      <c r="D12" s="842">
        <f t="shared" ref="D12:O12" si="8">D4-D11</f>
        <v>0</v>
      </c>
      <c r="E12" s="842">
        <f t="shared" si="8"/>
        <v>0</v>
      </c>
      <c r="F12" s="842">
        <f t="shared" si="8"/>
        <v>0</v>
      </c>
      <c r="G12" s="842">
        <f t="shared" si="8"/>
        <v>0</v>
      </c>
      <c r="H12" s="842">
        <f t="shared" si="8"/>
        <v>0</v>
      </c>
      <c r="I12" s="842">
        <f t="shared" si="8"/>
        <v>0</v>
      </c>
      <c r="J12" s="842">
        <f t="shared" si="8"/>
        <v>0</v>
      </c>
      <c r="K12" s="842">
        <f t="shared" si="8"/>
        <v>0</v>
      </c>
      <c r="L12" s="842">
        <f t="shared" si="8"/>
        <v>0</v>
      </c>
      <c r="M12" s="842">
        <f t="shared" si="8"/>
        <v>0</v>
      </c>
      <c r="N12" s="842">
        <f t="shared" si="8"/>
        <v>0</v>
      </c>
      <c r="O12" s="842">
        <f t="shared" si="8"/>
        <v>-8</v>
      </c>
      <c r="P12" s="842">
        <f>P4-P11</f>
        <v>0</v>
      </c>
      <c r="Q12" s="842">
        <f t="shared" ref="Q12:AB12" si="9">Q4-Q11</f>
        <v>0</v>
      </c>
      <c r="R12" s="842">
        <f t="shared" si="9"/>
        <v>0</v>
      </c>
      <c r="S12" s="842">
        <f t="shared" si="9"/>
        <v>0</v>
      </c>
      <c r="T12" s="842">
        <f t="shared" si="9"/>
        <v>0</v>
      </c>
      <c r="U12" s="842">
        <f t="shared" si="9"/>
        <v>0</v>
      </c>
      <c r="V12" s="842">
        <f t="shared" si="9"/>
        <v>0</v>
      </c>
      <c r="W12" s="842">
        <f t="shared" si="9"/>
        <v>0</v>
      </c>
      <c r="X12" s="842">
        <f t="shared" si="9"/>
        <v>0</v>
      </c>
      <c r="Y12" s="842">
        <f t="shared" si="9"/>
        <v>0</v>
      </c>
      <c r="Z12" s="842">
        <f t="shared" si="9"/>
        <v>0</v>
      </c>
      <c r="AA12" s="842">
        <f t="shared" si="9"/>
        <v>0</v>
      </c>
      <c r="AB12" s="842">
        <f t="shared" si="9"/>
        <v>0</v>
      </c>
      <c r="AC12" s="842">
        <f>AC4-AC11</f>
        <v>0</v>
      </c>
      <c r="AD12" s="842">
        <f t="shared" ref="AD12:AO12" si="10">AD4-AD11</f>
        <v>0</v>
      </c>
      <c r="AE12" s="842">
        <f t="shared" si="10"/>
        <v>0</v>
      </c>
      <c r="AF12" s="842">
        <f t="shared" si="10"/>
        <v>0</v>
      </c>
      <c r="AG12" s="842">
        <f t="shared" si="10"/>
        <v>0</v>
      </c>
      <c r="AH12" s="842">
        <f t="shared" si="10"/>
        <v>0</v>
      </c>
      <c r="AI12" s="842">
        <f t="shared" si="10"/>
        <v>0</v>
      </c>
      <c r="AJ12" s="842">
        <f t="shared" si="10"/>
        <v>0</v>
      </c>
      <c r="AK12" s="842">
        <f t="shared" si="10"/>
        <v>0</v>
      </c>
      <c r="AL12" s="842">
        <f t="shared" si="10"/>
        <v>0</v>
      </c>
      <c r="AM12" s="842">
        <f t="shared" si="10"/>
        <v>0</v>
      </c>
      <c r="AN12" s="842">
        <f t="shared" si="10"/>
        <v>0</v>
      </c>
      <c r="AO12" s="842">
        <f t="shared" si="10"/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11">IFERROR(D12/D2,"")</f>
        <v/>
      </c>
      <c r="E13" s="848" t="str">
        <f t="shared" si="11"/>
        <v/>
      </c>
      <c r="F13" s="848" t="str">
        <f t="shared" si="11"/>
        <v/>
      </c>
      <c r="G13" s="848" t="str">
        <f t="shared" si="11"/>
        <v/>
      </c>
      <c r="H13" s="848" t="str">
        <f t="shared" si="11"/>
        <v/>
      </c>
      <c r="I13" s="848" t="str">
        <f t="shared" si="11"/>
        <v/>
      </c>
      <c r="J13" s="848" t="str">
        <f t="shared" si="11"/>
        <v/>
      </c>
      <c r="K13" s="848" t="str">
        <f t="shared" si="11"/>
        <v/>
      </c>
      <c r="L13" s="848" t="str">
        <f t="shared" si="11"/>
        <v/>
      </c>
      <c r="M13" s="848" t="str">
        <f t="shared" si="11"/>
        <v/>
      </c>
      <c r="N13" s="848" t="str">
        <f t="shared" si="11"/>
        <v/>
      </c>
      <c r="O13" s="848">
        <f t="shared" si="11"/>
        <v>-4</v>
      </c>
      <c r="P13" s="848" t="str">
        <f>IFERROR(P12/P2,"")</f>
        <v/>
      </c>
      <c r="Q13" s="848" t="str">
        <f t="shared" ref="Q13:AB13" si="12">IFERROR(Q12/Q2,"")</f>
        <v/>
      </c>
      <c r="R13" s="848" t="str">
        <f t="shared" si="12"/>
        <v/>
      </c>
      <c r="S13" s="848" t="str">
        <f t="shared" si="12"/>
        <v/>
      </c>
      <c r="T13" s="848" t="str">
        <f t="shared" si="12"/>
        <v/>
      </c>
      <c r="U13" s="848" t="str">
        <f t="shared" si="12"/>
        <v/>
      </c>
      <c r="V13" s="848" t="str">
        <f t="shared" si="12"/>
        <v/>
      </c>
      <c r="W13" s="848" t="str">
        <f t="shared" si="12"/>
        <v/>
      </c>
      <c r="X13" s="848" t="str">
        <f t="shared" si="12"/>
        <v/>
      </c>
      <c r="Y13" s="848" t="str">
        <f t="shared" si="12"/>
        <v/>
      </c>
      <c r="Z13" s="848" t="str">
        <f t="shared" si="12"/>
        <v/>
      </c>
      <c r="AA13" s="848" t="str">
        <f t="shared" si="12"/>
        <v/>
      </c>
      <c r="AB13" s="848" t="str">
        <f t="shared" si="12"/>
        <v/>
      </c>
      <c r="AC13" s="848" t="str">
        <f>IFERROR(AC12/AC2,"")</f>
        <v/>
      </c>
      <c r="AD13" s="848" t="str">
        <f t="shared" ref="AD13:AO13" si="13">IFERROR(AD12/AD2,"")</f>
        <v/>
      </c>
      <c r="AE13" s="848" t="str">
        <f t="shared" si="13"/>
        <v/>
      </c>
      <c r="AF13" s="848" t="str">
        <f t="shared" si="13"/>
        <v/>
      </c>
      <c r="AG13" s="848" t="str">
        <f t="shared" si="13"/>
        <v/>
      </c>
      <c r="AH13" s="848" t="str">
        <f t="shared" si="13"/>
        <v/>
      </c>
      <c r="AI13" s="848" t="str">
        <f t="shared" si="13"/>
        <v/>
      </c>
      <c r="AJ13" s="848" t="str">
        <f t="shared" si="13"/>
        <v/>
      </c>
      <c r="AK13" s="848" t="str">
        <f t="shared" si="13"/>
        <v/>
      </c>
      <c r="AL13" s="848" t="str">
        <f t="shared" si="13"/>
        <v/>
      </c>
      <c r="AM13" s="848" t="str">
        <f t="shared" si="13"/>
        <v/>
      </c>
      <c r="AN13" s="848" t="str">
        <f t="shared" si="13"/>
        <v/>
      </c>
      <c r="AO13" s="848" t="str">
        <f t="shared" si="13"/>
        <v/>
      </c>
    </row>
  </sheetData>
  <sheetProtection algorithmName="SHA-512" hashValue="pLcctepSRaoHhunYfwJLdDm6ZeZvvgE106VIt26Yonl5DX/OTRVEWsYykLvm+AQSbIIg0WOq8cdnu/eQ7g549w==" saltValue="DGp21zG+vCHAl1PQ3/FvVg==" spinCount="100000" sheet="1" objects="1" scenarios="1"/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222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3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3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3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3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3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3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3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3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3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3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3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3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12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12</v>
      </c>
      <c r="P11" s="847">
        <f>SUM(P7:P10)</f>
        <v>0</v>
      </c>
      <c r="Q11" s="847">
        <f t="shared" ref="Q11:AA11" si="6">SUM(Q7:Q10)</f>
        <v>0</v>
      </c>
      <c r="R11" s="847">
        <f t="shared" si="6"/>
        <v>0</v>
      </c>
      <c r="S11" s="847">
        <f t="shared" si="6"/>
        <v>0</v>
      </c>
      <c r="T11" s="847">
        <f t="shared" si="6"/>
        <v>0</v>
      </c>
      <c r="U11" s="847">
        <f t="shared" si="6"/>
        <v>0</v>
      </c>
      <c r="V11" s="847">
        <f t="shared" si="6"/>
        <v>0</v>
      </c>
      <c r="W11" s="847">
        <f t="shared" si="6"/>
        <v>0</v>
      </c>
      <c r="X11" s="847">
        <f t="shared" si="6"/>
        <v>0</v>
      </c>
      <c r="Y11" s="847">
        <f t="shared" si="6"/>
        <v>0</v>
      </c>
      <c r="Z11" s="847">
        <f t="shared" si="6"/>
        <v>0</v>
      </c>
      <c r="AA11" s="847">
        <f t="shared" si="6"/>
        <v>0</v>
      </c>
      <c r="AB11" s="847">
        <f t="shared" si="1"/>
        <v>0</v>
      </c>
      <c r="AC11" s="847">
        <f>SUM(AC7:AC10)</f>
        <v>0</v>
      </c>
      <c r="AD11" s="847">
        <f t="shared" ref="AD11:AN11" si="7">SUM(AD7:AD10)</f>
        <v>0</v>
      </c>
      <c r="AE11" s="847">
        <f t="shared" si="7"/>
        <v>0</v>
      </c>
      <c r="AF11" s="847">
        <f t="shared" si="7"/>
        <v>0</v>
      </c>
      <c r="AG11" s="847">
        <f t="shared" si="7"/>
        <v>0</v>
      </c>
      <c r="AH11" s="847">
        <f t="shared" si="7"/>
        <v>0</v>
      </c>
      <c r="AI11" s="847">
        <f t="shared" si="7"/>
        <v>0</v>
      </c>
      <c r="AJ11" s="847">
        <f t="shared" si="7"/>
        <v>0</v>
      </c>
      <c r="AK11" s="847">
        <f t="shared" si="7"/>
        <v>0</v>
      </c>
      <c r="AL11" s="847">
        <f t="shared" si="7"/>
        <v>0</v>
      </c>
      <c r="AM11" s="847">
        <f t="shared" si="7"/>
        <v>0</v>
      </c>
      <c r="AN11" s="847">
        <f t="shared" si="7"/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-12</v>
      </c>
      <c r="D12" s="842">
        <f t="shared" ref="D12:O12" si="8">D4-D11</f>
        <v>0</v>
      </c>
      <c r="E12" s="842">
        <f t="shared" si="8"/>
        <v>0</v>
      </c>
      <c r="F12" s="842">
        <f t="shared" si="8"/>
        <v>0</v>
      </c>
      <c r="G12" s="842">
        <f t="shared" si="8"/>
        <v>0</v>
      </c>
      <c r="H12" s="842">
        <f t="shared" si="8"/>
        <v>0</v>
      </c>
      <c r="I12" s="842">
        <f t="shared" si="8"/>
        <v>0</v>
      </c>
      <c r="J12" s="842">
        <f t="shared" si="8"/>
        <v>0</v>
      </c>
      <c r="K12" s="842">
        <f t="shared" si="8"/>
        <v>0</v>
      </c>
      <c r="L12" s="842">
        <f t="shared" si="8"/>
        <v>0</v>
      </c>
      <c r="M12" s="842">
        <f t="shared" si="8"/>
        <v>0</v>
      </c>
      <c r="N12" s="842">
        <f t="shared" si="8"/>
        <v>0</v>
      </c>
      <c r="O12" s="842">
        <f t="shared" si="8"/>
        <v>-12</v>
      </c>
      <c r="P12" s="842">
        <f>P4-P11</f>
        <v>0</v>
      </c>
      <c r="Q12" s="842">
        <f t="shared" ref="Q12:AB12" si="9">Q4-Q11</f>
        <v>0</v>
      </c>
      <c r="R12" s="842">
        <f t="shared" si="9"/>
        <v>0</v>
      </c>
      <c r="S12" s="842">
        <f t="shared" si="9"/>
        <v>0</v>
      </c>
      <c r="T12" s="842">
        <f t="shared" si="9"/>
        <v>0</v>
      </c>
      <c r="U12" s="842">
        <f t="shared" si="9"/>
        <v>0</v>
      </c>
      <c r="V12" s="842">
        <f t="shared" si="9"/>
        <v>0</v>
      </c>
      <c r="W12" s="842">
        <f t="shared" si="9"/>
        <v>0</v>
      </c>
      <c r="X12" s="842">
        <f t="shared" si="9"/>
        <v>0</v>
      </c>
      <c r="Y12" s="842">
        <f t="shared" si="9"/>
        <v>0</v>
      </c>
      <c r="Z12" s="842">
        <f t="shared" si="9"/>
        <v>0</v>
      </c>
      <c r="AA12" s="842">
        <f t="shared" si="9"/>
        <v>0</v>
      </c>
      <c r="AB12" s="842">
        <f t="shared" si="9"/>
        <v>0</v>
      </c>
      <c r="AC12" s="842">
        <f>AC4-AC11</f>
        <v>0</v>
      </c>
      <c r="AD12" s="842">
        <f t="shared" ref="AD12:AO12" si="10">AD4-AD11</f>
        <v>0</v>
      </c>
      <c r="AE12" s="842">
        <f t="shared" si="10"/>
        <v>0</v>
      </c>
      <c r="AF12" s="842">
        <f t="shared" si="10"/>
        <v>0</v>
      </c>
      <c r="AG12" s="842">
        <f t="shared" si="10"/>
        <v>0</v>
      </c>
      <c r="AH12" s="842">
        <f t="shared" si="10"/>
        <v>0</v>
      </c>
      <c r="AI12" s="842">
        <f t="shared" si="10"/>
        <v>0</v>
      </c>
      <c r="AJ12" s="842">
        <f t="shared" si="10"/>
        <v>0</v>
      </c>
      <c r="AK12" s="842">
        <f t="shared" si="10"/>
        <v>0</v>
      </c>
      <c r="AL12" s="842">
        <f t="shared" si="10"/>
        <v>0</v>
      </c>
      <c r="AM12" s="842">
        <f t="shared" si="10"/>
        <v>0</v>
      </c>
      <c r="AN12" s="842">
        <f t="shared" si="10"/>
        <v>0</v>
      </c>
      <c r="AO12" s="842">
        <f t="shared" si="10"/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11">IFERROR(D12/D2,"")</f>
        <v/>
      </c>
      <c r="E13" s="848" t="str">
        <f t="shared" si="11"/>
        <v/>
      </c>
      <c r="F13" s="848" t="str">
        <f t="shared" si="11"/>
        <v/>
      </c>
      <c r="G13" s="848" t="str">
        <f t="shared" si="11"/>
        <v/>
      </c>
      <c r="H13" s="848" t="str">
        <f t="shared" si="11"/>
        <v/>
      </c>
      <c r="I13" s="848" t="str">
        <f t="shared" si="11"/>
        <v/>
      </c>
      <c r="J13" s="848" t="str">
        <f t="shared" si="11"/>
        <v/>
      </c>
      <c r="K13" s="848" t="str">
        <f t="shared" si="11"/>
        <v/>
      </c>
      <c r="L13" s="848" t="str">
        <f t="shared" si="11"/>
        <v/>
      </c>
      <c r="M13" s="848" t="str">
        <f t="shared" si="11"/>
        <v/>
      </c>
      <c r="N13" s="848" t="str">
        <f t="shared" si="11"/>
        <v/>
      </c>
      <c r="O13" s="848">
        <f t="shared" si="11"/>
        <v>-4</v>
      </c>
      <c r="P13" s="848" t="str">
        <f>IFERROR(P12/P2,"")</f>
        <v/>
      </c>
      <c r="Q13" s="848" t="str">
        <f t="shared" ref="Q13:AB13" si="12">IFERROR(Q12/Q2,"")</f>
        <v/>
      </c>
      <c r="R13" s="848" t="str">
        <f t="shared" si="12"/>
        <v/>
      </c>
      <c r="S13" s="848" t="str">
        <f t="shared" si="12"/>
        <v/>
      </c>
      <c r="T13" s="848" t="str">
        <f t="shared" si="12"/>
        <v/>
      </c>
      <c r="U13" s="848" t="str">
        <f t="shared" si="12"/>
        <v/>
      </c>
      <c r="V13" s="848" t="str">
        <f t="shared" si="12"/>
        <v/>
      </c>
      <c r="W13" s="848" t="str">
        <f t="shared" si="12"/>
        <v/>
      </c>
      <c r="X13" s="848" t="str">
        <f t="shared" si="12"/>
        <v/>
      </c>
      <c r="Y13" s="848" t="str">
        <f t="shared" si="12"/>
        <v/>
      </c>
      <c r="Z13" s="848" t="str">
        <f t="shared" si="12"/>
        <v/>
      </c>
      <c r="AA13" s="848" t="str">
        <f t="shared" si="12"/>
        <v/>
      </c>
      <c r="AB13" s="848" t="str">
        <f t="shared" si="12"/>
        <v/>
      </c>
      <c r="AC13" s="848" t="str">
        <f>IFERROR(AC12/AC2,"")</f>
        <v/>
      </c>
      <c r="AD13" s="848" t="str">
        <f t="shared" ref="AD13:AO13" si="13">IFERROR(AD12/AD2,"")</f>
        <v/>
      </c>
      <c r="AE13" s="848" t="str">
        <f t="shared" si="13"/>
        <v/>
      </c>
      <c r="AF13" s="848" t="str">
        <f t="shared" si="13"/>
        <v/>
      </c>
      <c r="AG13" s="848" t="str">
        <f t="shared" si="13"/>
        <v/>
      </c>
      <c r="AH13" s="848" t="str">
        <f t="shared" si="13"/>
        <v/>
      </c>
      <c r="AI13" s="848" t="str">
        <f t="shared" si="13"/>
        <v/>
      </c>
      <c r="AJ13" s="848" t="str">
        <f t="shared" si="13"/>
        <v/>
      </c>
      <c r="AK13" s="848" t="str">
        <f t="shared" si="13"/>
        <v/>
      </c>
      <c r="AL13" s="848" t="str">
        <f t="shared" si="13"/>
        <v/>
      </c>
      <c r="AM13" s="848" t="str">
        <f t="shared" si="13"/>
        <v/>
      </c>
      <c r="AN13" s="848" t="str">
        <f t="shared" si="13"/>
        <v/>
      </c>
      <c r="AO13" s="848" t="str">
        <f t="shared" si="13"/>
        <v/>
      </c>
    </row>
  </sheetData>
  <sheetProtection algorithmName="SHA-512" hashValue="tbt78TPS6VqPWnWRIuXEkEhNPj4RLH4MluSm4Rg1yFKV7M8vLfWgYfdYOlUWgpHtfASueyYmIi1/4aXfg2vL5w==" saltValue="rKzywtRY23AI5pD8bJ++6w==" spinCount="100000" sheet="1" objects="1" scenarios="1"/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225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4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4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4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4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4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4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4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4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4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4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4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4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16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16</v>
      </c>
      <c r="P11" s="847">
        <f>SUM(P7:P10)</f>
        <v>0</v>
      </c>
      <c r="Q11" s="847">
        <f t="shared" ref="Q11:AA11" si="6">SUM(Q7:Q10)</f>
        <v>0</v>
      </c>
      <c r="R11" s="847">
        <f t="shared" si="6"/>
        <v>0</v>
      </c>
      <c r="S11" s="847">
        <f t="shared" si="6"/>
        <v>0</v>
      </c>
      <c r="T11" s="847">
        <f t="shared" si="6"/>
        <v>0</v>
      </c>
      <c r="U11" s="847">
        <f t="shared" si="6"/>
        <v>0</v>
      </c>
      <c r="V11" s="847">
        <f t="shared" si="6"/>
        <v>0</v>
      </c>
      <c r="W11" s="847">
        <f t="shared" si="6"/>
        <v>0</v>
      </c>
      <c r="X11" s="847">
        <f t="shared" si="6"/>
        <v>0</v>
      </c>
      <c r="Y11" s="847">
        <f t="shared" si="6"/>
        <v>0</v>
      </c>
      <c r="Z11" s="847">
        <f t="shared" si="6"/>
        <v>0</v>
      </c>
      <c r="AA11" s="847">
        <f t="shared" si="6"/>
        <v>0</v>
      </c>
      <c r="AB11" s="847">
        <f t="shared" si="1"/>
        <v>0</v>
      </c>
      <c r="AC11" s="847">
        <f>SUM(AC7:AC10)</f>
        <v>0</v>
      </c>
      <c r="AD11" s="847">
        <f t="shared" ref="AD11:AN11" si="7">SUM(AD7:AD10)</f>
        <v>0</v>
      </c>
      <c r="AE11" s="847">
        <f t="shared" si="7"/>
        <v>0</v>
      </c>
      <c r="AF11" s="847">
        <f t="shared" si="7"/>
        <v>0</v>
      </c>
      <c r="AG11" s="847">
        <f t="shared" si="7"/>
        <v>0</v>
      </c>
      <c r="AH11" s="847">
        <f t="shared" si="7"/>
        <v>0</v>
      </c>
      <c r="AI11" s="847">
        <f t="shared" si="7"/>
        <v>0</v>
      </c>
      <c r="AJ11" s="847">
        <f t="shared" si="7"/>
        <v>0</v>
      </c>
      <c r="AK11" s="847">
        <f t="shared" si="7"/>
        <v>0</v>
      </c>
      <c r="AL11" s="847">
        <f t="shared" si="7"/>
        <v>0</v>
      </c>
      <c r="AM11" s="847">
        <f t="shared" si="7"/>
        <v>0</v>
      </c>
      <c r="AN11" s="847">
        <f t="shared" si="7"/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-16</v>
      </c>
      <c r="D12" s="842">
        <f t="shared" ref="D12:O12" si="8">D4-D11</f>
        <v>0</v>
      </c>
      <c r="E12" s="842">
        <f t="shared" si="8"/>
        <v>0</v>
      </c>
      <c r="F12" s="842">
        <f t="shared" si="8"/>
        <v>0</v>
      </c>
      <c r="G12" s="842">
        <f t="shared" si="8"/>
        <v>0</v>
      </c>
      <c r="H12" s="842">
        <f t="shared" si="8"/>
        <v>0</v>
      </c>
      <c r="I12" s="842">
        <f t="shared" si="8"/>
        <v>0</v>
      </c>
      <c r="J12" s="842">
        <f t="shared" si="8"/>
        <v>0</v>
      </c>
      <c r="K12" s="842">
        <f t="shared" si="8"/>
        <v>0</v>
      </c>
      <c r="L12" s="842">
        <f t="shared" si="8"/>
        <v>0</v>
      </c>
      <c r="M12" s="842">
        <f t="shared" si="8"/>
        <v>0</v>
      </c>
      <c r="N12" s="842">
        <f t="shared" si="8"/>
        <v>0</v>
      </c>
      <c r="O12" s="842">
        <f t="shared" si="8"/>
        <v>-16</v>
      </c>
      <c r="P12" s="842">
        <f>P4-P11</f>
        <v>0</v>
      </c>
      <c r="Q12" s="842">
        <f t="shared" ref="Q12:AB12" si="9">Q4-Q11</f>
        <v>0</v>
      </c>
      <c r="R12" s="842">
        <f t="shared" si="9"/>
        <v>0</v>
      </c>
      <c r="S12" s="842">
        <f t="shared" si="9"/>
        <v>0</v>
      </c>
      <c r="T12" s="842">
        <f t="shared" si="9"/>
        <v>0</v>
      </c>
      <c r="U12" s="842">
        <f t="shared" si="9"/>
        <v>0</v>
      </c>
      <c r="V12" s="842">
        <f t="shared" si="9"/>
        <v>0</v>
      </c>
      <c r="W12" s="842">
        <f t="shared" si="9"/>
        <v>0</v>
      </c>
      <c r="X12" s="842">
        <f t="shared" si="9"/>
        <v>0</v>
      </c>
      <c r="Y12" s="842">
        <f t="shared" si="9"/>
        <v>0</v>
      </c>
      <c r="Z12" s="842">
        <f t="shared" si="9"/>
        <v>0</v>
      </c>
      <c r="AA12" s="842">
        <f t="shared" si="9"/>
        <v>0</v>
      </c>
      <c r="AB12" s="842">
        <f t="shared" si="9"/>
        <v>0</v>
      </c>
      <c r="AC12" s="842">
        <f>AC4-AC11</f>
        <v>0</v>
      </c>
      <c r="AD12" s="842">
        <f t="shared" ref="AD12:AO12" si="10">AD4-AD11</f>
        <v>0</v>
      </c>
      <c r="AE12" s="842">
        <f t="shared" si="10"/>
        <v>0</v>
      </c>
      <c r="AF12" s="842">
        <f t="shared" si="10"/>
        <v>0</v>
      </c>
      <c r="AG12" s="842">
        <f t="shared" si="10"/>
        <v>0</v>
      </c>
      <c r="AH12" s="842">
        <f t="shared" si="10"/>
        <v>0</v>
      </c>
      <c r="AI12" s="842">
        <f t="shared" si="10"/>
        <v>0</v>
      </c>
      <c r="AJ12" s="842">
        <f t="shared" si="10"/>
        <v>0</v>
      </c>
      <c r="AK12" s="842">
        <f t="shared" si="10"/>
        <v>0</v>
      </c>
      <c r="AL12" s="842">
        <f t="shared" si="10"/>
        <v>0</v>
      </c>
      <c r="AM12" s="842">
        <f t="shared" si="10"/>
        <v>0</v>
      </c>
      <c r="AN12" s="842">
        <f t="shared" si="10"/>
        <v>0</v>
      </c>
      <c r="AO12" s="842">
        <f t="shared" si="10"/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11">IFERROR(D12/D2,"")</f>
        <v/>
      </c>
      <c r="E13" s="848" t="str">
        <f t="shared" si="11"/>
        <v/>
      </c>
      <c r="F13" s="848" t="str">
        <f t="shared" si="11"/>
        <v/>
      </c>
      <c r="G13" s="848" t="str">
        <f t="shared" si="11"/>
        <v/>
      </c>
      <c r="H13" s="848" t="str">
        <f t="shared" si="11"/>
        <v/>
      </c>
      <c r="I13" s="848" t="str">
        <f t="shared" si="11"/>
        <v/>
      </c>
      <c r="J13" s="848" t="str">
        <f t="shared" si="11"/>
        <v/>
      </c>
      <c r="K13" s="848" t="str">
        <f t="shared" si="11"/>
        <v/>
      </c>
      <c r="L13" s="848" t="str">
        <f t="shared" si="11"/>
        <v/>
      </c>
      <c r="M13" s="848" t="str">
        <f t="shared" si="11"/>
        <v/>
      </c>
      <c r="N13" s="848" t="str">
        <f t="shared" si="11"/>
        <v/>
      </c>
      <c r="O13" s="848">
        <f t="shared" si="11"/>
        <v>-4</v>
      </c>
      <c r="P13" s="848" t="str">
        <f>IFERROR(P12/P2,"")</f>
        <v/>
      </c>
      <c r="Q13" s="848" t="str">
        <f t="shared" ref="Q13:AB13" si="12">IFERROR(Q12/Q2,"")</f>
        <v/>
      </c>
      <c r="R13" s="848" t="str">
        <f t="shared" si="12"/>
        <v/>
      </c>
      <c r="S13" s="848" t="str">
        <f t="shared" si="12"/>
        <v/>
      </c>
      <c r="T13" s="848" t="str">
        <f t="shared" si="12"/>
        <v/>
      </c>
      <c r="U13" s="848" t="str">
        <f t="shared" si="12"/>
        <v/>
      </c>
      <c r="V13" s="848" t="str">
        <f t="shared" si="12"/>
        <v/>
      </c>
      <c r="W13" s="848" t="str">
        <f t="shared" si="12"/>
        <v/>
      </c>
      <c r="X13" s="848" t="str">
        <f t="shared" si="12"/>
        <v/>
      </c>
      <c r="Y13" s="848" t="str">
        <f t="shared" si="12"/>
        <v/>
      </c>
      <c r="Z13" s="848" t="str">
        <f t="shared" si="12"/>
        <v/>
      </c>
      <c r="AA13" s="848" t="str">
        <f t="shared" si="12"/>
        <v/>
      </c>
      <c r="AB13" s="848" t="str">
        <f t="shared" si="12"/>
        <v/>
      </c>
      <c r="AC13" s="848" t="str">
        <f>IFERROR(AC12/AC2,"")</f>
        <v/>
      </c>
      <c r="AD13" s="848" t="str">
        <f t="shared" ref="AD13:AO13" si="13">IFERROR(AD12/AD2,"")</f>
        <v/>
      </c>
      <c r="AE13" s="848" t="str">
        <f t="shared" si="13"/>
        <v/>
      </c>
      <c r="AF13" s="848" t="str">
        <f t="shared" si="13"/>
        <v/>
      </c>
      <c r="AG13" s="848" t="str">
        <f t="shared" si="13"/>
        <v/>
      </c>
      <c r="AH13" s="848" t="str">
        <f t="shared" si="13"/>
        <v/>
      </c>
      <c r="AI13" s="848" t="str">
        <f t="shared" si="13"/>
        <v/>
      </c>
      <c r="AJ13" s="848" t="str">
        <f t="shared" si="13"/>
        <v/>
      </c>
      <c r="AK13" s="848" t="str">
        <f t="shared" si="13"/>
        <v/>
      </c>
      <c r="AL13" s="848" t="str">
        <f t="shared" si="13"/>
        <v/>
      </c>
      <c r="AM13" s="848" t="str">
        <f t="shared" si="13"/>
        <v/>
      </c>
      <c r="AN13" s="848" t="str">
        <f t="shared" si="13"/>
        <v/>
      </c>
      <c r="AO13" s="848" t="str">
        <f t="shared" si="13"/>
        <v/>
      </c>
    </row>
  </sheetData>
  <sheetProtection algorithmName="SHA-512" hashValue="XefJRfPHkLPcG02wD3CYkOYBk2CdVRRhrZiQSUpSPsXmw2kwVMjUhiolat1ohyGeGQUvQf75K36P1NWYM4HLcg==" saltValue="H5SmBVZa1mV1BCNkimDWlw==" spinCount="100000" sheet="1" objects="1" scenarios="1"/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224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5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5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5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5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5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5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5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5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5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5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5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5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20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20</v>
      </c>
      <c r="P11" s="847">
        <f>SUM(P7:P10)</f>
        <v>0</v>
      </c>
      <c r="Q11" s="847">
        <f t="shared" ref="Q11:AA11" si="6">SUM(Q7:Q10)</f>
        <v>0</v>
      </c>
      <c r="R11" s="847">
        <f t="shared" si="6"/>
        <v>0</v>
      </c>
      <c r="S11" s="847">
        <f t="shared" si="6"/>
        <v>0</v>
      </c>
      <c r="T11" s="847">
        <f t="shared" si="6"/>
        <v>0</v>
      </c>
      <c r="U11" s="847">
        <f t="shared" si="6"/>
        <v>0</v>
      </c>
      <c r="V11" s="847">
        <f t="shared" si="6"/>
        <v>0</v>
      </c>
      <c r="W11" s="847">
        <f t="shared" si="6"/>
        <v>0</v>
      </c>
      <c r="X11" s="847">
        <f t="shared" si="6"/>
        <v>0</v>
      </c>
      <c r="Y11" s="847">
        <f t="shared" si="6"/>
        <v>0</v>
      </c>
      <c r="Z11" s="847">
        <f t="shared" si="6"/>
        <v>0</v>
      </c>
      <c r="AA11" s="847">
        <f t="shared" si="6"/>
        <v>0</v>
      </c>
      <c r="AB11" s="847">
        <f t="shared" si="1"/>
        <v>0</v>
      </c>
      <c r="AC11" s="847">
        <f>SUM(AC7:AC10)</f>
        <v>0</v>
      </c>
      <c r="AD11" s="847">
        <f t="shared" ref="AD11:AN11" si="7">SUM(AD7:AD10)</f>
        <v>0</v>
      </c>
      <c r="AE11" s="847">
        <f t="shared" si="7"/>
        <v>0</v>
      </c>
      <c r="AF11" s="847">
        <f t="shared" si="7"/>
        <v>0</v>
      </c>
      <c r="AG11" s="847">
        <f t="shared" si="7"/>
        <v>0</v>
      </c>
      <c r="AH11" s="847">
        <f t="shared" si="7"/>
        <v>0</v>
      </c>
      <c r="AI11" s="847">
        <f t="shared" si="7"/>
        <v>0</v>
      </c>
      <c r="AJ11" s="847">
        <f t="shared" si="7"/>
        <v>0</v>
      </c>
      <c r="AK11" s="847">
        <f t="shared" si="7"/>
        <v>0</v>
      </c>
      <c r="AL11" s="847">
        <f t="shared" si="7"/>
        <v>0</v>
      </c>
      <c r="AM11" s="847">
        <f t="shared" si="7"/>
        <v>0</v>
      </c>
      <c r="AN11" s="847">
        <f t="shared" si="7"/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-20</v>
      </c>
      <c r="D12" s="842">
        <f t="shared" ref="D12:O12" si="8">D4-D11</f>
        <v>0</v>
      </c>
      <c r="E12" s="842">
        <f t="shared" si="8"/>
        <v>0</v>
      </c>
      <c r="F12" s="842">
        <f t="shared" si="8"/>
        <v>0</v>
      </c>
      <c r="G12" s="842">
        <f t="shared" si="8"/>
        <v>0</v>
      </c>
      <c r="H12" s="842">
        <f t="shared" si="8"/>
        <v>0</v>
      </c>
      <c r="I12" s="842">
        <f t="shared" si="8"/>
        <v>0</v>
      </c>
      <c r="J12" s="842">
        <f t="shared" si="8"/>
        <v>0</v>
      </c>
      <c r="K12" s="842">
        <f t="shared" si="8"/>
        <v>0</v>
      </c>
      <c r="L12" s="842">
        <f t="shared" si="8"/>
        <v>0</v>
      </c>
      <c r="M12" s="842">
        <f t="shared" si="8"/>
        <v>0</v>
      </c>
      <c r="N12" s="842">
        <f t="shared" si="8"/>
        <v>0</v>
      </c>
      <c r="O12" s="842">
        <f t="shared" si="8"/>
        <v>-20</v>
      </c>
      <c r="P12" s="842">
        <f>P4-P11</f>
        <v>0</v>
      </c>
      <c r="Q12" s="842">
        <f t="shared" ref="Q12:AB12" si="9">Q4-Q11</f>
        <v>0</v>
      </c>
      <c r="R12" s="842">
        <f t="shared" si="9"/>
        <v>0</v>
      </c>
      <c r="S12" s="842">
        <f t="shared" si="9"/>
        <v>0</v>
      </c>
      <c r="T12" s="842">
        <f t="shared" si="9"/>
        <v>0</v>
      </c>
      <c r="U12" s="842">
        <f t="shared" si="9"/>
        <v>0</v>
      </c>
      <c r="V12" s="842">
        <f t="shared" si="9"/>
        <v>0</v>
      </c>
      <c r="W12" s="842">
        <f t="shared" si="9"/>
        <v>0</v>
      </c>
      <c r="X12" s="842">
        <f t="shared" si="9"/>
        <v>0</v>
      </c>
      <c r="Y12" s="842">
        <f t="shared" si="9"/>
        <v>0</v>
      </c>
      <c r="Z12" s="842">
        <f t="shared" si="9"/>
        <v>0</v>
      </c>
      <c r="AA12" s="842">
        <f t="shared" si="9"/>
        <v>0</v>
      </c>
      <c r="AB12" s="842">
        <f t="shared" si="9"/>
        <v>0</v>
      </c>
      <c r="AC12" s="842">
        <f>AC4-AC11</f>
        <v>0</v>
      </c>
      <c r="AD12" s="842">
        <f t="shared" ref="AD12:AO12" si="10">AD4-AD11</f>
        <v>0</v>
      </c>
      <c r="AE12" s="842">
        <f t="shared" si="10"/>
        <v>0</v>
      </c>
      <c r="AF12" s="842">
        <f t="shared" si="10"/>
        <v>0</v>
      </c>
      <c r="AG12" s="842">
        <f t="shared" si="10"/>
        <v>0</v>
      </c>
      <c r="AH12" s="842">
        <f t="shared" si="10"/>
        <v>0</v>
      </c>
      <c r="AI12" s="842">
        <f t="shared" si="10"/>
        <v>0</v>
      </c>
      <c r="AJ12" s="842">
        <f t="shared" si="10"/>
        <v>0</v>
      </c>
      <c r="AK12" s="842">
        <f t="shared" si="10"/>
        <v>0</v>
      </c>
      <c r="AL12" s="842">
        <f t="shared" si="10"/>
        <v>0</v>
      </c>
      <c r="AM12" s="842">
        <f t="shared" si="10"/>
        <v>0</v>
      </c>
      <c r="AN12" s="842">
        <f t="shared" si="10"/>
        <v>0</v>
      </c>
      <c r="AO12" s="842">
        <f t="shared" si="10"/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11">IFERROR(D12/D2,"")</f>
        <v/>
      </c>
      <c r="E13" s="848" t="str">
        <f t="shared" si="11"/>
        <v/>
      </c>
      <c r="F13" s="848" t="str">
        <f t="shared" si="11"/>
        <v/>
      </c>
      <c r="G13" s="848" t="str">
        <f t="shared" si="11"/>
        <v/>
      </c>
      <c r="H13" s="848" t="str">
        <f t="shared" si="11"/>
        <v/>
      </c>
      <c r="I13" s="848" t="str">
        <f t="shared" si="11"/>
        <v/>
      </c>
      <c r="J13" s="848" t="str">
        <f t="shared" si="11"/>
        <v/>
      </c>
      <c r="K13" s="848" t="str">
        <f t="shared" si="11"/>
        <v/>
      </c>
      <c r="L13" s="848" t="str">
        <f t="shared" si="11"/>
        <v/>
      </c>
      <c r="M13" s="848" t="str">
        <f t="shared" si="11"/>
        <v/>
      </c>
      <c r="N13" s="848" t="str">
        <f t="shared" si="11"/>
        <v/>
      </c>
      <c r="O13" s="848">
        <f t="shared" si="11"/>
        <v>-4</v>
      </c>
      <c r="P13" s="848" t="str">
        <f>IFERROR(P12/P2,"")</f>
        <v/>
      </c>
      <c r="Q13" s="848" t="str">
        <f t="shared" ref="Q13:AB13" si="12">IFERROR(Q12/Q2,"")</f>
        <v/>
      </c>
      <c r="R13" s="848" t="str">
        <f t="shared" si="12"/>
        <v/>
      </c>
      <c r="S13" s="848" t="str">
        <f t="shared" si="12"/>
        <v/>
      </c>
      <c r="T13" s="848" t="str">
        <f t="shared" si="12"/>
        <v/>
      </c>
      <c r="U13" s="848" t="str">
        <f t="shared" si="12"/>
        <v/>
      </c>
      <c r="V13" s="848" t="str">
        <f t="shared" si="12"/>
        <v/>
      </c>
      <c r="W13" s="848" t="str">
        <f t="shared" si="12"/>
        <v/>
      </c>
      <c r="X13" s="848" t="str">
        <f t="shared" si="12"/>
        <v/>
      </c>
      <c r="Y13" s="848" t="str">
        <f t="shared" si="12"/>
        <v/>
      </c>
      <c r="Z13" s="848" t="str">
        <f t="shared" si="12"/>
        <v/>
      </c>
      <c r="AA13" s="848" t="str">
        <f t="shared" si="12"/>
        <v/>
      </c>
      <c r="AB13" s="848" t="str">
        <f t="shared" si="12"/>
        <v/>
      </c>
      <c r="AC13" s="848" t="str">
        <f>IFERROR(AC12/AC2,"")</f>
        <v/>
      </c>
      <c r="AD13" s="848" t="str">
        <f t="shared" ref="AD13:AO13" si="13">IFERROR(AD12/AD2,"")</f>
        <v/>
      </c>
      <c r="AE13" s="848" t="str">
        <f t="shared" si="13"/>
        <v/>
      </c>
      <c r="AF13" s="848" t="str">
        <f t="shared" si="13"/>
        <v/>
      </c>
      <c r="AG13" s="848" t="str">
        <f t="shared" si="13"/>
        <v/>
      </c>
      <c r="AH13" s="848" t="str">
        <f t="shared" si="13"/>
        <v/>
      </c>
      <c r="AI13" s="848" t="str">
        <f t="shared" si="13"/>
        <v/>
      </c>
      <c r="AJ13" s="848" t="str">
        <f t="shared" si="13"/>
        <v/>
      </c>
      <c r="AK13" s="848" t="str">
        <f t="shared" si="13"/>
        <v/>
      </c>
      <c r="AL13" s="848" t="str">
        <f t="shared" si="13"/>
        <v/>
      </c>
      <c r="AM13" s="848" t="str">
        <f t="shared" si="13"/>
        <v/>
      </c>
      <c r="AN13" s="848" t="str">
        <f t="shared" si="13"/>
        <v/>
      </c>
      <c r="AO13" s="848" t="str">
        <f t="shared" si="13"/>
        <v/>
      </c>
    </row>
  </sheetData>
  <sheetProtection algorithmName="SHA-512" hashValue="hqAJE5W5XpHeiugKo5lgIbaUpjyvqhp5v8O8U7OY+iA3OJLlQeKLjx+TlBwkqxElYSNQ/2GCFyd2agVqEDNvBw==" saltValue="PGCPQqQZB1S5BVzn1LEX4A==" spinCount="100000" sheet="1" objects="1" scenarios="1"/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5" tint="0.39997558519241921"/>
  </sheetPr>
  <dimension ref="A1:AO13"/>
  <sheetViews>
    <sheetView zoomScaleNormal="100" workbookViewId="0">
      <pane xSplit="2" ySplit="1" topLeftCell="C2" activePane="bottomRight" state="frozenSplit"/>
      <selection activeCell="C17" sqref="C17"/>
      <selection pane="topRight" activeCell="C17" sqref="C17"/>
      <selection pane="bottomLeft" activeCell="C17" sqref="C17"/>
      <selection pane="bottomRight"/>
    </sheetView>
  </sheetViews>
  <sheetFormatPr defaultRowHeight="15" x14ac:dyDescent="0.25"/>
  <cols>
    <col min="1" max="1" width="19.28515625" bestFit="1" customWidth="1"/>
    <col min="2" max="2" width="4.5703125" customWidth="1"/>
    <col min="3" max="11" width="8.42578125" bestFit="1" customWidth="1"/>
    <col min="12" max="14" width="9.42578125" bestFit="1" customWidth="1"/>
    <col min="15" max="15" width="8.5703125" bestFit="1" customWidth="1"/>
    <col min="16" max="27" width="9.42578125" bestFit="1" customWidth="1"/>
    <col min="28" max="28" width="8.5703125" customWidth="1"/>
    <col min="29" max="40" width="9.42578125" bestFit="1" customWidth="1"/>
    <col min="41" max="41" width="8.42578125" customWidth="1"/>
  </cols>
  <sheetData>
    <row r="1" spans="1:41" x14ac:dyDescent="0.25">
      <c r="A1" s="6" t="s">
        <v>223</v>
      </c>
      <c r="C1" s="3">
        <v>1</v>
      </c>
      <c r="D1" s="3">
        <v>2</v>
      </c>
      <c r="E1" s="3">
        <v>3</v>
      </c>
      <c r="F1" s="3">
        <v>4</v>
      </c>
      <c r="G1" s="299">
        <v>5</v>
      </c>
      <c r="H1" s="299">
        <v>6</v>
      </c>
      <c r="I1" s="299">
        <v>7</v>
      </c>
      <c r="J1" s="299">
        <v>8</v>
      </c>
      <c r="K1" s="299">
        <v>9</v>
      </c>
      <c r="L1" s="299">
        <v>10</v>
      </c>
      <c r="M1" s="299">
        <v>11</v>
      </c>
      <c r="N1" s="780">
        <v>12</v>
      </c>
      <c r="O1" s="812" t="s">
        <v>0</v>
      </c>
      <c r="P1" s="299">
        <v>13</v>
      </c>
      <c r="Q1" s="299">
        <v>14</v>
      </c>
      <c r="R1" s="299">
        <v>15</v>
      </c>
      <c r="S1" s="299">
        <v>16</v>
      </c>
      <c r="T1" s="299">
        <v>17</v>
      </c>
      <c r="U1" s="299">
        <v>18</v>
      </c>
      <c r="V1" s="299">
        <v>19</v>
      </c>
      <c r="W1" s="299">
        <v>20</v>
      </c>
      <c r="X1" s="299">
        <v>21</v>
      </c>
      <c r="Y1" s="299">
        <v>22</v>
      </c>
      <c r="Z1" s="299">
        <v>23</v>
      </c>
      <c r="AA1" s="299">
        <v>24</v>
      </c>
      <c r="AB1" s="812" t="s">
        <v>1</v>
      </c>
      <c r="AC1" s="299">
        <v>25</v>
      </c>
      <c r="AD1" s="3">
        <v>26</v>
      </c>
      <c r="AE1" s="3">
        <v>27</v>
      </c>
      <c r="AF1" s="3">
        <v>28</v>
      </c>
      <c r="AG1" s="3">
        <v>29</v>
      </c>
      <c r="AH1" s="3">
        <v>30</v>
      </c>
      <c r="AI1" s="3">
        <v>31</v>
      </c>
      <c r="AJ1" s="3">
        <v>32</v>
      </c>
      <c r="AK1" s="3">
        <v>33</v>
      </c>
      <c r="AL1" s="3">
        <v>34</v>
      </c>
      <c r="AM1" s="3">
        <v>35</v>
      </c>
      <c r="AN1" s="780">
        <v>36</v>
      </c>
      <c r="AO1" s="812" t="s">
        <v>2</v>
      </c>
    </row>
    <row r="2" spans="1:41" x14ac:dyDescent="0.25">
      <c r="A2" t="s">
        <v>216</v>
      </c>
      <c r="C2" s="838">
        <v>6</v>
      </c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9">
        <f t="shared" ref="O2:O11" si="0">SUM(C2:N2)</f>
        <v>6</v>
      </c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9">
        <f t="shared" ref="AB2:AB11" si="1">SUM(P2:AA2)</f>
        <v>0</v>
      </c>
      <c r="AC2" s="838"/>
      <c r="AD2" s="838"/>
      <c r="AE2" s="838"/>
      <c r="AF2" s="838"/>
      <c r="AG2" s="838"/>
      <c r="AH2" s="838"/>
      <c r="AI2" s="838"/>
      <c r="AJ2" s="838"/>
      <c r="AK2" s="838"/>
      <c r="AL2" s="838"/>
      <c r="AM2" s="838"/>
      <c r="AN2" s="838"/>
      <c r="AO2" s="839">
        <f t="shared" ref="AO2:AO11" si="2">SUM(AC2:AN2)</f>
        <v>0</v>
      </c>
    </row>
    <row r="3" spans="1:41" x14ac:dyDescent="0.25">
      <c r="A3" t="s">
        <v>211</v>
      </c>
      <c r="C3" s="840">
        <v>6</v>
      </c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1">
        <f t="shared" si="0"/>
        <v>6</v>
      </c>
      <c r="P3" s="840"/>
      <c r="Q3" s="840"/>
      <c r="R3" s="840"/>
      <c r="S3" s="840"/>
      <c r="T3" s="840"/>
      <c r="U3" s="840"/>
      <c r="V3" s="840"/>
      <c r="W3" s="840"/>
      <c r="X3" s="840"/>
      <c r="Y3" s="840"/>
      <c r="Z3" s="840"/>
      <c r="AA3" s="840"/>
      <c r="AB3" s="841">
        <f t="shared" si="1"/>
        <v>0</v>
      </c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1">
        <f t="shared" si="2"/>
        <v>0</v>
      </c>
    </row>
    <row r="4" spans="1:41" x14ac:dyDescent="0.25">
      <c r="A4" t="s">
        <v>212</v>
      </c>
      <c r="C4" s="842">
        <f>C2-C3</f>
        <v>0</v>
      </c>
      <c r="D4" s="842">
        <f t="shared" ref="D4:AO4" si="3">D2-D3</f>
        <v>0</v>
      </c>
      <c r="E4" s="842">
        <f t="shared" si="3"/>
        <v>0</v>
      </c>
      <c r="F4" s="842">
        <f t="shared" si="3"/>
        <v>0</v>
      </c>
      <c r="G4" s="842">
        <f t="shared" si="3"/>
        <v>0</v>
      </c>
      <c r="H4" s="842">
        <f t="shared" si="3"/>
        <v>0</v>
      </c>
      <c r="I4" s="842">
        <f t="shared" si="3"/>
        <v>0</v>
      </c>
      <c r="J4" s="842">
        <f t="shared" si="3"/>
        <v>0</v>
      </c>
      <c r="K4" s="842">
        <f t="shared" si="3"/>
        <v>0</v>
      </c>
      <c r="L4" s="842">
        <f t="shared" si="3"/>
        <v>0</v>
      </c>
      <c r="M4" s="842">
        <f t="shared" si="3"/>
        <v>0</v>
      </c>
      <c r="N4" s="842">
        <f t="shared" si="3"/>
        <v>0</v>
      </c>
      <c r="O4" s="843">
        <f t="shared" si="3"/>
        <v>0</v>
      </c>
      <c r="P4" s="842">
        <f t="shared" si="3"/>
        <v>0</v>
      </c>
      <c r="Q4" s="842">
        <f t="shared" si="3"/>
        <v>0</v>
      </c>
      <c r="R4" s="842">
        <f t="shared" si="3"/>
        <v>0</v>
      </c>
      <c r="S4" s="842">
        <f t="shared" si="3"/>
        <v>0</v>
      </c>
      <c r="T4" s="842">
        <f t="shared" si="3"/>
        <v>0</v>
      </c>
      <c r="U4" s="842">
        <f t="shared" si="3"/>
        <v>0</v>
      </c>
      <c r="V4" s="842">
        <f t="shared" si="3"/>
        <v>0</v>
      </c>
      <c r="W4" s="842">
        <f t="shared" si="3"/>
        <v>0</v>
      </c>
      <c r="X4" s="842">
        <f t="shared" si="3"/>
        <v>0</v>
      </c>
      <c r="Y4" s="842">
        <f t="shared" si="3"/>
        <v>0</v>
      </c>
      <c r="Z4" s="842">
        <f t="shared" si="3"/>
        <v>0</v>
      </c>
      <c r="AA4" s="842">
        <f t="shared" si="3"/>
        <v>0</v>
      </c>
      <c r="AB4" s="843">
        <f t="shared" si="3"/>
        <v>0</v>
      </c>
      <c r="AC4" s="842">
        <f t="shared" si="3"/>
        <v>0</v>
      </c>
      <c r="AD4" s="842">
        <f t="shared" si="3"/>
        <v>0</v>
      </c>
      <c r="AE4" s="842">
        <f t="shared" si="3"/>
        <v>0</v>
      </c>
      <c r="AF4" s="842">
        <f t="shared" si="3"/>
        <v>0</v>
      </c>
      <c r="AG4" s="842">
        <f t="shared" si="3"/>
        <v>0</v>
      </c>
      <c r="AH4" s="842">
        <f t="shared" si="3"/>
        <v>0</v>
      </c>
      <c r="AI4" s="842">
        <f t="shared" si="3"/>
        <v>0</v>
      </c>
      <c r="AJ4" s="842">
        <f t="shared" si="3"/>
        <v>0</v>
      </c>
      <c r="AK4" s="842">
        <f t="shared" si="3"/>
        <v>0</v>
      </c>
      <c r="AL4" s="842">
        <f t="shared" si="3"/>
        <v>0</v>
      </c>
      <c r="AM4" s="842">
        <f t="shared" si="3"/>
        <v>0</v>
      </c>
      <c r="AN4" s="842">
        <f t="shared" si="3"/>
        <v>0</v>
      </c>
      <c r="AO4" s="843">
        <f t="shared" si="3"/>
        <v>0</v>
      </c>
    </row>
    <row r="5" spans="1:41" x14ac:dyDescent="0.25">
      <c r="A5" t="s">
        <v>213</v>
      </c>
      <c r="C5" s="848">
        <f>IFERROR(C4/C2,"")</f>
        <v>0</v>
      </c>
      <c r="D5" s="848" t="str">
        <f t="shared" ref="D5:AO5" si="4">IFERROR(D4/D2,"")</f>
        <v/>
      </c>
      <c r="E5" s="848" t="str">
        <f t="shared" si="4"/>
        <v/>
      </c>
      <c r="F5" s="848" t="str">
        <f t="shared" si="4"/>
        <v/>
      </c>
      <c r="G5" s="848" t="str">
        <f t="shared" si="4"/>
        <v/>
      </c>
      <c r="H5" s="848" t="str">
        <f t="shared" si="4"/>
        <v/>
      </c>
      <c r="I5" s="848" t="str">
        <f t="shared" si="4"/>
        <v/>
      </c>
      <c r="J5" s="848" t="str">
        <f t="shared" si="4"/>
        <v/>
      </c>
      <c r="K5" s="848" t="str">
        <f t="shared" si="4"/>
        <v/>
      </c>
      <c r="L5" s="848" t="str">
        <f t="shared" si="4"/>
        <v/>
      </c>
      <c r="M5" s="848" t="str">
        <f t="shared" si="4"/>
        <v/>
      </c>
      <c r="N5" s="848" t="str">
        <f t="shared" si="4"/>
        <v/>
      </c>
      <c r="O5" s="848">
        <f t="shared" si="4"/>
        <v>0</v>
      </c>
      <c r="P5" s="848" t="str">
        <f t="shared" si="4"/>
        <v/>
      </c>
      <c r="Q5" s="848" t="str">
        <f t="shared" si="4"/>
        <v/>
      </c>
      <c r="R5" s="848" t="str">
        <f t="shared" si="4"/>
        <v/>
      </c>
      <c r="S5" s="848" t="str">
        <f t="shared" si="4"/>
        <v/>
      </c>
      <c r="T5" s="848" t="str">
        <f t="shared" si="4"/>
        <v/>
      </c>
      <c r="U5" s="848" t="str">
        <f t="shared" si="4"/>
        <v/>
      </c>
      <c r="V5" s="848" t="str">
        <f t="shared" si="4"/>
        <v/>
      </c>
      <c r="W5" s="848" t="str">
        <f t="shared" si="4"/>
        <v/>
      </c>
      <c r="X5" s="848" t="str">
        <f t="shared" si="4"/>
        <v/>
      </c>
      <c r="Y5" s="848" t="str">
        <f t="shared" si="4"/>
        <v/>
      </c>
      <c r="Z5" s="848" t="str">
        <f t="shared" si="4"/>
        <v/>
      </c>
      <c r="AA5" s="848" t="str">
        <f t="shared" si="4"/>
        <v/>
      </c>
      <c r="AB5" s="848" t="str">
        <f t="shared" si="4"/>
        <v/>
      </c>
      <c r="AC5" s="848" t="str">
        <f t="shared" si="4"/>
        <v/>
      </c>
      <c r="AD5" s="848" t="str">
        <f t="shared" si="4"/>
        <v/>
      </c>
      <c r="AE5" s="848" t="str">
        <f t="shared" si="4"/>
        <v/>
      </c>
      <c r="AF5" s="848" t="str">
        <f t="shared" si="4"/>
        <v/>
      </c>
      <c r="AG5" s="848" t="str">
        <f t="shared" si="4"/>
        <v/>
      </c>
      <c r="AH5" s="848" t="str">
        <f t="shared" si="4"/>
        <v/>
      </c>
      <c r="AI5" s="848" t="str">
        <f t="shared" si="4"/>
        <v/>
      </c>
      <c r="AJ5" s="848" t="str">
        <f t="shared" si="4"/>
        <v/>
      </c>
      <c r="AK5" s="848" t="str">
        <f t="shared" si="4"/>
        <v/>
      </c>
      <c r="AL5" s="848" t="str">
        <f t="shared" si="4"/>
        <v/>
      </c>
      <c r="AM5" s="848" t="str">
        <f t="shared" si="4"/>
        <v/>
      </c>
      <c r="AN5" s="848" t="str">
        <f t="shared" si="4"/>
        <v/>
      </c>
      <c r="AO5" s="848" t="str">
        <f t="shared" si="4"/>
        <v/>
      </c>
    </row>
    <row r="6" spans="1:41" x14ac:dyDescent="0.25">
      <c r="A6" s="7" t="s">
        <v>214</v>
      </c>
      <c r="C6" s="844"/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  <c r="Z6" s="844"/>
      <c r="AA6" s="844"/>
      <c r="AB6" s="844"/>
      <c r="AC6" s="844"/>
      <c r="AD6" s="844"/>
      <c r="AE6" s="844"/>
      <c r="AF6" s="844"/>
      <c r="AG6" s="844"/>
      <c r="AH6" s="844"/>
      <c r="AI6" s="844"/>
      <c r="AJ6" s="844"/>
      <c r="AK6" s="844"/>
      <c r="AL6" s="844"/>
      <c r="AM6" s="844"/>
      <c r="AN6" s="844"/>
      <c r="AO6" s="844"/>
    </row>
    <row r="7" spans="1:41" x14ac:dyDescent="0.25">
      <c r="A7" s="833" t="s">
        <v>118</v>
      </c>
      <c r="C7" s="834">
        <v>6</v>
      </c>
      <c r="D7" s="834"/>
      <c r="E7" s="834"/>
      <c r="F7" s="834"/>
      <c r="G7" s="834"/>
      <c r="H7" s="834"/>
      <c r="I7" s="834"/>
      <c r="J7" s="834"/>
      <c r="K7" s="834"/>
      <c r="L7" s="834"/>
      <c r="M7" s="834"/>
      <c r="N7" s="834"/>
      <c r="O7" s="845">
        <f t="shared" si="0"/>
        <v>6</v>
      </c>
      <c r="P7" s="834"/>
      <c r="Q7" s="834"/>
      <c r="R7" s="834"/>
      <c r="S7" s="834"/>
      <c r="T7" s="834"/>
      <c r="U7" s="834"/>
      <c r="V7" s="834"/>
      <c r="W7" s="834"/>
      <c r="X7" s="834"/>
      <c r="Y7" s="834"/>
      <c r="Z7" s="834"/>
      <c r="AA7" s="834"/>
      <c r="AB7" s="845">
        <f t="shared" si="1"/>
        <v>0</v>
      </c>
      <c r="AC7" s="834"/>
      <c r="AD7" s="834"/>
      <c r="AE7" s="834"/>
      <c r="AF7" s="834"/>
      <c r="AG7" s="834"/>
      <c r="AH7" s="834"/>
      <c r="AI7" s="834"/>
      <c r="AJ7" s="834"/>
      <c r="AK7" s="834"/>
      <c r="AL7" s="834"/>
      <c r="AM7" s="834"/>
      <c r="AN7" s="834"/>
      <c r="AO7" s="845">
        <f t="shared" si="2"/>
        <v>0</v>
      </c>
    </row>
    <row r="8" spans="1:41" x14ac:dyDescent="0.25">
      <c r="A8" s="833" t="s">
        <v>126</v>
      </c>
      <c r="C8" s="835">
        <v>6</v>
      </c>
      <c r="D8" s="835"/>
      <c r="E8" s="835"/>
      <c r="F8" s="835"/>
      <c r="G8" s="835"/>
      <c r="H8" s="835"/>
      <c r="I8" s="835"/>
      <c r="J8" s="835"/>
      <c r="K8" s="835"/>
      <c r="L8" s="835"/>
      <c r="M8" s="835"/>
      <c r="N8" s="835"/>
      <c r="O8" s="846">
        <f t="shared" si="0"/>
        <v>6</v>
      </c>
      <c r="P8" s="835"/>
      <c r="Q8" s="835"/>
      <c r="R8" s="835"/>
      <c r="S8" s="835"/>
      <c r="T8" s="835"/>
      <c r="U8" s="835"/>
      <c r="V8" s="835"/>
      <c r="W8" s="835"/>
      <c r="X8" s="835"/>
      <c r="Y8" s="835"/>
      <c r="Z8" s="835"/>
      <c r="AA8" s="835"/>
      <c r="AB8" s="846">
        <f t="shared" si="1"/>
        <v>0</v>
      </c>
      <c r="AC8" s="835"/>
      <c r="AD8" s="835"/>
      <c r="AE8" s="835"/>
      <c r="AF8" s="835"/>
      <c r="AG8" s="835"/>
      <c r="AH8" s="835"/>
      <c r="AI8" s="835"/>
      <c r="AJ8" s="835"/>
      <c r="AK8" s="835"/>
      <c r="AL8" s="835"/>
      <c r="AM8" s="835"/>
      <c r="AN8" s="835"/>
      <c r="AO8" s="846">
        <f t="shared" si="2"/>
        <v>0</v>
      </c>
    </row>
    <row r="9" spans="1:41" x14ac:dyDescent="0.25">
      <c r="A9" s="833" t="s">
        <v>215</v>
      </c>
      <c r="C9" s="836">
        <v>6</v>
      </c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  <c r="O9" s="846">
        <f t="shared" si="0"/>
        <v>6</v>
      </c>
      <c r="P9" s="836"/>
      <c r="Q9" s="836"/>
      <c r="R9" s="836"/>
      <c r="S9" s="836"/>
      <c r="T9" s="836"/>
      <c r="U9" s="836"/>
      <c r="V9" s="836"/>
      <c r="W9" s="836"/>
      <c r="X9" s="836"/>
      <c r="Y9" s="836"/>
      <c r="Z9" s="836"/>
      <c r="AA9" s="836"/>
      <c r="AB9" s="846">
        <f t="shared" si="1"/>
        <v>0</v>
      </c>
      <c r="AC9" s="836"/>
      <c r="AD9" s="836"/>
      <c r="AE9" s="836"/>
      <c r="AF9" s="836"/>
      <c r="AG9" s="836"/>
      <c r="AH9" s="836"/>
      <c r="AI9" s="836"/>
      <c r="AJ9" s="836"/>
      <c r="AK9" s="836"/>
      <c r="AL9" s="836"/>
      <c r="AM9" s="836"/>
      <c r="AN9" s="836"/>
      <c r="AO9" s="846">
        <f t="shared" si="2"/>
        <v>0</v>
      </c>
    </row>
    <row r="10" spans="1:41" x14ac:dyDescent="0.25">
      <c r="A10" s="833" t="s">
        <v>186</v>
      </c>
      <c r="C10" s="837">
        <v>6</v>
      </c>
      <c r="D10" s="837"/>
      <c r="E10" s="837"/>
      <c r="F10" s="837"/>
      <c r="G10" s="837"/>
      <c r="H10" s="837"/>
      <c r="I10" s="837"/>
      <c r="J10" s="837"/>
      <c r="K10" s="837"/>
      <c r="L10" s="837"/>
      <c r="M10" s="837"/>
      <c r="N10" s="837"/>
      <c r="O10" s="846">
        <f t="shared" si="0"/>
        <v>6</v>
      </c>
      <c r="P10" s="837"/>
      <c r="Q10" s="837"/>
      <c r="R10" s="837"/>
      <c r="S10" s="837"/>
      <c r="T10" s="837"/>
      <c r="U10" s="837"/>
      <c r="V10" s="837"/>
      <c r="W10" s="837"/>
      <c r="X10" s="837"/>
      <c r="Y10" s="837"/>
      <c r="Z10" s="837"/>
      <c r="AA10" s="837"/>
      <c r="AB10" s="846">
        <f t="shared" si="1"/>
        <v>0</v>
      </c>
      <c r="AC10" s="837"/>
      <c r="AD10" s="837"/>
      <c r="AE10" s="837"/>
      <c r="AF10" s="837"/>
      <c r="AG10" s="837"/>
      <c r="AH10" s="837"/>
      <c r="AI10" s="837"/>
      <c r="AJ10" s="837"/>
      <c r="AK10" s="837"/>
      <c r="AL10" s="837"/>
      <c r="AM10" s="837"/>
      <c r="AN10" s="837"/>
      <c r="AO10" s="846">
        <f t="shared" si="2"/>
        <v>0</v>
      </c>
    </row>
    <row r="11" spans="1:41" x14ac:dyDescent="0.25">
      <c r="A11" s="849" t="s">
        <v>218</v>
      </c>
      <c r="C11" s="847">
        <f>SUM(C7:C10)</f>
        <v>24</v>
      </c>
      <c r="D11" s="847">
        <f t="shared" ref="D11:N11" si="5">SUM(D7:D10)</f>
        <v>0</v>
      </c>
      <c r="E11" s="847">
        <f t="shared" si="5"/>
        <v>0</v>
      </c>
      <c r="F11" s="847">
        <f t="shared" si="5"/>
        <v>0</v>
      </c>
      <c r="G11" s="847">
        <f t="shared" si="5"/>
        <v>0</v>
      </c>
      <c r="H11" s="847">
        <f t="shared" si="5"/>
        <v>0</v>
      </c>
      <c r="I11" s="847">
        <f t="shared" si="5"/>
        <v>0</v>
      </c>
      <c r="J11" s="847">
        <f t="shared" si="5"/>
        <v>0</v>
      </c>
      <c r="K11" s="847">
        <f t="shared" si="5"/>
        <v>0</v>
      </c>
      <c r="L11" s="847">
        <f t="shared" si="5"/>
        <v>0</v>
      </c>
      <c r="M11" s="847">
        <f t="shared" si="5"/>
        <v>0</v>
      </c>
      <c r="N11" s="847">
        <f t="shared" si="5"/>
        <v>0</v>
      </c>
      <c r="O11" s="847">
        <f t="shared" si="0"/>
        <v>24</v>
      </c>
      <c r="P11" s="847">
        <f>SUM(P7:P10)</f>
        <v>0</v>
      </c>
      <c r="Q11" s="847">
        <f t="shared" ref="Q11:AA11" si="6">SUM(Q7:Q10)</f>
        <v>0</v>
      </c>
      <c r="R11" s="847">
        <f t="shared" si="6"/>
        <v>0</v>
      </c>
      <c r="S11" s="847">
        <f t="shared" si="6"/>
        <v>0</v>
      </c>
      <c r="T11" s="847">
        <f t="shared" si="6"/>
        <v>0</v>
      </c>
      <c r="U11" s="847">
        <f t="shared" si="6"/>
        <v>0</v>
      </c>
      <c r="V11" s="847">
        <f t="shared" si="6"/>
        <v>0</v>
      </c>
      <c r="W11" s="847">
        <f t="shared" si="6"/>
        <v>0</v>
      </c>
      <c r="X11" s="847">
        <f t="shared" si="6"/>
        <v>0</v>
      </c>
      <c r="Y11" s="847">
        <f t="shared" si="6"/>
        <v>0</v>
      </c>
      <c r="Z11" s="847">
        <f t="shared" si="6"/>
        <v>0</v>
      </c>
      <c r="AA11" s="847">
        <f t="shared" si="6"/>
        <v>0</v>
      </c>
      <c r="AB11" s="847">
        <f t="shared" si="1"/>
        <v>0</v>
      </c>
      <c r="AC11" s="847">
        <f>SUM(AC7:AC10)</f>
        <v>0</v>
      </c>
      <c r="AD11" s="847">
        <f t="shared" ref="AD11:AN11" si="7">SUM(AD7:AD10)</f>
        <v>0</v>
      </c>
      <c r="AE11" s="847">
        <f t="shared" si="7"/>
        <v>0</v>
      </c>
      <c r="AF11" s="847">
        <f t="shared" si="7"/>
        <v>0</v>
      </c>
      <c r="AG11" s="847">
        <f t="shared" si="7"/>
        <v>0</v>
      </c>
      <c r="AH11" s="847">
        <f t="shared" si="7"/>
        <v>0</v>
      </c>
      <c r="AI11" s="847">
        <f t="shared" si="7"/>
        <v>0</v>
      </c>
      <c r="AJ11" s="847">
        <f t="shared" si="7"/>
        <v>0</v>
      </c>
      <c r="AK11" s="847">
        <f t="shared" si="7"/>
        <v>0</v>
      </c>
      <c r="AL11" s="847">
        <f t="shared" si="7"/>
        <v>0</v>
      </c>
      <c r="AM11" s="847">
        <f t="shared" si="7"/>
        <v>0</v>
      </c>
      <c r="AN11" s="847">
        <f t="shared" si="7"/>
        <v>0</v>
      </c>
      <c r="AO11" s="847">
        <f t="shared" si="2"/>
        <v>0</v>
      </c>
    </row>
    <row r="12" spans="1:41" x14ac:dyDescent="0.25">
      <c r="A12" t="s">
        <v>219</v>
      </c>
      <c r="C12" s="842">
        <f>C4-C11</f>
        <v>-24</v>
      </c>
      <c r="D12" s="842">
        <f t="shared" ref="D12:O12" si="8">D4-D11</f>
        <v>0</v>
      </c>
      <c r="E12" s="842">
        <f t="shared" si="8"/>
        <v>0</v>
      </c>
      <c r="F12" s="842">
        <f t="shared" si="8"/>
        <v>0</v>
      </c>
      <c r="G12" s="842">
        <f t="shared" si="8"/>
        <v>0</v>
      </c>
      <c r="H12" s="842">
        <f t="shared" si="8"/>
        <v>0</v>
      </c>
      <c r="I12" s="842">
        <f t="shared" si="8"/>
        <v>0</v>
      </c>
      <c r="J12" s="842">
        <f t="shared" si="8"/>
        <v>0</v>
      </c>
      <c r="K12" s="842">
        <f t="shared" si="8"/>
        <v>0</v>
      </c>
      <c r="L12" s="842">
        <f t="shared" si="8"/>
        <v>0</v>
      </c>
      <c r="M12" s="842">
        <f t="shared" si="8"/>
        <v>0</v>
      </c>
      <c r="N12" s="842">
        <f t="shared" si="8"/>
        <v>0</v>
      </c>
      <c r="O12" s="842">
        <f t="shared" si="8"/>
        <v>-24</v>
      </c>
      <c r="P12" s="842">
        <f>P4-P11</f>
        <v>0</v>
      </c>
      <c r="Q12" s="842">
        <f t="shared" ref="Q12:AB12" si="9">Q4-Q11</f>
        <v>0</v>
      </c>
      <c r="R12" s="842">
        <f t="shared" si="9"/>
        <v>0</v>
      </c>
      <c r="S12" s="842">
        <f t="shared" si="9"/>
        <v>0</v>
      </c>
      <c r="T12" s="842">
        <f t="shared" si="9"/>
        <v>0</v>
      </c>
      <c r="U12" s="842">
        <f t="shared" si="9"/>
        <v>0</v>
      </c>
      <c r="V12" s="842">
        <f t="shared" si="9"/>
        <v>0</v>
      </c>
      <c r="W12" s="842">
        <f t="shared" si="9"/>
        <v>0</v>
      </c>
      <c r="X12" s="842">
        <f t="shared" si="9"/>
        <v>0</v>
      </c>
      <c r="Y12" s="842">
        <f t="shared" si="9"/>
        <v>0</v>
      </c>
      <c r="Z12" s="842">
        <f t="shared" si="9"/>
        <v>0</v>
      </c>
      <c r="AA12" s="842">
        <f t="shared" si="9"/>
        <v>0</v>
      </c>
      <c r="AB12" s="842">
        <f t="shared" si="9"/>
        <v>0</v>
      </c>
      <c r="AC12" s="842">
        <f>AC4-AC11</f>
        <v>0</v>
      </c>
      <c r="AD12" s="842">
        <f t="shared" ref="AD12:AO12" si="10">AD4-AD11</f>
        <v>0</v>
      </c>
      <c r="AE12" s="842">
        <f t="shared" si="10"/>
        <v>0</v>
      </c>
      <c r="AF12" s="842">
        <f t="shared" si="10"/>
        <v>0</v>
      </c>
      <c r="AG12" s="842">
        <f t="shared" si="10"/>
        <v>0</v>
      </c>
      <c r="AH12" s="842">
        <f t="shared" si="10"/>
        <v>0</v>
      </c>
      <c r="AI12" s="842">
        <f t="shared" si="10"/>
        <v>0</v>
      </c>
      <c r="AJ12" s="842">
        <f t="shared" si="10"/>
        <v>0</v>
      </c>
      <c r="AK12" s="842">
        <f t="shared" si="10"/>
        <v>0</v>
      </c>
      <c r="AL12" s="842">
        <f t="shared" si="10"/>
        <v>0</v>
      </c>
      <c r="AM12" s="842">
        <f t="shared" si="10"/>
        <v>0</v>
      </c>
      <c r="AN12" s="842">
        <f t="shared" si="10"/>
        <v>0</v>
      </c>
      <c r="AO12" s="842">
        <f t="shared" si="10"/>
        <v>0</v>
      </c>
    </row>
    <row r="13" spans="1:41" x14ac:dyDescent="0.25">
      <c r="A13" t="s">
        <v>220</v>
      </c>
      <c r="C13" s="848">
        <f>IFERROR(C12/C2,"")</f>
        <v>-4</v>
      </c>
      <c r="D13" s="848" t="str">
        <f t="shared" ref="D13:O13" si="11">IFERROR(D12/D2,"")</f>
        <v/>
      </c>
      <c r="E13" s="848" t="str">
        <f t="shared" si="11"/>
        <v/>
      </c>
      <c r="F13" s="848" t="str">
        <f t="shared" si="11"/>
        <v/>
      </c>
      <c r="G13" s="848" t="str">
        <f t="shared" si="11"/>
        <v/>
      </c>
      <c r="H13" s="848" t="str">
        <f t="shared" si="11"/>
        <v/>
      </c>
      <c r="I13" s="848" t="str">
        <f t="shared" si="11"/>
        <v/>
      </c>
      <c r="J13" s="848" t="str">
        <f t="shared" si="11"/>
        <v/>
      </c>
      <c r="K13" s="848" t="str">
        <f t="shared" si="11"/>
        <v/>
      </c>
      <c r="L13" s="848" t="str">
        <f t="shared" si="11"/>
        <v/>
      </c>
      <c r="M13" s="848" t="str">
        <f t="shared" si="11"/>
        <v/>
      </c>
      <c r="N13" s="848" t="str">
        <f t="shared" si="11"/>
        <v/>
      </c>
      <c r="O13" s="848">
        <f t="shared" si="11"/>
        <v>-4</v>
      </c>
      <c r="P13" s="848" t="str">
        <f>IFERROR(P12/P2,"")</f>
        <v/>
      </c>
      <c r="Q13" s="848" t="str">
        <f t="shared" ref="Q13:AB13" si="12">IFERROR(Q12/Q2,"")</f>
        <v/>
      </c>
      <c r="R13" s="848" t="str">
        <f t="shared" si="12"/>
        <v/>
      </c>
      <c r="S13" s="848" t="str">
        <f t="shared" si="12"/>
        <v/>
      </c>
      <c r="T13" s="848" t="str">
        <f t="shared" si="12"/>
        <v/>
      </c>
      <c r="U13" s="848" t="str">
        <f t="shared" si="12"/>
        <v/>
      </c>
      <c r="V13" s="848" t="str">
        <f t="shared" si="12"/>
        <v/>
      </c>
      <c r="W13" s="848" t="str">
        <f t="shared" si="12"/>
        <v/>
      </c>
      <c r="X13" s="848" t="str">
        <f t="shared" si="12"/>
        <v/>
      </c>
      <c r="Y13" s="848" t="str">
        <f t="shared" si="12"/>
        <v/>
      </c>
      <c r="Z13" s="848" t="str">
        <f t="shared" si="12"/>
        <v/>
      </c>
      <c r="AA13" s="848" t="str">
        <f t="shared" si="12"/>
        <v/>
      </c>
      <c r="AB13" s="848" t="str">
        <f t="shared" si="12"/>
        <v/>
      </c>
      <c r="AC13" s="848" t="str">
        <f>IFERROR(AC12/AC2,"")</f>
        <v/>
      </c>
      <c r="AD13" s="848" t="str">
        <f t="shared" ref="AD13:AO13" si="13">IFERROR(AD12/AD2,"")</f>
        <v/>
      </c>
      <c r="AE13" s="848" t="str">
        <f t="shared" si="13"/>
        <v/>
      </c>
      <c r="AF13" s="848" t="str">
        <f t="shared" si="13"/>
        <v/>
      </c>
      <c r="AG13" s="848" t="str">
        <f t="shared" si="13"/>
        <v/>
      </c>
      <c r="AH13" s="848" t="str">
        <f t="shared" si="13"/>
        <v/>
      </c>
      <c r="AI13" s="848" t="str">
        <f t="shared" si="13"/>
        <v/>
      </c>
      <c r="AJ13" s="848" t="str">
        <f t="shared" si="13"/>
        <v/>
      </c>
      <c r="AK13" s="848" t="str">
        <f t="shared" si="13"/>
        <v/>
      </c>
      <c r="AL13" s="848" t="str">
        <f t="shared" si="13"/>
        <v/>
      </c>
      <c r="AM13" s="848" t="str">
        <f t="shared" si="13"/>
        <v/>
      </c>
      <c r="AN13" s="848" t="str">
        <f t="shared" si="13"/>
        <v/>
      </c>
      <c r="AO13" s="848" t="str">
        <f t="shared" si="13"/>
        <v/>
      </c>
    </row>
  </sheetData>
  <sheetProtection algorithmName="SHA-512" hashValue="1sOtk+F5f6YQ1MKg/QIx1WwgBEo1bNxOG+GDw4qKfbxgQ9WEWgTrPW/BnKzoFGR+3o4HQYLfos2lW/9UTWlJaA==" saltValue="eQV4g6UMyGsvqy72Mk4/AQ==" spinCount="100000" sheet="1" objects="1" scenarios="1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2</vt:i4>
      </vt:variant>
    </vt:vector>
  </HeadingPairs>
  <TitlesOfParts>
    <vt:vector size="17" baseType="lpstr">
      <vt:lpstr>Users</vt:lpstr>
      <vt:lpstr>SubsRev</vt:lpstr>
      <vt:lpstr>EventRev</vt:lpstr>
      <vt:lpstr>AdRev</vt:lpstr>
      <vt:lpstr>COGS</vt:lpstr>
      <vt:lpstr>Salary</vt:lpstr>
      <vt:lpstr>Overhead</vt:lpstr>
      <vt:lpstr>P&amp;L</vt:lpstr>
      <vt:lpstr>Analysis</vt:lpstr>
      <vt:lpstr>OtherChannel1</vt:lpstr>
      <vt:lpstr>OtherChannel2</vt:lpstr>
      <vt:lpstr>OtherChannel3</vt:lpstr>
      <vt:lpstr>OtherChannel4</vt:lpstr>
      <vt:lpstr>OtherChannel5</vt:lpstr>
      <vt:lpstr>OtherChannel6</vt:lpstr>
      <vt:lpstr>Overhead!AnnualCostIncrease</vt:lpstr>
      <vt:lpstr>AnnualSalaryIncrease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Beber</dc:creator>
  <cp:lastModifiedBy>Scott Beber</cp:lastModifiedBy>
  <dcterms:created xsi:type="dcterms:W3CDTF">2013-11-18T02:08:12Z</dcterms:created>
  <dcterms:modified xsi:type="dcterms:W3CDTF">2018-10-10T17:30:42Z</dcterms:modified>
</cp:coreProperties>
</file>