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6.xml"/>
  <Override ContentType="application/vnd.openxmlformats-officedocument.spreadsheetml.worksheet+xml" PartName="/xl/worksheets/sheet9.xml"/>
  <Override ContentType="application/vnd.openxmlformats-officedocument.spreadsheetml.worksheet+xml" PartName="/xl/worksheets/sheet8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8.xml"/>
  <Override ContentType="application/vnd.openxmlformats-officedocument.drawing+xml" PartName="/xl/drawings/drawing3.xml"/>
  <Override ContentType="application/vnd.openxmlformats-officedocument.drawing+xml" PartName="/xl/drawings/drawing6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puts" sheetId="1" r:id="rId4"/>
    <sheet state="visible" name="Users" sheetId="2" r:id="rId5"/>
    <sheet state="visible" name="Subscription" sheetId="3" r:id="rId6"/>
    <sheet state="visible" name="Sponsorship" sheetId="4" r:id="rId7"/>
    <sheet state="visible" name="Production" sheetId="5" r:id="rId8"/>
    <sheet state="visible" name="Transaction" sheetId="6" r:id="rId9"/>
    <sheet state="visible" name="OperExp" sheetId="7" r:id="rId10"/>
    <sheet state="visible" name="P&amp;L" sheetId="8" r:id="rId11"/>
    <sheet state="visible" name="perSub" sheetId="9" r:id="rId12"/>
    <sheet state="visible" name="perSubCume" sheetId="10" r:id="rId13"/>
  </sheets>
  <definedNames>
    <definedName name="IncomeTaxRate">Inputs!$BT$8</definedName>
    <definedName name="AnnualSalaryIncrease">Inputs!$BL$8</definedName>
    <definedName name="BenefitsLoad">Inputs!$BL$9</definedName>
  </definedNames>
  <calcPr/>
</workbook>
</file>

<file path=xl/sharedStrings.xml><?xml version="1.0" encoding="utf-8"?>
<sst xmlns="http://schemas.openxmlformats.org/spreadsheetml/2006/main" count="1241" uniqueCount="458">
  <si>
    <t>INPUTS &amp; ASSUMPTIONS</t>
  </si>
  <si>
    <t>USERS / VISITORS</t>
  </si>
  <si>
    <t>REVENUE &amp; DIRECT COSTS</t>
  </si>
  <si>
    <t>OPERATING EXPENSE</t>
  </si>
  <si>
    <t>USERS</t>
  </si>
  <si>
    <t>NEWSLETTER &amp; WEBSITE</t>
  </si>
  <si>
    <t>SPONSORSHIPS</t>
  </si>
  <si>
    <t>PRODUCTIONS</t>
  </si>
  <si>
    <t>TRANSACTIONS</t>
  </si>
  <si>
    <t>PAYROLL</t>
  </si>
  <si>
    <t>Users/</t>
  </si>
  <si>
    <t>1st Mo</t>
  </si>
  <si>
    <t>M/M Growth in Users</t>
  </si>
  <si>
    <t>Rev/</t>
  </si>
  <si>
    <t>Y/Y Growth in Revenue</t>
  </si>
  <si>
    <t>Cost/</t>
  </si>
  <si>
    <t>Sponsorship per Month</t>
  </si>
  <si>
    <t>Productions per Month</t>
  </si>
  <si>
    <t>Direct</t>
  </si>
  <si>
    <t>Units</t>
  </si>
  <si>
    <t>M/M Growth in Units Sold</t>
  </si>
  <si>
    <t>Sites</t>
  </si>
  <si>
    <t>Month</t>
  </si>
  <si>
    <t>(1-60)</t>
  </si>
  <si>
    <t>Yr 1</t>
  </si>
  <si>
    <t>Yr 2</t>
  </si>
  <si>
    <t>Yr 3</t>
  </si>
  <si>
    <t>Yr 4</t>
  </si>
  <si>
    <t>Yr 5</t>
  </si>
  <si>
    <t>Revenue</t>
  </si>
  <si>
    <t>Sponsorship</t>
  </si>
  <si>
    <t>Sponshp</t>
  </si>
  <si>
    <t>Live Events</t>
  </si>
  <si>
    <t>Prod'n</t>
  </si>
  <si>
    <t>Merchandise</t>
  </si>
  <si>
    <t>Price</t>
  </si>
  <si>
    <t>Cost</t>
  </si>
  <si>
    <t>General Assumptions</t>
  </si>
  <si>
    <t>% Base</t>
  </si>
  <si>
    <t>Taxes</t>
  </si>
  <si>
    <t>Rate</t>
  </si>
  <si>
    <t>Newsletter</t>
  </si>
  <si>
    <t>Gross</t>
  </si>
  <si>
    <t>Sponsor 1</t>
  </si>
  <si>
    <t>Readings</t>
  </si>
  <si>
    <t>Tshirt</t>
  </si>
  <si>
    <t>Annual Pay Increase</t>
  </si>
  <si>
    <t>Income Tax</t>
  </si>
  <si>
    <t>Website</t>
  </si>
  <si>
    <t>Sponsor 2</t>
  </si>
  <si>
    <t>Talks</t>
  </si>
  <si>
    <t>Pants</t>
  </si>
  <si>
    <t>Benefits &amp; Payroll Taxes</t>
  </si>
  <si>
    <t>Y/Y Growth in Operating Expense</t>
  </si>
  <si>
    <t>Twitter</t>
  </si>
  <si>
    <t>Split to CompanyLetter</t>
  </si>
  <si>
    <t>Sponsor 3</t>
  </si>
  <si>
    <t>Seminar 1</t>
  </si>
  <si>
    <t>Shorts</t>
  </si>
  <si>
    <t>Start</t>
  </si>
  <si>
    <t>Employee</t>
  </si>
  <si>
    <t>Base</t>
  </si>
  <si>
    <t>FTE</t>
  </si>
  <si>
    <t>Instagram</t>
  </si>
  <si>
    <t>Sponsor 4</t>
  </si>
  <si>
    <t>Seminar 2</t>
  </si>
  <si>
    <t>Tote Bag</t>
  </si>
  <si>
    <t>Position</t>
  </si>
  <si>
    <t>Name</t>
  </si>
  <si>
    <t>$k</t>
  </si>
  <si>
    <t>?</t>
  </si>
  <si>
    <t>Outsourced Finance</t>
  </si>
  <si>
    <t>Facebook</t>
  </si>
  <si>
    <t>Allocation among Sites</t>
  </si>
  <si>
    <t>Sponsor 5</t>
  </si>
  <si>
    <t>Seminar 3</t>
  </si>
  <si>
    <t>Socks</t>
  </si>
  <si>
    <t>General Manager</t>
  </si>
  <si>
    <t>Ben Cooley</t>
  </si>
  <si>
    <t>Yes</t>
  </si>
  <si>
    <t>Outsourced Customer Service</t>
  </si>
  <si>
    <t>Tumblr</t>
  </si>
  <si>
    <t>Unit Cost Allocation</t>
  </si>
  <si>
    <t>Sponsor 6</t>
  </si>
  <si>
    <t>Other Event 1</t>
  </si>
  <si>
    <t>DVDs</t>
  </si>
  <si>
    <t>Editor</t>
  </si>
  <si>
    <t xml:space="preserve">                                 </t>
  </si>
  <si>
    <t>Outsourced Technology</t>
  </si>
  <si>
    <t>Reddit</t>
  </si>
  <si>
    <t>Sponsor 7</t>
  </si>
  <si>
    <t>Other Event 2</t>
  </si>
  <si>
    <t>Hoodies</t>
  </si>
  <si>
    <t>Outreach</t>
  </si>
  <si>
    <t>Outsourced Accounting</t>
  </si>
  <si>
    <t>Other Site 1</t>
  </si>
  <si>
    <t>Sponsor 8</t>
  </si>
  <si>
    <t>Other Event 3</t>
  </si>
  <si>
    <t>Tshirt alt</t>
  </si>
  <si>
    <t>Creative</t>
  </si>
  <si>
    <t>No</t>
  </si>
  <si>
    <t>Temps/Contractors</t>
  </si>
  <si>
    <t>Other Site 2</t>
  </si>
  <si>
    <t>Sponsor 9</t>
  </si>
  <si>
    <t>Other Event 4</t>
  </si>
  <si>
    <t>Cap</t>
  </si>
  <si>
    <t>Sales &amp; Mktg</t>
  </si>
  <si>
    <t>Other Professional Fees</t>
  </si>
  <si>
    <t>Podcasts</t>
  </si>
  <si>
    <t>Sponsor 10</t>
  </si>
  <si>
    <t>Other Event 5</t>
  </si>
  <si>
    <t>Jacket</t>
  </si>
  <si>
    <t>Technology</t>
  </si>
  <si>
    <t>Podcast 1</t>
  </si>
  <si>
    <t>Unit</t>
  </si>
  <si>
    <t>Edtns/</t>
  </si>
  <si>
    <t>Units per Edition</t>
  </si>
  <si>
    <t>Sponsor 11</t>
  </si>
  <si>
    <t>Books</t>
  </si>
  <si>
    <t>Sweatshirt</t>
  </si>
  <si>
    <t>Finance</t>
  </si>
  <si>
    <t>Rent</t>
  </si>
  <si>
    <t>Podcast 2</t>
  </si>
  <si>
    <t>Unit Cost Items</t>
  </si>
  <si>
    <t>Sponsor 12</t>
  </si>
  <si>
    <t>Book 1</t>
  </si>
  <si>
    <t>Merchandise 12</t>
  </si>
  <si>
    <t>Operations</t>
  </si>
  <si>
    <t>Utilities</t>
  </si>
  <si>
    <t>Podcast 3</t>
  </si>
  <si>
    <t>Articles</t>
  </si>
  <si>
    <t>Sponsor 13</t>
  </si>
  <si>
    <t>Book 2</t>
  </si>
  <si>
    <t>Merchandise 13</t>
  </si>
  <si>
    <t>Business Development</t>
  </si>
  <si>
    <t>Phone/Communications</t>
  </si>
  <si>
    <t>Podcast 4</t>
  </si>
  <si>
    <t>Illusrations</t>
  </si>
  <si>
    <t>Sponsor 14</t>
  </si>
  <si>
    <t>Book 3</t>
  </si>
  <si>
    <t>Merchandise 14</t>
  </si>
  <si>
    <t>Customer Service 1</t>
  </si>
  <si>
    <t>Office Supplies/Equipment</t>
  </si>
  <si>
    <t>Podcast 5</t>
  </si>
  <si>
    <t>Legal Fees</t>
  </si>
  <si>
    <t>Sponsor 15</t>
  </si>
  <si>
    <t>Book 4</t>
  </si>
  <si>
    <t>Merchandise 15</t>
  </si>
  <si>
    <t>Customer Service 2</t>
  </si>
  <si>
    <t>Insurance</t>
  </si>
  <si>
    <t>Videos</t>
  </si>
  <si>
    <t>Miscellaneous 1</t>
  </si>
  <si>
    <t>Sponsor 16</t>
  </si>
  <si>
    <t>Book 5</t>
  </si>
  <si>
    <t>Merchandise 16</t>
  </si>
  <si>
    <t>Content Writer</t>
  </si>
  <si>
    <t>Dues &amp; Subscription</t>
  </si>
  <si>
    <t>Video 1</t>
  </si>
  <si>
    <t>Miscellaneous 2</t>
  </si>
  <si>
    <t>Sponsor 17</t>
  </si>
  <si>
    <t>Book 6</t>
  </si>
  <si>
    <t>Merchandise 17</t>
  </si>
  <si>
    <t>Illustrator</t>
  </si>
  <si>
    <t>Copy Services/Printing</t>
  </si>
  <si>
    <t>Video 2</t>
  </si>
  <si>
    <t>Sponsor 18</t>
  </si>
  <si>
    <t>Book 7</t>
  </si>
  <si>
    <t>Merchandise 18</t>
  </si>
  <si>
    <t>Technology 1</t>
  </si>
  <si>
    <t>Equipment Lease/Rent</t>
  </si>
  <si>
    <t>Video 3</t>
  </si>
  <si>
    <t>Sponsor 19</t>
  </si>
  <si>
    <t>Book 8</t>
  </si>
  <si>
    <t>Merchandise 19</t>
  </si>
  <si>
    <t>Technology 2</t>
  </si>
  <si>
    <t>Non-Capitalized Equipment</t>
  </si>
  <si>
    <t>Video 4</t>
  </si>
  <si>
    <t>SUBSCRIPTIONS</t>
  </si>
  <si>
    <t>Sponsor 20</t>
  </si>
  <si>
    <t>Book 9</t>
  </si>
  <si>
    <t>Merchandise 20</t>
  </si>
  <si>
    <t>Other 1</t>
  </si>
  <si>
    <t>Repairs &amp; Maintenance</t>
  </si>
  <si>
    <t>Video 5</t>
  </si>
  <si>
    <t>%</t>
  </si>
  <si>
    <t>Sponsor 21</t>
  </si>
  <si>
    <t>Book 10</t>
  </si>
  <si>
    <t>Merchandise 21</t>
  </si>
  <si>
    <t>Other 2</t>
  </si>
  <si>
    <t>Security</t>
  </si>
  <si>
    <t>Other</t>
  </si>
  <si>
    <t>Alloc</t>
  </si>
  <si>
    <t>Rev/Mo</t>
  </si>
  <si>
    <t>Sponsor 22</t>
  </si>
  <si>
    <t>Book 11</t>
  </si>
  <si>
    <t>Merchandise 22</t>
  </si>
  <si>
    <t>Other 3</t>
  </si>
  <si>
    <t>Telecommunications</t>
  </si>
  <si>
    <t>Other Subscription 1</t>
  </si>
  <si>
    <t>Total Allocation:</t>
  </si>
  <si>
    <t>Sponsor 23</t>
  </si>
  <si>
    <t>Book 12</t>
  </si>
  <si>
    <t>Merchandise 23</t>
  </si>
  <si>
    <t>Other 4</t>
  </si>
  <si>
    <t>Retail Banking</t>
  </si>
  <si>
    <t>Other Subscription 2</t>
  </si>
  <si>
    <t>Sponsor 24</t>
  </si>
  <si>
    <t>Book 13</t>
  </si>
  <si>
    <t>Merchandise 24</t>
  </si>
  <si>
    <t>Other 5</t>
  </si>
  <si>
    <t>Bad Debt Expense</t>
  </si>
  <si>
    <t>Other Subscription 3</t>
  </si>
  <si>
    <t>Sponsor 25</t>
  </si>
  <si>
    <t>Book 14</t>
  </si>
  <si>
    <t>Merchandise 25</t>
  </si>
  <si>
    <t>Other 6</t>
  </si>
  <si>
    <t>Sponsor 26</t>
  </si>
  <si>
    <t>Book 15</t>
  </si>
  <si>
    <t>Other Products</t>
  </si>
  <si>
    <t>Other 7</t>
  </si>
  <si>
    <t>Airfare</t>
  </si>
  <si>
    <t>Sponsor 27</t>
  </si>
  <si>
    <t>Book 16</t>
  </si>
  <si>
    <t>Other Product 1</t>
  </si>
  <si>
    <t>Other 8</t>
  </si>
  <si>
    <t>Hotels</t>
  </si>
  <si>
    <t>Sponsor 28</t>
  </si>
  <si>
    <t>Book 17</t>
  </si>
  <si>
    <t>Other Product 2</t>
  </si>
  <si>
    <t>Other 9</t>
  </si>
  <si>
    <t>Meals</t>
  </si>
  <si>
    <t>Sponsor 29</t>
  </si>
  <si>
    <t>Book 18</t>
  </si>
  <si>
    <t>Other Product 3</t>
  </si>
  <si>
    <t>Other 10</t>
  </si>
  <si>
    <t>Ground Transportation</t>
  </si>
  <si>
    <t>Sponsor 30</t>
  </si>
  <si>
    <t>Book 19</t>
  </si>
  <si>
    <t>Other Product 4</t>
  </si>
  <si>
    <t>Other 11</t>
  </si>
  <si>
    <t>Business Gifts</t>
  </si>
  <si>
    <t>Sponsor 31</t>
  </si>
  <si>
    <t>Book 20</t>
  </si>
  <si>
    <t>Other Product 5</t>
  </si>
  <si>
    <t>Other 12</t>
  </si>
  <si>
    <t>Sponsor 32</t>
  </si>
  <si>
    <t>Book 21</t>
  </si>
  <si>
    <t>Other Product 6</t>
  </si>
  <si>
    <t>Sponsor 33</t>
  </si>
  <si>
    <t>Book 22</t>
  </si>
  <si>
    <t>Other Product 7</t>
  </si>
  <si>
    <t>Sponsor 34</t>
  </si>
  <si>
    <t>Book 23</t>
  </si>
  <si>
    <t>Other Product 8</t>
  </si>
  <si>
    <t>Advertising</t>
  </si>
  <si>
    <t>Sponsor 35</t>
  </si>
  <si>
    <t>Book 24</t>
  </si>
  <si>
    <t>Other Product 9</t>
  </si>
  <si>
    <t>Sales</t>
  </si>
  <si>
    <t>Sponsor 36</t>
  </si>
  <si>
    <t>Book 25</t>
  </si>
  <si>
    <t>Other Product 10</t>
  </si>
  <si>
    <t>Promotions</t>
  </si>
  <si>
    <t>Sponsor 37</t>
  </si>
  <si>
    <t>Other Product 11</t>
  </si>
  <si>
    <t>Public Relations</t>
  </si>
  <si>
    <t>Sponsor 38</t>
  </si>
  <si>
    <t>Other Production 1</t>
  </si>
  <si>
    <t>Other Product 12</t>
  </si>
  <si>
    <t>Trade Shows/Seminars</t>
  </si>
  <si>
    <t>Sponsor 39</t>
  </si>
  <si>
    <t>Other Production 2</t>
  </si>
  <si>
    <t>Other Product 13</t>
  </si>
  <si>
    <t>Market Research</t>
  </si>
  <si>
    <t>Sponsor 40</t>
  </si>
  <si>
    <t>Other Production 3</t>
  </si>
  <si>
    <t>Other Product 14</t>
  </si>
  <si>
    <t>Member Acquisition Costs</t>
  </si>
  <si>
    <t>Sponsor 41</t>
  </si>
  <si>
    <t>Other Production 4</t>
  </si>
  <si>
    <t>Other Product 15</t>
  </si>
  <si>
    <t>Media &amp; Agency</t>
  </si>
  <si>
    <t>Sponsor 42</t>
  </si>
  <si>
    <t>Other Production 5</t>
  </si>
  <si>
    <t>Other Product 16</t>
  </si>
  <si>
    <t>Postage &amp; Delivery</t>
  </si>
  <si>
    <t>Sponsor 43</t>
  </si>
  <si>
    <t>Other Production 6</t>
  </si>
  <si>
    <t>Other Product 17</t>
  </si>
  <si>
    <t>Customer Relations</t>
  </si>
  <si>
    <t>Sponsor 44</t>
  </si>
  <si>
    <t>Other Production 7</t>
  </si>
  <si>
    <t>Other Product 18</t>
  </si>
  <si>
    <t>Sponsor 45</t>
  </si>
  <si>
    <t>Other Production 8</t>
  </si>
  <si>
    <t>Other Product 19</t>
  </si>
  <si>
    <t>Hosting</t>
  </si>
  <si>
    <t>Sponsor 46</t>
  </si>
  <si>
    <t>Other Production 9</t>
  </si>
  <si>
    <t>Other Product 20</t>
  </si>
  <si>
    <t>Servers</t>
  </si>
  <si>
    <t>Sponsor 47</t>
  </si>
  <si>
    <t>Other Production 10</t>
  </si>
  <si>
    <t>Hardware</t>
  </si>
  <si>
    <t>Sponsor 48</t>
  </si>
  <si>
    <t>Software</t>
  </si>
  <si>
    <t>Sponsor 49</t>
  </si>
  <si>
    <t>Software Licenses</t>
  </si>
  <si>
    <t>Sponsor 50</t>
  </si>
  <si>
    <t>Outsourced Services</t>
  </si>
  <si>
    <t>Sponsor 51</t>
  </si>
  <si>
    <t>Storage, &amp; Cloud</t>
  </si>
  <si>
    <t>Sponsor 52</t>
  </si>
  <si>
    <t>Jan '16</t>
  </si>
  <si>
    <t>Feb '16</t>
  </si>
  <si>
    <t>Mar '16</t>
  </si>
  <si>
    <t>Apr '16</t>
  </si>
  <si>
    <t>May '16</t>
  </si>
  <si>
    <t>Jun '16</t>
  </si>
  <si>
    <t>Jul '16</t>
  </si>
  <si>
    <t>Aug '16</t>
  </si>
  <si>
    <t>Sep '16</t>
  </si>
  <si>
    <t>Oct '16</t>
  </si>
  <si>
    <t>Nov '16</t>
  </si>
  <si>
    <t>Dec '16</t>
  </si>
  <si>
    <t>Jan '17</t>
  </si>
  <si>
    <t>Feb '17</t>
  </si>
  <si>
    <t>Mar '17</t>
  </si>
  <si>
    <t>Apr '17</t>
  </si>
  <si>
    <t>May '17</t>
  </si>
  <si>
    <t>Jun '17</t>
  </si>
  <si>
    <t>Jul '17</t>
  </si>
  <si>
    <t>Aug '17</t>
  </si>
  <si>
    <t>Sep '17</t>
  </si>
  <si>
    <t>Oct '17</t>
  </si>
  <si>
    <t>Nov '17</t>
  </si>
  <si>
    <t>Dec '17</t>
  </si>
  <si>
    <t>Jan '18</t>
  </si>
  <si>
    <t>Feb '18</t>
  </si>
  <si>
    <t>Mar '18</t>
  </si>
  <si>
    <t>Apr '18</t>
  </si>
  <si>
    <t>May '18</t>
  </si>
  <si>
    <t>Jun '18</t>
  </si>
  <si>
    <t>Jul '18</t>
  </si>
  <si>
    <t>Aug '18</t>
  </si>
  <si>
    <t>Sep '18</t>
  </si>
  <si>
    <t>Oct '18</t>
  </si>
  <si>
    <t>Nov '18</t>
  </si>
  <si>
    <t>Dec '18</t>
  </si>
  <si>
    <t>Jan '19</t>
  </si>
  <si>
    <t>Feb '19</t>
  </si>
  <si>
    <t>Mar '19</t>
  </si>
  <si>
    <t>Apr '19</t>
  </si>
  <si>
    <t>May '19</t>
  </si>
  <si>
    <t>Jun '19</t>
  </si>
  <si>
    <t>Jul '19</t>
  </si>
  <si>
    <t>Aug '19</t>
  </si>
  <si>
    <t>Sep '19</t>
  </si>
  <si>
    <t>Oct '19</t>
  </si>
  <si>
    <t>Nov '19</t>
  </si>
  <si>
    <t>Dec '19</t>
  </si>
  <si>
    <t>Jan '20</t>
  </si>
  <si>
    <t>Feb '20</t>
  </si>
  <si>
    <t>Mar '20</t>
  </si>
  <si>
    <t>Apr '20</t>
  </si>
  <si>
    <t>May '20</t>
  </si>
  <si>
    <t>Jun '20</t>
  </si>
  <si>
    <t>Jul '20</t>
  </si>
  <si>
    <t>Aug '20</t>
  </si>
  <si>
    <t>Sep '20</t>
  </si>
  <si>
    <t>Oct '20</t>
  </si>
  <si>
    <t>Nov '20</t>
  </si>
  <si>
    <t>Dec '20</t>
  </si>
  <si>
    <t>All Users</t>
  </si>
  <si>
    <t>Total, Sites</t>
  </si>
  <si>
    <t>Total, Podcasts</t>
  </si>
  <si>
    <t>Total, Videos</t>
  </si>
  <si>
    <t>Total, Other Users</t>
  </si>
  <si>
    <t>TOTAL, ALL USERS</t>
  </si>
  <si>
    <t>Period Growth %</t>
  </si>
  <si>
    <t>New Users</t>
  </si>
  <si>
    <t>TOTAL, NEW USERS</t>
  </si>
  <si>
    <t>SUBSCRIPTION</t>
  </si>
  <si>
    <t>REVENUE</t>
  </si>
  <si>
    <t>Sites:</t>
  </si>
  <si>
    <t>Podcasts:</t>
  </si>
  <si>
    <t>Videos:</t>
  </si>
  <si>
    <t>Other:</t>
  </si>
  <si>
    <t>Total, Other</t>
  </si>
  <si>
    <t>TOTAL REVENUE, SUBSCRIPTIONS</t>
  </si>
  <si>
    <t>DIRECT COSTS</t>
  </si>
  <si>
    <t>Newsletter Components</t>
  </si>
  <si>
    <t>Website Components</t>
  </si>
  <si>
    <t>Total, Other Subscriptions</t>
  </si>
  <si>
    <t>TOTAL DIRECT COSTS, SUBSCRIPTIONS</t>
  </si>
  <si>
    <t>GROSS MARGIN</t>
  </si>
  <si>
    <t>GROSS MARGIN, SUBSCRIPTIONS</t>
  </si>
  <si>
    <t>GM%</t>
  </si>
  <si>
    <t>GROSS MARGIN %, SUBSCRIPTIONS</t>
  </si>
  <si>
    <t>SPONSORSHIP</t>
  </si>
  <si>
    <t>TOTAL REVENUE, Sponsorship</t>
  </si>
  <si>
    <t>TOTAL DIRECT COSTS, Sponsorship</t>
  </si>
  <si>
    <t>GROSS MARGIN, Sponsorship</t>
  </si>
  <si>
    <t>GROSS MARGIN %, Sponsorship</t>
  </si>
  <si>
    <t>Live Events:</t>
  </si>
  <si>
    <t>Total, Live Events</t>
  </si>
  <si>
    <t>Books:</t>
  </si>
  <si>
    <t>Total, Books</t>
  </si>
  <si>
    <t>Total, Other Productions</t>
  </si>
  <si>
    <t>TOTAL REVENUE, Productions</t>
  </si>
  <si>
    <t>Other Productions</t>
  </si>
  <si>
    <t>TOTAL DIRECT COSTS, Productions</t>
  </si>
  <si>
    <t>TOTAL GROSS MARGIN, Productions</t>
  </si>
  <si>
    <t>Total, Merchandise</t>
  </si>
  <si>
    <t>Total, Other Products</t>
  </si>
  <si>
    <t>TOTAL REVENUE, TRANSACTION</t>
  </si>
  <si>
    <t>Other Transactions</t>
  </si>
  <si>
    <t>Total, Other Transactions</t>
  </si>
  <si>
    <t>TOTAL DIRECT COSTS, Transaction</t>
  </si>
  <si>
    <t>Payroll Expense</t>
  </si>
  <si>
    <t>Total, Payroll Expense</t>
  </si>
  <si>
    <t>Staff-Related</t>
  </si>
  <si>
    <t>Total, Staff-Related</t>
  </si>
  <si>
    <t>Overhead</t>
  </si>
  <si>
    <t>Total, Overhead</t>
  </si>
  <si>
    <t>Travel &amp; Entertainment</t>
  </si>
  <si>
    <t>Total, Travel &amp; Entertainment</t>
  </si>
  <si>
    <t>Sales &amp; Marketing</t>
  </si>
  <si>
    <t>Total, Sales &amp; Marketing</t>
  </si>
  <si>
    <t>Total, Technology</t>
  </si>
  <si>
    <t>TOTAL, OPERATING EXPENSE</t>
  </si>
  <si>
    <t>INCOME STATEMENT</t>
  </si>
  <si>
    <t>Subscription</t>
  </si>
  <si>
    <t>TOTAL, SUBSCRIPTION</t>
  </si>
  <si>
    <t>TOTAL, SPONSORSHIP</t>
  </si>
  <si>
    <t>Production</t>
  </si>
  <si>
    <t>TOTAL, PRODUCTION</t>
  </si>
  <si>
    <t>Transaction</t>
  </si>
  <si>
    <t>TOTAL, TRANSACTION</t>
  </si>
  <si>
    <t>TOTAL, REVENUE</t>
  </si>
  <si>
    <t>TOTAL, DIRECT COSTS</t>
  </si>
  <si>
    <t>Subscriptions</t>
  </si>
  <si>
    <t>TOTAL, SUBSCRIPTIONS</t>
  </si>
  <si>
    <t>TOTAL, SPONSORSHIPS</t>
  </si>
  <si>
    <t>Productions</t>
  </si>
  <si>
    <t>TOTAL, PRODUCTIONS</t>
  </si>
  <si>
    <t>Transactions</t>
  </si>
  <si>
    <t>TOTAL, TRANSACTIONS</t>
  </si>
  <si>
    <t>TOTAL, GROSS MARGIN</t>
  </si>
  <si>
    <t>TOTAL, GM%</t>
  </si>
  <si>
    <t>Other Staff-Related</t>
  </si>
  <si>
    <t>EBIT</t>
  </si>
  <si>
    <t>Income Taxes</t>
  </si>
  <si>
    <t>NET INCOME</t>
  </si>
  <si>
    <t>ANALYSIS per Subscriber</t>
  </si>
  <si>
    <t>TOTAL, COST</t>
  </si>
  <si>
    <t>Gross Margin</t>
  </si>
  <si>
    <t>ANALYSIS per Sub (Cume)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</si>
</sst>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8">
    <numFmt numFmtId="164" formatCode="&quot;Yr&quot;\ General"/>
    <numFmt numFmtId="165" formatCode="0.0%"/>
    <numFmt numFmtId="166" formatCode="&quot;$&quot;#,##0"/>
    <numFmt numFmtId="167" formatCode="&quot;$&quot;#,##0_);[Red]\(&quot;$&quot;#,##0\)"/>
    <numFmt numFmtId="168" formatCode="&quot;$&quot;#,##0.00_);[Red]\(&quot;$&quot;#,##0.00\)"/>
    <numFmt numFmtId="169" formatCode="&quot;$&quot;#,##0.0_);[Red]\(&quot;$&quot;#,##0.0\)"/>
    <numFmt numFmtId="170" formatCode="&quot;Month&quot;\ General"/>
    <numFmt numFmtId="171" formatCode="&quot;$&quot;#,##0_);\(&quot;$&quot;#,##0\)"/>
  </numFmts>
  <fonts count="25">
    <font>
      <sz val="11.0"/>
      <color theme="1"/>
      <name val="Calibri"/>
    </font>
    <font>
      <b/>
      <sz val="11.0"/>
      <color theme="0"/>
      <name val="Calibri"/>
    </font>
    <font/>
    <font>
      <sz val="10.0"/>
      <color theme="1"/>
      <name val="Calibri"/>
    </font>
    <font>
      <b/>
      <sz val="11.0"/>
      <color theme="1"/>
      <name val="Calibri"/>
    </font>
    <font>
      <b/>
      <sz val="10.0"/>
      <color theme="1"/>
      <name val="Calibri"/>
    </font>
    <font>
      <sz val="11.0"/>
      <color rgb="FF3F3151"/>
      <name val="Calibri"/>
    </font>
    <font>
      <sz val="10.0"/>
      <color rgb="FF3F3F76"/>
      <name val="Calibri"/>
    </font>
    <font>
      <b/>
      <sz val="11.0"/>
      <color rgb="FF3F3151"/>
      <name val="Calibri"/>
    </font>
    <font>
      <sz val="11.0"/>
      <color rgb="FF3F3F76"/>
      <name val="Calibri"/>
    </font>
    <font>
      <sz val="10.0"/>
      <color rgb="FFA5A5A5"/>
      <name val="Calibri"/>
    </font>
    <font>
      <u/>
      <sz val="11.0"/>
      <color theme="1"/>
      <name val="Calibri"/>
    </font>
    <font>
      <u/>
      <sz val="11.0"/>
      <color theme="1"/>
      <name val="Calibri"/>
    </font>
    <font>
      <sz val="8.0"/>
      <color theme="1"/>
      <name val="Calibri"/>
    </font>
    <font>
      <b/>
      <i/>
      <sz val="11.0"/>
      <color theme="1"/>
      <name val="Calibri"/>
    </font>
    <font>
      <i/>
      <sz val="11.0"/>
      <color theme="1"/>
      <name val="Calibri"/>
    </font>
    <font>
      <i/>
      <u/>
      <sz val="11.0"/>
      <color theme="1"/>
      <name val="Calibri"/>
    </font>
    <font>
      <i/>
      <u/>
      <sz val="11.0"/>
      <color theme="1"/>
      <name val="Calibri"/>
    </font>
    <font>
      <i/>
      <u/>
      <sz val="11.0"/>
      <color theme="1"/>
      <name val="Calibri"/>
    </font>
    <font>
      <b/>
      <i/>
      <u/>
      <sz val="11.0"/>
      <color theme="1"/>
      <name val="Calibri"/>
    </font>
    <font>
      <b/>
      <sz val="11.0"/>
      <color rgb="FFFF0000"/>
      <name val="Calibri"/>
    </font>
    <font>
      <u/>
      <sz val="11.0"/>
      <color theme="1"/>
      <name val="Calibri"/>
    </font>
    <font>
      <u/>
      <sz val="11.0"/>
      <color theme="1"/>
      <name val="Calibri"/>
    </font>
    <font>
      <b/>
      <u/>
      <sz val="11.0"/>
      <color theme="1"/>
      <name val="Calibri"/>
    </font>
    <font>
      <b/>
      <sz val="10.0"/>
      <color theme="0"/>
      <name val="Calibri"/>
    </font>
  </fonts>
  <fills count="30">
    <fill>
      <patternFill patternType="none"/>
    </fill>
    <fill>
      <patternFill patternType="lightGray"/>
    </fill>
    <fill>
      <patternFill patternType="solid">
        <fgColor rgb="FFFF0000"/>
        <bgColor rgb="FFFF0000"/>
      </patternFill>
    </fill>
    <fill>
      <patternFill patternType="solid">
        <fgColor rgb="FFD99594"/>
        <bgColor rgb="FFD99594"/>
      </patternFill>
    </fill>
    <fill>
      <patternFill patternType="solid">
        <fgColor rgb="FFBFBFBF"/>
        <bgColor rgb="FFBFBFBF"/>
      </patternFill>
    </fill>
    <fill>
      <patternFill patternType="solid">
        <fgColor rgb="FFD6E3BC"/>
        <bgColor rgb="FFD6E3BC"/>
      </patternFill>
    </fill>
    <fill>
      <patternFill patternType="solid">
        <fgColor rgb="FF8DB3E2"/>
        <bgColor rgb="FF8DB3E2"/>
      </patternFill>
    </fill>
    <fill>
      <patternFill patternType="solid">
        <fgColor rgb="FFCCC0D9"/>
        <bgColor rgb="FFCCC0D9"/>
      </patternFill>
    </fill>
    <fill>
      <patternFill patternType="solid">
        <fgColor rgb="FFFABF8F"/>
        <bgColor rgb="FFFABF8F"/>
      </patternFill>
    </fill>
    <fill>
      <patternFill patternType="solid">
        <fgColor rgb="FFC4BD97"/>
        <bgColor rgb="FFC4BD97"/>
      </patternFill>
    </fill>
    <fill>
      <patternFill patternType="solid">
        <fgColor rgb="FFFFFFCC"/>
        <bgColor rgb="FFFFFFCC"/>
      </patternFill>
    </fill>
    <fill>
      <patternFill patternType="solid">
        <fgColor rgb="FFD8D8D8"/>
        <bgColor rgb="FFD8D8D8"/>
      </patternFill>
    </fill>
    <fill>
      <patternFill patternType="solid">
        <fgColor rgb="FFA5A5A5"/>
        <bgColor rgb="FFA5A5A5"/>
      </patternFill>
    </fill>
    <fill>
      <patternFill patternType="solid">
        <fgColor rgb="FF7F7F7F"/>
        <bgColor rgb="FF7F7F7F"/>
      </patternFill>
    </fill>
    <fill>
      <patternFill patternType="solid">
        <fgColor rgb="FFC2D69B"/>
        <bgColor rgb="FFC2D69B"/>
      </patternFill>
    </fill>
    <fill>
      <patternFill patternType="solid">
        <fgColor theme="6"/>
        <bgColor theme="6"/>
      </patternFill>
    </fill>
    <fill>
      <patternFill patternType="solid">
        <fgColor rgb="FF76923C"/>
        <bgColor rgb="FF76923C"/>
      </patternFill>
    </fill>
    <fill>
      <patternFill patternType="solid">
        <fgColor rgb="FFC6D9F0"/>
        <bgColor rgb="FFC6D9F0"/>
      </patternFill>
    </fill>
    <fill>
      <patternFill patternType="solid">
        <fgColor rgb="FF548DD4"/>
        <bgColor rgb="FF548DD4"/>
      </patternFill>
    </fill>
    <fill>
      <patternFill patternType="solid">
        <fgColor rgb="FFE5DFEC"/>
        <bgColor rgb="FFE5DFEC"/>
      </patternFill>
    </fill>
    <fill>
      <patternFill patternType="solid">
        <fgColor rgb="FFB2A1C7"/>
        <bgColor rgb="FFB2A1C7"/>
      </patternFill>
    </fill>
    <fill>
      <patternFill patternType="solid">
        <fgColor theme="7"/>
        <bgColor theme="7"/>
      </patternFill>
    </fill>
    <fill>
      <patternFill patternType="solid">
        <fgColor rgb="FFFBD4B4"/>
        <bgColor rgb="FFFBD4B4"/>
      </patternFill>
    </fill>
    <fill>
      <patternFill patternType="solid">
        <fgColor rgb="FFFDE9D9"/>
        <bgColor rgb="FFFDE9D9"/>
      </patternFill>
    </fill>
    <fill>
      <patternFill patternType="solid">
        <fgColor theme="9"/>
        <bgColor theme="9"/>
      </patternFill>
    </fill>
    <fill>
      <patternFill patternType="solid">
        <fgColor rgb="FFDDD9C3"/>
        <bgColor rgb="FFDDD9C3"/>
      </patternFill>
    </fill>
    <fill>
      <patternFill patternType="solid">
        <fgColor rgb="FF938953"/>
        <bgColor rgb="FF938953"/>
      </patternFill>
    </fill>
    <fill>
      <patternFill patternType="solid">
        <fgColor rgb="FF494429"/>
        <bgColor rgb="FF494429"/>
      </patternFill>
    </fill>
    <fill>
      <patternFill patternType="solid">
        <fgColor rgb="FFFFFF99"/>
        <bgColor rgb="FFFFFF99"/>
      </patternFill>
    </fill>
    <fill>
      <patternFill patternType="solid">
        <fgColor rgb="FF92D050"/>
        <bgColor rgb="FF92D050"/>
      </patternFill>
    </fill>
  </fills>
  <borders count="34">
    <border/>
    <border>
      <left/>
      <top/>
      <bottom/>
    </border>
    <border>
      <right/>
      <top/>
      <bottom/>
    </border>
    <border>
      <top/>
      <bottom/>
    </border>
    <border>
      <left/>
      <right/>
      <top/>
      <bottom/>
    </border>
    <border>
      <left/>
      <top/>
      <bottom style="thin">
        <color rgb="FF000000"/>
      </bottom>
    </border>
    <border>
      <top/>
      <bottom style="thin">
        <color rgb="FF000000"/>
      </bottom>
    </border>
    <border>
      <right/>
      <top/>
      <bottom style="thin">
        <color rgb="FF000000"/>
      </bottom>
    </border>
    <border>
      <left/>
      <right/>
      <top/>
      <bottom style="thin">
        <color rgb="FFB2B2B2"/>
      </bottom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</border>
    <border>
      <left style="thin">
        <color rgb="FFB2B2B2"/>
      </left>
      <right style="thin">
        <color rgb="FFB2B2B2"/>
      </right>
      <top style="thin">
        <color rgb="FFB2B2B2"/>
      </top>
      <bottom/>
    </border>
    <border>
      <left style="thin">
        <color rgb="FFB2B2B2"/>
      </left>
      <right/>
      <top style="thin">
        <color rgb="FFB2B2B2"/>
      </top>
      <bottom style="thin">
        <color rgb="FFB2B2B2"/>
      </bottom>
    </border>
    <border>
      <left/>
      <right style="thin">
        <color rgb="FFB2B2B2"/>
      </right>
      <top style="thin">
        <color rgb="FFB2B2B2"/>
      </top>
      <bottom style="thin">
        <color rgb="FFB2B2B2"/>
      </bottom>
    </border>
    <border>
      <left style="medium">
        <color rgb="FF008000"/>
      </left>
      <right/>
      <top style="medium">
        <color rgb="FF008000"/>
      </top>
      <bottom/>
    </border>
    <border>
      <left style="thin">
        <color rgb="FFB2B2B2"/>
      </left>
      <right style="medium">
        <color rgb="FF008000"/>
      </right>
      <top style="medium">
        <color rgb="FF008000"/>
      </top>
      <bottom/>
    </border>
    <border>
      <left style="medium">
        <color rgb="FF008000"/>
      </left>
      <right style="thin">
        <color rgb="FFB2B2B2"/>
      </right>
      <top style="thin">
        <color rgb="FFB2B2B2"/>
      </top>
      <bottom/>
    </border>
    <border>
      <left/>
      <right style="medium">
        <color rgb="FF008000"/>
      </right>
      <top/>
      <bottom/>
    </border>
    <border>
      <left/>
      <right style="thin">
        <color rgb="FFB2B2B2"/>
      </right>
      <top style="thin">
        <color rgb="FFB2B2B2"/>
      </top>
      <bottom/>
    </border>
    <border>
      <left style="medium">
        <color rgb="FF008000"/>
      </left>
      <right style="thin">
        <color rgb="FFB2B2B2"/>
      </right>
      <top style="thin">
        <color rgb="FFB2B2B2"/>
      </top>
      <bottom style="medium">
        <color rgb="FF008000"/>
      </bottom>
    </border>
    <border>
      <left/>
      <right style="medium">
        <color rgb="FF008000"/>
      </right>
      <top/>
      <bottom style="medium">
        <color rgb="FF008000"/>
      </bottom>
    </border>
    <border>
      <left/>
      <right style="thin">
        <color rgb="FFB2B2B2"/>
      </right>
      <top/>
      <bottom/>
    </border>
    <border>
      <left/>
      <right/>
      <top/>
      <bottom style="thin">
        <color rgb="FF000000"/>
      </bottom>
    </border>
    <border>
      <left style="thick">
        <color rgb="FFFF0000"/>
      </left>
      <top style="thick">
        <color rgb="FFFF0000"/>
      </top>
      <bottom style="thick">
        <color rgb="FFFF0000"/>
      </bottom>
    </border>
    <border>
      <right style="thick">
        <color rgb="FFFF0000"/>
      </right>
      <top style="thick">
        <color rgb="FFFF0000"/>
      </top>
      <bottom style="thick">
        <color rgb="FFFF0000"/>
      </bottom>
    </border>
    <border>
      <left style="thick">
        <color rgb="FFFF0000"/>
      </left>
      <right style="thick">
        <color rgb="FFFF0000"/>
      </right>
      <top/>
    </border>
    <border>
      <left style="thick">
        <color rgb="FFFF0000"/>
      </left>
      <right/>
      <top style="thick">
        <color rgb="FFFF0000"/>
      </top>
      <bottom/>
    </border>
    <border>
      <left style="thick">
        <color rgb="FFFF0000"/>
      </left>
      <right style="thick">
        <color rgb="FFFF0000"/>
      </right>
    </border>
    <border>
      <left style="thick">
        <color rgb="FFFF0000"/>
      </left>
      <right/>
      <top/>
      <bottom/>
    </border>
    <border>
      <left style="thick">
        <color rgb="FFFF0000"/>
      </left>
      <right style="thick">
        <color rgb="FFFF0000"/>
      </right>
      <bottom style="thick">
        <color rgb="FFFF0000"/>
      </bottom>
    </border>
    <border>
      <left style="thick">
        <color rgb="FF008000"/>
      </left>
      <right/>
      <top style="thick">
        <color rgb="FF008000"/>
      </top>
      <bottom/>
    </border>
    <border>
      <left/>
      <right style="thick">
        <color rgb="FF008000"/>
      </right>
      <top style="thick">
        <color rgb="FF008000"/>
      </top>
      <bottom style="thick">
        <color rgb="FF008000"/>
      </bottom>
    </border>
    <border>
      <left style="thick">
        <color rgb="FF008000"/>
      </left>
      <right style="thick">
        <color rgb="FF008000"/>
      </right>
      <top/>
    </border>
    <border>
      <left style="thick">
        <color rgb="FF008000"/>
      </left>
      <right style="thick">
        <color rgb="FF008000"/>
      </right>
    </border>
    <border>
      <left style="thick">
        <color rgb="FF008000"/>
      </left>
      <right style="thick">
        <color rgb="FF008000"/>
      </right>
      <bottom style="thick">
        <color rgb="FF008000"/>
      </bottom>
    </border>
  </borders>
  <cellStyleXfs count="1">
    <xf borderId="0" fillId="0" fontId="0" numFmtId="0" applyAlignment="1" applyFont="1"/>
  </cellStyleXfs>
  <cellXfs count="238">
    <xf borderId="0" fillId="0" fontId="0" numFmtId="0" xfId="0" applyAlignment="1" applyFont="1">
      <alignment readingOrder="0" shrinkToFit="0" vertical="bottom" wrapText="0"/>
    </xf>
    <xf borderId="0" fillId="0" fontId="0" numFmtId="0" xfId="0" applyFont="1"/>
    <xf borderId="1" fillId="2" fontId="1" numFmtId="0" xfId="0" applyAlignment="1" applyBorder="1" applyFill="1" applyFont="1">
      <alignment horizontal="center"/>
    </xf>
    <xf borderId="2" fillId="0" fontId="2" numFmtId="0" xfId="0" applyBorder="1" applyFont="1"/>
    <xf borderId="0" fillId="0" fontId="3" numFmtId="0" xfId="0" applyFont="1"/>
    <xf borderId="1" fillId="3" fontId="4" numFmtId="0" xfId="0" applyAlignment="1" applyBorder="1" applyFill="1" applyFont="1">
      <alignment horizontal="center"/>
    </xf>
    <xf borderId="3" fillId="0" fontId="2" numFmtId="0" xfId="0" applyBorder="1" applyFont="1"/>
    <xf borderId="4" fillId="4" fontId="4" numFmtId="0" xfId="0" applyBorder="1" applyFill="1" applyFont="1"/>
    <xf borderId="4" fillId="5" fontId="4" numFmtId="0" xfId="0" applyBorder="1" applyFill="1" applyFont="1"/>
    <xf borderId="4" fillId="5" fontId="5" numFmtId="0" xfId="0" applyBorder="1" applyFont="1"/>
    <xf borderId="4" fillId="6" fontId="4" numFmtId="0" xfId="0" applyBorder="1" applyFill="1" applyFont="1"/>
    <xf borderId="4" fillId="7" fontId="4" numFmtId="0" xfId="0" applyBorder="1" applyFill="1" applyFont="1"/>
    <xf borderId="4" fillId="8" fontId="4" numFmtId="0" xfId="0" applyBorder="1" applyFill="1" applyFont="1"/>
    <xf borderId="4" fillId="9" fontId="4" numFmtId="0" xfId="0" applyBorder="1" applyFill="1" applyFont="1"/>
    <xf borderId="0" fillId="0" fontId="1" numFmtId="0" xfId="0" applyFont="1"/>
    <xf borderId="4" fillId="4" fontId="5" numFmtId="0" xfId="0" applyAlignment="1" applyBorder="1" applyFont="1">
      <alignment horizontal="center"/>
    </xf>
    <xf borderId="5" fillId="4" fontId="5" numFmtId="0" xfId="0" applyAlignment="1" applyBorder="1" applyFont="1">
      <alignment horizontal="center"/>
    </xf>
    <xf borderId="6" fillId="0" fontId="2" numFmtId="0" xfId="0" applyBorder="1" applyFont="1"/>
    <xf borderId="7" fillId="0" fontId="2" numFmtId="0" xfId="0" applyBorder="1" applyFont="1"/>
    <xf borderId="4" fillId="5" fontId="5" numFmtId="0" xfId="0" applyAlignment="1" applyBorder="1" applyFont="1">
      <alignment horizontal="center"/>
    </xf>
    <xf borderId="5" fillId="5" fontId="5" numFmtId="0" xfId="0" applyAlignment="1" applyBorder="1" applyFont="1">
      <alignment horizontal="center"/>
    </xf>
    <xf borderId="4" fillId="6" fontId="5" numFmtId="0" xfId="0" applyAlignment="1" applyBorder="1" applyFont="1">
      <alignment horizontal="center"/>
    </xf>
    <xf borderId="5" fillId="6" fontId="5" numFmtId="0" xfId="0" applyAlignment="1" applyBorder="1" applyFont="1">
      <alignment horizontal="center"/>
    </xf>
    <xf borderId="4" fillId="7" fontId="5" numFmtId="0" xfId="0" applyAlignment="1" applyBorder="1" applyFont="1">
      <alignment horizontal="center"/>
    </xf>
    <xf borderId="5" fillId="7" fontId="5" numFmtId="0" xfId="0" applyAlignment="1" applyBorder="1" applyFont="1">
      <alignment horizontal="center"/>
    </xf>
    <xf borderId="4" fillId="8" fontId="5" numFmtId="0" xfId="0" applyAlignment="1" applyBorder="1" applyFont="1">
      <alignment horizontal="center"/>
    </xf>
    <xf borderId="5" fillId="8" fontId="5" numFmtId="0" xfId="0" applyAlignment="1" applyBorder="1" applyFont="1">
      <alignment horizontal="center"/>
    </xf>
    <xf borderId="8" fillId="4" fontId="5" numFmtId="164" xfId="0" applyAlignment="1" applyBorder="1" applyFont="1" applyNumberFormat="1">
      <alignment horizontal="center"/>
    </xf>
    <xf borderId="8" fillId="8" fontId="5" numFmtId="164" xfId="0" applyAlignment="1" applyBorder="1" applyFont="1" applyNumberFormat="1">
      <alignment horizontal="center"/>
    </xf>
    <xf borderId="4" fillId="9" fontId="1" numFmtId="0" xfId="0" applyBorder="1" applyFont="1"/>
    <xf borderId="4" fillId="9" fontId="4" numFmtId="0" xfId="0" applyAlignment="1" applyBorder="1" applyFont="1">
      <alignment horizontal="center"/>
    </xf>
    <xf borderId="4" fillId="4" fontId="1" numFmtId="0" xfId="0" applyBorder="1" applyFont="1"/>
    <xf borderId="9" fillId="10" fontId="6" numFmtId="0" xfId="0" applyAlignment="1" applyBorder="1" applyFill="1" applyFont="1">
      <alignment horizontal="left"/>
    </xf>
    <xf borderId="9" fillId="10" fontId="7" numFmtId="38" xfId="0" applyAlignment="1" applyBorder="1" applyFont="1" applyNumberFormat="1">
      <alignment horizontal="center"/>
    </xf>
    <xf borderId="9" fillId="10" fontId="7" numFmtId="165" xfId="0" applyAlignment="1" applyBorder="1" applyFont="1" applyNumberFormat="1">
      <alignment horizontal="center"/>
    </xf>
    <xf borderId="4" fillId="5" fontId="0" numFmtId="0" xfId="0" applyAlignment="1" applyBorder="1" applyFont="1">
      <alignment horizontal="left"/>
    </xf>
    <xf borderId="10" fillId="10" fontId="3" numFmtId="166" xfId="0" applyAlignment="1" applyBorder="1" applyFont="1" applyNumberFormat="1">
      <alignment horizontal="center"/>
    </xf>
    <xf borderId="10" fillId="10" fontId="3" numFmtId="165" xfId="0" applyAlignment="1" applyBorder="1" applyFont="1" applyNumberFormat="1">
      <alignment horizontal="center"/>
    </xf>
    <xf borderId="9" fillId="10" fontId="0" numFmtId="0" xfId="0" applyAlignment="1" applyBorder="1" applyFont="1">
      <alignment horizontal="left"/>
    </xf>
    <xf borderId="9" fillId="10" fontId="3" numFmtId="167" xfId="0" applyAlignment="1" applyBorder="1" applyFont="1" applyNumberFormat="1">
      <alignment horizontal="center"/>
    </xf>
    <xf borderId="9" fillId="10" fontId="3" numFmtId="38" xfId="0" applyAlignment="1" applyBorder="1" applyFont="1" applyNumberFormat="1">
      <alignment horizontal="center"/>
    </xf>
    <xf borderId="9" fillId="10" fontId="7" numFmtId="40" xfId="0" applyAlignment="1" applyBorder="1" applyFont="1" applyNumberFormat="1">
      <alignment horizontal="center"/>
    </xf>
    <xf borderId="9" fillId="10" fontId="7" numFmtId="168" xfId="0" applyAlignment="1" applyBorder="1" applyFont="1" applyNumberFormat="1">
      <alignment horizontal="center"/>
    </xf>
    <xf borderId="4" fillId="9" fontId="0" numFmtId="0" xfId="0" applyAlignment="1" applyBorder="1" applyFont="1">
      <alignment horizontal="left"/>
    </xf>
    <xf borderId="9" fillId="10" fontId="7" numFmtId="165" xfId="0" applyAlignment="1" applyBorder="1" applyFont="1" applyNumberFormat="1">
      <alignment horizontal="center" readingOrder="0"/>
    </xf>
    <xf borderId="4" fillId="9" fontId="5" numFmtId="0" xfId="0" applyAlignment="1" applyBorder="1" applyFont="1">
      <alignment horizontal="center"/>
    </xf>
    <xf borderId="5" fillId="9" fontId="5" numFmtId="0" xfId="0" applyAlignment="1" applyBorder="1" applyFont="1">
      <alignment horizontal="center"/>
    </xf>
    <xf borderId="4" fillId="5" fontId="3" numFmtId="0" xfId="0" applyAlignment="1" applyBorder="1" applyFont="1">
      <alignment horizontal="right"/>
    </xf>
    <xf borderId="9" fillId="10" fontId="3" numFmtId="165" xfId="0" applyAlignment="1" applyBorder="1" applyFont="1" applyNumberFormat="1">
      <alignment horizontal="center"/>
    </xf>
    <xf borderId="4" fillId="9" fontId="4" numFmtId="0" xfId="0" applyAlignment="1" applyBorder="1" applyFont="1">
      <alignment horizontal="left"/>
    </xf>
    <xf borderId="4" fillId="9" fontId="8" numFmtId="0" xfId="0" applyAlignment="1" applyBorder="1" applyFont="1">
      <alignment horizontal="center"/>
    </xf>
    <xf borderId="4" fillId="9" fontId="8" numFmtId="0" xfId="0" applyBorder="1" applyFont="1"/>
    <xf borderId="9" fillId="10" fontId="7" numFmtId="167" xfId="0" applyAlignment="1" applyBorder="1" applyFont="1" applyNumberFormat="1">
      <alignment horizontal="center"/>
    </xf>
    <xf borderId="9" fillId="10" fontId="9" numFmtId="0" xfId="0" applyAlignment="1" applyBorder="1" applyFont="1">
      <alignment horizontal="center"/>
    </xf>
    <xf borderId="9" fillId="10" fontId="6" numFmtId="0" xfId="0" applyAlignment="1" applyBorder="1" applyFont="1">
      <alignment horizontal="center"/>
    </xf>
    <xf borderId="9" fillId="10" fontId="9" numFmtId="169" xfId="0" applyAlignment="1" applyBorder="1" applyFont="1" applyNumberFormat="1">
      <alignment horizontal="center"/>
    </xf>
    <xf borderId="9" fillId="10" fontId="6" numFmtId="0" xfId="0" applyBorder="1" applyFont="1"/>
    <xf borderId="4" fillId="5" fontId="5" numFmtId="165" xfId="0" applyBorder="1" applyFont="1" applyNumberFormat="1"/>
    <xf borderId="4" fillId="4" fontId="4" numFmtId="38" xfId="0" applyBorder="1" applyFont="1" applyNumberFormat="1"/>
    <xf borderId="4" fillId="4" fontId="4" numFmtId="165" xfId="0" applyBorder="1" applyFont="1" applyNumberFormat="1"/>
    <xf borderId="8" fillId="9" fontId="5" numFmtId="164" xfId="0" applyAlignment="1" applyBorder="1" applyFont="1" applyNumberFormat="1">
      <alignment horizontal="center"/>
    </xf>
    <xf borderId="4" fillId="9" fontId="5" numFmtId="164" xfId="0" applyAlignment="1" applyBorder="1" applyFont="1" applyNumberFormat="1">
      <alignment horizontal="center"/>
    </xf>
    <xf borderId="4" fillId="7" fontId="5" numFmtId="38" xfId="0" applyAlignment="1" applyBorder="1" applyFont="1" applyNumberFormat="1">
      <alignment horizontal="center"/>
    </xf>
    <xf borderId="4" fillId="7" fontId="5" numFmtId="164" xfId="0" applyAlignment="1" applyBorder="1" applyFont="1" applyNumberFormat="1">
      <alignment horizontal="center"/>
    </xf>
    <xf borderId="11" fillId="10" fontId="0" numFmtId="0" xfId="0" applyAlignment="1" applyBorder="1" applyFont="1">
      <alignment horizontal="left"/>
    </xf>
    <xf borderId="12" fillId="10" fontId="4" numFmtId="0" xfId="0" applyBorder="1" applyFont="1"/>
    <xf borderId="9" fillId="10" fontId="3" numFmtId="166" xfId="0" applyAlignment="1" applyBorder="1" applyFont="1" applyNumberFormat="1">
      <alignment horizontal="center"/>
    </xf>
    <xf borderId="9" fillId="10" fontId="3" numFmtId="166" xfId="0" applyAlignment="1" applyBorder="1" applyFont="1" applyNumberFormat="1">
      <alignment horizontal="center" readingOrder="0"/>
    </xf>
    <xf borderId="4" fillId="5" fontId="5" numFmtId="9" xfId="0" applyAlignment="1" applyBorder="1" applyFont="1" applyNumberFormat="1">
      <alignment horizontal="left"/>
    </xf>
    <xf borderId="13" fillId="5" fontId="5" numFmtId="9" xfId="0" applyAlignment="1" applyBorder="1" applyFont="1" applyNumberFormat="1">
      <alignment horizontal="center"/>
    </xf>
    <xf borderId="14" fillId="5" fontId="5" numFmtId="166" xfId="0" applyAlignment="1" applyBorder="1" applyFont="1" applyNumberFormat="1">
      <alignment horizontal="center"/>
    </xf>
    <xf borderId="15" fillId="10" fontId="3" numFmtId="165" xfId="0" applyAlignment="1" applyBorder="1" applyFont="1" applyNumberFormat="1">
      <alignment horizontal="center"/>
    </xf>
    <xf borderId="16" fillId="5" fontId="10" numFmtId="166" xfId="0" applyAlignment="1" applyBorder="1" applyFont="1" applyNumberFormat="1">
      <alignment horizontal="center"/>
    </xf>
    <xf borderId="17" fillId="10" fontId="3" numFmtId="166" xfId="0" applyAlignment="1" applyBorder="1" applyFont="1" applyNumberFormat="1">
      <alignment horizontal="center"/>
    </xf>
    <xf borderId="10" fillId="10" fontId="3" numFmtId="38" xfId="0" applyAlignment="1" applyBorder="1" applyFont="1" applyNumberFormat="1">
      <alignment horizontal="center"/>
    </xf>
    <xf borderId="4" fillId="5" fontId="10" numFmtId="9" xfId="0" applyAlignment="1" applyBorder="1" applyFont="1" applyNumberFormat="1">
      <alignment horizontal="center"/>
    </xf>
    <xf borderId="4" fillId="4" fontId="1" numFmtId="38" xfId="0" applyBorder="1" applyFont="1" applyNumberFormat="1"/>
    <xf borderId="4" fillId="4" fontId="1" numFmtId="165" xfId="0" applyBorder="1" applyFont="1" applyNumberFormat="1"/>
    <xf borderId="4" fillId="8" fontId="5" numFmtId="164" xfId="0" applyAlignment="1" applyBorder="1" applyFont="1" applyNumberFormat="1">
      <alignment horizontal="center"/>
    </xf>
    <xf borderId="18" fillId="10" fontId="3" numFmtId="165" xfId="0" applyAlignment="1" applyBorder="1" applyFont="1" applyNumberFormat="1">
      <alignment horizontal="center"/>
    </xf>
    <xf borderId="19" fillId="5" fontId="10" numFmtId="166" xfId="0" applyAlignment="1" applyBorder="1" applyFont="1" applyNumberFormat="1">
      <alignment horizontal="center"/>
    </xf>
    <xf borderId="4" fillId="9" fontId="3" numFmtId="0" xfId="0" applyBorder="1" applyFont="1"/>
    <xf borderId="20" fillId="5" fontId="0" numFmtId="0" xfId="0" applyAlignment="1" applyBorder="1" applyFont="1">
      <alignment horizontal="left"/>
    </xf>
    <xf borderId="0" fillId="0" fontId="0" numFmtId="9" xfId="0" applyAlignment="1" applyFont="1" applyNumberFormat="1">
      <alignment horizontal="center"/>
    </xf>
    <xf borderId="0" fillId="0" fontId="11" numFmtId="0" xfId="0" applyFont="1"/>
    <xf borderId="0" fillId="0" fontId="3" numFmtId="0" xfId="0" applyAlignment="1" applyFont="1">
      <alignment horizontal="left"/>
    </xf>
    <xf borderId="0" fillId="0" fontId="12" numFmtId="0" xfId="0" applyAlignment="1" applyFont="1">
      <alignment horizontal="center"/>
    </xf>
    <xf borderId="10" fillId="10" fontId="3" numFmtId="167" xfId="0" applyAlignment="1" applyBorder="1" applyFont="1" applyNumberFormat="1">
      <alignment horizontal="center"/>
    </xf>
    <xf borderId="4" fillId="8" fontId="0" numFmtId="0" xfId="0" applyBorder="1" applyFont="1"/>
    <xf borderId="4" fillId="8" fontId="3" numFmtId="0" xfId="0" applyBorder="1" applyFont="1"/>
    <xf borderId="4" fillId="5" fontId="5" numFmtId="164" xfId="0" applyAlignment="1" applyBorder="1" applyFont="1" applyNumberFormat="1">
      <alignment horizontal="left"/>
    </xf>
    <xf borderId="21" fillId="6" fontId="5" numFmtId="0" xfId="0" applyAlignment="1" applyBorder="1" applyFont="1">
      <alignment horizontal="center"/>
    </xf>
    <xf borderId="4" fillId="2" fontId="1" numFmtId="0" xfId="0" applyAlignment="1" applyBorder="1" applyFont="1">
      <alignment horizontal="center"/>
    </xf>
    <xf borderId="0" fillId="0" fontId="4" numFmtId="170" xfId="0" applyAlignment="1" applyFont="1" applyNumberFormat="1">
      <alignment horizontal="center"/>
    </xf>
    <xf borderId="4" fillId="4" fontId="4" numFmtId="0" xfId="0" applyAlignment="1" applyBorder="1" applyFont="1">
      <alignment horizontal="center"/>
    </xf>
    <xf borderId="0" fillId="0" fontId="13" numFmtId="0" xfId="0" applyAlignment="1" applyFont="1">
      <alignment horizontal="center"/>
    </xf>
    <xf borderId="4" fillId="3" fontId="4" numFmtId="0" xfId="0" applyAlignment="1" applyBorder="1" applyFont="1">
      <alignment horizontal="center"/>
    </xf>
    <xf borderId="4" fillId="11" fontId="0" numFmtId="0" xfId="0" applyBorder="1" applyFill="1" applyFont="1"/>
    <xf borderId="4" fillId="4" fontId="0" numFmtId="0" xfId="0" applyBorder="1" applyFont="1"/>
    <xf borderId="4" fillId="4" fontId="0" numFmtId="0" xfId="0" applyAlignment="1" applyBorder="1" applyFont="1">
      <alignment horizontal="left"/>
    </xf>
    <xf borderId="4" fillId="11" fontId="0" numFmtId="38" xfId="0" applyAlignment="1" applyBorder="1" applyFont="1" applyNumberFormat="1">
      <alignment horizontal="center"/>
    </xf>
    <xf borderId="4" fillId="4" fontId="4" numFmtId="38" xfId="0" applyAlignment="1" applyBorder="1" applyFont="1" applyNumberFormat="1">
      <alignment horizontal="center"/>
    </xf>
    <xf borderId="4" fillId="12" fontId="4" numFmtId="0" xfId="0" applyBorder="1" applyFill="1" applyFont="1"/>
    <xf borderId="4" fillId="12" fontId="4" numFmtId="38" xfId="0" applyAlignment="1" applyBorder="1" applyFont="1" applyNumberFormat="1">
      <alignment horizontal="center"/>
    </xf>
    <xf borderId="4" fillId="11" fontId="0" numFmtId="0" xfId="0" applyAlignment="1" applyBorder="1" applyFont="1">
      <alignment horizontal="center"/>
    </xf>
    <xf borderId="4" fillId="4" fontId="0" numFmtId="0" xfId="0" applyAlignment="1" applyBorder="1" applyFont="1">
      <alignment horizontal="center"/>
    </xf>
    <xf borderId="4" fillId="11" fontId="0" numFmtId="38" xfId="0" applyAlignment="1" applyBorder="1" applyFont="1" applyNumberFormat="1">
      <alignment horizontal="center" readingOrder="0"/>
    </xf>
    <xf borderId="4" fillId="13" fontId="1" numFmtId="0" xfId="0" applyBorder="1" applyFill="1" applyFont="1"/>
    <xf borderId="4" fillId="13" fontId="1" numFmtId="38" xfId="0" applyAlignment="1" applyBorder="1" applyFont="1" applyNumberFormat="1">
      <alignment horizontal="center"/>
    </xf>
    <xf borderId="4" fillId="12" fontId="4" numFmtId="165" xfId="0" applyAlignment="1" applyBorder="1" applyFont="1" applyNumberFormat="1">
      <alignment horizontal="center"/>
    </xf>
    <xf borderId="4" fillId="13" fontId="1" numFmtId="165" xfId="0" applyAlignment="1" applyBorder="1" applyFont="1" applyNumberFormat="1">
      <alignment horizontal="center"/>
    </xf>
    <xf borderId="0" fillId="0" fontId="4" numFmtId="0" xfId="0" applyFont="1"/>
    <xf borderId="0" fillId="0" fontId="4" numFmtId="0" xfId="0" applyAlignment="1" applyFont="1">
      <alignment horizontal="center"/>
    </xf>
    <xf borderId="4" fillId="14" fontId="4" numFmtId="0" xfId="0" applyAlignment="1" applyBorder="1" applyFill="1" applyFont="1">
      <alignment horizontal="center"/>
    </xf>
    <xf borderId="4" fillId="14" fontId="4" numFmtId="38" xfId="0" applyBorder="1" applyFont="1" applyNumberFormat="1"/>
    <xf borderId="4" fillId="5" fontId="14" numFmtId="38" xfId="0" applyAlignment="1" applyBorder="1" applyFont="1" applyNumberFormat="1">
      <alignment horizontal="center"/>
    </xf>
    <xf borderId="4" fillId="14" fontId="14" numFmtId="38" xfId="0" applyAlignment="1" applyBorder="1" applyFont="1" applyNumberFormat="1">
      <alignment horizontal="center"/>
    </xf>
    <xf borderId="4" fillId="14" fontId="0" numFmtId="0" xfId="0" applyAlignment="1" applyBorder="1" applyFont="1">
      <alignment horizontal="left"/>
    </xf>
    <xf borderId="4" fillId="5" fontId="0" numFmtId="167" xfId="0" applyAlignment="1" applyBorder="1" applyFont="1" applyNumberFormat="1">
      <alignment horizontal="center"/>
    </xf>
    <xf borderId="4" fillId="14" fontId="4" numFmtId="167" xfId="0" applyAlignment="1" applyBorder="1" applyFont="1" applyNumberFormat="1">
      <alignment horizontal="center"/>
    </xf>
    <xf borderId="4" fillId="14" fontId="4" numFmtId="167" xfId="0" applyAlignment="1" applyBorder="1" applyFont="1" applyNumberFormat="1">
      <alignment horizontal="center" readingOrder="0"/>
    </xf>
    <xf borderId="4" fillId="15" fontId="4" numFmtId="167" xfId="0" applyBorder="1" applyFill="1" applyFont="1" applyNumberFormat="1"/>
    <xf borderId="4" fillId="15" fontId="4" numFmtId="167" xfId="0" applyAlignment="1" applyBorder="1" applyFont="1" applyNumberFormat="1">
      <alignment horizontal="center"/>
    </xf>
    <xf borderId="4" fillId="14" fontId="0" numFmtId="171" xfId="0" applyAlignment="1" applyBorder="1" applyFont="1" applyNumberFormat="1">
      <alignment horizontal="left"/>
    </xf>
    <xf borderId="4" fillId="16" fontId="4" numFmtId="0" xfId="0" applyBorder="1" applyFill="1" applyFont="1"/>
    <xf borderId="4" fillId="16" fontId="4" numFmtId="167" xfId="0" applyAlignment="1" applyBorder="1" applyFont="1" applyNumberFormat="1">
      <alignment horizontal="center"/>
    </xf>
    <xf borderId="0" fillId="0" fontId="0" numFmtId="0" xfId="0" applyAlignment="1" applyFont="1">
      <alignment horizontal="center"/>
    </xf>
    <xf borderId="4" fillId="5" fontId="4" numFmtId="167" xfId="0" applyAlignment="1" applyBorder="1" applyFont="1" applyNumberFormat="1">
      <alignment horizontal="center"/>
    </xf>
    <xf borderId="4" fillId="5" fontId="4" numFmtId="170" xfId="0" applyAlignment="1" applyBorder="1" applyFont="1" applyNumberFormat="1">
      <alignment horizontal="center"/>
    </xf>
    <xf borderId="0" fillId="0" fontId="15" numFmtId="0" xfId="0" applyFont="1"/>
    <xf borderId="4" fillId="14" fontId="16" numFmtId="0" xfId="0" applyAlignment="1" applyBorder="1" applyFont="1">
      <alignment horizontal="left"/>
    </xf>
    <xf borderId="4" fillId="5" fontId="14" numFmtId="167" xfId="0" applyAlignment="1" applyBorder="1" applyFont="1" applyNumberFormat="1">
      <alignment horizontal="center"/>
    </xf>
    <xf borderId="4" fillId="5" fontId="14" numFmtId="170" xfId="0" applyAlignment="1" applyBorder="1" applyFont="1" applyNumberFormat="1">
      <alignment horizontal="center"/>
    </xf>
    <xf borderId="4" fillId="14" fontId="14" numFmtId="167" xfId="0" applyAlignment="1" applyBorder="1" applyFont="1" applyNumberFormat="1">
      <alignment horizontal="center"/>
    </xf>
    <xf borderId="4" fillId="14" fontId="15" numFmtId="0" xfId="0" applyAlignment="1" applyBorder="1" applyFont="1">
      <alignment horizontal="left"/>
    </xf>
    <xf borderId="4" fillId="5" fontId="15" numFmtId="167" xfId="0" applyAlignment="1" applyBorder="1" applyFont="1" applyNumberFormat="1">
      <alignment horizontal="center"/>
    </xf>
    <xf borderId="0" fillId="0" fontId="17" numFmtId="0" xfId="0" applyFont="1"/>
    <xf borderId="4" fillId="5" fontId="18" numFmtId="167" xfId="0" applyAlignment="1" applyBorder="1" applyFont="1" applyNumberFormat="1">
      <alignment horizontal="center"/>
    </xf>
    <xf borderId="4" fillId="14" fontId="19" numFmtId="167" xfId="0" applyAlignment="1" applyBorder="1" applyFont="1" applyNumberFormat="1">
      <alignment horizontal="center"/>
    </xf>
    <xf borderId="4" fillId="14" fontId="4" numFmtId="0" xfId="0" applyBorder="1" applyFont="1"/>
    <xf borderId="4" fillId="5" fontId="0" numFmtId="165" xfId="0" applyAlignment="1" applyBorder="1" applyFont="1" applyNumberFormat="1">
      <alignment horizontal="center"/>
    </xf>
    <xf borderId="4" fillId="14" fontId="4" numFmtId="165" xfId="0" applyAlignment="1" applyBorder="1" applyFont="1" applyNumberFormat="1">
      <alignment horizontal="center"/>
    </xf>
    <xf borderId="4" fillId="15" fontId="4" numFmtId="165" xfId="0" applyAlignment="1" applyBorder="1" applyFont="1" applyNumberFormat="1">
      <alignment horizontal="center"/>
    </xf>
    <xf borderId="4" fillId="16" fontId="4" numFmtId="165" xfId="0" applyAlignment="1" applyBorder="1" applyFont="1" applyNumberFormat="1">
      <alignment horizontal="center"/>
    </xf>
    <xf borderId="4" fillId="6" fontId="4" numFmtId="0" xfId="0" applyAlignment="1" applyBorder="1" applyFont="1">
      <alignment horizontal="center"/>
    </xf>
    <xf borderId="4" fillId="17" fontId="0" numFmtId="167" xfId="0" applyAlignment="1" applyBorder="1" applyFill="1" applyFont="1" applyNumberFormat="1">
      <alignment horizontal="center"/>
    </xf>
    <xf borderId="4" fillId="6" fontId="0" numFmtId="167" xfId="0" applyAlignment="1" applyBorder="1" applyFont="1" applyNumberFormat="1">
      <alignment horizontal="center"/>
    </xf>
    <xf borderId="4" fillId="6" fontId="0" numFmtId="0" xfId="0" applyAlignment="1" applyBorder="1" applyFont="1">
      <alignment horizontal="left"/>
    </xf>
    <xf borderId="4" fillId="6" fontId="4" numFmtId="167" xfId="0" applyAlignment="1" applyBorder="1" applyFont="1" applyNumberFormat="1">
      <alignment horizontal="center"/>
    </xf>
    <xf borderId="4" fillId="18" fontId="1" numFmtId="0" xfId="0" applyBorder="1" applyFill="1" applyFont="1"/>
    <xf borderId="4" fillId="18" fontId="1" numFmtId="167" xfId="0" applyAlignment="1" applyBorder="1" applyFont="1" applyNumberFormat="1">
      <alignment horizontal="center"/>
    </xf>
    <xf borderId="4" fillId="17" fontId="4" numFmtId="167" xfId="0" applyAlignment="1" applyBorder="1" applyFont="1" applyNumberFormat="1">
      <alignment horizontal="center"/>
    </xf>
    <xf borderId="4" fillId="17" fontId="0" numFmtId="9" xfId="0" applyAlignment="1" applyBorder="1" applyFont="1" applyNumberFormat="1">
      <alignment horizontal="center"/>
    </xf>
    <xf borderId="4" fillId="6" fontId="4" numFmtId="9" xfId="0" applyAlignment="1" applyBorder="1" applyFont="1" applyNumberFormat="1">
      <alignment horizontal="center"/>
    </xf>
    <xf borderId="4" fillId="18" fontId="1" numFmtId="9" xfId="0" applyAlignment="1" applyBorder="1" applyFont="1" applyNumberFormat="1">
      <alignment horizontal="center"/>
    </xf>
    <xf borderId="4" fillId="7" fontId="4" numFmtId="0" xfId="0" applyAlignment="1" applyBorder="1" applyFont="1">
      <alignment horizontal="center"/>
    </xf>
    <xf borderId="4" fillId="19" fontId="4" numFmtId="170" xfId="0" applyAlignment="1" applyBorder="1" applyFill="1" applyFont="1" applyNumberFormat="1">
      <alignment horizontal="center"/>
    </xf>
    <xf borderId="4" fillId="7" fontId="0" numFmtId="0" xfId="0" applyAlignment="1" applyBorder="1" applyFont="1">
      <alignment horizontal="left"/>
    </xf>
    <xf borderId="4" fillId="19" fontId="0" numFmtId="167" xfId="0" applyAlignment="1" applyBorder="1" applyFont="1" applyNumberFormat="1">
      <alignment horizontal="center"/>
    </xf>
    <xf borderId="4" fillId="7" fontId="4" numFmtId="167" xfId="0" applyAlignment="1" applyBorder="1" applyFont="1" applyNumberFormat="1">
      <alignment horizontal="center"/>
    </xf>
    <xf borderId="4" fillId="20" fontId="4" numFmtId="0" xfId="0" applyBorder="1" applyFill="1" applyFont="1"/>
    <xf borderId="4" fillId="20" fontId="4" numFmtId="167" xfId="0" applyAlignment="1" applyBorder="1" applyFont="1" applyNumberFormat="1">
      <alignment horizontal="center"/>
    </xf>
    <xf borderId="4" fillId="21" fontId="1" numFmtId="0" xfId="0" applyBorder="1" applyFill="1" applyFont="1"/>
    <xf borderId="4" fillId="21" fontId="1" numFmtId="167" xfId="0" applyAlignment="1" applyBorder="1" applyFont="1" applyNumberFormat="1">
      <alignment horizontal="center"/>
    </xf>
    <xf borderId="4" fillId="19" fontId="4" numFmtId="167" xfId="0" applyAlignment="1" applyBorder="1" applyFont="1" applyNumberFormat="1">
      <alignment horizontal="center"/>
    </xf>
    <xf borderId="4" fillId="19" fontId="0" numFmtId="9" xfId="0" applyAlignment="1" applyBorder="1" applyFont="1" applyNumberFormat="1">
      <alignment horizontal="center"/>
    </xf>
    <xf borderId="4" fillId="7" fontId="4" numFmtId="9" xfId="0" applyAlignment="1" applyBorder="1" applyFont="1" applyNumberFormat="1">
      <alignment horizontal="center"/>
    </xf>
    <xf borderId="4" fillId="20" fontId="4" numFmtId="9" xfId="0" applyAlignment="1" applyBorder="1" applyFont="1" applyNumberFormat="1">
      <alignment horizontal="center"/>
    </xf>
    <xf borderId="4" fillId="21" fontId="1" numFmtId="9" xfId="0" applyAlignment="1" applyBorder="1" applyFont="1" applyNumberFormat="1">
      <alignment horizontal="center"/>
    </xf>
    <xf borderId="4" fillId="8" fontId="4" numFmtId="0" xfId="0" applyAlignment="1" applyBorder="1" applyFont="1">
      <alignment horizontal="center"/>
    </xf>
    <xf borderId="4" fillId="22" fontId="4" numFmtId="0" xfId="0" applyAlignment="1" applyBorder="1" applyFill="1" applyFont="1">
      <alignment horizontal="left"/>
    </xf>
    <xf borderId="4" fillId="23" fontId="0" numFmtId="167" xfId="0" applyAlignment="1" applyBorder="1" applyFill="1" applyFont="1" applyNumberFormat="1">
      <alignment horizontal="center"/>
    </xf>
    <xf borderId="4" fillId="22" fontId="4" numFmtId="167" xfId="0" applyAlignment="1" applyBorder="1" applyFont="1" applyNumberFormat="1">
      <alignment horizontal="center"/>
    </xf>
    <xf borderId="4" fillId="22" fontId="0" numFmtId="0" xfId="0" applyAlignment="1" applyBorder="1" applyFont="1">
      <alignment horizontal="left"/>
    </xf>
    <xf borderId="4" fillId="8" fontId="4" numFmtId="167" xfId="0" applyAlignment="1" applyBorder="1" applyFont="1" applyNumberFormat="1">
      <alignment horizontal="center"/>
    </xf>
    <xf borderId="4" fillId="24" fontId="4" numFmtId="0" xfId="0" applyBorder="1" applyFill="1" applyFont="1"/>
    <xf borderId="4" fillId="24" fontId="4" numFmtId="167" xfId="0" applyAlignment="1" applyBorder="1" applyFont="1" applyNumberFormat="1">
      <alignment horizontal="center"/>
    </xf>
    <xf borderId="4" fillId="22" fontId="4" numFmtId="0" xfId="0" applyBorder="1" applyFont="1"/>
    <xf borderId="4" fillId="24" fontId="1" numFmtId="0" xfId="0" applyBorder="1" applyFont="1"/>
    <xf borderId="4" fillId="24" fontId="1" numFmtId="167" xfId="0" applyAlignment="1" applyBorder="1" applyFont="1" applyNumberFormat="1">
      <alignment horizontal="center"/>
    </xf>
    <xf borderId="4" fillId="23" fontId="0" numFmtId="9" xfId="0" applyAlignment="1" applyBorder="1" applyFont="1" applyNumberFormat="1">
      <alignment horizontal="center"/>
    </xf>
    <xf borderId="4" fillId="22" fontId="4" numFmtId="9" xfId="0" applyAlignment="1" applyBorder="1" applyFont="1" applyNumberFormat="1">
      <alignment horizontal="center"/>
    </xf>
    <xf borderId="4" fillId="8" fontId="4" numFmtId="9" xfId="0" applyAlignment="1" applyBorder="1" applyFont="1" applyNumberFormat="1">
      <alignment horizontal="center"/>
    </xf>
    <xf borderId="4" fillId="24" fontId="1" numFmtId="9" xfId="0" applyAlignment="1" applyBorder="1" applyFont="1" applyNumberFormat="1">
      <alignment horizontal="center"/>
    </xf>
    <xf borderId="4" fillId="9" fontId="4" numFmtId="167" xfId="0" applyBorder="1" applyFont="1" applyNumberFormat="1"/>
    <xf borderId="4" fillId="25" fontId="0" numFmtId="167" xfId="0" applyAlignment="1" applyBorder="1" applyFill="1" applyFont="1" applyNumberFormat="1">
      <alignment horizontal="center"/>
    </xf>
    <xf borderId="4" fillId="9" fontId="4" numFmtId="167" xfId="0" applyAlignment="1" applyBorder="1" applyFont="1" applyNumberFormat="1">
      <alignment horizontal="center"/>
    </xf>
    <xf borderId="4" fillId="9" fontId="0" numFmtId="167" xfId="0" applyAlignment="1" applyBorder="1" applyFont="1" applyNumberFormat="1">
      <alignment horizontal="left"/>
    </xf>
    <xf borderId="4" fillId="26" fontId="8" numFmtId="0" xfId="0" applyBorder="1" applyFill="1" applyFont="1"/>
    <xf borderId="4" fillId="26" fontId="4" numFmtId="167" xfId="0" applyAlignment="1" applyBorder="1" applyFont="1" applyNumberFormat="1">
      <alignment horizontal="center"/>
    </xf>
    <xf borderId="4" fillId="9" fontId="8" numFmtId="0" xfId="0" applyAlignment="1" applyBorder="1" applyFont="1">
      <alignment horizontal="left"/>
    </xf>
    <xf borderId="4" fillId="27" fontId="1" numFmtId="0" xfId="0" applyBorder="1" applyFill="1" applyFont="1"/>
    <xf borderId="4" fillId="27" fontId="1" numFmtId="167" xfId="0" applyAlignment="1" applyBorder="1" applyFont="1" applyNumberFormat="1">
      <alignment horizontal="center"/>
    </xf>
    <xf borderId="0" fillId="0" fontId="0" numFmtId="38" xfId="0" applyFont="1" applyNumberFormat="1"/>
    <xf borderId="0" fillId="0" fontId="0" numFmtId="168" xfId="0" applyFont="1" applyNumberFormat="1"/>
    <xf borderId="0" fillId="0" fontId="0" numFmtId="167" xfId="0" applyAlignment="1" applyFont="1" applyNumberFormat="1">
      <alignment horizontal="center"/>
    </xf>
    <xf borderId="22" fillId="28" fontId="20" numFmtId="0" xfId="0" applyAlignment="1" applyBorder="1" applyFill="1" applyFont="1">
      <alignment horizontal="center"/>
    </xf>
    <xf borderId="23" fillId="0" fontId="2" numFmtId="0" xfId="0" applyBorder="1" applyFont="1"/>
    <xf borderId="24" fillId="28" fontId="20" numFmtId="0" xfId="0" applyAlignment="1" applyBorder="1" applyFont="1">
      <alignment horizontal="center" textRotation="90" vertical="center"/>
    </xf>
    <xf borderId="25" fillId="14" fontId="4" numFmtId="0" xfId="0" applyBorder="1" applyFont="1"/>
    <xf borderId="26" fillId="0" fontId="2" numFmtId="0" xfId="0" applyBorder="1" applyFont="1"/>
    <xf borderId="27" fillId="14" fontId="0" numFmtId="38" xfId="0" applyAlignment="1" applyBorder="1" applyFont="1" applyNumberFormat="1">
      <alignment horizontal="left"/>
    </xf>
    <xf borderId="4" fillId="15" fontId="4" numFmtId="0" xfId="0" applyBorder="1" applyFont="1"/>
    <xf borderId="4" fillId="18" fontId="4" numFmtId="0" xfId="0" applyBorder="1" applyFont="1"/>
    <xf borderId="4" fillId="18" fontId="4" numFmtId="167" xfId="0" applyAlignment="1" applyBorder="1" applyFont="1" applyNumberFormat="1">
      <alignment horizontal="center"/>
    </xf>
    <xf borderId="28" fillId="0" fontId="2" numFmtId="0" xfId="0" applyBorder="1" applyFont="1"/>
    <xf borderId="4" fillId="12" fontId="4" numFmtId="167" xfId="0" applyAlignment="1" applyBorder="1" applyFont="1" applyNumberFormat="1">
      <alignment horizontal="center"/>
    </xf>
    <xf borderId="4" fillId="13" fontId="1" numFmtId="167" xfId="0" applyAlignment="1" applyBorder="1" applyFont="1" applyNumberFormat="1">
      <alignment horizontal="center"/>
    </xf>
    <xf borderId="4" fillId="5" fontId="4" numFmtId="165" xfId="0" applyAlignment="1" applyBorder="1" applyFont="1" applyNumberFormat="1">
      <alignment horizontal="center"/>
    </xf>
    <xf borderId="4" fillId="6" fontId="4" numFmtId="165" xfId="0" applyAlignment="1" applyBorder="1" applyFont="1" applyNumberFormat="1">
      <alignment horizontal="center"/>
    </xf>
    <xf borderId="4" fillId="18" fontId="4" numFmtId="165" xfId="0" applyAlignment="1" applyBorder="1" applyFont="1" applyNumberFormat="1">
      <alignment horizontal="center"/>
    </xf>
    <xf borderId="4" fillId="19" fontId="4" numFmtId="165" xfId="0" applyAlignment="1" applyBorder="1" applyFont="1" applyNumberFormat="1">
      <alignment horizontal="center"/>
    </xf>
    <xf borderId="4" fillId="7" fontId="4" numFmtId="165" xfId="0" applyAlignment="1" applyBorder="1" applyFont="1" applyNumberFormat="1">
      <alignment horizontal="center"/>
    </xf>
    <xf borderId="4" fillId="19" fontId="0" numFmtId="165" xfId="0" applyAlignment="1" applyBorder="1" applyFont="1" applyNumberFormat="1">
      <alignment horizontal="center"/>
    </xf>
    <xf borderId="4" fillId="20" fontId="4" numFmtId="165" xfId="0" applyAlignment="1" applyBorder="1" applyFont="1" applyNumberFormat="1">
      <alignment horizontal="center"/>
    </xf>
    <xf borderId="4" fillId="23" fontId="0" numFmtId="165" xfId="0" applyAlignment="1" applyBorder="1" applyFont="1" applyNumberFormat="1">
      <alignment horizontal="center"/>
    </xf>
    <xf borderId="4" fillId="22" fontId="4" numFmtId="165" xfId="0" applyAlignment="1" applyBorder="1" applyFont="1" applyNumberFormat="1">
      <alignment horizontal="center"/>
    </xf>
    <xf borderId="4" fillId="8" fontId="4" numFmtId="165" xfId="0" applyAlignment="1" applyBorder="1" applyFont="1" applyNumberFormat="1">
      <alignment horizontal="center"/>
    </xf>
    <xf borderId="4" fillId="26" fontId="4" numFmtId="0" xfId="0" applyAlignment="1" applyBorder="1" applyFont="1">
      <alignment horizontal="left"/>
    </xf>
    <xf borderId="4" fillId="26" fontId="0" numFmtId="0" xfId="0" applyAlignment="1" applyBorder="1" applyFont="1">
      <alignment horizontal="left"/>
    </xf>
    <xf borderId="4" fillId="9" fontId="0" numFmtId="167" xfId="0" applyAlignment="1" applyBorder="1" applyFont="1" applyNumberFormat="1">
      <alignment horizontal="center"/>
    </xf>
    <xf borderId="4" fillId="26" fontId="21" numFmtId="0" xfId="0" applyAlignment="1" applyBorder="1" applyFont="1">
      <alignment horizontal="left"/>
    </xf>
    <xf borderId="4" fillId="9" fontId="22" numFmtId="167" xfId="0" applyAlignment="1" applyBorder="1" applyFont="1" applyNumberFormat="1">
      <alignment horizontal="center"/>
    </xf>
    <xf borderId="4" fillId="26" fontId="23" numFmtId="167" xfId="0" applyAlignment="1" applyBorder="1" applyFont="1" applyNumberFormat="1">
      <alignment horizontal="center"/>
    </xf>
    <xf borderId="29" fillId="29" fontId="0" numFmtId="0" xfId="0" applyBorder="1" applyFill="1" applyFont="1"/>
    <xf borderId="30" fillId="29" fontId="4" numFmtId="0" xfId="0" applyAlignment="1" applyBorder="1" applyFont="1">
      <alignment horizontal="center"/>
    </xf>
    <xf borderId="31" fillId="29" fontId="4" numFmtId="0" xfId="0" applyAlignment="1" applyBorder="1" applyFont="1">
      <alignment horizontal="center" textRotation="90" vertical="center"/>
    </xf>
    <xf borderId="4" fillId="11" fontId="14" numFmtId="168" xfId="0" applyAlignment="1" applyBorder="1" applyFont="1" applyNumberFormat="1">
      <alignment horizontal="center"/>
    </xf>
    <xf borderId="4" fillId="4" fontId="14" numFmtId="168" xfId="0" applyAlignment="1" applyBorder="1" applyFont="1" applyNumberFormat="1">
      <alignment horizontal="center"/>
    </xf>
    <xf borderId="32" fillId="0" fontId="2" numFmtId="0" xfId="0" applyBorder="1" applyFont="1"/>
    <xf borderId="4" fillId="11" fontId="3" numFmtId="168" xfId="0" applyAlignment="1" applyBorder="1" applyFont="1" applyNumberFormat="1">
      <alignment horizontal="center"/>
    </xf>
    <xf borderId="4" fillId="4" fontId="5" numFmtId="168" xfId="0" applyAlignment="1" applyBorder="1" applyFont="1" applyNumberFormat="1">
      <alignment horizontal="center"/>
    </xf>
    <xf borderId="4" fillId="12" fontId="4" numFmtId="167" xfId="0" applyBorder="1" applyFont="1" applyNumberFormat="1"/>
    <xf borderId="4" fillId="12" fontId="5" numFmtId="168" xfId="0" applyAlignment="1" applyBorder="1" applyFont="1" applyNumberFormat="1">
      <alignment horizontal="center"/>
    </xf>
    <xf borderId="4" fillId="4" fontId="0" numFmtId="171" xfId="0" applyAlignment="1" applyBorder="1" applyFont="1" applyNumberFormat="1">
      <alignment horizontal="left"/>
    </xf>
    <xf borderId="33" fillId="0" fontId="2" numFmtId="0" xfId="0" applyBorder="1" applyFont="1"/>
    <xf borderId="4" fillId="13" fontId="24" numFmtId="168" xfId="0" applyAlignment="1" applyBorder="1" applyFont="1" applyNumberFormat="1">
      <alignment horizontal="center"/>
    </xf>
    <xf borderId="0" fillId="0" fontId="0" numFmtId="168" xfId="0" applyAlignment="1" applyFont="1" applyNumberFormat="1">
      <alignment horizontal="center"/>
    </xf>
  </cellXfs>
  <cellStyles count="1">
    <cellStyle xfId="0" name="Normal" builtinId="0"/>
  </cellStyles>
  <dxfs count="1">
    <dxf>
      <font/>
      <fill>
        <patternFill patternType="solid">
          <fgColor rgb="FFD99594"/>
          <bgColor rgb="FFD99594"/>
        </patternFill>
      </fill>
      <border/>
    </dxf>
  </dxfs>
</styleSheet>
</file>

<file path=xl/_rels/workbook.xml.rels><?xml version="1.0" encoding="UTF-8" standalone="yes"?><Relationships xmlns="http://schemas.openxmlformats.org/package/2006/relationships"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99"/>
    <pageSetUpPr/>
  </sheetPr>
  <sheetViews>
    <sheetView showGridLines="0" workbookViewId="0"/>
  </sheetViews>
  <sheetFormatPr customHeight="1" defaultColWidth="14.43" defaultRowHeight="15.0"/>
  <cols>
    <col customWidth="1" min="1" max="2" width="1.57"/>
    <col customWidth="1" min="3" max="3" width="25.57"/>
    <col customWidth="1" min="4" max="4" width="8.14"/>
    <col customWidth="1" min="5" max="5" width="6.57"/>
    <col customWidth="1" min="6" max="10" width="6.0"/>
    <col customWidth="1" min="11" max="13" width="1.57"/>
    <col customWidth="1" min="14" max="14" width="24.0"/>
    <col customWidth="1" min="15" max="15" width="6.0"/>
    <col customWidth="1" min="16" max="16" width="8.71"/>
    <col customWidth="1" min="17" max="17" width="7.71"/>
    <col customWidth="1" min="18" max="22" width="7.0"/>
    <col customWidth="1" min="23" max="25" width="1.57"/>
    <col customWidth="1" min="26" max="26" width="12.43"/>
    <col customWidth="1" min="27" max="28" width="7.71"/>
    <col customWidth="1" min="29" max="29" width="6.57"/>
    <col customWidth="1" min="30" max="34" width="5.14"/>
    <col customWidth="1" min="35" max="37" width="1.57"/>
    <col customWidth="1" min="38" max="38" width="26.57"/>
    <col customWidth="1" min="39" max="39" width="7.14"/>
    <col customWidth="1" min="40" max="40" width="6.43"/>
    <col customWidth="1" min="41" max="41" width="6.57"/>
    <col customWidth="1" min="42" max="46" width="5.14"/>
    <col customWidth="1" min="47" max="49" width="1.57"/>
    <col customWidth="1" min="50" max="50" width="35.71"/>
    <col customWidth="1" min="51" max="52" width="7.14"/>
    <col customWidth="1" min="53" max="54" width="6.57"/>
    <col customWidth="1" min="55" max="59" width="5.0"/>
    <col customWidth="1" min="60" max="62" width="1.57"/>
    <col customWidth="1" min="63" max="63" width="26.57"/>
    <col customWidth="1" min="64" max="64" width="7.14"/>
    <col customWidth="1" min="65" max="65" width="18.14"/>
    <col customWidth="1" min="66" max="66" width="7.43"/>
    <col customWidth="1" min="67" max="67" width="4.29"/>
    <col customWidth="1" min="68" max="69" width="1.57"/>
    <col customWidth="1" min="70" max="70" width="1.43"/>
    <col customWidth="1" min="71" max="71" width="29.57"/>
    <col customWidth="1" min="72" max="72" width="7.14"/>
    <col customWidth="1" min="73" max="73" width="6.57"/>
    <col customWidth="1" min="74" max="77" width="6.0"/>
    <col customWidth="1" min="78" max="78" width="1.57"/>
  </cols>
  <sheetData>
    <row r="1">
      <c r="A1" s="1"/>
      <c r="B1" s="2" t="s">
        <v>0</v>
      </c>
      <c r="C1" s="3"/>
      <c r="D1" s="1"/>
      <c r="M1" s="1"/>
      <c r="N1" s="1"/>
      <c r="O1" s="1"/>
      <c r="P1" s="4"/>
      <c r="Q1" s="4"/>
      <c r="R1" s="4"/>
      <c r="S1" s="4"/>
      <c r="T1" s="4"/>
      <c r="U1" s="4"/>
      <c r="V1" s="4"/>
      <c r="W1" s="4"/>
      <c r="X1" s="1"/>
      <c r="Y1" s="1"/>
      <c r="Z1" s="1"/>
      <c r="AI1" s="1"/>
      <c r="AJ1" s="1"/>
      <c r="AL1" s="1"/>
      <c r="AW1" s="1"/>
      <c r="AX1" s="1"/>
      <c r="BH1" s="1"/>
      <c r="BI1" s="1"/>
      <c r="BQ1" s="1"/>
    </row>
    <row r="2" ht="6.0" customHeight="1">
      <c r="A2" s="1"/>
      <c r="B2" s="1"/>
      <c r="C2" s="1"/>
      <c r="D2" s="1"/>
      <c r="K2" s="1"/>
      <c r="L2" s="1"/>
      <c r="M2" s="1"/>
      <c r="N2" s="1"/>
      <c r="O2" s="1"/>
      <c r="P2" s="4"/>
      <c r="Q2" s="4"/>
      <c r="R2" s="4"/>
      <c r="S2" s="4"/>
      <c r="T2" s="4"/>
      <c r="U2" s="4"/>
      <c r="V2" s="4"/>
      <c r="W2" s="4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</row>
    <row r="3">
      <c r="A3" s="1"/>
      <c r="B3" s="5" t="s">
        <v>1</v>
      </c>
      <c r="C3" s="3"/>
      <c r="D3" s="1"/>
      <c r="K3" s="1"/>
      <c r="L3" s="1"/>
      <c r="M3" s="5" t="s">
        <v>2</v>
      </c>
      <c r="N3" s="6"/>
      <c r="O3" s="3"/>
      <c r="P3" s="4"/>
      <c r="Q3" s="4"/>
      <c r="R3" s="4"/>
      <c r="S3" s="4"/>
      <c r="T3" s="4"/>
      <c r="U3" s="4"/>
      <c r="V3" s="4"/>
      <c r="W3" s="4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5" t="s">
        <v>3</v>
      </c>
      <c r="BK3" s="3"/>
      <c r="BL3" s="1"/>
      <c r="BM3" s="1"/>
      <c r="BN3" s="1"/>
      <c r="BO3" s="1"/>
      <c r="BP3" s="1"/>
      <c r="BQ3" s="1"/>
      <c r="BR3" s="1"/>
      <c r="BS3" s="1"/>
    </row>
    <row r="4" ht="6.0" customHeight="1">
      <c r="A4" s="1"/>
      <c r="M4" s="1"/>
      <c r="N4" s="1"/>
      <c r="O4" s="1"/>
      <c r="P4" s="4"/>
      <c r="Q4" s="4"/>
      <c r="R4" s="4"/>
      <c r="S4" s="4"/>
      <c r="T4" s="4"/>
      <c r="U4" s="4"/>
      <c r="V4" s="4"/>
      <c r="W4" s="4"/>
      <c r="X4" s="1"/>
      <c r="Y4" s="1"/>
      <c r="Z4" s="1"/>
      <c r="AI4" s="1"/>
      <c r="AJ4" s="1"/>
      <c r="AL4" s="1"/>
      <c r="AW4" s="1"/>
      <c r="AX4" s="1"/>
      <c r="BH4" s="1"/>
      <c r="BI4" s="1"/>
      <c r="BQ4" s="1"/>
    </row>
    <row r="5">
      <c r="A5" s="1"/>
      <c r="B5" s="7" t="s">
        <v>4</v>
      </c>
      <c r="C5" s="7"/>
      <c r="D5" s="7"/>
      <c r="E5" s="7"/>
      <c r="F5" s="7"/>
      <c r="G5" s="7"/>
      <c r="H5" s="7"/>
      <c r="I5" s="7"/>
      <c r="J5" s="7"/>
      <c r="K5" s="7"/>
      <c r="M5" s="8" t="s">
        <v>5</v>
      </c>
      <c r="N5" s="8"/>
      <c r="O5" s="8"/>
      <c r="P5" s="9"/>
      <c r="Q5" s="9"/>
      <c r="R5" s="9"/>
      <c r="S5" s="9"/>
      <c r="T5" s="9"/>
      <c r="U5" s="9"/>
      <c r="V5" s="9"/>
      <c r="W5" s="9"/>
      <c r="X5" s="1"/>
      <c r="Y5" s="10" t="s">
        <v>6</v>
      </c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"/>
      <c r="AK5" s="11" t="s">
        <v>7</v>
      </c>
      <c r="AL5" s="11"/>
      <c r="AM5" s="11"/>
      <c r="AN5" s="11"/>
      <c r="AO5" s="11"/>
      <c r="AP5" s="11"/>
      <c r="AQ5" s="11"/>
      <c r="AR5" s="11"/>
      <c r="AS5" s="11"/>
      <c r="AT5" s="11"/>
      <c r="AU5" s="11"/>
      <c r="AW5" s="12" t="s">
        <v>8</v>
      </c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"/>
      <c r="BJ5" s="13" t="s">
        <v>9</v>
      </c>
      <c r="BK5" s="13"/>
      <c r="BL5" s="13"/>
      <c r="BM5" s="13"/>
      <c r="BN5" s="13"/>
      <c r="BO5" s="13"/>
      <c r="BP5" s="13"/>
      <c r="BQ5" s="14"/>
      <c r="BR5" s="13" t="s">
        <v>3</v>
      </c>
      <c r="BS5" s="13"/>
      <c r="BT5" s="13"/>
      <c r="BU5" s="13"/>
      <c r="BV5" s="13"/>
      <c r="BW5" s="13"/>
      <c r="BX5" s="13"/>
      <c r="BY5" s="13"/>
      <c r="BZ5" s="13"/>
    </row>
    <row r="6">
      <c r="A6" s="1"/>
      <c r="B6" s="7"/>
      <c r="C6" s="7"/>
      <c r="D6" s="15" t="s">
        <v>10</v>
      </c>
      <c r="E6" s="15" t="s">
        <v>11</v>
      </c>
      <c r="F6" s="16" t="s">
        <v>12</v>
      </c>
      <c r="G6" s="17"/>
      <c r="H6" s="17"/>
      <c r="I6" s="17"/>
      <c r="J6" s="18"/>
      <c r="K6" s="7"/>
      <c r="L6" s="4"/>
      <c r="M6" s="8"/>
      <c r="N6" s="8"/>
      <c r="O6" s="8"/>
      <c r="P6" s="19" t="s">
        <v>13</v>
      </c>
      <c r="Q6" s="9"/>
      <c r="R6" s="19"/>
      <c r="S6" s="20" t="s">
        <v>14</v>
      </c>
      <c r="T6" s="17"/>
      <c r="U6" s="17"/>
      <c r="V6" s="18"/>
      <c r="W6" s="9"/>
      <c r="X6" s="1"/>
      <c r="Y6" s="10"/>
      <c r="Z6" s="10"/>
      <c r="AA6" s="21" t="s">
        <v>13</v>
      </c>
      <c r="AB6" s="21" t="s">
        <v>15</v>
      </c>
      <c r="AC6" s="21" t="s">
        <v>11</v>
      </c>
      <c r="AD6" s="22" t="s">
        <v>16</v>
      </c>
      <c r="AE6" s="17"/>
      <c r="AF6" s="17"/>
      <c r="AG6" s="17"/>
      <c r="AH6" s="18"/>
      <c r="AI6" s="10"/>
      <c r="AJ6" s="1"/>
      <c r="AK6" s="11"/>
      <c r="AL6" s="11"/>
      <c r="AM6" s="23" t="s">
        <v>13</v>
      </c>
      <c r="AN6" s="23" t="s">
        <v>15</v>
      </c>
      <c r="AO6" s="23" t="s">
        <v>11</v>
      </c>
      <c r="AP6" s="24" t="s">
        <v>17</v>
      </c>
      <c r="AQ6" s="17"/>
      <c r="AR6" s="17"/>
      <c r="AS6" s="17"/>
      <c r="AT6" s="18"/>
      <c r="AU6" s="11"/>
      <c r="AV6" s="4"/>
      <c r="AW6" s="12"/>
      <c r="AX6" s="12"/>
      <c r="AY6" s="25"/>
      <c r="AZ6" s="25" t="s">
        <v>18</v>
      </c>
      <c r="BA6" s="25" t="s">
        <v>11</v>
      </c>
      <c r="BB6" s="25" t="s">
        <v>19</v>
      </c>
      <c r="BC6" s="26" t="s">
        <v>20</v>
      </c>
      <c r="BD6" s="17"/>
      <c r="BE6" s="17"/>
      <c r="BF6" s="17"/>
      <c r="BG6" s="18"/>
      <c r="BH6" s="12"/>
      <c r="BI6" s="1"/>
      <c r="BJ6" s="13"/>
      <c r="BK6" s="13"/>
      <c r="BL6" s="13"/>
      <c r="BM6" s="13"/>
      <c r="BN6" s="13"/>
      <c r="BO6" s="13"/>
      <c r="BP6" s="13"/>
      <c r="BQ6" s="14"/>
      <c r="BR6" s="13"/>
      <c r="BS6" s="13"/>
      <c r="BT6" s="13"/>
      <c r="BU6" s="13"/>
      <c r="BV6" s="13"/>
      <c r="BW6" s="13"/>
      <c r="BX6" s="13"/>
      <c r="BY6" s="13"/>
      <c r="BZ6" s="13"/>
    </row>
    <row r="7">
      <c r="A7" s="1"/>
      <c r="B7" s="7"/>
      <c r="C7" s="7" t="s">
        <v>21</v>
      </c>
      <c r="D7" s="15" t="s">
        <v>22</v>
      </c>
      <c r="E7" s="27" t="s">
        <v>23</v>
      </c>
      <c r="F7" s="15" t="s">
        <v>24</v>
      </c>
      <c r="G7" s="15" t="s">
        <v>25</v>
      </c>
      <c r="H7" s="15" t="s">
        <v>26</v>
      </c>
      <c r="I7" s="15" t="s">
        <v>27</v>
      </c>
      <c r="J7" s="15" t="s">
        <v>28</v>
      </c>
      <c r="K7" s="7"/>
      <c r="L7" s="4"/>
      <c r="M7" s="8"/>
      <c r="N7" s="8" t="s">
        <v>29</v>
      </c>
      <c r="O7" s="8"/>
      <c r="P7" s="19" t="s">
        <v>22</v>
      </c>
      <c r="Q7" s="9"/>
      <c r="R7" s="19"/>
      <c r="S7" s="19" t="s">
        <v>25</v>
      </c>
      <c r="T7" s="19" t="s">
        <v>26</v>
      </c>
      <c r="U7" s="19" t="s">
        <v>27</v>
      </c>
      <c r="V7" s="19" t="s">
        <v>28</v>
      </c>
      <c r="W7" s="9"/>
      <c r="X7" s="1"/>
      <c r="Y7" s="10"/>
      <c r="Z7" s="10" t="s">
        <v>30</v>
      </c>
      <c r="AA7" s="21" t="s">
        <v>31</v>
      </c>
      <c r="AB7" s="21" t="s">
        <v>31</v>
      </c>
      <c r="AC7" s="21" t="s">
        <v>23</v>
      </c>
      <c r="AD7" s="21" t="s">
        <v>24</v>
      </c>
      <c r="AE7" s="21" t="s">
        <v>25</v>
      </c>
      <c r="AF7" s="21" t="s">
        <v>26</v>
      </c>
      <c r="AG7" s="21" t="s">
        <v>27</v>
      </c>
      <c r="AH7" s="21" t="s">
        <v>28</v>
      </c>
      <c r="AI7" s="10"/>
      <c r="AJ7" s="1"/>
      <c r="AK7" s="11"/>
      <c r="AL7" s="11" t="s">
        <v>32</v>
      </c>
      <c r="AM7" s="23" t="s">
        <v>33</v>
      </c>
      <c r="AN7" s="23" t="s">
        <v>33</v>
      </c>
      <c r="AO7" s="23" t="s">
        <v>23</v>
      </c>
      <c r="AP7" s="23" t="s">
        <v>24</v>
      </c>
      <c r="AQ7" s="23" t="s">
        <v>25</v>
      </c>
      <c r="AR7" s="23" t="s">
        <v>26</v>
      </c>
      <c r="AS7" s="23" t="s">
        <v>27</v>
      </c>
      <c r="AT7" s="23" t="s">
        <v>28</v>
      </c>
      <c r="AU7" s="11"/>
      <c r="AV7" s="4"/>
      <c r="AW7" s="12"/>
      <c r="AX7" s="12" t="s">
        <v>34</v>
      </c>
      <c r="AY7" s="25" t="s">
        <v>35</v>
      </c>
      <c r="AZ7" s="25" t="s">
        <v>36</v>
      </c>
      <c r="BA7" s="28" t="s">
        <v>23</v>
      </c>
      <c r="BB7" s="28" t="s">
        <v>11</v>
      </c>
      <c r="BC7" s="25" t="s">
        <v>24</v>
      </c>
      <c r="BD7" s="25" t="s">
        <v>25</v>
      </c>
      <c r="BE7" s="25" t="s">
        <v>26</v>
      </c>
      <c r="BF7" s="25" t="s">
        <v>27</v>
      </c>
      <c r="BG7" s="25" t="s">
        <v>28</v>
      </c>
      <c r="BH7" s="12"/>
      <c r="BI7" s="1"/>
      <c r="BJ7" s="29"/>
      <c r="BK7" s="13" t="s">
        <v>37</v>
      </c>
      <c r="BL7" s="30" t="s">
        <v>38</v>
      </c>
      <c r="BM7" s="13"/>
      <c r="BN7" s="13"/>
      <c r="BO7" s="13"/>
      <c r="BP7" s="29"/>
      <c r="BQ7" s="14"/>
      <c r="BR7" s="13"/>
      <c r="BS7" s="13" t="s">
        <v>39</v>
      </c>
      <c r="BT7" s="30" t="s">
        <v>40</v>
      </c>
      <c r="BU7" s="13"/>
      <c r="BV7" s="13"/>
      <c r="BW7" s="13"/>
      <c r="BX7" s="13"/>
      <c r="BY7" s="13"/>
      <c r="BZ7" s="13"/>
    </row>
    <row r="8">
      <c r="A8" s="1"/>
      <c r="B8" s="31"/>
      <c r="C8" s="32" t="s">
        <v>41</v>
      </c>
      <c r="D8" s="33">
        <v>400000.0</v>
      </c>
      <c r="E8" s="33">
        <v>1.0</v>
      </c>
      <c r="F8" s="34">
        <v>0.05</v>
      </c>
      <c r="G8" s="34">
        <v>0.05</v>
      </c>
      <c r="H8" s="34">
        <v>0.05</v>
      </c>
      <c r="I8" s="34">
        <v>0.05</v>
      </c>
      <c r="J8" s="34">
        <v>0.05</v>
      </c>
      <c r="K8" s="31"/>
      <c r="L8" s="4"/>
      <c r="M8" s="8"/>
      <c r="N8" s="35" t="s">
        <v>42</v>
      </c>
      <c r="O8" s="8"/>
      <c r="P8" s="36">
        <v>20000.0</v>
      </c>
      <c r="Q8" s="9"/>
      <c r="R8" s="9"/>
      <c r="S8" s="37">
        <v>0.1</v>
      </c>
      <c r="T8" s="37">
        <v>0.1</v>
      </c>
      <c r="U8" s="37">
        <v>0.1</v>
      </c>
      <c r="V8" s="37">
        <v>0.1</v>
      </c>
      <c r="W8" s="9"/>
      <c r="X8" s="1"/>
      <c r="Y8" s="10"/>
      <c r="Z8" s="38" t="s">
        <v>43</v>
      </c>
      <c r="AA8" s="39">
        <v>1000.0</v>
      </c>
      <c r="AB8" s="39">
        <v>100.0</v>
      </c>
      <c r="AC8" s="40">
        <v>49.0</v>
      </c>
      <c r="AD8" s="41">
        <v>0.08333333333333333</v>
      </c>
      <c r="AE8" s="41">
        <v>0.08333333333333333</v>
      </c>
      <c r="AF8" s="41">
        <v>0.16666666666666666</v>
      </c>
      <c r="AG8" s="41">
        <v>0.16666666666666666</v>
      </c>
      <c r="AH8" s="41">
        <v>0.25</v>
      </c>
      <c r="AI8" s="10"/>
      <c r="AJ8" s="1"/>
      <c r="AK8" s="11"/>
      <c r="AL8" s="38" t="s">
        <v>44</v>
      </c>
      <c r="AM8" s="39">
        <v>1000.0</v>
      </c>
      <c r="AN8" s="39">
        <v>100.0</v>
      </c>
      <c r="AO8" s="40">
        <v>25.0</v>
      </c>
      <c r="AP8" s="41">
        <v>0.08333333333333333</v>
      </c>
      <c r="AQ8" s="41">
        <v>0.08333333333333333</v>
      </c>
      <c r="AR8" s="41">
        <v>0.16666666666666666</v>
      </c>
      <c r="AS8" s="41">
        <v>0.16666666666666666</v>
      </c>
      <c r="AT8" s="41">
        <v>0.25</v>
      </c>
      <c r="AU8" s="11"/>
      <c r="AV8" s="4"/>
      <c r="AW8" s="12"/>
      <c r="AX8" s="38" t="s">
        <v>45</v>
      </c>
      <c r="AY8" s="42">
        <v>40.0</v>
      </c>
      <c r="AZ8" s="42">
        <v>10.0</v>
      </c>
      <c r="BA8" s="33">
        <v>55.0</v>
      </c>
      <c r="BB8" s="33">
        <v>10.0</v>
      </c>
      <c r="BC8" s="34">
        <v>0.02</v>
      </c>
      <c r="BD8" s="34">
        <v>0.02</v>
      </c>
      <c r="BE8" s="34">
        <v>0.02</v>
      </c>
      <c r="BF8" s="34">
        <v>0.02</v>
      </c>
      <c r="BG8" s="34">
        <v>0.02</v>
      </c>
      <c r="BH8" s="12"/>
      <c r="BI8" s="1"/>
      <c r="BJ8" s="29"/>
      <c r="BK8" s="43" t="s">
        <v>46</v>
      </c>
      <c r="BL8" s="34">
        <v>0.05</v>
      </c>
      <c r="BM8" s="43"/>
      <c r="BN8" s="43"/>
      <c r="BO8" s="43"/>
      <c r="BP8" s="43"/>
      <c r="BQ8" s="14"/>
      <c r="BR8" s="29"/>
      <c r="BS8" s="43" t="s">
        <v>47</v>
      </c>
      <c r="BT8" s="34">
        <v>0.4</v>
      </c>
      <c r="BU8" s="29"/>
      <c r="BV8" s="13"/>
      <c r="BW8" s="13"/>
      <c r="BX8" s="13"/>
      <c r="BY8" s="13"/>
      <c r="BZ8" s="13"/>
    </row>
    <row r="9">
      <c r="A9" s="1"/>
      <c r="B9" s="31"/>
      <c r="C9" s="32" t="s">
        <v>48</v>
      </c>
      <c r="D9" s="33">
        <v>500000.0</v>
      </c>
      <c r="E9" s="33">
        <v>3.0</v>
      </c>
      <c r="F9" s="34">
        <v>0.05</v>
      </c>
      <c r="G9" s="34">
        <v>0.05</v>
      </c>
      <c r="H9" s="34">
        <v>0.05</v>
      </c>
      <c r="I9" s="34">
        <v>0.05</v>
      </c>
      <c r="J9" s="44">
        <v>0.63</v>
      </c>
      <c r="K9" s="31"/>
      <c r="L9" s="4"/>
      <c r="M9" s="8"/>
      <c r="N9" s="35"/>
      <c r="O9" s="8"/>
      <c r="P9" s="8"/>
      <c r="Q9" s="9"/>
      <c r="R9" s="19" t="s">
        <v>24</v>
      </c>
      <c r="S9" s="19" t="s">
        <v>25</v>
      </c>
      <c r="T9" s="19" t="s">
        <v>26</v>
      </c>
      <c r="U9" s="19" t="s">
        <v>27</v>
      </c>
      <c r="V9" s="19" t="s">
        <v>28</v>
      </c>
      <c r="W9" s="9"/>
      <c r="X9" s="1"/>
      <c r="Y9" s="10"/>
      <c r="Z9" s="38" t="s">
        <v>49</v>
      </c>
      <c r="AA9" s="39">
        <v>1000.0</v>
      </c>
      <c r="AB9" s="39">
        <v>100.0</v>
      </c>
      <c r="AC9" s="40">
        <v>10.0</v>
      </c>
      <c r="AD9" s="41">
        <v>0.08333333333333333</v>
      </c>
      <c r="AE9" s="41">
        <v>0.08333333333333333</v>
      </c>
      <c r="AF9" s="41">
        <v>0.16666666666666666</v>
      </c>
      <c r="AG9" s="41">
        <v>0.16666666666666666</v>
      </c>
      <c r="AH9" s="41">
        <v>0.25</v>
      </c>
      <c r="AI9" s="10"/>
      <c r="AJ9" s="1"/>
      <c r="AK9" s="11"/>
      <c r="AL9" s="38" t="s">
        <v>50</v>
      </c>
      <c r="AM9" s="39">
        <v>1000.0</v>
      </c>
      <c r="AN9" s="39">
        <v>100.0</v>
      </c>
      <c r="AO9" s="40">
        <v>50.0</v>
      </c>
      <c r="AP9" s="41">
        <v>0.08333333333333333</v>
      </c>
      <c r="AQ9" s="41">
        <v>0.08333333333333333</v>
      </c>
      <c r="AR9" s="41">
        <v>0.16666666666666666</v>
      </c>
      <c r="AS9" s="41">
        <v>0.16666666666666666</v>
      </c>
      <c r="AT9" s="41">
        <v>0.25</v>
      </c>
      <c r="AU9" s="11"/>
      <c r="AV9" s="4"/>
      <c r="AW9" s="12"/>
      <c r="AX9" s="38" t="s">
        <v>51</v>
      </c>
      <c r="AY9" s="42">
        <v>12.0</v>
      </c>
      <c r="AZ9" s="42">
        <v>3.0</v>
      </c>
      <c r="BA9" s="33">
        <v>1.0</v>
      </c>
      <c r="BB9" s="33">
        <v>10.0</v>
      </c>
      <c r="BC9" s="34">
        <v>0.02</v>
      </c>
      <c r="BD9" s="34">
        <v>0.02</v>
      </c>
      <c r="BE9" s="34">
        <v>0.02</v>
      </c>
      <c r="BF9" s="34">
        <v>0.02</v>
      </c>
      <c r="BG9" s="34">
        <v>0.02</v>
      </c>
      <c r="BH9" s="12"/>
      <c r="BI9" s="1"/>
      <c r="BJ9" s="29"/>
      <c r="BK9" s="43" t="s">
        <v>52</v>
      </c>
      <c r="BL9" s="34">
        <v>0.2</v>
      </c>
      <c r="BM9" s="43"/>
      <c r="BN9" s="43"/>
      <c r="BO9" s="43"/>
      <c r="BP9" s="43"/>
      <c r="BQ9" s="4"/>
      <c r="BR9" s="13"/>
      <c r="BS9" s="13"/>
      <c r="BT9" s="45" t="s">
        <v>15</v>
      </c>
      <c r="BU9" s="45" t="s">
        <v>11</v>
      </c>
      <c r="BV9" s="46" t="s">
        <v>53</v>
      </c>
      <c r="BW9" s="17"/>
      <c r="BX9" s="17"/>
      <c r="BY9" s="18"/>
      <c r="BZ9" s="13"/>
    </row>
    <row r="10">
      <c r="A10" s="1"/>
      <c r="B10" s="31"/>
      <c r="C10" s="32" t="s">
        <v>54</v>
      </c>
      <c r="D10" s="33"/>
      <c r="E10" s="33"/>
      <c r="F10" s="34"/>
      <c r="G10" s="34"/>
      <c r="H10" s="34"/>
      <c r="I10" s="34"/>
      <c r="J10" s="34"/>
      <c r="K10" s="31"/>
      <c r="L10" s="4"/>
      <c r="M10" s="8"/>
      <c r="N10" s="35" t="s">
        <v>55</v>
      </c>
      <c r="O10" s="8"/>
      <c r="P10" s="19"/>
      <c r="Q10" s="47"/>
      <c r="R10" s="48">
        <v>0.5</v>
      </c>
      <c r="S10" s="48">
        <v>0.6</v>
      </c>
      <c r="T10" s="48">
        <v>0.6</v>
      </c>
      <c r="U10" s="48">
        <v>0.6</v>
      </c>
      <c r="V10" s="48">
        <v>0.6</v>
      </c>
      <c r="W10" s="9"/>
      <c r="X10" s="1"/>
      <c r="Y10" s="10"/>
      <c r="Z10" s="38" t="s">
        <v>56</v>
      </c>
      <c r="AA10" s="39"/>
      <c r="AB10" s="39"/>
      <c r="AC10" s="40"/>
      <c r="AD10" s="41"/>
      <c r="AE10" s="41"/>
      <c r="AF10" s="41"/>
      <c r="AG10" s="41"/>
      <c r="AH10" s="41"/>
      <c r="AI10" s="10"/>
      <c r="AJ10" s="1"/>
      <c r="AK10" s="11"/>
      <c r="AL10" s="38" t="s">
        <v>57</v>
      </c>
      <c r="AM10" s="39"/>
      <c r="AN10" s="39"/>
      <c r="AO10" s="40"/>
      <c r="AP10" s="41">
        <v>0.08333333333333333</v>
      </c>
      <c r="AQ10" s="41">
        <v>0.08333333333333333</v>
      </c>
      <c r="AR10" s="41">
        <v>0.16666666666666666</v>
      </c>
      <c r="AS10" s="41">
        <v>0.16666666666666666</v>
      </c>
      <c r="AT10" s="41">
        <v>0.25</v>
      </c>
      <c r="AU10" s="11"/>
      <c r="AV10" s="4"/>
      <c r="AW10" s="12"/>
      <c r="AX10" s="38" t="s">
        <v>58</v>
      </c>
      <c r="AY10" s="42">
        <v>20.0</v>
      </c>
      <c r="AZ10" s="42">
        <v>5.0</v>
      </c>
      <c r="BA10" s="33">
        <v>1.0</v>
      </c>
      <c r="BB10" s="33">
        <v>10.0</v>
      </c>
      <c r="BC10" s="34">
        <v>0.02</v>
      </c>
      <c r="BD10" s="34">
        <v>0.02</v>
      </c>
      <c r="BE10" s="34">
        <v>0.02</v>
      </c>
      <c r="BF10" s="34">
        <v>0.02</v>
      </c>
      <c r="BG10" s="34">
        <v>0.02</v>
      </c>
      <c r="BH10" s="12"/>
      <c r="BI10" s="1"/>
      <c r="BJ10" s="29"/>
      <c r="BK10" s="49"/>
      <c r="BL10" s="30" t="s">
        <v>59</v>
      </c>
      <c r="BM10" s="50" t="s">
        <v>60</v>
      </c>
      <c r="BN10" s="30" t="s">
        <v>61</v>
      </c>
      <c r="BO10" s="50" t="s">
        <v>62</v>
      </c>
      <c r="BP10" s="43"/>
      <c r="BQ10" s="4"/>
      <c r="BR10" s="13"/>
      <c r="BS10" s="13" t="str">
        <f>OperExp!B33</f>
        <v>Staff-Related</v>
      </c>
      <c r="BT10" s="45" t="s">
        <v>22</v>
      </c>
      <c r="BU10" s="45" t="s">
        <v>23</v>
      </c>
      <c r="BV10" s="45" t="s">
        <v>25</v>
      </c>
      <c r="BW10" s="45" t="s">
        <v>26</v>
      </c>
      <c r="BX10" s="45" t="s">
        <v>27</v>
      </c>
      <c r="BY10" s="45" t="s">
        <v>28</v>
      </c>
      <c r="BZ10" s="13"/>
    </row>
    <row r="11">
      <c r="A11" s="1"/>
      <c r="B11" s="31"/>
      <c r="C11" s="32" t="s">
        <v>63</v>
      </c>
      <c r="D11" s="33"/>
      <c r="E11" s="33"/>
      <c r="F11" s="34"/>
      <c r="G11" s="34"/>
      <c r="H11" s="34"/>
      <c r="I11" s="34"/>
      <c r="J11" s="34"/>
      <c r="K11" s="31"/>
      <c r="L11" s="4"/>
      <c r="M11" s="8"/>
      <c r="N11" s="8"/>
      <c r="O11" s="8"/>
      <c r="P11" s="9"/>
      <c r="Q11" s="9"/>
      <c r="R11" s="9"/>
      <c r="S11" s="9"/>
      <c r="T11" s="9"/>
      <c r="U11" s="9"/>
      <c r="V11" s="9"/>
      <c r="W11" s="9"/>
      <c r="X11" s="1"/>
      <c r="Y11" s="10"/>
      <c r="Z11" s="38" t="s">
        <v>64</v>
      </c>
      <c r="AA11" s="39"/>
      <c r="AB11" s="39"/>
      <c r="AC11" s="40"/>
      <c r="AD11" s="41"/>
      <c r="AE11" s="41"/>
      <c r="AF11" s="41"/>
      <c r="AG11" s="41"/>
      <c r="AH11" s="41"/>
      <c r="AI11" s="10"/>
      <c r="AJ11" s="1"/>
      <c r="AK11" s="11"/>
      <c r="AL11" s="38" t="s">
        <v>65</v>
      </c>
      <c r="AM11" s="39"/>
      <c r="AN11" s="39"/>
      <c r="AO11" s="40"/>
      <c r="AP11" s="41">
        <v>0.08333333333333333</v>
      </c>
      <c r="AQ11" s="41">
        <v>0.08333333333333333</v>
      </c>
      <c r="AR11" s="41">
        <v>0.16666666666666666</v>
      </c>
      <c r="AS11" s="41">
        <v>0.16666666666666666</v>
      </c>
      <c r="AT11" s="41">
        <v>0.25</v>
      </c>
      <c r="AU11" s="11"/>
      <c r="AV11" s="4"/>
      <c r="AW11" s="12"/>
      <c r="AX11" s="38" t="s">
        <v>66</v>
      </c>
      <c r="AY11" s="42">
        <v>46.0</v>
      </c>
      <c r="AZ11" s="42">
        <v>11.5</v>
      </c>
      <c r="BA11" s="33">
        <v>1.0</v>
      </c>
      <c r="BB11" s="33">
        <v>10.0</v>
      </c>
      <c r="BC11" s="34">
        <v>0.02</v>
      </c>
      <c r="BD11" s="34">
        <v>0.02</v>
      </c>
      <c r="BE11" s="34">
        <v>0.02</v>
      </c>
      <c r="BF11" s="34">
        <v>0.02</v>
      </c>
      <c r="BG11" s="34">
        <v>0.02</v>
      </c>
      <c r="BH11" s="12"/>
      <c r="BI11" s="1"/>
      <c r="BJ11" s="29"/>
      <c r="BK11" s="51" t="s">
        <v>67</v>
      </c>
      <c r="BL11" s="45" t="s">
        <v>23</v>
      </c>
      <c r="BM11" s="50" t="s">
        <v>68</v>
      </c>
      <c r="BN11" s="50" t="s">
        <v>69</v>
      </c>
      <c r="BO11" s="50" t="s">
        <v>70</v>
      </c>
      <c r="BP11" s="43"/>
      <c r="BQ11" s="4"/>
      <c r="BR11" s="29"/>
      <c r="BS11" s="32" t="s">
        <v>71</v>
      </c>
      <c r="BT11" s="52">
        <v>0.0</v>
      </c>
      <c r="BU11" s="33">
        <v>0.0</v>
      </c>
      <c r="BV11" s="34">
        <v>0.1</v>
      </c>
      <c r="BW11" s="34">
        <v>0.1</v>
      </c>
      <c r="BX11" s="34">
        <v>0.1</v>
      </c>
      <c r="BY11" s="34">
        <v>0.1</v>
      </c>
      <c r="BZ11" s="29"/>
    </row>
    <row r="12">
      <c r="A12" s="1"/>
      <c r="B12" s="31"/>
      <c r="C12" s="32" t="s">
        <v>72</v>
      </c>
      <c r="D12" s="33"/>
      <c r="E12" s="33"/>
      <c r="F12" s="34"/>
      <c r="G12" s="34"/>
      <c r="H12" s="34"/>
      <c r="I12" s="34"/>
      <c r="J12" s="34"/>
      <c r="K12" s="31"/>
      <c r="L12" s="4"/>
      <c r="M12" s="8"/>
      <c r="N12" s="8"/>
      <c r="O12" s="8"/>
      <c r="P12" s="9"/>
      <c r="Q12" s="9"/>
      <c r="R12" s="20" t="s">
        <v>73</v>
      </c>
      <c r="S12" s="17"/>
      <c r="T12" s="17"/>
      <c r="U12" s="17"/>
      <c r="V12" s="18"/>
      <c r="W12" s="9"/>
      <c r="X12" s="1"/>
      <c r="Y12" s="10"/>
      <c r="Z12" s="38" t="s">
        <v>74</v>
      </c>
      <c r="AA12" s="39"/>
      <c r="AB12" s="39"/>
      <c r="AC12" s="40"/>
      <c r="AD12" s="41"/>
      <c r="AE12" s="41"/>
      <c r="AF12" s="41"/>
      <c r="AG12" s="41"/>
      <c r="AH12" s="41"/>
      <c r="AI12" s="10"/>
      <c r="AJ12" s="1"/>
      <c r="AK12" s="11"/>
      <c r="AL12" s="38" t="s">
        <v>75</v>
      </c>
      <c r="AM12" s="39"/>
      <c r="AN12" s="39"/>
      <c r="AO12" s="40"/>
      <c r="AP12" s="41">
        <v>0.08333333333333333</v>
      </c>
      <c r="AQ12" s="41">
        <v>0.08333333333333333</v>
      </c>
      <c r="AR12" s="41">
        <v>0.16666666666666666</v>
      </c>
      <c r="AS12" s="41">
        <v>0.16666666666666666</v>
      </c>
      <c r="AT12" s="41">
        <v>0.25</v>
      </c>
      <c r="AU12" s="11"/>
      <c r="AV12" s="4"/>
      <c r="AW12" s="12"/>
      <c r="AX12" s="38" t="s">
        <v>76</v>
      </c>
      <c r="AY12" s="42">
        <v>46.0</v>
      </c>
      <c r="AZ12" s="42">
        <v>11.5</v>
      </c>
      <c r="BA12" s="33">
        <v>1.0</v>
      </c>
      <c r="BB12" s="33">
        <v>10.0</v>
      </c>
      <c r="BC12" s="34">
        <v>0.02</v>
      </c>
      <c r="BD12" s="34">
        <v>0.02</v>
      </c>
      <c r="BE12" s="34">
        <v>0.02</v>
      </c>
      <c r="BF12" s="34">
        <v>0.02</v>
      </c>
      <c r="BG12" s="34">
        <v>0.02</v>
      </c>
      <c r="BH12" s="12"/>
      <c r="BI12" s="1"/>
      <c r="BJ12" s="29"/>
      <c r="BK12" s="32" t="s">
        <v>77</v>
      </c>
      <c r="BL12" s="53">
        <v>1.0</v>
      </c>
      <c r="BM12" s="54" t="s">
        <v>78</v>
      </c>
      <c r="BN12" s="55">
        <v>150.0</v>
      </c>
      <c r="BO12" s="55" t="s">
        <v>79</v>
      </c>
      <c r="BP12" s="43"/>
      <c r="BQ12" s="4"/>
      <c r="BR12" s="29"/>
      <c r="BS12" s="32" t="s">
        <v>80</v>
      </c>
      <c r="BT12" s="52">
        <v>0.0</v>
      </c>
      <c r="BU12" s="33">
        <v>0.0</v>
      </c>
      <c r="BV12" s="34">
        <v>0.1</v>
      </c>
      <c r="BW12" s="34">
        <v>0.1</v>
      </c>
      <c r="BX12" s="34">
        <v>0.1</v>
      </c>
      <c r="BY12" s="34">
        <v>0.1</v>
      </c>
      <c r="BZ12" s="29"/>
    </row>
    <row r="13">
      <c r="A13" s="1"/>
      <c r="B13" s="31"/>
      <c r="C13" s="32" t="s">
        <v>81</v>
      </c>
      <c r="D13" s="33"/>
      <c r="E13" s="33"/>
      <c r="F13" s="34"/>
      <c r="G13" s="34"/>
      <c r="H13" s="34"/>
      <c r="I13" s="34"/>
      <c r="J13" s="34"/>
      <c r="K13" s="31"/>
      <c r="L13" s="4"/>
      <c r="M13" s="8"/>
      <c r="N13" s="8" t="s">
        <v>82</v>
      </c>
      <c r="O13" s="8"/>
      <c r="P13" s="9"/>
      <c r="Q13" s="9"/>
      <c r="R13" s="19" t="s">
        <v>24</v>
      </c>
      <c r="S13" s="19" t="s">
        <v>25</v>
      </c>
      <c r="T13" s="19" t="s">
        <v>26</v>
      </c>
      <c r="U13" s="19" t="s">
        <v>27</v>
      </c>
      <c r="V13" s="19" t="s">
        <v>28</v>
      </c>
      <c r="W13" s="9"/>
      <c r="X13" s="1"/>
      <c r="Y13" s="10"/>
      <c r="Z13" s="38" t="s">
        <v>83</v>
      </c>
      <c r="AA13" s="39"/>
      <c r="AB13" s="39"/>
      <c r="AC13" s="40"/>
      <c r="AD13" s="41"/>
      <c r="AE13" s="41"/>
      <c r="AF13" s="41"/>
      <c r="AG13" s="41"/>
      <c r="AH13" s="41"/>
      <c r="AI13" s="10"/>
      <c r="AJ13" s="1"/>
      <c r="AK13" s="11"/>
      <c r="AL13" s="38" t="s">
        <v>84</v>
      </c>
      <c r="AM13" s="39"/>
      <c r="AN13" s="39"/>
      <c r="AO13" s="40"/>
      <c r="AP13" s="41">
        <v>0.08333333333333333</v>
      </c>
      <c r="AQ13" s="41">
        <v>0.08333333333333333</v>
      </c>
      <c r="AR13" s="41">
        <v>0.16666666666666666</v>
      </c>
      <c r="AS13" s="41">
        <v>0.16666666666666666</v>
      </c>
      <c r="AT13" s="41">
        <v>0.25</v>
      </c>
      <c r="AU13" s="11"/>
      <c r="AV13" s="4"/>
      <c r="AW13" s="12"/>
      <c r="AX13" s="38" t="s">
        <v>85</v>
      </c>
      <c r="AY13" s="42">
        <v>75.0</v>
      </c>
      <c r="AZ13" s="42">
        <v>18.75</v>
      </c>
      <c r="BA13" s="33">
        <v>1.0</v>
      </c>
      <c r="BB13" s="33">
        <v>10.0</v>
      </c>
      <c r="BC13" s="34">
        <v>0.02</v>
      </c>
      <c r="BD13" s="34">
        <v>0.02</v>
      </c>
      <c r="BE13" s="34">
        <v>0.02</v>
      </c>
      <c r="BF13" s="34">
        <v>0.02</v>
      </c>
      <c r="BG13" s="34">
        <v>0.02</v>
      </c>
      <c r="BH13" s="12"/>
      <c r="BI13" s="1"/>
      <c r="BJ13" s="29"/>
      <c r="BK13" s="32" t="s">
        <v>86</v>
      </c>
      <c r="BL13" s="53">
        <v>3.0</v>
      </c>
      <c r="BM13" s="56" t="s">
        <v>87</v>
      </c>
      <c r="BN13" s="55">
        <v>45.0</v>
      </c>
      <c r="BO13" s="55" t="s">
        <v>79</v>
      </c>
      <c r="BP13" s="43"/>
      <c r="BQ13" s="4"/>
      <c r="BR13" s="29"/>
      <c r="BS13" s="32" t="s">
        <v>88</v>
      </c>
      <c r="BT13" s="52">
        <v>0.0</v>
      </c>
      <c r="BU13" s="33">
        <v>0.0</v>
      </c>
      <c r="BV13" s="34">
        <v>0.1</v>
      </c>
      <c r="BW13" s="34">
        <v>0.1</v>
      </c>
      <c r="BX13" s="34">
        <v>0.1</v>
      </c>
      <c r="BY13" s="34">
        <v>0.1</v>
      </c>
      <c r="BZ13" s="29"/>
    </row>
    <row r="14">
      <c r="A14" s="1"/>
      <c r="B14" s="31"/>
      <c r="C14" s="32" t="s">
        <v>89</v>
      </c>
      <c r="D14" s="33"/>
      <c r="E14" s="33"/>
      <c r="F14" s="34"/>
      <c r="G14" s="34"/>
      <c r="H14" s="34"/>
      <c r="I14" s="34"/>
      <c r="J14" s="34"/>
      <c r="K14" s="31"/>
      <c r="L14" s="4"/>
      <c r="M14" s="8"/>
      <c r="N14" s="35" t="s">
        <v>41</v>
      </c>
      <c r="O14" s="8"/>
      <c r="P14" s="9"/>
      <c r="Q14" s="9"/>
      <c r="R14" s="37">
        <v>0.98</v>
      </c>
      <c r="S14" s="37">
        <v>0.98</v>
      </c>
      <c r="T14" s="37">
        <v>0.98</v>
      </c>
      <c r="U14" s="37">
        <v>0.98</v>
      </c>
      <c r="V14" s="37">
        <v>0.98</v>
      </c>
      <c r="W14" s="9"/>
      <c r="X14" s="1"/>
      <c r="Y14" s="10"/>
      <c r="Z14" s="38" t="s">
        <v>90</v>
      </c>
      <c r="AA14" s="39"/>
      <c r="AB14" s="39"/>
      <c r="AC14" s="40"/>
      <c r="AD14" s="41"/>
      <c r="AE14" s="41"/>
      <c r="AF14" s="41"/>
      <c r="AG14" s="41"/>
      <c r="AH14" s="41"/>
      <c r="AI14" s="10"/>
      <c r="AJ14" s="1"/>
      <c r="AK14" s="11"/>
      <c r="AL14" s="38" t="s">
        <v>91</v>
      </c>
      <c r="AM14" s="39"/>
      <c r="AN14" s="39"/>
      <c r="AO14" s="40"/>
      <c r="AP14" s="41">
        <v>0.08333333333333333</v>
      </c>
      <c r="AQ14" s="41">
        <v>0.08333333333333333</v>
      </c>
      <c r="AR14" s="41">
        <v>0.16666666666666666</v>
      </c>
      <c r="AS14" s="41">
        <v>0.16666666666666666</v>
      </c>
      <c r="AT14" s="41">
        <v>0.25</v>
      </c>
      <c r="AU14" s="11"/>
      <c r="AV14" s="4"/>
      <c r="AW14" s="12"/>
      <c r="AX14" s="38" t="s">
        <v>92</v>
      </c>
      <c r="AY14" s="42">
        <v>25.0</v>
      </c>
      <c r="AZ14" s="42">
        <v>6.25</v>
      </c>
      <c r="BA14" s="33">
        <v>1.0</v>
      </c>
      <c r="BB14" s="33">
        <v>10.0</v>
      </c>
      <c r="BC14" s="34">
        <v>0.02</v>
      </c>
      <c r="BD14" s="34">
        <v>0.02</v>
      </c>
      <c r="BE14" s="34">
        <v>0.02</v>
      </c>
      <c r="BF14" s="34">
        <v>0.02</v>
      </c>
      <c r="BG14" s="34">
        <v>0.02</v>
      </c>
      <c r="BH14" s="12"/>
      <c r="BI14" s="1"/>
      <c r="BJ14" s="29"/>
      <c r="BK14" s="32" t="s">
        <v>93</v>
      </c>
      <c r="BL14" s="53">
        <v>4.0</v>
      </c>
      <c r="BM14" s="56" t="s">
        <v>87</v>
      </c>
      <c r="BN14" s="55">
        <v>45.0</v>
      </c>
      <c r="BO14" s="55" t="s">
        <v>79</v>
      </c>
      <c r="BP14" s="43"/>
      <c r="BQ14" s="4"/>
      <c r="BR14" s="29"/>
      <c r="BS14" s="32" t="s">
        <v>94</v>
      </c>
      <c r="BT14" s="52">
        <v>0.0</v>
      </c>
      <c r="BU14" s="33">
        <v>0.0</v>
      </c>
      <c r="BV14" s="34">
        <v>0.1</v>
      </c>
      <c r="BW14" s="34">
        <v>0.1</v>
      </c>
      <c r="BX14" s="34">
        <v>0.1</v>
      </c>
      <c r="BY14" s="34">
        <v>0.1</v>
      </c>
      <c r="BZ14" s="29"/>
    </row>
    <row r="15">
      <c r="A15" s="1"/>
      <c r="B15" s="31"/>
      <c r="C15" s="32" t="s">
        <v>95</v>
      </c>
      <c r="D15" s="33"/>
      <c r="E15" s="33"/>
      <c r="F15" s="34"/>
      <c r="G15" s="34"/>
      <c r="H15" s="34"/>
      <c r="I15" s="34"/>
      <c r="J15" s="34"/>
      <c r="K15" s="31"/>
      <c r="L15" s="4"/>
      <c r="M15" s="8"/>
      <c r="N15" s="35" t="s">
        <v>48</v>
      </c>
      <c r="O15" s="8"/>
      <c r="P15" s="9"/>
      <c r="Q15" s="9"/>
      <c r="R15" s="37">
        <v>0.02</v>
      </c>
      <c r="S15" s="37">
        <v>0.02</v>
      </c>
      <c r="T15" s="37">
        <v>0.02</v>
      </c>
      <c r="U15" s="37">
        <v>0.02</v>
      </c>
      <c r="V15" s="37">
        <v>0.02</v>
      </c>
      <c r="W15" s="9"/>
      <c r="X15" s="1"/>
      <c r="Y15" s="10"/>
      <c r="Z15" s="38" t="s">
        <v>96</v>
      </c>
      <c r="AA15" s="39"/>
      <c r="AB15" s="39"/>
      <c r="AC15" s="40"/>
      <c r="AD15" s="41"/>
      <c r="AE15" s="41"/>
      <c r="AF15" s="41"/>
      <c r="AG15" s="41"/>
      <c r="AH15" s="41"/>
      <c r="AI15" s="10"/>
      <c r="AJ15" s="1"/>
      <c r="AK15" s="11"/>
      <c r="AL15" s="38" t="s">
        <v>97</v>
      </c>
      <c r="AM15" s="39"/>
      <c r="AN15" s="39"/>
      <c r="AO15" s="40"/>
      <c r="AP15" s="41">
        <v>0.08333333333333333</v>
      </c>
      <c r="AQ15" s="41">
        <v>0.08333333333333333</v>
      </c>
      <c r="AR15" s="41">
        <v>0.16666666666666666</v>
      </c>
      <c r="AS15" s="41">
        <v>0.16666666666666666</v>
      </c>
      <c r="AT15" s="41">
        <v>0.25</v>
      </c>
      <c r="AU15" s="11"/>
      <c r="AV15" s="4"/>
      <c r="AW15" s="12"/>
      <c r="AX15" s="38" t="s">
        <v>98</v>
      </c>
      <c r="AY15" s="42">
        <v>25.0</v>
      </c>
      <c r="AZ15" s="42">
        <v>6.25</v>
      </c>
      <c r="BA15" s="33">
        <v>1.0</v>
      </c>
      <c r="BB15" s="33">
        <v>10.0</v>
      </c>
      <c r="BC15" s="34">
        <v>0.02</v>
      </c>
      <c r="BD15" s="34">
        <v>0.02</v>
      </c>
      <c r="BE15" s="34">
        <v>0.02</v>
      </c>
      <c r="BF15" s="34">
        <v>0.02</v>
      </c>
      <c r="BG15" s="34">
        <v>0.02</v>
      </c>
      <c r="BH15" s="12"/>
      <c r="BI15" s="1"/>
      <c r="BJ15" s="29"/>
      <c r="BK15" s="32" t="s">
        <v>99</v>
      </c>
      <c r="BL15" s="53"/>
      <c r="BM15" s="56" t="s">
        <v>87</v>
      </c>
      <c r="BN15" s="55">
        <v>45.0</v>
      </c>
      <c r="BO15" s="55" t="s">
        <v>100</v>
      </c>
      <c r="BP15" s="43"/>
      <c r="BQ15" s="4"/>
      <c r="BR15" s="29"/>
      <c r="BS15" s="32" t="s">
        <v>101</v>
      </c>
      <c r="BT15" s="52">
        <v>0.0</v>
      </c>
      <c r="BU15" s="33">
        <v>0.0</v>
      </c>
      <c r="BV15" s="34">
        <v>0.1</v>
      </c>
      <c r="BW15" s="34">
        <v>0.1</v>
      </c>
      <c r="BX15" s="34">
        <v>0.1</v>
      </c>
      <c r="BY15" s="34">
        <v>0.1</v>
      </c>
      <c r="BZ15" s="29"/>
    </row>
    <row r="16">
      <c r="A16" s="1"/>
      <c r="B16" s="31"/>
      <c r="C16" s="32" t="s">
        <v>102</v>
      </c>
      <c r="D16" s="33"/>
      <c r="E16" s="33"/>
      <c r="F16" s="34"/>
      <c r="G16" s="34"/>
      <c r="H16" s="34"/>
      <c r="I16" s="34"/>
      <c r="J16" s="34"/>
      <c r="K16" s="31"/>
      <c r="L16" s="4"/>
      <c r="M16" s="8"/>
      <c r="N16" s="35"/>
      <c r="O16" s="8"/>
      <c r="P16" s="9"/>
      <c r="Q16" s="9"/>
      <c r="R16" s="57">
        <f t="shared" ref="R16:V16" si="1">SUM(R14:R15)</f>
        <v>1</v>
      </c>
      <c r="S16" s="57">
        <f t="shared" si="1"/>
        <v>1</v>
      </c>
      <c r="T16" s="57">
        <f t="shared" si="1"/>
        <v>1</v>
      </c>
      <c r="U16" s="57">
        <f t="shared" si="1"/>
        <v>1</v>
      </c>
      <c r="V16" s="57">
        <f t="shared" si="1"/>
        <v>1</v>
      </c>
      <c r="W16" s="9"/>
      <c r="X16" s="1"/>
      <c r="Y16" s="10"/>
      <c r="Z16" s="38" t="s">
        <v>103</v>
      </c>
      <c r="AA16" s="39"/>
      <c r="AB16" s="39"/>
      <c r="AC16" s="40"/>
      <c r="AD16" s="41"/>
      <c r="AE16" s="41"/>
      <c r="AF16" s="41"/>
      <c r="AG16" s="41"/>
      <c r="AH16" s="41"/>
      <c r="AI16" s="10"/>
      <c r="AJ16" s="1"/>
      <c r="AK16" s="11"/>
      <c r="AL16" s="38" t="s">
        <v>104</v>
      </c>
      <c r="AM16" s="39"/>
      <c r="AN16" s="39"/>
      <c r="AO16" s="40"/>
      <c r="AP16" s="41">
        <v>0.08333333333333333</v>
      </c>
      <c r="AQ16" s="41">
        <v>0.08333333333333333</v>
      </c>
      <c r="AR16" s="41">
        <v>0.16666666666666666</v>
      </c>
      <c r="AS16" s="41">
        <v>0.16666666666666666</v>
      </c>
      <c r="AT16" s="41">
        <v>0.25</v>
      </c>
      <c r="AU16" s="11"/>
      <c r="AV16" s="4"/>
      <c r="AW16" s="12"/>
      <c r="AX16" s="38" t="s">
        <v>105</v>
      </c>
      <c r="AY16" s="42">
        <v>25.0</v>
      </c>
      <c r="AZ16" s="42">
        <v>6.25</v>
      </c>
      <c r="BA16" s="33">
        <v>1.0</v>
      </c>
      <c r="BB16" s="33">
        <v>10.0</v>
      </c>
      <c r="BC16" s="34">
        <v>0.02</v>
      </c>
      <c r="BD16" s="34">
        <v>0.02</v>
      </c>
      <c r="BE16" s="34">
        <v>0.02</v>
      </c>
      <c r="BF16" s="34">
        <v>0.02</v>
      </c>
      <c r="BG16" s="34">
        <v>0.02</v>
      </c>
      <c r="BH16" s="12"/>
      <c r="BI16" s="1"/>
      <c r="BJ16" s="29"/>
      <c r="BK16" s="32" t="s">
        <v>106</v>
      </c>
      <c r="BL16" s="53"/>
      <c r="BM16" s="56" t="s">
        <v>87</v>
      </c>
      <c r="BN16" s="55"/>
      <c r="BO16" s="55" t="s">
        <v>100</v>
      </c>
      <c r="BP16" s="43"/>
      <c r="BQ16" s="4"/>
      <c r="BR16" s="29"/>
      <c r="BS16" s="32" t="s">
        <v>107</v>
      </c>
      <c r="BT16" s="52">
        <v>0.0</v>
      </c>
      <c r="BU16" s="33">
        <v>0.0</v>
      </c>
      <c r="BV16" s="34">
        <v>0.1</v>
      </c>
      <c r="BW16" s="34">
        <v>0.1</v>
      </c>
      <c r="BX16" s="34">
        <v>0.1</v>
      </c>
      <c r="BY16" s="34">
        <v>0.1</v>
      </c>
      <c r="BZ16" s="29"/>
    </row>
    <row r="17">
      <c r="A17" s="1"/>
      <c r="B17" s="7"/>
      <c r="C17" s="58" t="s">
        <v>108</v>
      </c>
      <c r="D17" s="7"/>
      <c r="E17" s="59"/>
      <c r="F17" s="59"/>
      <c r="G17" s="59"/>
      <c r="H17" s="59"/>
      <c r="I17" s="59"/>
      <c r="J17" s="7"/>
      <c r="K17" s="31"/>
      <c r="L17" s="4"/>
      <c r="M17" s="8"/>
      <c r="N17" s="8"/>
      <c r="O17" s="8"/>
      <c r="P17" s="9"/>
      <c r="Q17" s="9"/>
      <c r="R17" s="9"/>
      <c r="S17" s="9"/>
      <c r="T17" s="9"/>
      <c r="U17" s="9"/>
      <c r="V17" s="9"/>
      <c r="W17" s="9"/>
      <c r="X17" s="1"/>
      <c r="Y17" s="10"/>
      <c r="Z17" s="38" t="s">
        <v>109</v>
      </c>
      <c r="AA17" s="39"/>
      <c r="AB17" s="39"/>
      <c r="AC17" s="40"/>
      <c r="AD17" s="41"/>
      <c r="AE17" s="41"/>
      <c r="AF17" s="41"/>
      <c r="AG17" s="41"/>
      <c r="AH17" s="41"/>
      <c r="AI17" s="10"/>
      <c r="AJ17" s="1"/>
      <c r="AK17" s="11"/>
      <c r="AL17" s="38" t="s">
        <v>110</v>
      </c>
      <c r="AM17" s="39"/>
      <c r="AN17" s="39"/>
      <c r="AO17" s="40"/>
      <c r="AP17" s="41">
        <v>0.08333333333333333</v>
      </c>
      <c r="AQ17" s="41">
        <v>0.08333333333333333</v>
      </c>
      <c r="AR17" s="41">
        <v>0.16666666666666666</v>
      </c>
      <c r="AS17" s="41">
        <v>0.16666666666666666</v>
      </c>
      <c r="AT17" s="41">
        <v>0.25</v>
      </c>
      <c r="AU17" s="11"/>
      <c r="AV17" s="4"/>
      <c r="AW17" s="12"/>
      <c r="AX17" s="38" t="s">
        <v>111</v>
      </c>
      <c r="AY17" s="42">
        <v>25.0</v>
      </c>
      <c r="AZ17" s="42">
        <v>6.25</v>
      </c>
      <c r="BA17" s="33">
        <v>1.0</v>
      </c>
      <c r="BB17" s="33">
        <v>10.0</v>
      </c>
      <c r="BC17" s="34">
        <v>0.02</v>
      </c>
      <c r="BD17" s="34">
        <v>0.02</v>
      </c>
      <c r="BE17" s="34">
        <v>0.02</v>
      </c>
      <c r="BF17" s="34">
        <v>0.02</v>
      </c>
      <c r="BG17" s="34">
        <v>0.02</v>
      </c>
      <c r="BH17" s="12"/>
      <c r="BI17" s="1"/>
      <c r="BJ17" s="29"/>
      <c r="BK17" s="32" t="s">
        <v>112</v>
      </c>
      <c r="BL17" s="53"/>
      <c r="BM17" s="56" t="s">
        <v>87</v>
      </c>
      <c r="BN17" s="55"/>
      <c r="BO17" s="55" t="s">
        <v>100</v>
      </c>
      <c r="BP17" s="43"/>
      <c r="BQ17" s="4"/>
      <c r="BR17" s="13"/>
      <c r="BS17" s="13" t="str">
        <f>OperExp!B42</f>
        <v>Overhead</v>
      </c>
      <c r="BT17" s="45"/>
      <c r="BU17" s="60"/>
      <c r="BV17" s="61"/>
      <c r="BW17" s="61"/>
      <c r="BX17" s="61"/>
      <c r="BY17" s="61"/>
      <c r="BZ17" s="13"/>
    </row>
    <row r="18">
      <c r="A18" s="1"/>
      <c r="B18" s="31"/>
      <c r="C18" s="32" t="s">
        <v>113</v>
      </c>
      <c r="D18" s="33">
        <v>350000.0</v>
      </c>
      <c r="E18" s="33">
        <v>7.0</v>
      </c>
      <c r="F18" s="34">
        <v>0.1</v>
      </c>
      <c r="G18" s="34">
        <v>0.1</v>
      </c>
      <c r="H18" s="34">
        <v>0.1</v>
      </c>
      <c r="I18" s="34">
        <v>0.1</v>
      </c>
      <c r="J18" s="34">
        <v>0.1</v>
      </c>
      <c r="K18" s="31"/>
      <c r="L18" s="4"/>
      <c r="M18" s="8"/>
      <c r="N18" s="8"/>
      <c r="O18" s="8"/>
      <c r="P18" s="19" t="s">
        <v>114</v>
      </c>
      <c r="Q18" s="19" t="s">
        <v>115</v>
      </c>
      <c r="R18" s="20" t="s">
        <v>116</v>
      </c>
      <c r="S18" s="17"/>
      <c r="T18" s="17"/>
      <c r="U18" s="17"/>
      <c r="V18" s="18"/>
      <c r="W18" s="9"/>
      <c r="X18" s="1"/>
      <c r="Y18" s="10"/>
      <c r="Z18" s="38" t="s">
        <v>117</v>
      </c>
      <c r="AA18" s="39"/>
      <c r="AB18" s="39"/>
      <c r="AC18" s="40"/>
      <c r="AD18" s="41"/>
      <c r="AE18" s="41"/>
      <c r="AF18" s="41"/>
      <c r="AG18" s="41"/>
      <c r="AH18" s="41"/>
      <c r="AI18" s="10"/>
      <c r="AJ18" s="1"/>
      <c r="AK18" s="11"/>
      <c r="AL18" s="11" t="s">
        <v>118</v>
      </c>
      <c r="AM18" s="23"/>
      <c r="AN18" s="23"/>
      <c r="AO18" s="62"/>
      <c r="AP18" s="63"/>
      <c r="AQ18" s="63"/>
      <c r="AR18" s="63"/>
      <c r="AS18" s="63"/>
      <c r="AT18" s="63"/>
      <c r="AU18" s="11"/>
      <c r="AV18" s="4"/>
      <c r="AW18" s="12"/>
      <c r="AX18" s="38" t="s">
        <v>119</v>
      </c>
      <c r="AY18" s="42">
        <v>40.0</v>
      </c>
      <c r="AZ18" s="42">
        <v>10.0</v>
      </c>
      <c r="BA18" s="33">
        <v>1.0</v>
      </c>
      <c r="BB18" s="33">
        <v>10.0</v>
      </c>
      <c r="BC18" s="34">
        <v>0.02</v>
      </c>
      <c r="BD18" s="34">
        <v>0.02</v>
      </c>
      <c r="BE18" s="34">
        <v>0.02</v>
      </c>
      <c r="BF18" s="34">
        <v>0.02</v>
      </c>
      <c r="BG18" s="34">
        <v>0.02</v>
      </c>
      <c r="BH18" s="12"/>
      <c r="BI18" s="1"/>
      <c r="BJ18" s="29"/>
      <c r="BK18" s="32" t="s">
        <v>120</v>
      </c>
      <c r="BL18" s="53"/>
      <c r="BM18" s="56" t="s">
        <v>87</v>
      </c>
      <c r="BN18" s="55"/>
      <c r="BO18" s="55" t="s">
        <v>100</v>
      </c>
      <c r="BP18" s="43"/>
      <c r="BQ18" s="4"/>
      <c r="BR18" s="29"/>
      <c r="BS18" s="32" t="s">
        <v>121</v>
      </c>
      <c r="BT18" s="52">
        <v>2400.0</v>
      </c>
      <c r="BU18" s="33">
        <v>1.0</v>
      </c>
      <c r="BV18" s="34">
        <v>0.1</v>
      </c>
      <c r="BW18" s="34">
        <v>0.1</v>
      </c>
      <c r="BX18" s="34">
        <v>0.1</v>
      </c>
      <c r="BY18" s="34">
        <v>0.1</v>
      </c>
      <c r="BZ18" s="29"/>
    </row>
    <row r="19">
      <c r="A19" s="1"/>
      <c r="B19" s="31"/>
      <c r="C19" s="32" t="s">
        <v>122</v>
      </c>
      <c r="D19" s="33">
        <v>250000.0</v>
      </c>
      <c r="E19" s="33">
        <v>9.0</v>
      </c>
      <c r="F19" s="34">
        <v>0.05</v>
      </c>
      <c r="G19" s="34">
        <v>0.05</v>
      </c>
      <c r="H19" s="34">
        <v>0.05</v>
      </c>
      <c r="I19" s="34">
        <v>0.05</v>
      </c>
      <c r="J19" s="34">
        <v>0.05</v>
      </c>
      <c r="K19" s="31"/>
      <c r="L19" s="4"/>
      <c r="M19" s="8"/>
      <c r="N19" s="8" t="s">
        <v>123</v>
      </c>
      <c r="O19" s="8"/>
      <c r="P19" s="19" t="s">
        <v>36</v>
      </c>
      <c r="Q19" s="19" t="s">
        <v>22</v>
      </c>
      <c r="R19" s="19" t="s">
        <v>24</v>
      </c>
      <c r="S19" s="19" t="s">
        <v>25</v>
      </c>
      <c r="T19" s="19" t="s">
        <v>26</v>
      </c>
      <c r="U19" s="19" t="s">
        <v>27</v>
      </c>
      <c r="V19" s="19" t="s">
        <v>28</v>
      </c>
      <c r="W19" s="9"/>
      <c r="X19" s="1"/>
      <c r="Y19" s="10"/>
      <c r="Z19" s="38" t="s">
        <v>124</v>
      </c>
      <c r="AA19" s="39"/>
      <c r="AB19" s="39"/>
      <c r="AC19" s="40"/>
      <c r="AD19" s="41"/>
      <c r="AE19" s="41"/>
      <c r="AF19" s="41"/>
      <c r="AG19" s="41"/>
      <c r="AH19" s="41"/>
      <c r="AI19" s="10"/>
      <c r="AJ19" s="1"/>
      <c r="AK19" s="11"/>
      <c r="AL19" s="38" t="s">
        <v>125</v>
      </c>
      <c r="AM19" s="39"/>
      <c r="AN19" s="39"/>
      <c r="AO19" s="40"/>
      <c r="AP19" s="41">
        <v>0.08333333333333333</v>
      </c>
      <c r="AQ19" s="41">
        <v>0.08333333333333333</v>
      </c>
      <c r="AR19" s="41">
        <v>0.16666666666666666</v>
      </c>
      <c r="AS19" s="41">
        <v>0.16666666666666666</v>
      </c>
      <c r="AT19" s="41">
        <v>0.25</v>
      </c>
      <c r="AU19" s="11"/>
      <c r="AV19" s="4"/>
      <c r="AW19" s="12"/>
      <c r="AX19" s="38" t="s">
        <v>126</v>
      </c>
      <c r="AY19" s="42"/>
      <c r="AZ19" s="42"/>
      <c r="BA19" s="33"/>
      <c r="BB19" s="33"/>
      <c r="BC19" s="34"/>
      <c r="BD19" s="34"/>
      <c r="BE19" s="34"/>
      <c r="BF19" s="34"/>
      <c r="BG19" s="34"/>
      <c r="BH19" s="12"/>
      <c r="BI19" s="1"/>
      <c r="BJ19" s="29"/>
      <c r="BK19" s="32" t="s">
        <v>127</v>
      </c>
      <c r="BL19" s="53"/>
      <c r="BM19" s="56" t="s">
        <v>87</v>
      </c>
      <c r="BN19" s="55"/>
      <c r="BO19" s="55" t="s">
        <v>100</v>
      </c>
      <c r="BP19" s="43"/>
      <c r="BQ19" s="4"/>
      <c r="BR19" s="29"/>
      <c r="BS19" s="32" t="s">
        <v>128</v>
      </c>
      <c r="BT19" s="52">
        <v>0.0</v>
      </c>
      <c r="BU19" s="33">
        <v>0.0</v>
      </c>
      <c r="BV19" s="34">
        <v>0.1</v>
      </c>
      <c r="BW19" s="34">
        <v>0.1</v>
      </c>
      <c r="BX19" s="34">
        <v>0.1</v>
      </c>
      <c r="BY19" s="34">
        <v>0.1</v>
      </c>
      <c r="BZ19" s="29"/>
    </row>
    <row r="20">
      <c r="A20" s="1"/>
      <c r="B20" s="31"/>
      <c r="C20" s="32" t="s">
        <v>129</v>
      </c>
      <c r="D20" s="33"/>
      <c r="E20" s="33"/>
      <c r="F20" s="34"/>
      <c r="G20" s="34"/>
      <c r="H20" s="34"/>
      <c r="I20" s="34"/>
      <c r="J20" s="34"/>
      <c r="K20" s="31"/>
      <c r="L20" s="4"/>
      <c r="M20" s="8"/>
      <c r="N20" s="64" t="s">
        <v>130</v>
      </c>
      <c r="O20" s="65"/>
      <c r="P20" s="66">
        <v>300.0</v>
      </c>
      <c r="Q20" s="40">
        <v>4.0</v>
      </c>
      <c r="R20" s="40">
        <v>6.0</v>
      </c>
      <c r="S20" s="40">
        <v>6.0</v>
      </c>
      <c r="T20" s="40">
        <v>6.0</v>
      </c>
      <c r="U20" s="40">
        <v>6.0</v>
      </c>
      <c r="V20" s="40">
        <v>6.0</v>
      </c>
      <c r="W20" s="9"/>
      <c r="X20" s="1"/>
      <c r="Y20" s="10"/>
      <c r="Z20" s="38" t="s">
        <v>131</v>
      </c>
      <c r="AA20" s="39"/>
      <c r="AB20" s="39"/>
      <c r="AC20" s="40"/>
      <c r="AD20" s="41"/>
      <c r="AE20" s="41"/>
      <c r="AF20" s="41"/>
      <c r="AG20" s="41"/>
      <c r="AH20" s="41"/>
      <c r="AI20" s="10"/>
      <c r="AJ20" s="1"/>
      <c r="AK20" s="11"/>
      <c r="AL20" s="38" t="s">
        <v>132</v>
      </c>
      <c r="AM20" s="39"/>
      <c r="AN20" s="39"/>
      <c r="AO20" s="40"/>
      <c r="AP20" s="41">
        <v>0.08333333333333333</v>
      </c>
      <c r="AQ20" s="41">
        <v>0.08333333333333333</v>
      </c>
      <c r="AR20" s="41">
        <v>0.16666666666666666</v>
      </c>
      <c r="AS20" s="41">
        <v>0.16666666666666666</v>
      </c>
      <c r="AT20" s="41">
        <v>0.25</v>
      </c>
      <c r="AU20" s="11"/>
      <c r="AV20" s="4"/>
      <c r="AW20" s="12"/>
      <c r="AX20" s="38" t="s">
        <v>133</v>
      </c>
      <c r="AY20" s="42"/>
      <c r="AZ20" s="42"/>
      <c r="BA20" s="33"/>
      <c r="BB20" s="33"/>
      <c r="BC20" s="34"/>
      <c r="BD20" s="34"/>
      <c r="BE20" s="34"/>
      <c r="BF20" s="34"/>
      <c r="BG20" s="34"/>
      <c r="BH20" s="12"/>
      <c r="BI20" s="1"/>
      <c r="BJ20" s="29"/>
      <c r="BK20" s="32" t="s">
        <v>134</v>
      </c>
      <c r="BL20" s="53"/>
      <c r="BM20" s="56" t="s">
        <v>87</v>
      </c>
      <c r="BN20" s="55"/>
      <c r="BO20" s="55" t="s">
        <v>100</v>
      </c>
      <c r="BP20" s="43"/>
      <c r="BQ20" s="4"/>
      <c r="BR20" s="29"/>
      <c r="BS20" s="32" t="s">
        <v>135</v>
      </c>
      <c r="BT20" s="52">
        <v>200.0</v>
      </c>
      <c r="BU20" s="33">
        <v>1.0</v>
      </c>
      <c r="BV20" s="34">
        <v>0.1</v>
      </c>
      <c r="BW20" s="34">
        <v>0.1</v>
      </c>
      <c r="BX20" s="34">
        <v>0.1</v>
      </c>
      <c r="BY20" s="34">
        <v>0.1</v>
      </c>
      <c r="BZ20" s="29"/>
    </row>
    <row r="21" ht="15.75" customHeight="1">
      <c r="A21" s="1"/>
      <c r="B21" s="31"/>
      <c r="C21" s="32" t="s">
        <v>136</v>
      </c>
      <c r="D21" s="33"/>
      <c r="E21" s="33"/>
      <c r="F21" s="34"/>
      <c r="G21" s="34"/>
      <c r="H21" s="34"/>
      <c r="I21" s="34"/>
      <c r="J21" s="34"/>
      <c r="K21" s="31"/>
      <c r="L21" s="4"/>
      <c r="M21" s="8"/>
      <c r="N21" s="64" t="s">
        <v>137</v>
      </c>
      <c r="O21" s="65"/>
      <c r="P21" s="66">
        <v>250.0</v>
      </c>
      <c r="Q21" s="40">
        <v>4.0</v>
      </c>
      <c r="R21" s="40">
        <v>5.0</v>
      </c>
      <c r="S21" s="40">
        <v>5.0</v>
      </c>
      <c r="T21" s="40">
        <v>5.0</v>
      </c>
      <c r="U21" s="40">
        <v>5.0</v>
      </c>
      <c r="V21" s="40">
        <v>5.0</v>
      </c>
      <c r="W21" s="9"/>
      <c r="X21" s="1"/>
      <c r="Y21" s="10"/>
      <c r="Z21" s="38" t="s">
        <v>138</v>
      </c>
      <c r="AA21" s="39"/>
      <c r="AB21" s="39"/>
      <c r="AC21" s="40"/>
      <c r="AD21" s="41"/>
      <c r="AE21" s="41"/>
      <c r="AF21" s="41"/>
      <c r="AG21" s="41"/>
      <c r="AH21" s="41"/>
      <c r="AI21" s="10"/>
      <c r="AJ21" s="1"/>
      <c r="AK21" s="11"/>
      <c r="AL21" s="38" t="s">
        <v>139</v>
      </c>
      <c r="AM21" s="39"/>
      <c r="AN21" s="39"/>
      <c r="AO21" s="40"/>
      <c r="AP21" s="41">
        <v>0.08333333333333333</v>
      </c>
      <c r="AQ21" s="41">
        <v>0.08333333333333333</v>
      </c>
      <c r="AR21" s="41">
        <v>0.16666666666666666</v>
      </c>
      <c r="AS21" s="41">
        <v>0.16666666666666666</v>
      </c>
      <c r="AT21" s="41">
        <v>0.25</v>
      </c>
      <c r="AU21" s="11"/>
      <c r="AV21" s="4"/>
      <c r="AW21" s="12"/>
      <c r="AX21" s="38" t="s">
        <v>140</v>
      </c>
      <c r="AY21" s="42"/>
      <c r="AZ21" s="42"/>
      <c r="BA21" s="33"/>
      <c r="BB21" s="33"/>
      <c r="BC21" s="34"/>
      <c r="BD21" s="34"/>
      <c r="BE21" s="34"/>
      <c r="BF21" s="34"/>
      <c r="BG21" s="34"/>
      <c r="BH21" s="12"/>
      <c r="BI21" s="1"/>
      <c r="BJ21" s="29"/>
      <c r="BK21" s="32" t="s">
        <v>141</v>
      </c>
      <c r="BL21" s="53"/>
      <c r="BM21" s="56" t="s">
        <v>87</v>
      </c>
      <c r="BN21" s="55"/>
      <c r="BO21" s="55" t="s">
        <v>100</v>
      </c>
      <c r="BP21" s="43"/>
      <c r="BQ21" s="4"/>
      <c r="BR21" s="29"/>
      <c r="BS21" s="32" t="s">
        <v>142</v>
      </c>
      <c r="BT21" s="52">
        <v>200.0</v>
      </c>
      <c r="BU21" s="33">
        <v>1.0</v>
      </c>
      <c r="BV21" s="34">
        <v>0.1</v>
      </c>
      <c r="BW21" s="34">
        <v>0.1</v>
      </c>
      <c r="BX21" s="34">
        <v>0.1</v>
      </c>
      <c r="BY21" s="34">
        <v>0.1</v>
      </c>
      <c r="BZ21" s="29"/>
    </row>
    <row r="22" ht="15.75" customHeight="1">
      <c r="A22" s="1"/>
      <c r="B22" s="31"/>
      <c r="C22" s="32" t="s">
        <v>143</v>
      </c>
      <c r="D22" s="33"/>
      <c r="E22" s="33"/>
      <c r="F22" s="34"/>
      <c r="G22" s="34"/>
      <c r="H22" s="34"/>
      <c r="I22" s="34"/>
      <c r="J22" s="34"/>
      <c r="K22" s="31"/>
      <c r="L22" s="4"/>
      <c r="M22" s="8"/>
      <c r="N22" s="64" t="s">
        <v>144</v>
      </c>
      <c r="O22" s="65"/>
      <c r="P22" s="67">
        <v>300.0</v>
      </c>
      <c r="Q22" s="40">
        <v>4.0</v>
      </c>
      <c r="R22" s="40">
        <v>1.0</v>
      </c>
      <c r="S22" s="40">
        <v>1.0</v>
      </c>
      <c r="T22" s="40">
        <v>1.0</v>
      </c>
      <c r="U22" s="40">
        <v>1.0</v>
      </c>
      <c r="V22" s="40">
        <v>1.0</v>
      </c>
      <c r="W22" s="9"/>
      <c r="X22" s="1"/>
      <c r="Y22" s="10"/>
      <c r="Z22" s="38" t="s">
        <v>145</v>
      </c>
      <c r="AA22" s="39"/>
      <c r="AB22" s="39"/>
      <c r="AC22" s="40"/>
      <c r="AD22" s="41"/>
      <c r="AE22" s="41"/>
      <c r="AF22" s="41"/>
      <c r="AG22" s="41"/>
      <c r="AH22" s="41"/>
      <c r="AI22" s="10"/>
      <c r="AJ22" s="1"/>
      <c r="AK22" s="11"/>
      <c r="AL22" s="38" t="s">
        <v>146</v>
      </c>
      <c r="AM22" s="39"/>
      <c r="AN22" s="39"/>
      <c r="AO22" s="40"/>
      <c r="AP22" s="41">
        <v>0.08333333333333333</v>
      </c>
      <c r="AQ22" s="41">
        <v>0.08333333333333333</v>
      </c>
      <c r="AR22" s="41">
        <v>0.16666666666666666</v>
      </c>
      <c r="AS22" s="41">
        <v>0.16666666666666666</v>
      </c>
      <c r="AT22" s="41">
        <v>0.25</v>
      </c>
      <c r="AU22" s="11"/>
      <c r="AV22" s="4"/>
      <c r="AW22" s="12"/>
      <c r="AX22" s="38" t="s">
        <v>147</v>
      </c>
      <c r="AY22" s="42"/>
      <c r="AZ22" s="42"/>
      <c r="BA22" s="33"/>
      <c r="BB22" s="33"/>
      <c r="BC22" s="34"/>
      <c r="BD22" s="34"/>
      <c r="BE22" s="34"/>
      <c r="BF22" s="34"/>
      <c r="BG22" s="34"/>
      <c r="BH22" s="12"/>
      <c r="BI22" s="1"/>
      <c r="BJ22" s="29"/>
      <c r="BK22" s="32" t="s">
        <v>148</v>
      </c>
      <c r="BL22" s="53"/>
      <c r="BM22" s="56" t="s">
        <v>87</v>
      </c>
      <c r="BN22" s="55"/>
      <c r="BO22" s="55" t="s">
        <v>100</v>
      </c>
      <c r="BP22" s="43"/>
      <c r="BQ22" s="4"/>
      <c r="BR22" s="29"/>
      <c r="BS22" s="32" t="s">
        <v>149</v>
      </c>
      <c r="BT22" s="52">
        <v>0.0</v>
      </c>
      <c r="BU22" s="33">
        <v>0.0</v>
      </c>
      <c r="BV22" s="34">
        <v>0.1</v>
      </c>
      <c r="BW22" s="34">
        <v>0.1</v>
      </c>
      <c r="BX22" s="34">
        <v>0.1</v>
      </c>
      <c r="BY22" s="34">
        <v>0.1</v>
      </c>
      <c r="BZ22" s="29"/>
    </row>
    <row r="23" ht="15.75" customHeight="1">
      <c r="A23" s="1"/>
      <c r="B23" s="7"/>
      <c r="C23" s="7" t="s">
        <v>150</v>
      </c>
      <c r="D23" s="58"/>
      <c r="E23" s="7"/>
      <c r="F23" s="59"/>
      <c r="G23" s="59"/>
      <c r="H23" s="59"/>
      <c r="I23" s="59"/>
      <c r="J23" s="59"/>
      <c r="K23" s="7"/>
      <c r="L23" s="4"/>
      <c r="M23" s="8"/>
      <c r="N23" s="64" t="s">
        <v>151</v>
      </c>
      <c r="O23" s="65"/>
      <c r="P23" s="66">
        <v>500.0</v>
      </c>
      <c r="Q23" s="40">
        <v>2.0</v>
      </c>
      <c r="R23" s="40">
        <v>1.0</v>
      </c>
      <c r="S23" s="40">
        <v>1.0</v>
      </c>
      <c r="T23" s="40">
        <v>1.0</v>
      </c>
      <c r="U23" s="40">
        <v>1.0</v>
      </c>
      <c r="V23" s="40">
        <v>1.0</v>
      </c>
      <c r="W23" s="9"/>
      <c r="X23" s="1"/>
      <c r="Y23" s="10"/>
      <c r="Z23" s="38" t="s">
        <v>152</v>
      </c>
      <c r="AA23" s="39"/>
      <c r="AB23" s="39"/>
      <c r="AC23" s="40"/>
      <c r="AD23" s="41"/>
      <c r="AE23" s="41"/>
      <c r="AF23" s="41"/>
      <c r="AG23" s="41"/>
      <c r="AH23" s="41"/>
      <c r="AI23" s="10"/>
      <c r="AJ23" s="1"/>
      <c r="AK23" s="11"/>
      <c r="AL23" s="38" t="s">
        <v>153</v>
      </c>
      <c r="AM23" s="39"/>
      <c r="AN23" s="39"/>
      <c r="AO23" s="40"/>
      <c r="AP23" s="41">
        <v>0.08333333333333333</v>
      </c>
      <c r="AQ23" s="41">
        <v>0.08333333333333333</v>
      </c>
      <c r="AR23" s="41">
        <v>0.16666666666666666</v>
      </c>
      <c r="AS23" s="41">
        <v>0.16666666666666666</v>
      </c>
      <c r="AT23" s="41">
        <v>0.25</v>
      </c>
      <c r="AU23" s="11"/>
      <c r="AV23" s="4"/>
      <c r="AW23" s="12"/>
      <c r="AX23" s="38" t="s">
        <v>154</v>
      </c>
      <c r="AY23" s="42"/>
      <c r="AZ23" s="42"/>
      <c r="BA23" s="33"/>
      <c r="BB23" s="33"/>
      <c r="BC23" s="34"/>
      <c r="BD23" s="34"/>
      <c r="BE23" s="34"/>
      <c r="BF23" s="34"/>
      <c r="BG23" s="34"/>
      <c r="BH23" s="12"/>
      <c r="BI23" s="1"/>
      <c r="BJ23" s="29"/>
      <c r="BK23" s="32" t="s">
        <v>155</v>
      </c>
      <c r="BL23" s="53"/>
      <c r="BM23" s="56" t="s">
        <v>87</v>
      </c>
      <c r="BN23" s="55"/>
      <c r="BO23" s="55" t="s">
        <v>100</v>
      </c>
      <c r="BP23" s="43"/>
      <c r="BQ23" s="4"/>
      <c r="BR23" s="29"/>
      <c r="BS23" s="32" t="s">
        <v>156</v>
      </c>
      <c r="BT23" s="52">
        <v>0.0</v>
      </c>
      <c r="BU23" s="33">
        <v>0.0</v>
      </c>
      <c r="BV23" s="34">
        <v>0.1</v>
      </c>
      <c r="BW23" s="34">
        <v>0.1</v>
      </c>
      <c r="BX23" s="34">
        <v>0.1</v>
      </c>
      <c r="BY23" s="34">
        <v>0.1</v>
      </c>
      <c r="BZ23" s="29"/>
    </row>
    <row r="24" ht="15.75" customHeight="1">
      <c r="A24" s="1"/>
      <c r="B24" s="31"/>
      <c r="C24" s="32" t="s">
        <v>157</v>
      </c>
      <c r="D24" s="33"/>
      <c r="E24" s="33"/>
      <c r="F24" s="34"/>
      <c r="G24" s="34"/>
      <c r="H24" s="34"/>
      <c r="I24" s="34"/>
      <c r="J24" s="34"/>
      <c r="K24" s="31"/>
      <c r="L24" s="4"/>
      <c r="M24" s="8"/>
      <c r="N24" s="64" t="s">
        <v>158</v>
      </c>
      <c r="O24" s="65"/>
      <c r="P24" s="66"/>
      <c r="Q24" s="40"/>
      <c r="R24" s="40"/>
      <c r="S24" s="40"/>
      <c r="T24" s="40"/>
      <c r="U24" s="40"/>
      <c r="V24" s="40"/>
      <c r="W24" s="9"/>
      <c r="X24" s="1"/>
      <c r="Y24" s="10"/>
      <c r="Z24" s="38" t="s">
        <v>159</v>
      </c>
      <c r="AA24" s="39"/>
      <c r="AB24" s="39"/>
      <c r="AC24" s="40"/>
      <c r="AD24" s="41"/>
      <c r="AE24" s="41"/>
      <c r="AF24" s="41"/>
      <c r="AG24" s="41"/>
      <c r="AH24" s="41"/>
      <c r="AI24" s="10"/>
      <c r="AJ24" s="1"/>
      <c r="AK24" s="11"/>
      <c r="AL24" s="38" t="s">
        <v>160</v>
      </c>
      <c r="AM24" s="39"/>
      <c r="AN24" s="39"/>
      <c r="AO24" s="40"/>
      <c r="AP24" s="41">
        <v>0.08333333333333333</v>
      </c>
      <c r="AQ24" s="41">
        <v>0.08333333333333333</v>
      </c>
      <c r="AR24" s="41">
        <v>0.16666666666666666</v>
      </c>
      <c r="AS24" s="41">
        <v>0.16666666666666666</v>
      </c>
      <c r="AT24" s="41">
        <v>0.25</v>
      </c>
      <c r="AU24" s="11"/>
      <c r="AV24" s="4"/>
      <c r="AW24" s="12"/>
      <c r="AX24" s="38" t="s">
        <v>161</v>
      </c>
      <c r="AY24" s="42"/>
      <c r="AZ24" s="42"/>
      <c r="BA24" s="33"/>
      <c r="BB24" s="33"/>
      <c r="BC24" s="34"/>
      <c r="BD24" s="34"/>
      <c r="BE24" s="34"/>
      <c r="BF24" s="34"/>
      <c r="BG24" s="34"/>
      <c r="BH24" s="12"/>
      <c r="BI24" s="1"/>
      <c r="BJ24" s="29"/>
      <c r="BK24" s="32" t="s">
        <v>162</v>
      </c>
      <c r="BL24" s="53"/>
      <c r="BM24" s="56" t="s">
        <v>87</v>
      </c>
      <c r="BN24" s="55"/>
      <c r="BO24" s="55" t="s">
        <v>100</v>
      </c>
      <c r="BP24" s="43"/>
      <c r="BQ24" s="4"/>
      <c r="BR24" s="29"/>
      <c r="BS24" s="32" t="s">
        <v>163</v>
      </c>
      <c r="BT24" s="52">
        <v>0.0</v>
      </c>
      <c r="BU24" s="33">
        <v>0.0</v>
      </c>
      <c r="BV24" s="34">
        <v>0.1</v>
      </c>
      <c r="BW24" s="34">
        <v>0.1</v>
      </c>
      <c r="BX24" s="34">
        <v>0.1</v>
      </c>
      <c r="BY24" s="34">
        <v>0.1</v>
      </c>
      <c r="BZ24" s="29"/>
    </row>
    <row r="25" ht="15.75" customHeight="1">
      <c r="A25" s="1"/>
      <c r="B25" s="31"/>
      <c r="C25" s="32" t="s">
        <v>164</v>
      </c>
      <c r="D25" s="33"/>
      <c r="E25" s="33"/>
      <c r="F25" s="34"/>
      <c r="G25" s="34"/>
      <c r="H25" s="34"/>
      <c r="I25" s="34"/>
      <c r="J25" s="34"/>
      <c r="K25" s="31"/>
      <c r="L25" s="4"/>
      <c r="M25" s="8"/>
      <c r="N25" s="8"/>
      <c r="O25" s="8"/>
      <c r="P25" s="9"/>
      <c r="Q25" s="9"/>
      <c r="R25" s="9"/>
      <c r="S25" s="9"/>
      <c r="T25" s="9"/>
      <c r="U25" s="9"/>
      <c r="V25" s="9"/>
      <c r="W25" s="9"/>
      <c r="X25" s="1"/>
      <c r="Y25" s="10"/>
      <c r="Z25" s="38" t="s">
        <v>165</v>
      </c>
      <c r="AA25" s="39"/>
      <c r="AB25" s="39"/>
      <c r="AC25" s="40"/>
      <c r="AD25" s="41"/>
      <c r="AE25" s="41"/>
      <c r="AF25" s="41"/>
      <c r="AG25" s="41"/>
      <c r="AH25" s="41"/>
      <c r="AI25" s="10"/>
      <c r="AJ25" s="1"/>
      <c r="AK25" s="11"/>
      <c r="AL25" s="38" t="s">
        <v>166</v>
      </c>
      <c r="AM25" s="39"/>
      <c r="AN25" s="39"/>
      <c r="AO25" s="40"/>
      <c r="AP25" s="41">
        <v>0.08333333333333333</v>
      </c>
      <c r="AQ25" s="41">
        <v>0.08333333333333333</v>
      </c>
      <c r="AR25" s="41">
        <v>0.16666666666666666</v>
      </c>
      <c r="AS25" s="41">
        <v>0.16666666666666666</v>
      </c>
      <c r="AT25" s="41">
        <v>0.25</v>
      </c>
      <c r="AU25" s="11"/>
      <c r="AV25" s="4"/>
      <c r="AW25" s="12"/>
      <c r="AX25" s="38" t="s">
        <v>167</v>
      </c>
      <c r="AY25" s="42"/>
      <c r="AZ25" s="42"/>
      <c r="BA25" s="33"/>
      <c r="BB25" s="33"/>
      <c r="BC25" s="34"/>
      <c r="BD25" s="34"/>
      <c r="BE25" s="34"/>
      <c r="BF25" s="34"/>
      <c r="BG25" s="34"/>
      <c r="BH25" s="12"/>
      <c r="BI25" s="1"/>
      <c r="BJ25" s="29"/>
      <c r="BK25" s="32" t="s">
        <v>168</v>
      </c>
      <c r="BL25" s="53"/>
      <c r="BM25" s="56" t="s">
        <v>87</v>
      </c>
      <c r="BN25" s="55"/>
      <c r="BO25" s="55" t="s">
        <v>100</v>
      </c>
      <c r="BP25" s="43"/>
      <c r="BQ25" s="4"/>
      <c r="BR25" s="29"/>
      <c r="BS25" s="32" t="s">
        <v>169</v>
      </c>
      <c r="BT25" s="52">
        <v>0.0</v>
      </c>
      <c r="BU25" s="33">
        <v>0.0</v>
      </c>
      <c r="BV25" s="34">
        <v>0.1</v>
      </c>
      <c r="BW25" s="34">
        <v>0.1</v>
      </c>
      <c r="BX25" s="34">
        <v>0.1</v>
      </c>
      <c r="BY25" s="34">
        <v>0.1</v>
      </c>
      <c r="BZ25" s="29"/>
    </row>
    <row r="26" ht="15.75" customHeight="1">
      <c r="A26" s="1"/>
      <c r="B26" s="31"/>
      <c r="C26" s="32" t="s">
        <v>170</v>
      </c>
      <c r="D26" s="33"/>
      <c r="E26" s="33"/>
      <c r="F26" s="34"/>
      <c r="G26" s="34"/>
      <c r="H26" s="34"/>
      <c r="I26" s="34"/>
      <c r="J26" s="34"/>
      <c r="K26" s="31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1"/>
      <c r="Y26" s="10"/>
      <c r="Z26" s="38" t="s">
        <v>171</v>
      </c>
      <c r="AA26" s="39"/>
      <c r="AB26" s="39"/>
      <c r="AC26" s="40"/>
      <c r="AD26" s="41"/>
      <c r="AE26" s="41"/>
      <c r="AF26" s="41"/>
      <c r="AG26" s="41"/>
      <c r="AH26" s="41"/>
      <c r="AI26" s="10"/>
      <c r="AJ26" s="1"/>
      <c r="AK26" s="11"/>
      <c r="AL26" s="38" t="s">
        <v>172</v>
      </c>
      <c r="AM26" s="39"/>
      <c r="AN26" s="39"/>
      <c r="AO26" s="40"/>
      <c r="AP26" s="41">
        <v>0.08333333333333333</v>
      </c>
      <c r="AQ26" s="41">
        <v>0.08333333333333333</v>
      </c>
      <c r="AR26" s="41">
        <v>0.16666666666666666</v>
      </c>
      <c r="AS26" s="41">
        <v>0.16666666666666666</v>
      </c>
      <c r="AT26" s="41">
        <v>0.25</v>
      </c>
      <c r="AU26" s="11"/>
      <c r="AV26" s="4"/>
      <c r="AW26" s="12"/>
      <c r="AX26" s="38" t="s">
        <v>173</v>
      </c>
      <c r="AY26" s="42"/>
      <c r="AZ26" s="42"/>
      <c r="BA26" s="33"/>
      <c r="BB26" s="33"/>
      <c r="BC26" s="34"/>
      <c r="BD26" s="34"/>
      <c r="BE26" s="34"/>
      <c r="BF26" s="34"/>
      <c r="BG26" s="34"/>
      <c r="BH26" s="12"/>
      <c r="BI26" s="1"/>
      <c r="BJ26" s="29"/>
      <c r="BK26" s="32" t="s">
        <v>174</v>
      </c>
      <c r="BL26" s="53"/>
      <c r="BM26" s="56" t="s">
        <v>87</v>
      </c>
      <c r="BN26" s="55"/>
      <c r="BO26" s="55" t="s">
        <v>100</v>
      </c>
      <c r="BP26" s="43"/>
      <c r="BQ26" s="4"/>
      <c r="BR26" s="29"/>
      <c r="BS26" s="32" t="s">
        <v>175</v>
      </c>
      <c r="BT26" s="52">
        <v>0.0</v>
      </c>
      <c r="BU26" s="33">
        <v>0.0</v>
      </c>
      <c r="BV26" s="34">
        <v>0.1</v>
      </c>
      <c r="BW26" s="34">
        <v>0.1</v>
      </c>
      <c r="BX26" s="34">
        <v>0.1</v>
      </c>
      <c r="BY26" s="34">
        <v>0.1</v>
      </c>
      <c r="BZ26" s="29"/>
    </row>
    <row r="27" ht="15.75" customHeight="1">
      <c r="A27" s="1"/>
      <c r="B27" s="31"/>
      <c r="C27" s="32" t="s">
        <v>176</v>
      </c>
      <c r="D27" s="33"/>
      <c r="E27" s="33"/>
      <c r="F27" s="34"/>
      <c r="G27" s="34"/>
      <c r="H27" s="34"/>
      <c r="I27" s="34"/>
      <c r="J27" s="34"/>
      <c r="K27" s="31"/>
      <c r="L27" s="4"/>
      <c r="M27" s="8" t="s">
        <v>177</v>
      </c>
      <c r="N27" s="8"/>
      <c r="O27" s="8"/>
      <c r="P27" s="9"/>
      <c r="Q27" s="9"/>
      <c r="R27" s="9"/>
      <c r="S27" s="9"/>
      <c r="T27" s="9"/>
      <c r="U27" s="9"/>
      <c r="V27" s="9"/>
      <c r="W27" s="9"/>
      <c r="X27" s="1"/>
      <c r="Y27" s="10"/>
      <c r="Z27" s="38" t="s">
        <v>178</v>
      </c>
      <c r="AA27" s="39"/>
      <c r="AB27" s="39"/>
      <c r="AC27" s="40"/>
      <c r="AD27" s="41"/>
      <c r="AE27" s="41"/>
      <c r="AF27" s="41"/>
      <c r="AG27" s="41"/>
      <c r="AH27" s="41"/>
      <c r="AI27" s="10"/>
      <c r="AJ27" s="1"/>
      <c r="AK27" s="11"/>
      <c r="AL27" s="38" t="s">
        <v>179</v>
      </c>
      <c r="AM27" s="39"/>
      <c r="AN27" s="39"/>
      <c r="AO27" s="40"/>
      <c r="AP27" s="41">
        <v>0.08333333333333333</v>
      </c>
      <c r="AQ27" s="41">
        <v>0.08333333333333333</v>
      </c>
      <c r="AR27" s="41">
        <v>0.16666666666666666</v>
      </c>
      <c r="AS27" s="41">
        <v>0.16666666666666666</v>
      </c>
      <c r="AT27" s="41">
        <v>0.25</v>
      </c>
      <c r="AU27" s="11"/>
      <c r="AV27" s="4"/>
      <c r="AW27" s="12"/>
      <c r="AX27" s="38" t="s">
        <v>180</v>
      </c>
      <c r="AY27" s="42"/>
      <c r="AZ27" s="42"/>
      <c r="BA27" s="33"/>
      <c r="BB27" s="33"/>
      <c r="BC27" s="34"/>
      <c r="BD27" s="34"/>
      <c r="BE27" s="34"/>
      <c r="BF27" s="34"/>
      <c r="BG27" s="34"/>
      <c r="BH27" s="12"/>
      <c r="BI27" s="1"/>
      <c r="BJ27" s="29"/>
      <c r="BK27" s="32" t="s">
        <v>181</v>
      </c>
      <c r="BL27" s="53"/>
      <c r="BM27" s="56" t="s">
        <v>87</v>
      </c>
      <c r="BN27" s="55"/>
      <c r="BO27" s="55" t="s">
        <v>100</v>
      </c>
      <c r="BP27" s="43"/>
      <c r="BQ27" s="4"/>
      <c r="BR27" s="29"/>
      <c r="BS27" s="32" t="s">
        <v>182</v>
      </c>
      <c r="BT27" s="52">
        <v>0.0</v>
      </c>
      <c r="BU27" s="33">
        <v>0.0</v>
      </c>
      <c r="BV27" s="34">
        <v>0.1</v>
      </c>
      <c r="BW27" s="34">
        <v>0.1</v>
      </c>
      <c r="BX27" s="34">
        <v>0.1</v>
      </c>
      <c r="BY27" s="34">
        <v>0.1</v>
      </c>
      <c r="BZ27" s="29"/>
    </row>
    <row r="28" ht="15.75" customHeight="1">
      <c r="A28" s="1"/>
      <c r="B28" s="31"/>
      <c r="C28" s="32" t="s">
        <v>183</v>
      </c>
      <c r="D28" s="33"/>
      <c r="E28" s="33"/>
      <c r="F28" s="34"/>
      <c r="G28" s="34"/>
      <c r="H28" s="34"/>
      <c r="I28" s="34"/>
      <c r="J28" s="34"/>
      <c r="K28" s="31"/>
      <c r="L28" s="4"/>
      <c r="M28" s="8"/>
      <c r="N28" s="8"/>
      <c r="O28" s="19" t="s">
        <v>184</v>
      </c>
      <c r="P28" s="19" t="s">
        <v>42</v>
      </c>
      <c r="Q28" s="19" t="s">
        <v>15</v>
      </c>
      <c r="R28" s="19" t="s">
        <v>11</v>
      </c>
      <c r="S28" s="20" t="s">
        <v>14</v>
      </c>
      <c r="T28" s="17"/>
      <c r="U28" s="17"/>
      <c r="V28" s="18"/>
      <c r="W28" s="9"/>
      <c r="X28" s="1"/>
      <c r="Y28" s="10"/>
      <c r="Z28" s="38" t="s">
        <v>185</v>
      </c>
      <c r="AA28" s="39"/>
      <c r="AB28" s="39"/>
      <c r="AC28" s="40"/>
      <c r="AD28" s="41"/>
      <c r="AE28" s="41"/>
      <c r="AF28" s="41"/>
      <c r="AG28" s="41"/>
      <c r="AH28" s="41"/>
      <c r="AI28" s="10"/>
      <c r="AJ28" s="1"/>
      <c r="AK28" s="11"/>
      <c r="AL28" s="38" t="s">
        <v>186</v>
      </c>
      <c r="AM28" s="39"/>
      <c r="AN28" s="39"/>
      <c r="AO28" s="40"/>
      <c r="AP28" s="41">
        <v>0.08333333333333333</v>
      </c>
      <c r="AQ28" s="41">
        <v>0.08333333333333333</v>
      </c>
      <c r="AR28" s="41">
        <v>0.16666666666666666</v>
      </c>
      <c r="AS28" s="41">
        <v>0.16666666666666666</v>
      </c>
      <c r="AT28" s="41">
        <v>0.25</v>
      </c>
      <c r="AU28" s="11"/>
      <c r="AV28" s="4"/>
      <c r="AW28" s="12"/>
      <c r="AX28" s="38" t="s">
        <v>187</v>
      </c>
      <c r="AY28" s="42"/>
      <c r="AZ28" s="42"/>
      <c r="BA28" s="33"/>
      <c r="BB28" s="33"/>
      <c r="BC28" s="34"/>
      <c r="BD28" s="34"/>
      <c r="BE28" s="34"/>
      <c r="BF28" s="34"/>
      <c r="BG28" s="34"/>
      <c r="BH28" s="12"/>
      <c r="BI28" s="1"/>
      <c r="BJ28" s="29"/>
      <c r="BK28" s="32" t="s">
        <v>188</v>
      </c>
      <c r="BL28" s="53"/>
      <c r="BM28" s="56" t="s">
        <v>87</v>
      </c>
      <c r="BN28" s="55"/>
      <c r="BO28" s="55" t="s">
        <v>100</v>
      </c>
      <c r="BP28" s="43"/>
      <c r="BQ28" s="4"/>
      <c r="BR28" s="29"/>
      <c r="BS28" s="32" t="s">
        <v>189</v>
      </c>
      <c r="BT28" s="52">
        <v>0.0</v>
      </c>
      <c r="BU28" s="33">
        <v>0.0</v>
      </c>
      <c r="BV28" s="34">
        <v>0.1</v>
      </c>
      <c r="BW28" s="34">
        <v>0.1</v>
      </c>
      <c r="BX28" s="34">
        <v>0.1</v>
      </c>
      <c r="BY28" s="34">
        <v>0.1</v>
      </c>
      <c r="BZ28" s="29"/>
    </row>
    <row r="29" ht="15.75" customHeight="1">
      <c r="A29" s="4"/>
      <c r="B29" s="7"/>
      <c r="C29" s="7" t="s">
        <v>190</v>
      </c>
      <c r="D29" s="58"/>
      <c r="E29" s="7"/>
      <c r="F29" s="59"/>
      <c r="G29" s="59"/>
      <c r="H29" s="59"/>
      <c r="I29" s="59"/>
      <c r="J29" s="59"/>
      <c r="K29" s="7"/>
      <c r="L29" s="4"/>
      <c r="M29" s="8"/>
      <c r="N29" s="8" t="s">
        <v>21</v>
      </c>
      <c r="O29" s="19" t="s">
        <v>191</v>
      </c>
      <c r="P29" s="19" t="s">
        <v>192</v>
      </c>
      <c r="Q29" s="19" t="s">
        <v>22</v>
      </c>
      <c r="R29" s="19" t="s">
        <v>23</v>
      </c>
      <c r="S29" s="19" t="s">
        <v>25</v>
      </c>
      <c r="T29" s="19" t="s">
        <v>26</v>
      </c>
      <c r="U29" s="19" t="s">
        <v>27</v>
      </c>
      <c r="V29" s="19" t="s">
        <v>28</v>
      </c>
      <c r="W29" s="9"/>
      <c r="X29" s="1"/>
      <c r="Y29" s="10"/>
      <c r="Z29" s="38" t="s">
        <v>193</v>
      </c>
      <c r="AA29" s="39"/>
      <c r="AB29" s="39"/>
      <c r="AC29" s="40"/>
      <c r="AD29" s="41"/>
      <c r="AE29" s="41"/>
      <c r="AF29" s="41"/>
      <c r="AG29" s="41"/>
      <c r="AH29" s="41"/>
      <c r="AI29" s="10"/>
      <c r="AJ29" s="1"/>
      <c r="AK29" s="11"/>
      <c r="AL29" s="38" t="s">
        <v>194</v>
      </c>
      <c r="AM29" s="39"/>
      <c r="AN29" s="39"/>
      <c r="AO29" s="40"/>
      <c r="AP29" s="41">
        <v>0.08333333333333333</v>
      </c>
      <c r="AQ29" s="41">
        <v>0.08333333333333333</v>
      </c>
      <c r="AR29" s="41">
        <v>0.16666666666666666</v>
      </c>
      <c r="AS29" s="41">
        <v>0.16666666666666666</v>
      </c>
      <c r="AT29" s="41">
        <v>0.25</v>
      </c>
      <c r="AU29" s="11"/>
      <c r="AV29" s="4"/>
      <c r="AW29" s="12"/>
      <c r="AX29" s="38" t="s">
        <v>195</v>
      </c>
      <c r="AY29" s="42"/>
      <c r="AZ29" s="42"/>
      <c r="BA29" s="33"/>
      <c r="BB29" s="33"/>
      <c r="BC29" s="34"/>
      <c r="BD29" s="34"/>
      <c r="BE29" s="34"/>
      <c r="BF29" s="34"/>
      <c r="BG29" s="34"/>
      <c r="BH29" s="12"/>
      <c r="BI29" s="1"/>
      <c r="BJ29" s="29"/>
      <c r="BK29" s="32" t="s">
        <v>196</v>
      </c>
      <c r="BL29" s="53"/>
      <c r="BM29" s="56" t="s">
        <v>87</v>
      </c>
      <c r="BN29" s="55"/>
      <c r="BO29" s="55" t="s">
        <v>100</v>
      </c>
      <c r="BP29" s="43"/>
      <c r="BQ29" s="4"/>
      <c r="BR29" s="29"/>
      <c r="BS29" s="32" t="s">
        <v>197</v>
      </c>
      <c r="BT29" s="52">
        <v>0.0</v>
      </c>
      <c r="BU29" s="33">
        <v>0.0</v>
      </c>
      <c r="BV29" s="34">
        <v>0.1</v>
      </c>
      <c r="BW29" s="34">
        <v>0.1</v>
      </c>
      <c r="BX29" s="34">
        <v>0.1</v>
      </c>
      <c r="BY29" s="34">
        <v>0.1</v>
      </c>
      <c r="BZ29" s="29"/>
    </row>
    <row r="30" ht="15.75" customHeight="1">
      <c r="A30" s="4"/>
      <c r="B30" s="31"/>
      <c r="C30" s="32" t="s">
        <v>198</v>
      </c>
      <c r="D30" s="33"/>
      <c r="E30" s="33"/>
      <c r="F30" s="34"/>
      <c r="G30" s="34"/>
      <c r="H30" s="34"/>
      <c r="I30" s="34"/>
      <c r="J30" s="34"/>
      <c r="K30" s="31"/>
      <c r="L30" s="4"/>
      <c r="M30" s="8"/>
      <c r="N30" s="68" t="s">
        <v>199</v>
      </c>
      <c r="O30" s="69">
        <f>SUM(O31:O39)</f>
        <v>1</v>
      </c>
      <c r="P30" s="70">
        <f>P8</f>
        <v>20000</v>
      </c>
      <c r="Q30" s="9"/>
      <c r="R30" s="9"/>
      <c r="S30" s="9"/>
      <c r="T30" s="9"/>
      <c r="U30" s="9"/>
      <c r="V30" s="9"/>
      <c r="W30" s="9"/>
      <c r="X30" s="1"/>
      <c r="Y30" s="10"/>
      <c r="Z30" s="38" t="s">
        <v>200</v>
      </c>
      <c r="AA30" s="39"/>
      <c r="AB30" s="39"/>
      <c r="AC30" s="40"/>
      <c r="AD30" s="41"/>
      <c r="AE30" s="41"/>
      <c r="AF30" s="41"/>
      <c r="AG30" s="41"/>
      <c r="AH30" s="41"/>
      <c r="AI30" s="10"/>
      <c r="AJ30" s="1"/>
      <c r="AK30" s="11"/>
      <c r="AL30" s="38" t="s">
        <v>201</v>
      </c>
      <c r="AM30" s="39"/>
      <c r="AN30" s="39"/>
      <c r="AO30" s="40"/>
      <c r="AP30" s="41">
        <v>0.08333333333333333</v>
      </c>
      <c r="AQ30" s="41">
        <v>0.08333333333333333</v>
      </c>
      <c r="AR30" s="41">
        <v>0.16666666666666666</v>
      </c>
      <c r="AS30" s="41">
        <v>0.16666666666666666</v>
      </c>
      <c r="AT30" s="41">
        <v>0.25</v>
      </c>
      <c r="AU30" s="11"/>
      <c r="AV30" s="4"/>
      <c r="AW30" s="12"/>
      <c r="AX30" s="38" t="s">
        <v>202</v>
      </c>
      <c r="AY30" s="42"/>
      <c r="AZ30" s="42"/>
      <c r="BA30" s="33"/>
      <c r="BB30" s="33"/>
      <c r="BC30" s="34"/>
      <c r="BD30" s="34"/>
      <c r="BE30" s="34"/>
      <c r="BF30" s="34"/>
      <c r="BG30" s="34"/>
      <c r="BH30" s="12"/>
      <c r="BI30" s="1"/>
      <c r="BJ30" s="29"/>
      <c r="BK30" s="32" t="s">
        <v>203</v>
      </c>
      <c r="BL30" s="53"/>
      <c r="BM30" s="56" t="s">
        <v>87</v>
      </c>
      <c r="BN30" s="55"/>
      <c r="BO30" s="55" t="s">
        <v>100</v>
      </c>
      <c r="BP30" s="43"/>
      <c r="BQ30" s="4"/>
      <c r="BR30" s="29"/>
      <c r="BS30" s="32" t="s">
        <v>204</v>
      </c>
      <c r="BT30" s="52">
        <v>0.0</v>
      </c>
      <c r="BU30" s="33">
        <v>0.0</v>
      </c>
      <c r="BV30" s="34">
        <v>0.1</v>
      </c>
      <c r="BW30" s="34">
        <v>0.1</v>
      </c>
      <c r="BX30" s="34">
        <v>0.1</v>
      </c>
      <c r="BY30" s="34">
        <v>0.1</v>
      </c>
      <c r="BZ30" s="29"/>
    </row>
    <row r="31" ht="15.75" customHeight="1">
      <c r="A31" s="4"/>
      <c r="B31" s="31"/>
      <c r="C31" s="32" t="s">
        <v>205</v>
      </c>
      <c r="D31" s="33"/>
      <c r="E31" s="33"/>
      <c r="F31" s="34"/>
      <c r="G31" s="34"/>
      <c r="H31" s="34"/>
      <c r="I31" s="34"/>
      <c r="J31" s="34"/>
      <c r="K31" s="31"/>
      <c r="L31" s="4"/>
      <c r="M31" s="8"/>
      <c r="N31" s="35" t="str">
        <f t="shared" ref="N31:N39" si="3">C8</f>
        <v>Newsletter</v>
      </c>
      <c r="O31" s="71">
        <v>0.65</v>
      </c>
      <c r="P31" s="72">
        <f t="shared" ref="P31:P39" si="4">O31*P$30</f>
        <v>13000</v>
      </c>
      <c r="Q31" s="73">
        <v>833.3333333333334</v>
      </c>
      <c r="R31" s="74">
        <v>1.0</v>
      </c>
      <c r="S31" s="75">
        <f t="shared" ref="S31:V31" si="2">S$8</f>
        <v>0.1</v>
      </c>
      <c r="T31" s="75">
        <f t="shared" si="2"/>
        <v>0.1</v>
      </c>
      <c r="U31" s="75">
        <f t="shared" si="2"/>
        <v>0.1</v>
      </c>
      <c r="V31" s="75">
        <f t="shared" si="2"/>
        <v>0.1</v>
      </c>
      <c r="W31" s="9"/>
      <c r="X31" s="1"/>
      <c r="Y31" s="10"/>
      <c r="Z31" s="38" t="s">
        <v>206</v>
      </c>
      <c r="AA31" s="39"/>
      <c r="AB31" s="39"/>
      <c r="AC31" s="40"/>
      <c r="AD31" s="41"/>
      <c r="AE31" s="41"/>
      <c r="AF31" s="41"/>
      <c r="AG31" s="41"/>
      <c r="AH31" s="41"/>
      <c r="AI31" s="10"/>
      <c r="AJ31" s="1"/>
      <c r="AK31" s="11"/>
      <c r="AL31" s="38" t="s">
        <v>207</v>
      </c>
      <c r="AM31" s="39"/>
      <c r="AN31" s="39"/>
      <c r="AO31" s="40"/>
      <c r="AP31" s="41">
        <v>0.08333333333333333</v>
      </c>
      <c r="AQ31" s="41">
        <v>0.08333333333333333</v>
      </c>
      <c r="AR31" s="41">
        <v>0.16666666666666666</v>
      </c>
      <c r="AS31" s="41">
        <v>0.16666666666666666</v>
      </c>
      <c r="AT31" s="41">
        <v>0.25</v>
      </c>
      <c r="AU31" s="11"/>
      <c r="AV31" s="4"/>
      <c r="AW31" s="12"/>
      <c r="AX31" s="38" t="s">
        <v>208</v>
      </c>
      <c r="AY31" s="42"/>
      <c r="AZ31" s="42"/>
      <c r="BA31" s="33"/>
      <c r="BB31" s="33"/>
      <c r="BC31" s="34"/>
      <c r="BD31" s="34"/>
      <c r="BE31" s="34"/>
      <c r="BF31" s="34"/>
      <c r="BG31" s="34"/>
      <c r="BH31" s="12"/>
      <c r="BI31" s="1"/>
      <c r="BJ31" s="29"/>
      <c r="BK31" s="32" t="s">
        <v>209</v>
      </c>
      <c r="BL31" s="53"/>
      <c r="BM31" s="56" t="s">
        <v>87</v>
      </c>
      <c r="BN31" s="55"/>
      <c r="BO31" s="55" t="s">
        <v>100</v>
      </c>
      <c r="BP31" s="43"/>
      <c r="BQ31" s="4"/>
      <c r="BR31" s="29"/>
      <c r="BS31" s="32" t="s">
        <v>210</v>
      </c>
      <c r="BT31" s="52">
        <v>0.0</v>
      </c>
      <c r="BU31" s="33">
        <v>0.0</v>
      </c>
      <c r="BV31" s="34">
        <v>0.1</v>
      </c>
      <c r="BW31" s="34">
        <v>0.1</v>
      </c>
      <c r="BX31" s="34">
        <v>0.1</v>
      </c>
      <c r="BY31" s="34">
        <v>0.1</v>
      </c>
      <c r="BZ31" s="29"/>
    </row>
    <row r="32" ht="15.75" customHeight="1">
      <c r="A32" s="4"/>
      <c r="B32" s="31"/>
      <c r="C32" s="32" t="s">
        <v>211</v>
      </c>
      <c r="D32" s="33"/>
      <c r="E32" s="33"/>
      <c r="F32" s="34"/>
      <c r="G32" s="34"/>
      <c r="H32" s="34"/>
      <c r="I32" s="34"/>
      <c r="J32" s="34"/>
      <c r="K32" s="31"/>
      <c r="L32" s="4"/>
      <c r="M32" s="8"/>
      <c r="N32" s="35" t="str">
        <f t="shared" si="3"/>
        <v>Website</v>
      </c>
      <c r="O32" s="71">
        <v>0.15</v>
      </c>
      <c r="P32" s="72">
        <f t="shared" si="4"/>
        <v>3000</v>
      </c>
      <c r="Q32" s="73">
        <v>125.0</v>
      </c>
      <c r="R32" s="74">
        <v>3.0</v>
      </c>
      <c r="S32" s="75">
        <f t="shared" ref="S32:V32" si="5">S$8</f>
        <v>0.1</v>
      </c>
      <c r="T32" s="75">
        <f t="shared" si="5"/>
        <v>0.1</v>
      </c>
      <c r="U32" s="75">
        <f t="shared" si="5"/>
        <v>0.1</v>
      </c>
      <c r="V32" s="75">
        <f t="shared" si="5"/>
        <v>0.1</v>
      </c>
      <c r="W32" s="9"/>
      <c r="X32" s="1"/>
      <c r="Y32" s="10"/>
      <c r="Z32" s="38" t="s">
        <v>212</v>
      </c>
      <c r="AA32" s="39"/>
      <c r="AB32" s="39"/>
      <c r="AC32" s="40"/>
      <c r="AD32" s="41"/>
      <c r="AE32" s="41"/>
      <c r="AF32" s="41"/>
      <c r="AG32" s="41"/>
      <c r="AH32" s="41"/>
      <c r="AI32" s="10"/>
      <c r="AJ32" s="1"/>
      <c r="AK32" s="11"/>
      <c r="AL32" s="38" t="s">
        <v>213</v>
      </c>
      <c r="AM32" s="39"/>
      <c r="AN32" s="39"/>
      <c r="AO32" s="40"/>
      <c r="AP32" s="41">
        <v>0.08333333333333333</v>
      </c>
      <c r="AQ32" s="41">
        <v>0.08333333333333333</v>
      </c>
      <c r="AR32" s="41">
        <v>0.16666666666666666</v>
      </c>
      <c r="AS32" s="41">
        <v>0.16666666666666666</v>
      </c>
      <c r="AT32" s="41">
        <v>0.25</v>
      </c>
      <c r="AU32" s="11"/>
      <c r="AV32" s="4"/>
      <c r="AW32" s="12"/>
      <c r="AX32" s="38" t="s">
        <v>214</v>
      </c>
      <c r="AY32" s="42"/>
      <c r="AZ32" s="42"/>
      <c r="BA32" s="33"/>
      <c r="BB32" s="33"/>
      <c r="BC32" s="34"/>
      <c r="BD32" s="34"/>
      <c r="BE32" s="34"/>
      <c r="BF32" s="34"/>
      <c r="BG32" s="34"/>
      <c r="BH32" s="12"/>
      <c r="BI32" s="1"/>
      <c r="BJ32" s="29"/>
      <c r="BK32" s="32" t="s">
        <v>215</v>
      </c>
      <c r="BL32" s="53"/>
      <c r="BM32" s="56" t="s">
        <v>87</v>
      </c>
      <c r="BN32" s="55"/>
      <c r="BO32" s="55" t="s">
        <v>100</v>
      </c>
      <c r="BP32" s="43"/>
      <c r="BQ32" s="4"/>
      <c r="BR32" s="13"/>
      <c r="BS32" s="13" t="str">
        <f>OperExp!B58</f>
        <v>Travel &amp; Entertainment</v>
      </c>
      <c r="BT32" s="45"/>
      <c r="BU32" s="60"/>
      <c r="BV32" s="61"/>
      <c r="BW32" s="61"/>
      <c r="BX32" s="61"/>
      <c r="BY32" s="61"/>
      <c r="BZ32" s="13"/>
    </row>
    <row r="33" ht="15.75" customHeight="1">
      <c r="A33" s="4"/>
      <c r="B33" s="31"/>
      <c r="C33" s="31"/>
      <c r="D33" s="76"/>
      <c r="E33" s="31"/>
      <c r="F33" s="77"/>
      <c r="G33" s="77"/>
      <c r="H33" s="77"/>
      <c r="I33" s="77"/>
      <c r="J33" s="77"/>
      <c r="K33" s="31"/>
      <c r="L33" s="4"/>
      <c r="M33" s="8"/>
      <c r="N33" s="35" t="str">
        <f t="shared" si="3"/>
        <v>Twitter</v>
      </c>
      <c r="O33" s="71">
        <v>0.05</v>
      </c>
      <c r="P33" s="72">
        <f t="shared" si="4"/>
        <v>1000</v>
      </c>
      <c r="Q33" s="73">
        <v>41.66666666666667</v>
      </c>
      <c r="R33" s="74">
        <v>61.0</v>
      </c>
      <c r="S33" s="75">
        <f t="shared" ref="S33:V33" si="6">S$8</f>
        <v>0.1</v>
      </c>
      <c r="T33" s="75">
        <f t="shared" si="6"/>
        <v>0.1</v>
      </c>
      <c r="U33" s="75">
        <f t="shared" si="6"/>
        <v>0.1</v>
      </c>
      <c r="V33" s="75">
        <f t="shared" si="6"/>
        <v>0.1</v>
      </c>
      <c r="W33" s="9"/>
      <c r="X33" s="1"/>
      <c r="Y33" s="10"/>
      <c r="Z33" s="38" t="s">
        <v>216</v>
      </c>
      <c r="AA33" s="39"/>
      <c r="AB33" s="39"/>
      <c r="AC33" s="40"/>
      <c r="AD33" s="41"/>
      <c r="AE33" s="41"/>
      <c r="AF33" s="41"/>
      <c r="AG33" s="41"/>
      <c r="AH33" s="41"/>
      <c r="AI33" s="10"/>
      <c r="AJ33" s="1"/>
      <c r="AK33" s="11"/>
      <c r="AL33" s="38" t="s">
        <v>217</v>
      </c>
      <c r="AM33" s="39"/>
      <c r="AN33" s="39"/>
      <c r="AO33" s="40"/>
      <c r="AP33" s="41">
        <v>0.08333333333333333</v>
      </c>
      <c r="AQ33" s="41">
        <v>0.08333333333333333</v>
      </c>
      <c r="AR33" s="41">
        <v>0.16666666666666666</v>
      </c>
      <c r="AS33" s="41">
        <v>0.16666666666666666</v>
      </c>
      <c r="AT33" s="41">
        <v>0.25</v>
      </c>
      <c r="AU33" s="11"/>
      <c r="AV33" s="4"/>
      <c r="AW33" s="12"/>
      <c r="AX33" s="12" t="s">
        <v>218</v>
      </c>
      <c r="AY33" s="25"/>
      <c r="AZ33" s="25"/>
      <c r="BA33" s="28"/>
      <c r="BB33" s="28"/>
      <c r="BC33" s="78"/>
      <c r="BD33" s="78"/>
      <c r="BE33" s="78"/>
      <c r="BF33" s="78"/>
      <c r="BG33" s="78"/>
      <c r="BH33" s="12"/>
      <c r="BI33" s="1"/>
      <c r="BJ33" s="29"/>
      <c r="BK33" s="32" t="s">
        <v>219</v>
      </c>
      <c r="BL33" s="53"/>
      <c r="BM33" s="56" t="s">
        <v>87</v>
      </c>
      <c r="BN33" s="55"/>
      <c r="BO33" s="55" t="s">
        <v>100</v>
      </c>
      <c r="BP33" s="43"/>
      <c r="BQ33" s="4"/>
      <c r="BR33" s="29"/>
      <c r="BS33" s="32" t="s">
        <v>220</v>
      </c>
      <c r="BT33" s="52">
        <v>1200.0</v>
      </c>
      <c r="BU33" s="33">
        <v>0.0</v>
      </c>
      <c r="BV33" s="34">
        <v>0.1</v>
      </c>
      <c r="BW33" s="34">
        <v>0.1</v>
      </c>
      <c r="BX33" s="34">
        <v>0.1</v>
      </c>
      <c r="BY33" s="34">
        <v>0.1</v>
      </c>
      <c r="BZ33" s="29"/>
    </row>
    <row r="34" ht="15.75" customHeight="1">
      <c r="A34" s="1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8"/>
      <c r="N34" s="35" t="str">
        <f t="shared" si="3"/>
        <v>Instagram</v>
      </c>
      <c r="O34" s="71">
        <v>0.05</v>
      </c>
      <c r="P34" s="72">
        <f t="shared" si="4"/>
        <v>1000</v>
      </c>
      <c r="Q34" s="73">
        <v>50.0</v>
      </c>
      <c r="R34" s="74">
        <v>61.0</v>
      </c>
      <c r="S34" s="75">
        <f t="shared" ref="S34:V34" si="7">S$8</f>
        <v>0.1</v>
      </c>
      <c r="T34" s="75">
        <f t="shared" si="7"/>
        <v>0.1</v>
      </c>
      <c r="U34" s="75">
        <f t="shared" si="7"/>
        <v>0.1</v>
      </c>
      <c r="V34" s="75">
        <f t="shared" si="7"/>
        <v>0.1</v>
      </c>
      <c r="W34" s="9"/>
      <c r="X34" s="1"/>
      <c r="Y34" s="10"/>
      <c r="Z34" s="38" t="s">
        <v>221</v>
      </c>
      <c r="AA34" s="39"/>
      <c r="AB34" s="39"/>
      <c r="AC34" s="40"/>
      <c r="AD34" s="41"/>
      <c r="AE34" s="41"/>
      <c r="AF34" s="41"/>
      <c r="AG34" s="41"/>
      <c r="AH34" s="41"/>
      <c r="AI34" s="10"/>
      <c r="AJ34" s="1"/>
      <c r="AK34" s="11"/>
      <c r="AL34" s="38" t="s">
        <v>222</v>
      </c>
      <c r="AM34" s="39"/>
      <c r="AN34" s="39"/>
      <c r="AO34" s="40"/>
      <c r="AP34" s="41">
        <v>0.08333333333333333</v>
      </c>
      <c r="AQ34" s="41">
        <v>0.08333333333333333</v>
      </c>
      <c r="AR34" s="41">
        <v>0.16666666666666666</v>
      </c>
      <c r="AS34" s="41">
        <v>0.16666666666666666</v>
      </c>
      <c r="AT34" s="41">
        <v>0.25</v>
      </c>
      <c r="AU34" s="11"/>
      <c r="AV34" s="4"/>
      <c r="AW34" s="12"/>
      <c r="AX34" s="38" t="s">
        <v>223</v>
      </c>
      <c r="AY34" s="42">
        <v>25.0</v>
      </c>
      <c r="AZ34" s="42">
        <v>6.25</v>
      </c>
      <c r="BA34" s="33">
        <v>54.0</v>
      </c>
      <c r="BB34" s="33">
        <v>10.0</v>
      </c>
      <c r="BC34" s="34">
        <v>0.01</v>
      </c>
      <c r="BD34" s="34">
        <v>0.01</v>
      </c>
      <c r="BE34" s="34">
        <v>0.01</v>
      </c>
      <c r="BF34" s="34">
        <v>0.01</v>
      </c>
      <c r="BG34" s="34">
        <v>0.01</v>
      </c>
      <c r="BH34" s="12"/>
      <c r="BI34" s="1"/>
      <c r="BJ34" s="29"/>
      <c r="BK34" s="32" t="s">
        <v>224</v>
      </c>
      <c r="BL34" s="53"/>
      <c r="BM34" s="56" t="s">
        <v>87</v>
      </c>
      <c r="BN34" s="55"/>
      <c r="BO34" s="55" t="s">
        <v>100</v>
      </c>
      <c r="BP34" s="43"/>
      <c r="BQ34" s="4"/>
      <c r="BR34" s="29"/>
      <c r="BS34" s="32" t="s">
        <v>225</v>
      </c>
      <c r="BT34" s="52">
        <v>1000.0</v>
      </c>
      <c r="BU34" s="33">
        <v>0.0</v>
      </c>
      <c r="BV34" s="34">
        <v>0.1</v>
      </c>
      <c r="BW34" s="34">
        <v>0.1</v>
      </c>
      <c r="BX34" s="34">
        <v>0.1</v>
      </c>
      <c r="BY34" s="34">
        <v>0.1</v>
      </c>
      <c r="BZ34" s="29"/>
    </row>
    <row r="35" ht="15.75" customHeight="1">
      <c r="A35" s="1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8"/>
      <c r="N35" s="35" t="str">
        <f t="shared" si="3"/>
        <v>Facebook</v>
      </c>
      <c r="O35" s="71">
        <v>0.05</v>
      </c>
      <c r="P35" s="72">
        <f t="shared" si="4"/>
        <v>1000</v>
      </c>
      <c r="Q35" s="73">
        <v>50.0</v>
      </c>
      <c r="R35" s="74">
        <v>61.0</v>
      </c>
      <c r="S35" s="75">
        <f t="shared" ref="S35:V35" si="8">S$8</f>
        <v>0.1</v>
      </c>
      <c r="T35" s="75">
        <f t="shared" si="8"/>
        <v>0.1</v>
      </c>
      <c r="U35" s="75">
        <f t="shared" si="8"/>
        <v>0.1</v>
      </c>
      <c r="V35" s="75">
        <f t="shared" si="8"/>
        <v>0.1</v>
      </c>
      <c r="W35" s="9"/>
      <c r="X35" s="1"/>
      <c r="Y35" s="10"/>
      <c r="Z35" s="38" t="s">
        <v>226</v>
      </c>
      <c r="AA35" s="39"/>
      <c r="AB35" s="39"/>
      <c r="AC35" s="40"/>
      <c r="AD35" s="41"/>
      <c r="AE35" s="41"/>
      <c r="AF35" s="41"/>
      <c r="AG35" s="41"/>
      <c r="AH35" s="41"/>
      <c r="AI35" s="10"/>
      <c r="AJ35" s="1"/>
      <c r="AK35" s="11"/>
      <c r="AL35" s="38" t="s">
        <v>227</v>
      </c>
      <c r="AM35" s="39"/>
      <c r="AN35" s="39"/>
      <c r="AO35" s="40"/>
      <c r="AP35" s="41">
        <v>0.08333333333333333</v>
      </c>
      <c r="AQ35" s="41">
        <v>0.08333333333333333</v>
      </c>
      <c r="AR35" s="41">
        <v>0.16666666666666666</v>
      </c>
      <c r="AS35" s="41">
        <v>0.16666666666666666</v>
      </c>
      <c r="AT35" s="41">
        <v>0.25</v>
      </c>
      <c r="AU35" s="11"/>
      <c r="AV35" s="4"/>
      <c r="AW35" s="12"/>
      <c r="AX35" s="38" t="s">
        <v>228</v>
      </c>
      <c r="AY35" s="42">
        <v>25.0</v>
      </c>
      <c r="AZ35" s="42">
        <v>6.25</v>
      </c>
      <c r="BA35" s="33">
        <v>5.0</v>
      </c>
      <c r="BB35" s="33">
        <v>10.0</v>
      </c>
      <c r="BC35" s="34">
        <v>0.01</v>
      </c>
      <c r="BD35" s="34">
        <v>0.01</v>
      </c>
      <c r="BE35" s="34">
        <v>0.01</v>
      </c>
      <c r="BF35" s="34">
        <v>0.01</v>
      </c>
      <c r="BG35" s="34">
        <v>0.01</v>
      </c>
      <c r="BH35" s="12"/>
      <c r="BI35" s="1"/>
      <c r="BJ35" s="29"/>
      <c r="BK35" s="32" t="s">
        <v>229</v>
      </c>
      <c r="BL35" s="53"/>
      <c r="BM35" s="56" t="s">
        <v>87</v>
      </c>
      <c r="BN35" s="55"/>
      <c r="BO35" s="55" t="s">
        <v>100</v>
      </c>
      <c r="BP35" s="43"/>
      <c r="BQ35" s="4"/>
      <c r="BR35" s="29"/>
      <c r="BS35" s="32" t="s">
        <v>230</v>
      </c>
      <c r="BT35" s="52">
        <v>500.0</v>
      </c>
      <c r="BU35" s="33">
        <v>0.0</v>
      </c>
      <c r="BV35" s="34">
        <v>0.1</v>
      </c>
      <c r="BW35" s="34">
        <v>0.1</v>
      </c>
      <c r="BX35" s="34">
        <v>0.1</v>
      </c>
      <c r="BY35" s="34">
        <v>0.1</v>
      </c>
      <c r="BZ35" s="29"/>
    </row>
    <row r="36" ht="15.75" customHeight="1">
      <c r="A36" s="1"/>
      <c r="B36" s="4"/>
      <c r="C36" s="4"/>
      <c r="D36" s="4"/>
      <c r="E36" s="4"/>
      <c r="F36" s="4"/>
      <c r="G36" s="4"/>
      <c r="H36" s="4"/>
      <c r="I36" s="1"/>
      <c r="J36" s="4"/>
      <c r="K36" s="4"/>
      <c r="L36" s="4"/>
      <c r="M36" s="8"/>
      <c r="N36" s="35" t="str">
        <f t="shared" si="3"/>
        <v>Tumblr</v>
      </c>
      <c r="O36" s="71">
        <v>0.03</v>
      </c>
      <c r="P36" s="72">
        <f t="shared" si="4"/>
        <v>600</v>
      </c>
      <c r="Q36" s="73">
        <v>25.0</v>
      </c>
      <c r="R36" s="74">
        <v>61.0</v>
      </c>
      <c r="S36" s="75">
        <f t="shared" ref="S36:V36" si="9">S$8</f>
        <v>0.1</v>
      </c>
      <c r="T36" s="75">
        <f t="shared" si="9"/>
        <v>0.1</v>
      </c>
      <c r="U36" s="75">
        <f t="shared" si="9"/>
        <v>0.1</v>
      </c>
      <c r="V36" s="75">
        <f t="shared" si="9"/>
        <v>0.1</v>
      </c>
      <c r="W36" s="9"/>
      <c r="X36" s="1"/>
      <c r="Y36" s="10"/>
      <c r="Z36" s="38" t="s">
        <v>231</v>
      </c>
      <c r="AA36" s="39"/>
      <c r="AB36" s="39"/>
      <c r="AC36" s="40"/>
      <c r="AD36" s="41"/>
      <c r="AE36" s="41"/>
      <c r="AF36" s="41"/>
      <c r="AG36" s="41"/>
      <c r="AH36" s="41"/>
      <c r="AI36" s="10"/>
      <c r="AJ36" s="1"/>
      <c r="AK36" s="11"/>
      <c r="AL36" s="38" t="s">
        <v>232</v>
      </c>
      <c r="AM36" s="39"/>
      <c r="AN36" s="39"/>
      <c r="AO36" s="40"/>
      <c r="AP36" s="41">
        <v>0.08333333333333333</v>
      </c>
      <c r="AQ36" s="41">
        <v>0.08333333333333333</v>
      </c>
      <c r="AR36" s="41">
        <v>0.16666666666666666</v>
      </c>
      <c r="AS36" s="41">
        <v>0.16666666666666666</v>
      </c>
      <c r="AT36" s="41">
        <v>0.25</v>
      </c>
      <c r="AU36" s="11"/>
      <c r="AV36" s="4"/>
      <c r="AW36" s="12"/>
      <c r="AX36" s="38" t="s">
        <v>233</v>
      </c>
      <c r="AY36" s="42"/>
      <c r="AZ36" s="42"/>
      <c r="BA36" s="33"/>
      <c r="BB36" s="33"/>
      <c r="BC36" s="34"/>
      <c r="BD36" s="34"/>
      <c r="BE36" s="34"/>
      <c r="BF36" s="34"/>
      <c r="BG36" s="34"/>
      <c r="BH36" s="12"/>
      <c r="BI36" s="1"/>
      <c r="BJ36" s="29"/>
      <c r="BK36" s="32" t="s">
        <v>234</v>
      </c>
      <c r="BL36" s="53"/>
      <c r="BM36" s="56" t="s">
        <v>87</v>
      </c>
      <c r="BN36" s="55"/>
      <c r="BO36" s="55" t="s">
        <v>100</v>
      </c>
      <c r="BP36" s="43"/>
      <c r="BQ36" s="4"/>
      <c r="BR36" s="29"/>
      <c r="BS36" s="32" t="s">
        <v>235</v>
      </c>
      <c r="BT36" s="52">
        <v>500.0</v>
      </c>
      <c r="BU36" s="33">
        <v>0.0</v>
      </c>
      <c r="BV36" s="34">
        <v>0.1</v>
      </c>
      <c r="BW36" s="34">
        <v>0.1</v>
      </c>
      <c r="BX36" s="34">
        <v>0.1</v>
      </c>
      <c r="BY36" s="34">
        <v>0.1</v>
      </c>
      <c r="BZ36" s="29"/>
    </row>
    <row r="37" ht="15.75" customHeight="1">
      <c r="A37" s="1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8"/>
      <c r="N37" s="35" t="str">
        <f t="shared" si="3"/>
        <v>Reddit</v>
      </c>
      <c r="O37" s="71">
        <v>0.02</v>
      </c>
      <c r="P37" s="72">
        <f t="shared" si="4"/>
        <v>400</v>
      </c>
      <c r="Q37" s="73">
        <v>25.0</v>
      </c>
      <c r="R37" s="74">
        <v>61.0</v>
      </c>
      <c r="S37" s="75">
        <f t="shared" ref="S37:V37" si="10">S$8</f>
        <v>0.1</v>
      </c>
      <c r="T37" s="75">
        <f t="shared" si="10"/>
        <v>0.1</v>
      </c>
      <c r="U37" s="75">
        <f t="shared" si="10"/>
        <v>0.1</v>
      </c>
      <c r="V37" s="75">
        <f t="shared" si="10"/>
        <v>0.1</v>
      </c>
      <c r="W37" s="9"/>
      <c r="X37" s="1"/>
      <c r="Y37" s="10"/>
      <c r="Z37" s="38" t="s">
        <v>236</v>
      </c>
      <c r="AA37" s="39"/>
      <c r="AB37" s="39"/>
      <c r="AC37" s="40"/>
      <c r="AD37" s="41"/>
      <c r="AE37" s="41"/>
      <c r="AF37" s="41"/>
      <c r="AG37" s="41"/>
      <c r="AH37" s="41"/>
      <c r="AI37" s="10"/>
      <c r="AJ37" s="1"/>
      <c r="AK37" s="11"/>
      <c r="AL37" s="38" t="s">
        <v>237</v>
      </c>
      <c r="AM37" s="39"/>
      <c r="AN37" s="39"/>
      <c r="AO37" s="40"/>
      <c r="AP37" s="41">
        <v>0.08333333333333333</v>
      </c>
      <c r="AQ37" s="41">
        <v>0.08333333333333333</v>
      </c>
      <c r="AR37" s="41">
        <v>0.16666666666666666</v>
      </c>
      <c r="AS37" s="41">
        <v>0.16666666666666666</v>
      </c>
      <c r="AT37" s="41">
        <v>0.25</v>
      </c>
      <c r="AU37" s="11"/>
      <c r="AV37" s="4"/>
      <c r="AW37" s="12"/>
      <c r="AX37" s="38" t="s">
        <v>238</v>
      </c>
      <c r="AY37" s="42"/>
      <c r="AZ37" s="42"/>
      <c r="BA37" s="33"/>
      <c r="BB37" s="33"/>
      <c r="BC37" s="34"/>
      <c r="BD37" s="34"/>
      <c r="BE37" s="34"/>
      <c r="BF37" s="34"/>
      <c r="BG37" s="34"/>
      <c r="BH37" s="12"/>
      <c r="BI37" s="1"/>
      <c r="BJ37" s="29"/>
      <c r="BK37" s="32" t="s">
        <v>239</v>
      </c>
      <c r="BL37" s="53"/>
      <c r="BM37" s="56" t="s">
        <v>87</v>
      </c>
      <c r="BN37" s="55"/>
      <c r="BO37" s="55" t="s">
        <v>100</v>
      </c>
      <c r="BP37" s="43"/>
      <c r="BQ37" s="4"/>
      <c r="BR37" s="29"/>
      <c r="BS37" s="32" t="s">
        <v>240</v>
      </c>
      <c r="BT37" s="52">
        <v>250.0</v>
      </c>
      <c r="BU37" s="33">
        <v>0.0</v>
      </c>
      <c r="BV37" s="34">
        <v>0.1</v>
      </c>
      <c r="BW37" s="34">
        <v>0.1</v>
      </c>
      <c r="BX37" s="34">
        <v>0.1</v>
      </c>
      <c r="BY37" s="34">
        <v>0.1</v>
      </c>
      <c r="BZ37" s="29"/>
    </row>
    <row r="38" ht="15.75" customHeight="1">
      <c r="A38" s="1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8"/>
      <c r="N38" s="35" t="str">
        <f t="shared" si="3"/>
        <v>Other Site 1</v>
      </c>
      <c r="O38" s="71">
        <v>0.0</v>
      </c>
      <c r="P38" s="72">
        <f t="shared" si="4"/>
        <v>0</v>
      </c>
      <c r="Q38" s="73"/>
      <c r="R38" s="74"/>
      <c r="S38" s="75">
        <f t="shared" ref="S38:V38" si="11">S$8</f>
        <v>0.1</v>
      </c>
      <c r="T38" s="75">
        <f t="shared" si="11"/>
        <v>0.1</v>
      </c>
      <c r="U38" s="75">
        <f t="shared" si="11"/>
        <v>0.1</v>
      </c>
      <c r="V38" s="75">
        <f t="shared" si="11"/>
        <v>0.1</v>
      </c>
      <c r="W38" s="9"/>
      <c r="X38" s="1"/>
      <c r="Y38" s="10"/>
      <c r="Z38" s="38" t="s">
        <v>241</v>
      </c>
      <c r="AA38" s="39"/>
      <c r="AB38" s="39"/>
      <c r="AC38" s="40"/>
      <c r="AD38" s="41"/>
      <c r="AE38" s="41"/>
      <c r="AF38" s="41"/>
      <c r="AG38" s="41"/>
      <c r="AH38" s="41"/>
      <c r="AI38" s="10"/>
      <c r="AJ38" s="1"/>
      <c r="AK38" s="11"/>
      <c r="AL38" s="38" t="s">
        <v>242</v>
      </c>
      <c r="AM38" s="39"/>
      <c r="AN38" s="39"/>
      <c r="AO38" s="40"/>
      <c r="AP38" s="41">
        <v>0.08333333333333333</v>
      </c>
      <c r="AQ38" s="41">
        <v>0.08333333333333333</v>
      </c>
      <c r="AR38" s="41">
        <v>0.16666666666666666</v>
      </c>
      <c r="AS38" s="41">
        <v>0.16666666666666666</v>
      </c>
      <c r="AT38" s="41">
        <v>0.25</v>
      </c>
      <c r="AU38" s="11"/>
      <c r="AV38" s="4"/>
      <c r="AW38" s="12"/>
      <c r="AX38" s="38" t="s">
        <v>243</v>
      </c>
      <c r="AY38" s="42"/>
      <c r="AZ38" s="42"/>
      <c r="BA38" s="33"/>
      <c r="BB38" s="33"/>
      <c r="BC38" s="34"/>
      <c r="BD38" s="34"/>
      <c r="BE38" s="34"/>
      <c r="BF38" s="34"/>
      <c r="BG38" s="34"/>
      <c r="BH38" s="12"/>
      <c r="BI38" s="1"/>
      <c r="BJ38" s="29"/>
      <c r="BK38" s="32" t="s">
        <v>244</v>
      </c>
      <c r="BL38" s="53"/>
      <c r="BM38" s="56" t="s">
        <v>87</v>
      </c>
      <c r="BN38" s="55"/>
      <c r="BO38" s="55" t="s">
        <v>100</v>
      </c>
      <c r="BP38" s="43"/>
      <c r="BQ38" s="4"/>
      <c r="BR38" s="29"/>
      <c r="BS38" s="32" t="s">
        <v>181</v>
      </c>
      <c r="BT38" s="52">
        <v>0.0</v>
      </c>
      <c r="BU38" s="33">
        <v>0.0</v>
      </c>
      <c r="BV38" s="34">
        <v>0.1</v>
      </c>
      <c r="BW38" s="34">
        <v>0.1</v>
      </c>
      <c r="BX38" s="34">
        <v>0.1</v>
      </c>
      <c r="BY38" s="34">
        <v>0.1</v>
      </c>
      <c r="BZ38" s="29"/>
    </row>
    <row r="39" ht="15.75" customHeight="1">
      <c r="A39" s="1"/>
      <c r="B39" s="4"/>
      <c r="C39" s="4"/>
      <c r="D39" s="4"/>
      <c r="E39" s="4"/>
      <c r="F39" s="4"/>
      <c r="G39" s="4"/>
      <c r="H39" s="4"/>
      <c r="I39" s="1"/>
      <c r="J39" s="4"/>
      <c r="K39" s="4"/>
      <c r="L39" s="4"/>
      <c r="M39" s="8"/>
      <c r="N39" s="35" t="str">
        <f t="shared" si="3"/>
        <v>Other Site 2</v>
      </c>
      <c r="O39" s="79">
        <v>0.0</v>
      </c>
      <c r="P39" s="80">
        <f t="shared" si="4"/>
        <v>0</v>
      </c>
      <c r="Q39" s="73"/>
      <c r="R39" s="74"/>
      <c r="S39" s="75">
        <f t="shared" ref="S39:V39" si="12">S$8</f>
        <v>0.1</v>
      </c>
      <c r="T39" s="75">
        <f t="shared" si="12"/>
        <v>0.1</v>
      </c>
      <c r="U39" s="75">
        <f t="shared" si="12"/>
        <v>0.1</v>
      </c>
      <c r="V39" s="75">
        <f t="shared" si="12"/>
        <v>0.1</v>
      </c>
      <c r="W39" s="9"/>
      <c r="X39" s="1"/>
      <c r="Y39" s="10"/>
      <c r="Z39" s="38" t="s">
        <v>245</v>
      </c>
      <c r="AA39" s="39"/>
      <c r="AB39" s="39"/>
      <c r="AC39" s="40"/>
      <c r="AD39" s="41"/>
      <c r="AE39" s="41"/>
      <c r="AF39" s="41"/>
      <c r="AG39" s="41"/>
      <c r="AH39" s="41"/>
      <c r="AI39" s="10"/>
      <c r="AJ39" s="1"/>
      <c r="AK39" s="11"/>
      <c r="AL39" s="38" t="s">
        <v>246</v>
      </c>
      <c r="AM39" s="39"/>
      <c r="AN39" s="39"/>
      <c r="AO39" s="40"/>
      <c r="AP39" s="41">
        <v>0.08333333333333333</v>
      </c>
      <c r="AQ39" s="41">
        <v>0.08333333333333333</v>
      </c>
      <c r="AR39" s="41">
        <v>0.16666666666666666</v>
      </c>
      <c r="AS39" s="41">
        <v>0.16666666666666666</v>
      </c>
      <c r="AT39" s="41">
        <v>0.25</v>
      </c>
      <c r="AU39" s="11"/>
      <c r="AV39" s="4"/>
      <c r="AW39" s="12"/>
      <c r="AX39" s="38" t="s">
        <v>247</v>
      </c>
      <c r="AY39" s="42"/>
      <c r="AZ39" s="42"/>
      <c r="BA39" s="33"/>
      <c r="BB39" s="33"/>
      <c r="BC39" s="34"/>
      <c r="BD39" s="34"/>
      <c r="BE39" s="34"/>
      <c r="BF39" s="34"/>
      <c r="BG39" s="34"/>
      <c r="BH39" s="12"/>
      <c r="BI39" s="1"/>
      <c r="BJ39" s="81"/>
      <c r="BK39" s="81"/>
      <c r="BL39" s="81"/>
      <c r="BM39" s="81"/>
      <c r="BN39" s="81"/>
      <c r="BO39" s="81"/>
      <c r="BP39" s="81"/>
      <c r="BQ39" s="4"/>
      <c r="BR39" s="29"/>
      <c r="BS39" s="32" t="s">
        <v>188</v>
      </c>
      <c r="BT39" s="52">
        <v>0.0</v>
      </c>
      <c r="BU39" s="33">
        <v>0.0</v>
      </c>
      <c r="BV39" s="34">
        <v>0.1</v>
      </c>
      <c r="BW39" s="34">
        <v>0.1</v>
      </c>
      <c r="BX39" s="34">
        <v>0.1</v>
      </c>
      <c r="BY39" s="34">
        <v>0.1</v>
      </c>
      <c r="BZ39" s="29"/>
    </row>
    <row r="40" ht="15.75" customHeight="1">
      <c r="A40" s="1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8"/>
      <c r="N40" s="8" t="s">
        <v>108</v>
      </c>
      <c r="O40" s="8"/>
      <c r="P40" s="19"/>
      <c r="Q40" s="19"/>
      <c r="R40" s="19"/>
      <c r="S40" s="19"/>
      <c r="T40" s="19"/>
      <c r="U40" s="19"/>
      <c r="V40" s="19"/>
      <c r="W40" s="9"/>
      <c r="X40" s="1"/>
      <c r="Y40" s="10"/>
      <c r="Z40" s="38" t="s">
        <v>248</v>
      </c>
      <c r="AA40" s="39"/>
      <c r="AB40" s="39"/>
      <c r="AC40" s="40"/>
      <c r="AD40" s="41"/>
      <c r="AE40" s="41"/>
      <c r="AF40" s="41"/>
      <c r="AG40" s="41"/>
      <c r="AH40" s="41"/>
      <c r="AI40" s="10"/>
      <c r="AJ40" s="1"/>
      <c r="AK40" s="11"/>
      <c r="AL40" s="38" t="s">
        <v>249</v>
      </c>
      <c r="AM40" s="39"/>
      <c r="AN40" s="39"/>
      <c r="AO40" s="40"/>
      <c r="AP40" s="41">
        <v>0.08333333333333333</v>
      </c>
      <c r="AQ40" s="41">
        <v>0.08333333333333333</v>
      </c>
      <c r="AR40" s="41">
        <v>0.16666666666666666</v>
      </c>
      <c r="AS40" s="41">
        <v>0.16666666666666666</v>
      </c>
      <c r="AT40" s="41">
        <v>0.25</v>
      </c>
      <c r="AU40" s="11"/>
      <c r="AV40" s="4"/>
      <c r="AW40" s="12"/>
      <c r="AX40" s="38" t="s">
        <v>250</v>
      </c>
      <c r="AY40" s="42"/>
      <c r="AZ40" s="42"/>
      <c r="BA40" s="33"/>
      <c r="BB40" s="33"/>
      <c r="BC40" s="34"/>
      <c r="BD40" s="34"/>
      <c r="BE40" s="34"/>
      <c r="BF40" s="34"/>
      <c r="BG40" s="34"/>
      <c r="BH40" s="12"/>
      <c r="BI40" s="1"/>
      <c r="BJ40" s="4"/>
      <c r="BK40" s="4"/>
      <c r="BL40" s="4"/>
      <c r="BM40" s="4"/>
      <c r="BN40" s="4"/>
      <c r="BO40" s="4"/>
      <c r="BP40" s="4"/>
      <c r="BQ40" s="4"/>
      <c r="BR40" s="13"/>
      <c r="BS40" s="13" t="str">
        <f>OperExp!B67</f>
        <v>Sales &amp; Marketing</v>
      </c>
      <c r="BT40" s="45"/>
      <c r="BU40" s="60"/>
      <c r="BV40" s="61"/>
      <c r="BW40" s="61"/>
      <c r="BX40" s="61"/>
      <c r="BY40" s="61"/>
      <c r="BZ40" s="13"/>
    </row>
    <row r="41" ht="15.75" customHeight="1">
      <c r="A41" s="1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8"/>
      <c r="N41" s="35" t="str">
        <f t="shared" ref="N41:N45" si="13">C18</f>
        <v>Podcast 1</v>
      </c>
      <c r="O41" s="82"/>
      <c r="P41" s="66">
        <v>60000.0</v>
      </c>
      <c r="Q41" s="66">
        <v>10000.0</v>
      </c>
      <c r="R41" s="40">
        <v>7.0</v>
      </c>
      <c r="S41" s="48">
        <v>0.1</v>
      </c>
      <c r="T41" s="48">
        <v>0.1</v>
      </c>
      <c r="U41" s="48">
        <v>0.1</v>
      </c>
      <c r="V41" s="48">
        <v>0.1</v>
      </c>
      <c r="W41" s="9"/>
      <c r="X41" s="1"/>
      <c r="Y41" s="10"/>
      <c r="Z41" s="38" t="s">
        <v>251</v>
      </c>
      <c r="AA41" s="39"/>
      <c r="AB41" s="39"/>
      <c r="AC41" s="40"/>
      <c r="AD41" s="41"/>
      <c r="AE41" s="41"/>
      <c r="AF41" s="41"/>
      <c r="AG41" s="41"/>
      <c r="AH41" s="41"/>
      <c r="AI41" s="10"/>
      <c r="AJ41" s="1"/>
      <c r="AK41" s="11"/>
      <c r="AL41" s="38" t="s">
        <v>252</v>
      </c>
      <c r="AM41" s="39"/>
      <c r="AN41" s="39"/>
      <c r="AO41" s="40"/>
      <c r="AP41" s="41">
        <v>0.08333333333333333</v>
      </c>
      <c r="AQ41" s="41">
        <v>0.08333333333333333</v>
      </c>
      <c r="AR41" s="41">
        <v>0.16666666666666666</v>
      </c>
      <c r="AS41" s="41">
        <v>0.16666666666666666</v>
      </c>
      <c r="AT41" s="41">
        <v>0.25</v>
      </c>
      <c r="AU41" s="11"/>
      <c r="AV41" s="4"/>
      <c r="AW41" s="12"/>
      <c r="AX41" s="38" t="s">
        <v>253</v>
      </c>
      <c r="AY41" s="42"/>
      <c r="AZ41" s="42"/>
      <c r="BA41" s="33"/>
      <c r="BB41" s="33"/>
      <c r="BC41" s="34"/>
      <c r="BD41" s="34"/>
      <c r="BE41" s="34"/>
      <c r="BF41" s="34"/>
      <c r="BG41" s="34"/>
      <c r="BH41" s="12"/>
      <c r="BI41" s="1"/>
      <c r="BJ41" s="4"/>
      <c r="BK41" s="4"/>
      <c r="BL41" s="4"/>
      <c r="BM41" s="4"/>
      <c r="BN41" s="4"/>
      <c r="BO41" s="4"/>
      <c r="BP41" s="4"/>
      <c r="BQ41" s="4"/>
      <c r="BR41" s="29"/>
      <c r="BS41" s="32" t="s">
        <v>254</v>
      </c>
      <c r="BT41" s="52">
        <v>0.0</v>
      </c>
      <c r="BU41" s="33">
        <v>0.0</v>
      </c>
      <c r="BV41" s="34">
        <v>0.1</v>
      </c>
      <c r="BW41" s="34">
        <v>0.1</v>
      </c>
      <c r="BX41" s="34">
        <v>0.1</v>
      </c>
      <c r="BY41" s="34">
        <v>0.1</v>
      </c>
      <c r="BZ41" s="29"/>
    </row>
    <row r="42" ht="15.75" customHeight="1">
      <c r="A42" s="1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8"/>
      <c r="N42" s="35" t="str">
        <f t="shared" si="13"/>
        <v>Podcast 2</v>
      </c>
      <c r="O42" s="82"/>
      <c r="P42" s="66">
        <v>30000.0</v>
      </c>
      <c r="Q42" s="66">
        <v>2000.0</v>
      </c>
      <c r="R42" s="40">
        <v>9.0</v>
      </c>
      <c r="S42" s="48">
        <v>0.1</v>
      </c>
      <c r="T42" s="48">
        <v>0.1</v>
      </c>
      <c r="U42" s="48">
        <v>0.1</v>
      </c>
      <c r="V42" s="48">
        <v>0.1</v>
      </c>
      <c r="W42" s="9"/>
      <c r="X42" s="1"/>
      <c r="Y42" s="10"/>
      <c r="Z42" s="38" t="s">
        <v>255</v>
      </c>
      <c r="AA42" s="39"/>
      <c r="AB42" s="39"/>
      <c r="AC42" s="40"/>
      <c r="AD42" s="41"/>
      <c r="AE42" s="41"/>
      <c r="AF42" s="41"/>
      <c r="AG42" s="41"/>
      <c r="AH42" s="41"/>
      <c r="AI42" s="10"/>
      <c r="AJ42" s="83"/>
      <c r="AK42" s="11"/>
      <c r="AL42" s="38" t="s">
        <v>256</v>
      </c>
      <c r="AM42" s="39"/>
      <c r="AN42" s="39"/>
      <c r="AO42" s="40"/>
      <c r="AP42" s="41">
        <v>0.08333333333333333</v>
      </c>
      <c r="AQ42" s="41">
        <v>0.08333333333333333</v>
      </c>
      <c r="AR42" s="41">
        <v>0.16666666666666666</v>
      </c>
      <c r="AS42" s="41">
        <v>0.16666666666666666</v>
      </c>
      <c r="AT42" s="41">
        <v>0.25</v>
      </c>
      <c r="AU42" s="11"/>
      <c r="AV42" s="4"/>
      <c r="AW42" s="12"/>
      <c r="AX42" s="38" t="s">
        <v>257</v>
      </c>
      <c r="AY42" s="42"/>
      <c r="AZ42" s="42"/>
      <c r="BA42" s="33"/>
      <c r="BB42" s="33"/>
      <c r="BC42" s="34"/>
      <c r="BD42" s="34"/>
      <c r="BE42" s="34"/>
      <c r="BF42" s="34"/>
      <c r="BG42" s="34"/>
      <c r="BH42" s="12"/>
      <c r="BI42" s="83"/>
      <c r="BJ42" s="4"/>
      <c r="BK42" s="4"/>
      <c r="BL42" s="4"/>
      <c r="BM42" s="4"/>
      <c r="BN42" s="4"/>
      <c r="BO42" s="4"/>
      <c r="BP42" s="4"/>
      <c r="BQ42" s="4"/>
      <c r="BR42" s="29"/>
      <c r="BS42" s="32" t="s">
        <v>258</v>
      </c>
      <c r="BT42" s="52">
        <v>0.0</v>
      </c>
      <c r="BU42" s="33">
        <v>0.0</v>
      </c>
      <c r="BV42" s="34">
        <v>0.1</v>
      </c>
      <c r="BW42" s="34">
        <v>0.1</v>
      </c>
      <c r="BX42" s="34">
        <v>0.1</v>
      </c>
      <c r="BY42" s="34">
        <v>0.1</v>
      </c>
      <c r="BZ42" s="29"/>
    </row>
    <row r="43" ht="15.75" customHeight="1">
      <c r="A43" s="1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8"/>
      <c r="N43" s="35" t="str">
        <f t="shared" si="13"/>
        <v>Podcast 3</v>
      </c>
      <c r="O43" s="82"/>
      <c r="P43" s="66"/>
      <c r="Q43" s="66"/>
      <c r="R43" s="40"/>
      <c r="S43" s="48"/>
      <c r="T43" s="48"/>
      <c r="U43" s="48"/>
      <c r="V43" s="48"/>
      <c r="W43" s="9"/>
      <c r="X43" s="1"/>
      <c r="Y43" s="10"/>
      <c r="Z43" s="38" t="s">
        <v>259</v>
      </c>
      <c r="AA43" s="39"/>
      <c r="AB43" s="39"/>
      <c r="AC43" s="40"/>
      <c r="AD43" s="41"/>
      <c r="AE43" s="41"/>
      <c r="AF43" s="41"/>
      <c r="AG43" s="41"/>
      <c r="AH43" s="41"/>
      <c r="AI43" s="10"/>
      <c r="AJ43" s="1"/>
      <c r="AK43" s="11"/>
      <c r="AL43" s="38" t="s">
        <v>260</v>
      </c>
      <c r="AM43" s="39"/>
      <c r="AN43" s="39"/>
      <c r="AO43" s="40"/>
      <c r="AP43" s="41">
        <v>0.08333333333333333</v>
      </c>
      <c r="AQ43" s="41">
        <v>0.08333333333333333</v>
      </c>
      <c r="AR43" s="41">
        <v>0.16666666666666666</v>
      </c>
      <c r="AS43" s="41">
        <v>0.16666666666666666</v>
      </c>
      <c r="AT43" s="41">
        <v>0.25</v>
      </c>
      <c r="AU43" s="11"/>
      <c r="AV43" s="4"/>
      <c r="AW43" s="12"/>
      <c r="AX43" s="38" t="s">
        <v>261</v>
      </c>
      <c r="AY43" s="42"/>
      <c r="AZ43" s="42"/>
      <c r="BA43" s="33"/>
      <c r="BB43" s="33"/>
      <c r="BC43" s="34"/>
      <c r="BD43" s="34"/>
      <c r="BE43" s="34"/>
      <c r="BF43" s="34"/>
      <c r="BG43" s="34"/>
      <c r="BH43" s="12"/>
      <c r="BI43" s="1"/>
      <c r="BJ43" s="4"/>
      <c r="BK43" s="4"/>
      <c r="BL43" s="4"/>
      <c r="BM43" s="4"/>
      <c r="BN43" s="4"/>
      <c r="BO43" s="4"/>
      <c r="BP43" s="4"/>
      <c r="BQ43" s="4"/>
      <c r="BR43" s="29"/>
      <c r="BS43" s="32" t="s">
        <v>262</v>
      </c>
      <c r="BT43" s="52">
        <v>0.0</v>
      </c>
      <c r="BU43" s="33">
        <v>0.0</v>
      </c>
      <c r="BV43" s="34">
        <v>0.1</v>
      </c>
      <c r="BW43" s="34">
        <v>0.1</v>
      </c>
      <c r="BX43" s="34">
        <v>0.1</v>
      </c>
      <c r="BY43" s="34">
        <v>0.1</v>
      </c>
      <c r="BZ43" s="29"/>
    </row>
    <row r="44" ht="15.75" customHeight="1">
      <c r="A44" s="1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8"/>
      <c r="N44" s="35" t="str">
        <f t="shared" si="13"/>
        <v>Podcast 4</v>
      </c>
      <c r="O44" s="82"/>
      <c r="P44" s="66"/>
      <c r="Q44" s="66"/>
      <c r="R44" s="40"/>
      <c r="S44" s="48"/>
      <c r="T44" s="48"/>
      <c r="U44" s="48"/>
      <c r="V44" s="48"/>
      <c r="W44" s="9"/>
      <c r="X44" s="1"/>
      <c r="Y44" s="10"/>
      <c r="Z44" s="38" t="s">
        <v>263</v>
      </c>
      <c r="AA44" s="39"/>
      <c r="AB44" s="39"/>
      <c r="AC44" s="40"/>
      <c r="AD44" s="41"/>
      <c r="AE44" s="41"/>
      <c r="AF44" s="41"/>
      <c r="AG44" s="41"/>
      <c r="AH44" s="41"/>
      <c r="AI44" s="10"/>
      <c r="AJ44" s="1"/>
      <c r="AK44" s="11"/>
      <c r="AL44" s="11" t="s">
        <v>190</v>
      </c>
      <c r="AM44" s="23"/>
      <c r="AN44" s="23"/>
      <c r="AO44" s="62"/>
      <c r="AP44" s="63"/>
      <c r="AQ44" s="63"/>
      <c r="AR44" s="63"/>
      <c r="AS44" s="63"/>
      <c r="AT44" s="63"/>
      <c r="AU44" s="11"/>
      <c r="AV44" s="4"/>
      <c r="AW44" s="12"/>
      <c r="AX44" s="38" t="s">
        <v>264</v>
      </c>
      <c r="AY44" s="42"/>
      <c r="AZ44" s="42"/>
      <c r="BA44" s="33"/>
      <c r="BB44" s="33"/>
      <c r="BC44" s="34"/>
      <c r="BD44" s="34"/>
      <c r="BE44" s="34"/>
      <c r="BF44" s="34"/>
      <c r="BG44" s="34"/>
      <c r="BH44" s="12"/>
      <c r="BI44" s="1"/>
      <c r="BJ44" s="4"/>
      <c r="BK44" s="4"/>
      <c r="BL44" s="4"/>
      <c r="BM44" s="4"/>
      <c r="BN44" s="4"/>
      <c r="BO44" s="4"/>
      <c r="BP44" s="4"/>
      <c r="BQ44" s="4"/>
      <c r="BR44" s="29"/>
      <c r="BS44" s="32" t="s">
        <v>265</v>
      </c>
      <c r="BT44" s="52">
        <v>0.0</v>
      </c>
      <c r="BU44" s="33">
        <v>0.0</v>
      </c>
      <c r="BV44" s="34">
        <v>0.1</v>
      </c>
      <c r="BW44" s="34">
        <v>0.1</v>
      </c>
      <c r="BX44" s="34">
        <v>0.1</v>
      </c>
      <c r="BY44" s="34">
        <v>0.1</v>
      </c>
      <c r="BZ44" s="29"/>
    </row>
    <row r="45" ht="15.75" customHeight="1">
      <c r="A45" s="1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8"/>
      <c r="N45" s="35" t="str">
        <f t="shared" si="13"/>
        <v>Podcast 5</v>
      </c>
      <c r="O45" s="82"/>
      <c r="P45" s="66"/>
      <c r="Q45" s="66"/>
      <c r="R45" s="40"/>
      <c r="S45" s="48"/>
      <c r="T45" s="48"/>
      <c r="U45" s="48"/>
      <c r="V45" s="48"/>
      <c r="W45" s="9"/>
      <c r="X45" s="1"/>
      <c r="Y45" s="10"/>
      <c r="Z45" s="38" t="s">
        <v>266</v>
      </c>
      <c r="AA45" s="39"/>
      <c r="AB45" s="39"/>
      <c r="AC45" s="40"/>
      <c r="AD45" s="41"/>
      <c r="AE45" s="41"/>
      <c r="AF45" s="41"/>
      <c r="AG45" s="41"/>
      <c r="AH45" s="41"/>
      <c r="AI45" s="10"/>
      <c r="AJ45" s="1"/>
      <c r="AK45" s="11"/>
      <c r="AL45" s="38" t="s">
        <v>267</v>
      </c>
      <c r="AM45" s="39"/>
      <c r="AN45" s="39"/>
      <c r="AO45" s="40"/>
      <c r="AP45" s="41">
        <v>0.08333333333333333</v>
      </c>
      <c r="AQ45" s="41">
        <v>0.08333333333333333</v>
      </c>
      <c r="AR45" s="41">
        <v>0.16666666666666666</v>
      </c>
      <c r="AS45" s="41">
        <v>0.16666666666666666</v>
      </c>
      <c r="AT45" s="41">
        <v>0.5</v>
      </c>
      <c r="AU45" s="11"/>
      <c r="AV45" s="4"/>
      <c r="AW45" s="12"/>
      <c r="AX45" s="38" t="s">
        <v>268</v>
      </c>
      <c r="AY45" s="42"/>
      <c r="AZ45" s="42"/>
      <c r="BA45" s="33"/>
      <c r="BB45" s="33"/>
      <c r="BC45" s="34"/>
      <c r="BD45" s="34"/>
      <c r="BE45" s="34"/>
      <c r="BF45" s="34"/>
      <c r="BG45" s="34"/>
      <c r="BH45" s="12"/>
      <c r="BI45" s="1"/>
      <c r="BJ45" s="4"/>
      <c r="BK45" s="4"/>
      <c r="BL45" s="4"/>
      <c r="BM45" s="4"/>
      <c r="BN45" s="4"/>
      <c r="BO45" s="4"/>
      <c r="BP45" s="4"/>
      <c r="BQ45" s="4"/>
      <c r="BR45" s="29"/>
      <c r="BS45" s="32" t="s">
        <v>269</v>
      </c>
      <c r="BT45" s="52">
        <v>0.0</v>
      </c>
      <c r="BU45" s="33">
        <v>0.0</v>
      </c>
      <c r="BV45" s="34">
        <v>0.1</v>
      </c>
      <c r="BW45" s="34">
        <v>0.1</v>
      </c>
      <c r="BX45" s="34">
        <v>0.1</v>
      </c>
      <c r="BY45" s="34">
        <v>0.1</v>
      </c>
      <c r="BZ45" s="29"/>
    </row>
    <row r="46" ht="15.75" customHeight="1">
      <c r="A46" s="1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8"/>
      <c r="N46" s="8" t="s">
        <v>150</v>
      </c>
      <c r="O46" s="8"/>
      <c r="P46" s="19"/>
      <c r="Q46" s="19"/>
      <c r="R46" s="19"/>
      <c r="S46" s="19"/>
      <c r="T46" s="19"/>
      <c r="U46" s="19"/>
      <c r="V46" s="19"/>
      <c r="W46" s="9"/>
      <c r="X46" s="1"/>
      <c r="Y46" s="10"/>
      <c r="Z46" s="38" t="s">
        <v>270</v>
      </c>
      <c r="AA46" s="39"/>
      <c r="AB46" s="39"/>
      <c r="AC46" s="40"/>
      <c r="AD46" s="41"/>
      <c r="AE46" s="41"/>
      <c r="AF46" s="41"/>
      <c r="AG46" s="41"/>
      <c r="AH46" s="41"/>
      <c r="AI46" s="10"/>
      <c r="AJ46" s="1"/>
      <c r="AK46" s="11"/>
      <c r="AL46" s="38" t="s">
        <v>271</v>
      </c>
      <c r="AM46" s="39"/>
      <c r="AN46" s="39"/>
      <c r="AO46" s="40"/>
      <c r="AP46" s="41">
        <v>0.08333333333333333</v>
      </c>
      <c r="AQ46" s="41">
        <v>0.08333333333333333</v>
      </c>
      <c r="AR46" s="41">
        <v>0.16666666666666666</v>
      </c>
      <c r="AS46" s="41">
        <v>0.16666666666666666</v>
      </c>
      <c r="AT46" s="41">
        <v>0.25</v>
      </c>
      <c r="AU46" s="11"/>
      <c r="AV46" s="4"/>
      <c r="AW46" s="12"/>
      <c r="AX46" s="38" t="s">
        <v>272</v>
      </c>
      <c r="AY46" s="42"/>
      <c r="AZ46" s="42"/>
      <c r="BA46" s="33"/>
      <c r="BB46" s="33"/>
      <c r="BC46" s="34"/>
      <c r="BD46" s="34"/>
      <c r="BE46" s="34"/>
      <c r="BF46" s="34"/>
      <c r="BG46" s="34"/>
      <c r="BH46" s="12"/>
      <c r="BI46" s="1"/>
      <c r="BJ46" s="4"/>
      <c r="BK46" s="4"/>
      <c r="BL46" s="4"/>
      <c r="BM46" s="4"/>
      <c r="BN46" s="4"/>
      <c r="BO46" s="4"/>
      <c r="BP46" s="4"/>
      <c r="BQ46" s="4"/>
      <c r="BR46" s="29"/>
      <c r="BS46" s="32" t="s">
        <v>273</v>
      </c>
      <c r="BT46" s="52">
        <v>0.0</v>
      </c>
      <c r="BU46" s="33">
        <v>0.0</v>
      </c>
      <c r="BV46" s="34">
        <v>0.1</v>
      </c>
      <c r="BW46" s="34">
        <v>0.1</v>
      </c>
      <c r="BX46" s="34">
        <v>0.1</v>
      </c>
      <c r="BY46" s="34">
        <v>0.1</v>
      </c>
      <c r="BZ46" s="29"/>
    </row>
    <row r="47" ht="15.75" customHeight="1">
      <c r="A47" s="1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8"/>
      <c r="N47" s="35" t="str">
        <f t="shared" ref="N47:N51" si="14">C24</f>
        <v>Video 1</v>
      </c>
      <c r="O47" s="82"/>
      <c r="P47" s="66"/>
      <c r="Q47" s="66"/>
      <c r="R47" s="40"/>
      <c r="S47" s="48"/>
      <c r="T47" s="48"/>
      <c r="U47" s="48"/>
      <c r="V47" s="48"/>
      <c r="W47" s="9"/>
      <c r="X47" s="1"/>
      <c r="Y47" s="10"/>
      <c r="Z47" s="38" t="s">
        <v>274</v>
      </c>
      <c r="AA47" s="39"/>
      <c r="AB47" s="39"/>
      <c r="AC47" s="40"/>
      <c r="AD47" s="41"/>
      <c r="AE47" s="41"/>
      <c r="AF47" s="41"/>
      <c r="AG47" s="41"/>
      <c r="AH47" s="41"/>
      <c r="AI47" s="10"/>
      <c r="AJ47" s="84"/>
      <c r="AK47" s="11"/>
      <c r="AL47" s="38" t="s">
        <v>275</v>
      </c>
      <c r="AM47" s="39"/>
      <c r="AN47" s="39"/>
      <c r="AO47" s="40"/>
      <c r="AP47" s="41">
        <v>0.08333333333333333</v>
      </c>
      <c r="AQ47" s="41">
        <v>0.08333333333333333</v>
      </c>
      <c r="AR47" s="41">
        <v>0.16666666666666666</v>
      </c>
      <c r="AS47" s="41">
        <v>0.16666666666666666</v>
      </c>
      <c r="AT47" s="41">
        <v>0.25</v>
      </c>
      <c r="AU47" s="11"/>
      <c r="AV47" s="4"/>
      <c r="AW47" s="12"/>
      <c r="AX47" s="38" t="s">
        <v>276</v>
      </c>
      <c r="AY47" s="42"/>
      <c r="AZ47" s="42"/>
      <c r="BA47" s="33"/>
      <c r="BB47" s="33"/>
      <c r="BC47" s="34"/>
      <c r="BD47" s="34"/>
      <c r="BE47" s="34"/>
      <c r="BF47" s="34"/>
      <c r="BG47" s="34"/>
      <c r="BH47" s="12"/>
      <c r="BI47" s="84"/>
      <c r="BJ47" s="4"/>
      <c r="BK47" s="4"/>
      <c r="BL47" s="4"/>
      <c r="BM47" s="4"/>
      <c r="BN47" s="4"/>
      <c r="BO47" s="4"/>
      <c r="BP47" s="4"/>
      <c r="BQ47" s="4"/>
      <c r="BR47" s="29"/>
      <c r="BS47" s="32" t="s">
        <v>277</v>
      </c>
      <c r="BT47" s="52">
        <v>0.0</v>
      </c>
      <c r="BU47" s="33">
        <v>0.0</v>
      </c>
      <c r="BV47" s="34">
        <v>0.1</v>
      </c>
      <c r="BW47" s="34">
        <v>0.1</v>
      </c>
      <c r="BX47" s="34">
        <v>0.1</v>
      </c>
      <c r="BY47" s="34">
        <v>0.1</v>
      </c>
      <c r="BZ47" s="29"/>
    </row>
    <row r="48" ht="15.75" customHeight="1">
      <c r="A48" s="1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8"/>
      <c r="N48" s="35" t="str">
        <f t="shared" si="14"/>
        <v>Video 2</v>
      </c>
      <c r="O48" s="82"/>
      <c r="P48" s="66"/>
      <c r="Q48" s="66"/>
      <c r="R48" s="40"/>
      <c r="S48" s="48"/>
      <c r="T48" s="48"/>
      <c r="U48" s="48"/>
      <c r="V48" s="48"/>
      <c r="W48" s="9"/>
      <c r="X48" s="1"/>
      <c r="Y48" s="10"/>
      <c r="Z48" s="38" t="s">
        <v>278</v>
      </c>
      <c r="AA48" s="39"/>
      <c r="AB48" s="39"/>
      <c r="AC48" s="40"/>
      <c r="AD48" s="41"/>
      <c r="AE48" s="41"/>
      <c r="AF48" s="41"/>
      <c r="AG48" s="41"/>
      <c r="AH48" s="41"/>
      <c r="AI48" s="10"/>
      <c r="AJ48" s="84"/>
      <c r="AK48" s="11"/>
      <c r="AL48" s="38" t="s">
        <v>279</v>
      </c>
      <c r="AM48" s="39"/>
      <c r="AN48" s="39"/>
      <c r="AO48" s="40"/>
      <c r="AP48" s="41">
        <v>0.08333333333333333</v>
      </c>
      <c r="AQ48" s="41">
        <v>0.08333333333333333</v>
      </c>
      <c r="AR48" s="41">
        <v>0.16666666666666666</v>
      </c>
      <c r="AS48" s="41">
        <v>0.16666666666666666</v>
      </c>
      <c r="AT48" s="41">
        <v>0.25</v>
      </c>
      <c r="AU48" s="11"/>
      <c r="AV48" s="4"/>
      <c r="AW48" s="12"/>
      <c r="AX48" s="38" t="s">
        <v>280</v>
      </c>
      <c r="AY48" s="42"/>
      <c r="AZ48" s="42"/>
      <c r="BA48" s="33"/>
      <c r="BB48" s="33"/>
      <c r="BC48" s="34"/>
      <c r="BD48" s="34"/>
      <c r="BE48" s="34"/>
      <c r="BF48" s="34"/>
      <c r="BG48" s="34"/>
      <c r="BH48" s="12"/>
      <c r="BI48" s="84"/>
      <c r="BJ48" s="4"/>
      <c r="BK48" s="85"/>
      <c r="BL48" s="85"/>
      <c r="BM48" s="85"/>
      <c r="BN48" s="85"/>
      <c r="BO48" s="85"/>
      <c r="BP48" s="85"/>
      <c r="BQ48" s="4"/>
      <c r="BR48" s="29"/>
      <c r="BS48" s="32" t="s">
        <v>281</v>
      </c>
      <c r="BT48" s="52">
        <v>0.0</v>
      </c>
      <c r="BU48" s="33">
        <v>0.0</v>
      </c>
      <c r="BV48" s="34">
        <v>0.1</v>
      </c>
      <c r="BW48" s="34">
        <v>0.1</v>
      </c>
      <c r="BX48" s="34">
        <v>0.1</v>
      </c>
      <c r="BY48" s="34">
        <v>0.1</v>
      </c>
      <c r="BZ48" s="29"/>
    </row>
    <row r="49" ht="15.75" customHeight="1">
      <c r="A49" s="1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8"/>
      <c r="N49" s="35" t="str">
        <f t="shared" si="14"/>
        <v>Video 3</v>
      </c>
      <c r="O49" s="82"/>
      <c r="P49" s="66"/>
      <c r="Q49" s="66"/>
      <c r="R49" s="40"/>
      <c r="S49" s="48"/>
      <c r="T49" s="48"/>
      <c r="U49" s="48"/>
      <c r="V49" s="48"/>
      <c r="W49" s="9"/>
      <c r="X49" s="1"/>
      <c r="Y49" s="10"/>
      <c r="Z49" s="38" t="s">
        <v>282</v>
      </c>
      <c r="AA49" s="39"/>
      <c r="AB49" s="39"/>
      <c r="AC49" s="40"/>
      <c r="AD49" s="41"/>
      <c r="AE49" s="41"/>
      <c r="AF49" s="41"/>
      <c r="AG49" s="41"/>
      <c r="AH49" s="41"/>
      <c r="AI49" s="10"/>
      <c r="AJ49" s="83"/>
      <c r="AK49" s="11"/>
      <c r="AL49" s="38" t="s">
        <v>283</v>
      </c>
      <c r="AM49" s="39"/>
      <c r="AN49" s="39"/>
      <c r="AO49" s="40"/>
      <c r="AP49" s="41">
        <v>0.08333333333333333</v>
      </c>
      <c r="AQ49" s="41">
        <v>0.08333333333333333</v>
      </c>
      <c r="AR49" s="41">
        <v>0.16666666666666666</v>
      </c>
      <c r="AS49" s="41">
        <v>0.16666666666666666</v>
      </c>
      <c r="AT49" s="41">
        <v>0.25</v>
      </c>
      <c r="AU49" s="11"/>
      <c r="AV49" s="4"/>
      <c r="AW49" s="12"/>
      <c r="AX49" s="38" t="s">
        <v>284</v>
      </c>
      <c r="AY49" s="42"/>
      <c r="AZ49" s="42"/>
      <c r="BA49" s="33"/>
      <c r="BB49" s="33"/>
      <c r="BC49" s="34"/>
      <c r="BD49" s="34"/>
      <c r="BE49" s="34"/>
      <c r="BF49" s="34"/>
      <c r="BG49" s="34"/>
      <c r="BH49" s="12"/>
      <c r="BI49" s="83"/>
      <c r="BJ49" s="4"/>
      <c r="BK49" s="4"/>
      <c r="BL49" s="4"/>
      <c r="BM49" s="4"/>
      <c r="BN49" s="4"/>
      <c r="BO49" s="4"/>
      <c r="BP49" s="4"/>
      <c r="BQ49" s="4"/>
      <c r="BR49" s="29"/>
      <c r="BS49" s="32" t="s">
        <v>285</v>
      </c>
      <c r="BT49" s="52">
        <v>0.0</v>
      </c>
      <c r="BU49" s="33">
        <v>0.0</v>
      </c>
      <c r="BV49" s="34">
        <v>0.1</v>
      </c>
      <c r="BW49" s="34">
        <v>0.1</v>
      </c>
      <c r="BX49" s="34">
        <v>0.1</v>
      </c>
      <c r="BY49" s="34">
        <v>0.1</v>
      </c>
      <c r="BZ49" s="29"/>
    </row>
    <row r="50" ht="15.75" customHeight="1">
      <c r="A50" s="1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8"/>
      <c r="N50" s="35" t="str">
        <f t="shared" si="14"/>
        <v>Video 4</v>
      </c>
      <c r="O50" s="82"/>
      <c r="P50" s="66"/>
      <c r="Q50" s="66"/>
      <c r="R50" s="40"/>
      <c r="S50" s="48"/>
      <c r="T50" s="48"/>
      <c r="U50" s="48"/>
      <c r="V50" s="48"/>
      <c r="W50" s="9"/>
      <c r="X50" s="1"/>
      <c r="Y50" s="10"/>
      <c r="Z50" s="38" t="s">
        <v>286</v>
      </c>
      <c r="AA50" s="39"/>
      <c r="AB50" s="39"/>
      <c r="AC50" s="40"/>
      <c r="AD50" s="41"/>
      <c r="AE50" s="41"/>
      <c r="AF50" s="41"/>
      <c r="AG50" s="41"/>
      <c r="AH50" s="41"/>
      <c r="AI50" s="10"/>
      <c r="AJ50" s="1"/>
      <c r="AK50" s="11"/>
      <c r="AL50" s="38" t="s">
        <v>287</v>
      </c>
      <c r="AM50" s="39"/>
      <c r="AN50" s="39"/>
      <c r="AO50" s="40"/>
      <c r="AP50" s="41">
        <v>0.08333333333333333</v>
      </c>
      <c r="AQ50" s="41">
        <v>0.08333333333333333</v>
      </c>
      <c r="AR50" s="41">
        <v>0.16666666666666666</v>
      </c>
      <c r="AS50" s="41">
        <v>0.16666666666666666</v>
      </c>
      <c r="AT50" s="41">
        <v>0.25</v>
      </c>
      <c r="AU50" s="11"/>
      <c r="AV50" s="4"/>
      <c r="AW50" s="12"/>
      <c r="AX50" s="38" t="s">
        <v>288</v>
      </c>
      <c r="AY50" s="42"/>
      <c r="AZ50" s="42"/>
      <c r="BA50" s="33"/>
      <c r="BB50" s="33"/>
      <c r="BC50" s="34"/>
      <c r="BD50" s="34"/>
      <c r="BE50" s="34"/>
      <c r="BF50" s="34"/>
      <c r="BG50" s="34"/>
      <c r="BH50" s="12"/>
      <c r="BI50" s="1"/>
      <c r="BJ50" s="4"/>
      <c r="BK50" s="4"/>
      <c r="BL50" s="4"/>
      <c r="BM50" s="4"/>
      <c r="BN50" s="4"/>
      <c r="BO50" s="4"/>
      <c r="BP50" s="4"/>
      <c r="BQ50" s="4"/>
      <c r="BR50" s="29"/>
      <c r="BS50" s="32" t="s">
        <v>289</v>
      </c>
      <c r="BT50" s="52">
        <v>0.0</v>
      </c>
      <c r="BU50" s="33">
        <v>0.0</v>
      </c>
      <c r="BV50" s="34">
        <v>0.1</v>
      </c>
      <c r="BW50" s="34">
        <v>0.1</v>
      </c>
      <c r="BX50" s="34">
        <v>0.1</v>
      </c>
      <c r="BY50" s="34">
        <v>0.1</v>
      </c>
      <c r="BZ50" s="29"/>
    </row>
    <row r="51" ht="15.75" customHeight="1">
      <c r="A51" s="1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8"/>
      <c r="N51" s="35" t="str">
        <f t="shared" si="14"/>
        <v>Video 5</v>
      </c>
      <c r="O51" s="82"/>
      <c r="P51" s="66"/>
      <c r="Q51" s="66"/>
      <c r="R51" s="40"/>
      <c r="S51" s="48"/>
      <c r="T51" s="48"/>
      <c r="U51" s="48"/>
      <c r="V51" s="48"/>
      <c r="W51" s="9"/>
      <c r="X51" s="1"/>
      <c r="Y51" s="10"/>
      <c r="Z51" s="38" t="s">
        <v>290</v>
      </c>
      <c r="AA51" s="39"/>
      <c r="AB51" s="39"/>
      <c r="AC51" s="40"/>
      <c r="AD51" s="41"/>
      <c r="AE51" s="41"/>
      <c r="AF51" s="41"/>
      <c r="AG51" s="41"/>
      <c r="AH51" s="41"/>
      <c r="AI51" s="10"/>
      <c r="AJ51" s="1"/>
      <c r="AK51" s="11"/>
      <c r="AL51" s="38" t="s">
        <v>291</v>
      </c>
      <c r="AM51" s="39"/>
      <c r="AN51" s="39"/>
      <c r="AO51" s="40"/>
      <c r="AP51" s="41">
        <v>0.08333333333333333</v>
      </c>
      <c r="AQ51" s="41">
        <v>0.08333333333333333</v>
      </c>
      <c r="AR51" s="41">
        <v>0.16666666666666666</v>
      </c>
      <c r="AS51" s="41">
        <v>0.16666666666666666</v>
      </c>
      <c r="AT51" s="41">
        <v>0.25</v>
      </c>
      <c r="AU51" s="11"/>
      <c r="AV51" s="4"/>
      <c r="AW51" s="12"/>
      <c r="AX51" s="38" t="s">
        <v>292</v>
      </c>
      <c r="AY51" s="42"/>
      <c r="AZ51" s="42"/>
      <c r="BA51" s="33"/>
      <c r="BB51" s="33"/>
      <c r="BC51" s="34"/>
      <c r="BD51" s="34"/>
      <c r="BE51" s="34"/>
      <c r="BF51" s="34"/>
      <c r="BG51" s="34"/>
      <c r="BH51" s="12"/>
      <c r="BI51" s="1"/>
      <c r="BJ51" s="4"/>
      <c r="BK51" s="4"/>
      <c r="BL51" s="4"/>
      <c r="BM51" s="4"/>
      <c r="BN51" s="4"/>
      <c r="BO51" s="4"/>
      <c r="BP51" s="4"/>
      <c r="BQ51" s="4"/>
      <c r="BR51" s="13"/>
      <c r="BS51" s="13" t="str">
        <f>OperExp!B79</f>
        <v>Technology</v>
      </c>
      <c r="BT51" s="45"/>
      <c r="BU51" s="60"/>
      <c r="BV51" s="61"/>
      <c r="BW51" s="61"/>
      <c r="BX51" s="61"/>
      <c r="BY51" s="61"/>
      <c r="BZ51" s="13"/>
    </row>
    <row r="52" ht="15.75" customHeight="1">
      <c r="A52" s="1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8"/>
      <c r="N52" s="8" t="s">
        <v>190</v>
      </c>
      <c r="O52" s="8"/>
      <c r="P52" s="19"/>
      <c r="Q52" s="19"/>
      <c r="R52" s="19"/>
      <c r="S52" s="19"/>
      <c r="T52" s="19"/>
      <c r="U52" s="19"/>
      <c r="V52" s="19"/>
      <c r="W52" s="9"/>
      <c r="X52" s="1"/>
      <c r="Y52" s="10"/>
      <c r="Z52" s="38" t="s">
        <v>293</v>
      </c>
      <c r="AA52" s="39"/>
      <c r="AB52" s="39"/>
      <c r="AC52" s="40"/>
      <c r="AD52" s="41"/>
      <c r="AE52" s="41"/>
      <c r="AF52" s="41"/>
      <c r="AG52" s="41"/>
      <c r="AH52" s="41"/>
      <c r="AI52" s="10"/>
      <c r="AJ52" s="1"/>
      <c r="AK52" s="11"/>
      <c r="AL52" s="38" t="s">
        <v>294</v>
      </c>
      <c r="AM52" s="39"/>
      <c r="AN52" s="39"/>
      <c r="AO52" s="40"/>
      <c r="AP52" s="41">
        <v>0.08333333333333333</v>
      </c>
      <c r="AQ52" s="41">
        <v>0.08333333333333333</v>
      </c>
      <c r="AR52" s="41">
        <v>0.16666666666666666</v>
      </c>
      <c r="AS52" s="41">
        <v>0.16666666666666666</v>
      </c>
      <c r="AT52" s="41">
        <v>0.25</v>
      </c>
      <c r="AU52" s="11"/>
      <c r="AV52" s="4"/>
      <c r="AW52" s="12"/>
      <c r="AX52" s="38" t="s">
        <v>295</v>
      </c>
      <c r="AY52" s="42"/>
      <c r="AZ52" s="42"/>
      <c r="BA52" s="33"/>
      <c r="BB52" s="33"/>
      <c r="BC52" s="34"/>
      <c r="BD52" s="34"/>
      <c r="BE52" s="34"/>
      <c r="BF52" s="34"/>
      <c r="BG52" s="34"/>
      <c r="BH52" s="12"/>
      <c r="BI52" s="1"/>
      <c r="BJ52" s="4"/>
      <c r="BK52" s="4"/>
      <c r="BL52" s="4"/>
      <c r="BM52" s="4"/>
      <c r="BN52" s="4"/>
      <c r="BO52" s="4"/>
      <c r="BP52" s="4"/>
      <c r="BQ52" s="4"/>
      <c r="BR52" s="29"/>
      <c r="BS52" s="32" t="s">
        <v>296</v>
      </c>
      <c r="BT52" s="52">
        <v>1000.0</v>
      </c>
      <c r="BU52" s="33">
        <v>1.0</v>
      </c>
      <c r="BV52" s="34">
        <v>0.1</v>
      </c>
      <c r="BW52" s="34">
        <v>0.1</v>
      </c>
      <c r="BX52" s="34">
        <v>0.1</v>
      </c>
      <c r="BY52" s="34">
        <v>0.1</v>
      </c>
      <c r="BZ52" s="29"/>
    </row>
    <row r="53" ht="15.75" customHeight="1">
      <c r="A53" s="1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8"/>
      <c r="N53" s="35" t="str">
        <f t="shared" ref="N53:N55" si="15">C30</f>
        <v>Other Subscription 1</v>
      </c>
      <c r="O53" s="82"/>
      <c r="P53" s="66"/>
      <c r="Q53" s="66"/>
      <c r="R53" s="40"/>
      <c r="S53" s="48"/>
      <c r="T53" s="48"/>
      <c r="U53" s="48"/>
      <c r="V53" s="48"/>
      <c r="W53" s="9"/>
      <c r="X53" s="1"/>
      <c r="Y53" s="10"/>
      <c r="Z53" s="38" t="s">
        <v>297</v>
      </c>
      <c r="AA53" s="39"/>
      <c r="AB53" s="39"/>
      <c r="AC53" s="40"/>
      <c r="AD53" s="41"/>
      <c r="AE53" s="41"/>
      <c r="AF53" s="41"/>
      <c r="AG53" s="41"/>
      <c r="AH53" s="41"/>
      <c r="AI53" s="10"/>
      <c r="AJ53" s="86"/>
      <c r="AK53" s="11"/>
      <c r="AL53" s="38" t="s">
        <v>298</v>
      </c>
      <c r="AM53" s="39"/>
      <c r="AN53" s="39"/>
      <c r="AO53" s="40"/>
      <c r="AP53" s="41">
        <v>0.08333333333333333</v>
      </c>
      <c r="AQ53" s="41">
        <v>0.08333333333333333</v>
      </c>
      <c r="AR53" s="41">
        <v>0.16666666666666666</v>
      </c>
      <c r="AS53" s="41">
        <v>0.16666666666666666</v>
      </c>
      <c r="AT53" s="41">
        <v>0.25</v>
      </c>
      <c r="AU53" s="11"/>
      <c r="AV53" s="4"/>
      <c r="AW53" s="12"/>
      <c r="AX53" s="38" t="s">
        <v>299</v>
      </c>
      <c r="AY53" s="42"/>
      <c r="AZ53" s="42"/>
      <c r="BA53" s="33"/>
      <c r="BB53" s="33"/>
      <c r="BC53" s="34"/>
      <c r="BD53" s="34"/>
      <c r="BE53" s="34"/>
      <c r="BF53" s="34"/>
      <c r="BG53" s="34"/>
      <c r="BH53" s="12"/>
      <c r="BI53" s="86"/>
      <c r="BJ53" s="4"/>
      <c r="BK53" s="4"/>
      <c r="BL53" s="4"/>
      <c r="BM53" s="4"/>
      <c r="BN53" s="4"/>
      <c r="BO53" s="4"/>
      <c r="BP53" s="4"/>
      <c r="BQ53" s="4"/>
      <c r="BR53" s="29"/>
      <c r="BS53" s="32" t="s">
        <v>300</v>
      </c>
      <c r="BT53" s="52">
        <v>0.0</v>
      </c>
      <c r="BU53" s="33">
        <v>0.0</v>
      </c>
      <c r="BV53" s="34">
        <v>0.1</v>
      </c>
      <c r="BW53" s="34">
        <v>0.1</v>
      </c>
      <c r="BX53" s="34">
        <v>0.1</v>
      </c>
      <c r="BY53" s="34">
        <v>0.1</v>
      </c>
      <c r="BZ53" s="29"/>
    </row>
    <row r="54" ht="15.75" customHeight="1">
      <c r="A54" s="1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8"/>
      <c r="N54" s="35" t="str">
        <f t="shared" si="15"/>
        <v>Other Subscription 2</v>
      </c>
      <c r="O54" s="82"/>
      <c r="P54" s="66"/>
      <c r="Q54" s="66"/>
      <c r="R54" s="40"/>
      <c r="S54" s="48"/>
      <c r="T54" s="48"/>
      <c r="U54" s="48"/>
      <c r="V54" s="48"/>
      <c r="W54" s="9"/>
      <c r="X54" s="1"/>
      <c r="Y54" s="10"/>
      <c r="Z54" s="38" t="s">
        <v>301</v>
      </c>
      <c r="AA54" s="39"/>
      <c r="AB54" s="39"/>
      <c r="AC54" s="40"/>
      <c r="AD54" s="41"/>
      <c r="AE54" s="41"/>
      <c r="AF54" s="41"/>
      <c r="AG54" s="41"/>
      <c r="AH54" s="41"/>
      <c r="AI54" s="10"/>
      <c r="AJ54" s="86"/>
      <c r="AK54" s="11"/>
      <c r="AL54" s="38" t="s">
        <v>302</v>
      </c>
      <c r="AM54" s="87"/>
      <c r="AN54" s="87"/>
      <c r="AO54" s="74"/>
      <c r="AP54" s="41">
        <v>0.08333333333333333</v>
      </c>
      <c r="AQ54" s="41">
        <v>0.08333333333333333</v>
      </c>
      <c r="AR54" s="41">
        <v>0.16666666666666666</v>
      </c>
      <c r="AS54" s="41">
        <v>0.16666666666666666</v>
      </c>
      <c r="AT54" s="41">
        <v>0.25</v>
      </c>
      <c r="AU54" s="11"/>
      <c r="AV54" s="4"/>
      <c r="AW54" s="12"/>
      <c r="AX54" s="88"/>
      <c r="AY54" s="89"/>
      <c r="AZ54" s="89"/>
      <c r="BA54" s="89"/>
      <c r="BB54" s="89"/>
      <c r="BC54" s="89"/>
      <c r="BD54" s="89"/>
      <c r="BE54" s="89"/>
      <c r="BF54" s="89"/>
      <c r="BG54" s="89"/>
      <c r="BH54" s="12"/>
      <c r="BI54" s="86"/>
      <c r="BJ54" s="4"/>
      <c r="BK54" s="4"/>
      <c r="BL54" s="4"/>
      <c r="BM54" s="4"/>
      <c r="BN54" s="4"/>
      <c r="BO54" s="4"/>
      <c r="BP54" s="4"/>
      <c r="BQ54" s="4"/>
      <c r="BR54" s="29"/>
      <c r="BS54" s="32" t="s">
        <v>303</v>
      </c>
      <c r="BT54" s="52">
        <v>0.0</v>
      </c>
      <c r="BU54" s="33">
        <v>0.0</v>
      </c>
      <c r="BV54" s="34">
        <v>0.1</v>
      </c>
      <c r="BW54" s="34">
        <v>0.1</v>
      </c>
      <c r="BX54" s="34">
        <v>0.1</v>
      </c>
      <c r="BY54" s="34">
        <v>0.1</v>
      </c>
      <c r="BZ54" s="29"/>
    </row>
    <row r="55" ht="15.75" customHeight="1">
      <c r="A55" s="1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8"/>
      <c r="N55" s="35" t="str">
        <f t="shared" si="15"/>
        <v>Other Subscription 3</v>
      </c>
      <c r="O55" s="82"/>
      <c r="P55" s="66"/>
      <c r="Q55" s="66"/>
      <c r="R55" s="40"/>
      <c r="S55" s="48"/>
      <c r="T55" s="48"/>
      <c r="U55" s="48"/>
      <c r="V55" s="48"/>
      <c r="W55" s="9"/>
      <c r="X55" s="1"/>
      <c r="Y55" s="10"/>
      <c r="Z55" s="38" t="s">
        <v>304</v>
      </c>
      <c r="AA55" s="39"/>
      <c r="AB55" s="39"/>
      <c r="AC55" s="40"/>
      <c r="AD55" s="41"/>
      <c r="AE55" s="41"/>
      <c r="AF55" s="41"/>
      <c r="AG55" s="41"/>
      <c r="AH55" s="41"/>
      <c r="AI55" s="10"/>
      <c r="AJ55" s="86"/>
      <c r="AK55" s="11"/>
      <c r="AL55" s="11"/>
      <c r="AM55" s="23"/>
      <c r="AN55" s="23"/>
      <c r="AO55" s="23"/>
      <c r="AP55" s="63"/>
      <c r="AQ55" s="63"/>
      <c r="AR55" s="63"/>
      <c r="AS55" s="63"/>
      <c r="AT55" s="63"/>
      <c r="AU55" s="11"/>
      <c r="AV55" s="4"/>
      <c r="AW55" s="86"/>
      <c r="AX55" s="1"/>
      <c r="AY55" s="4"/>
      <c r="AZ55" s="4"/>
      <c r="BA55" s="4"/>
      <c r="BB55" s="4"/>
      <c r="BC55" s="4"/>
      <c r="BD55" s="4"/>
      <c r="BE55" s="4"/>
      <c r="BF55" s="4"/>
      <c r="BG55" s="4"/>
      <c r="BH55" s="86"/>
      <c r="BI55" s="86"/>
      <c r="BJ55" s="4"/>
      <c r="BK55" s="4"/>
      <c r="BL55" s="4"/>
      <c r="BM55" s="4"/>
      <c r="BN55" s="4"/>
      <c r="BO55" s="4"/>
      <c r="BP55" s="4"/>
      <c r="BQ55" s="4"/>
      <c r="BR55" s="29"/>
      <c r="BS55" s="32" t="s">
        <v>305</v>
      </c>
      <c r="BT55" s="52">
        <v>0.0</v>
      </c>
      <c r="BU55" s="33">
        <v>0.0</v>
      </c>
      <c r="BV55" s="34">
        <v>0.1</v>
      </c>
      <c r="BW55" s="34">
        <v>0.1</v>
      </c>
      <c r="BX55" s="34">
        <v>0.1</v>
      </c>
      <c r="BY55" s="34">
        <v>0.1</v>
      </c>
      <c r="BZ55" s="29"/>
    </row>
    <row r="56" ht="15.75" customHeight="1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8"/>
      <c r="N56" s="90"/>
      <c r="O56" s="90"/>
      <c r="P56" s="19"/>
      <c r="Q56" s="19"/>
      <c r="R56" s="19"/>
      <c r="S56" s="19"/>
      <c r="T56" s="19"/>
      <c r="U56" s="19"/>
      <c r="V56" s="19"/>
      <c r="W56" s="9"/>
      <c r="X56" s="1"/>
      <c r="Y56" s="10"/>
      <c r="Z56" s="38" t="s">
        <v>306</v>
      </c>
      <c r="AA56" s="39"/>
      <c r="AB56" s="39"/>
      <c r="AC56" s="40"/>
      <c r="AD56" s="41"/>
      <c r="AE56" s="41"/>
      <c r="AF56" s="41"/>
      <c r="AG56" s="41"/>
      <c r="AH56" s="41"/>
      <c r="AI56" s="10"/>
      <c r="AJ56" s="86"/>
      <c r="AK56" s="4"/>
      <c r="AL56" s="1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1"/>
      <c r="AX56" s="1"/>
      <c r="AY56" s="4"/>
      <c r="AZ56" s="4"/>
      <c r="BA56" s="4"/>
      <c r="BB56" s="4"/>
      <c r="BC56" s="4"/>
      <c r="BD56" s="4"/>
      <c r="BE56" s="4"/>
      <c r="BF56" s="4"/>
      <c r="BG56" s="4"/>
      <c r="BH56" s="1"/>
      <c r="BI56" s="86"/>
      <c r="BJ56" s="4"/>
      <c r="BK56" s="4"/>
      <c r="BL56" s="4"/>
      <c r="BM56" s="4"/>
      <c r="BN56" s="4"/>
      <c r="BO56" s="4"/>
      <c r="BP56" s="4"/>
      <c r="BQ56" s="4"/>
      <c r="BR56" s="29"/>
      <c r="BS56" s="32" t="s">
        <v>307</v>
      </c>
      <c r="BT56" s="52">
        <v>0.0</v>
      </c>
      <c r="BU56" s="33">
        <v>0.0</v>
      </c>
      <c r="BV56" s="34">
        <v>0.1</v>
      </c>
      <c r="BW56" s="34">
        <v>0.1</v>
      </c>
      <c r="BX56" s="34">
        <v>0.1</v>
      </c>
      <c r="BY56" s="34">
        <v>0.1</v>
      </c>
      <c r="BZ56" s="29"/>
    </row>
    <row r="57" ht="15.75" customHeight="1">
      <c r="A57" s="1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1"/>
      <c r="N57" s="1"/>
      <c r="O57" s="1"/>
      <c r="P57" s="4"/>
      <c r="Q57" s="4"/>
      <c r="R57" s="4"/>
      <c r="S57" s="4"/>
      <c r="T57" s="4"/>
      <c r="U57" s="4"/>
      <c r="V57" s="4"/>
      <c r="W57" s="4"/>
      <c r="X57" s="1"/>
      <c r="Y57" s="10"/>
      <c r="Z57" s="38" t="s">
        <v>308</v>
      </c>
      <c r="AA57" s="39"/>
      <c r="AB57" s="39"/>
      <c r="AC57" s="40"/>
      <c r="AD57" s="41"/>
      <c r="AE57" s="41"/>
      <c r="AF57" s="41"/>
      <c r="AG57" s="41"/>
      <c r="AH57" s="41"/>
      <c r="AI57" s="10"/>
      <c r="AJ57" s="1"/>
      <c r="AK57" s="4"/>
      <c r="AL57" s="1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1"/>
      <c r="AX57" s="1"/>
      <c r="AY57" s="4"/>
      <c r="AZ57" s="4"/>
      <c r="BA57" s="4"/>
      <c r="BB57" s="4"/>
      <c r="BC57" s="4"/>
      <c r="BD57" s="4"/>
      <c r="BE57" s="4"/>
      <c r="BF57" s="4"/>
      <c r="BG57" s="4"/>
      <c r="BH57" s="1"/>
      <c r="BI57" s="1"/>
      <c r="BJ57" s="4"/>
      <c r="BK57" s="4"/>
      <c r="BL57" s="4"/>
      <c r="BM57" s="4"/>
      <c r="BN57" s="4"/>
      <c r="BO57" s="4"/>
      <c r="BP57" s="4"/>
      <c r="BQ57" s="4"/>
      <c r="BR57" s="29"/>
      <c r="BS57" s="32" t="s">
        <v>309</v>
      </c>
      <c r="BT57" s="52">
        <v>0.0</v>
      </c>
      <c r="BU57" s="33">
        <v>0.0</v>
      </c>
      <c r="BV57" s="34">
        <v>0.1</v>
      </c>
      <c r="BW57" s="34">
        <v>0.1</v>
      </c>
      <c r="BX57" s="34">
        <v>0.1</v>
      </c>
      <c r="BY57" s="34">
        <v>0.1</v>
      </c>
      <c r="BZ57" s="29"/>
    </row>
    <row r="58" ht="15.75" customHeight="1">
      <c r="A58" s="1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1"/>
      <c r="N58" s="4"/>
      <c r="O58" s="4"/>
      <c r="P58" s="4"/>
      <c r="Q58" s="4"/>
      <c r="R58" s="4"/>
      <c r="S58" s="4"/>
      <c r="T58" s="4"/>
      <c r="U58" s="4"/>
      <c r="V58" s="4"/>
      <c r="W58" s="4"/>
      <c r="X58" s="1"/>
      <c r="Y58" s="10"/>
      <c r="Z58" s="38" t="s">
        <v>310</v>
      </c>
      <c r="AA58" s="39"/>
      <c r="AB58" s="39"/>
      <c r="AC58" s="40"/>
      <c r="AD58" s="41"/>
      <c r="AE58" s="41"/>
      <c r="AF58" s="41"/>
      <c r="AG58" s="41"/>
      <c r="AH58" s="41"/>
      <c r="AI58" s="10"/>
      <c r="AJ58" s="1"/>
      <c r="AK58" s="4"/>
      <c r="AL58" s="1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1"/>
      <c r="AX58" s="1"/>
      <c r="AY58" s="4"/>
      <c r="AZ58" s="4"/>
      <c r="BA58" s="4"/>
      <c r="BB58" s="4"/>
      <c r="BC58" s="4"/>
      <c r="BD58" s="4"/>
      <c r="BE58" s="4"/>
      <c r="BF58" s="4"/>
      <c r="BG58" s="4"/>
      <c r="BH58" s="1"/>
      <c r="BI58" s="1"/>
      <c r="BJ58" s="4"/>
      <c r="BK58" s="4"/>
      <c r="BL58" s="4"/>
      <c r="BM58" s="4"/>
      <c r="BN58" s="4"/>
      <c r="BO58" s="4"/>
      <c r="BP58" s="4"/>
      <c r="BQ58" s="4"/>
      <c r="BR58" s="29"/>
      <c r="BS58" s="32" t="s">
        <v>311</v>
      </c>
      <c r="BT58" s="52">
        <v>0.0</v>
      </c>
      <c r="BU58" s="33">
        <v>0.0</v>
      </c>
      <c r="BV58" s="34">
        <v>0.1</v>
      </c>
      <c r="BW58" s="34">
        <v>0.1</v>
      </c>
      <c r="BX58" s="34">
        <v>0.1</v>
      </c>
      <c r="BY58" s="34">
        <v>0.1</v>
      </c>
      <c r="BZ58" s="29"/>
    </row>
    <row r="59" ht="15.75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1"/>
      <c r="N59" s="1"/>
      <c r="O59" s="1"/>
      <c r="P59" s="4"/>
      <c r="Q59" s="4"/>
      <c r="R59" s="4"/>
      <c r="S59" s="4"/>
      <c r="T59" s="4"/>
      <c r="U59" s="4"/>
      <c r="V59" s="4"/>
      <c r="W59" s="4"/>
      <c r="X59" s="1"/>
      <c r="Y59" s="10"/>
      <c r="Z59" s="38" t="s">
        <v>312</v>
      </c>
      <c r="AA59" s="39"/>
      <c r="AB59" s="39"/>
      <c r="AC59" s="40"/>
      <c r="AD59" s="41"/>
      <c r="AE59" s="41"/>
      <c r="AF59" s="41"/>
      <c r="AG59" s="41"/>
      <c r="AH59" s="41"/>
      <c r="AI59" s="10"/>
      <c r="AJ59" s="1"/>
      <c r="AK59" s="4"/>
      <c r="AL59" s="1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1"/>
      <c r="AX59" s="1"/>
      <c r="AY59" s="4"/>
      <c r="AZ59" s="4"/>
      <c r="BA59" s="4"/>
      <c r="BB59" s="4"/>
      <c r="BC59" s="4"/>
      <c r="BD59" s="4"/>
      <c r="BE59" s="4"/>
      <c r="BF59" s="4"/>
      <c r="BG59" s="4"/>
      <c r="BH59" s="1"/>
      <c r="BI59" s="1"/>
      <c r="BJ59" s="4"/>
      <c r="BK59" s="4"/>
      <c r="BL59" s="4"/>
      <c r="BM59" s="4"/>
      <c r="BN59" s="4"/>
      <c r="BO59" s="4"/>
      <c r="BP59" s="4"/>
      <c r="BQ59" s="4"/>
      <c r="BR59" s="29"/>
      <c r="BS59" s="29"/>
      <c r="BT59" s="29"/>
      <c r="BU59" s="29"/>
      <c r="BV59" s="29"/>
      <c r="BW59" s="29"/>
      <c r="BX59" s="29"/>
      <c r="BY59" s="29"/>
      <c r="BZ59" s="29"/>
    </row>
    <row r="60" ht="15.75" customHeight="1">
      <c r="A60" s="1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1"/>
      <c r="N60" s="1"/>
      <c r="O60" s="1"/>
      <c r="P60" s="4"/>
      <c r="Q60" s="4"/>
      <c r="R60" s="4"/>
      <c r="S60" s="4"/>
      <c r="T60" s="4"/>
      <c r="U60" s="4"/>
      <c r="V60" s="4"/>
      <c r="W60" s="4"/>
      <c r="X60" s="1"/>
      <c r="Y60" s="10"/>
      <c r="Z60" s="10"/>
      <c r="AA60" s="21"/>
      <c r="AB60" s="21"/>
      <c r="AC60" s="21"/>
      <c r="AD60" s="91"/>
      <c r="AE60" s="91"/>
      <c r="AF60" s="91"/>
      <c r="AG60" s="91"/>
      <c r="AH60" s="91"/>
      <c r="AI60" s="10"/>
      <c r="AJ60" s="1"/>
      <c r="AK60" s="4"/>
      <c r="AL60" s="1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1"/>
      <c r="AX60" s="1"/>
      <c r="AY60" s="4"/>
      <c r="AZ60" s="4"/>
      <c r="BA60" s="4"/>
      <c r="BB60" s="4"/>
      <c r="BC60" s="4"/>
      <c r="BD60" s="4"/>
      <c r="BE60" s="4"/>
      <c r="BF60" s="4"/>
      <c r="BG60" s="4"/>
      <c r="BH60" s="1"/>
      <c r="BI60" s="1"/>
      <c r="BJ60" s="4"/>
      <c r="BK60" s="4"/>
      <c r="BL60" s="4"/>
      <c r="BM60" s="4"/>
      <c r="BN60" s="4"/>
      <c r="BO60" s="4"/>
      <c r="BP60" s="4"/>
      <c r="BQ60" s="1"/>
      <c r="BR60" s="4"/>
      <c r="BS60" s="4"/>
      <c r="BT60" s="4"/>
      <c r="BU60" s="4"/>
      <c r="BV60" s="4"/>
      <c r="BW60" s="4"/>
      <c r="BX60" s="4"/>
      <c r="BY60" s="4"/>
      <c r="BZ60" s="4"/>
    </row>
    <row r="61" ht="15.75" customHeight="1">
      <c r="A61" s="1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1"/>
      <c r="N61" s="1"/>
      <c r="O61" s="1"/>
      <c r="P61" s="4"/>
      <c r="Q61" s="4"/>
      <c r="R61" s="4"/>
      <c r="S61" s="4"/>
      <c r="T61" s="4"/>
      <c r="U61" s="4"/>
      <c r="V61" s="4"/>
      <c r="W61" s="4"/>
      <c r="X61" s="1"/>
      <c r="Y61" s="1"/>
      <c r="Z61" s="1"/>
      <c r="AI61" s="1"/>
      <c r="AJ61" s="1"/>
      <c r="AK61" s="4"/>
      <c r="AL61" s="1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1"/>
      <c r="AX61" s="1"/>
      <c r="AY61" s="4"/>
      <c r="AZ61" s="4"/>
      <c r="BA61" s="4"/>
      <c r="BB61" s="4"/>
      <c r="BC61" s="4"/>
      <c r="BD61" s="4"/>
      <c r="BE61" s="4"/>
      <c r="BF61" s="4"/>
      <c r="BG61" s="4"/>
      <c r="BH61" s="1"/>
      <c r="BI61" s="1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</row>
    <row r="62" ht="15.75" customHeight="1">
      <c r="A62" s="1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1"/>
      <c r="N62" s="1"/>
      <c r="O62" s="1"/>
      <c r="P62" s="4"/>
      <c r="Q62" s="4"/>
      <c r="R62" s="4"/>
      <c r="S62" s="4"/>
      <c r="T62" s="4"/>
      <c r="U62" s="4"/>
      <c r="V62" s="4"/>
      <c r="W62" s="4"/>
      <c r="X62" s="1"/>
      <c r="Y62" s="1"/>
      <c r="Z62" s="1"/>
      <c r="AI62" s="1"/>
      <c r="AJ62" s="1"/>
      <c r="AK62" s="4"/>
      <c r="AL62" s="1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1"/>
      <c r="AX62" s="1"/>
      <c r="AY62" s="4"/>
      <c r="AZ62" s="4"/>
      <c r="BA62" s="4"/>
      <c r="BB62" s="4"/>
      <c r="BC62" s="4"/>
      <c r="BD62" s="4"/>
      <c r="BE62" s="4"/>
      <c r="BF62" s="4"/>
      <c r="BG62" s="4"/>
      <c r="BH62" s="1"/>
      <c r="BI62" s="1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</row>
    <row r="63" ht="15.75" customHeight="1">
      <c r="A63" s="1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1"/>
      <c r="N63" s="1"/>
      <c r="O63" s="1"/>
      <c r="P63" s="4"/>
      <c r="Q63" s="4"/>
      <c r="R63" s="4"/>
      <c r="S63" s="4"/>
      <c r="T63" s="4"/>
      <c r="U63" s="4"/>
      <c r="V63" s="4"/>
      <c r="W63" s="4"/>
      <c r="X63" s="1"/>
      <c r="Y63" s="1"/>
      <c r="Z63" s="1"/>
      <c r="AI63" s="1"/>
      <c r="AJ63" s="1"/>
      <c r="AK63" s="4"/>
      <c r="AL63" s="1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1"/>
      <c r="AX63" s="1"/>
      <c r="AY63" s="4"/>
      <c r="AZ63" s="4"/>
      <c r="BA63" s="4"/>
      <c r="BB63" s="4"/>
      <c r="BC63" s="4"/>
      <c r="BD63" s="4"/>
      <c r="BE63" s="4"/>
      <c r="BF63" s="4"/>
      <c r="BG63" s="4"/>
      <c r="BH63" s="1"/>
      <c r="BI63" s="1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</row>
    <row r="64" ht="15.75" customHeight="1">
      <c r="A64" s="1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1"/>
      <c r="N64" s="1"/>
      <c r="O64" s="1"/>
      <c r="P64" s="4"/>
      <c r="Q64" s="4"/>
      <c r="R64" s="4"/>
      <c r="S64" s="4"/>
      <c r="T64" s="4"/>
      <c r="U64" s="4"/>
      <c r="V64" s="4"/>
      <c r="W64" s="4"/>
      <c r="X64" s="1"/>
      <c r="Y64" s="1"/>
      <c r="Z64" s="1"/>
      <c r="AI64" s="1"/>
      <c r="AJ64" s="1"/>
      <c r="AK64" s="4"/>
      <c r="AL64" s="1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1"/>
      <c r="AX64" s="1"/>
      <c r="AY64" s="4"/>
      <c r="AZ64" s="4"/>
      <c r="BA64" s="4"/>
      <c r="BB64" s="4"/>
      <c r="BC64" s="4"/>
      <c r="BD64" s="4"/>
      <c r="BE64" s="4"/>
      <c r="BF64" s="4"/>
      <c r="BG64" s="4"/>
      <c r="BH64" s="1"/>
      <c r="BI64" s="1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</row>
    <row r="65" ht="15.75" customHeight="1">
      <c r="A65" s="1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1"/>
      <c r="N65" s="1"/>
      <c r="O65" s="1"/>
      <c r="P65" s="4"/>
      <c r="Q65" s="4"/>
      <c r="R65" s="4"/>
      <c r="S65" s="4"/>
      <c r="T65" s="4"/>
      <c r="U65" s="4"/>
      <c r="V65" s="4"/>
      <c r="W65" s="4"/>
      <c r="X65" s="1"/>
      <c r="Y65" s="1"/>
      <c r="Z65" s="1"/>
      <c r="AI65" s="1"/>
      <c r="AJ65" s="1"/>
      <c r="AK65" s="4"/>
      <c r="AL65" s="1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1"/>
      <c r="AX65" s="1"/>
      <c r="AY65" s="4"/>
      <c r="AZ65" s="4"/>
      <c r="BA65" s="4"/>
      <c r="BB65" s="4"/>
      <c r="BC65" s="4"/>
      <c r="BD65" s="4"/>
      <c r="BE65" s="4"/>
      <c r="BF65" s="4"/>
      <c r="BG65" s="4"/>
      <c r="BH65" s="1"/>
      <c r="BI65" s="1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</row>
    <row r="66" ht="15.75" customHeight="1">
      <c r="A66" s="1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1"/>
      <c r="N66" s="1"/>
      <c r="O66" s="1"/>
      <c r="P66" s="4"/>
      <c r="Q66" s="4"/>
      <c r="R66" s="4"/>
      <c r="S66" s="4"/>
      <c r="T66" s="4"/>
      <c r="U66" s="4"/>
      <c r="V66" s="4"/>
      <c r="W66" s="4"/>
      <c r="X66" s="1"/>
      <c r="Y66" s="1"/>
      <c r="Z66" s="1"/>
      <c r="AI66" s="1"/>
      <c r="AJ66" s="1"/>
      <c r="AK66" s="4"/>
      <c r="AL66" s="1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1"/>
      <c r="AX66" s="1"/>
      <c r="AY66" s="4"/>
      <c r="AZ66" s="4"/>
      <c r="BA66" s="4"/>
      <c r="BB66" s="4"/>
      <c r="BC66" s="4"/>
      <c r="BD66" s="4"/>
      <c r="BE66" s="4"/>
      <c r="BF66" s="4"/>
      <c r="BG66" s="4"/>
      <c r="BH66" s="1"/>
      <c r="BI66" s="1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</row>
    <row r="67" ht="15.75" customHeight="1">
      <c r="A67" s="1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1"/>
      <c r="N67" s="1"/>
      <c r="O67" s="1"/>
      <c r="P67" s="4"/>
      <c r="Q67" s="4"/>
      <c r="R67" s="4"/>
      <c r="S67" s="4"/>
      <c r="T67" s="4"/>
      <c r="U67" s="4"/>
      <c r="V67" s="4"/>
      <c r="W67" s="4"/>
      <c r="X67" s="1"/>
      <c r="Y67" s="1"/>
      <c r="Z67" s="1"/>
      <c r="AI67" s="1"/>
      <c r="AJ67" s="1"/>
      <c r="AK67" s="4"/>
      <c r="AL67" s="1"/>
      <c r="AM67" s="4"/>
      <c r="AN67" s="4"/>
      <c r="AO67" s="4"/>
      <c r="AP67" s="4"/>
      <c r="AQ67" s="4"/>
      <c r="AR67" s="4"/>
      <c r="AS67" s="4"/>
      <c r="AT67" s="4"/>
      <c r="AV67" s="4"/>
      <c r="AW67" s="1"/>
      <c r="AX67" s="1"/>
      <c r="AY67" s="4"/>
      <c r="AZ67" s="4"/>
      <c r="BA67" s="4"/>
      <c r="BB67" s="4"/>
      <c r="BC67" s="4"/>
      <c r="BD67" s="4"/>
      <c r="BE67" s="4"/>
      <c r="BF67" s="4"/>
      <c r="BG67" s="4"/>
      <c r="BH67" s="1"/>
      <c r="BI67" s="1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</row>
    <row r="68" ht="15.75" customHeight="1">
      <c r="A68" s="1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1"/>
      <c r="N68" s="1"/>
      <c r="O68" s="1"/>
      <c r="P68" s="4"/>
      <c r="Q68" s="4"/>
      <c r="R68" s="4"/>
      <c r="S68" s="4"/>
      <c r="T68" s="4"/>
      <c r="U68" s="4"/>
      <c r="V68" s="4"/>
      <c r="W68" s="4"/>
      <c r="X68" s="1"/>
      <c r="Y68" s="1"/>
      <c r="Z68" s="1"/>
      <c r="AI68" s="1"/>
      <c r="AJ68" s="1"/>
      <c r="AL68" s="1"/>
      <c r="AV68" s="4"/>
      <c r="AW68" s="1"/>
      <c r="AX68" s="1"/>
      <c r="AY68" s="4"/>
      <c r="AZ68" s="4"/>
      <c r="BA68" s="4"/>
      <c r="BB68" s="4"/>
      <c r="BC68" s="4"/>
      <c r="BD68" s="4"/>
      <c r="BE68" s="4"/>
      <c r="BF68" s="4"/>
      <c r="BG68" s="4"/>
      <c r="BH68" s="1"/>
      <c r="BI68" s="1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</row>
    <row r="69" ht="15.75" customHeight="1">
      <c r="A69" s="1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1"/>
      <c r="N69" s="1"/>
      <c r="O69" s="1"/>
      <c r="P69" s="4"/>
      <c r="Q69" s="4"/>
      <c r="R69" s="4"/>
      <c r="S69" s="4"/>
      <c r="T69" s="4"/>
      <c r="U69" s="4"/>
      <c r="V69" s="4"/>
      <c r="W69" s="4"/>
      <c r="X69" s="1"/>
      <c r="Y69" s="1"/>
      <c r="Z69" s="1"/>
      <c r="AI69" s="1"/>
      <c r="AJ69" s="1"/>
      <c r="AL69" s="1"/>
      <c r="AV69" s="4"/>
      <c r="AW69" s="1"/>
      <c r="AX69" s="1"/>
      <c r="AY69" s="4"/>
      <c r="AZ69" s="4"/>
      <c r="BA69" s="4"/>
      <c r="BB69" s="4"/>
      <c r="BC69" s="4"/>
      <c r="BD69" s="4"/>
      <c r="BE69" s="4"/>
      <c r="BF69" s="4"/>
      <c r="BG69" s="4"/>
      <c r="BH69" s="1"/>
      <c r="BI69" s="1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</row>
    <row r="70" ht="15.75" customHeight="1">
      <c r="A70" s="1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1"/>
      <c r="N70" s="4"/>
      <c r="O70" s="4"/>
      <c r="P70" s="4"/>
      <c r="Q70" s="4"/>
      <c r="R70" s="4"/>
      <c r="S70" s="4"/>
      <c r="T70" s="4"/>
      <c r="U70" s="4"/>
      <c r="V70" s="4"/>
      <c r="W70" s="4"/>
      <c r="X70" s="1"/>
      <c r="Y70" s="1"/>
      <c r="Z70" s="1"/>
      <c r="AI70" s="1"/>
      <c r="AJ70" s="1"/>
      <c r="AL70" s="1"/>
      <c r="AV70" s="4"/>
      <c r="AW70" s="1"/>
      <c r="AX70" s="1"/>
      <c r="AY70" s="4"/>
      <c r="AZ70" s="4"/>
      <c r="BA70" s="4"/>
      <c r="BB70" s="4"/>
      <c r="BC70" s="4"/>
      <c r="BD70" s="4"/>
      <c r="BE70" s="4"/>
      <c r="BF70" s="4"/>
      <c r="BG70" s="4"/>
      <c r="BH70" s="1"/>
      <c r="BI70" s="1"/>
      <c r="BJ70" s="4"/>
      <c r="BK70" s="4"/>
      <c r="BL70" s="4"/>
      <c r="BM70" s="4"/>
      <c r="BN70" s="4"/>
      <c r="BO70" s="4"/>
      <c r="BP70" s="4"/>
      <c r="BQ70" s="1"/>
      <c r="BR70" s="4"/>
      <c r="BS70" s="4"/>
      <c r="BT70" s="4"/>
      <c r="BU70" s="4"/>
      <c r="BV70" s="4"/>
      <c r="BW70" s="4"/>
      <c r="BX70" s="4"/>
      <c r="BY70" s="4"/>
      <c r="BZ70" s="4"/>
    </row>
    <row r="71" ht="15.75" customHeight="1">
      <c r="A71" s="1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1"/>
      <c r="N71" s="1"/>
      <c r="O71" s="1"/>
      <c r="P71" s="4"/>
      <c r="Q71" s="4"/>
      <c r="R71" s="4"/>
      <c r="S71" s="4"/>
      <c r="T71" s="4"/>
      <c r="U71" s="4"/>
      <c r="V71" s="4"/>
      <c r="W71" s="4"/>
      <c r="X71" s="1"/>
      <c r="Y71" s="1"/>
      <c r="Z71" s="1"/>
      <c r="AI71" s="1"/>
      <c r="AJ71" s="1"/>
      <c r="AL71" s="1"/>
      <c r="AV71" s="4"/>
      <c r="AW71" s="1"/>
      <c r="AX71" s="1"/>
      <c r="BH71" s="1"/>
      <c r="BI71" s="1"/>
      <c r="BJ71" s="4"/>
      <c r="BK71" s="4"/>
      <c r="BL71" s="4"/>
      <c r="BM71" s="4"/>
      <c r="BN71" s="4"/>
      <c r="BO71" s="4"/>
      <c r="BP71" s="4"/>
      <c r="BQ71" s="1"/>
      <c r="BR71" s="4"/>
      <c r="BS71" s="4"/>
      <c r="BT71" s="4"/>
      <c r="BU71" s="4"/>
      <c r="BV71" s="4"/>
      <c r="BW71" s="4"/>
      <c r="BX71" s="4"/>
      <c r="BY71" s="4"/>
      <c r="BZ71" s="4"/>
    </row>
    <row r="72" ht="15.75" customHeight="1">
      <c r="A72" s="1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1"/>
      <c r="N72" s="1"/>
      <c r="O72" s="1"/>
      <c r="P72" s="4"/>
      <c r="Q72" s="4"/>
      <c r="R72" s="4"/>
      <c r="S72" s="4"/>
      <c r="T72" s="4"/>
      <c r="U72" s="4"/>
      <c r="V72" s="4"/>
      <c r="W72" s="4"/>
      <c r="X72" s="1"/>
      <c r="Y72" s="1"/>
      <c r="Z72" s="1"/>
      <c r="AI72" s="1"/>
      <c r="AJ72" s="1"/>
      <c r="AL72" s="1"/>
      <c r="AV72" s="4"/>
      <c r="AW72" s="1"/>
      <c r="AX72" s="1"/>
      <c r="BH72" s="1"/>
      <c r="BI72" s="1"/>
      <c r="BJ72" s="4"/>
      <c r="BK72" s="4"/>
      <c r="BL72" s="4"/>
      <c r="BM72" s="4"/>
      <c r="BN72" s="4"/>
      <c r="BO72" s="4"/>
      <c r="BP72" s="4"/>
      <c r="BQ72" s="1"/>
      <c r="BR72" s="4"/>
      <c r="BS72" s="4"/>
      <c r="BT72" s="4"/>
      <c r="BU72" s="4"/>
      <c r="BV72" s="4"/>
      <c r="BW72" s="4"/>
      <c r="BX72" s="4"/>
      <c r="BY72" s="4"/>
      <c r="BZ72" s="4"/>
    </row>
    <row r="73" ht="15.75" customHeight="1">
      <c r="A73" s="1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1"/>
      <c r="N73" s="1"/>
      <c r="O73" s="1"/>
      <c r="P73" s="4"/>
      <c r="Q73" s="4"/>
      <c r="R73" s="4"/>
      <c r="S73" s="4"/>
      <c r="T73" s="4"/>
      <c r="U73" s="4"/>
      <c r="V73" s="4"/>
      <c r="W73" s="4"/>
      <c r="X73" s="1"/>
      <c r="Y73" s="1"/>
      <c r="Z73" s="1"/>
      <c r="AI73" s="1"/>
      <c r="AJ73" s="1"/>
      <c r="AL73" s="1"/>
      <c r="AW73" s="1"/>
      <c r="AX73" s="1"/>
      <c r="BH73" s="1"/>
      <c r="BI73" s="1"/>
      <c r="BJ73" s="4"/>
      <c r="BK73" s="4"/>
      <c r="BL73" s="4"/>
      <c r="BM73" s="4"/>
      <c r="BN73" s="4"/>
      <c r="BO73" s="4"/>
      <c r="BP73" s="4"/>
      <c r="BQ73" s="1"/>
      <c r="BR73" s="4"/>
      <c r="BS73" s="4"/>
      <c r="BT73" s="4"/>
      <c r="BU73" s="4"/>
      <c r="BV73" s="4"/>
      <c r="BW73" s="4"/>
      <c r="BX73" s="4"/>
      <c r="BY73" s="4"/>
      <c r="BZ73" s="4"/>
    </row>
    <row r="74" ht="15.75" customHeight="1">
      <c r="A74" s="83"/>
      <c r="B74" s="4"/>
      <c r="C74" s="4"/>
      <c r="D74" s="4"/>
      <c r="E74" s="4"/>
      <c r="F74" s="4"/>
      <c r="G74" s="4"/>
      <c r="H74" s="4"/>
      <c r="I74" s="4"/>
      <c r="J74" s="4"/>
      <c r="K74" s="4"/>
      <c r="M74" s="1"/>
      <c r="N74" s="1"/>
      <c r="O74" s="1"/>
      <c r="P74" s="4"/>
      <c r="Q74" s="4"/>
      <c r="R74" s="4"/>
      <c r="S74" s="4"/>
      <c r="T74" s="4"/>
      <c r="U74" s="4"/>
      <c r="V74" s="4"/>
      <c r="W74" s="4"/>
      <c r="X74" s="83"/>
      <c r="Y74" s="1"/>
      <c r="Z74" s="1"/>
      <c r="AI74" s="1"/>
      <c r="AJ74" s="1"/>
      <c r="AL74" s="1"/>
      <c r="AW74" s="1"/>
      <c r="AX74" s="1"/>
      <c r="BH74" s="1"/>
      <c r="BI74" s="1"/>
      <c r="BJ74" s="4"/>
      <c r="BK74" s="4"/>
      <c r="BL74" s="4"/>
      <c r="BM74" s="4"/>
      <c r="BN74" s="4"/>
      <c r="BO74" s="4"/>
      <c r="BP74" s="4"/>
      <c r="BQ74" s="1"/>
      <c r="BR74" s="4"/>
      <c r="BS74" s="4"/>
      <c r="BT74" s="4"/>
      <c r="BU74" s="4"/>
      <c r="BV74" s="4"/>
      <c r="BW74" s="4"/>
      <c r="BX74" s="4"/>
      <c r="BY74" s="4"/>
      <c r="BZ74" s="4"/>
    </row>
    <row r="75" ht="15.75" customHeight="1">
      <c r="A75" s="1"/>
      <c r="B75" s="4"/>
      <c r="C75" s="4"/>
      <c r="D75" s="4"/>
      <c r="E75" s="4"/>
      <c r="F75" s="4"/>
      <c r="G75" s="4"/>
      <c r="H75" s="4"/>
      <c r="I75" s="4"/>
      <c r="J75" s="4"/>
      <c r="K75" s="4"/>
      <c r="M75" s="1"/>
      <c r="N75" s="1"/>
      <c r="O75" s="1"/>
      <c r="P75" s="4"/>
      <c r="Q75" s="4"/>
      <c r="R75" s="4"/>
      <c r="S75" s="4"/>
      <c r="T75" s="4"/>
      <c r="U75" s="4"/>
      <c r="V75" s="4"/>
      <c r="W75" s="4"/>
      <c r="X75" s="1"/>
      <c r="Y75" s="1"/>
      <c r="Z75" s="1"/>
      <c r="AI75" s="1"/>
      <c r="AJ75" s="1"/>
      <c r="AL75" s="1"/>
      <c r="AW75" s="1"/>
      <c r="AX75" s="1"/>
      <c r="BH75" s="1"/>
      <c r="BI75" s="1"/>
      <c r="BJ75" s="4"/>
      <c r="BK75" s="4"/>
      <c r="BL75" s="4"/>
      <c r="BM75" s="4"/>
      <c r="BN75" s="4"/>
      <c r="BO75" s="4"/>
      <c r="BP75" s="4"/>
      <c r="BQ75" s="1"/>
      <c r="BR75" s="4"/>
      <c r="BS75" s="4"/>
      <c r="BT75" s="4"/>
      <c r="BU75" s="4"/>
      <c r="BV75" s="4"/>
      <c r="BW75" s="4"/>
      <c r="BX75" s="4"/>
      <c r="BY75" s="4"/>
      <c r="BZ75" s="4"/>
    </row>
    <row r="76" ht="15.75" customHeight="1">
      <c r="A76" s="1"/>
      <c r="B76" s="4"/>
      <c r="C76" s="4"/>
      <c r="D76" s="4"/>
      <c r="E76" s="4"/>
      <c r="F76" s="4"/>
      <c r="G76" s="4"/>
      <c r="H76" s="4"/>
      <c r="I76" s="4"/>
      <c r="J76" s="4"/>
      <c r="K76" s="4"/>
      <c r="M76" s="1"/>
      <c r="N76" s="1"/>
      <c r="O76" s="1"/>
      <c r="P76" s="4"/>
      <c r="Q76" s="4"/>
      <c r="R76" s="4"/>
      <c r="S76" s="4"/>
      <c r="T76" s="4"/>
      <c r="U76" s="4"/>
      <c r="V76" s="4"/>
      <c r="W76" s="4"/>
      <c r="X76" s="1"/>
      <c r="Y76" s="1"/>
      <c r="Z76" s="1"/>
      <c r="AI76" s="1"/>
      <c r="AJ76" s="1"/>
      <c r="AL76" s="1"/>
      <c r="AW76" s="1"/>
      <c r="AX76" s="1"/>
      <c r="BH76" s="1"/>
      <c r="BI76" s="1"/>
      <c r="BJ76" s="4"/>
      <c r="BK76" s="4"/>
      <c r="BL76" s="4"/>
      <c r="BM76" s="4"/>
      <c r="BN76" s="4"/>
      <c r="BO76" s="4"/>
      <c r="BP76" s="4"/>
      <c r="BQ76" s="1"/>
      <c r="BR76" s="4"/>
    </row>
    <row r="77" ht="15.75" customHeight="1">
      <c r="A77" s="1"/>
      <c r="B77" s="4"/>
      <c r="C77" s="4"/>
      <c r="D77" s="4"/>
      <c r="E77" s="4"/>
      <c r="F77" s="4"/>
      <c r="G77" s="4"/>
      <c r="H77" s="4"/>
      <c r="I77" s="4"/>
      <c r="J77" s="4"/>
      <c r="K77" s="4"/>
      <c r="M77" s="1"/>
      <c r="N77" s="1"/>
      <c r="O77" s="1"/>
      <c r="P77" s="4"/>
      <c r="Q77" s="4"/>
      <c r="R77" s="4"/>
      <c r="S77" s="4"/>
      <c r="T77" s="4"/>
      <c r="U77" s="4"/>
      <c r="V77" s="4"/>
      <c r="W77" s="4"/>
      <c r="X77" s="1"/>
      <c r="Y77" s="1"/>
      <c r="Z77" s="1"/>
      <c r="AI77" s="1"/>
      <c r="AJ77" s="1"/>
      <c r="AL77" s="1"/>
      <c r="AW77" s="1"/>
      <c r="AX77" s="1"/>
      <c r="BH77" s="1"/>
      <c r="BI77" s="1"/>
      <c r="BJ77" s="4"/>
      <c r="BK77" s="4"/>
      <c r="BL77" s="4"/>
      <c r="BM77" s="4"/>
      <c r="BN77" s="4"/>
      <c r="BO77" s="4"/>
      <c r="BP77" s="4"/>
      <c r="BQ77" s="1"/>
    </row>
    <row r="78" ht="15.75" customHeight="1">
      <c r="A78" s="1"/>
      <c r="B78" s="4"/>
      <c r="C78" s="4"/>
      <c r="D78" s="4"/>
      <c r="E78" s="4"/>
      <c r="F78" s="4"/>
      <c r="G78" s="4"/>
      <c r="H78" s="4"/>
      <c r="I78" s="4"/>
      <c r="J78" s="4"/>
      <c r="K78" s="4"/>
      <c r="M78" s="1"/>
      <c r="N78" s="1"/>
      <c r="O78" s="1"/>
      <c r="P78" s="4"/>
      <c r="Q78" s="4"/>
      <c r="R78" s="4"/>
      <c r="S78" s="4"/>
      <c r="T78" s="4"/>
      <c r="U78" s="4"/>
      <c r="V78" s="4"/>
      <c r="W78" s="4"/>
      <c r="X78" s="1"/>
      <c r="Y78" s="1"/>
      <c r="Z78" s="1"/>
      <c r="AI78" s="1"/>
      <c r="AJ78" s="1"/>
      <c r="AL78" s="1"/>
      <c r="AW78" s="1"/>
      <c r="AX78" s="1"/>
      <c r="BH78" s="1"/>
      <c r="BI78" s="1"/>
      <c r="BJ78" s="4"/>
      <c r="BK78" s="4"/>
      <c r="BL78" s="4"/>
      <c r="BM78" s="4"/>
      <c r="BN78" s="4"/>
      <c r="BO78" s="4"/>
      <c r="BP78" s="4"/>
      <c r="BQ78" s="1"/>
    </row>
    <row r="79" ht="15.75" customHeight="1">
      <c r="A79" s="84"/>
      <c r="B79" s="4"/>
      <c r="C79" s="4"/>
      <c r="D79" s="4"/>
      <c r="E79" s="4"/>
      <c r="F79" s="4"/>
      <c r="G79" s="4"/>
      <c r="H79" s="4"/>
      <c r="I79" s="4"/>
      <c r="J79" s="4"/>
      <c r="K79" s="4"/>
      <c r="M79" s="1"/>
      <c r="N79" s="1"/>
      <c r="O79" s="1"/>
      <c r="P79" s="4"/>
      <c r="Q79" s="4"/>
      <c r="R79" s="4"/>
      <c r="S79" s="4"/>
      <c r="T79" s="4"/>
      <c r="U79" s="4"/>
      <c r="V79" s="4"/>
      <c r="W79" s="4"/>
      <c r="X79" s="84"/>
      <c r="Y79" s="1"/>
      <c r="Z79" s="1"/>
      <c r="AI79" s="1"/>
      <c r="AJ79" s="1"/>
      <c r="AL79" s="1"/>
      <c r="AW79" s="1"/>
      <c r="AX79" s="1"/>
      <c r="BH79" s="1"/>
      <c r="BI79" s="1"/>
      <c r="BJ79" s="4"/>
      <c r="BK79" s="4"/>
      <c r="BL79" s="4"/>
      <c r="BM79" s="4"/>
      <c r="BN79" s="4"/>
      <c r="BO79" s="4"/>
      <c r="BP79" s="4"/>
      <c r="BQ79" s="1"/>
    </row>
    <row r="80" ht="15.75" customHeight="1">
      <c r="A80" s="84"/>
      <c r="B80" s="4"/>
      <c r="C80" s="4"/>
      <c r="D80" s="4"/>
      <c r="E80" s="4"/>
      <c r="F80" s="4"/>
      <c r="G80" s="4"/>
      <c r="H80" s="4"/>
      <c r="I80" s="4"/>
      <c r="J80" s="4"/>
      <c r="K80" s="4"/>
      <c r="M80" s="1"/>
      <c r="N80" s="1"/>
      <c r="O80" s="1"/>
      <c r="P80" s="4"/>
      <c r="Q80" s="4"/>
      <c r="R80" s="4"/>
      <c r="S80" s="4"/>
      <c r="T80" s="4"/>
      <c r="U80" s="4"/>
      <c r="V80" s="4"/>
      <c r="W80" s="4"/>
      <c r="X80" s="84"/>
      <c r="Y80" s="1"/>
      <c r="Z80" s="1"/>
      <c r="AI80" s="1"/>
      <c r="AJ80" s="1"/>
      <c r="AL80" s="1"/>
      <c r="AW80" s="1"/>
      <c r="AX80" s="1"/>
      <c r="BH80" s="1"/>
      <c r="BI80" s="1"/>
      <c r="BJ80" s="4"/>
      <c r="BK80" s="4"/>
      <c r="BL80" s="4"/>
      <c r="BM80" s="4"/>
      <c r="BN80" s="4"/>
      <c r="BO80" s="4"/>
      <c r="BP80" s="4"/>
      <c r="BQ80" s="1"/>
    </row>
    <row r="81" ht="15.75" customHeight="1">
      <c r="A81" s="83"/>
      <c r="B81" s="4"/>
      <c r="C81" s="4"/>
      <c r="D81" s="4"/>
      <c r="E81" s="4"/>
      <c r="F81" s="4"/>
      <c r="G81" s="4"/>
      <c r="H81" s="4"/>
      <c r="I81" s="4"/>
      <c r="J81" s="4"/>
      <c r="K81" s="4"/>
      <c r="M81" s="1"/>
      <c r="N81" s="1"/>
      <c r="O81" s="1"/>
      <c r="P81" s="4"/>
      <c r="Q81" s="4"/>
      <c r="R81" s="4"/>
      <c r="S81" s="4"/>
      <c r="T81" s="4"/>
      <c r="U81" s="4"/>
      <c r="V81" s="4"/>
      <c r="W81" s="4"/>
      <c r="X81" s="83"/>
      <c r="Y81" s="1"/>
      <c r="Z81" s="1"/>
      <c r="AI81" s="1"/>
      <c r="AJ81" s="1"/>
      <c r="AL81" s="1"/>
      <c r="AW81" s="1"/>
      <c r="AX81" s="1"/>
      <c r="BH81" s="1"/>
      <c r="BI81" s="1"/>
      <c r="BJ81" s="4"/>
      <c r="BK81" s="4"/>
      <c r="BL81" s="4"/>
      <c r="BM81" s="4"/>
      <c r="BN81" s="4"/>
      <c r="BO81" s="4"/>
      <c r="BP81" s="4"/>
      <c r="BQ81" s="1"/>
    </row>
    <row r="82" ht="15.75" customHeight="1">
      <c r="A82" s="1"/>
      <c r="B82" s="4"/>
      <c r="M82" s="1"/>
      <c r="N82" s="1"/>
      <c r="O82" s="1"/>
      <c r="P82" s="4"/>
      <c r="Q82" s="4"/>
      <c r="R82" s="4"/>
      <c r="S82" s="4"/>
      <c r="T82" s="4"/>
      <c r="U82" s="4"/>
      <c r="V82" s="4"/>
      <c r="W82" s="4"/>
      <c r="X82" s="1"/>
      <c r="Y82" s="1"/>
      <c r="Z82" s="1"/>
      <c r="AI82" s="1"/>
      <c r="AJ82" s="1"/>
      <c r="AL82" s="1"/>
      <c r="AW82" s="1"/>
      <c r="AX82" s="1"/>
      <c r="BH82" s="1"/>
      <c r="BI82" s="1"/>
      <c r="BJ82" s="4"/>
      <c r="BK82" s="4"/>
      <c r="BL82" s="4"/>
      <c r="BM82" s="4"/>
      <c r="BN82" s="4"/>
      <c r="BO82" s="4"/>
      <c r="BP82" s="4"/>
      <c r="BQ82" s="1"/>
    </row>
    <row r="83" ht="15.75" customHeight="1">
      <c r="A83" s="1"/>
      <c r="M83" s="1"/>
      <c r="N83" s="1"/>
      <c r="O83" s="1"/>
      <c r="P83" s="4"/>
      <c r="Q83" s="4"/>
      <c r="R83" s="4"/>
      <c r="S83" s="4"/>
      <c r="T83" s="4"/>
      <c r="U83" s="4"/>
      <c r="V83" s="4"/>
      <c r="W83" s="4"/>
      <c r="X83" s="1"/>
      <c r="Y83" s="1"/>
      <c r="Z83" s="1"/>
      <c r="AI83" s="1"/>
      <c r="AJ83" s="1"/>
      <c r="AL83" s="1"/>
      <c r="AW83" s="1"/>
      <c r="AX83" s="1"/>
      <c r="BH83" s="1"/>
      <c r="BI83" s="1"/>
      <c r="BJ83" s="4"/>
      <c r="BK83" s="4"/>
      <c r="BL83" s="4"/>
      <c r="BM83" s="4"/>
      <c r="BN83" s="4"/>
      <c r="BO83" s="4"/>
      <c r="BP83" s="4"/>
      <c r="BQ83" s="1"/>
    </row>
    <row r="84" ht="15.75" customHeight="1">
      <c r="A84" s="1"/>
      <c r="M84" s="1"/>
      <c r="N84" s="1"/>
      <c r="O84" s="1"/>
      <c r="P84" s="4"/>
      <c r="Q84" s="4"/>
      <c r="R84" s="4"/>
      <c r="S84" s="4"/>
      <c r="T84" s="4"/>
      <c r="U84" s="4"/>
      <c r="V84" s="4"/>
      <c r="W84" s="4"/>
      <c r="X84" s="1"/>
      <c r="Y84" s="1"/>
      <c r="Z84" s="1"/>
      <c r="AI84" s="1"/>
      <c r="AJ84" s="1"/>
      <c r="AL84" s="1"/>
      <c r="AW84" s="1"/>
      <c r="AX84" s="1"/>
      <c r="BH84" s="1"/>
      <c r="BI84" s="1"/>
      <c r="BJ84" s="4"/>
      <c r="BK84" s="4"/>
      <c r="BL84" s="4"/>
      <c r="BM84" s="4"/>
      <c r="BN84" s="4"/>
      <c r="BO84" s="4"/>
      <c r="BP84" s="4"/>
      <c r="BQ84" s="1"/>
    </row>
    <row r="85" ht="15.75" customHeight="1">
      <c r="A85" s="86"/>
      <c r="M85" s="1"/>
      <c r="N85" s="1"/>
      <c r="O85" s="1"/>
      <c r="P85" s="4"/>
      <c r="Q85" s="4"/>
      <c r="R85" s="4"/>
      <c r="S85" s="4"/>
      <c r="T85" s="4"/>
      <c r="U85" s="4"/>
      <c r="V85" s="4"/>
      <c r="W85" s="4"/>
      <c r="X85" s="86"/>
      <c r="Y85" s="1"/>
      <c r="Z85" s="1"/>
      <c r="AI85" s="1"/>
      <c r="AJ85" s="1"/>
      <c r="AL85" s="1"/>
      <c r="AW85" s="1"/>
      <c r="AX85" s="1"/>
      <c r="BH85" s="1"/>
      <c r="BI85" s="1"/>
      <c r="BJ85" s="4"/>
      <c r="BK85" s="4"/>
      <c r="BL85" s="4"/>
      <c r="BM85" s="4"/>
      <c r="BN85" s="4"/>
      <c r="BO85" s="4"/>
      <c r="BP85" s="4"/>
      <c r="BQ85" s="1"/>
    </row>
    <row r="86" ht="15.75" customHeight="1">
      <c r="A86" s="86"/>
      <c r="M86" s="1"/>
      <c r="N86" s="1"/>
      <c r="O86" s="1"/>
      <c r="P86" s="4"/>
      <c r="Q86" s="4"/>
      <c r="R86" s="4"/>
      <c r="S86" s="4"/>
      <c r="T86" s="4"/>
      <c r="U86" s="4"/>
      <c r="V86" s="4"/>
      <c r="W86" s="4"/>
      <c r="X86" s="86"/>
      <c r="Y86" s="1"/>
      <c r="Z86" s="1"/>
      <c r="AI86" s="1"/>
      <c r="AJ86" s="1"/>
      <c r="AL86" s="1"/>
      <c r="AW86" s="1"/>
      <c r="AX86" s="1"/>
      <c r="BH86" s="1"/>
      <c r="BI86" s="1"/>
      <c r="BJ86" s="4"/>
      <c r="BK86" s="4"/>
      <c r="BL86" s="4"/>
      <c r="BM86" s="4"/>
      <c r="BN86" s="4"/>
      <c r="BO86" s="4"/>
      <c r="BP86" s="4"/>
      <c r="BQ86" s="1"/>
    </row>
    <row r="87" ht="15.75" customHeight="1">
      <c r="A87" s="86"/>
      <c r="M87" s="1"/>
      <c r="N87" s="1"/>
      <c r="O87" s="1"/>
      <c r="P87" s="4"/>
      <c r="Q87" s="4"/>
      <c r="R87" s="4"/>
      <c r="S87" s="4"/>
      <c r="T87" s="4"/>
      <c r="U87" s="4"/>
      <c r="V87" s="4"/>
      <c r="W87" s="4"/>
      <c r="X87" s="86"/>
      <c r="Y87" s="1"/>
      <c r="Z87" s="1"/>
      <c r="AI87" s="1"/>
      <c r="AJ87" s="1"/>
      <c r="AL87" s="1"/>
      <c r="AW87" s="1"/>
      <c r="AX87" s="1"/>
      <c r="BH87" s="1"/>
      <c r="BI87" s="1"/>
      <c r="BJ87" s="4"/>
      <c r="BK87" s="4"/>
      <c r="BL87" s="4"/>
      <c r="BM87" s="4"/>
      <c r="BN87" s="4"/>
      <c r="BO87" s="4"/>
      <c r="BP87" s="4"/>
      <c r="BQ87" s="1"/>
    </row>
    <row r="88" ht="15.75" customHeight="1">
      <c r="A88" s="86"/>
      <c r="M88" s="1"/>
      <c r="N88" s="1"/>
      <c r="O88" s="1"/>
      <c r="P88" s="4"/>
      <c r="Q88" s="4"/>
      <c r="R88" s="4"/>
      <c r="S88" s="4"/>
      <c r="T88" s="4"/>
      <c r="U88" s="4"/>
      <c r="V88" s="4"/>
      <c r="W88" s="4"/>
      <c r="X88" s="86"/>
      <c r="Y88" s="1"/>
      <c r="Z88" s="1"/>
      <c r="AI88" s="1"/>
      <c r="AJ88" s="1"/>
      <c r="AL88" s="1"/>
      <c r="AW88" s="1"/>
      <c r="AX88" s="1"/>
      <c r="BH88" s="1"/>
      <c r="BI88" s="1"/>
      <c r="BJ88" s="4"/>
      <c r="BK88" s="4"/>
      <c r="BL88" s="4"/>
      <c r="BM88" s="4"/>
      <c r="BN88" s="4"/>
      <c r="BO88" s="4"/>
      <c r="BP88" s="4"/>
      <c r="BQ88" s="1"/>
    </row>
    <row r="89" ht="15.75" customHeight="1">
      <c r="A89" s="1"/>
      <c r="M89" s="1"/>
      <c r="N89" s="1"/>
      <c r="O89" s="1"/>
      <c r="P89" s="4"/>
      <c r="Q89" s="4"/>
      <c r="R89" s="4"/>
      <c r="S89" s="4"/>
      <c r="T89" s="4"/>
      <c r="U89" s="4"/>
      <c r="V89" s="4"/>
      <c r="W89" s="4"/>
      <c r="X89" s="1"/>
      <c r="Y89" s="1"/>
      <c r="Z89" s="1"/>
      <c r="AI89" s="1"/>
      <c r="AJ89" s="1"/>
      <c r="AL89" s="1"/>
      <c r="AW89" s="1"/>
      <c r="AX89" s="1"/>
      <c r="BH89" s="1"/>
      <c r="BI89" s="1"/>
      <c r="BJ89" s="1"/>
      <c r="BK89" s="1"/>
      <c r="BL89" s="1"/>
      <c r="BM89" s="1"/>
      <c r="BN89" s="1"/>
      <c r="BO89" s="1"/>
      <c r="BP89" s="1"/>
      <c r="BQ89" s="1"/>
    </row>
    <row r="90" ht="15.75" customHeight="1">
      <c r="A90" s="1"/>
      <c r="M90" s="1"/>
      <c r="N90" s="1"/>
      <c r="O90" s="1"/>
      <c r="P90" s="4"/>
      <c r="Q90" s="4"/>
      <c r="R90" s="4"/>
      <c r="S90" s="4"/>
      <c r="T90" s="4"/>
      <c r="U90" s="4"/>
      <c r="V90" s="4"/>
      <c r="W90" s="4"/>
      <c r="X90" s="4"/>
      <c r="Y90" s="1"/>
      <c r="Z90" s="1"/>
      <c r="AI90" s="1"/>
      <c r="AJ90" s="1"/>
      <c r="AL90" s="1"/>
      <c r="AW90" s="1"/>
      <c r="AX90" s="1"/>
      <c r="BH90" s="1"/>
      <c r="BI90" s="1"/>
      <c r="BJ90" s="4"/>
      <c r="BK90" s="4"/>
      <c r="BL90" s="4"/>
      <c r="BM90" s="4"/>
      <c r="BN90" s="4"/>
      <c r="BO90" s="4"/>
      <c r="BP90" s="4"/>
      <c r="BQ90" s="1"/>
    </row>
    <row r="91" ht="15.75" customHeight="1">
      <c r="A91" s="1"/>
      <c r="M91" s="1"/>
      <c r="N91" s="1"/>
      <c r="O91" s="1"/>
      <c r="P91" s="4"/>
      <c r="Q91" s="4"/>
      <c r="R91" s="4"/>
      <c r="S91" s="4"/>
      <c r="T91" s="4"/>
      <c r="U91" s="4"/>
      <c r="V91" s="4"/>
      <c r="W91" s="4"/>
      <c r="X91" s="4"/>
      <c r="Y91" s="1"/>
      <c r="Z91" s="1"/>
      <c r="AI91" s="1"/>
      <c r="AJ91" s="1"/>
      <c r="AL91" s="1"/>
      <c r="AW91" s="1"/>
      <c r="AX91" s="1"/>
      <c r="BH91" s="1"/>
      <c r="BI91" s="1"/>
      <c r="BJ91" s="4"/>
      <c r="BK91" s="4"/>
      <c r="BL91" s="4"/>
      <c r="BM91" s="4"/>
      <c r="BN91" s="4"/>
      <c r="BO91" s="4"/>
      <c r="BP91" s="4"/>
      <c r="BQ91" s="1"/>
    </row>
    <row r="92" ht="15.75" customHeight="1">
      <c r="A92" s="1"/>
      <c r="M92" s="1"/>
      <c r="N92" s="1"/>
      <c r="O92" s="1"/>
      <c r="P92" s="4"/>
      <c r="Q92" s="4"/>
      <c r="R92" s="4"/>
      <c r="S92" s="4"/>
      <c r="T92" s="4"/>
      <c r="U92" s="4"/>
      <c r="V92" s="4"/>
      <c r="W92" s="4"/>
      <c r="X92" s="4"/>
      <c r="Y92" s="1"/>
      <c r="Z92" s="1"/>
      <c r="AI92" s="1"/>
      <c r="AJ92" s="1"/>
      <c r="AL92" s="1"/>
      <c r="AW92" s="1"/>
      <c r="AX92" s="1"/>
      <c r="BH92" s="1"/>
      <c r="BI92" s="1"/>
      <c r="BJ92" s="4"/>
      <c r="BK92" s="4"/>
      <c r="BL92" s="4"/>
      <c r="BM92" s="4"/>
      <c r="BN92" s="4"/>
      <c r="BO92" s="4"/>
      <c r="BP92" s="4"/>
      <c r="BQ92" s="1"/>
    </row>
    <row r="93" ht="15.75" customHeight="1">
      <c r="A93" s="1"/>
      <c r="M93" s="1"/>
      <c r="N93" s="1"/>
      <c r="O93" s="1"/>
      <c r="P93" s="4"/>
      <c r="Q93" s="4"/>
      <c r="R93" s="4"/>
      <c r="S93" s="4"/>
      <c r="T93" s="4"/>
      <c r="U93" s="4"/>
      <c r="V93" s="4"/>
      <c r="W93" s="4"/>
      <c r="X93" s="1"/>
      <c r="Y93" s="1"/>
      <c r="Z93" s="1"/>
      <c r="AI93" s="1"/>
      <c r="AJ93" s="1"/>
      <c r="AL93" s="1"/>
      <c r="AW93" s="1"/>
      <c r="AX93" s="1"/>
      <c r="BH93" s="1"/>
      <c r="BI93" s="1"/>
      <c r="BJ93" s="4"/>
      <c r="BK93" s="4"/>
      <c r="BL93" s="4"/>
      <c r="BM93" s="4"/>
      <c r="BN93" s="4"/>
      <c r="BO93" s="4"/>
      <c r="BP93" s="4"/>
      <c r="BQ93" s="1"/>
    </row>
    <row r="94" ht="15.75" customHeight="1">
      <c r="A94" s="1"/>
      <c r="M94" s="1"/>
      <c r="N94" s="1"/>
      <c r="O94" s="1"/>
      <c r="P94" s="4"/>
      <c r="Q94" s="4"/>
      <c r="R94" s="4"/>
      <c r="S94" s="4"/>
      <c r="T94" s="4"/>
      <c r="U94" s="4"/>
      <c r="V94" s="4"/>
      <c r="W94" s="4"/>
      <c r="X94" s="1"/>
      <c r="Y94" s="1"/>
      <c r="Z94" s="1"/>
      <c r="AI94" s="1"/>
      <c r="AJ94" s="1"/>
      <c r="AL94" s="1"/>
      <c r="AW94" s="1"/>
      <c r="AX94" s="1"/>
      <c r="BH94" s="1"/>
      <c r="BI94" s="1"/>
      <c r="BJ94" s="4"/>
      <c r="BK94" s="4"/>
      <c r="BL94" s="4"/>
      <c r="BM94" s="4"/>
      <c r="BN94" s="4"/>
      <c r="BO94" s="4"/>
      <c r="BP94" s="4"/>
      <c r="BQ94" s="1"/>
    </row>
    <row r="95" ht="15.75" customHeight="1">
      <c r="A95" s="1"/>
      <c r="M95" s="1"/>
      <c r="N95" s="1"/>
      <c r="O95" s="1"/>
      <c r="P95" s="4"/>
      <c r="Q95" s="4"/>
      <c r="R95" s="4"/>
      <c r="S95" s="4"/>
      <c r="T95" s="4"/>
      <c r="U95" s="4"/>
      <c r="V95" s="4"/>
      <c r="W95" s="4"/>
      <c r="X95" s="1"/>
      <c r="Y95" s="1"/>
      <c r="Z95" s="1"/>
      <c r="AI95" s="1"/>
      <c r="AJ95" s="1"/>
      <c r="AL95" s="1"/>
      <c r="AW95" s="1"/>
      <c r="AX95" s="1"/>
      <c r="BH95" s="1"/>
      <c r="BI95" s="1"/>
      <c r="BJ95" s="4"/>
      <c r="BK95" s="4"/>
      <c r="BL95" s="4"/>
      <c r="BM95" s="4"/>
      <c r="BN95" s="4"/>
      <c r="BO95" s="4"/>
      <c r="BP95" s="4"/>
      <c r="BQ95" s="1"/>
    </row>
    <row r="96" ht="15.75" customHeight="1">
      <c r="A96" s="1"/>
      <c r="M96" s="1"/>
      <c r="N96" s="1"/>
      <c r="O96" s="1"/>
      <c r="P96" s="4"/>
      <c r="Q96" s="4"/>
      <c r="R96" s="4"/>
      <c r="S96" s="4"/>
      <c r="T96" s="4"/>
      <c r="U96" s="4"/>
      <c r="V96" s="4"/>
      <c r="W96" s="4"/>
      <c r="X96" s="1"/>
      <c r="Y96" s="1"/>
      <c r="Z96" s="1"/>
      <c r="AI96" s="1"/>
      <c r="AJ96" s="1"/>
      <c r="AL96" s="1"/>
      <c r="AW96" s="1"/>
      <c r="AX96" s="1"/>
      <c r="BH96" s="1"/>
      <c r="BI96" s="1"/>
      <c r="BJ96" s="4"/>
      <c r="BK96" s="4"/>
      <c r="BL96" s="4"/>
      <c r="BM96" s="4"/>
      <c r="BN96" s="4"/>
      <c r="BO96" s="4"/>
      <c r="BP96" s="4"/>
      <c r="BQ96" s="1"/>
    </row>
    <row r="97" ht="15.75" customHeight="1">
      <c r="A97" s="1"/>
      <c r="M97" s="1"/>
      <c r="N97" s="1"/>
      <c r="O97" s="1"/>
      <c r="P97" s="4"/>
      <c r="Q97" s="4"/>
      <c r="R97" s="4"/>
      <c r="S97" s="4"/>
      <c r="T97" s="4"/>
      <c r="U97" s="4"/>
      <c r="V97" s="4"/>
      <c r="W97" s="4"/>
      <c r="X97" s="1"/>
      <c r="Y97" s="1"/>
      <c r="Z97" s="1"/>
      <c r="AI97" s="1"/>
      <c r="AJ97" s="1"/>
      <c r="AL97" s="1"/>
      <c r="AW97" s="1"/>
      <c r="AX97" s="1"/>
      <c r="BH97" s="1"/>
      <c r="BI97" s="1"/>
      <c r="BJ97" s="4"/>
      <c r="BK97" s="4"/>
      <c r="BL97" s="4"/>
      <c r="BM97" s="4"/>
      <c r="BN97" s="4"/>
      <c r="BO97" s="4"/>
      <c r="BP97" s="4"/>
      <c r="BQ97" s="1"/>
    </row>
    <row r="98" ht="15.75" customHeight="1">
      <c r="A98" s="1"/>
      <c r="M98" s="1"/>
      <c r="N98" s="1"/>
      <c r="O98" s="1"/>
      <c r="P98" s="4"/>
      <c r="Q98" s="4"/>
      <c r="R98" s="4"/>
      <c r="S98" s="4"/>
      <c r="T98" s="4"/>
      <c r="U98" s="4"/>
      <c r="V98" s="4"/>
      <c r="W98" s="4"/>
      <c r="X98" s="1"/>
      <c r="Y98" s="1"/>
      <c r="Z98" s="1"/>
      <c r="AI98" s="1"/>
      <c r="AJ98" s="1"/>
      <c r="AL98" s="1"/>
      <c r="AW98" s="1"/>
      <c r="AX98" s="1"/>
      <c r="BH98" s="1"/>
      <c r="BI98" s="1"/>
      <c r="BJ98" s="4"/>
      <c r="BK98" s="4"/>
      <c r="BL98" s="4"/>
      <c r="BM98" s="4"/>
      <c r="BN98" s="4"/>
      <c r="BO98" s="4"/>
      <c r="BP98" s="4"/>
      <c r="BQ98" s="1"/>
    </row>
    <row r="99" ht="15.75" customHeight="1">
      <c r="A99" s="1"/>
      <c r="M99" s="1"/>
      <c r="N99" s="1"/>
      <c r="O99" s="1"/>
      <c r="P99" s="4"/>
      <c r="Q99" s="4"/>
      <c r="R99" s="4"/>
      <c r="S99" s="4"/>
      <c r="T99" s="4"/>
      <c r="U99" s="4"/>
      <c r="V99" s="4"/>
      <c r="W99" s="4"/>
      <c r="X99" s="1"/>
      <c r="Y99" s="1"/>
      <c r="Z99" s="1"/>
      <c r="AI99" s="1"/>
      <c r="AJ99" s="1"/>
      <c r="AL99" s="1"/>
      <c r="AW99" s="1"/>
      <c r="AX99" s="1"/>
      <c r="BH99" s="1"/>
      <c r="BI99" s="1"/>
      <c r="BQ99" s="1"/>
    </row>
    <row r="100" ht="15.75" customHeight="1">
      <c r="A100" s="1"/>
      <c r="M100" s="1"/>
      <c r="N100" s="1"/>
      <c r="O100" s="1"/>
      <c r="P100" s="4"/>
      <c r="Q100" s="4"/>
      <c r="R100" s="4"/>
      <c r="S100" s="4"/>
      <c r="T100" s="4"/>
      <c r="U100" s="4"/>
      <c r="V100" s="4"/>
      <c r="W100" s="4"/>
      <c r="X100" s="1"/>
      <c r="Y100" s="1"/>
      <c r="Z100" s="1"/>
      <c r="AI100" s="1"/>
      <c r="AJ100" s="1"/>
      <c r="AL100" s="1"/>
      <c r="AW100" s="1"/>
      <c r="AX100" s="1"/>
      <c r="BH100" s="1"/>
      <c r="BI100" s="1"/>
      <c r="BQ100" s="1"/>
    </row>
    <row r="101" ht="15.75" customHeight="1">
      <c r="A101" s="1"/>
      <c r="M101" s="1"/>
      <c r="N101" s="1"/>
      <c r="O101" s="1"/>
      <c r="P101" s="4"/>
      <c r="Q101" s="4"/>
      <c r="R101" s="4"/>
      <c r="S101" s="4"/>
      <c r="T101" s="4"/>
      <c r="U101" s="4"/>
      <c r="V101" s="4"/>
      <c r="W101" s="4"/>
      <c r="X101" s="1"/>
      <c r="Y101" s="1"/>
      <c r="Z101" s="1"/>
      <c r="AI101" s="1"/>
      <c r="AJ101" s="1"/>
      <c r="AL101" s="1"/>
      <c r="AW101" s="1"/>
      <c r="AX101" s="1"/>
      <c r="BH101" s="1"/>
      <c r="BI101" s="1"/>
      <c r="BQ101" s="1"/>
    </row>
    <row r="102" ht="15.75" customHeight="1">
      <c r="A102" s="1"/>
      <c r="M102" s="1"/>
      <c r="N102" s="1"/>
      <c r="O102" s="1"/>
      <c r="P102" s="4"/>
      <c r="Q102" s="4"/>
      <c r="R102" s="4"/>
      <c r="S102" s="4"/>
      <c r="T102" s="4"/>
      <c r="U102" s="4"/>
      <c r="V102" s="4"/>
      <c r="W102" s="4"/>
      <c r="X102" s="1"/>
      <c r="Y102" s="1"/>
      <c r="Z102" s="1"/>
      <c r="AI102" s="1"/>
      <c r="AJ102" s="1"/>
      <c r="AL102" s="1"/>
      <c r="AW102" s="1"/>
      <c r="AX102" s="1"/>
      <c r="BH102" s="1"/>
      <c r="BI102" s="1"/>
      <c r="BQ102" s="1"/>
    </row>
    <row r="103" ht="15.75" customHeight="1">
      <c r="A103" s="1"/>
      <c r="M103" s="1"/>
      <c r="N103" s="1"/>
      <c r="O103" s="1"/>
      <c r="P103" s="4"/>
      <c r="Q103" s="4"/>
      <c r="R103" s="4"/>
      <c r="S103" s="4"/>
      <c r="T103" s="4"/>
      <c r="U103" s="4"/>
      <c r="V103" s="4"/>
      <c r="W103" s="4"/>
      <c r="X103" s="1"/>
      <c r="Y103" s="1"/>
      <c r="Z103" s="1"/>
      <c r="AI103" s="1"/>
      <c r="AJ103" s="1"/>
      <c r="AL103" s="1"/>
      <c r="AW103" s="1"/>
      <c r="AX103" s="1"/>
      <c r="BH103" s="1"/>
      <c r="BI103" s="1"/>
      <c r="BQ103" s="1"/>
    </row>
    <row r="104" ht="15.75" customHeight="1">
      <c r="A104" s="1"/>
      <c r="M104" s="1"/>
      <c r="N104" s="1"/>
      <c r="O104" s="1"/>
      <c r="P104" s="4"/>
      <c r="Q104" s="4"/>
      <c r="R104" s="4"/>
      <c r="S104" s="4"/>
      <c r="T104" s="4"/>
      <c r="U104" s="4"/>
      <c r="V104" s="4"/>
      <c r="W104" s="4"/>
      <c r="X104" s="1"/>
      <c r="Y104" s="1"/>
      <c r="Z104" s="1"/>
      <c r="AI104" s="1"/>
      <c r="AJ104" s="1"/>
      <c r="AL104" s="1"/>
      <c r="AW104" s="1"/>
      <c r="AX104" s="1"/>
      <c r="BH104" s="1"/>
      <c r="BI104" s="1"/>
      <c r="BQ104" s="1"/>
    </row>
    <row r="105" ht="15.75" customHeight="1">
      <c r="A105" s="1"/>
      <c r="M105" s="1"/>
      <c r="N105" s="1"/>
      <c r="O105" s="1"/>
      <c r="P105" s="4"/>
      <c r="Q105" s="4"/>
      <c r="R105" s="4"/>
      <c r="S105" s="4"/>
      <c r="T105" s="4"/>
      <c r="U105" s="4"/>
      <c r="V105" s="4"/>
      <c r="W105" s="4"/>
      <c r="X105" s="1"/>
      <c r="Y105" s="1"/>
      <c r="Z105" s="1"/>
      <c r="AI105" s="1"/>
      <c r="AJ105" s="1"/>
      <c r="AL105" s="1"/>
      <c r="AW105" s="1"/>
      <c r="AX105" s="1"/>
      <c r="BH105" s="1"/>
      <c r="BI105" s="1"/>
      <c r="BQ105" s="1"/>
    </row>
    <row r="106" ht="15.75" customHeight="1">
      <c r="A106" s="1"/>
      <c r="M106" s="1"/>
      <c r="N106" s="1"/>
      <c r="O106" s="1"/>
      <c r="P106" s="4"/>
      <c r="Q106" s="4"/>
      <c r="R106" s="4"/>
      <c r="S106" s="4"/>
      <c r="T106" s="4"/>
      <c r="U106" s="4"/>
      <c r="V106" s="4"/>
      <c r="W106" s="4"/>
      <c r="X106" s="1"/>
      <c r="Y106" s="1"/>
      <c r="Z106" s="1"/>
      <c r="AI106" s="1"/>
      <c r="AJ106" s="1"/>
      <c r="AL106" s="1"/>
      <c r="AW106" s="1"/>
      <c r="AX106" s="1"/>
      <c r="BH106" s="1"/>
      <c r="BI106" s="1"/>
      <c r="BQ106" s="1"/>
    </row>
    <row r="107" ht="15.75" customHeight="1">
      <c r="A107" s="1"/>
      <c r="M107" s="1"/>
      <c r="N107" s="1"/>
      <c r="O107" s="1"/>
      <c r="P107" s="4"/>
      <c r="Q107" s="4"/>
      <c r="R107" s="4"/>
      <c r="S107" s="4"/>
      <c r="T107" s="4"/>
      <c r="U107" s="4"/>
      <c r="V107" s="4"/>
      <c r="W107" s="4"/>
      <c r="X107" s="1"/>
      <c r="Y107" s="1"/>
      <c r="Z107" s="1"/>
      <c r="AI107" s="1"/>
      <c r="AJ107" s="1"/>
      <c r="AL107" s="1"/>
      <c r="AW107" s="1"/>
      <c r="AX107" s="1"/>
      <c r="BH107" s="1"/>
      <c r="BI107" s="1"/>
      <c r="BQ107" s="1"/>
    </row>
    <row r="108" ht="15.75" customHeight="1">
      <c r="A108" s="1"/>
      <c r="M108" s="1"/>
      <c r="N108" s="1"/>
      <c r="O108" s="1"/>
      <c r="P108" s="4"/>
      <c r="Q108" s="4"/>
      <c r="R108" s="4"/>
      <c r="S108" s="4"/>
      <c r="T108" s="4"/>
      <c r="U108" s="4"/>
      <c r="V108" s="4"/>
      <c r="W108" s="4"/>
      <c r="X108" s="1"/>
      <c r="Y108" s="1"/>
      <c r="Z108" s="1"/>
      <c r="AI108" s="1"/>
      <c r="AJ108" s="1"/>
      <c r="AL108" s="1"/>
      <c r="AW108" s="1"/>
      <c r="AX108" s="1"/>
      <c r="BH108" s="1"/>
      <c r="BI108" s="1"/>
      <c r="BQ108" s="1"/>
    </row>
    <row r="109" ht="15.75" customHeight="1">
      <c r="A109" s="1"/>
      <c r="M109" s="1"/>
      <c r="N109" s="1"/>
      <c r="O109" s="1"/>
      <c r="P109" s="4"/>
      <c r="Q109" s="4"/>
      <c r="R109" s="4"/>
      <c r="S109" s="4"/>
      <c r="T109" s="4"/>
      <c r="U109" s="4"/>
      <c r="V109" s="4"/>
      <c r="W109" s="4"/>
      <c r="X109" s="1"/>
      <c r="Y109" s="1"/>
      <c r="Z109" s="1"/>
      <c r="AI109" s="1"/>
      <c r="AJ109" s="1"/>
      <c r="AL109" s="1"/>
      <c r="AW109" s="1"/>
      <c r="AX109" s="1"/>
      <c r="BH109" s="1"/>
      <c r="BI109" s="1"/>
      <c r="BQ109" s="1"/>
    </row>
    <row r="110" ht="15.75" customHeight="1">
      <c r="A110" s="1"/>
      <c r="M110" s="1"/>
      <c r="N110" s="1"/>
      <c r="O110" s="1"/>
      <c r="P110" s="4"/>
      <c r="Q110" s="4"/>
      <c r="R110" s="4"/>
      <c r="S110" s="4"/>
      <c r="T110" s="4"/>
      <c r="U110" s="4"/>
      <c r="V110" s="4"/>
      <c r="W110" s="4"/>
      <c r="X110" s="1"/>
      <c r="Y110" s="1"/>
      <c r="Z110" s="1"/>
      <c r="AI110" s="1"/>
      <c r="AJ110" s="1"/>
      <c r="AL110" s="1"/>
      <c r="AW110" s="1"/>
      <c r="AX110" s="1"/>
      <c r="BH110" s="1"/>
      <c r="BI110" s="1"/>
      <c r="BQ110" s="1"/>
    </row>
    <row r="111" ht="15.75" customHeight="1">
      <c r="A111" s="1"/>
      <c r="M111" s="1"/>
      <c r="N111" s="1"/>
      <c r="O111" s="1"/>
      <c r="P111" s="4"/>
      <c r="Q111" s="4"/>
      <c r="R111" s="4"/>
      <c r="S111" s="4"/>
      <c r="T111" s="4"/>
      <c r="U111" s="4"/>
      <c r="V111" s="4"/>
      <c r="W111" s="4"/>
      <c r="X111" s="1"/>
      <c r="Y111" s="1"/>
      <c r="Z111" s="1"/>
      <c r="AI111" s="1"/>
      <c r="AJ111" s="1"/>
      <c r="AL111" s="1"/>
      <c r="AW111" s="1"/>
      <c r="AX111" s="1"/>
      <c r="BH111" s="1"/>
      <c r="BI111" s="1"/>
      <c r="BQ111" s="1"/>
    </row>
    <row r="112" ht="15.75" customHeight="1">
      <c r="A112" s="1"/>
      <c r="M112" s="1"/>
      <c r="N112" s="1"/>
      <c r="O112" s="1"/>
      <c r="P112" s="4"/>
      <c r="Q112" s="4"/>
      <c r="R112" s="4"/>
      <c r="S112" s="4"/>
      <c r="T112" s="4"/>
      <c r="U112" s="4"/>
      <c r="V112" s="4"/>
      <c r="W112" s="4"/>
      <c r="X112" s="1"/>
      <c r="Y112" s="1"/>
      <c r="Z112" s="1"/>
      <c r="AI112" s="1"/>
      <c r="AJ112" s="1"/>
      <c r="AL112" s="1"/>
      <c r="AW112" s="1"/>
      <c r="AX112" s="1"/>
      <c r="BH112" s="1"/>
      <c r="BI112" s="1"/>
      <c r="BQ112" s="1"/>
    </row>
    <row r="113" ht="15.75" customHeight="1">
      <c r="A113" s="1"/>
      <c r="M113" s="1"/>
      <c r="N113" s="1"/>
      <c r="O113" s="1"/>
      <c r="P113" s="4"/>
      <c r="Q113" s="4"/>
      <c r="R113" s="4"/>
      <c r="S113" s="4"/>
      <c r="T113" s="4"/>
      <c r="U113" s="4"/>
      <c r="V113" s="4"/>
      <c r="W113" s="4"/>
      <c r="X113" s="1"/>
      <c r="Y113" s="1"/>
      <c r="Z113" s="1"/>
      <c r="AI113" s="1"/>
      <c r="AJ113" s="1"/>
      <c r="AL113" s="1"/>
      <c r="AW113" s="1"/>
      <c r="AX113" s="1"/>
      <c r="BH113" s="1"/>
      <c r="BI113" s="1"/>
      <c r="BQ113" s="1"/>
    </row>
    <row r="114" ht="15.75" customHeight="1">
      <c r="A114" s="1"/>
      <c r="M114" s="1"/>
      <c r="N114" s="1"/>
      <c r="O114" s="1"/>
      <c r="P114" s="4"/>
      <c r="Q114" s="4"/>
      <c r="R114" s="4"/>
      <c r="S114" s="4"/>
      <c r="T114" s="4"/>
      <c r="U114" s="4"/>
      <c r="V114" s="4"/>
      <c r="W114" s="4"/>
      <c r="X114" s="1"/>
      <c r="Y114" s="1"/>
      <c r="Z114" s="1"/>
      <c r="AI114" s="1"/>
      <c r="AJ114" s="1"/>
      <c r="AL114" s="1"/>
      <c r="AW114" s="1"/>
      <c r="AX114" s="1"/>
      <c r="BH114" s="1"/>
      <c r="BI114" s="1"/>
      <c r="BQ114" s="1"/>
    </row>
    <row r="115" ht="15.75" customHeight="1">
      <c r="A115" s="1"/>
      <c r="M115" s="1"/>
      <c r="N115" s="1"/>
      <c r="O115" s="1"/>
      <c r="P115" s="4"/>
      <c r="Q115" s="4"/>
      <c r="R115" s="4"/>
      <c r="S115" s="4"/>
      <c r="T115" s="4"/>
      <c r="U115" s="4"/>
      <c r="V115" s="4"/>
      <c r="W115" s="4"/>
      <c r="X115" s="1"/>
      <c r="Y115" s="1"/>
      <c r="Z115" s="1"/>
      <c r="AI115" s="1"/>
      <c r="AJ115" s="1"/>
      <c r="AL115" s="1"/>
      <c r="AW115" s="1"/>
      <c r="AX115" s="1"/>
      <c r="BH115" s="1"/>
      <c r="BI115" s="1"/>
      <c r="BQ115" s="1"/>
    </row>
    <row r="116" ht="15.75" customHeight="1">
      <c r="A116" s="1"/>
      <c r="M116" s="1"/>
      <c r="N116" s="1"/>
      <c r="O116" s="1"/>
      <c r="P116" s="4"/>
      <c r="Q116" s="4"/>
      <c r="R116" s="4"/>
      <c r="S116" s="4"/>
      <c r="T116" s="4"/>
      <c r="U116" s="4"/>
      <c r="V116" s="4"/>
      <c r="W116" s="4"/>
      <c r="X116" s="1"/>
      <c r="Y116" s="1"/>
      <c r="Z116" s="1"/>
      <c r="AI116" s="1"/>
      <c r="AJ116" s="1"/>
      <c r="AL116" s="1"/>
      <c r="AW116" s="1"/>
      <c r="AX116" s="1"/>
      <c r="BH116" s="1"/>
      <c r="BI116" s="1"/>
      <c r="BQ116" s="1"/>
    </row>
    <row r="117" ht="15.75" customHeight="1">
      <c r="A117" s="1"/>
      <c r="M117" s="1"/>
      <c r="N117" s="1"/>
      <c r="O117" s="1"/>
      <c r="P117" s="4"/>
      <c r="Q117" s="4"/>
      <c r="R117" s="4"/>
      <c r="S117" s="4"/>
      <c r="T117" s="4"/>
      <c r="U117" s="4"/>
      <c r="V117" s="4"/>
      <c r="W117" s="4"/>
      <c r="X117" s="1"/>
      <c r="Y117" s="1"/>
      <c r="Z117" s="1"/>
      <c r="AI117" s="1"/>
      <c r="AJ117" s="1"/>
      <c r="AL117" s="1"/>
      <c r="AW117" s="1"/>
      <c r="AX117" s="1"/>
      <c r="BH117" s="1"/>
      <c r="BI117" s="1"/>
      <c r="BQ117" s="1"/>
    </row>
    <row r="118" ht="15.75" customHeight="1">
      <c r="A118" s="1"/>
      <c r="M118" s="1"/>
      <c r="N118" s="1"/>
      <c r="O118" s="1"/>
      <c r="P118" s="4"/>
      <c r="Q118" s="4"/>
      <c r="R118" s="4"/>
      <c r="S118" s="4"/>
      <c r="T118" s="4"/>
      <c r="U118" s="4"/>
      <c r="V118" s="4"/>
      <c r="W118" s="4"/>
      <c r="X118" s="1"/>
      <c r="Y118" s="1"/>
      <c r="Z118" s="1"/>
      <c r="AI118" s="1"/>
      <c r="AJ118" s="1"/>
      <c r="AL118" s="1"/>
      <c r="AW118" s="1"/>
      <c r="AX118" s="1"/>
      <c r="BH118" s="1"/>
      <c r="BI118" s="1"/>
      <c r="BQ118" s="1"/>
    </row>
    <row r="119" ht="15.75" customHeight="1">
      <c r="A119" s="1"/>
      <c r="M119" s="1"/>
      <c r="N119" s="1"/>
      <c r="O119" s="1"/>
      <c r="P119" s="4"/>
      <c r="Q119" s="4"/>
      <c r="R119" s="4"/>
      <c r="S119" s="4"/>
      <c r="T119" s="4"/>
      <c r="U119" s="4"/>
      <c r="V119" s="4"/>
      <c r="W119" s="4"/>
      <c r="X119" s="1"/>
      <c r="Y119" s="1"/>
      <c r="Z119" s="1"/>
      <c r="AI119" s="1"/>
      <c r="AJ119" s="1"/>
      <c r="AL119" s="1"/>
      <c r="AW119" s="1"/>
      <c r="AX119" s="1"/>
      <c r="BH119" s="1"/>
      <c r="BI119" s="1"/>
      <c r="BQ119" s="1"/>
    </row>
    <row r="120" ht="15.75" customHeight="1">
      <c r="A120" s="1"/>
      <c r="M120" s="1"/>
      <c r="N120" s="1"/>
      <c r="O120" s="1"/>
      <c r="P120" s="4"/>
      <c r="Q120" s="4"/>
      <c r="R120" s="4"/>
      <c r="S120" s="4"/>
      <c r="T120" s="4"/>
      <c r="U120" s="4"/>
      <c r="V120" s="4"/>
      <c r="W120" s="4"/>
      <c r="X120" s="1"/>
      <c r="Y120" s="1"/>
      <c r="Z120" s="1"/>
      <c r="AI120" s="1"/>
      <c r="AJ120" s="1"/>
      <c r="AL120" s="1"/>
      <c r="AW120" s="1"/>
      <c r="AX120" s="1"/>
      <c r="BH120" s="1"/>
      <c r="BI120" s="1"/>
      <c r="BQ120" s="1"/>
    </row>
    <row r="121" ht="15.75" customHeight="1">
      <c r="A121" s="1"/>
      <c r="M121" s="1"/>
      <c r="N121" s="1"/>
      <c r="O121" s="1"/>
      <c r="P121" s="4"/>
      <c r="Q121" s="4"/>
      <c r="R121" s="4"/>
      <c r="S121" s="4"/>
      <c r="T121" s="4"/>
      <c r="U121" s="4"/>
      <c r="V121" s="4"/>
      <c r="W121" s="4"/>
      <c r="X121" s="1"/>
      <c r="Y121" s="1"/>
      <c r="Z121" s="1"/>
      <c r="AI121" s="1"/>
      <c r="AJ121" s="1"/>
      <c r="AL121" s="1"/>
      <c r="AW121" s="1"/>
      <c r="AX121" s="1"/>
      <c r="BH121" s="1"/>
      <c r="BI121" s="1"/>
      <c r="BQ121" s="1"/>
    </row>
    <row r="122" ht="15.75" customHeight="1">
      <c r="A122" s="1"/>
      <c r="M122" s="1"/>
      <c r="N122" s="1"/>
      <c r="O122" s="1"/>
      <c r="P122" s="4"/>
      <c r="Q122" s="4"/>
      <c r="R122" s="4"/>
      <c r="S122" s="4"/>
      <c r="T122" s="4"/>
      <c r="U122" s="4"/>
      <c r="V122" s="4"/>
      <c r="W122" s="4"/>
      <c r="X122" s="1"/>
      <c r="Y122" s="1"/>
      <c r="Z122" s="1"/>
      <c r="AI122" s="1"/>
      <c r="AJ122" s="1"/>
      <c r="AL122" s="1"/>
      <c r="AW122" s="1"/>
      <c r="AX122" s="1"/>
      <c r="BH122" s="1"/>
      <c r="BI122" s="1"/>
      <c r="BQ122" s="1"/>
    </row>
    <row r="123" ht="15.75" customHeight="1">
      <c r="A123" s="1"/>
      <c r="M123" s="1"/>
      <c r="N123" s="1"/>
      <c r="O123" s="1"/>
      <c r="P123" s="4"/>
      <c r="Q123" s="4"/>
      <c r="R123" s="4"/>
      <c r="S123" s="4"/>
      <c r="T123" s="4"/>
      <c r="U123" s="4"/>
      <c r="V123" s="4"/>
      <c r="W123" s="4"/>
      <c r="X123" s="1"/>
      <c r="Y123" s="1"/>
      <c r="Z123" s="1"/>
      <c r="AI123" s="1"/>
      <c r="AJ123" s="1"/>
      <c r="AL123" s="1"/>
      <c r="AW123" s="1"/>
      <c r="AX123" s="1"/>
      <c r="BH123" s="1"/>
      <c r="BI123" s="1"/>
      <c r="BQ123" s="1"/>
    </row>
    <row r="124" ht="15.75" customHeight="1">
      <c r="A124" s="1"/>
      <c r="M124" s="1"/>
      <c r="N124" s="1"/>
      <c r="O124" s="1"/>
      <c r="P124" s="4"/>
      <c r="Q124" s="4"/>
      <c r="R124" s="4"/>
      <c r="S124" s="4"/>
      <c r="T124" s="4"/>
      <c r="U124" s="4"/>
      <c r="V124" s="4"/>
      <c r="W124" s="4"/>
      <c r="X124" s="1"/>
      <c r="Y124" s="1"/>
      <c r="Z124" s="1"/>
      <c r="AI124" s="1"/>
      <c r="AJ124" s="1"/>
      <c r="AL124" s="1"/>
      <c r="AW124" s="1"/>
      <c r="AX124" s="1"/>
      <c r="BH124" s="1"/>
      <c r="BI124" s="1"/>
      <c r="BQ124" s="1"/>
    </row>
    <row r="125" ht="15.75" customHeight="1">
      <c r="A125" s="1"/>
      <c r="M125" s="1"/>
      <c r="N125" s="1"/>
      <c r="O125" s="1"/>
      <c r="P125" s="4"/>
      <c r="Q125" s="4"/>
      <c r="R125" s="4"/>
      <c r="S125" s="4"/>
      <c r="T125" s="4"/>
      <c r="U125" s="4"/>
      <c r="V125" s="4"/>
      <c r="W125" s="4"/>
      <c r="X125" s="1"/>
      <c r="Y125" s="1"/>
      <c r="Z125" s="1"/>
      <c r="AI125" s="1"/>
      <c r="AJ125" s="1"/>
      <c r="AL125" s="1"/>
      <c r="AW125" s="1"/>
      <c r="AX125" s="1"/>
      <c r="BH125" s="1"/>
      <c r="BI125" s="1"/>
      <c r="BQ125" s="1"/>
    </row>
    <row r="126" ht="15.75" customHeight="1">
      <c r="A126" s="1"/>
      <c r="M126" s="1"/>
      <c r="N126" s="1"/>
      <c r="O126" s="1"/>
      <c r="P126" s="4"/>
      <c r="Q126" s="4"/>
      <c r="R126" s="4"/>
      <c r="S126" s="4"/>
      <c r="T126" s="4"/>
      <c r="U126" s="4"/>
      <c r="V126" s="4"/>
      <c r="W126" s="4"/>
      <c r="X126" s="1"/>
      <c r="Y126" s="1"/>
      <c r="Z126" s="1"/>
      <c r="AI126" s="1"/>
      <c r="AJ126" s="1"/>
      <c r="AL126" s="1"/>
      <c r="AW126" s="1"/>
      <c r="AX126" s="1"/>
      <c r="BH126" s="1"/>
      <c r="BI126" s="1"/>
      <c r="BQ126" s="1"/>
    </row>
    <row r="127" ht="15.75" customHeight="1">
      <c r="A127" s="1"/>
      <c r="M127" s="1"/>
      <c r="N127" s="1"/>
      <c r="O127" s="1"/>
      <c r="P127" s="4"/>
      <c r="Q127" s="4"/>
      <c r="R127" s="4"/>
      <c r="S127" s="4"/>
      <c r="T127" s="4"/>
      <c r="U127" s="4"/>
      <c r="V127" s="4"/>
      <c r="W127" s="4"/>
      <c r="X127" s="1"/>
      <c r="Y127" s="1"/>
      <c r="Z127" s="1"/>
      <c r="AI127" s="1"/>
      <c r="AJ127" s="1"/>
      <c r="AL127" s="1"/>
      <c r="AW127" s="1"/>
      <c r="AX127" s="1"/>
      <c r="BH127" s="1"/>
      <c r="BI127" s="1"/>
      <c r="BQ127" s="1"/>
    </row>
    <row r="128" ht="15.75" customHeight="1">
      <c r="A128" s="1"/>
      <c r="M128" s="1"/>
      <c r="N128" s="1"/>
      <c r="O128" s="1"/>
      <c r="P128" s="4"/>
      <c r="Q128" s="4"/>
      <c r="R128" s="4"/>
      <c r="S128" s="4"/>
      <c r="T128" s="4"/>
      <c r="U128" s="4"/>
      <c r="V128" s="4"/>
      <c r="W128" s="4"/>
      <c r="X128" s="1"/>
      <c r="Y128" s="1"/>
      <c r="Z128" s="1"/>
      <c r="AI128" s="1"/>
      <c r="AJ128" s="1"/>
      <c r="AL128" s="1"/>
      <c r="AW128" s="1"/>
      <c r="AX128" s="1"/>
      <c r="BH128" s="1"/>
      <c r="BI128" s="1"/>
      <c r="BQ128" s="1"/>
    </row>
    <row r="129" ht="15.75" customHeight="1">
      <c r="A129" s="1"/>
      <c r="M129" s="1"/>
      <c r="N129" s="1"/>
      <c r="O129" s="1"/>
      <c r="P129" s="4"/>
      <c r="Q129" s="4"/>
      <c r="R129" s="4"/>
      <c r="S129" s="4"/>
      <c r="T129" s="4"/>
      <c r="U129" s="4"/>
      <c r="V129" s="4"/>
      <c r="W129" s="4"/>
      <c r="X129" s="1"/>
      <c r="Y129" s="1"/>
      <c r="Z129" s="1"/>
      <c r="AI129" s="1"/>
      <c r="AJ129" s="1"/>
      <c r="AL129" s="1"/>
      <c r="AW129" s="1"/>
      <c r="AX129" s="1"/>
      <c r="BH129" s="1"/>
      <c r="BI129" s="1"/>
      <c r="BQ129" s="1"/>
    </row>
    <row r="130" ht="15.75" customHeight="1">
      <c r="A130" s="1"/>
      <c r="M130" s="1"/>
      <c r="N130" s="1"/>
      <c r="O130" s="1"/>
      <c r="P130" s="4"/>
      <c r="Q130" s="4"/>
      <c r="R130" s="4"/>
      <c r="S130" s="4"/>
      <c r="T130" s="4"/>
      <c r="U130" s="4"/>
      <c r="V130" s="4"/>
      <c r="W130" s="4"/>
      <c r="X130" s="1"/>
      <c r="Y130" s="1"/>
      <c r="Z130" s="1"/>
      <c r="AI130" s="1"/>
      <c r="AJ130" s="1"/>
      <c r="AL130" s="1"/>
      <c r="AW130" s="1"/>
      <c r="AX130" s="1"/>
      <c r="BH130" s="1"/>
      <c r="BI130" s="1"/>
      <c r="BQ130" s="1"/>
    </row>
    <row r="131" ht="15.75" customHeight="1">
      <c r="A131" s="1"/>
      <c r="M131" s="1"/>
      <c r="N131" s="1"/>
      <c r="O131" s="1"/>
      <c r="P131" s="4"/>
      <c r="Q131" s="4"/>
      <c r="R131" s="4"/>
      <c r="S131" s="4"/>
      <c r="T131" s="4"/>
      <c r="U131" s="4"/>
      <c r="V131" s="4"/>
      <c r="W131" s="4"/>
      <c r="X131" s="1"/>
      <c r="Y131" s="1"/>
      <c r="Z131" s="1"/>
      <c r="AI131" s="1"/>
      <c r="AJ131" s="1"/>
      <c r="AL131" s="1"/>
      <c r="AW131" s="1"/>
      <c r="AX131" s="1"/>
      <c r="BH131" s="1"/>
      <c r="BI131" s="1"/>
      <c r="BQ131" s="1"/>
    </row>
    <row r="132" ht="15.75" customHeight="1">
      <c r="A132" s="1"/>
      <c r="M132" s="1"/>
      <c r="N132" s="1"/>
      <c r="O132" s="1"/>
      <c r="P132" s="4"/>
      <c r="Q132" s="4"/>
      <c r="R132" s="4"/>
      <c r="S132" s="4"/>
      <c r="T132" s="4"/>
      <c r="U132" s="4"/>
      <c r="V132" s="4"/>
      <c r="W132" s="4"/>
      <c r="X132" s="1"/>
      <c r="Y132" s="1"/>
      <c r="Z132" s="1"/>
      <c r="AI132" s="1"/>
      <c r="AJ132" s="1"/>
      <c r="AL132" s="1"/>
      <c r="AW132" s="1"/>
      <c r="AX132" s="1"/>
      <c r="BH132" s="1"/>
      <c r="BI132" s="1"/>
      <c r="BQ132" s="1"/>
    </row>
    <row r="133" ht="15.75" customHeight="1">
      <c r="A133" s="1"/>
      <c r="M133" s="1"/>
      <c r="N133" s="1"/>
      <c r="O133" s="1"/>
      <c r="P133" s="4"/>
      <c r="Q133" s="4"/>
      <c r="R133" s="4"/>
      <c r="S133" s="4"/>
      <c r="T133" s="4"/>
      <c r="U133" s="4"/>
      <c r="V133" s="4"/>
      <c r="W133" s="4"/>
      <c r="X133" s="1"/>
      <c r="Y133" s="1"/>
      <c r="Z133" s="1"/>
      <c r="AI133" s="1"/>
      <c r="AJ133" s="1"/>
      <c r="AL133" s="1"/>
      <c r="AW133" s="1"/>
      <c r="AX133" s="1"/>
      <c r="BH133" s="1"/>
      <c r="BI133" s="1"/>
      <c r="BQ133" s="1"/>
    </row>
    <row r="134" ht="15.75" customHeight="1">
      <c r="A134" s="1"/>
      <c r="M134" s="1"/>
      <c r="N134" s="1"/>
      <c r="O134" s="1"/>
      <c r="P134" s="4"/>
      <c r="Q134" s="4"/>
      <c r="R134" s="4"/>
      <c r="S134" s="4"/>
      <c r="T134" s="4"/>
      <c r="U134" s="4"/>
      <c r="V134" s="4"/>
      <c r="W134" s="4"/>
      <c r="X134" s="1"/>
      <c r="Y134" s="1"/>
      <c r="Z134" s="1"/>
      <c r="AI134" s="1"/>
      <c r="AJ134" s="1"/>
      <c r="AL134" s="1"/>
      <c r="AW134" s="1"/>
      <c r="AX134" s="1"/>
      <c r="BH134" s="1"/>
      <c r="BI134" s="1"/>
      <c r="BQ134" s="1"/>
    </row>
    <row r="135" ht="15.75" customHeight="1">
      <c r="A135" s="1"/>
      <c r="M135" s="1"/>
      <c r="N135" s="1"/>
      <c r="O135" s="1"/>
      <c r="P135" s="4"/>
      <c r="Q135" s="4"/>
      <c r="R135" s="4"/>
      <c r="S135" s="4"/>
      <c r="T135" s="4"/>
      <c r="U135" s="4"/>
      <c r="V135" s="4"/>
      <c r="W135" s="4"/>
      <c r="X135" s="1"/>
      <c r="Y135" s="1"/>
      <c r="Z135" s="1"/>
      <c r="AI135" s="1"/>
      <c r="AJ135" s="1"/>
      <c r="AL135" s="1"/>
      <c r="AW135" s="1"/>
      <c r="AX135" s="1"/>
      <c r="BH135" s="1"/>
      <c r="BI135" s="1"/>
      <c r="BQ135" s="1"/>
    </row>
    <row r="136" ht="15.75" customHeight="1">
      <c r="A136" s="1"/>
      <c r="M136" s="1"/>
      <c r="N136" s="1"/>
      <c r="O136" s="1"/>
      <c r="P136" s="4"/>
      <c r="Q136" s="4"/>
      <c r="R136" s="4"/>
      <c r="S136" s="4"/>
      <c r="T136" s="4"/>
      <c r="U136" s="4"/>
      <c r="V136" s="4"/>
      <c r="W136" s="4"/>
      <c r="X136" s="1"/>
      <c r="Y136" s="1"/>
      <c r="Z136" s="1"/>
      <c r="AI136" s="1"/>
      <c r="AJ136" s="1"/>
      <c r="AL136" s="1"/>
      <c r="AW136" s="1"/>
      <c r="AX136" s="1"/>
      <c r="BH136" s="1"/>
      <c r="BI136" s="1"/>
      <c r="BQ136" s="1"/>
    </row>
    <row r="137" ht="15.75" customHeight="1">
      <c r="A137" s="1"/>
      <c r="M137" s="1"/>
      <c r="N137" s="1"/>
      <c r="O137" s="1"/>
      <c r="P137" s="4"/>
      <c r="Q137" s="4"/>
      <c r="R137" s="4"/>
      <c r="S137" s="4"/>
      <c r="T137" s="4"/>
      <c r="U137" s="4"/>
      <c r="V137" s="4"/>
      <c r="W137" s="4"/>
      <c r="X137" s="1"/>
      <c r="Y137" s="1"/>
      <c r="Z137" s="1"/>
      <c r="AI137" s="1"/>
      <c r="AJ137" s="1"/>
      <c r="AL137" s="1"/>
      <c r="AW137" s="1"/>
      <c r="AX137" s="1"/>
      <c r="BH137" s="1"/>
      <c r="BI137" s="1"/>
      <c r="BQ137" s="1"/>
    </row>
    <row r="138" ht="15.75" customHeight="1">
      <c r="A138" s="1"/>
      <c r="M138" s="1"/>
      <c r="N138" s="1"/>
      <c r="O138" s="1"/>
      <c r="P138" s="4"/>
      <c r="Q138" s="4"/>
      <c r="R138" s="4"/>
      <c r="S138" s="4"/>
      <c r="T138" s="4"/>
      <c r="U138" s="4"/>
      <c r="V138" s="4"/>
      <c r="W138" s="4"/>
      <c r="X138" s="1"/>
      <c r="Y138" s="1"/>
      <c r="Z138" s="1"/>
      <c r="AI138" s="1"/>
      <c r="AJ138" s="1"/>
      <c r="AL138" s="1"/>
      <c r="AW138" s="1"/>
      <c r="AX138" s="1"/>
      <c r="BH138" s="1"/>
      <c r="BI138" s="1"/>
      <c r="BQ138" s="1"/>
    </row>
    <row r="139" ht="15.75" customHeight="1">
      <c r="A139" s="1"/>
      <c r="M139" s="1"/>
      <c r="N139" s="1"/>
      <c r="O139" s="1"/>
      <c r="P139" s="4"/>
      <c r="Q139" s="4"/>
      <c r="R139" s="4"/>
      <c r="S139" s="4"/>
      <c r="T139" s="4"/>
      <c r="U139" s="4"/>
      <c r="V139" s="4"/>
      <c r="W139" s="4"/>
      <c r="X139" s="1"/>
      <c r="Y139" s="1"/>
      <c r="Z139" s="1"/>
      <c r="AI139" s="1"/>
      <c r="AJ139" s="1"/>
      <c r="AL139" s="1"/>
      <c r="AW139" s="1"/>
      <c r="AX139" s="1"/>
      <c r="BH139" s="1"/>
      <c r="BI139" s="1"/>
      <c r="BQ139" s="1"/>
    </row>
    <row r="140" ht="15.75" customHeight="1">
      <c r="A140" s="1"/>
      <c r="M140" s="1"/>
      <c r="N140" s="1"/>
      <c r="O140" s="1"/>
      <c r="P140" s="4"/>
      <c r="Q140" s="4"/>
      <c r="R140" s="4"/>
      <c r="S140" s="4"/>
      <c r="T140" s="4"/>
      <c r="U140" s="4"/>
      <c r="V140" s="4"/>
      <c r="W140" s="4"/>
      <c r="X140" s="1"/>
      <c r="Y140" s="1"/>
      <c r="Z140" s="1"/>
      <c r="AI140" s="1"/>
      <c r="AJ140" s="1"/>
      <c r="AL140" s="1"/>
      <c r="AW140" s="1"/>
      <c r="AX140" s="1"/>
      <c r="BH140" s="1"/>
      <c r="BI140" s="1"/>
      <c r="BQ140" s="1"/>
    </row>
    <row r="141" ht="15.75" customHeight="1">
      <c r="A141" s="1"/>
      <c r="M141" s="1"/>
      <c r="N141" s="1"/>
      <c r="O141" s="1"/>
      <c r="P141" s="4"/>
      <c r="Q141" s="4"/>
      <c r="R141" s="4"/>
      <c r="S141" s="4"/>
      <c r="T141" s="4"/>
      <c r="U141" s="4"/>
      <c r="V141" s="4"/>
      <c r="W141" s="4"/>
      <c r="X141" s="1"/>
      <c r="Y141" s="1"/>
      <c r="Z141" s="1"/>
      <c r="AI141" s="1"/>
      <c r="AJ141" s="1"/>
      <c r="AL141" s="1"/>
      <c r="AW141" s="1"/>
      <c r="AX141" s="1"/>
      <c r="BH141" s="1"/>
      <c r="BI141" s="1"/>
      <c r="BQ141" s="1"/>
    </row>
    <row r="142" ht="15.75" customHeight="1">
      <c r="A142" s="1"/>
      <c r="M142" s="1"/>
      <c r="N142" s="1"/>
      <c r="O142" s="1"/>
      <c r="P142" s="4"/>
      <c r="Q142" s="4"/>
      <c r="R142" s="4"/>
      <c r="S142" s="4"/>
      <c r="T142" s="4"/>
      <c r="U142" s="4"/>
      <c r="V142" s="4"/>
      <c r="W142" s="4"/>
      <c r="X142" s="1"/>
      <c r="Y142" s="1"/>
      <c r="Z142" s="1"/>
      <c r="AI142" s="1"/>
      <c r="AJ142" s="1"/>
      <c r="AL142" s="1"/>
      <c r="AW142" s="1"/>
      <c r="AX142" s="1"/>
      <c r="BH142" s="1"/>
      <c r="BI142" s="1"/>
      <c r="BQ142" s="1"/>
    </row>
    <row r="143" ht="15.75" customHeight="1">
      <c r="A143" s="1"/>
      <c r="M143" s="1"/>
      <c r="N143" s="1"/>
      <c r="O143" s="1"/>
      <c r="P143" s="4"/>
      <c r="Q143" s="4"/>
      <c r="R143" s="4"/>
      <c r="S143" s="4"/>
      <c r="T143" s="4"/>
      <c r="U143" s="4"/>
      <c r="V143" s="4"/>
      <c r="W143" s="4"/>
      <c r="X143" s="1"/>
      <c r="Y143" s="1"/>
      <c r="Z143" s="1"/>
      <c r="AI143" s="1"/>
      <c r="AJ143" s="1"/>
      <c r="AL143" s="1"/>
      <c r="AW143" s="1"/>
      <c r="AX143" s="1"/>
      <c r="BH143" s="1"/>
      <c r="BI143" s="1"/>
      <c r="BQ143" s="1"/>
    </row>
    <row r="144" ht="15.75" customHeight="1">
      <c r="A144" s="1"/>
      <c r="M144" s="1"/>
      <c r="N144" s="1"/>
      <c r="O144" s="1"/>
      <c r="P144" s="4"/>
      <c r="Q144" s="4"/>
      <c r="R144" s="4"/>
      <c r="S144" s="4"/>
      <c r="T144" s="4"/>
      <c r="U144" s="4"/>
      <c r="V144" s="4"/>
      <c r="W144" s="4"/>
      <c r="X144" s="1"/>
      <c r="Y144" s="1"/>
      <c r="Z144" s="1"/>
      <c r="AI144" s="1"/>
      <c r="AJ144" s="1"/>
      <c r="AL144" s="1"/>
      <c r="AW144" s="1"/>
      <c r="AX144" s="1"/>
      <c r="BH144" s="1"/>
      <c r="BI144" s="1"/>
      <c r="BQ144" s="1"/>
    </row>
    <row r="145" ht="15.75" customHeight="1">
      <c r="A145" s="1"/>
      <c r="M145" s="1"/>
      <c r="N145" s="1"/>
      <c r="O145" s="1"/>
      <c r="P145" s="4"/>
      <c r="Q145" s="4"/>
      <c r="R145" s="4"/>
      <c r="S145" s="4"/>
      <c r="T145" s="4"/>
      <c r="U145" s="4"/>
      <c r="V145" s="4"/>
      <c r="W145" s="4"/>
      <c r="X145" s="1"/>
      <c r="Y145" s="1"/>
      <c r="Z145" s="1"/>
      <c r="AI145" s="1"/>
      <c r="AJ145" s="1"/>
      <c r="AL145" s="1"/>
      <c r="AW145" s="1"/>
      <c r="AX145" s="1"/>
      <c r="BH145" s="1"/>
      <c r="BI145" s="1"/>
      <c r="BQ145" s="1"/>
    </row>
    <row r="146" ht="15.75" customHeight="1">
      <c r="A146" s="1"/>
      <c r="M146" s="1"/>
      <c r="N146" s="1"/>
      <c r="O146" s="1"/>
      <c r="P146" s="4"/>
      <c r="Q146" s="4"/>
      <c r="R146" s="4"/>
      <c r="S146" s="4"/>
      <c r="T146" s="4"/>
      <c r="U146" s="4"/>
      <c r="V146" s="4"/>
      <c r="W146" s="4"/>
      <c r="X146" s="1"/>
      <c r="Y146" s="1"/>
      <c r="Z146" s="1"/>
      <c r="AI146" s="1"/>
      <c r="AJ146" s="1"/>
      <c r="AL146" s="1"/>
      <c r="AW146" s="1"/>
      <c r="AX146" s="1"/>
      <c r="BH146" s="1"/>
      <c r="BI146" s="1"/>
      <c r="BQ146" s="1"/>
    </row>
    <row r="147" ht="15.75" customHeight="1">
      <c r="A147" s="1"/>
      <c r="M147" s="1"/>
      <c r="N147" s="1"/>
      <c r="O147" s="1"/>
      <c r="P147" s="4"/>
      <c r="Q147" s="4"/>
      <c r="R147" s="4"/>
      <c r="S147" s="4"/>
      <c r="T147" s="4"/>
      <c r="U147" s="4"/>
      <c r="V147" s="4"/>
      <c r="W147" s="4"/>
      <c r="X147" s="1"/>
      <c r="Y147" s="1"/>
      <c r="Z147" s="1"/>
      <c r="AI147" s="1"/>
      <c r="AJ147" s="1"/>
      <c r="AL147" s="1"/>
      <c r="AW147" s="1"/>
      <c r="AX147" s="1"/>
      <c r="BH147" s="1"/>
      <c r="BI147" s="1"/>
      <c r="BQ147" s="1"/>
    </row>
    <row r="148" ht="15.75" customHeight="1">
      <c r="A148" s="1"/>
      <c r="M148" s="1"/>
      <c r="N148" s="1"/>
      <c r="O148" s="1"/>
      <c r="P148" s="4"/>
      <c r="Q148" s="4"/>
      <c r="R148" s="4"/>
      <c r="S148" s="4"/>
      <c r="T148" s="4"/>
      <c r="U148" s="4"/>
      <c r="V148" s="4"/>
      <c r="W148" s="4"/>
      <c r="X148" s="1"/>
      <c r="Y148" s="1"/>
      <c r="Z148" s="1"/>
      <c r="AI148" s="1"/>
      <c r="AJ148" s="1"/>
      <c r="AL148" s="1"/>
      <c r="AW148" s="1"/>
      <c r="AX148" s="1"/>
      <c r="BH148" s="1"/>
      <c r="BI148" s="1"/>
      <c r="BQ148" s="1"/>
    </row>
    <row r="149" ht="15.75" customHeight="1">
      <c r="A149" s="1"/>
      <c r="M149" s="1"/>
      <c r="N149" s="1"/>
      <c r="O149" s="1"/>
      <c r="P149" s="4"/>
      <c r="Q149" s="4"/>
      <c r="R149" s="4"/>
      <c r="S149" s="4"/>
      <c r="T149" s="4"/>
      <c r="U149" s="4"/>
      <c r="V149" s="4"/>
      <c r="W149" s="4"/>
      <c r="X149" s="1"/>
      <c r="Y149" s="1"/>
      <c r="Z149" s="1"/>
      <c r="AI149" s="1"/>
      <c r="AJ149" s="1"/>
      <c r="AL149" s="1"/>
      <c r="AW149" s="1"/>
      <c r="AX149" s="1"/>
      <c r="BH149" s="1"/>
      <c r="BI149" s="1"/>
      <c r="BQ149" s="1"/>
    </row>
    <row r="150" ht="15.75" customHeight="1">
      <c r="A150" s="1"/>
      <c r="M150" s="1"/>
      <c r="N150" s="1"/>
      <c r="O150" s="1"/>
      <c r="P150" s="4"/>
      <c r="Q150" s="4"/>
      <c r="R150" s="4"/>
      <c r="S150" s="4"/>
      <c r="T150" s="4"/>
      <c r="U150" s="4"/>
      <c r="V150" s="4"/>
      <c r="W150" s="4"/>
      <c r="X150" s="1"/>
      <c r="Y150" s="1"/>
      <c r="Z150" s="1"/>
      <c r="AI150" s="1"/>
      <c r="AJ150" s="1"/>
      <c r="AL150" s="1"/>
      <c r="AW150" s="1"/>
      <c r="AX150" s="1"/>
      <c r="BH150" s="1"/>
      <c r="BI150" s="1"/>
      <c r="BQ150" s="1"/>
    </row>
    <row r="151" ht="15.75" customHeight="1">
      <c r="A151" s="1"/>
      <c r="M151" s="1"/>
      <c r="N151" s="1"/>
      <c r="O151" s="1"/>
      <c r="P151" s="4"/>
      <c r="Q151" s="4"/>
      <c r="R151" s="4"/>
      <c r="S151" s="4"/>
      <c r="T151" s="4"/>
      <c r="U151" s="4"/>
      <c r="V151" s="4"/>
      <c r="W151" s="4"/>
      <c r="X151" s="1"/>
      <c r="Y151" s="1"/>
      <c r="Z151" s="1"/>
      <c r="AI151" s="1"/>
      <c r="AJ151" s="1"/>
      <c r="AL151" s="1"/>
      <c r="AW151" s="1"/>
      <c r="AX151" s="1"/>
      <c r="BH151" s="1"/>
      <c r="BI151" s="1"/>
      <c r="BQ151" s="1"/>
    </row>
    <row r="152" ht="15.75" customHeight="1">
      <c r="A152" s="1"/>
      <c r="M152" s="1"/>
      <c r="N152" s="1"/>
      <c r="O152" s="1"/>
      <c r="P152" s="4"/>
      <c r="Q152" s="4"/>
      <c r="R152" s="4"/>
      <c r="S152" s="4"/>
      <c r="T152" s="4"/>
      <c r="U152" s="4"/>
      <c r="V152" s="4"/>
      <c r="W152" s="4"/>
      <c r="X152" s="1"/>
      <c r="Y152" s="1"/>
      <c r="Z152" s="1"/>
      <c r="AI152" s="1"/>
      <c r="AJ152" s="1"/>
      <c r="AL152" s="1"/>
      <c r="AW152" s="1"/>
      <c r="AX152" s="1"/>
      <c r="BH152" s="1"/>
      <c r="BI152" s="1"/>
      <c r="BQ152" s="1"/>
    </row>
    <row r="153" ht="15.75" customHeight="1">
      <c r="A153" s="1"/>
      <c r="M153" s="1"/>
      <c r="N153" s="1"/>
      <c r="O153" s="1"/>
      <c r="P153" s="4"/>
      <c r="Q153" s="4"/>
      <c r="R153" s="4"/>
      <c r="S153" s="4"/>
      <c r="T153" s="4"/>
      <c r="U153" s="4"/>
      <c r="V153" s="4"/>
      <c r="W153" s="4"/>
      <c r="X153" s="1"/>
      <c r="Y153" s="1"/>
      <c r="Z153" s="1"/>
      <c r="AI153" s="1"/>
      <c r="AJ153" s="1"/>
      <c r="AL153" s="1"/>
      <c r="AW153" s="1"/>
      <c r="AX153" s="1"/>
      <c r="BH153" s="1"/>
      <c r="BI153" s="1"/>
      <c r="BQ153" s="1"/>
    </row>
    <row r="154" ht="15.75" customHeight="1">
      <c r="A154" s="1"/>
      <c r="M154" s="1"/>
      <c r="N154" s="1"/>
      <c r="O154" s="1"/>
      <c r="P154" s="4"/>
      <c r="Q154" s="4"/>
      <c r="R154" s="4"/>
      <c r="S154" s="4"/>
      <c r="T154" s="4"/>
      <c r="U154" s="4"/>
      <c r="V154" s="4"/>
      <c r="W154" s="4"/>
      <c r="X154" s="1"/>
      <c r="Y154" s="1"/>
      <c r="Z154" s="1"/>
      <c r="AI154" s="1"/>
      <c r="AJ154" s="1"/>
      <c r="AL154" s="1"/>
      <c r="AW154" s="1"/>
      <c r="AX154" s="1"/>
      <c r="BH154" s="1"/>
      <c r="BI154" s="1"/>
      <c r="BQ154" s="1"/>
    </row>
    <row r="155" ht="15.75" customHeight="1">
      <c r="A155" s="1"/>
      <c r="M155" s="1"/>
      <c r="N155" s="1"/>
      <c r="O155" s="1"/>
      <c r="P155" s="4"/>
      <c r="Q155" s="4"/>
      <c r="R155" s="4"/>
      <c r="S155" s="4"/>
      <c r="T155" s="4"/>
      <c r="U155" s="4"/>
      <c r="V155" s="4"/>
      <c r="W155" s="4"/>
      <c r="X155" s="1"/>
      <c r="Y155" s="1"/>
      <c r="Z155" s="1"/>
      <c r="AI155" s="1"/>
      <c r="AJ155" s="1"/>
      <c r="AL155" s="1"/>
      <c r="AW155" s="1"/>
      <c r="AX155" s="1"/>
      <c r="BH155" s="1"/>
      <c r="BI155" s="1"/>
      <c r="BQ155" s="1"/>
    </row>
    <row r="156" ht="15.75" customHeight="1">
      <c r="A156" s="1"/>
      <c r="M156" s="1"/>
      <c r="N156" s="1"/>
      <c r="O156" s="1"/>
      <c r="P156" s="4"/>
      <c r="Q156" s="4"/>
      <c r="R156" s="4"/>
      <c r="S156" s="4"/>
      <c r="T156" s="4"/>
      <c r="U156" s="4"/>
      <c r="V156" s="4"/>
      <c r="W156" s="4"/>
      <c r="X156" s="1"/>
      <c r="Y156" s="1"/>
      <c r="Z156" s="1"/>
      <c r="AI156" s="1"/>
      <c r="AJ156" s="1"/>
      <c r="AL156" s="1"/>
      <c r="AW156" s="1"/>
      <c r="AX156" s="1"/>
      <c r="BH156" s="1"/>
      <c r="BI156" s="1"/>
      <c r="BQ156" s="1"/>
    </row>
    <row r="157" ht="15.75" customHeight="1">
      <c r="A157" s="1"/>
      <c r="M157" s="1"/>
      <c r="N157" s="1"/>
      <c r="O157" s="1"/>
      <c r="P157" s="4"/>
      <c r="Q157" s="4"/>
      <c r="R157" s="4"/>
      <c r="S157" s="4"/>
      <c r="T157" s="4"/>
      <c r="U157" s="4"/>
      <c r="V157" s="4"/>
      <c r="W157" s="4"/>
      <c r="X157" s="1"/>
      <c r="Y157" s="1"/>
      <c r="Z157" s="1"/>
      <c r="AI157" s="1"/>
      <c r="AJ157" s="1"/>
      <c r="AL157" s="1"/>
      <c r="AW157" s="1"/>
      <c r="AX157" s="1"/>
      <c r="BH157" s="1"/>
      <c r="BI157" s="1"/>
      <c r="BQ157" s="1"/>
    </row>
    <row r="158" ht="15.75" customHeight="1">
      <c r="A158" s="1"/>
      <c r="M158" s="1"/>
      <c r="N158" s="1"/>
      <c r="O158" s="1"/>
      <c r="P158" s="4"/>
      <c r="Q158" s="4"/>
      <c r="R158" s="4"/>
      <c r="S158" s="4"/>
      <c r="T158" s="4"/>
      <c r="U158" s="4"/>
      <c r="V158" s="4"/>
      <c r="W158" s="4"/>
      <c r="X158" s="1"/>
      <c r="Y158" s="1"/>
      <c r="Z158" s="1"/>
      <c r="AI158" s="1"/>
      <c r="AJ158" s="1"/>
      <c r="AL158" s="1"/>
      <c r="AW158" s="1"/>
      <c r="AX158" s="1"/>
      <c r="BH158" s="1"/>
      <c r="BI158" s="1"/>
      <c r="BQ158" s="1"/>
    </row>
    <row r="159" ht="15.75" customHeight="1">
      <c r="A159" s="1"/>
      <c r="M159" s="1"/>
      <c r="N159" s="1"/>
      <c r="O159" s="1"/>
      <c r="P159" s="4"/>
      <c r="Q159" s="4"/>
      <c r="R159" s="4"/>
      <c r="S159" s="4"/>
      <c r="T159" s="4"/>
      <c r="U159" s="4"/>
      <c r="V159" s="4"/>
      <c r="W159" s="4"/>
      <c r="X159" s="1"/>
      <c r="Y159" s="1"/>
      <c r="Z159" s="1"/>
      <c r="AI159" s="1"/>
      <c r="AJ159" s="1"/>
      <c r="AL159" s="1"/>
      <c r="AW159" s="1"/>
      <c r="AX159" s="1"/>
      <c r="BH159" s="1"/>
      <c r="BI159" s="1"/>
      <c r="BQ159" s="1"/>
    </row>
    <row r="160" ht="15.75" customHeight="1">
      <c r="A160" s="1"/>
      <c r="M160" s="1"/>
      <c r="N160" s="1"/>
      <c r="O160" s="1"/>
      <c r="P160" s="4"/>
      <c r="Q160" s="4"/>
      <c r="R160" s="4"/>
      <c r="S160" s="4"/>
      <c r="T160" s="4"/>
      <c r="U160" s="4"/>
      <c r="V160" s="4"/>
      <c r="W160" s="4"/>
      <c r="X160" s="1"/>
      <c r="Y160" s="1"/>
      <c r="Z160" s="1"/>
      <c r="AI160" s="1"/>
      <c r="AJ160" s="1"/>
      <c r="AL160" s="1"/>
      <c r="AW160" s="1"/>
      <c r="AX160" s="1"/>
      <c r="BH160" s="1"/>
      <c r="BI160" s="1"/>
      <c r="BQ160" s="1"/>
    </row>
    <row r="161" ht="15.75" customHeight="1">
      <c r="A161" s="1"/>
      <c r="M161" s="1"/>
      <c r="N161" s="1"/>
      <c r="O161" s="1"/>
      <c r="P161" s="4"/>
      <c r="Q161" s="4"/>
      <c r="R161" s="4"/>
      <c r="S161" s="4"/>
      <c r="T161" s="4"/>
      <c r="U161" s="4"/>
      <c r="V161" s="4"/>
      <c r="W161" s="4"/>
      <c r="X161" s="1"/>
      <c r="Y161" s="1"/>
      <c r="Z161" s="1"/>
      <c r="AI161" s="1"/>
      <c r="AJ161" s="1"/>
      <c r="AL161" s="1"/>
      <c r="AW161" s="1"/>
      <c r="AX161" s="1"/>
      <c r="BH161" s="1"/>
      <c r="BI161" s="1"/>
      <c r="BQ161" s="1"/>
    </row>
    <row r="162" ht="15.75" customHeight="1">
      <c r="A162" s="1"/>
      <c r="M162" s="1"/>
      <c r="N162" s="1"/>
      <c r="O162" s="1"/>
      <c r="P162" s="4"/>
      <c r="Q162" s="4"/>
      <c r="R162" s="4"/>
      <c r="S162" s="4"/>
      <c r="T162" s="4"/>
      <c r="U162" s="4"/>
      <c r="V162" s="4"/>
      <c r="W162" s="4"/>
      <c r="X162" s="1"/>
      <c r="Y162" s="1"/>
      <c r="Z162" s="1"/>
      <c r="AI162" s="1"/>
      <c r="AJ162" s="1"/>
      <c r="AL162" s="1"/>
      <c r="AW162" s="1"/>
      <c r="AX162" s="1"/>
      <c r="BH162" s="1"/>
      <c r="BI162" s="1"/>
      <c r="BQ162" s="1"/>
    </row>
    <row r="163" ht="15.75" customHeight="1">
      <c r="A163" s="1"/>
      <c r="M163" s="1"/>
      <c r="N163" s="1"/>
      <c r="O163" s="1"/>
      <c r="P163" s="4"/>
      <c r="Q163" s="4"/>
      <c r="R163" s="4"/>
      <c r="S163" s="4"/>
      <c r="T163" s="4"/>
      <c r="U163" s="4"/>
      <c r="V163" s="4"/>
      <c r="W163" s="4"/>
      <c r="X163" s="1"/>
      <c r="Y163" s="1"/>
      <c r="Z163" s="1"/>
      <c r="AI163" s="1"/>
      <c r="AJ163" s="1"/>
      <c r="AL163" s="1"/>
      <c r="AW163" s="1"/>
      <c r="AX163" s="1"/>
      <c r="BH163" s="1"/>
      <c r="BI163" s="1"/>
      <c r="BQ163" s="1"/>
    </row>
    <row r="164" ht="15.75" customHeight="1">
      <c r="A164" s="1"/>
      <c r="M164" s="1"/>
      <c r="N164" s="1"/>
      <c r="O164" s="1"/>
      <c r="P164" s="4"/>
      <c r="Q164" s="4"/>
      <c r="R164" s="4"/>
      <c r="S164" s="4"/>
      <c r="T164" s="4"/>
      <c r="U164" s="4"/>
      <c r="V164" s="4"/>
      <c r="W164" s="4"/>
      <c r="X164" s="1"/>
      <c r="Y164" s="1"/>
      <c r="Z164" s="1"/>
      <c r="AI164" s="1"/>
      <c r="AJ164" s="1"/>
      <c r="AL164" s="1"/>
      <c r="AW164" s="1"/>
      <c r="AX164" s="1"/>
      <c r="BH164" s="1"/>
      <c r="BI164" s="1"/>
      <c r="BQ164" s="1"/>
    </row>
    <row r="165" ht="15.75" customHeight="1">
      <c r="A165" s="1"/>
      <c r="M165" s="1"/>
      <c r="N165" s="1"/>
      <c r="O165" s="1"/>
      <c r="P165" s="4"/>
      <c r="Q165" s="4"/>
      <c r="R165" s="4"/>
      <c r="S165" s="4"/>
      <c r="T165" s="4"/>
      <c r="U165" s="4"/>
      <c r="V165" s="4"/>
      <c r="W165" s="4"/>
      <c r="X165" s="1"/>
      <c r="Y165" s="1"/>
      <c r="Z165" s="1"/>
      <c r="AI165" s="1"/>
      <c r="AJ165" s="1"/>
      <c r="AL165" s="1"/>
      <c r="AW165" s="1"/>
      <c r="AX165" s="1"/>
      <c r="BH165" s="1"/>
      <c r="BI165" s="1"/>
      <c r="BQ165" s="1"/>
    </row>
    <row r="166" ht="15.75" customHeight="1">
      <c r="A166" s="1"/>
      <c r="M166" s="1"/>
      <c r="N166" s="1"/>
      <c r="O166" s="1"/>
      <c r="P166" s="4"/>
      <c r="Q166" s="4"/>
      <c r="R166" s="4"/>
      <c r="S166" s="4"/>
      <c r="T166" s="4"/>
      <c r="U166" s="4"/>
      <c r="V166" s="4"/>
      <c r="W166" s="4"/>
      <c r="X166" s="1"/>
      <c r="Y166" s="1"/>
      <c r="Z166" s="1"/>
      <c r="AI166" s="1"/>
      <c r="AJ166" s="1"/>
      <c r="AL166" s="1"/>
      <c r="AW166" s="1"/>
      <c r="AX166" s="1"/>
      <c r="BH166" s="1"/>
      <c r="BI166" s="1"/>
      <c r="BQ166" s="1"/>
    </row>
    <row r="167" ht="15.75" customHeight="1">
      <c r="A167" s="1"/>
      <c r="M167" s="1"/>
      <c r="N167" s="1"/>
      <c r="O167" s="1"/>
      <c r="P167" s="4"/>
      <c r="Q167" s="4"/>
      <c r="R167" s="4"/>
      <c r="S167" s="4"/>
      <c r="T167" s="4"/>
      <c r="U167" s="4"/>
      <c r="V167" s="4"/>
      <c r="W167" s="4"/>
      <c r="X167" s="1"/>
      <c r="Y167" s="1"/>
      <c r="Z167" s="1"/>
      <c r="AI167" s="1"/>
      <c r="AJ167" s="1"/>
      <c r="AL167" s="1"/>
      <c r="AW167" s="1"/>
      <c r="AX167" s="1"/>
      <c r="BH167" s="1"/>
      <c r="BI167" s="1"/>
      <c r="BQ167" s="1"/>
    </row>
    <row r="168" ht="15.75" customHeight="1">
      <c r="A168" s="1"/>
      <c r="M168" s="1"/>
      <c r="N168" s="1"/>
      <c r="O168" s="1"/>
      <c r="P168" s="4"/>
      <c r="Q168" s="4"/>
      <c r="R168" s="4"/>
      <c r="S168" s="4"/>
      <c r="T168" s="4"/>
      <c r="U168" s="4"/>
      <c r="V168" s="4"/>
      <c r="W168" s="4"/>
      <c r="X168" s="1"/>
      <c r="Y168" s="1"/>
      <c r="Z168" s="1"/>
      <c r="AI168" s="1"/>
      <c r="AJ168" s="1"/>
      <c r="AL168" s="1"/>
      <c r="AW168" s="1"/>
      <c r="AX168" s="1"/>
      <c r="BH168" s="1"/>
      <c r="BI168" s="1"/>
      <c r="BQ168" s="1"/>
    </row>
    <row r="169" ht="15.75" customHeight="1">
      <c r="A169" s="1"/>
      <c r="M169" s="1"/>
      <c r="N169" s="1"/>
      <c r="O169" s="1"/>
      <c r="P169" s="4"/>
      <c r="Q169" s="4"/>
      <c r="R169" s="4"/>
      <c r="S169" s="4"/>
      <c r="T169" s="4"/>
      <c r="U169" s="4"/>
      <c r="V169" s="4"/>
      <c r="W169" s="4"/>
      <c r="X169" s="1"/>
      <c r="Y169" s="1"/>
      <c r="Z169" s="1"/>
      <c r="AI169" s="1"/>
      <c r="AJ169" s="1"/>
      <c r="AL169" s="1"/>
      <c r="AW169" s="1"/>
      <c r="AX169" s="1"/>
      <c r="BH169" s="1"/>
      <c r="BI169" s="1"/>
      <c r="BQ169" s="1"/>
    </row>
    <row r="170" ht="15.75" customHeight="1">
      <c r="A170" s="1"/>
      <c r="M170" s="1"/>
      <c r="N170" s="1"/>
      <c r="O170" s="1"/>
      <c r="P170" s="4"/>
      <c r="Q170" s="4"/>
      <c r="R170" s="4"/>
      <c r="S170" s="4"/>
      <c r="T170" s="4"/>
      <c r="U170" s="4"/>
      <c r="V170" s="4"/>
      <c r="W170" s="4"/>
      <c r="X170" s="1"/>
      <c r="Y170" s="1"/>
      <c r="Z170" s="1"/>
      <c r="AI170" s="1"/>
      <c r="AJ170" s="1"/>
      <c r="AL170" s="1"/>
      <c r="AW170" s="1"/>
      <c r="AX170" s="1"/>
      <c r="BH170" s="1"/>
      <c r="BI170" s="1"/>
      <c r="BQ170" s="1"/>
    </row>
    <row r="171" ht="15.75" customHeight="1">
      <c r="A171" s="1"/>
      <c r="M171" s="1"/>
      <c r="N171" s="1"/>
      <c r="O171" s="1"/>
      <c r="P171" s="4"/>
      <c r="Q171" s="4"/>
      <c r="R171" s="4"/>
      <c r="S171" s="4"/>
      <c r="T171" s="4"/>
      <c r="U171" s="4"/>
      <c r="V171" s="4"/>
      <c r="W171" s="4"/>
      <c r="X171" s="1"/>
      <c r="Y171" s="1"/>
      <c r="Z171" s="1"/>
      <c r="AI171" s="1"/>
      <c r="AJ171" s="1"/>
      <c r="AL171" s="1"/>
      <c r="AW171" s="1"/>
      <c r="AX171" s="1"/>
      <c r="BH171" s="1"/>
      <c r="BI171" s="1"/>
      <c r="BQ171" s="1"/>
    </row>
    <row r="172" ht="15.75" customHeight="1">
      <c r="A172" s="1"/>
      <c r="M172" s="1"/>
      <c r="N172" s="1"/>
      <c r="O172" s="1"/>
      <c r="P172" s="4"/>
      <c r="Q172" s="4"/>
      <c r="R172" s="4"/>
      <c r="S172" s="4"/>
      <c r="T172" s="4"/>
      <c r="U172" s="4"/>
      <c r="V172" s="4"/>
      <c r="W172" s="4"/>
      <c r="X172" s="1"/>
      <c r="Y172" s="1"/>
      <c r="Z172" s="1"/>
      <c r="AI172" s="1"/>
      <c r="AJ172" s="1"/>
      <c r="AL172" s="1"/>
      <c r="AW172" s="1"/>
      <c r="AX172" s="1"/>
      <c r="BH172" s="1"/>
      <c r="BI172" s="1"/>
      <c r="BQ172" s="1"/>
    </row>
    <row r="173" ht="15.75" customHeight="1">
      <c r="A173" s="1"/>
      <c r="M173" s="1"/>
      <c r="N173" s="1"/>
      <c r="O173" s="1"/>
      <c r="P173" s="4"/>
      <c r="Q173" s="4"/>
      <c r="R173" s="4"/>
      <c r="S173" s="4"/>
      <c r="T173" s="4"/>
      <c r="U173" s="4"/>
      <c r="V173" s="4"/>
      <c r="W173" s="4"/>
      <c r="X173" s="1"/>
      <c r="Y173" s="1"/>
      <c r="Z173" s="1"/>
      <c r="AI173" s="1"/>
      <c r="AJ173" s="1"/>
      <c r="AL173" s="1"/>
      <c r="AW173" s="1"/>
      <c r="AX173" s="1"/>
      <c r="BH173" s="1"/>
      <c r="BI173" s="1"/>
      <c r="BQ173" s="1"/>
    </row>
    <row r="174" ht="15.75" customHeight="1">
      <c r="A174" s="1"/>
      <c r="M174" s="1"/>
      <c r="N174" s="1"/>
      <c r="O174" s="1"/>
      <c r="P174" s="4"/>
      <c r="Q174" s="4"/>
      <c r="R174" s="4"/>
      <c r="S174" s="4"/>
      <c r="T174" s="4"/>
      <c r="U174" s="4"/>
      <c r="V174" s="4"/>
      <c r="W174" s="4"/>
      <c r="X174" s="1"/>
      <c r="Y174" s="1"/>
      <c r="Z174" s="1"/>
      <c r="AI174" s="1"/>
      <c r="AJ174" s="1"/>
      <c r="AL174" s="1"/>
      <c r="AW174" s="1"/>
      <c r="AX174" s="1"/>
      <c r="BH174" s="1"/>
      <c r="BI174" s="1"/>
      <c r="BQ174" s="1"/>
    </row>
    <row r="175" ht="15.75" customHeight="1">
      <c r="A175" s="1"/>
      <c r="M175" s="1"/>
      <c r="N175" s="1"/>
      <c r="O175" s="1"/>
      <c r="P175" s="4"/>
      <c r="Q175" s="4"/>
      <c r="R175" s="4"/>
      <c r="S175" s="4"/>
      <c r="T175" s="4"/>
      <c r="U175" s="4"/>
      <c r="V175" s="4"/>
      <c r="W175" s="4"/>
      <c r="X175" s="1"/>
      <c r="Y175" s="1"/>
      <c r="Z175" s="1"/>
      <c r="AI175" s="1"/>
      <c r="AJ175" s="1"/>
      <c r="AL175" s="1"/>
      <c r="AW175" s="1"/>
      <c r="AX175" s="1"/>
      <c r="BH175" s="1"/>
      <c r="BI175" s="1"/>
      <c r="BQ175" s="1"/>
    </row>
    <row r="176" ht="15.75" customHeight="1">
      <c r="A176" s="1"/>
      <c r="M176" s="1"/>
      <c r="N176" s="1"/>
      <c r="O176" s="1"/>
      <c r="P176" s="4"/>
      <c r="Q176" s="4"/>
      <c r="R176" s="4"/>
      <c r="S176" s="4"/>
      <c r="T176" s="4"/>
      <c r="U176" s="4"/>
      <c r="V176" s="4"/>
      <c r="W176" s="4"/>
      <c r="X176" s="1"/>
      <c r="Y176" s="1"/>
      <c r="Z176" s="1"/>
      <c r="AI176" s="1"/>
      <c r="AJ176" s="1"/>
      <c r="AL176" s="1"/>
      <c r="AW176" s="1"/>
      <c r="AX176" s="1"/>
      <c r="BH176" s="1"/>
      <c r="BI176" s="1"/>
      <c r="BQ176" s="1"/>
    </row>
    <row r="177" ht="15.75" customHeight="1">
      <c r="A177" s="1"/>
      <c r="M177" s="1"/>
      <c r="N177" s="1"/>
      <c r="O177" s="1"/>
      <c r="P177" s="4"/>
      <c r="Q177" s="4"/>
      <c r="R177" s="4"/>
      <c r="S177" s="4"/>
      <c r="T177" s="4"/>
      <c r="U177" s="4"/>
      <c r="V177" s="4"/>
      <c r="W177" s="4"/>
      <c r="X177" s="1"/>
      <c r="Y177" s="1"/>
      <c r="Z177" s="1"/>
      <c r="AI177" s="1"/>
      <c r="AJ177" s="1"/>
      <c r="AL177" s="1"/>
      <c r="AW177" s="1"/>
      <c r="AX177" s="1"/>
      <c r="BH177" s="1"/>
      <c r="BI177" s="1"/>
      <c r="BQ177" s="1"/>
    </row>
    <row r="178" ht="15.75" customHeight="1">
      <c r="A178" s="1"/>
      <c r="M178" s="1"/>
      <c r="N178" s="1"/>
      <c r="O178" s="1"/>
      <c r="P178" s="4"/>
      <c r="Q178" s="4"/>
      <c r="R178" s="4"/>
      <c r="S178" s="4"/>
      <c r="T178" s="4"/>
      <c r="U178" s="4"/>
      <c r="V178" s="4"/>
      <c r="W178" s="4"/>
      <c r="X178" s="1"/>
      <c r="Y178" s="1"/>
      <c r="Z178" s="1"/>
      <c r="AI178" s="1"/>
      <c r="AJ178" s="1"/>
      <c r="AL178" s="1"/>
      <c r="AW178" s="1"/>
      <c r="AX178" s="1"/>
      <c r="BH178" s="1"/>
      <c r="BI178" s="1"/>
      <c r="BQ178" s="1"/>
    </row>
    <row r="179" ht="15.75" customHeight="1">
      <c r="A179" s="1"/>
      <c r="M179" s="1"/>
      <c r="N179" s="1"/>
      <c r="O179" s="1"/>
      <c r="P179" s="4"/>
      <c r="Q179" s="4"/>
      <c r="R179" s="4"/>
      <c r="S179" s="4"/>
      <c r="T179" s="4"/>
      <c r="U179" s="4"/>
      <c r="V179" s="4"/>
      <c r="W179" s="4"/>
      <c r="X179" s="1"/>
      <c r="Y179" s="1"/>
      <c r="Z179" s="1"/>
      <c r="AI179" s="1"/>
      <c r="AJ179" s="1"/>
      <c r="AL179" s="1"/>
      <c r="AW179" s="1"/>
      <c r="AX179" s="1"/>
      <c r="BH179" s="1"/>
      <c r="BI179" s="1"/>
      <c r="BQ179" s="1"/>
    </row>
    <row r="180" ht="15.75" customHeight="1">
      <c r="A180" s="1"/>
      <c r="M180" s="1"/>
      <c r="N180" s="1"/>
      <c r="O180" s="1"/>
      <c r="P180" s="4"/>
      <c r="Q180" s="4"/>
      <c r="R180" s="4"/>
      <c r="S180" s="4"/>
      <c r="T180" s="4"/>
      <c r="U180" s="4"/>
      <c r="V180" s="4"/>
      <c r="W180" s="4"/>
      <c r="X180" s="1"/>
      <c r="Y180" s="1"/>
      <c r="Z180" s="1"/>
      <c r="AI180" s="1"/>
      <c r="AJ180" s="1"/>
      <c r="AL180" s="1"/>
      <c r="AW180" s="1"/>
      <c r="AX180" s="1"/>
      <c r="BH180" s="1"/>
      <c r="BI180" s="1"/>
      <c r="BQ180" s="1"/>
    </row>
    <row r="181" ht="15.75" customHeight="1">
      <c r="A181" s="1"/>
      <c r="M181" s="1"/>
      <c r="N181" s="1"/>
      <c r="O181" s="1"/>
      <c r="P181" s="4"/>
      <c r="Q181" s="4"/>
      <c r="R181" s="4"/>
      <c r="S181" s="4"/>
      <c r="T181" s="4"/>
      <c r="U181" s="4"/>
      <c r="V181" s="4"/>
      <c r="W181" s="4"/>
      <c r="X181" s="1"/>
      <c r="Y181" s="1"/>
      <c r="Z181" s="1"/>
      <c r="AI181" s="1"/>
      <c r="AJ181" s="1"/>
      <c r="AL181" s="1"/>
      <c r="AW181" s="1"/>
      <c r="AX181" s="1"/>
      <c r="BH181" s="1"/>
      <c r="BI181" s="1"/>
      <c r="BQ181" s="1"/>
    </row>
    <row r="182" ht="15.75" customHeight="1">
      <c r="A182" s="1"/>
      <c r="M182" s="1"/>
      <c r="N182" s="1"/>
      <c r="O182" s="1"/>
      <c r="P182" s="4"/>
      <c r="Q182" s="4"/>
      <c r="R182" s="4"/>
      <c r="S182" s="4"/>
      <c r="T182" s="4"/>
      <c r="U182" s="4"/>
      <c r="V182" s="4"/>
      <c r="W182" s="4"/>
      <c r="X182" s="1"/>
      <c r="Y182" s="1"/>
      <c r="Z182" s="1"/>
      <c r="AI182" s="1"/>
      <c r="AJ182" s="1"/>
      <c r="AL182" s="1"/>
      <c r="AW182" s="1"/>
      <c r="AX182" s="1"/>
      <c r="BH182" s="1"/>
      <c r="BI182" s="1"/>
      <c r="BQ182" s="1"/>
    </row>
    <row r="183" ht="15.75" customHeight="1">
      <c r="A183" s="1"/>
      <c r="M183" s="1"/>
      <c r="N183" s="1"/>
      <c r="O183" s="1"/>
      <c r="P183" s="4"/>
      <c r="Q183" s="4"/>
      <c r="R183" s="4"/>
      <c r="S183" s="4"/>
      <c r="T183" s="4"/>
      <c r="U183" s="4"/>
      <c r="V183" s="4"/>
      <c r="W183" s="4"/>
      <c r="X183" s="1"/>
      <c r="Y183" s="1"/>
      <c r="Z183" s="1"/>
      <c r="AI183" s="1"/>
      <c r="AJ183" s="1"/>
      <c r="AL183" s="1"/>
      <c r="AW183" s="1"/>
      <c r="AX183" s="1"/>
      <c r="BH183" s="1"/>
      <c r="BI183" s="1"/>
      <c r="BQ183" s="1"/>
    </row>
    <row r="184" ht="15.75" customHeight="1">
      <c r="A184" s="1"/>
      <c r="M184" s="1"/>
      <c r="N184" s="1"/>
      <c r="O184" s="1"/>
      <c r="P184" s="4"/>
      <c r="Q184" s="4"/>
      <c r="R184" s="4"/>
      <c r="S184" s="4"/>
      <c r="T184" s="4"/>
      <c r="U184" s="4"/>
      <c r="V184" s="4"/>
      <c r="W184" s="4"/>
      <c r="X184" s="1"/>
      <c r="Y184" s="1"/>
      <c r="Z184" s="1"/>
      <c r="AI184" s="1"/>
      <c r="AJ184" s="1"/>
      <c r="AL184" s="1"/>
      <c r="AW184" s="1"/>
      <c r="AX184" s="1"/>
      <c r="BH184" s="1"/>
      <c r="BI184" s="1"/>
      <c r="BQ184" s="1"/>
    </row>
    <row r="185" ht="15.75" customHeight="1">
      <c r="A185" s="1"/>
      <c r="M185" s="1"/>
      <c r="N185" s="1"/>
      <c r="O185" s="1"/>
      <c r="P185" s="4"/>
      <c r="Q185" s="4"/>
      <c r="R185" s="4"/>
      <c r="S185" s="4"/>
      <c r="T185" s="4"/>
      <c r="U185" s="4"/>
      <c r="V185" s="4"/>
      <c r="W185" s="4"/>
      <c r="X185" s="1"/>
      <c r="Y185" s="1"/>
      <c r="Z185" s="1"/>
      <c r="AI185" s="1"/>
      <c r="AJ185" s="1"/>
      <c r="AL185" s="1"/>
      <c r="AW185" s="1"/>
      <c r="AX185" s="1"/>
      <c r="BH185" s="1"/>
      <c r="BI185" s="1"/>
      <c r="BQ185" s="1"/>
    </row>
    <row r="186" ht="15.75" customHeight="1">
      <c r="A186" s="1"/>
      <c r="M186" s="1"/>
      <c r="N186" s="1"/>
      <c r="O186" s="1"/>
      <c r="P186" s="4"/>
      <c r="Q186" s="4"/>
      <c r="R186" s="4"/>
      <c r="S186" s="4"/>
      <c r="T186" s="4"/>
      <c r="U186" s="4"/>
      <c r="V186" s="4"/>
      <c r="W186" s="4"/>
      <c r="X186" s="1"/>
      <c r="Y186" s="1"/>
      <c r="Z186" s="1"/>
      <c r="AI186" s="1"/>
      <c r="AJ186" s="1"/>
      <c r="AL186" s="1"/>
      <c r="AW186" s="1"/>
      <c r="AX186" s="1"/>
      <c r="BH186" s="1"/>
      <c r="BI186" s="1"/>
      <c r="BQ186" s="1"/>
    </row>
    <row r="187" ht="15.75" customHeight="1">
      <c r="A187" s="1"/>
      <c r="M187" s="1"/>
      <c r="N187" s="1"/>
      <c r="O187" s="1"/>
      <c r="P187" s="4"/>
      <c r="Q187" s="4"/>
      <c r="R187" s="4"/>
      <c r="S187" s="4"/>
      <c r="T187" s="4"/>
      <c r="U187" s="4"/>
      <c r="V187" s="4"/>
      <c r="W187" s="4"/>
      <c r="X187" s="1"/>
      <c r="Y187" s="1"/>
      <c r="Z187" s="1"/>
      <c r="AI187" s="1"/>
      <c r="AJ187" s="1"/>
      <c r="AL187" s="1"/>
      <c r="AW187" s="1"/>
      <c r="AX187" s="1"/>
      <c r="BH187" s="1"/>
      <c r="BI187" s="1"/>
      <c r="BQ187" s="1"/>
    </row>
    <row r="188" ht="15.75" customHeight="1">
      <c r="A188" s="1"/>
      <c r="M188" s="1"/>
      <c r="N188" s="1"/>
      <c r="O188" s="1"/>
      <c r="P188" s="4"/>
      <c r="Q188" s="4"/>
      <c r="R188" s="4"/>
      <c r="S188" s="4"/>
      <c r="T188" s="4"/>
      <c r="U188" s="4"/>
      <c r="V188" s="4"/>
      <c r="W188" s="4"/>
      <c r="X188" s="1"/>
      <c r="Y188" s="1"/>
      <c r="Z188" s="1"/>
      <c r="AI188" s="1"/>
      <c r="AJ188" s="1"/>
      <c r="AL188" s="1"/>
      <c r="AW188" s="1"/>
      <c r="AX188" s="1"/>
      <c r="BH188" s="1"/>
      <c r="BI188" s="1"/>
      <c r="BQ188" s="1"/>
    </row>
    <row r="189" ht="15.75" customHeight="1">
      <c r="A189" s="1"/>
      <c r="M189" s="1"/>
      <c r="N189" s="1"/>
      <c r="O189" s="1"/>
      <c r="P189" s="4"/>
      <c r="Q189" s="4"/>
      <c r="R189" s="4"/>
      <c r="S189" s="4"/>
      <c r="T189" s="4"/>
      <c r="U189" s="4"/>
      <c r="V189" s="4"/>
      <c r="W189" s="4"/>
      <c r="X189" s="1"/>
      <c r="Y189" s="1"/>
      <c r="Z189" s="1"/>
      <c r="AI189" s="1"/>
      <c r="AJ189" s="1"/>
      <c r="AL189" s="1"/>
      <c r="AW189" s="1"/>
      <c r="AX189" s="1"/>
      <c r="BH189" s="1"/>
      <c r="BI189" s="1"/>
      <c r="BQ189" s="1"/>
    </row>
    <row r="190" ht="15.75" customHeight="1">
      <c r="A190" s="1"/>
      <c r="M190" s="1"/>
      <c r="N190" s="1"/>
      <c r="O190" s="1"/>
      <c r="P190" s="4"/>
      <c r="Q190" s="4"/>
      <c r="R190" s="4"/>
      <c r="S190" s="4"/>
      <c r="T190" s="4"/>
      <c r="U190" s="4"/>
      <c r="V190" s="4"/>
      <c r="W190" s="4"/>
      <c r="X190" s="1"/>
      <c r="Y190" s="1"/>
      <c r="Z190" s="1"/>
      <c r="AI190" s="1"/>
      <c r="AJ190" s="1"/>
      <c r="AL190" s="1"/>
      <c r="AW190" s="1"/>
      <c r="AX190" s="1"/>
      <c r="BH190" s="1"/>
      <c r="BI190" s="1"/>
      <c r="BQ190" s="1"/>
    </row>
    <row r="191" ht="15.75" customHeight="1">
      <c r="A191" s="1"/>
      <c r="M191" s="1"/>
      <c r="N191" s="1"/>
      <c r="O191" s="1"/>
      <c r="P191" s="4"/>
      <c r="Q191" s="4"/>
      <c r="R191" s="4"/>
      <c r="S191" s="4"/>
      <c r="T191" s="4"/>
      <c r="U191" s="4"/>
      <c r="V191" s="4"/>
      <c r="W191" s="4"/>
      <c r="X191" s="1"/>
      <c r="Y191" s="1"/>
      <c r="Z191" s="1"/>
      <c r="AI191" s="1"/>
      <c r="AJ191" s="1"/>
      <c r="AL191" s="1"/>
      <c r="AW191" s="1"/>
      <c r="AX191" s="1"/>
      <c r="BH191" s="1"/>
      <c r="BI191" s="1"/>
      <c r="BQ191" s="1"/>
    </row>
    <row r="192" ht="15.75" customHeight="1">
      <c r="A192" s="1"/>
      <c r="M192" s="1"/>
      <c r="N192" s="1"/>
      <c r="O192" s="1"/>
      <c r="P192" s="4"/>
      <c r="Q192" s="4"/>
      <c r="R192" s="4"/>
      <c r="S192" s="4"/>
      <c r="T192" s="4"/>
      <c r="U192" s="4"/>
      <c r="V192" s="4"/>
      <c r="W192" s="4"/>
      <c r="X192" s="1"/>
      <c r="Y192" s="1"/>
      <c r="Z192" s="1"/>
      <c r="AI192" s="1"/>
      <c r="AJ192" s="1"/>
      <c r="AL192" s="1"/>
      <c r="AW192" s="1"/>
      <c r="AX192" s="1"/>
      <c r="BH192" s="1"/>
      <c r="BI192" s="1"/>
      <c r="BQ192" s="1"/>
    </row>
    <row r="193" ht="15.75" customHeight="1">
      <c r="A193" s="1"/>
      <c r="M193" s="1"/>
      <c r="N193" s="1"/>
      <c r="O193" s="1"/>
      <c r="P193" s="4"/>
      <c r="Q193" s="4"/>
      <c r="R193" s="4"/>
      <c r="S193" s="4"/>
      <c r="T193" s="4"/>
      <c r="U193" s="4"/>
      <c r="V193" s="4"/>
      <c r="W193" s="4"/>
      <c r="X193" s="1"/>
      <c r="Y193" s="1"/>
      <c r="Z193" s="1"/>
      <c r="AI193" s="1"/>
      <c r="AJ193" s="1"/>
      <c r="AL193" s="1"/>
      <c r="AW193" s="1"/>
      <c r="AX193" s="1"/>
      <c r="BH193" s="1"/>
      <c r="BI193" s="1"/>
      <c r="BQ193" s="1"/>
    </row>
    <row r="194" ht="15.75" customHeight="1">
      <c r="A194" s="1"/>
      <c r="M194" s="1"/>
      <c r="N194" s="1"/>
      <c r="O194" s="1"/>
      <c r="P194" s="4"/>
      <c r="Q194" s="4"/>
      <c r="R194" s="4"/>
      <c r="S194" s="4"/>
      <c r="T194" s="4"/>
      <c r="U194" s="4"/>
      <c r="V194" s="4"/>
      <c r="W194" s="4"/>
      <c r="X194" s="1"/>
      <c r="Y194" s="1"/>
      <c r="Z194" s="1"/>
      <c r="AI194" s="1"/>
      <c r="AJ194" s="1"/>
      <c r="AL194" s="1"/>
      <c r="AW194" s="1"/>
      <c r="AX194" s="1"/>
      <c r="BH194" s="1"/>
      <c r="BI194" s="1"/>
      <c r="BQ194" s="1"/>
    </row>
    <row r="195" ht="15.75" customHeight="1">
      <c r="A195" s="1"/>
      <c r="M195" s="1"/>
      <c r="N195" s="1"/>
      <c r="O195" s="1"/>
      <c r="P195" s="4"/>
      <c r="Q195" s="4"/>
      <c r="R195" s="4"/>
      <c r="S195" s="4"/>
      <c r="T195" s="4"/>
      <c r="U195" s="4"/>
      <c r="V195" s="4"/>
      <c r="W195" s="4"/>
      <c r="X195" s="1"/>
      <c r="Y195" s="1"/>
      <c r="Z195" s="1"/>
      <c r="AI195" s="1"/>
      <c r="AJ195" s="1"/>
      <c r="AL195" s="1"/>
      <c r="AW195" s="1"/>
      <c r="AX195" s="1"/>
      <c r="BH195" s="1"/>
      <c r="BI195" s="1"/>
      <c r="BQ195" s="1"/>
    </row>
    <row r="196" ht="15.75" customHeight="1">
      <c r="A196" s="1"/>
      <c r="M196" s="1"/>
      <c r="N196" s="1"/>
      <c r="O196" s="1"/>
      <c r="P196" s="4"/>
      <c r="Q196" s="4"/>
      <c r="R196" s="4"/>
      <c r="S196" s="4"/>
      <c r="T196" s="4"/>
      <c r="U196" s="4"/>
      <c r="V196" s="4"/>
      <c r="W196" s="4"/>
      <c r="X196" s="1"/>
      <c r="Y196" s="1"/>
      <c r="Z196" s="1"/>
      <c r="AI196" s="1"/>
      <c r="AJ196" s="1"/>
      <c r="AL196" s="1"/>
      <c r="AW196" s="1"/>
      <c r="AX196" s="1"/>
      <c r="BH196" s="1"/>
      <c r="BI196" s="1"/>
      <c r="BQ196" s="1"/>
    </row>
    <row r="197" ht="15.75" customHeight="1">
      <c r="A197" s="1"/>
      <c r="M197" s="1"/>
      <c r="N197" s="1"/>
      <c r="O197" s="1"/>
      <c r="P197" s="4"/>
      <c r="Q197" s="4"/>
      <c r="R197" s="4"/>
      <c r="S197" s="4"/>
      <c r="T197" s="4"/>
      <c r="U197" s="4"/>
      <c r="V197" s="4"/>
      <c r="W197" s="4"/>
      <c r="X197" s="1"/>
      <c r="Y197" s="1"/>
      <c r="Z197" s="1"/>
      <c r="AI197" s="1"/>
      <c r="AJ197" s="1"/>
      <c r="AL197" s="1"/>
      <c r="AW197" s="1"/>
      <c r="AX197" s="1"/>
      <c r="BH197" s="1"/>
      <c r="BI197" s="1"/>
      <c r="BQ197" s="1"/>
    </row>
    <row r="198" ht="15.75" customHeight="1">
      <c r="A198" s="1"/>
      <c r="M198" s="1"/>
      <c r="N198" s="1"/>
      <c r="O198" s="1"/>
      <c r="P198" s="4"/>
      <c r="Q198" s="4"/>
      <c r="R198" s="4"/>
      <c r="S198" s="4"/>
      <c r="T198" s="4"/>
      <c r="U198" s="4"/>
      <c r="V198" s="4"/>
      <c r="W198" s="4"/>
      <c r="X198" s="1"/>
      <c r="Y198" s="1"/>
      <c r="Z198" s="1"/>
      <c r="AI198" s="1"/>
      <c r="AJ198" s="1"/>
      <c r="AL198" s="1"/>
      <c r="AW198" s="1"/>
      <c r="AX198" s="1"/>
      <c r="BH198" s="1"/>
      <c r="BI198" s="1"/>
      <c r="BQ198" s="1"/>
    </row>
    <row r="199" ht="15.75" customHeight="1">
      <c r="A199" s="1"/>
      <c r="M199" s="1"/>
      <c r="N199" s="1"/>
      <c r="O199" s="1"/>
      <c r="P199" s="4"/>
      <c r="Q199" s="4"/>
      <c r="R199" s="4"/>
      <c r="S199" s="4"/>
      <c r="T199" s="4"/>
      <c r="U199" s="4"/>
      <c r="V199" s="4"/>
      <c r="W199" s="4"/>
      <c r="X199" s="1"/>
      <c r="Y199" s="1"/>
      <c r="Z199" s="1"/>
      <c r="AI199" s="1"/>
      <c r="AJ199" s="1"/>
      <c r="AL199" s="1"/>
      <c r="AW199" s="1"/>
      <c r="AX199" s="1"/>
      <c r="BH199" s="1"/>
      <c r="BI199" s="1"/>
      <c r="BQ199" s="1"/>
    </row>
    <row r="200" ht="15.75" customHeight="1">
      <c r="A200" s="1"/>
      <c r="M200" s="1"/>
      <c r="N200" s="1"/>
      <c r="O200" s="1"/>
      <c r="P200" s="4"/>
      <c r="Q200" s="4"/>
      <c r="R200" s="4"/>
      <c r="S200" s="4"/>
      <c r="T200" s="4"/>
      <c r="U200" s="4"/>
      <c r="V200" s="4"/>
      <c r="W200" s="4"/>
      <c r="X200" s="1"/>
      <c r="Y200" s="1"/>
      <c r="Z200" s="1"/>
      <c r="AI200" s="1"/>
      <c r="AJ200" s="1"/>
      <c r="AL200" s="1"/>
      <c r="AW200" s="1"/>
      <c r="AX200" s="1"/>
      <c r="BH200" s="1"/>
      <c r="BI200" s="1"/>
      <c r="BQ200" s="1"/>
    </row>
    <row r="201" ht="15.75" customHeight="1">
      <c r="A201" s="1"/>
      <c r="M201" s="1"/>
      <c r="N201" s="1"/>
      <c r="O201" s="1"/>
      <c r="P201" s="4"/>
      <c r="Q201" s="4"/>
      <c r="R201" s="4"/>
      <c r="S201" s="4"/>
      <c r="T201" s="4"/>
      <c r="U201" s="4"/>
      <c r="V201" s="4"/>
      <c r="W201" s="4"/>
      <c r="X201" s="1"/>
      <c r="Y201" s="1"/>
      <c r="Z201" s="1"/>
      <c r="AI201" s="1"/>
      <c r="AJ201" s="1"/>
      <c r="AL201" s="1"/>
      <c r="AW201" s="1"/>
      <c r="AX201" s="1"/>
      <c r="BH201" s="1"/>
      <c r="BI201" s="1"/>
      <c r="BQ201" s="1"/>
    </row>
    <row r="202" ht="15.75" customHeight="1">
      <c r="A202" s="1"/>
      <c r="M202" s="1"/>
      <c r="N202" s="1"/>
      <c r="O202" s="1"/>
      <c r="P202" s="4"/>
      <c r="Q202" s="4"/>
      <c r="R202" s="4"/>
      <c r="S202" s="4"/>
      <c r="T202" s="4"/>
      <c r="U202" s="4"/>
      <c r="V202" s="4"/>
      <c r="W202" s="4"/>
      <c r="X202" s="1"/>
      <c r="Y202" s="1"/>
      <c r="Z202" s="1"/>
      <c r="AI202" s="1"/>
      <c r="AJ202" s="1"/>
      <c r="AL202" s="1"/>
      <c r="AW202" s="1"/>
      <c r="AX202" s="1"/>
      <c r="BH202" s="1"/>
      <c r="BI202" s="1"/>
      <c r="BQ202" s="1"/>
    </row>
    <row r="203" ht="15.75" customHeight="1">
      <c r="A203" s="1"/>
      <c r="M203" s="1"/>
      <c r="N203" s="1"/>
      <c r="O203" s="1"/>
      <c r="P203" s="4"/>
      <c r="Q203" s="4"/>
      <c r="R203" s="4"/>
      <c r="S203" s="4"/>
      <c r="T203" s="4"/>
      <c r="U203" s="4"/>
      <c r="V203" s="4"/>
      <c r="W203" s="4"/>
      <c r="X203" s="1"/>
      <c r="Y203" s="1"/>
      <c r="Z203" s="1"/>
      <c r="AI203" s="1"/>
      <c r="AJ203" s="1"/>
      <c r="AL203" s="1"/>
      <c r="AW203" s="1"/>
      <c r="AX203" s="1"/>
      <c r="BH203" s="1"/>
      <c r="BI203" s="1"/>
      <c r="BQ203" s="1"/>
    </row>
    <row r="204" ht="15.75" customHeight="1">
      <c r="A204" s="1"/>
      <c r="M204" s="1"/>
      <c r="N204" s="1"/>
      <c r="O204" s="1"/>
      <c r="P204" s="4"/>
      <c r="Q204" s="4"/>
      <c r="R204" s="4"/>
      <c r="S204" s="4"/>
      <c r="T204" s="4"/>
      <c r="U204" s="4"/>
      <c r="V204" s="4"/>
      <c r="W204" s="4"/>
      <c r="X204" s="1"/>
      <c r="Y204" s="1"/>
      <c r="Z204" s="1"/>
      <c r="AI204" s="1"/>
      <c r="AJ204" s="1"/>
      <c r="AL204" s="1"/>
      <c r="AW204" s="1"/>
      <c r="AX204" s="1"/>
      <c r="BH204" s="1"/>
      <c r="BI204" s="1"/>
      <c r="BQ204" s="1"/>
    </row>
    <row r="205" ht="15.75" customHeight="1">
      <c r="A205" s="1"/>
      <c r="M205" s="1"/>
      <c r="N205" s="1"/>
      <c r="O205" s="1"/>
      <c r="P205" s="4"/>
      <c r="Q205" s="4"/>
      <c r="R205" s="4"/>
      <c r="S205" s="4"/>
      <c r="T205" s="4"/>
      <c r="U205" s="4"/>
      <c r="V205" s="4"/>
      <c r="W205" s="4"/>
      <c r="X205" s="1"/>
      <c r="Y205" s="1"/>
      <c r="Z205" s="1"/>
      <c r="AI205" s="1"/>
      <c r="AJ205" s="1"/>
      <c r="AL205" s="1"/>
      <c r="AW205" s="1"/>
      <c r="AX205" s="1"/>
      <c r="BH205" s="1"/>
      <c r="BI205" s="1"/>
      <c r="BQ205" s="1"/>
    </row>
    <row r="206" ht="15.75" customHeight="1">
      <c r="A206" s="1"/>
      <c r="M206" s="1"/>
      <c r="N206" s="1"/>
      <c r="O206" s="1"/>
      <c r="P206" s="4"/>
      <c r="Q206" s="4"/>
      <c r="R206" s="4"/>
      <c r="S206" s="4"/>
      <c r="T206" s="4"/>
      <c r="U206" s="4"/>
      <c r="V206" s="4"/>
      <c r="W206" s="4"/>
      <c r="X206" s="1"/>
      <c r="Y206" s="1"/>
      <c r="Z206" s="1"/>
      <c r="AI206" s="1"/>
      <c r="AJ206" s="1"/>
      <c r="AL206" s="1"/>
      <c r="AW206" s="1"/>
      <c r="AX206" s="1"/>
      <c r="BH206" s="1"/>
      <c r="BI206" s="1"/>
      <c r="BQ206" s="1"/>
    </row>
    <row r="207" ht="15.75" customHeight="1">
      <c r="A207" s="1"/>
      <c r="M207" s="1"/>
      <c r="N207" s="1"/>
      <c r="O207" s="1"/>
      <c r="P207" s="4"/>
      <c r="Q207" s="4"/>
      <c r="R207" s="4"/>
      <c r="S207" s="4"/>
      <c r="T207" s="4"/>
      <c r="U207" s="4"/>
      <c r="V207" s="4"/>
      <c r="W207" s="4"/>
      <c r="X207" s="1"/>
      <c r="Y207" s="1"/>
      <c r="Z207" s="1"/>
      <c r="AI207" s="1"/>
      <c r="AJ207" s="1"/>
      <c r="AL207" s="1"/>
      <c r="AW207" s="1"/>
      <c r="AX207" s="1"/>
      <c r="BH207" s="1"/>
      <c r="BI207" s="1"/>
      <c r="BQ207" s="1"/>
    </row>
    <row r="208" ht="15.75" customHeight="1">
      <c r="A208" s="1"/>
      <c r="M208" s="1"/>
      <c r="N208" s="1"/>
      <c r="O208" s="1"/>
      <c r="P208" s="4"/>
      <c r="Q208" s="4"/>
      <c r="R208" s="4"/>
      <c r="S208" s="4"/>
      <c r="T208" s="4"/>
      <c r="U208" s="4"/>
      <c r="V208" s="4"/>
      <c r="W208" s="4"/>
      <c r="X208" s="1"/>
      <c r="Y208" s="1"/>
      <c r="Z208" s="1"/>
      <c r="AI208" s="1"/>
      <c r="AJ208" s="1"/>
      <c r="AL208" s="1"/>
      <c r="AW208" s="1"/>
      <c r="AX208" s="1"/>
      <c r="BH208" s="1"/>
      <c r="BI208" s="1"/>
      <c r="BQ208" s="1"/>
    </row>
    <row r="209" ht="15.75" customHeight="1">
      <c r="A209" s="1"/>
      <c r="M209" s="1"/>
      <c r="N209" s="1"/>
      <c r="O209" s="1"/>
      <c r="P209" s="4"/>
      <c r="Q209" s="4"/>
      <c r="R209" s="4"/>
      <c r="S209" s="4"/>
      <c r="T209" s="4"/>
      <c r="U209" s="4"/>
      <c r="V209" s="4"/>
      <c r="W209" s="4"/>
      <c r="X209" s="1"/>
      <c r="Y209" s="1"/>
      <c r="Z209" s="1"/>
      <c r="AI209" s="1"/>
      <c r="AJ209" s="1"/>
      <c r="AL209" s="1"/>
      <c r="AW209" s="1"/>
      <c r="AX209" s="1"/>
      <c r="BH209" s="1"/>
      <c r="BI209" s="1"/>
      <c r="BQ209" s="1"/>
    </row>
    <row r="210" ht="15.75" customHeight="1">
      <c r="A210" s="1"/>
      <c r="M210" s="1"/>
      <c r="N210" s="1"/>
      <c r="O210" s="1"/>
      <c r="P210" s="4"/>
      <c r="Q210" s="4"/>
      <c r="R210" s="4"/>
      <c r="S210" s="4"/>
      <c r="T210" s="4"/>
      <c r="U210" s="4"/>
      <c r="V210" s="4"/>
      <c r="W210" s="4"/>
      <c r="X210" s="1"/>
      <c r="Y210" s="1"/>
      <c r="Z210" s="1"/>
      <c r="AI210" s="1"/>
      <c r="AJ210" s="1"/>
      <c r="AL210" s="1"/>
      <c r="AW210" s="1"/>
      <c r="AX210" s="1"/>
      <c r="BH210" s="1"/>
      <c r="BI210" s="1"/>
      <c r="BQ210" s="1"/>
    </row>
    <row r="211" ht="15.75" customHeight="1">
      <c r="A211" s="1"/>
      <c r="M211" s="1"/>
      <c r="N211" s="1"/>
      <c r="O211" s="1"/>
      <c r="P211" s="4"/>
      <c r="Q211" s="4"/>
      <c r="R211" s="4"/>
      <c r="S211" s="4"/>
      <c r="T211" s="4"/>
      <c r="U211" s="4"/>
      <c r="V211" s="4"/>
      <c r="W211" s="4"/>
      <c r="X211" s="1"/>
      <c r="Y211" s="1"/>
      <c r="Z211" s="1"/>
      <c r="AI211" s="1"/>
      <c r="AJ211" s="1"/>
      <c r="AL211" s="1"/>
      <c r="AW211" s="1"/>
      <c r="AX211" s="1"/>
      <c r="BH211" s="1"/>
      <c r="BI211" s="1"/>
      <c r="BQ211" s="1"/>
    </row>
    <row r="212" ht="15.75" customHeight="1">
      <c r="A212" s="1"/>
      <c r="M212" s="1"/>
      <c r="N212" s="1"/>
      <c r="O212" s="1"/>
      <c r="P212" s="4"/>
      <c r="Q212" s="4"/>
      <c r="R212" s="4"/>
      <c r="S212" s="4"/>
      <c r="T212" s="4"/>
      <c r="U212" s="4"/>
      <c r="V212" s="4"/>
      <c r="W212" s="4"/>
      <c r="X212" s="1"/>
      <c r="Y212" s="1"/>
      <c r="Z212" s="1"/>
      <c r="AI212" s="1"/>
      <c r="AJ212" s="1"/>
      <c r="AL212" s="1"/>
      <c r="AW212" s="1"/>
      <c r="AX212" s="1"/>
      <c r="BH212" s="1"/>
      <c r="BI212" s="1"/>
      <c r="BQ212" s="1"/>
    </row>
    <row r="213" ht="15.75" customHeight="1">
      <c r="A213" s="1"/>
      <c r="M213" s="1"/>
      <c r="N213" s="1"/>
      <c r="O213" s="1"/>
      <c r="P213" s="4"/>
      <c r="Q213" s="4"/>
      <c r="R213" s="4"/>
      <c r="S213" s="4"/>
      <c r="T213" s="4"/>
      <c r="U213" s="4"/>
      <c r="V213" s="4"/>
      <c r="W213" s="4"/>
      <c r="X213" s="1"/>
      <c r="Y213" s="1"/>
      <c r="Z213" s="1"/>
      <c r="AI213" s="1"/>
      <c r="AJ213" s="1"/>
      <c r="AL213" s="1"/>
      <c r="AW213" s="1"/>
      <c r="AX213" s="1"/>
      <c r="BH213" s="1"/>
      <c r="BI213" s="1"/>
      <c r="BQ213" s="1"/>
    </row>
    <row r="214" ht="15.75" customHeight="1">
      <c r="A214" s="1"/>
      <c r="M214" s="1"/>
      <c r="N214" s="1"/>
      <c r="O214" s="1"/>
      <c r="P214" s="4"/>
      <c r="Q214" s="4"/>
      <c r="R214" s="4"/>
      <c r="S214" s="4"/>
      <c r="T214" s="4"/>
      <c r="U214" s="4"/>
      <c r="V214" s="4"/>
      <c r="W214" s="4"/>
      <c r="X214" s="1"/>
      <c r="Y214" s="1"/>
      <c r="Z214" s="1"/>
      <c r="AI214" s="1"/>
      <c r="AJ214" s="1"/>
      <c r="AL214" s="1"/>
      <c r="AW214" s="1"/>
      <c r="AX214" s="1"/>
      <c r="BH214" s="1"/>
      <c r="BI214" s="1"/>
      <c r="BQ214" s="1"/>
    </row>
    <row r="215" ht="15.75" customHeight="1">
      <c r="A215" s="1"/>
      <c r="M215" s="1"/>
      <c r="N215" s="1"/>
      <c r="O215" s="1"/>
      <c r="P215" s="4"/>
      <c r="Q215" s="4"/>
      <c r="R215" s="4"/>
      <c r="S215" s="4"/>
      <c r="T215" s="4"/>
      <c r="U215" s="4"/>
      <c r="V215" s="4"/>
      <c r="W215" s="4"/>
      <c r="X215" s="1"/>
      <c r="Y215" s="1"/>
      <c r="Z215" s="1"/>
      <c r="AI215" s="1"/>
      <c r="AJ215" s="1"/>
      <c r="AL215" s="1"/>
      <c r="AW215" s="1"/>
      <c r="AX215" s="1"/>
      <c r="BH215" s="1"/>
      <c r="BI215" s="1"/>
      <c r="BQ215" s="1"/>
    </row>
    <row r="216" ht="15.75" customHeight="1">
      <c r="A216" s="1"/>
      <c r="M216" s="1"/>
      <c r="N216" s="1"/>
      <c r="O216" s="1"/>
      <c r="P216" s="4"/>
      <c r="Q216" s="4"/>
      <c r="R216" s="4"/>
      <c r="S216" s="4"/>
      <c r="T216" s="4"/>
      <c r="U216" s="4"/>
      <c r="V216" s="4"/>
      <c r="W216" s="4"/>
      <c r="X216" s="1"/>
      <c r="Y216" s="1"/>
      <c r="Z216" s="1"/>
      <c r="AI216" s="1"/>
      <c r="AJ216" s="1"/>
      <c r="AL216" s="1"/>
      <c r="AW216" s="1"/>
      <c r="AX216" s="1"/>
      <c r="BH216" s="1"/>
      <c r="BI216" s="1"/>
      <c r="BQ216" s="1"/>
    </row>
    <row r="217" ht="15.75" customHeight="1">
      <c r="A217" s="1"/>
      <c r="M217" s="1"/>
      <c r="N217" s="1"/>
      <c r="O217" s="1"/>
      <c r="P217" s="4"/>
      <c r="Q217" s="4"/>
      <c r="R217" s="4"/>
      <c r="S217" s="4"/>
      <c r="T217" s="4"/>
      <c r="U217" s="4"/>
      <c r="V217" s="4"/>
      <c r="W217" s="4"/>
      <c r="X217" s="1"/>
      <c r="Y217" s="1"/>
      <c r="Z217" s="1"/>
      <c r="AI217" s="1"/>
      <c r="AJ217" s="1"/>
      <c r="AL217" s="1"/>
      <c r="AW217" s="1"/>
      <c r="AX217" s="1"/>
      <c r="BH217" s="1"/>
      <c r="BI217" s="1"/>
      <c r="BQ217" s="1"/>
    </row>
    <row r="218" ht="15.75" customHeight="1">
      <c r="A218" s="1"/>
      <c r="M218" s="1"/>
      <c r="N218" s="1"/>
      <c r="O218" s="1"/>
      <c r="P218" s="4"/>
      <c r="Q218" s="4"/>
      <c r="R218" s="4"/>
      <c r="S218" s="4"/>
      <c r="T218" s="4"/>
      <c r="U218" s="4"/>
      <c r="V218" s="4"/>
      <c r="W218" s="4"/>
      <c r="X218" s="1"/>
      <c r="Y218" s="1"/>
      <c r="Z218" s="1"/>
      <c r="AI218" s="1"/>
      <c r="AJ218" s="1"/>
      <c r="AL218" s="1"/>
      <c r="AW218" s="1"/>
      <c r="AX218" s="1"/>
      <c r="BH218" s="1"/>
      <c r="BI218" s="1"/>
      <c r="BQ218" s="1"/>
    </row>
    <row r="219" ht="15.75" customHeight="1">
      <c r="A219" s="1"/>
      <c r="M219" s="1"/>
      <c r="N219" s="1"/>
      <c r="O219" s="1"/>
      <c r="P219" s="4"/>
      <c r="Q219" s="4"/>
      <c r="R219" s="4"/>
      <c r="S219" s="4"/>
      <c r="T219" s="4"/>
      <c r="U219" s="4"/>
      <c r="V219" s="4"/>
      <c r="W219" s="4"/>
      <c r="X219" s="1"/>
      <c r="Y219" s="1"/>
      <c r="Z219" s="1"/>
      <c r="AI219" s="1"/>
      <c r="AJ219" s="1"/>
      <c r="AL219" s="1"/>
      <c r="AW219" s="1"/>
      <c r="AX219" s="1"/>
      <c r="BH219" s="1"/>
      <c r="BI219" s="1"/>
      <c r="BQ219" s="1"/>
    </row>
    <row r="220" ht="15.75" customHeight="1">
      <c r="A220" s="1"/>
      <c r="M220" s="1"/>
      <c r="N220" s="1"/>
      <c r="O220" s="1"/>
      <c r="P220" s="4"/>
      <c r="Q220" s="4"/>
      <c r="R220" s="4"/>
      <c r="S220" s="4"/>
      <c r="T220" s="4"/>
      <c r="U220" s="4"/>
      <c r="V220" s="4"/>
      <c r="W220" s="4"/>
      <c r="X220" s="1"/>
      <c r="Y220" s="1"/>
      <c r="Z220" s="1"/>
      <c r="AI220" s="1"/>
      <c r="AJ220" s="1"/>
      <c r="AL220" s="1"/>
      <c r="AW220" s="1"/>
      <c r="AX220" s="1"/>
      <c r="BH220" s="1"/>
      <c r="BI220" s="1"/>
      <c r="BQ220" s="1"/>
    </row>
    <row r="221" ht="15.75" customHeight="1">
      <c r="A221" s="1"/>
      <c r="M221" s="1"/>
      <c r="N221" s="1"/>
      <c r="O221" s="1"/>
      <c r="P221" s="4"/>
      <c r="Q221" s="4"/>
      <c r="R221" s="4"/>
      <c r="S221" s="4"/>
      <c r="T221" s="4"/>
      <c r="U221" s="4"/>
      <c r="V221" s="4"/>
      <c r="W221" s="4"/>
      <c r="X221" s="1"/>
      <c r="Y221" s="1"/>
      <c r="Z221" s="1"/>
      <c r="AI221" s="1"/>
      <c r="AJ221" s="1"/>
      <c r="AL221" s="1"/>
      <c r="AW221" s="1"/>
      <c r="AX221" s="1"/>
      <c r="BH221" s="1"/>
      <c r="BI221" s="1"/>
      <c r="BQ221" s="1"/>
    </row>
    <row r="222" ht="15.75" customHeight="1">
      <c r="A222" s="1"/>
      <c r="M222" s="1"/>
      <c r="N222" s="1"/>
      <c r="O222" s="1"/>
      <c r="P222" s="4"/>
      <c r="Q222" s="4"/>
      <c r="R222" s="4"/>
      <c r="S222" s="4"/>
      <c r="T222" s="4"/>
      <c r="U222" s="4"/>
      <c r="V222" s="4"/>
      <c r="W222" s="4"/>
      <c r="X222" s="1"/>
      <c r="Y222" s="1"/>
      <c r="Z222" s="1"/>
      <c r="AI222" s="1"/>
      <c r="AJ222" s="1"/>
      <c r="AL222" s="1"/>
      <c r="AW222" s="1"/>
      <c r="AX222" s="1"/>
      <c r="BH222" s="1"/>
      <c r="BI222" s="1"/>
      <c r="BQ222" s="1"/>
    </row>
    <row r="223" ht="15.75" customHeight="1">
      <c r="A223" s="1"/>
      <c r="M223" s="1"/>
      <c r="N223" s="1"/>
      <c r="O223" s="1"/>
      <c r="P223" s="4"/>
      <c r="Q223" s="4"/>
      <c r="R223" s="4"/>
      <c r="S223" s="4"/>
      <c r="T223" s="4"/>
      <c r="U223" s="4"/>
      <c r="V223" s="4"/>
      <c r="W223" s="4"/>
      <c r="X223" s="1"/>
      <c r="Y223" s="1"/>
      <c r="Z223" s="1"/>
      <c r="AI223" s="1"/>
      <c r="AJ223" s="1"/>
      <c r="AL223" s="1"/>
      <c r="AW223" s="1"/>
      <c r="AX223" s="1"/>
      <c r="BH223" s="1"/>
      <c r="BI223" s="1"/>
      <c r="BQ223" s="1"/>
    </row>
    <row r="224" ht="15.75" customHeight="1">
      <c r="A224" s="1"/>
      <c r="M224" s="1"/>
      <c r="N224" s="1"/>
      <c r="O224" s="1"/>
      <c r="P224" s="4"/>
      <c r="Q224" s="4"/>
      <c r="R224" s="4"/>
      <c r="S224" s="4"/>
      <c r="T224" s="4"/>
      <c r="U224" s="4"/>
      <c r="V224" s="4"/>
      <c r="W224" s="4"/>
      <c r="X224" s="1"/>
      <c r="Y224" s="1"/>
      <c r="Z224" s="1"/>
      <c r="AI224" s="1"/>
      <c r="AJ224" s="1"/>
      <c r="AL224" s="1"/>
      <c r="AW224" s="1"/>
      <c r="AX224" s="1"/>
      <c r="BH224" s="1"/>
      <c r="BI224" s="1"/>
      <c r="BQ224" s="1"/>
    </row>
    <row r="225" ht="15.75" customHeight="1">
      <c r="A225" s="1"/>
      <c r="M225" s="1"/>
      <c r="N225" s="1"/>
      <c r="O225" s="1"/>
      <c r="P225" s="4"/>
      <c r="Q225" s="4"/>
      <c r="R225" s="4"/>
      <c r="S225" s="4"/>
      <c r="T225" s="4"/>
      <c r="U225" s="4"/>
      <c r="V225" s="4"/>
      <c r="W225" s="4"/>
      <c r="X225" s="1"/>
      <c r="Y225" s="1"/>
      <c r="Z225" s="1"/>
      <c r="AI225" s="1"/>
      <c r="AJ225" s="1"/>
      <c r="AL225" s="1"/>
      <c r="AW225" s="1"/>
      <c r="AX225" s="1"/>
      <c r="BH225" s="1"/>
      <c r="BI225" s="1"/>
      <c r="BQ225" s="1"/>
    </row>
    <row r="226" ht="15.75" customHeight="1">
      <c r="A226" s="1"/>
      <c r="M226" s="1"/>
      <c r="N226" s="1"/>
      <c r="O226" s="1"/>
      <c r="P226" s="4"/>
      <c r="Q226" s="4"/>
      <c r="R226" s="4"/>
      <c r="S226" s="4"/>
      <c r="T226" s="4"/>
      <c r="U226" s="4"/>
      <c r="V226" s="4"/>
      <c r="W226" s="4"/>
      <c r="X226" s="1"/>
      <c r="Y226" s="1"/>
      <c r="Z226" s="1"/>
      <c r="AI226" s="1"/>
      <c r="AJ226" s="1"/>
      <c r="AL226" s="1"/>
      <c r="AW226" s="1"/>
      <c r="AX226" s="1"/>
      <c r="BH226" s="1"/>
      <c r="BI226" s="1"/>
      <c r="BQ226" s="1"/>
    </row>
    <row r="227" ht="15.75" customHeight="1">
      <c r="A227" s="1"/>
      <c r="M227" s="1"/>
      <c r="N227" s="1"/>
      <c r="O227" s="1"/>
      <c r="P227" s="4"/>
      <c r="Q227" s="4"/>
      <c r="R227" s="4"/>
      <c r="S227" s="4"/>
      <c r="T227" s="4"/>
      <c r="U227" s="4"/>
      <c r="V227" s="4"/>
      <c r="W227" s="4"/>
      <c r="X227" s="1"/>
      <c r="Y227" s="1"/>
      <c r="Z227" s="1"/>
      <c r="AI227" s="1"/>
      <c r="AJ227" s="1"/>
      <c r="AL227" s="1"/>
      <c r="AW227" s="1"/>
      <c r="AX227" s="1"/>
      <c r="BH227" s="1"/>
      <c r="BI227" s="1"/>
      <c r="BQ227" s="1"/>
    </row>
    <row r="228" ht="15.75" customHeight="1">
      <c r="A228" s="1"/>
      <c r="M228" s="1"/>
      <c r="N228" s="1"/>
      <c r="O228" s="1"/>
      <c r="P228" s="4"/>
      <c r="Q228" s="4"/>
      <c r="R228" s="4"/>
      <c r="S228" s="4"/>
      <c r="T228" s="4"/>
      <c r="U228" s="4"/>
      <c r="V228" s="4"/>
      <c r="W228" s="4"/>
      <c r="X228" s="1"/>
      <c r="Y228" s="1"/>
      <c r="Z228" s="1"/>
      <c r="AI228" s="1"/>
      <c r="AJ228" s="1"/>
      <c r="AL228" s="1"/>
      <c r="AW228" s="1"/>
      <c r="AX228" s="1"/>
      <c r="BH228" s="1"/>
      <c r="BI228" s="1"/>
      <c r="BQ228" s="1"/>
    </row>
    <row r="229" ht="15.75" customHeight="1">
      <c r="A229" s="1"/>
      <c r="M229" s="1"/>
      <c r="N229" s="1"/>
      <c r="O229" s="1"/>
      <c r="P229" s="4"/>
      <c r="Q229" s="4"/>
      <c r="R229" s="4"/>
      <c r="S229" s="4"/>
      <c r="T229" s="4"/>
      <c r="U229" s="4"/>
      <c r="V229" s="4"/>
      <c r="W229" s="4"/>
      <c r="X229" s="1"/>
      <c r="Y229" s="1"/>
      <c r="Z229" s="1"/>
      <c r="AI229" s="1"/>
      <c r="AJ229" s="1"/>
      <c r="AL229" s="1"/>
      <c r="AW229" s="1"/>
      <c r="AX229" s="1"/>
      <c r="BH229" s="1"/>
      <c r="BI229" s="1"/>
      <c r="BQ229" s="1"/>
    </row>
    <row r="230" ht="15.75" customHeight="1">
      <c r="A230" s="1"/>
      <c r="M230" s="1"/>
      <c r="N230" s="1"/>
      <c r="O230" s="1"/>
      <c r="P230" s="4"/>
      <c r="Q230" s="4"/>
      <c r="R230" s="4"/>
      <c r="S230" s="4"/>
      <c r="T230" s="4"/>
      <c r="U230" s="4"/>
      <c r="V230" s="4"/>
      <c r="W230" s="4"/>
      <c r="X230" s="1"/>
      <c r="Y230" s="1"/>
      <c r="Z230" s="1"/>
      <c r="AI230" s="1"/>
      <c r="AJ230" s="1"/>
      <c r="AL230" s="1"/>
      <c r="AW230" s="1"/>
      <c r="AX230" s="1"/>
      <c r="BH230" s="1"/>
      <c r="BI230" s="1"/>
      <c r="BQ230" s="1"/>
    </row>
    <row r="231" ht="15.75" customHeight="1">
      <c r="A231" s="1"/>
      <c r="M231" s="1"/>
      <c r="N231" s="1"/>
      <c r="O231" s="1"/>
      <c r="P231" s="4"/>
      <c r="Q231" s="4"/>
      <c r="R231" s="4"/>
      <c r="S231" s="4"/>
      <c r="T231" s="4"/>
      <c r="U231" s="4"/>
      <c r="V231" s="4"/>
      <c r="W231" s="4"/>
      <c r="X231" s="1"/>
      <c r="Y231" s="1"/>
      <c r="Z231" s="1"/>
      <c r="AI231" s="1"/>
      <c r="AJ231" s="1"/>
      <c r="AL231" s="1"/>
      <c r="AW231" s="1"/>
      <c r="AX231" s="1"/>
      <c r="BH231" s="1"/>
      <c r="BI231" s="1"/>
      <c r="BQ231" s="1"/>
    </row>
    <row r="232" ht="15.75" customHeight="1">
      <c r="A232" s="1"/>
      <c r="M232" s="1"/>
      <c r="N232" s="1"/>
      <c r="O232" s="1"/>
      <c r="P232" s="4"/>
      <c r="Q232" s="4"/>
      <c r="R232" s="4"/>
      <c r="S232" s="4"/>
      <c r="T232" s="4"/>
      <c r="U232" s="4"/>
      <c r="V232" s="4"/>
      <c r="W232" s="4"/>
      <c r="X232" s="1"/>
      <c r="Y232" s="1"/>
      <c r="Z232" s="1"/>
      <c r="AI232" s="1"/>
      <c r="AJ232" s="1"/>
      <c r="AL232" s="1"/>
      <c r="AW232" s="1"/>
      <c r="AX232" s="1"/>
      <c r="BH232" s="1"/>
      <c r="BI232" s="1"/>
      <c r="BQ232" s="1"/>
    </row>
    <row r="233" ht="15.75" customHeight="1">
      <c r="A233" s="1"/>
      <c r="M233" s="1"/>
      <c r="N233" s="1"/>
      <c r="O233" s="1"/>
      <c r="P233" s="4"/>
      <c r="Q233" s="4"/>
      <c r="R233" s="4"/>
      <c r="S233" s="4"/>
      <c r="T233" s="4"/>
      <c r="U233" s="4"/>
      <c r="V233" s="4"/>
      <c r="W233" s="4"/>
      <c r="X233" s="1"/>
      <c r="Y233" s="1"/>
      <c r="Z233" s="1"/>
      <c r="AI233" s="1"/>
      <c r="AJ233" s="1"/>
      <c r="AL233" s="1"/>
      <c r="AW233" s="1"/>
      <c r="AX233" s="1"/>
      <c r="BH233" s="1"/>
      <c r="BI233" s="1"/>
      <c r="BQ233" s="1"/>
    </row>
    <row r="234" ht="15.75" customHeight="1">
      <c r="A234" s="1"/>
      <c r="M234" s="1"/>
      <c r="N234" s="1"/>
      <c r="O234" s="1"/>
      <c r="P234" s="4"/>
      <c r="Q234" s="4"/>
      <c r="R234" s="4"/>
      <c r="S234" s="4"/>
      <c r="T234" s="4"/>
      <c r="U234" s="4"/>
      <c r="V234" s="4"/>
      <c r="W234" s="4"/>
      <c r="X234" s="1"/>
      <c r="Y234" s="1"/>
      <c r="Z234" s="1"/>
      <c r="AI234" s="1"/>
      <c r="AJ234" s="1"/>
      <c r="AL234" s="1"/>
      <c r="AW234" s="1"/>
      <c r="AX234" s="1"/>
      <c r="BH234" s="1"/>
      <c r="BI234" s="1"/>
      <c r="BQ234" s="1"/>
    </row>
    <row r="235" ht="15.75" customHeight="1">
      <c r="A235" s="1"/>
      <c r="M235" s="1"/>
      <c r="N235" s="1"/>
      <c r="O235" s="1"/>
      <c r="P235" s="4"/>
      <c r="Q235" s="4"/>
      <c r="R235" s="4"/>
      <c r="S235" s="4"/>
      <c r="T235" s="4"/>
      <c r="U235" s="4"/>
      <c r="V235" s="4"/>
      <c r="W235" s="4"/>
      <c r="X235" s="1"/>
      <c r="Y235" s="1"/>
      <c r="Z235" s="1"/>
      <c r="AI235" s="1"/>
      <c r="AJ235" s="1"/>
      <c r="AL235" s="1"/>
      <c r="AW235" s="1"/>
      <c r="AX235" s="1"/>
      <c r="BH235" s="1"/>
      <c r="BI235" s="1"/>
      <c r="BQ235" s="1"/>
    </row>
    <row r="236" ht="15.75" customHeight="1">
      <c r="A236" s="1"/>
      <c r="M236" s="1"/>
      <c r="N236" s="1"/>
      <c r="O236" s="1"/>
      <c r="P236" s="4"/>
      <c r="Q236" s="4"/>
      <c r="R236" s="4"/>
      <c r="S236" s="4"/>
      <c r="T236" s="4"/>
      <c r="U236" s="4"/>
      <c r="V236" s="4"/>
      <c r="W236" s="4"/>
      <c r="X236" s="1"/>
      <c r="Y236" s="1"/>
      <c r="Z236" s="1"/>
      <c r="AI236" s="1"/>
      <c r="AJ236" s="1"/>
      <c r="AL236" s="1"/>
      <c r="AW236" s="1"/>
      <c r="AX236" s="1"/>
      <c r="BH236" s="1"/>
      <c r="BI236" s="1"/>
      <c r="BQ236" s="1"/>
    </row>
    <row r="237" ht="15.75" customHeight="1">
      <c r="A237" s="1"/>
      <c r="M237" s="1"/>
      <c r="N237" s="1"/>
      <c r="O237" s="1"/>
      <c r="P237" s="4"/>
      <c r="Q237" s="4"/>
      <c r="R237" s="4"/>
      <c r="S237" s="4"/>
      <c r="T237" s="4"/>
      <c r="U237" s="4"/>
      <c r="V237" s="4"/>
      <c r="W237" s="4"/>
      <c r="X237" s="1"/>
      <c r="Y237" s="1"/>
      <c r="Z237" s="1"/>
      <c r="AI237" s="1"/>
      <c r="AJ237" s="1"/>
      <c r="AL237" s="1"/>
      <c r="AW237" s="1"/>
      <c r="AX237" s="1"/>
      <c r="BH237" s="1"/>
      <c r="BI237" s="1"/>
      <c r="BQ237" s="1"/>
    </row>
    <row r="238" ht="15.75" customHeight="1">
      <c r="A238" s="1"/>
      <c r="M238" s="1"/>
      <c r="N238" s="1"/>
      <c r="O238" s="1"/>
      <c r="P238" s="4"/>
      <c r="Q238" s="4"/>
      <c r="R238" s="4"/>
      <c r="S238" s="4"/>
      <c r="T238" s="4"/>
      <c r="U238" s="4"/>
      <c r="V238" s="4"/>
      <c r="W238" s="4"/>
      <c r="X238" s="1"/>
      <c r="Y238" s="1"/>
      <c r="Z238" s="1"/>
      <c r="AI238" s="1"/>
      <c r="AJ238" s="1"/>
      <c r="AL238" s="1"/>
      <c r="AW238" s="1"/>
      <c r="AX238" s="1"/>
      <c r="BH238" s="1"/>
      <c r="BI238" s="1"/>
      <c r="BQ238" s="1"/>
    </row>
    <row r="239" ht="15.75" customHeight="1">
      <c r="A239" s="1"/>
      <c r="M239" s="1"/>
      <c r="N239" s="1"/>
      <c r="O239" s="1"/>
      <c r="P239" s="4"/>
      <c r="Q239" s="4"/>
      <c r="R239" s="4"/>
      <c r="S239" s="4"/>
      <c r="T239" s="4"/>
      <c r="U239" s="4"/>
      <c r="V239" s="4"/>
      <c r="W239" s="4"/>
      <c r="X239" s="1"/>
      <c r="Y239" s="1"/>
      <c r="Z239" s="1"/>
      <c r="AI239" s="1"/>
      <c r="AJ239" s="1"/>
      <c r="AL239" s="1"/>
      <c r="AW239" s="1"/>
      <c r="AX239" s="1"/>
      <c r="BH239" s="1"/>
      <c r="BI239" s="1"/>
      <c r="BQ239" s="1"/>
    </row>
    <row r="240" ht="15.75" customHeight="1">
      <c r="A240" s="1"/>
      <c r="M240" s="1"/>
      <c r="N240" s="1"/>
      <c r="O240" s="1"/>
      <c r="P240" s="4"/>
      <c r="Q240" s="4"/>
      <c r="R240" s="4"/>
      <c r="S240" s="4"/>
      <c r="T240" s="4"/>
      <c r="U240" s="4"/>
      <c r="V240" s="4"/>
      <c r="W240" s="4"/>
      <c r="X240" s="1"/>
      <c r="Y240" s="1"/>
      <c r="Z240" s="1"/>
      <c r="AI240" s="1"/>
      <c r="AJ240" s="1"/>
      <c r="AL240" s="1"/>
      <c r="AW240" s="1"/>
      <c r="AX240" s="1"/>
      <c r="BH240" s="1"/>
      <c r="BI240" s="1"/>
      <c r="BQ240" s="1"/>
    </row>
    <row r="241" ht="15.75" customHeight="1">
      <c r="A241" s="1"/>
      <c r="M241" s="1"/>
      <c r="N241" s="1"/>
      <c r="O241" s="1"/>
      <c r="P241" s="4"/>
      <c r="Q241" s="4"/>
      <c r="R241" s="4"/>
      <c r="S241" s="4"/>
      <c r="T241" s="4"/>
      <c r="U241" s="4"/>
      <c r="V241" s="4"/>
      <c r="W241" s="4"/>
      <c r="X241" s="1"/>
      <c r="Y241" s="1"/>
      <c r="Z241" s="1"/>
      <c r="AI241" s="1"/>
      <c r="AJ241" s="1"/>
      <c r="AL241" s="1"/>
      <c r="AW241" s="1"/>
      <c r="AX241" s="1"/>
      <c r="BH241" s="1"/>
      <c r="BI241" s="1"/>
      <c r="BQ241" s="1"/>
    </row>
    <row r="242" ht="15.75" customHeight="1">
      <c r="A242" s="1"/>
      <c r="M242" s="1"/>
      <c r="N242" s="1"/>
      <c r="O242" s="1"/>
      <c r="P242" s="4"/>
      <c r="Q242" s="4"/>
      <c r="R242" s="4"/>
      <c r="S242" s="4"/>
      <c r="T242" s="4"/>
      <c r="U242" s="4"/>
      <c r="V242" s="4"/>
      <c r="W242" s="4"/>
      <c r="X242" s="1"/>
      <c r="Y242" s="1"/>
      <c r="Z242" s="1"/>
      <c r="AI242" s="1"/>
      <c r="AJ242" s="1"/>
      <c r="AL242" s="1"/>
      <c r="AW242" s="1"/>
      <c r="AX242" s="1"/>
      <c r="BH242" s="1"/>
      <c r="BI242" s="1"/>
      <c r="BQ242" s="1"/>
    </row>
    <row r="243" ht="15.75" customHeight="1">
      <c r="A243" s="1"/>
      <c r="M243" s="1"/>
      <c r="N243" s="1"/>
      <c r="O243" s="1"/>
      <c r="P243" s="4"/>
      <c r="Q243" s="4"/>
      <c r="R243" s="4"/>
      <c r="S243" s="4"/>
      <c r="T243" s="4"/>
      <c r="U243" s="4"/>
      <c r="V243" s="4"/>
      <c r="W243" s="4"/>
      <c r="X243" s="1"/>
      <c r="Y243" s="1"/>
      <c r="Z243" s="1"/>
      <c r="AI243" s="1"/>
      <c r="AJ243" s="1"/>
      <c r="AL243" s="1"/>
      <c r="AW243" s="1"/>
      <c r="AX243" s="1"/>
      <c r="BH243" s="1"/>
      <c r="BI243" s="1"/>
      <c r="BQ243" s="1"/>
    </row>
    <row r="244" ht="15.75" customHeight="1">
      <c r="A244" s="1"/>
      <c r="M244" s="1"/>
      <c r="N244" s="1"/>
      <c r="O244" s="1"/>
      <c r="P244" s="4"/>
      <c r="Q244" s="4"/>
      <c r="R244" s="4"/>
      <c r="S244" s="4"/>
      <c r="T244" s="4"/>
      <c r="U244" s="4"/>
      <c r="V244" s="4"/>
      <c r="W244" s="4"/>
      <c r="X244" s="1"/>
      <c r="Y244" s="1"/>
      <c r="Z244" s="1"/>
      <c r="AI244" s="1"/>
      <c r="AJ244" s="1"/>
      <c r="AL244" s="1"/>
      <c r="AW244" s="1"/>
      <c r="AX244" s="1"/>
      <c r="BH244" s="1"/>
      <c r="BI244" s="1"/>
      <c r="BQ244" s="1"/>
    </row>
    <row r="245" ht="15.75" customHeight="1">
      <c r="A245" s="1"/>
      <c r="M245" s="1"/>
      <c r="N245" s="1"/>
      <c r="O245" s="1"/>
      <c r="P245" s="4"/>
      <c r="Q245" s="4"/>
      <c r="R245" s="4"/>
      <c r="S245" s="4"/>
      <c r="T245" s="4"/>
      <c r="U245" s="4"/>
      <c r="V245" s="4"/>
      <c r="W245" s="4"/>
      <c r="X245" s="1"/>
      <c r="Y245" s="1"/>
      <c r="Z245" s="1"/>
      <c r="AI245" s="1"/>
      <c r="AJ245" s="1"/>
      <c r="AL245" s="1"/>
      <c r="AW245" s="1"/>
      <c r="AX245" s="1"/>
      <c r="BH245" s="1"/>
      <c r="BI245" s="1"/>
      <c r="BQ245" s="1"/>
    </row>
    <row r="246" ht="15.75" customHeight="1">
      <c r="A246" s="1"/>
      <c r="M246" s="1"/>
      <c r="N246" s="1"/>
      <c r="O246" s="1"/>
      <c r="P246" s="4"/>
      <c r="Q246" s="4"/>
      <c r="R246" s="4"/>
      <c r="S246" s="4"/>
      <c r="T246" s="4"/>
      <c r="U246" s="4"/>
      <c r="V246" s="4"/>
      <c r="W246" s="4"/>
      <c r="X246" s="1"/>
      <c r="Y246" s="1"/>
      <c r="Z246" s="1"/>
      <c r="AI246" s="1"/>
      <c r="AJ246" s="1"/>
      <c r="AL246" s="1"/>
      <c r="AW246" s="1"/>
      <c r="AX246" s="1"/>
      <c r="BH246" s="1"/>
      <c r="BI246" s="1"/>
      <c r="BQ246" s="1"/>
    </row>
    <row r="247" ht="15.75" customHeight="1">
      <c r="A247" s="1"/>
      <c r="M247" s="1"/>
      <c r="N247" s="1"/>
      <c r="O247" s="1"/>
      <c r="P247" s="4"/>
      <c r="Q247" s="4"/>
      <c r="R247" s="4"/>
      <c r="S247" s="4"/>
      <c r="T247" s="4"/>
      <c r="U247" s="4"/>
      <c r="V247" s="4"/>
      <c r="W247" s="4"/>
      <c r="X247" s="1"/>
      <c r="Y247" s="1"/>
      <c r="Z247" s="1"/>
      <c r="AI247" s="1"/>
      <c r="AJ247" s="1"/>
      <c r="AL247" s="1"/>
      <c r="AW247" s="1"/>
      <c r="AX247" s="1"/>
      <c r="BH247" s="1"/>
      <c r="BI247" s="1"/>
      <c r="BQ247" s="1"/>
    </row>
    <row r="248" ht="15.75" customHeight="1">
      <c r="A248" s="1"/>
      <c r="M248" s="1"/>
      <c r="N248" s="1"/>
      <c r="O248" s="1"/>
      <c r="P248" s="4"/>
      <c r="Q248" s="4"/>
      <c r="R248" s="4"/>
      <c r="S248" s="4"/>
      <c r="T248" s="4"/>
      <c r="U248" s="4"/>
      <c r="V248" s="4"/>
      <c r="W248" s="4"/>
      <c r="X248" s="1"/>
      <c r="Y248" s="1"/>
      <c r="Z248" s="1"/>
      <c r="AI248" s="1"/>
      <c r="AJ248" s="1"/>
      <c r="AL248" s="1"/>
      <c r="AW248" s="1"/>
      <c r="AX248" s="1"/>
      <c r="BH248" s="1"/>
      <c r="BI248" s="1"/>
      <c r="BQ248" s="1"/>
    </row>
    <row r="249" ht="15.75" customHeight="1">
      <c r="A249" s="1"/>
      <c r="M249" s="1"/>
      <c r="N249" s="1"/>
      <c r="O249" s="1"/>
      <c r="P249" s="4"/>
      <c r="Q249" s="4"/>
      <c r="R249" s="4"/>
      <c r="S249" s="4"/>
      <c r="T249" s="4"/>
      <c r="U249" s="4"/>
      <c r="V249" s="4"/>
      <c r="W249" s="4"/>
      <c r="X249" s="1"/>
      <c r="Y249" s="1"/>
      <c r="Z249" s="1"/>
      <c r="AI249" s="1"/>
      <c r="AJ249" s="1"/>
      <c r="AL249" s="1"/>
      <c r="AW249" s="1"/>
      <c r="AX249" s="1"/>
      <c r="BH249" s="1"/>
      <c r="BI249" s="1"/>
      <c r="BQ249" s="1"/>
    </row>
    <row r="250" ht="15.75" customHeight="1">
      <c r="A250" s="1"/>
      <c r="M250" s="1"/>
      <c r="N250" s="1"/>
      <c r="O250" s="1"/>
      <c r="P250" s="4"/>
      <c r="Q250" s="4"/>
      <c r="R250" s="4"/>
      <c r="S250" s="4"/>
      <c r="T250" s="4"/>
      <c r="U250" s="4"/>
      <c r="V250" s="4"/>
      <c r="W250" s="4"/>
      <c r="X250" s="1"/>
      <c r="Y250" s="1"/>
      <c r="Z250" s="1"/>
      <c r="AI250" s="1"/>
      <c r="AJ250" s="1"/>
      <c r="AL250" s="1"/>
      <c r="AW250" s="1"/>
      <c r="AX250" s="1"/>
      <c r="BH250" s="1"/>
      <c r="BI250" s="1"/>
      <c r="BQ250" s="1"/>
    </row>
    <row r="251" ht="15.75" customHeight="1">
      <c r="A251" s="1"/>
      <c r="M251" s="1"/>
      <c r="N251" s="1"/>
      <c r="O251" s="1"/>
      <c r="P251" s="4"/>
      <c r="Q251" s="4"/>
      <c r="R251" s="4"/>
      <c r="S251" s="4"/>
      <c r="T251" s="4"/>
      <c r="U251" s="4"/>
      <c r="V251" s="4"/>
      <c r="W251" s="4"/>
      <c r="X251" s="1"/>
      <c r="Y251" s="1"/>
      <c r="Z251" s="1"/>
      <c r="AI251" s="1"/>
      <c r="AJ251" s="1"/>
      <c r="AL251" s="1"/>
      <c r="AW251" s="1"/>
      <c r="AX251" s="1"/>
      <c r="BH251" s="1"/>
      <c r="BI251" s="1"/>
      <c r="BQ251" s="1"/>
    </row>
    <row r="252" ht="15.75" customHeight="1">
      <c r="A252" s="1"/>
      <c r="M252" s="1"/>
      <c r="N252" s="1"/>
      <c r="O252" s="1"/>
      <c r="P252" s="4"/>
      <c r="Q252" s="4"/>
      <c r="R252" s="4"/>
      <c r="S252" s="4"/>
      <c r="T252" s="4"/>
      <c r="U252" s="4"/>
      <c r="V252" s="4"/>
      <c r="W252" s="4"/>
      <c r="X252" s="1"/>
      <c r="Y252" s="1"/>
      <c r="Z252" s="1"/>
      <c r="AI252" s="1"/>
      <c r="AJ252" s="1"/>
      <c r="AL252" s="1"/>
      <c r="AW252" s="1"/>
      <c r="AX252" s="1"/>
      <c r="BH252" s="1"/>
      <c r="BI252" s="1"/>
      <c r="BQ252" s="1"/>
    </row>
    <row r="253" ht="15.75" customHeight="1">
      <c r="A253" s="1"/>
      <c r="M253" s="1"/>
      <c r="N253" s="1"/>
      <c r="O253" s="1"/>
      <c r="P253" s="4"/>
      <c r="Q253" s="4"/>
      <c r="R253" s="4"/>
      <c r="S253" s="4"/>
      <c r="T253" s="4"/>
      <c r="U253" s="4"/>
      <c r="V253" s="4"/>
      <c r="W253" s="4"/>
      <c r="X253" s="1"/>
      <c r="Y253" s="1"/>
      <c r="Z253" s="1"/>
      <c r="AI253" s="1"/>
      <c r="AJ253" s="1"/>
      <c r="AL253" s="1"/>
      <c r="AW253" s="1"/>
      <c r="AX253" s="1"/>
      <c r="BH253" s="1"/>
      <c r="BI253" s="1"/>
      <c r="BQ253" s="1"/>
    </row>
    <row r="254" ht="15.75" customHeight="1">
      <c r="A254" s="1"/>
      <c r="M254" s="1"/>
      <c r="N254" s="1"/>
      <c r="O254" s="1"/>
      <c r="P254" s="4"/>
      <c r="Q254" s="4"/>
      <c r="R254" s="4"/>
      <c r="S254" s="4"/>
      <c r="T254" s="4"/>
      <c r="U254" s="4"/>
      <c r="V254" s="4"/>
      <c r="W254" s="4"/>
      <c r="X254" s="1"/>
      <c r="Y254" s="1"/>
      <c r="Z254" s="1"/>
      <c r="AI254" s="1"/>
      <c r="AJ254" s="1"/>
      <c r="AL254" s="1"/>
      <c r="AW254" s="1"/>
      <c r="AX254" s="1"/>
      <c r="BH254" s="1"/>
      <c r="BI254" s="1"/>
      <c r="BQ254" s="1"/>
    </row>
    <row r="255" ht="15.75" customHeight="1">
      <c r="A255" s="1"/>
      <c r="M255" s="1"/>
      <c r="N255" s="1"/>
      <c r="O255" s="1"/>
      <c r="P255" s="4"/>
      <c r="Q255" s="4"/>
      <c r="R255" s="4"/>
      <c r="S255" s="4"/>
      <c r="T255" s="4"/>
      <c r="U255" s="4"/>
      <c r="V255" s="4"/>
      <c r="W255" s="4"/>
      <c r="X255" s="1"/>
      <c r="Y255" s="1"/>
      <c r="Z255" s="1"/>
      <c r="AI255" s="1"/>
      <c r="AJ255" s="1"/>
      <c r="AL255" s="1"/>
      <c r="AW255" s="1"/>
      <c r="AX255" s="1"/>
      <c r="BH255" s="1"/>
      <c r="BI255" s="1"/>
      <c r="BQ255" s="1"/>
    </row>
    <row r="256" ht="15.75" customHeight="1">
      <c r="A256" s="1"/>
      <c r="M256" s="1"/>
      <c r="N256" s="1"/>
      <c r="O256" s="1"/>
      <c r="P256" s="4"/>
      <c r="Q256" s="4"/>
      <c r="R256" s="4"/>
      <c r="S256" s="4"/>
      <c r="T256" s="4"/>
      <c r="U256" s="4"/>
      <c r="V256" s="4"/>
      <c r="W256" s="4"/>
      <c r="X256" s="1"/>
      <c r="Y256" s="1"/>
      <c r="Z256" s="1"/>
      <c r="AI256" s="1"/>
      <c r="AJ256" s="1"/>
      <c r="AL256" s="1"/>
      <c r="AW256" s="1"/>
      <c r="AX256" s="1"/>
      <c r="BH256" s="1"/>
      <c r="BI256" s="1"/>
      <c r="BQ256" s="1"/>
    </row>
    <row r="257" ht="15.75" customHeight="1">
      <c r="A257" s="1"/>
      <c r="M257" s="1"/>
      <c r="N257" s="1"/>
      <c r="O257" s="1"/>
      <c r="P257" s="4"/>
      <c r="Q257" s="4"/>
      <c r="R257" s="4"/>
      <c r="S257" s="4"/>
      <c r="T257" s="4"/>
      <c r="U257" s="4"/>
      <c r="V257" s="4"/>
      <c r="W257" s="4"/>
      <c r="X257" s="1"/>
      <c r="Y257" s="1"/>
      <c r="Z257" s="1"/>
      <c r="AI257" s="1"/>
      <c r="AJ257" s="1"/>
      <c r="AL257" s="1"/>
      <c r="AW257" s="1"/>
      <c r="AX257" s="1"/>
      <c r="BH257" s="1"/>
      <c r="BI257" s="1"/>
      <c r="BQ257" s="1"/>
    </row>
    <row r="258" ht="15.75" customHeight="1">
      <c r="A258" s="1"/>
      <c r="M258" s="1"/>
      <c r="N258" s="1"/>
      <c r="O258" s="1"/>
      <c r="P258" s="4"/>
      <c r="Q258" s="4"/>
      <c r="R258" s="4"/>
      <c r="S258" s="4"/>
      <c r="T258" s="4"/>
      <c r="U258" s="4"/>
      <c r="V258" s="4"/>
      <c r="W258" s="4"/>
      <c r="X258" s="1"/>
      <c r="Y258" s="1"/>
      <c r="Z258" s="1"/>
      <c r="AI258" s="1"/>
      <c r="AJ258" s="1"/>
      <c r="AL258" s="1"/>
      <c r="AW258" s="1"/>
      <c r="AX258" s="1"/>
      <c r="BH258" s="1"/>
      <c r="BI258" s="1"/>
      <c r="BQ258" s="1"/>
    </row>
    <row r="259" ht="15.75" customHeight="1">
      <c r="A259" s="1"/>
      <c r="M259" s="1"/>
      <c r="N259" s="1"/>
      <c r="O259" s="1"/>
      <c r="P259" s="4"/>
      <c r="Q259" s="4"/>
      <c r="R259" s="4"/>
      <c r="S259" s="4"/>
      <c r="T259" s="4"/>
      <c r="U259" s="4"/>
      <c r="V259" s="4"/>
      <c r="W259" s="4"/>
      <c r="X259" s="1"/>
      <c r="Y259" s="1"/>
      <c r="Z259" s="1"/>
      <c r="AI259" s="1"/>
      <c r="AJ259" s="1"/>
      <c r="AL259" s="1"/>
      <c r="AW259" s="1"/>
      <c r="AX259" s="1"/>
      <c r="BH259" s="1"/>
      <c r="BI259" s="1"/>
      <c r="BQ259" s="1"/>
    </row>
    <row r="260" ht="15.75" customHeight="1">
      <c r="A260" s="1"/>
      <c r="M260" s="1"/>
      <c r="N260" s="1"/>
      <c r="O260" s="1"/>
      <c r="P260" s="4"/>
      <c r="Q260" s="4"/>
      <c r="R260" s="4"/>
      <c r="S260" s="4"/>
      <c r="T260" s="4"/>
      <c r="U260" s="4"/>
      <c r="V260" s="4"/>
      <c r="W260" s="4"/>
      <c r="X260" s="1"/>
      <c r="Y260" s="1"/>
      <c r="Z260" s="1"/>
      <c r="AI260" s="1"/>
      <c r="AJ260" s="1"/>
      <c r="AL260" s="1"/>
      <c r="AW260" s="1"/>
      <c r="AX260" s="1"/>
      <c r="BH260" s="1"/>
      <c r="BI260" s="1"/>
      <c r="BQ260" s="1"/>
    </row>
    <row r="261" ht="15.75" customHeight="1">
      <c r="A261" s="1"/>
      <c r="M261" s="1"/>
      <c r="N261" s="1"/>
      <c r="O261" s="1"/>
      <c r="P261" s="4"/>
      <c r="Q261" s="4"/>
      <c r="R261" s="4"/>
      <c r="S261" s="4"/>
      <c r="T261" s="4"/>
      <c r="U261" s="4"/>
      <c r="V261" s="4"/>
      <c r="W261" s="4"/>
      <c r="X261" s="1"/>
      <c r="Y261" s="1"/>
      <c r="Z261" s="1"/>
      <c r="AI261" s="1"/>
      <c r="AJ261" s="1"/>
      <c r="AL261" s="1"/>
      <c r="AW261" s="1"/>
      <c r="AX261" s="1"/>
      <c r="BH261" s="1"/>
      <c r="BI261" s="1"/>
      <c r="BQ261" s="1"/>
    </row>
    <row r="262" ht="15.75" customHeight="1">
      <c r="A262" s="1"/>
      <c r="M262" s="1"/>
      <c r="N262" s="1"/>
      <c r="O262" s="1"/>
      <c r="P262" s="4"/>
      <c r="Q262" s="4"/>
      <c r="R262" s="4"/>
      <c r="S262" s="4"/>
      <c r="T262" s="4"/>
      <c r="U262" s="4"/>
      <c r="V262" s="4"/>
      <c r="W262" s="4"/>
      <c r="X262" s="1"/>
      <c r="Y262" s="1"/>
      <c r="Z262" s="1"/>
      <c r="AI262" s="1"/>
      <c r="AJ262" s="1"/>
      <c r="AL262" s="1"/>
      <c r="AW262" s="1"/>
      <c r="AX262" s="1"/>
      <c r="BH262" s="1"/>
      <c r="BI262" s="1"/>
      <c r="BQ262" s="1"/>
    </row>
    <row r="263" ht="15.75" customHeight="1">
      <c r="A263" s="1"/>
      <c r="M263" s="1"/>
      <c r="N263" s="1"/>
      <c r="O263" s="1"/>
      <c r="P263" s="4"/>
      <c r="Q263" s="4"/>
      <c r="R263" s="4"/>
      <c r="S263" s="4"/>
      <c r="T263" s="4"/>
      <c r="U263" s="4"/>
      <c r="V263" s="4"/>
      <c r="W263" s="4"/>
      <c r="X263" s="1"/>
      <c r="Y263" s="1"/>
      <c r="Z263" s="1"/>
      <c r="AI263" s="1"/>
      <c r="AJ263" s="1"/>
      <c r="AL263" s="1"/>
      <c r="AW263" s="1"/>
      <c r="AX263" s="1"/>
      <c r="BH263" s="1"/>
      <c r="BI263" s="1"/>
      <c r="BQ263" s="1"/>
    </row>
    <row r="264" ht="15.75" customHeight="1">
      <c r="A264" s="1"/>
      <c r="M264" s="1"/>
      <c r="N264" s="1"/>
      <c r="O264" s="1"/>
      <c r="P264" s="4"/>
      <c r="Q264" s="4"/>
      <c r="R264" s="4"/>
      <c r="S264" s="4"/>
      <c r="T264" s="4"/>
      <c r="U264" s="4"/>
      <c r="V264" s="4"/>
      <c r="W264" s="4"/>
      <c r="X264" s="1"/>
      <c r="Y264" s="1"/>
      <c r="Z264" s="1"/>
      <c r="AI264" s="1"/>
      <c r="AJ264" s="1"/>
      <c r="AL264" s="1"/>
      <c r="AW264" s="1"/>
      <c r="AX264" s="1"/>
      <c r="BH264" s="1"/>
      <c r="BI264" s="1"/>
      <c r="BQ264" s="1"/>
    </row>
    <row r="265" ht="15.75" customHeight="1">
      <c r="A265" s="1"/>
      <c r="M265" s="1"/>
      <c r="N265" s="1"/>
      <c r="O265" s="1"/>
      <c r="P265" s="4"/>
      <c r="Q265" s="4"/>
      <c r="R265" s="4"/>
      <c r="S265" s="4"/>
      <c r="T265" s="4"/>
      <c r="U265" s="4"/>
      <c r="V265" s="4"/>
      <c r="W265" s="4"/>
      <c r="X265" s="1"/>
      <c r="Y265" s="1"/>
      <c r="Z265" s="1"/>
      <c r="AI265" s="1"/>
      <c r="AJ265" s="1"/>
      <c r="AL265" s="1"/>
      <c r="AW265" s="1"/>
      <c r="AX265" s="1"/>
      <c r="BH265" s="1"/>
      <c r="BI265" s="1"/>
      <c r="BQ265" s="1"/>
    </row>
    <row r="266" ht="15.75" customHeight="1">
      <c r="A266" s="1"/>
      <c r="M266" s="1"/>
      <c r="N266" s="1"/>
      <c r="O266" s="1"/>
      <c r="P266" s="4"/>
      <c r="Q266" s="4"/>
      <c r="R266" s="4"/>
      <c r="S266" s="4"/>
      <c r="T266" s="4"/>
      <c r="U266" s="4"/>
      <c r="V266" s="4"/>
      <c r="W266" s="4"/>
      <c r="X266" s="1"/>
      <c r="Y266" s="1"/>
      <c r="Z266" s="1"/>
      <c r="AI266" s="1"/>
      <c r="AJ266" s="1"/>
      <c r="AL266" s="1"/>
      <c r="AW266" s="1"/>
      <c r="AX266" s="1"/>
      <c r="BH266" s="1"/>
      <c r="BI266" s="1"/>
      <c r="BQ266" s="1"/>
    </row>
    <row r="267" ht="15.75" customHeight="1">
      <c r="A267" s="1"/>
      <c r="M267" s="1"/>
      <c r="N267" s="1"/>
      <c r="O267" s="1"/>
      <c r="P267" s="4"/>
      <c r="Q267" s="4"/>
      <c r="R267" s="4"/>
      <c r="S267" s="4"/>
      <c r="T267" s="4"/>
      <c r="U267" s="4"/>
      <c r="V267" s="4"/>
      <c r="W267" s="4"/>
      <c r="X267" s="1"/>
      <c r="Y267" s="1"/>
      <c r="Z267" s="1"/>
      <c r="AI267" s="1"/>
      <c r="AJ267" s="1"/>
      <c r="AL267" s="1"/>
      <c r="AW267" s="1"/>
      <c r="AX267" s="1"/>
      <c r="BH267" s="1"/>
      <c r="BI267" s="1"/>
      <c r="BQ267" s="1"/>
    </row>
    <row r="268" ht="15.75" customHeight="1">
      <c r="A268" s="1"/>
      <c r="M268" s="1"/>
      <c r="N268" s="1"/>
      <c r="O268" s="1"/>
      <c r="P268" s="4"/>
      <c r="Q268" s="4"/>
      <c r="R268" s="4"/>
      <c r="S268" s="4"/>
      <c r="T268" s="4"/>
      <c r="U268" s="4"/>
      <c r="V268" s="4"/>
      <c r="W268" s="4"/>
      <c r="X268" s="1"/>
      <c r="Y268" s="1"/>
      <c r="Z268" s="1"/>
      <c r="AI268" s="1"/>
      <c r="AJ268" s="1"/>
      <c r="AL268" s="1"/>
      <c r="AW268" s="1"/>
      <c r="AX268" s="1"/>
      <c r="BH268" s="1"/>
      <c r="BI268" s="1"/>
      <c r="BQ268" s="1"/>
    </row>
    <row r="269" ht="15.75" customHeight="1">
      <c r="A269" s="1"/>
      <c r="M269" s="1"/>
      <c r="N269" s="1"/>
      <c r="O269" s="1"/>
      <c r="P269" s="4"/>
      <c r="Q269" s="4"/>
      <c r="R269" s="4"/>
      <c r="S269" s="4"/>
      <c r="T269" s="4"/>
      <c r="U269" s="4"/>
      <c r="V269" s="4"/>
      <c r="W269" s="4"/>
      <c r="X269" s="1"/>
      <c r="Y269" s="1"/>
      <c r="Z269" s="1"/>
      <c r="AI269" s="1"/>
      <c r="AJ269" s="1"/>
      <c r="AL269" s="1"/>
      <c r="AW269" s="1"/>
      <c r="AX269" s="1"/>
      <c r="BH269" s="1"/>
      <c r="BI269" s="1"/>
      <c r="BQ269" s="1"/>
    </row>
    <row r="270" ht="15.75" customHeight="1">
      <c r="A270" s="1"/>
      <c r="M270" s="1"/>
      <c r="N270" s="1"/>
      <c r="O270" s="1"/>
      <c r="P270" s="4"/>
      <c r="Q270" s="4"/>
      <c r="R270" s="4"/>
      <c r="S270" s="4"/>
      <c r="T270" s="4"/>
      <c r="U270" s="4"/>
      <c r="V270" s="4"/>
      <c r="W270" s="4"/>
      <c r="X270" s="1"/>
      <c r="Y270" s="1"/>
      <c r="Z270" s="1"/>
      <c r="AI270" s="1"/>
      <c r="AJ270" s="1"/>
      <c r="AL270" s="1"/>
      <c r="AW270" s="1"/>
      <c r="AX270" s="1"/>
      <c r="BH270" s="1"/>
      <c r="BI270" s="1"/>
      <c r="BQ270" s="1"/>
    </row>
    <row r="271" ht="15.75" customHeight="1">
      <c r="A271" s="1"/>
      <c r="M271" s="1"/>
      <c r="N271" s="1"/>
      <c r="O271" s="1"/>
      <c r="P271" s="4"/>
      <c r="Q271" s="4"/>
      <c r="R271" s="4"/>
      <c r="S271" s="4"/>
      <c r="T271" s="4"/>
      <c r="U271" s="4"/>
      <c r="V271" s="4"/>
      <c r="W271" s="4"/>
      <c r="X271" s="1"/>
      <c r="Y271" s="1"/>
      <c r="Z271" s="1"/>
      <c r="AI271" s="1"/>
      <c r="AJ271" s="1"/>
      <c r="AL271" s="1"/>
      <c r="AW271" s="1"/>
      <c r="AX271" s="1"/>
      <c r="BH271" s="1"/>
      <c r="BI271" s="1"/>
      <c r="BQ271" s="1"/>
    </row>
    <row r="272" ht="15.75" customHeight="1">
      <c r="A272" s="1"/>
      <c r="M272" s="1"/>
      <c r="N272" s="1"/>
      <c r="O272" s="1"/>
      <c r="P272" s="4"/>
      <c r="Q272" s="4"/>
      <c r="R272" s="4"/>
      <c r="S272" s="4"/>
      <c r="T272" s="4"/>
      <c r="U272" s="4"/>
      <c r="V272" s="4"/>
      <c r="W272" s="4"/>
      <c r="X272" s="1"/>
      <c r="Y272" s="1"/>
      <c r="Z272" s="1"/>
      <c r="AI272" s="1"/>
      <c r="AJ272" s="1"/>
      <c r="AL272" s="1"/>
      <c r="AW272" s="1"/>
      <c r="AX272" s="1"/>
      <c r="BH272" s="1"/>
      <c r="BI272" s="1"/>
      <c r="BQ272" s="1"/>
    </row>
    <row r="273" ht="15.75" customHeight="1">
      <c r="A273" s="1"/>
      <c r="M273" s="1"/>
      <c r="N273" s="1"/>
      <c r="O273" s="1"/>
      <c r="P273" s="4"/>
      <c r="Q273" s="4"/>
      <c r="R273" s="4"/>
      <c r="S273" s="4"/>
      <c r="T273" s="4"/>
      <c r="U273" s="4"/>
      <c r="V273" s="4"/>
      <c r="W273" s="4"/>
      <c r="X273" s="1"/>
      <c r="Y273" s="1"/>
      <c r="Z273" s="1"/>
      <c r="AI273" s="1"/>
      <c r="AJ273" s="1"/>
      <c r="AL273" s="1"/>
      <c r="AW273" s="1"/>
      <c r="AX273" s="1"/>
      <c r="BH273" s="1"/>
      <c r="BI273" s="1"/>
      <c r="BQ273" s="1"/>
    </row>
    <row r="274" ht="15.75" customHeight="1">
      <c r="A274" s="1"/>
      <c r="M274" s="1"/>
      <c r="N274" s="1"/>
      <c r="O274" s="1"/>
      <c r="P274" s="4"/>
      <c r="Q274" s="4"/>
      <c r="R274" s="4"/>
      <c r="S274" s="4"/>
      <c r="T274" s="4"/>
      <c r="U274" s="4"/>
      <c r="V274" s="4"/>
      <c r="W274" s="4"/>
      <c r="X274" s="1"/>
      <c r="Y274" s="1"/>
      <c r="Z274" s="1"/>
      <c r="AI274" s="1"/>
      <c r="AJ274" s="1"/>
      <c r="AL274" s="1"/>
      <c r="AW274" s="1"/>
      <c r="AX274" s="1"/>
      <c r="BH274" s="1"/>
      <c r="BI274" s="1"/>
      <c r="BQ274" s="1"/>
    </row>
    <row r="275" ht="15.75" customHeight="1">
      <c r="A275" s="1"/>
      <c r="M275" s="1"/>
      <c r="N275" s="1"/>
      <c r="O275" s="1"/>
      <c r="P275" s="4"/>
      <c r="Q275" s="4"/>
      <c r="R275" s="4"/>
      <c r="S275" s="4"/>
      <c r="T275" s="4"/>
      <c r="U275" s="4"/>
      <c r="V275" s="4"/>
      <c r="W275" s="4"/>
      <c r="X275" s="1"/>
      <c r="Y275" s="1"/>
      <c r="Z275" s="1"/>
      <c r="AI275" s="1"/>
      <c r="AJ275" s="1"/>
      <c r="AL275" s="1"/>
      <c r="AW275" s="1"/>
      <c r="AX275" s="1"/>
      <c r="BH275" s="1"/>
      <c r="BI275" s="1"/>
      <c r="BQ275" s="1"/>
    </row>
    <row r="276" ht="15.75" customHeight="1">
      <c r="A276" s="1"/>
      <c r="M276" s="1"/>
      <c r="N276" s="1"/>
      <c r="O276" s="1"/>
      <c r="P276" s="4"/>
      <c r="Q276" s="4"/>
      <c r="R276" s="4"/>
      <c r="S276" s="4"/>
      <c r="T276" s="4"/>
      <c r="U276" s="4"/>
      <c r="V276" s="4"/>
      <c r="W276" s="4"/>
      <c r="X276" s="1"/>
      <c r="Y276" s="1"/>
      <c r="Z276" s="1"/>
      <c r="AI276" s="1"/>
      <c r="AJ276" s="1"/>
      <c r="AL276" s="1"/>
      <c r="AW276" s="1"/>
      <c r="AX276" s="1"/>
      <c r="BH276" s="1"/>
      <c r="BI276" s="1"/>
      <c r="BQ276" s="1"/>
    </row>
    <row r="277" ht="15.75" customHeight="1">
      <c r="A277" s="1"/>
      <c r="M277" s="1"/>
      <c r="N277" s="1"/>
      <c r="O277" s="1"/>
      <c r="P277" s="4"/>
      <c r="Q277" s="4"/>
      <c r="R277" s="4"/>
      <c r="S277" s="4"/>
      <c r="T277" s="4"/>
      <c r="U277" s="4"/>
      <c r="V277" s="4"/>
      <c r="W277" s="4"/>
      <c r="X277" s="1"/>
      <c r="Y277" s="1"/>
      <c r="Z277" s="1"/>
      <c r="AI277" s="1"/>
      <c r="AJ277" s="1"/>
      <c r="AL277" s="1"/>
      <c r="AW277" s="1"/>
      <c r="AX277" s="1"/>
      <c r="BH277" s="1"/>
      <c r="BI277" s="1"/>
      <c r="BQ277" s="1"/>
    </row>
    <row r="278" ht="15.75" customHeight="1">
      <c r="A278" s="1"/>
      <c r="M278" s="1"/>
      <c r="N278" s="1"/>
      <c r="O278" s="1"/>
      <c r="P278" s="4"/>
      <c r="Q278" s="4"/>
      <c r="R278" s="4"/>
      <c r="S278" s="4"/>
      <c r="T278" s="4"/>
      <c r="U278" s="4"/>
      <c r="V278" s="4"/>
      <c r="W278" s="4"/>
      <c r="X278" s="1"/>
      <c r="Y278" s="1"/>
      <c r="Z278" s="1"/>
      <c r="AI278" s="1"/>
      <c r="AJ278" s="1"/>
      <c r="AL278" s="1"/>
      <c r="AW278" s="1"/>
      <c r="AX278" s="1"/>
      <c r="BH278" s="1"/>
      <c r="BI278" s="1"/>
      <c r="BQ278" s="1"/>
    </row>
    <row r="279" ht="15.75" customHeight="1">
      <c r="A279" s="1"/>
      <c r="M279" s="1"/>
      <c r="N279" s="1"/>
      <c r="O279" s="1"/>
      <c r="P279" s="4"/>
      <c r="Q279" s="4"/>
      <c r="R279" s="4"/>
      <c r="S279" s="4"/>
      <c r="T279" s="4"/>
      <c r="U279" s="4"/>
      <c r="V279" s="4"/>
      <c r="W279" s="4"/>
      <c r="X279" s="1"/>
      <c r="Y279" s="1"/>
      <c r="Z279" s="1"/>
      <c r="AI279" s="1"/>
      <c r="AJ279" s="1"/>
      <c r="AL279" s="1"/>
      <c r="AW279" s="1"/>
      <c r="AX279" s="1"/>
      <c r="BH279" s="1"/>
      <c r="BI279" s="1"/>
      <c r="BQ279" s="1"/>
    </row>
    <row r="280" ht="15.75" customHeight="1">
      <c r="A280" s="1"/>
      <c r="M280" s="1"/>
      <c r="N280" s="1"/>
      <c r="O280" s="1"/>
      <c r="P280" s="4"/>
      <c r="Q280" s="4"/>
      <c r="R280" s="4"/>
      <c r="S280" s="4"/>
      <c r="T280" s="4"/>
      <c r="U280" s="4"/>
      <c r="V280" s="4"/>
      <c r="W280" s="4"/>
      <c r="X280" s="1"/>
      <c r="Y280" s="1"/>
      <c r="Z280" s="1"/>
      <c r="AI280" s="1"/>
      <c r="AJ280" s="1"/>
      <c r="AL280" s="1"/>
      <c r="AW280" s="1"/>
      <c r="AX280" s="1"/>
      <c r="BH280" s="1"/>
      <c r="BI280" s="1"/>
      <c r="BQ280" s="1"/>
    </row>
    <row r="281" ht="15.75" customHeight="1">
      <c r="A281" s="1"/>
      <c r="M281" s="1"/>
      <c r="N281" s="1"/>
      <c r="O281" s="1"/>
      <c r="P281" s="4"/>
      <c r="Q281" s="4"/>
      <c r="R281" s="4"/>
      <c r="S281" s="4"/>
      <c r="T281" s="4"/>
      <c r="U281" s="4"/>
      <c r="V281" s="4"/>
      <c r="W281" s="4"/>
      <c r="X281" s="1"/>
      <c r="Y281" s="1"/>
      <c r="Z281" s="1"/>
      <c r="AI281" s="1"/>
      <c r="AJ281" s="1"/>
      <c r="AL281" s="1"/>
      <c r="AW281" s="1"/>
      <c r="AX281" s="1"/>
      <c r="BH281" s="1"/>
      <c r="BI281" s="1"/>
      <c r="BQ281" s="1"/>
    </row>
    <row r="282" ht="15.75" customHeight="1">
      <c r="A282" s="1"/>
      <c r="M282" s="1"/>
      <c r="N282" s="1"/>
      <c r="O282" s="1"/>
      <c r="P282" s="4"/>
      <c r="Q282" s="4"/>
      <c r="R282" s="4"/>
      <c r="S282" s="4"/>
      <c r="T282" s="4"/>
      <c r="U282" s="4"/>
      <c r="V282" s="4"/>
      <c r="W282" s="4"/>
      <c r="X282" s="1"/>
      <c r="Y282" s="1"/>
      <c r="Z282" s="1"/>
      <c r="AI282" s="1"/>
      <c r="AJ282" s="1"/>
      <c r="AL282" s="1"/>
      <c r="AW282" s="1"/>
      <c r="AX282" s="1"/>
      <c r="BH282" s="1"/>
      <c r="BI282" s="1"/>
      <c r="BQ282" s="1"/>
    </row>
    <row r="283" ht="15.75" customHeight="1">
      <c r="A283" s="1"/>
      <c r="M283" s="1"/>
      <c r="N283" s="1"/>
      <c r="O283" s="1"/>
      <c r="P283" s="4"/>
      <c r="Q283" s="4"/>
      <c r="R283" s="4"/>
      <c r="S283" s="4"/>
      <c r="T283" s="4"/>
      <c r="U283" s="4"/>
      <c r="V283" s="4"/>
      <c r="W283" s="4"/>
      <c r="X283" s="1"/>
      <c r="Y283" s="1"/>
      <c r="Z283" s="1"/>
      <c r="AI283" s="1"/>
      <c r="AJ283" s="1"/>
      <c r="AL283" s="1"/>
      <c r="AW283" s="1"/>
      <c r="AX283" s="1"/>
      <c r="BH283" s="1"/>
      <c r="BI283" s="1"/>
      <c r="BQ283" s="1"/>
    </row>
    <row r="284" ht="15.75" customHeight="1">
      <c r="A284" s="1"/>
      <c r="M284" s="1"/>
      <c r="N284" s="1"/>
      <c r="O284" s="1"/>
      <c r="P284" s="4"/>
      <c r="Q284" s="4"/>
      <c r="R284" s="4"/>
      <c r="S284" s="4"/>
      <c r="T284" s="4"/>
      <c r="U284" s="4"/>
      <c r="V284" s="4"/>
      <c r="W284" s="4"/>
      <c r="X284" s="1"/>
      <c r="Y284" s="1"/>
      <c r="Z284" s="1"/>
      <c r="AI284" s="1"/>
      <c r="AJ284" s="1"/>
      <c r="AL284" s="1"/>
      <c r="AW284" s="1"/>
      <c r="AX284" s="1"/>
      <c r="BH284" s="1"/>
      <c r="BI284" s="1"/>
      <c r="BQ284" s="1"/>
    </row>
    <row r="285" ht="15.75" customHeight="1">
      <c r="A285" s="1"/>
      <c r="M285" s="1"/>
      <c r="N285" s="1"/>
      <c r="O285" s="1"/>
      <c r="P285" s="4"/>
      <c r="Q285" s="4"/>
      <c r="R285" s="4"/>
      <c r="S285" s="4"/>
      <c r="T285" s="4"/>
      <c r="U285" s="4"/>
      <c r="V285" s="4"/>
      <c r="W285" s="4"/>
      <c r="X285" s="1"/>
      <c r="Y285" s="1"/>
      <c r="Z285" s="1"/>
      <c r="AI285" s="1"/>
      <c r="AJ285" s="1"/>
      <c r="AL285" s="1"/>
      <c r="AW285" s="1"/>
      <c r="AX285" s="1"/>
      <c r="BH285" s="1"/>
      <c r="BI285" s="1"/>
      <c r="BQ285" s="1"/>
    </row>
    <row r="286" ht="15.75" customHeight="1">
      <c r="A286" s="1"/>
      <c r="M286" s="1"/>
      <c r="N286" s="1"/>
      <c r="O286" s="1"/>
      <c r="P286" s="4"/>
      <c r="Q286" s="4"/>
      <c r="R286" s="4"/>
      <c r="S286" s="4"/>
      <c r="T286" s="4"/>
      <c r="U286" s="4"/>
      <c r="V286" s="4"/>
      <c r="W286" s="4"/>
      <c r="X286" s="1"/>
      <c r="Y286" s="1"/>
      <c r="Z286" s="1"/>
      <c r="AI286" s="1"/>
      <c r="AJ286" s="1"/>
      <c r="AL286" s="1"/>
      <c r="AW286" s="1"/>
      <c r="AX286" s="1"/>
      <c r="BH286" s="1"/>
      <c r="BI286" s="1"/>
      <c r="BQ286" s="1"/>
    </row>
    <row r="287" ht="15.75" customHeight="1">
      <c r="A287" s="1"/>
      <c r="M287" s="1"/>
      <c r="N287" s="1"/>
      <c r="O287" s="1"/>
      <c r="P287" s="4"/>
      <c r="Q287" s="4"/>
      <c r="R287" s="4"/>
      <c r="S287" s="4"/>
      <c r="T287" s="4"/>
      <c r="U287" s="4"/>
      <c r="V287" s="4"/>
      <c r="W287" s="4"/>
      <c r="X287" s="1"/>
      <c r="Y287" s="1"/>
      <c r="Z287" s="1"/>
      <c r="AI287" s="1"/>
      <c r="AJ287" s="1"/>
      <c r="AL287" s="1"/>
      <c r="AW287" s="1"/>
      <c r="AX287" s="1"/>
      <c r="BH287" s="1"/>
      <c r="BI287" s="1"/>
      <c r="BQ287" s="1"/>
    </row>
    <row r="288" ht="15.75" customHeight="1">
      <c r="A288" s="1"/>
      <c r="M288" s="1"/>
      <c r="N288" s="1"/>
      <c r="O288" s="1"/>
      <c r="P288" s="4"/>
      <c r="Q288" s="4"/>
      <c r="R288" s="4"/>
      <c r="S288" s="4"/>
      <c r="T288" s="4"/>
      <c r="U288" s="4"/>
      <c r="V288" s="4"/>
      <c r="W288" s="4"/>
      <c r="X288" s="1"/>
      <c r="Y288" s="1"/>
      <c r="Z288" s="1"/>
      <c r="AI288" s="1"/>
      <c r="AJ288" s="1"/>
      <c r="AL288" s="1"/>
      <c r="AW288" s="1"/>
      <c r="AX288" s="1"/>
      <c r="BH288" s="1"/>
      <c r="BI288" s="1"/>
      <c r="BQ288" s="1"/>
    </row>
    <row r="289" ht="15.75" customHeight="1">
      <c r="A289" s="1"/>
      <c r="M289" s="1"/>
      <c r="N289" s="1"/>
      <c r="O289" s="1"/>
      <c r="P289" s="4"/>
      <c r="Q289" s="4"/>
      <c r="R289" s="4"/>
      <c r="S289" s="4"/>
      <c r="T289" s="4"/>
      <c r="U289" s="4"/>
      <c r="V289" s="4"/>
      <c r="W289" s="4"/>
      <c r="X289" s="1"/>
      <c r="Y289" s="1"/>
      <c r="Z289" s="1"/>
      <c r="AI289" s="1"/>
      <c r="AJ289" s="1"/>
      <c r="AL289" s="1"/>
      <c r="AW289" s="1"/>
      <c r="AX289" s="1"/>
      <c r="BH289" s="1"/>
      <c r="BI289" s="1"/>
      <c r="BQ289" s="1"/>
    </row>
    <row r="290" ht="15.75" customHeight="1">
      <c r="A290" s="1"/>
      <c r="M290" s="1"/>
      <c r="N290" s="1"/>
      <c r="O290" s="1"/>
      <c r="P290" s="4"/>
      <c r="Q290" s="4"/>
      <c r="R290" s="4"/>
      <c r="S290" s="4"/>
      <c r="T290" s="4"/>
      <c r="U290" s="4"/>
      <c r="V290" s="4"/>
      <c r="W290" s="4"/>
      <c r="X290" s="1"/>
      <c r="Y290" s="1"/>
      <c r="Z290" s="1"/>
      <c r="AI290" s="1"/>
      <c r="AJ290" s="1"/>
      <c r="AL290" s="1"/>
      <c r="AW290" s="1"/>
      <c r="AX290" s="1"/>
      <c r="BH290" s="1"/>
      <c r="BI290" s="1"/>
      <c r="BQ290" s="1"/>
    </row>
    <row r="291" ht="15.75" customHeight="1">
      <c r="A291" s="1"/>
      <c r="M291" s="1"/>
      <c r="N291" s="1"/>
      <c r="O291" s="1"/>
      <c r="P291" s="4"/>
      <c r="Q291" s="4"/>
      <c r="R291" s="4"/>
      <c r="S291" s="4"/>
      <c r="T291" s="4"/>
      <c r="U291" s="4"/>
      <c r="V291" s="4"/>
      <c r="W291" s="4"/>
      <c r="X291" s="1"/>
      <c r="Y291" s="1"/>
      <c r="Z291" s="1"/>
      <c r="AI291" s="1"/>
      <c r="AJ291" s="1"/>
      <c r="AL291" s="1"/>
      <c r="AW291" s="1"/>
      <c r="AX291" s="1"/>
      <c r="BH291" s="1"/>
      <c r="BI291" s="1"/>
      <c r="BQ291" s="1"/>
    </row>
    <row r="292" ht="15.75" customHeight="1">
      <c r="A292" s="1"/>
      <c r="M292" s="1"/>
      <c r="N292" s="1"/>
      <c r="O292" s="1"/>
      <c r="P292" s="4"/>
      <c r="Q292" s="4"/>
      <c r="R292" s="4"/>
      <c r="S292" s="4"/>
      <c r="T292" s="4"/>
      <c r="U292" s="4"/>
      <c r="V292" s="4"/>
      <c r="W292" s="4"/>
      <c r="X292" s="1"/>
      <c r="Y292" s="1"/>
      <c r="Z292" s="1"/>
      <c r="AI292" s="1"/>
      <c r="AJ292" s="1"/>
      <c r="AL292" s="1"/>
      <c r="AW292" s="1"/>
      <c r="AX292" s="1"/>
      <c r="BH292" s="1"/>
      <c r="BI292" s="1"/>
      <c r="BQ292" s="1"/>
    </row>
    <row r="293" ht="15.75" customHeight="1">
      <c r="A293" s="1"/>
      <c r="M293" s="1"/>
      <c r="N293" s="1"/>
      <c r="O293" s="1"/>
      <c r="P293" s="4"/>
      <c r="Q293" s="4"/>
      <c r="R293" s="4"/>
      <c r="S293" s="4"/>
      <c r="T293" s="4"/>
      <c r="U293" s="4"/>
      <c r="V293" s="4"/>
      <c r="W293" s="4"/>
      <c r="X293" s="1"/>
      <c r="Y293" s="1"/>
      <c r="Z293" s="1"/>
      <c r="AI293" s="1"/>
      <c r="AJ293" s="1"/>
      <c r="AL293" s="1"/>
      <c r="AW293" s="1"/>
      <c r="AX293" s="1"/>
      <c r="BH293" s="1"/>
      <c r="BI293" s="1"/>
      <c r="BQ293" s="1"/>
    </row>
    <row r="294" ht="15.75" customHeight="1">
      <c r="A294" s="1"/>
      <c r="M294" s="1"/>
      <c r="N294" s="1"/>
      <c r="O294" s="1"/>
      <c r="P294" s="4"/>
      <c r="Q294" s="4"/>
      <c r="R294" s="4"/>
      <c r="S294" s="4"/>
      <c r="T294" s="4"/>
      <c r="U294" s="4"/>
      <c r="V294" s="4"/>
      <c r="W294" s="4"/>
      <c r="X294" s="1"/>
      <c r="Y294" s="1"/>
      <c r="Z294" s="1"/>
      <c r="AI294" s="1"/>
      <c r="AJ294" s="1"/>
      <c r="AL294" s="1"/>
      <c r="AW294" s="1"/>
      <c r="AX294" s="1"/>
      <c r="BH294" s="1"/>
      <c r="BI294" s="1"/>
      <c r="BQ294" s="1"/>
    </row>
    <row r="295" ht="15.75" customHeight="1">
      <c r="A295" s="1"/>
      <c r="M295" s="1"/>
      <c r="N295" s="1"/>
      <c r="O295" s="1"/>
      <c r="P295" s="4"/>
      <c r="Q295" s="4"/>
      <c r="R295" s="4"/>
      <c r="S295" s="4"/>
      <c r="T295" s="4"/>
      <c r="U295" s="4"/>
      <c r="V295" s="4"/>
      <c r="W295" s="4"/>
      <c r="X295" s="1"/>
      <c r="Y295" s="1"/>
      <c r="Z295" s="1"/>
      <c r="AI295" s="1"/>
      <c r="AJ295" s="1"/>
      <c r="AL295" s="1"/>
      <c r="AW295" s="1"/>
      <c r="AX295" s="1"/>
      <c r="BH295" s="1"/>
      <c r="BI295" s="1"/>
      <c r="BQ295" s="1"/>
    </row>
    <row r="296" ht="15.75" customHeight="1">
      <c r="A296" s="1"/>
      <c r="M296" s="1"/>
      <c r="N296" s="1"/>
      <c r="O296" s="1"/>
      <c r="P296" s="4"/>
      <c r="Q296" s="4"/>
      <c r="R296" s="4"/>
      <c r="S296" s="4"/>
      <c r="T296" s="4"/>
      <c r="U296" s="4"/>
      <c r="V296" s="4"/>
      <c r="W296" s="4"/>
      <c r="X296" s="1"/>
      <c r="Y296" s="1"/>
      <c r="Z296" s="1"/>
      <c r="AI296" s="1"/>
      <c r="AJ296" s="1"/>
      <c r="AL296" s="1"/>
      <c r="AW296" s="1"/>
      <c r="AX296" s="1"/>
      <c r="BH296" s="1"/>
      <c r="BI296" s="1"/>
      <c r="BQ296" s="1"/>
    </row>
    <row r="297" ht="15.75" customHeight="1">
      <c r="A297" s="1"/>
      <c r="M297" s="1"/>
      <c r="N297" s="1"/>
      <c r="O297" s="1"/>
      <c r="P297" s="4"/>
      <c r="Q297" s="4"/>
      <c r="R297" s="4"/>
      <c r="S297" s="4"/>
      <c r="T297" s="4"/>
      <c r="U297" s="4"/>
      <c r="V297" s="4"/>
      <c r="W297" s="4"/>
      <c r="X297" s="1"/>
      <c r="Y297" s="1"/>
      <c r="Z297" s="1"/>
      <c r="AI297" s="1"/>
      <c r="AJ297" s="1"/>
      <c r="AL297" s="1"/>
      <c r="AW297" s="1"/>
      <c r="AX297" s="1"/>
      <c r="BH297" s="1"/>
      <c r="BI297" s="1"/>
      <c r="BQ297" s="1"/>
    </row>
    <row r="298" ht="15.75" customHeight="1">
      <c r="A298" s="1"/>
      <c r="M298" s="1"/>
      <c r="N298" s="1"/>
      <c r="O298" s="1"/>
      <c r="P298" s="4"/>
      <c r="Q298" s="4"/>
      <c r="R298" s="4"/>
      <c r="S298" s="4"/>
      <c r="T298" s="4"/>
      <c r="U298" s="4"/>
      <c r="V298" s="4"/>
      <c r="W298" s="4"/>
      <c r="X298" s="1"/>
      <c r="Y298" s="1"/>
      <c r="Z298" s="1"/>
      <c r="AI298" s="1"/>
      <c r="AJ298" s="1"/>
      <c r="AL298" s="1"/>
      <c r="AW298" s="1"/>
      <c r="AX298" s="1"/>
      <c r="BH298" s="1"/>
      <c r="BI298" s="1"/>
      <c r="BQ298" s="1"/>
    </row>
    <row r="299" ht="15.75" customHeight="1">
      <c r="A299" s="1"/>
      <c r="M299" s="1"/>
      <c r="N299" s="1"/>
      <c r="O299" s="1"/>
      <c r="P299" s="4"/>
      <c r="Q299" s="4"/>
      <c r="R299" s="4"/>
      <c r="S299" s="4"/>
      <c r="T299" s="4"/>
      <c r="U299" s="4"/>
      <c r="V299" s="4"/>
      <c r="W299" s="4"/>
      <c r="X299" s="1"/>
      <c r="Y299" s="1"/>
      <c r="Z299" s="1"/>
      <c r="AI299" s="1"/>
      <c r="AJ299" s="1"/>
      <c r="AL299" s="1"/>
      <c r="AW299" s="1"/>
      <c r="AX299" s="1"/>
      <c r="BH299" s="1"/>
      <c r="BI299" s="1"/>
      <c r="BQ299" s="1"/>
    </row>
    <row r="300" ht="15.75" customHeight="1">
      <c r="A300" s="1"/>
      <c r="M300" s="1"/>
      <c r="N300" s="1"/>
      <c r="O300" s="1"/>
      <c r="P300" s="4"/>
      <c r="Q300" s="4"/>
      <c r="R300" s="4"/>
      <c r="S300" s="4"/>
      <c r="T300" s="4"/>
      <c r="U300" s="4"/>
      <c r="V300" s="4"/>
      <c r="W300" s="4"/>
      <c r="X300" s="1"/>
      <c r="Y300" s="1"/>
      <c r="Z300" s="1"/>
      <c r="AI300" s="1"/>
      <c r="AJ300" s="1"/>
      <c r="AL300" s="1"/>
      <c r="AW300" s="1"/>
      <c r="AX300" s="1"/>
      <c r="BH300" s="1"/>
      <c r="BI300" s="1"/>
      <c r="BQ300" s="1"/>
    </row>
    <row r="301" ht="15.75" customHeight="1">
      <c r="A301" s="1"/>
      <c r="M301" s="1"/>
      <c r="N301" s="1"/>
      <c r="O301" s="1"/>
      <c r="P301" s="4"/>
      <c r="Q301" s="4"/>
      <c r="R301" s="4"/>
      <c r="S301" s="4"/>
      <c r="T301" s="4"/>
      <c r="U301" s="4"/>
      <c r="V301" s="4"/>
      <c r="W301" s="4"/>
      <c r="X301" s="1"/>
      <c r="Y301" s="1"/>
      <c r="Z301" s="1"/>
      <c r="AI301" s="1"/>
      <c r="AJ301" s="1"/>
      <c r="AL301" s="1"/>
      <c r="AW301" s="1"/>
      <c r="AX301" s="1"/>
      <c r="BH301" s="1"/>
      <c r="BI301" s="1"/>
      <c r="BQ301" s="1"/>
    </row>
    <row r="302" ht="15.75" customHeight="1">
      <c r="A302" s="1"/>
      <c r="M302" s="1"/>
      <c r="N302" s="1"/>
      <c r="O302" s="1"/>
      <c r="P302" s="4"/>
      <c r="Q302" s="4"/>
      <c r="R302" s="4"/>
      <c r="S302" s="4"/>
      <c r="T302" s="4"/>
      <c r="U302" s="4"/>
      <c r="V302" s="4"/>
      <c r="W302" s="4"/>
      <c r="X302" s="1"/>
      <c r="Y302" s="1"/>
      <c r="Z302" s="1"/>
      <c r="AI302" s="1"/>
      <c r="AJ302" s="1"/>
      <c r="AL302" s="1"/>
      <c r="AW302" s="1"/>
      <c r="AX302" s="1"/>
      <c r="BH302" s="1"/>
      <c r="BI302" s="1"/>
      <c r="BQ302" s="1"/>
    </row>
    <row r="303" ht="15.75" customHeight="1">
      <c r="A303" s="1"/>
      <c r="M303" s="1"/>
      <c r="N303" s="1"/>
      <c r="O303" s="1"/>
      <c r="P303" s="4"/>
      <c r="Q303" s="4"/>
      <c r="R303" s="4"/>
      <c r="S303" s="4"/>
      <c r="T303" s="4"/>
      <c r="U303" s="4"/>
      <c r="V303" s="4"/>
      <c r="W303" s="4"/>
      <c r="X303" s="1"/>
      <c r="Y303" s="1"/>
      <c r="Z303" s="1"/>
      <c r="AI303" s="1"/>
      <c r="AJ303" s="1"/>
      <c r="AL303" s="1"/>
      <c r="AW303" s="1"/>
      <c r="AX303" s="1"/>
      <c r="BH303" s="1"/>
      <c r="BI303" s="1"/>
      <c r="BQ303" s="1"/>
    </row>
    <row r="304" ht="15.75" customHeight="1">
      <c r="A304" s="1"/>
      <c r="M304" s="1"/>
      <c r="N304" s="1"/>
      <c r="O304" s="1"/>
      <c r="P304" s="4"/>
      <c r="Q304" s="4"/>
      <c r="R304" s="4"/>
      <c r="S304" s="4"/>
      <c r="T304" s="4"/>
      <c r="U304" s="4"/>
      <c r="V304" s="4"/>
      <c r="W304" s="4"/>
      <c r="X304" s="1"/>
      <c r="Y304" s="1"/>
      <c r="Z304" s="1"/>
      <c r="AI304" s="1"/>
      <c r="AJ304" s="1"/>
      <c r="AL304" s="1"/>
      <c r="AW304" s="1"/>
      <c r="AX304" s="1"/>
      <c r="BH304" s="1"/>
      <c r="BI304" s="1"/>
      <c r="BQ304" s="1"/>
    </row>
    <row r="305" ht="15.75" customHeight="1">
      <c r="A305" s="1"/>
      <c r="M305" s="1"/>
      <c r="N305" s="1"/>
      <c r="O305" s="1"/>
      <c r="P305" s="4"/>
      <c r="Q305" s="4"/>
      <c r="R305" s="4"/>
      <c r="S305" s="4"/>
      <c r="T305" s="4"/>
      <c r="U305" s="4"/>
      <c r="V305" s="4"/>
      <c r="W305" s="4"/>
      <c r="X305" s="1"/>
      <c r="Y305" s="1"/>
      <c r="Z305" s="1"/>
      <c r="AI305" s="1"/>
      <c r="AJ305" s="1"/>
      <c r="AL305" s="1"/>
      <c r="AW305" s="1"/>
      <c r="AX305" s="1"/>
      <c r="BH305" s="1"/>
      <c r="BI305" s="1"/>
      <c r="BQ305" s="1"/>
    </row>
    <row r="306" ht="15.75" customHeight="1">
      <c r="A306" s="1"/>
      <c r="M306" s="1"/>
      <c r="N306" s="1"/>
      <c r="O306" s="1"/>
      <c r="P306" s="4"/>
      <c r="Q306" s="4"/>
      <c r="R306" s="4"/>
      <c r="S306" s="4"/>
      <c r="T306" s="4"/>
      <c r="U306" s="4"/>
      <c r="V306" s="4"/>
      <c r="W306" s="4"/>
      <c r="X306" s="1"/>
      <c r="Y306" s="1"/>
      <c r="Z306" s="1"/>
      <c r="AI306" s="1"/>
      <c r="AJ306" s="1"/>
      <c r="AL306" s="1"/>
      <c r="AW306" s="1"/>
      <c r="AX306" s="1"/>
      <c r="BH306" s="1"/>
      <c r="BI306" s="1"/>
      <c r="BQ306" s="1"/>
    </row>
    <row r="307" ht="15.75" customHeight="1">
      <c r="A307" s="1"/>
      <c r="M307" s="1"/>
      <c r="N307" s="1"/>
      <c r="O307" s="1"/>
      <c r="P307" s="4"/>
      <c r="Q307" s="4"/>
      <c r="R307" s="4"/>
      <c r="S307" s="4"/>
      <c r="T307" s="4"/>
      <c r="U307" s="4"/>
      <c r="V307" s="4"/>
      <c r="W307" s="4"/>
      <c r="X307" s="1"/>
      <c r="Y307" s="1"/>
      <c r="Z307" s="1"/>
      <c r="AI307" s="1"/>
      <c r="AJ307" s="1"/>
      <c r="AL307" s="1"/>
      <c r="AW307" s="1"/>
      <c r="AX307" s="1"/>
      <c r="BH307" s="1"/>
      <c r="BI307" s="1"/>
      <c r="BQ307" s="1"/>
    </row>
    <row r="308" ht="15.75" customHeight="1">
      <c r="A308" s="1"/>
      <c r="M308" s="1"/>
      <c r="N308" s="1"/>
      <c r="O308" s="1"/>
      <c r="P308" s="4"/>
      <c r="Q308" s="4"/>
      <c r="R308" s="4"/>
      <c r="S308" s="4"/>
      <c r="T308" s="4"/>
      <c r="U308" s="4"/>
      <c r="V308" s="4"/>
      <c r="W308" s="4"/>
      <c r="X308" s="1"/>
      <c r="Y308" s="1"/>
      <c r="Z308" s="1"/>
      <c r="AI308" s="1"/>
      <c r="AJ308" s="1"/>
      <c r="AL308" s="1"/>
      <c r="AW308" s="1"/>
      <c r="AX308" s="1"/>
      <c r="BH308" s="1"/>
      <c r="BI308" s="1"/>
      <c r="BQ308" s="1"/>
    </row>
    <row r="309" ht="15.75" customHeight="1">
      <c r="A309" s="1"/>
      <c r="M309" s="1"/>
      <c r="N309" s="1"/>
      <c r="O309" s="1"/>
      <c r="P309" s="4"/>
      <c r="Q309" s="4"/>
      <c r="R309" s="4"/>
      <c r="S309" s="4"/>
      <c r="T309" s="4"/>
      <c r="U309" s="4"/>
      <c r="V309" s="4"/>
      <c r="W309" s="4"/>
      <c r="X309" s="1"/>
      <c r="Y309" s="1"/>
      <c r="Z309" s="1"/>
      <c r="AI309" s="1"/>
      <c r="AJ309" s="1"/>
      <c r="AL309" s="1"/>
      <c r="AW309" s="1"/>
      <c r="AX309" s="1"/>
      <c r="BH309" s="1"/>
      <c r="BI309" s="1"/>
      <c r="BQ309" s="1"/>
    </row>
    <row r="310" ht="15.75" customHeight="1">
      <c r="A310" s="1"/>
      <c r="M310" s="1"/>
      <c r="N310" s="1"/>
      <c r="O310" s="1"/>
      <c r="P310" s="4"/>
      <c r="Q310" s="4"/>
      <c r="R310" s="4"/>
      <c r="S310" s="4"/>
      <c r="T310" s="4"/>
      <c r="U310" s="4"/>
      <c r="V310" s="4"/>
      <c r="W310" s="4"/>
      <c r="X310" s="1"/>
      <c r="Y310" s="1"/>
      <c r="Z310" s="1"/>
      <c r="AI310" s="1"/>
      <c r="AJ310" s="1"/>
      <c r="AL310" s="1"/>
      <c r="AW310" s="1"/>
      <c r="AX310" s="1"/>
      <c r="BH310" s="1"/>
      <c r="BI310" s="1"/>
      <c r="BQ310" s="1"/>
    </row>
    <row r="311" ht="15.75" customHeight="1">
      <c r="A311" s="1"/>
      <c r="M311" s="1"/>
      <c r="N311" s="1"/>
      <c r="O311" s="1"/>
      <c r="P311" s="4"/>
      <c r="Q311" s="4"/>
      <c r="R311" s="4"/>
      <c r="S311" s="4"/>
      <c r="T311" s="4"/>
      <c r="U311" s="4"/>
      <c r="V311" s="4"/>
      <c r="W311" s="4"/>
      <c r="X311" s="1"/>
      <c r="Y311" s="1"/>
      <c r="Z311" s="1"/>
      <c r="AI311" s="1"/>
      <c r="AJ311" s="1"/>
      <c r="AL311" s="1"/>
      <c r="AW311" s="1"/>
      <c r="AX311" s="1"/>
      <c r="BH311" s="1"/>
      <c r="BI311" s="1"/>
      <c r="BQ311" s="1"/>
    </row>
    <row r="312" ht="15.75" customHeight="1">
      <c r="A312" s="1"/>
      <c r="M312" s="1"/>
      <c r="N312" s="1"/>
      <c r="O312" s="1"/>
      <c r="P312" s="4"/>
      <c r="Q312" s="4"/>
      <c r="R312" s="4"/>
      <c r="S312" s="4"/>
      <c r="T312" s="4"/>
      <c r="U312" s="4"/>
      <c r="V312" s="4"/>
      <c r="W312" s="4"/>
      <c r="X312" s="1"/>
      <c r="Y312" s="1"/>
      <c r="Z312" s="1"/>
      <c r="AI312" s="1"/>
      <c r="AJ312" s="1"/>
      <c r="AL312" s="1"/>
      <c r="AW312" s="1"/>
      <c r="AX312" s="1"/>
      <c r="BH312" s="1"/>
      <c r="BI312" s="1"/>
      <c r="BQ312" s="1"/>
    </row>
    <row r="313" ht="15.75" customHeight="1">
      <c r="A313" s="1"/>
      <c r="M313" s="1"/>
      <c r="N313" s="1"/>
      <c r="O313" s="1"/>
      <c r="P313" s="4"/>
      <c r="Q313" s="4"/>
      <c r="R313" s="4"/>
      <c r="S313" s="4"/>
      <c r="T313" s="4"/>
      <c r="U313" s="4"/>
      <c r="V313" s="4"/>
      <c r="W313" s="4"/>
      <c r="X313" s="1"/>
      <c r="Y313" s="1"/>
      <c r="Z313" s="1"/>
      <c r="AI313" s="1"/>
      <c r="AJ313" s="1"/>
      <c r="AL313" s="1"/>
      <c r="AW313" s="1"/>
      <c r="AX313" s="1"/>
      <c r="BH313" s="1"/>
      <c r="BI313" s="1"/>
      <c r="BQ313" s="1"/>
    </row>
    <row r="314" ht="15.75" customHeight="1">
      <c r="A314" s="1"/>
      <c r="M314" s="1"/>
      <c r="N314" s="1"/>
      <c r="O314" s="1"/>
      <c r="P314" s="4"/>
      <c r="Q314" s="4"/>
      <c r="R314" s="4"/>
      <c r="S314" s="4"/>
      <c r="T314" s="4"/>
      <c r="U314" s="4"/>
      <c r="V314" s="4"/>
      <c r="W314" s="4"/>
      <c r="X314" s="1"/>
      <c r="Y314" s="1"/>
      <c r="Z314" s="1"/>
      <c r="AI314" s="1"/>
      <c r="AJ314" s="1"/>
      <c r="AL314" s="1"/>
      <c r="AW314" s="1"/>
      <c r="AX314" s="1"/>
      <c r="BH314" s="1"/>
      <c r="BI314" s="1"/>
      <c r="BQ314" s="1"/>
    </row>
    <row r="315" ht="15.75" customHeight="1">
      <c r="A315" s="1"/>
      <c r="M315" s="1"/>
      <c r="N315" s="1"/>
      <c r="O315" s="1"/>
      <c r="P315" s="4"/>
      <c r="Q315" s="4"/>
      <c r="R315" s="4"/>
      <c r="S315" s="4"/>
      <c r="T315" s="4"/>
      <c r="U315" s="4"/>
      <c r="V315" s="4"/>
      <c r="W315" s="4"/>
      <c r="X315" s="1"/>
      <c r="Y315" s="1"/>
      <c r="Z315" s="1"/>
      <c r="AI315" s="1"/>
      <c r="AJ315" s="1"/>
      <c r="AL315" s="1"/>
      <c r="AW315" s="1"/>
      <c r="AX315" s="1"/>
      <c r="BH315" s="1"/>
      <c r="BI315" s="1"/>
      <c r="BQ315" s="1"/>
    </row>
    <row r="316" ht="15.75" customHeight="1">
      <c r="A316" s="1"/>
      <c r="M316" s="1"/>
      <c r="N316" s="1"/>
      <c r="O316" s="1"/>
      <c r="P316" s="4"/>
      <c r="Q316" s="4"/>
      <c r="R316" s="4"/>
      <c r="S316" s="4"/>
      <c r="T316" s="4"/>
      <c r="U316" s="4"/>
      <c r="V316" s="4"/>
      <c r="W316" s="4"/>
      <c r="X316" s="1"/>
      <c r="Y316" s="1"/>
      <c r="Z316" s="1"/>
      <c r="AI316" s="1"/>
      <c r="AJ316" s="1"/>
      <c r="AL316" s="1"/>
      <c r="AW316" s="1"/>
      <c r="AX316" s="1"/>
      <c r="BH316" s="1"/>
      <c r="BI316" s="1"/>
      <c r="BQ316" s="1"/>
    </row>
    <row r="317" ht="15.75" customHeight="1">
      <c r="A317" s="1"/>
      <c r="M317" s="1"/>
      <c r="N317" s="1"/>
      <c r="O317" s="1"/>
      <c r="P317" s="4"/>
      <c r="Q317" s="4"/>
      <c r="R317" s="4"/>
      <c r="S317" s="4"/>
      <c r="T317" s="4"/>
      <c r="U317" s="4"/>
      <c r="V317" s="4"/>
      <c r="W317" s="4"/>
      <c r="X317" s="1"/>
      <c r="Y317" s="1"/>
      <c r="Z317" s="1"/>
      <c r="AI317" s="1"/>
      <c r="AJ317" s="1"/>
      <c r="AL317" s="1"/>
      <c r="AW317" s="1"/>
      <c r="AX317" s="1"/>
      <c r="BH317" s="1"/>
      <c r="BI317" s="1"/>
      <c r="BQ317" s="1"/>
    </row>
    <row r="318" ht="15.75" customHeight="1">
      <c r="A318" s="1"/>
      <c r="M318" s="1"/>
      <c r="N318" s="1"/>
      <c r="O318" s="1"/>
      <c r="P318" s="4"/>
      <c r="Q318" s="4"/>
      <c r="R318" s="4"/>
      <c r="S318" s="4"/>
      <c r="T318" s="4"/>
      <c r="U318" s="4"/>
      <c r="V318" s="4"/>
      <c r="W318" s="4"/>
      <c r="X318" s="1"/>
      <c r="Y318" s="1"/>
      <c r="Z318" s="1"/>
      <c r="AI318" s="1"/>
      <c r="AJ318" s="1"/>
      <c r="AL318" s="1"/>
      <c r="AW318" s="1"/>
      <c r="AX318" s="1"/>
      <c r="BH318" s="1"/>
      <c r="BI318" s="1"/>
      <c r="BQ318" s="1"/>
    </row>
    <row r="319" ht="15.75" customHeight="1">
      <c r="A319" s="1"/>
      <c r="M319" s="1"/>
      <c r="N319" s="1"/>
      <c r="O319" s="1"/>
      <c r="P319" s="4"/>
      <c r="Q319" s="4"/>
      <c r="R319" s="4"/>
      <c r="S319" s="4"/>
      <c r="T319" s="4"/>
      <c r="U319" s="4"/>
      <c r="V319" s="4"/>
      <c r="W319" s="4"/>
      <c r="X319" s="1"/>
      <c r="Y319" s="1"/>
      <c r="Z319" s="1"/>
      <c r="AI319" s="1"/>
      <c r="AJ319" s="1"/>
      <c r="AL319" s="1"/>
      <c r="AW319" s="1"/>
      <c r="AX319" s="1"/>
      <c r="BH319" s="1"/>
      <c r="BI319" s="1"/>
      <c r="BQ319" s="1"/>
    </row>
    <row r="320" ht="15.75" customHeight="1">
      <c r="A320" s="1"/>
      <c r="M320" s="1"/>
      <c r="N320" s="1"/>
      <c r="O320" s="1"/>
      <c r="P320" s="4"/>
      <c r="Q320" s="4"/>
      <c r="R320" s="4"/>
      <c r="S320" s="4"/>
      <c r="T320" s="4"/>
      <c r="U320" s="4"/>
      <c r="V320" s="4"/>
      <c r="W320" s="4"/>
      <c r="X320" s="1"/>
      <c r="Y320" s="1"/>
      <c r="Z320" s="1"/>
      <c r="AI320" s="1"/>
      <c r="AJ320" s="1"/>
      <c r="AL320" s="1"/>
      <c r="AW320" s="1"/>
      <c r="AX320" s="1"/>
      <c r="BH320" s="1"/>
      <c r="BI320" s="1"/>
      <c r="BQ320" s="1"/>
    </row>
    <row r="321" ht="15.75" customHeight="1">
      <c r="A321" s="1"/>
      <c r="M321" s="1"/>
      <c r="N321" s="1"/>
      <c r="O321" s="1"/>
      <c r="P321" s="4"/>
      <c r="Q321" s="4"/>
      <c r="R321" s="4"/>
      <c r="S321" s="4"/>
      <c r="T321" s="4"/>
      <c r="U321" s="4"/>
      <c r="V321" s="4"/>
      <c r="W321" s="4"/>
      <c r="X321" s="1"/>
      <c r="Y321" s="1"/>
      <c r="Z321" s="1"/>
      <c r="AI321" s="1"/>
      <c r="AJ321" s="1"/>
      <c r="AL321" s="1"/>
      <c r="AW321" s="1"/>
      <c r="AX321" s="1"/>
      <c r="BH321" s="1"/>
      <c r="BI321" s="1"/>
      <c r="BQ321" s="1"/>
    </row>
    <row r="322" ht="15.75" customHeight="1">
      <c r="A322" s="1"/>
      <c r="M322" s="1"/>
      <c r="N322" s="1"/>
      <c r="O322" s="1"/>
      <c r="P322" s="4"/>
      <c r="Q322" s="4"/>
      <c r="R322" s="4"/>
      <c r="S322" s="4"/>
      <c r="T322" s="4"/>
      <c r="U322" s="4"/>
      <c r="V322" s="4"/>
      <c r="W322" s="4"/>
      <c r="X322" s="1"/>
      <c r="Y322" s="1"/>
      <c r="Z322" s="1"/>
      <c r="AI322" s="1"/>
      <c r="AJ322" s="1"/>
      <c r="AL322" s="1"/>
      <c r="AW322" s="1"/>
      <c r="AX322" s="1"/>
      <c r="BH322" s="1"/>
      <c r="BI322" s="1"/>
      <c r="BQ322" s="1"/>
    </row>
    <row r="323" ht="15.75" customHeight="1">
      <c r="A323" s="1"/>
      <c r="M323" s="1"/>
      <c r="N323" s="1"/>
      <c r="O323" s="1"/>
      <c r="P323" s="4"/>
      <c r="Q323" s="4"/>
      <c r="R323" s="4"/>
      <c r="S323" s="4"/>
      <c r="T323" s="4"/>
      <c r="U323" s="4"/>
      <c r="V323" s="4"/>
      <c r="W323" s="4"/>
      <c r="X323" s="1"/>
      <c r="Y323" s="1"/>
      <c r="Z323" s="1"/>
      <c r="AI323" s="1"/>
      <c r="AJ323" s="1"/>
      <c r="AL323" s="1"/>
      <c r="AW323" s="1"/>
      <c r="AX323" s="1"/>
      <c r="BH323" s="1"/>
      <c r="BI323" s="1"/>
      <c r="BQ323" s="1"/>
    </row>
    <row r="324" ht="15.75" customHeight="1">
      <c r="A324" s="1"/>
      <c r="M324" s="1"/>
      <c r="N324" s="1"/>
      <c r="O324" s="1"/>
      <c r="P324" s="4"/>
      <c r="Q324" s="4"/>
      <c r="R324" s="4"/>
      <c r="S324" s="4"/>
      <c r="T324" s="4"/>
      <c r="U324" s="4"/>
      <c r="V324" s="4"/>
      <c r="W324" s="4"/>
      <c r="X324" s="1"/>
      <c r="Y324" s="1"/>
      <c r="Z324" s="1"/>
      <c r="AI324" s="1"/>
      <c r="AJ324" s="1"/>
      <c r="AL324" s="1"/>
      <c r="AW324" s="1"/>
      <c r="AX324" s="1"/>
      <c r="BH324" s="1"/>
      <c r="BI324" s="1"/>
      <c r="BQ324" s="1"/>
    </row>
    <row r="325" ht="15.75" customHeight="1">
      <c r="A325" s="1"/>
      <c r="M325" s="1"/>
      <c r="N325" s="1"/>
      <c r="O325" s="1"/>
      <c r="P325" s="4"/>
      <c r="Q325" s="4"/>
      <c r="R325" s="4"/>
      <c r="S325" s="4"/>
      <c r="T325" s="4"/>
      <c r="U325" s="4"/>
      <c r="V325" s="4"/>
      <c r="W325" s="4"/>
      <c r="X325" s="1"/>
      <c r="Y325" s="1"/>
      <c r="Z325" s="1"/>
      <c r="AI325" s="1"/>
      <c r="AJ325" s="1"/>
      <c r="AL325" s="1"/>
      <c r="AW325" s="1"/>
      <c r="AX325" s="1"/>
      <c r="BH325" s="1"/>
      <c r="BI325" s="1"/>
      <c r="BQ325" s="1"/>
    </row>
    <row r="326" ht="15.75" customHeight="1">
      <c r="A326" s="1"/>
      <c r="M326" s="1"/>
      <c r="N326" s="1"/>
      <c r="O326" s="1"/>
      <c r="P326" s="4"/>
      <c r="Q326" s="4"/>
      <c r="R326" s="4"/>
      <c r="S326" s="4"/>
      <c r="T326" s="4"/>
      <c r="U326" s="4"/>
      <c r="V326" s="4"/>
      <c r="W326" s="4"/>
      <c r="X326" s="1"/>
      <c r="Y326" s="1"/>
      <c r="Z326" s="1"/>
      <c r="AI326" s="1"/>
      <c r="AJ326" s="1"/>
      <c r="AL326" s="1"/>
      <c r="AW326" s="1"/>
      <c r="AX326" s="1"/>
      <c r="BH326" s="1"/>
      <c r="BI326" s="1"/>
      <c r="BQ326" s="1"/>
    </row>
    <row r="327" ht="15.75" customHeight="1">
      <c r="A327" s="1"/>
      <c r="M327" s="1"/>
      <c r="N327" s="1"/>
      <c r="O327" s="1"/>
      <c r="P327" s="4"/>
      <c r="Q327" s="4"/>
      <c r="R327" s="4"/>
      <c r="S327" s="4"/>
      <c r="T327" s="4"/>
      <c r="U327" s="4"/>
      <c r="V327" s="4"/>
      <c r="W327" s="4"/>
      <c r="X327" s="1"/>
      <c r="Y327" s="1"/>
      <c r="Z327" s="1"/>
      <c r="AI327" s="1"/>
      <c r="AJ327" s="1"/>
      <c r="AL327" s="1"/>
      <c r="AW327" s="1"/>
      <c r="AX327" s="1"/>
      <c r="BH327" s="1"/>
      <c r="BI327" s="1"/>
      <c r="BQ327" s="1"/>
    </row>
    <row r="328" ht="15.75" customHeight="1">
      <c r="A328" s="1"/>
      <c r="M328" s="1"/>
      <c r="N328" s="1"/>
      <c r="O328" s="1"/>
      <c r="P328" s="4"/>
      <c r="Q328" s="4"/>
      <c r="R328" s="4"/>
      <c r="S328" s="4"/>
      <c r="T328" s="4"/>
      <c r="U328" s="4"/>
      <c r="V328" s="4"/>
      <c r="W328" s="4"/>
      <c r="X328" s="1"/>
      <c r="Y328" s="1"/>
      <c r="Z328" s="1"/>
      <c r="AI328" s="1"/>
      <c r="AJ328" s="1"/>
      <c r="AL328" s="1"/>
      <c r="AW328" s="1"/>
      <c r="AX328" s="1"/>
      <c r="BH328" s="1"/>
      <c r="BI328" s="1"/>
      <c r="BQ328" s="1"/>
    </row>
    <row r="329" ht="15.75" customHeight="1">
      <c r="A329" s="1"/>
      <c r="M329" s="1"/>
      <c r="N329" s="1"/>
      <c r="O329" s="1"/>
      <c r="P329" s="4"/>
      <c r="Q329" s="4"/>
      <c r="R329" s="4"/>
      <c r="S329" s="4"/>
      <c r="T329" s="4"/>
      <c r="U329" s="4"/>
      <c r="V329" s="4"/>
      <c r="W329" s="4"/>
      <c r="X329" s="1"/>
      <c r="Y329" s="1"/>
      <c r="Z329" s="1"/>
      <c r="AI329" s="1"/>
      <c r="AJ329" s="1"/>
      <c r="AL329" s="1"/>
      <c r="AW329" s="1"/>
      <c r="AX329" s="1"/>
      <c r="BH329" s="1"/>
      <c r="BI329" s="1"/>
      <c r="BQ329" s="1"/>
    </row>
    <row r="330" ht="15.75" customHeight="1">
      <c r="A330" s="1"/>
      <c r="M330" s="1"/>
      <c r="N330" s="1"/>
      <c r="O330" s="1"/>
      <c r="P330" s="4"/>
      <c r="Q330" s="4"/>
      <c r="R330" s="4"/>
      <c r="S330" s="4"/>
      <c r="T330" s="4"/>
      <c r="U330" s="4"/>
      <c r="V330" s="4"/>
      <c r="W330" s="4"/>
      <c r="X330" s="1"/>
      <c r="Y330" s="1"/>
      <c r="Z330" s="1"/>
      <c r="AI330" s="1"/>
      <c r="AJ330" s="1"/>
      <c r="AL330" s="1"/>
      <c r="AW330" s="1"/>
      <c r="AX330" s="1"/>
      <c r="BH330" s="1"/>
      <c r="BI330" s="1"/>
      <c r="BQ330" s="1"/>
    </row>
    <row r="331" ht="15.75" customHeight="1">
      <c r="A331" s="1"/>
      <c r="M331" s="1"/>
      <c r="N331" s="1"/>
      <c r="O331" s="1"/>
      <c r="P331" s="4"/>
      <c r="Q331" s="4"/>
      <c r="R331" s="4"/>
      <c r="S331" s="4"/>
      <c r="T331" s="4"/>
      <c r="U331" s="4"/>
      <c r="V331" s="4"/>
      <c r="W331" s="4"/>
      <c r="X331" s="1"/>
      <c r="Y331" s="1"/>
      <c r="Z331" s="1"/>
      <c r="AI331" s="1"/>
      <c r="AJ331" s="1"/>
      <c r="AL331" s="1"/>
      <c r="AW331" s="1"/>
      <c r="AX331" s="1"/>
      <c r="BH331" s="1"/>
      <c r="BI331" s="1"/>
      <c r="BQ331" s="1"/>
    </row>
    <row r="332" ht="15.75" customHeight="1">
      <c r="A332" s="1"/>
      <c r="M332" s="1"/>
      <c r="N332" s="1"/>
      <c r="O332" s="1"/>
      <c r="P332" s="4"/>
      <c r="Q332" s="4"/>
      <c r="R332" s="4"/>
      <c r="S332" s="4"/>
      <c r="T332" s="4"/>
      <c r="U332" s="4"/>
      <c r="V332" s="4"/>
      <c r="W332" s="4"/>
      <c r="X332" s="1"/>
      <c r="Y332" s="1"/>
      <c r="Z332" s="1"/>
      <c r="AI332" s="1"/>
      <c r="AJ332" s="1"/>
      <c r="AL332" s="1"/>
      <c r="AW332" s="1"/>
      <c r="AX332" s="1"/>
      <c r="BH332" s="1"/>
      <c r="BI332" s="1"/>
      <c r="BQ332" s="1"/>
    </row>
    <row r="333" ht="15.75" customHeight="1">
      <c r="A333" s="1"/>
      <c r="M333" s="1"/>
      <c r="N333" s="1"/>
      <c r="O333" s="1"/>
      <c r="P333" s="4"/>
      <c r="Q333" s="4"/>
      <c r="R333" s="4"/>
      <c r="S333" s="4"/>
      <c r="T333" s="4"/>
      <c r="U333" s="4"/>
      <c r="V333" s="4"/>
      <c r="W333" s="4"/>
      <c r="X333" s="1"/>
      <c r="Y333" s="1"/>
      <c r="Z333" s="1"/>
      <c r="AI333" s="1"/>
      <c r="AJ333" s="1"/>
      <c r="AL333" s="1"/>
      <c r="AW333" s="1"/>
      <c r="AX333" s="1"/>
      <c r="BH333" s="1"/>
      <c r="BI333" s="1"/>
      <c r="BQ333" s="1"/>
    </row>
    <row r="334" ht="15.75" customHeight="1">
      <c r="A334" s="1"/>
      <c r="M334" s="1"/>
      <c r="N334" s="1"/>
      <c r="O334" s="1"/>
      <c r="P334" s="4"/>
      <c r="Q334" s="4"/>
      <c r="R334" s="4"/>
      <c r="S334" s="4"/>
      <c r="T334" s="4"/>
      <c r="U334" s="4"/>
      <c r="V334" s="4"/>
      <c r="W334" s="4"/>
      <c r="X334" s="1"/>
      <c r="Y334" s="1"/>
      <c r="Z334" s="1"/>
      <c r="AI334" s="1"/>
      <c r="AJ334" s="1"/>
      <c r="AL334" s="1"/>
      <c r="AW334" s="1"/>
      <c r="AX334" s="1"/>
      <c r="BH334" s="1"/>
      <c r="BI334" s="1"/>
      <c r="BQ334" s="1"/>
    </row>
    <row r="335" ht="15.75" customHeight="1">
      <c r="A335" s="1"/>
      <c r="M335" s="1"/>
      <c r="N335" s="1"/>
      <c r="O335" s="1"/>
      <c r="P335" s="4"/>
      <c r="Q335" s="4"/>
      <c r="R335" s="4"/>
      <c r="S335" s="4"/>
      <c r="T335" s="4"/>
      <c r="U335" s="4"/>
      <c r="V335" s="4"/>
      <c r="W335" s="4"/>
      <c r="X335" s="1"/>
      <c r="Y335" s="1"/>
      <c r="Z335" s="1"/>
      <c r="AI335" s="1"/>
      <c r="AJ335" s="1"/>
      <c r="AL335" s="1"/>
      <c r="AW335" s="1"/>
      <c r="AX335" s="1"/>
      <c r="BH335" s="1"/>
      <c r="BI335" s="1"/>
      <c r="BQ335" s="1"/>
    </row>
    <row r="336" ht="15.75" customHeight="1">
      <c r="A336" s="1"/>
      <c r="M336" s="1"/>
      <c r="N336" s="1"/>
      <c r="O336" s="1"/>
      <c r="P336" s="4"/>
      <c r="Q336" s="4"/>
      <c r="R336" s="4"/>
      <c r="S336" s="4"/>
      <c r="T336" s="4"/>
      <c r="U336" s="4"/>
      <c r="V336" s="4"/>
      <c r="W336" s="4"/>
      <c r="X336" s="1"/>
      <c r="Y336" s="1"/>
      <c r="Z336" s="1"/>
      <c r="AI336" s="1"/>
      <c r="AJ336" s="1"/>
      <c r="AL336" s="1"/>
      <c r="AW336" s="1"/>
      <c r="AX336" s="1"/>
      <c r="BH336" s="1"/>
      <c r="BI336" s="1"/>
      <c r="BQ336" s="1"/>
    </row>
    <row r="337" ht="15.75" customHeight="1">
      <c r="A337" s="1"/>
      <c r="M337" s="1"/>
      <c r="N337" s="1"/>
      <c r="O337" s="1"/>
      <c r="P337" s="4"/>
      <c r="Q337" s="4"/>
      <c r="R337" s="4"/>
      <c r="S337" s="4"/>
      <c r="T337" s="4"/>
      <c r="U337" s="4"/>
      <c r="V337" s="4"/>
      <c r="W337" s="4"/>
      <c r="X337" s="1"/>
      <c r="Y337" s="1"/>
      <c r="Z337" s="1"/>
      <c r="AI337" s="1"/>
      <c r="AJ337" s="1"/>
      <c r="AL337" s="1"/>
      <c r="AW337" s="1"/>
      <c r="AX337" s="1"/>
      <c r="BH337" s="1"/>
      <c r="BI337" s="1"/>
      <c r="BQ337" s="1"/>
    </row>
    <row r="338" ht="15.75" customHeight="1">
      <c r="A338" s="1"/>
      <c r="M338" s="1"/>
      <c r="N338" s="1"/>
      <c r="O338" s="1"/>
      <c r="P338" s="4"/>
      <c r="Q338" s="4"/>
      <c r="R338" s="4"/>
      <c r="S338" s="4"/>
      <c r="T338" s="4"/>
      <c r="U338" s="4"/>
      <c r="V338" s="4"/>
      <c r="W338" s="4"/>
      <c r="X338" s="1"/>
      <c r="Y338" s="1"/>
      <c r="Z338" s="1"/>
      <c r="AI338" s="1"/>
      <c r="AJ338" s="1"/>
      <c r="AL338" s="1"/>
      <c r="AW338" s="1"/>
      <c r="AX338" s="1"/>
      <c r="BH338" s="1"/>
      <c r="BI338" s="1"/>
      <c r="BQ338" s="1"/>
    </row>
    <row r="339" ht="15.75" customHeight="1">
      <c r="A339" s="1"/>
      <c r="M339" s="1"/>
      <c r="N339" s="1"/>
      <c r="O339" s="1"/>
      <c r="P339" s="4"/>
      <c r="Q339" s="4"/>
      <c r="R339" s="4"/>
      <c r="S339" s="4"/>
      <c r="T339" s="4"/>
      <c r="U339" s="4"/>
      <c r="V339" s="4"/>
      <c r="W339" s="4"/>
      <c r="X339" s="1"/>
      <c r="Y339" s="1"/>
      <c r="Z339" s="1"/>
      <c r="AI339" s="1"/>
      <c r="AJ339" s="1"/>
      <c r="AL339" s="1"/>
      <c r="AW339" s="1"/>
      <c r="AX339" s="1"/>
      <c r="BH339" s="1"/>
      <c r="BI339" s="1"/>
      <c r="BQ339" s="1"/>
    </row>
    <row r="340" ht="15.75" customHeight="1">
      <c r="A340" s="1"/>
      <c r="M340" s="1"/>
      <c r="N340" s="1"/>
      <c r="O340" s="1"/>
      <c r="P340" s="4"/>
      <c r="Q340" s="4"/>
      <c r="R340" s="4"/>
      <c r="S340" s="4"/>
      <c r="T340" s="4"/>
      <c r="U340" s="4"/>
      <c r="V340" s="4"/>
      <c r="W340" s="4"/>
      <c r="X340" s="1"/>
      <c r="Y340" s="1"/>
      <c r="Z340" s="1"/>
      <c r="AI340" s="1"/>
      <c r="AJ340" s="1"/>
      <c r="AL340" s="1"/>
      <c r="AW340" s="1"/>
      <c r="AX340" s="1"/>
      <c r="BH340" s="1"/>
      <c r="BI340" s="1"/>
      <c r="BQ340" s="1"/>
    </row>
    <row r="341" ht="15.75" customHeight="1">
      <c r="A341" s="1"/>
      <c r="M341" s="1"/>
      <c r="N341" s="1"/>
      <c r="O341" s="1"/>
      <c r="P341" s="4"/>
      <c r="Q341" s="4"/>
      <c r="R341" s="4"/>
      <c r="S341" s="4"/>
      <c r="T341" s="4"/>
      <c r="U341" s="4"/>
      <c r="V341" s="4"/>
      <c r="W341" s="4"/>
      <c r="X341" s="1"/>
      <c r="Y341" s="1"/>
      <c r="Z341" s="1"/>
      <c r="AI341" s="1"/>
      <c r="AJ341" s="1"/>
      <c r="AL341" s="1"/>
      <c r="AW341" s="1"/>
      <c r="AX341" s="1"/>
      <c r="BH341" s="1"/>
      <c r="BI341" s="1"/>
      <c r="BQ341" s="1"/>
    </row>
    <row r="342" ht="15.75" customHeight="1">
      <c r="A342" s="1"/>
      <c r="M342" s="1"/>
      <c r="N342" s="1"/>
      <c r="O342" s="1"/>
      <c r="P342" s="4"/>
      <c r="Q342" s="4"/>
      <c r="R342" s="4"/>
      <c r="S342" s="4"/>
      <c r="T342" s="4"/>
      <c r="U342" s="4"/>
      <c r="V342" s="4"/>
      <c r="W342" s="4"/>
      <c r="X342" s="1"/>
      <c r="Y342" s="1"/>
      <c r="Z342" s="1"/>
      <c r="AI342" s="1"/>
      <c r="AJ342" s="1"/>
      <c r="AL342" s="1"/>
      <c r="AW342" s="1"/>
      <c r="AX342" s="1"/>
      <c r="BH342" s="1"/>
      <c r="BI342" s="1"/>
      <c r="BQ342" s="1"/>
    </row>
    <row r="343" ht="15.75" customHeight="1">
      <c r="A343" s="1"/>
      <c r="M343" s="1"/>
      <c r="N343" s="1"/>
      <c r="O343" s="1"/>
      <c r="P343" s="4"/>
      <c r="Q343" s="4"/>
      <c r="R343" s="4"/>
      <c r="S343" s="4"/>
      <c r="T343" s="4"/>
      <c r="U343" s="4"/>
      <c r="V343" s="4"/>
      <c r="W343" s="4"/>
      <c r="X343" s="1"/>
      <c r="Y343" s="1"/>
      <c r="Z343" s="1"/>
      <c r="AI343" s="1"/>
      <c r="AJ343" s="1"/>
      <c r="AL343" s="1"/>
      <c r="AW343" s="1"/>
      <c r="AX343" s="1"/>
      <c r="BH343" s="1"/>
      <c r="BI343" s="1"/>
      <c r="BQ343" s="1"/>
    </row>
    <row r="344" ht="15.75" customHeight="1">
      <c r="A344" s="1"/>
      <c r="M344" s="1"/>
      <c r="N344" s="1"/>
      <c r="O344" s="1"/>
      <c r="P344" s="4"/>
      <c r="Q344" s="4"/>
      <c r="R344" s="4"/>
      <c r="S344" s="4"/>
      <c r="T344" s="4"/>
      <c r="U344" s="4"/>
      <c r="V344" s="4"/>
      <c r="W344" s="4"/>
      <c r="X344" s="1"/>
      <c r="Y344" s="1"/>
      <c r="Z344" s="1"/>
      <c r="AI344" s="1"/>
      <c r="AJ344" s="1"/>
      <c r="AL344" s="1"/>
      <c r="AW344" s="1"/>
      <c r="AX344" s="1"/>
      <c r="BH344" s="1"/>
      <c r="BI344" s="1"/>
      <c r="BQ344" s="1"/>
    </row>
    <row r="345" ht="15.75" customHeight="1">
      <c r="A345" s="1"/>
      <c r="M345" s="1"/>
      <c r="N345" s="1"/>
      <c r="O345" s="1"/>
      <c r="P345" s="4"/>
      <c r="Q345" s="4"/>
      <c r="R345" s="4"/>
      <c r="S345" s="4"/>
      <c r="T345" s="4"/>
      <c r="U345" s="4"/>
      <c r="V345" s="4"/>
      <c r="W345" s="4"/>
      <c r="X345" s="1"/>
      <c r="Y345" s="1"/>
      <c r="Z345" s="1"/>
      <c r="AI345" s="1"/>
      <c r="AJ345" s="1"/>
      <c r="AL345" s="1"/>
      <c r="AW345" s="1"/>
      <c r="AX345" s="1"/>
      <c r="BH345" s="1"/>
      <c r="BI345" s="1"/>
      <c r="BQ345" s="1"/>
    </row>
    <row r="346" ht="15.75" customHeight="1">
      <c r="A346" s="1"/>
      <c r="M346" s="1"/>
      <c r="N346" s="1"/>
      <c r="O346" s="1"/>
      <c r="P346" s="4"/>
      <c r="Q346" s="4"/>
      <c r="R346" s="4"/>
      <c r="S346" s="4"/>
      <c r="T346" s="4"/>
      <c r="U346" s="4"/>
      <c r="V346" s="4"/>
      <c r="W346" s="4"/>
      <c r="X346" s="1"/>
      <c r="Y346" s="1"/>
      <c r="Z346" s="1"/>
      <c r="AI346" s="1"/>
      <c r="AJ346" s="1"/>
      <c r="AL346" s="1"/>
      <c r="AW346" s="1"/>
      <c r="AX346" s="1"/>
      <c r="BH346" s="1"/>
      <c r="BI346" s="1"/>
      <c r="BQ346" s="1"/>
    </row>
    <row r="347" ht="15.75" customHeight="1">
      <c r="A347" s="1"/>
      <c r="M347" s="1"/>
      <c r="N347" s="1"/>
      <c r="O347" s="1"/>
      <c r="P347" s="4"/>
      <c r="Q347" s="4"/>
      <c r="R347" s="4"/>
      <c r="S347" s="4"/>
      <c r="T347" s="4"/>
      <c r="U347" s="4"/>
      <c r="V347" s="4"/>
      <c r="W347" s="4"/>
      <c r="X347" s="1"/>
      <c r="Y347" s="1"/>
      <c r="Z347" s="1"/>
      <c r="AI347" s="1"/>
      <c r="AJ347" s="1"/>
      <c r="AL347" s="1"/>
      <c r="AW347" s="1"/>
      <c r="AX347" s="1"/>
      <c r="BH347" s="1"/>
      <c r="BI347" s="1"/>
      <c r="BQ347" s="1"/>
    </row>
    <row r="348" ht="15.75" customHeight="1">
      <c r="A348" s="1"/>
      <c r="M348" s="1"/>
      <c r="N348" s="1"/>
      <c r="O348" s="1"/>
      <c r="P348" s="4"/>
      <c r="Q348" s="4"/>
      <c r="R348" s="4"/>
      <c r="S348" s="4"/>
      <c r="T348" s="4"/>
      <c r="U348" s="4"/>
      <c r="V348" s="4"/>
      <c r="W348" s="4"/>
      <c r="X348" s="1"/>
      <c r="Y348" s="1"/>
      <c r="Z348" s="1"/>
      <c r="AI348" s="1"/>
      <c r="AJ348" s="1"/>
      <c r="AL348" s="1"/>
      <c r="AW348" s="1"/>
      <c r="AX348" s="1"/>
      <c r="BH348" s="1"/>
      <c r="BI348" s="1"/>
      <c r="BQ348" s="1"/>
    </row>
    <row r="349" ht="15.75" customHeight="1">
      <c r="A349" s="1"/>
      <c r="M349" s="1"/>
      <c r="N349" s="1"/>
      <c r="O349" s="1"/>
      <c r="P349" s="4"/>
      <c r="Q349" s="4"/>
      <c r="R349" s="4"/>
      <c r="S349" s="4"/>
      <c r="T349" s="4"/>
      <c r="U349" s="4"/>
      <c r="V349" s="4"/>
      <c r="W349" s="4"/>
      <c r="X349" s="1"/>
      <c r="Y349" s="1"/>
      <c r="Z349" s="1"/>
      <c r="AI349" s="1"/>
      <c r="AJ349" s="1"/>
      <c r="AL349" s="1"/>
      <c r="AW349" s="1"/>
      <c r="AX349" s="1"/>
      <c r="BH349" s="1"/>
      <c r="BI349" s="1"/>
      <c r="BQ349" s="1"/>
    </row>
    <row r="350" ht="15.75" customHeight="1">
      <c r="A350" s="1"/>
      <c r="M350" s="1"/>
      <c r="N350" s="1"/>
      <c r="O350" s="1"/>
      <c r="P350" s="4"/>
      <c r="Q350" s="4"/>
      <c r="R350" s="4"/>
      <c r="S350" s="4"/>
      <c r="T350" s="4"/>
      <c r="U350" s="4"/>
      <c r="V350" s="4"/>
      <c r="W350" s="4"/>
      <c r="X350" s="1"/>
      <c r="Y350" s="1"/>
      <c r="Z350" s="1"/>
      <c r="AI350" s="1"/>
      <c r="AJ350" s="1"/>
      <c r="AL350" s="1"/>
      <c r="AW350" s="1"/>
      <c r="AX350" s="1"/>
      <c r="BH350" s="1"/>
      <c r="BI350" s="1"/>
      <c r="BQ350" s="1"/>
    </row>
    <row r="351" ht="15.75" customHeight="1">
      <c r="A351" s="1"/>
      <c r="M351" s="1"/>
      <c r="N351" s="1"/>
      <c r="O351" s="1"/>
      <c r="P351" s="4"/>
      <c r="Q351" s="4"/>
      <c r="R351" s="4"/>
      <c r="S351" s="4"/>
      <c r="T351" s="4"/>
      <c r="U351" s="4"/>
      <c r="V351" s="4"/>
      <c r="W351" s="4"/>
      <c r="X351" s="1"/>
      <c r="Y351" s="1"/>
      <c r="Z351" s="1"/>
      <c r="AI351" s="1"/>
      <c r="AJ351" s="1"/>
      <c r="AL351" s="1"/>
      <c r="AW351" s="1"/>
      <c r="AX351" s="1"/>
      <c r="BH351" s="1"/>
      <c r="BI351" s="1"/>
      <c r="BQ351" s="1"/>
    </row>
    <row r="352" ht="15.75" customHeight="1">
      <c r="A352" s="1"/>
      <c r="M352" s="1"/>
      <c r="N352" s="1"/>
      <c r="O352" s="1"/>
      <c r="P352" s="4"/>
      <c r="Q352" s="4"/>
      <c r="R352" s="4"/>
      <c r="S352" s="4"/>
      <c r="T352" s="4"/>
      <c r="U352" s="4"/>
      <c r="V352" s="4"/>
      <c r="W352" s="4"/>
      <c r="X352" s="1"/>
      <c r="Y352" s="1"/>
      <c r="Z352" s="1"/>
      <c r="AI352" s="1"/>
      <c r="AJ352" s="1"/>
      <c r="AL352" s="1"/>
      <c r="AW352" s="1"/>
      <c r="AX352" s="1"/>
      <c r="BH352" s="1"/>
      <c r="BI352" s="1"/>
      <c r="BQ352" s="1"/>
    </row>
    <row r="353" ht="15.75" customHeight="1">
      <c r="A353" s="1"/>
      <c r="M353" s="1"/>
      <c r="N353" s="1"/>
      <c r="O353" s="1"/>
      <c r="P353" s="4"/>
      <c r="Q353" s="4"/>
      <c r="R353" s="4"/>
      <c r="S353" s="4"/>
      <c r="T353" s="4"/>
      <c r="U353" s="4"/>
      <c r="V353" s="4"/>
      <c r="W353" s="4"/>
      <c r="X353" s="1"/>
      <c r="Y353" s="1"/>
      <c r="Z353" s="1"/>
      <c r="AI353" s="1"/>
      <c r="AJ353" s="1"/>
      <c r="AL353" s="1"/>
      <c r="AW353" s="1"/>
      <c r="AX353" s="1"/>
      <c r="BH353" s="1"/>
      <c r="BI353" s="1"/>
      <c r="BQ353" s="1"/>
    </row>
    <row r="354" ht="15.75" customHeight="1">
      <c r="A354" s="1"/>
      <c r="M354" s="1"/>
      <c r="N354" s="1"/>
      <c r="O354" s="1"/>
      <c r="P354" s="4"/>
      <c r="Q354" s="4"/>
      <c r="R354" s="4"/>
      <c r="S354" s="4"/>
      <c r="T354" s="4"/>
      <c r="U354" s="4"/>
      <c r="V354" s="4"/>
      <c r="W354" s="4"/>
      <c r="X354" s="1"/>
      <c r="Y354" s="1"/>
      <c r="Z354" s="1"/>
      <c r="AI354" s="1"/>
      <c r="AJ354" s="1"/>
      <c r="AL354" s="1"/>
      <c r="AW354" s="1"/>
      <c r="AX354" s="1"/>
      <c r="BH354" s="1"/>
      <c r="BI354" s="1"/>
      <c r="BQ354" s="1"/>
    </row>
    <row r="355" ht="15.75" customHeight="1">
      <c r="A355" s="1"/>
      <c r="M355" s="1"/>
      <c r="N355" s="1"/>
      <c r="O355" s="1"/>
      <c r="P355" s="4"/>
      <c r="Q355" s="4"/>
      <c r="R355" s="4"/>
      <c r="S355" s="4"/>
      <c r="T355" s="4"/>
      <c r="U355" s="4"/>
      <c r="V355" s="4"/>
      <c r="W355" s="4"/>
      <c r="X355" s="1"/>
      <c r="Y355" s="1"/>
      <c r="Z355" s="1"/>
      <c r="AI355" s="1"/>
      <c r="AJ355" s="1"/>
      <c r="AL355" s="1"/>
      <c r="AW355" s="1"/>
      <c r="AX355" s="1"/>
      <c r="BH355" s="1"/>
      <c r="BI355" s="1"/>
      <c r="BQ355" s="1"/>
    </row>
    <row r="356" ht="15.75" customHeight="1">
      <c r="A356" s="1"/>
      <c r="M356" s="1"/>
      <c r="N356" s="1"/>
      <c r="O356" s="1"/>
      <c r="P356" s="4"/>
      <c r="Q356" s="4"/>
      <c r="R356" s="4"/>
      <c r="S356" s="4"/>
      <c r="T356" s="4"/>
      <c r="U356" s="4"/>
      <c r="V356" s="4"/>
      <c r="W356" s="4"/>
      <c r="X356" s="1"/>
      <c r="Y356" s="1"/>
      <c r="Z356" s="1"/>
      <c r="AI356" s="1"/>
      <c r="AJ356" s="1"/>
      <c r="AL356" s="1"/>
      <c r="AW356" s="1"/>
      <c r="AX356" s="1"/>
      <c r="BH356" s="1"/>
      <c r="BI356" s="1"/>
      <c r="BQ356" s="1"/>
    </row>
    <row r="357" ht="15.75" customHeight="1">
      <c r="A357" s="1"/>
      <c r="M357" s="1"/>
      <c r="N357" s="1"/>
      <c r="O357" s="1"/>
      <c r="P357" s="4"/>
      <c r="Q357" s="4"/>
      <c r="R357" s="4"/>
      <c r="S357" s="4"/>
      <c r="T357" s="4"/>
      <c r="U357" s="4"/>
      <c r="V357" s="4"/>
      <c r="W357" s="4"/>
      <c r="X357" s="1"/>
      <c r="Y357" s="1"/>
      <c r="Z357" s="1"/>
      <c r="AI357" s="1"/>
      <c r="AJ357" s="1"/>
      <c r="AL357" s="1"/>
      <c r="AW357" s="1"/>
      <c r="AX357" s="1"/>
      <c r="BH357" s="1"/>
      <c r="BI357" s="1"/>
      <c r="BQ357" s="1"/>
    </row>
    <row r="358" ht="15.75" customHeight="1">
      <c r="A358" s="1"/>
      <c r="M358" s="1"/>
      <c r="N358" s="1"/>
      <c r="O358" s="1"/>
      <c r="P358" s="4"/>
      <c r="Q358" s="4"/>
      <c r="R358" s="4"/>
      <c r="S358" s="4"/>
      <c r="T358" s="4"/>
      <c r="U358" s="4"/>
      <c r="V358" s="4"/>
      <c r="W358" s="4"/>
      <c r="X358" s="1"/>
      <c r="Y358" s="1"/>
      <c r="Z358" s="1"/>
      <c r="AI358" s="1"/>
      <c r="AJ358" s="1"/>
      <c r="AL358" s="1"/>
      <c r="AW358" s="1"/>
      <c r="AX358" s="1"/>
      <c r="BH358" s="1"/>
      <c r="BI358" s="1"/>
      <c r="BQ358" s="1"/>
    </row>
    <row r="359" ht="15.75" customHeight="1">
      <c r="A359" s="1"/>
      <c r="M359" s="1"/>
      <c r="N359" s="1"/>
      <c r="O359" s="1"/>
      <c r="P359" s="4"/>
      <c r="Q359" s="4"/>
      <c r="R359" s="4"/>
      <c r="S359" s="4"/>
      <c r="T359" s="4"/>
      <c r="U359" s="4"/>
      <c r="V359" s="4"/>
      <c r="W359" s="4"/>
      <c r="X359" s="1"/>
      <c r="Y359" s="1"/>
      <c r="Z359" s="1"/>
      <c r="AI359" s="1"/>
      <c r="AJ359" s="1"/>
      <c r="AL359" s="1"/>
      <c r="AW359" s="1"/>
      <c r="AX359" s="1"/>
      <c r="BH359" s="1"/>
      <c r="BI359" s="1"/>
      <c r="BQ359" s="1"/>
    </row>
    <row r="360" ht="15.75" customHeight="1">
      <c r="A360" s="1"/>
      <c r="M360" s="1"/>
      <c r="N360" s="1"/>
      <c r="O360" s="1"/>
      <c r="P360" s="4"/>
      <c r="Q360" s="4"/>
      <c r="R360" s="4"/>
      <c r="S360" s="4"/>
      <c r="T360" s="4"/>
      <c r="U360" s="4"/>
      <c r="V360" s="4"/>
      <c r="W360" s="4"/>
      <c r="X360" s="1"/>
      <c r="Y360" s="1"/>
      <c r="Z360" s="1"/>
      <c r="AI360" s="1"/>
      <c r="AJ360" s="1"/>
      <c r="AL360" s="1"/>
      <c r="AW360" s="1"/>
      <c r="AX360" s="1"/>
      <c r="BH360" s="1"/>
      <c r="BI360" s="1"/>
      <c r="BQ360" s="1"/>
    </row>
    <row r="361" ht="15.75" customHeight="1">
      <c r="A361" s="1"/>
      <c r="M361" s="1"/>
      <c r="N361" s="1"/>
      <c r="O361" s="1"/>
      <c r="P361" s="4"/>
      <c r="Q361" s="4"/>
      <c r="R361" s="4"/>
      <c r="S361" s="4"/>
      <c r="T361" s="4"/>
      <c r="U361" s="4"/>
      <c r="V361" s="4"/>
      <c r="W361" s="4"/>
      <c r="X361" s="1"/>
      <c r="Y361" s="1"/>
      <c r="Z361" s="1"/>
      <c r="AI361" s="1"/>
      <c r="AJ361" s="1"/>
      <c r="AL361" s="1"/>
      <c r="AW361" s="1"/>
      <c r="AX361" s="1"/>
      <c r="BH361" s="1"/>
      <c r="BI361" s="1"/>
      <c r="BQ361" s="1"/>
    </row>
    <row r="362" ht="15.75" customHeight="1">
      <c r="A362" s="1"/>
      <c r="M362" s="1"/>
      <c r="N362" s="1"/>
      <c r="O362" s="1"/>
      <c r="P362" s="4"/>
      <c r="Q362" s="4"/>
      <c r="R362" s="4"/>
      <c r="S362" s="4"/>
      <c r="T362" s="4"/>
      <c r="U362" s="4"/>
      <c r="V362" s="4"/>
      <c r="W362" s="4"/>
      <c r="X362" s="1"/>
      <c r="Y362" s="1"/>
      <c r="Z362" s="1"/>
      <c r="AI362" s="1"/>
      <c r="AJ362" s="1"/>
      <c r="AL362" s="1"/>
      <c r="AW362" s="1"/>
      <c r="AX362" s="1"/>
      <c r="BH362" s="1"/>
      <c r="BI362" s="1"/>
      <c r="BQ362" s="1"/>
    </row>
    <row r="363" ht="15.75" customHeight="1">
      <c r="A363" s="1"/>
      <c r="M363" s="1"/>
      <c r="N363" s="1"/>
      <c r="O363" s="1"/>
      <c r="P363" s="4"/>
      <c r="Q363" s="4"/>
      <c r="R363" s="4"/>
      <c r="S363" s="4"/>
      <c r="T363" s="4"/>
      <c r="U363" s="4"/>
      <c r="V363" s="4"/>
      <c r="W363" s="4"/>
      <c r="X363" s="1"/>
      <c r="Y363" s="1"/>
      <c r="Z363" s="1"/>
      <c r="AI363" s="1"/>
      <c r="AJ363" s="1"/>
      <c r="AL363" s="1"/>
      <c r="AW363" s="1"/>
      <c r="AX363" s="1"/>
      <c r="BH363" s="1"/>
      <c r="BI363" s="1"/>
      <c r="BQ363" s="1"/>
    </row>
    <row r="364" ht="15.75" customHeight="1">
      <c r="A364" s="1"/>
      <c r="M364" s="1"/>
      <c r="N364" s="1"/>
      <c r="O364" s="1"/>
      <c r="P364" s="4"/>
      <c r="Q364" s="4"/>
      <c r="R364" s="4"/>
      <c r="S364" s="4"/>
      <c r="T364" s="4"/>
      <c r="U364" s="4"/>
      <c r="V364" s="4"/>
      <c r="W364" s="4"/>
      <c r="X364" s="1"/>
      <c r="Y364" s="1"/>
      <c r="Z364" s="1"/>
      <c r="AI364" s="1"/>
      <c r="AJ364" s="1"/>
      <c r="AL364" s="1"/>
      <c r="AW364" s="1"/>
      <c r="AX364" s="1"/>
      <c r="BH364" s="1"/>
      <c r="BI364" s="1"/>
      <c r="BQ364" s="1"/>
    </row>
    <row r="365" ht="15.75" customHeight="1">
      <c r="A365" s="1"/>
      <c r="M365" s="1"/>
      <c r="N365" s="1"/>
      <c r="O365" s="1"/>
      <c r="P365" s="4"/>
      <c r="Q365" s="4"/>
      <c r="R365" s="4"/>
      <c r="S365" s="4"/>
      <c r="T365" s="4"/>
      <c r="U365" s="4"/>
      <c r="V365" s="4"/>
      <c r="W365" s="4"/>
      <c r="X365" s="1"/>
      <c r="Y365" s="1"/>
      <c r="Z365" s="1"/>
      <c r="AI365" s="1"/>
      <c r="AJ365" s="1"/>
      <c r="AL365" s="1"/>
      <c r="AW365" s="1"/>
      <c r="AX365" s="1"/>
      <c r="BH365" s="1"/>
      <c r="BI365" s="1"/>
      <c r="BQ365" s="1"/>
    </row>
    <row r="366" ht="15.75" customHeight="1">
      <c r="A366" s="1"/>
      <c r="M366" s="1"/>
      <c r="N366" s="1"/>
      <c r="O366" s="1"/>
      <c r="P366" s="4"/>
      <c r="Q366" s="4"/>
      <c r="R366" s="4"/>
      <c r="S366" s="4"/>
      <c r="T366" s="4"/>
      <c r="U366" s="4"/>
      <c r="V366" s="4"/>
      <c r="W366" s="4"/>
      <c r="X366" s="1"/>
      <c r="Y366" s="1"/>
      <c r="Z366" s="1"/>
      <c r="AI366" s="1"/>
      <c r="AJ366" s="1"/>
      <c r="AL366" s="1"/>
      <c r="AW366" s="1"/>
      <c r="AX366" s="1"/>
      <c r="BH366" s="1"/>
      <c r="BI366" s="1"/>
      <c r="BQ366" s="1"/>
    </row>
    <row r="367" ht="15.75" customHeight="1">
      <c r="A367" s="1"/>
      <c r="M367" s="1"/>
      <c r="N367" s="1"/>
      <c r="O367" s="1"/>
      <c r="P367" s="4"/>
      <c r="Q367" s="4"/>
      <c r="R367" s="4"/>
      <c r="S367" s="4"/>
      <c r="T367" s="4"/>
      <c r="U367" s="4"/>
      <c r="V367" s="4"/>
      <c r="W367" s="4"/>
      <c r="X367" s="1"/>
      <c r="Y367" s="1"/>
      <c r="Z367" s="1"/>
      <c r="AI367" s="1"/>
      <c r="AJ367" s="1"/>
      <c r="AL367" s="1"/>
      <c r="AW367" s="1"/>
      <c r="AX367" s="1"/>
      <c r="BH367" s="1"/>
      <c r="BI367" s="1"/>
      <c r="BQ367" s="1"/>
    </row>
    <row r="368" ht="15.75" customHeight="1">
      <c r="A368" s="1"/>
      <c r="M368" s="1"/>
      <c r="N368" s="1"/>
      <c r="O368" s="1"/>
      <c r="P368" s="4"/>
      <c r="Q368" s="4"/>
      <c r="R368" s="4"/>
      <c r="S368" s="4"/>
      <c r="T368" s="4"/>
      <c r="U368" s="4"/>
      <c r="V368" s="4"/>
      <c r="W368" s="4"/>
      <c r="X368" s="1"/>
      <c r="Y368" s="1"/>
      <c r="Z368" s="1"/>
      <c r="AI368" s="1"/>
      <c r="AJ368" s="1"/>
      <c r="AL368" s="1"/>
      <c r="AW368" s="1"/>
      <c r="AX368" s="1"/>
      <c r="BH368" s="1"/>
      <c r="BI368" s="1"/>
      <c r="BQ368" s="1"/>
    </row>
    <row r="369" ht="15.75" customHeight="1">
      <c r="A369" s="1"/>
      <c r="M369" s="1"/>
      <c r="N369" s="1"/>
      <c r="O369" s="1"/>
      <c r="P369" s="4"/>
      <c r="Q369" s="4"/>
      <c r="R369" s="4"/>
      <c r="S369" s="4"/>
      <c r="T369" s="4"/>
      <c r="U369" s="4"/>
      <c r="V369" s="4"/>
      <c r="W369" s="4"/>
      <c r="X369" s="1"/>
      <c r="Y369" s="1"/>
      <c r="Z369" s="1"/>
      <c r="AI369" s="1"/>
      <c r="AJ369" s="1"/>
      <c r="AL369" s="1"/>
      <c r="AW369" s="1"/>
      <c r="AX369" s="1"/>
      <c r="BH369" s="1"/>
      <c r="BI369" s="1"/>
      <c r="BQ369" s="1"/>
    </row>
    <row r="370" ht="15.75" customHeight="1">
      <c r="A370" s="1"/>
      <c r="M370" s="1"/>
      <c r="N370" s="1"/>
      <c r="O370" s="1"/>
      <c r="P370" s="4"/>
      <c r="Q370" s="4"/>
      <c r="R370" s="4"/>
      <c r="S370" s="4"/>
      <c r="T370" s="4"/>
      <c r="U370" s="4"/>
      <c r="V370" s="4"/>
      <c r="W370" s="4"/>
      <c r="X370" s="1"/>
      <c r="Y370" s="1"/>
      <c r="Z370" s="1"/>
      <c r="AI370" s="1"/>
      <c r="AJ370" s="1"/>
      <c r="AL370" s="1"/>
      <c r="AW370" s="1"/>
      <c r="AX370" s="1"/>
      <c r="BH370" s="1"/>
      <c r="BI370" s="1"/>
      <c r="BQ370" s="1"/>
    </row>
    <row r="371" ht="15.75" customHeight="1">
      <c r="A371" s="1"/>
      <c r="M371" s="1"/>
      <c r="N371" s="1"/>
      <c r="O371" s="1"/>
      <c r="P371" s="4"/>
      <c r="Q371" s="4"/>
      <c r="R371" s="4"/>
      <c r="S371" s="4"/>
      <c r="T371" s="4"/>
      <c r="U371" s="4"/>
      <c r="V371" s="4"/>
      <c r="W371" s="4"/>
      <c r="X371" s="1"/>
      <c r="Y371" s="1"/>
      <c r="Z371" s="1"/>
      <c r="AI371" s="1"/>
      <c r="AJ371" s="1"/>
      <c r="AL371" s="1"/>
      <c r="AW371" s="1"/>
      <c r="AX371" s="1"/>
      <c r="BH371" s="1"/>
      <c r="BI371" s="1"/>
      <c r="BQ371" s="1"/>
    </row>
    <row r="372" ht="15.75" customHeight="1">
      <c r="A372" s="1"/>
      <c r="M372" s="1"/>
      <c r="N372" s="1"/>
      <c r="O372" s="1"/>
      <c r="P372" s="4"/>
      <c r="Q372" s="4"/>
      <c r="R372" s="4"/>
      <c r="S372" s="4"/>
      <c r="T372" s="4"/>
      <c r="U372" s="4"/>
      <c r="V372" s="4"/>
      <c r="W372" s="4"/>
      <c r="X372" s="1"/>
      <c r="Y372" s="1"/>
      <c r="Z372" s="1"/>
      <c r="AI372" s="1"/>
      <c r="AJ372" s="1"/>
      <c r="AL372" s="1"/>
      <c r="AW372" s="1"/>
      <c r="AX372" s="1"/>
      <c r="BH372" s="1"/>
      <c r="BI372" s="1"/>
      <c r="BQ372" s="1"/>
    </row>
    <row r="373" ht="15.75" customHeight="1">
      <c r="A373" s="1"/>
      <c r="M373" s="1"/>
      <c r="N373" s="1"/>
      <c r="O373" s="1"/>
      <c r="P373" s="4"/>
      <c r="Q373" s="4"/>
      <c r="R373" s="4"/>
      <c r="S373" s="4"/>
      <c r="T373" s="4"/>
      <c r="U373" s="4"/>
      <c r="V373" s="4"/>
      <c r="W373" s="4"/>
      <c r="X373" s="1"/>
      <c r="Y373" s="1"/>
      <c r="Z373" s="1"/>
      <c r="AI373" s="1"/>
      <c r="AJ373" s="1"/>
      <c r="AL373" s="1"/>
      <c r="AW373" s="1"/>
      <c r="AX373" s="1"/>
      <c r="BH373" s="1"/>
      <c r="BI373" s="1"/>
      <c r="BQ373" s="1"/>
    </row>
    <row r="374" ht="15.75" customHeight="1">
      <c r="A374" s="1"/>
      <c r="M374" s="1"/>
      <c r="N374" s="1"/>
      <c r="O374" s="1"/>
      <c r="P374" s="4"/>
      <c r="Q374" s="4"/>
      <c r="R374" s="4"/>
      <c r="S374" s="4"/>
      <c r="T374" s="4"/>
      <c r="U374" s="4"/>
      <c r="V374" s="4"/>
      <c r="W374" s="4"/>
      <c r="X374" s="1"/>
      <c r="Y374" s="1"/>
      <c r="Z374" s="1"/>
      <c r="AI374" s="1"/>
      <c r="AJ374" s="1"/>
      <c r="AL374" s="1"/>
      <c r="AW374" s="1"/>
      <c r="AX374" s="1"/>
      <c r="BH374" s="1"/>
      <c r="BI374" s="1"/>
      <c r="BQ374" s="1"/>
    </row>
    <row r="375" ht="15.75" customHeight="1">
      <c r="A375" s="1"/>
      <c r="M375" s="1"/>
      <c r="N375" s="1"/>
      <c r="O375" s="1"/>
      <c r="P375" s="4"/>
      <c r="Q375" s="4"/>
      <c r="R375" s="4"/>
      <c r="S375" s="4"/>
      <c r="T375" s="4"/>
      <c r="U375" s="4"/>
      <c r="V375" s="4"/>
      <c r="W375" s="4"/>
      <c r="X375" s="1"/>
      <c r="Y375" s="1"/>
      <c r="Z375" s="1"/>
      <c r="AI375" s="1"/>
      <c r="AJ375" s="1"/>
      <c r="AL375" s="1"/>
      <c r="AW375" s="1"/>
      <c r="AX375" s="1"/>
      <c r="BH375" s="1"/>
      <c r="BI375" s="1"/>
      <c r="BQ375" s="1"/>
    </row>
    <row r="376" ht="15.75" customHeight="1">
      <c r="A376" s="1"/>
      <c r="M376" s="1"/>
      <c r="N376" s="1"/>
      <c r="O376" s="1"/>
      <c r="P376" s="4"/>
      <c r="Q376" s="4"/>
      <c r="R376" s="4"/>
      <c r="S376" s="4"/>
      <c r="T376" s="4"/>
      <c r="U376" s="4"/>
      <c r="V376" s="4"/>
      <c r="W376" s="4"/>
      <c r="X376" s="1"/>
      <c r="Y376" s="1"/>
      <c r="Z376" s="1"/>
      <c r="AI376" s="1"/>
      <c r="AJ376" s="1"/>
      <c r="AL376" s="1"/>
      <c r="AW376" s="1"/>
      <c r="AX376" s="1"/>
      <c r="BH376" s="1"/>
      <c r="BI376" s="1"/>
      <c r="BQ376" s="1"/>
    </row>
    <row r="377" ht="15.75" customHeight="1">
      <c r="A377" s="1"/>
      <c r="M377" s="1"/>
      <c r="N377" s="1"/>
      <c r="O377" s="1"/>
      <c r="P377" s="4"/>
      <c r="Q377" s="4"/>
      <c r="R377" s="4"/>
      <c r="S377" s="4"/>
      <c r="T377" s="4"/>
      <c r="U377" s="4"/>
      <c r="V377" s="4"/>
      <c r="W377" s="4"/>
      <c r="X377" s="1"/>
      <c r="Y377" s="1"/>
      <c r="Z377" s="1"/>
      <c r="AI377" s="1"/>
      <c r="AJ377" s="1"/>
      <c r="AL377" s="1"/>
      <c r="AW377" s="1"/>
      <c r="AX377" s="1"/>
      <c r="BH377" s="1"/>
      <c r="BI377" s="1"/>
      <c r="BQ377" s="1"/>
    </row>
    <row r="378" ht="15.75" customHeight="1">
      <c r="A378" s="1"/>
      <c r="M378" s="1"/>
      <c r="N378" s="1"/>
      <c r="O378" s="1"/>
      <c r="P378" s="4"/>
      <c r="Q378" s="4"/>
      <c r="R378" s="4"/>
      <c r="S378" s="4"/>
      <c r="T378" s="4"/>
      <c r="U378" s="4"/>
      <c r="V378" s="4"/>
      <c r="W378" s="4"/>
      <c r="X378" s="1"/>
      <c r="Y378" s="1"/>
      <c r="Z378" s="1"/>
      <c r="AI378" s="1"/>
      <c r="AJ378" s="1"/>
      <c r="AL378" s="1"/>
      <c r="AW378" s="1"/>
      <c r="AX378" s="1"/>
      <c r="BH378" s="1"/>
      <c r="BI378" s="1"/>
      <c r="BQ378" s="1"/>
    </row>
    <row r="379" ht="15.75" customHeight="1">
      <c r="A379" s="1"/>
      <c r="M379" s="1"/>
      <c r="N379" s="1"/>
      <c r="O379" s="1"/>
      <c r="P379" s="4"/>
      <c r="Q379" s="4"/>
      <c r="R379" s="4"/>
      <c r="S379" s="4"/>
      <c r="T379" s="4"/>
      <c r="U379" s="4"/>
      <c r="V379" s="4"/>
      <c r="W379" s="4"/>
      <c r="X379" s="1"/>
      <c r="Y379" s="1"/>
      <c r="Z379" s="1"/>
      <c r="AI379" s="1"/>
      <c r="AJ379" s="1"/>
      <c r="AL379" s="1"/>
      <c r="AW379" s="1"/>
      <c r="AX379" s="1"/>
      <c r="BH379" s="1"/>
      <c r="BI379" s="1"/>
      <c r="BQ379" s="1"/>
    </row>
    <row r="380" ht="15.75" customHeight="1">
      <c r="A380" s="1"/>
      <c r="M380" s="1"/>
      <c r="N380" s="1"/>
      <c r="O380" s="1"/>
      <c r="P380" s="4"/>
      <c r="Q380" s="4"/>
      <c r="R380" s="4"/>
      <c r="S380" s="4"/>
      <c r="T380" s="4"/>
      <c r="U380" s="4"/>
      <c r="V380" s="4"/>
      <c r="W380" s="4"/>
      <c r="X380" s="1"/>
      <c r="Y380" s="1"/>
      <c r="Z380" s="1"/>
      <c r="AI380" s="1"/>
      <c r="AJ380" s="1"/>
      <c r="AL380" s="1"/>
      <c r="AW380" s="1"/>
      <c r="AX380" s="1"/>
      <c r="BH380" s="1"/>
      <c r="BI380" s="1"/>
      <c r="BQ380" s="1"/>
    </row>
    <row r="381" ht="15.75" customHeight="1">
      <c r="A381" s="1"/>
      <c r="M381" s="1"/>
      <c r="N381" s="1"/>
      <c r="O381" s="1"/>
      <c r="P381" s="4"/>
      <c r="Q381" s="4"/>
      <c r="R381" s="4"/>
      <c r="S381" s="4"/>
      <c r="T381" s="4"/>
      <c r="U381" s="4"/>
      <c r="V381" s="4"/>
      <c r="W381" s="4"/>
      <c r="X381" s="1"/>
      <c r="Y381" s="1"/>
      <c r="Z381" s="1"/>
      <c r="AI381" s="1"/>
      <c r="AJ381" s="1"/>
      <c r="AL381" s="1"/>
      <c r="AW381" s="1"/>
      <c r="AX381" s="1"/>
      <c r="BH381" s="1"/>
      <c r="BI381" s="1"/>
      <c r="BQ381" s="1"/>
    </row>
    <row r="382" ht="15.75" customHeight="1">
      <c r="A382" s="1"/>
      <c r="M382" s="1"/>
      <c r="N382" s="1"/>
      <c r="O382" s="1"/>
      <c r="P382" s="4"/>
      <c r="Q382" s="4"/>
      <c r="R382" s="4"/>
      <c r="S382" s="4"/>
      <c r="T382" s="4"/>
      <c r="U382" s="4"/>
      <c r="V382" s="4"/>
      <c r="W382" s="4"/>
      <c r="X382" s="1"/>
      <c r="Y382" s="1"/>
      <c r="Z382" s="1"/>
      <c r="AI382" s="1"/>
      <c r="AJ382" s="1"/>
      <c r="AL382" s="1"/>
      <c r="AW382" s="1"/>
      <c r="AX382" s="1"/>
      <c r="BH382" s="1"/>
      <c r="BI382" s="1"/>
      <c r="BQ382" s="1"/>
    </row>
    <row r="383" ht="15.75" customHeight="1">
      <c r="A383" s="1"/>
      <c r="M383" s="1"/>
      <c r="N383" s="1"/>
      <c r="O383" s="1"/>
      <c r="P383" s="4"/>
      <c r="Q383" s="4"/>
      <c r="R383" s="4"/>
      <c r="S383" s="4"/>
      <c r="T383" s="4"/>
      <c r="U383" s="4"/>
      <c r="V383" s="4"/>
      <c r="W383" s="4"/>
      <c r="X383" s="1"/>
      <c r="Y383" s="1"/>
      <c r="Z383" s="1"/>
      <c r="AI383" s="1"/>
      <c r="AJ383" s="1"/>
      <c r="AL383" s="1"/>
      <c r="AW383" s="1"/>
      <c r="AX383" s="1"/>
      <c r="BH383" s="1"/>
      <c r="BI383" s="1"/>
      <c r="BQ383" s="1"/>
    </row>
    <row r="384" ht="15.75" customHeight="1">
      <c r="A384" s="1"/>
      <c r="M384" s="1"/>
      <c r="N384" s="1"/>
      <c r="O384" s="1"/>
      <c r="P384" s="4"/>
      <c r="Q384" s="4"/>
      <c r="R384" s="4"/>
      <c r="S384" s="4"/>
      <c r="T384" s="4"/>
      <c r="U384" s="4"/>
      <c r="V384" s="4"/>
      <c r="W384" s="4"/>
      <c r="X384" s="1"/>
      <c r="Y384" s="1"/>
      <c r="Z384" s="1"/>
      <c r="AI384" s="1"/>
      <c r="AJ384" s="1"/>
      <c r="AL384" s="1"/>
      <c r="AW384" s="1"/>
      <c r="AX384" s="1"/>
      <c r="BH384" s="1"/>
      <c r="BI384" s="1"/>
      <c r="BQ384" s="1"/>
    </row>
    <row r="385" ht="15.75" customHeight="1">
      <c r="A385" s="1"/>
      <c r="M385" s="1"/>
      <c r="N385" s="1"/>
      <c r="O385" s="1"/>
      <c r="P385" s="4"/>
      <c r="Q385" s="4"/>
      <c r="R385" s="4"/>
      <c r="S385" s="4"/>
      <c r="T385" s="4"/>
      <c r="U385" s="4"/>
      <c r="V385" s="4"/>
      <c r="W385" s="4"/>
      <c r="X385" s="1"/>
      <c r="Y385" s="1"/>
      <c r="Z385" s="1"/>
      <c r="AI385" s="1"/>
      <c r="AJ385" s="1"/>
      <c r="AL385" s="1"/>
      <c r="AW385" s="1"/>
      <c r="AX385" s="1"/>
      <c r="BH385" s="1"/>
      <c r="BI385" s="1"/>
      <c r="BQ385" s="1"/>
    </row>
    <row r="386" ht="15.75" customHeight="1">
      <c r="A386" s="1"/>
      <c r="M386" s="1"/>
      <c r="N386" s="1"/>
      <c r="O386" s="1"/>
      <c r="P386" s="4"/>
      <c r="Q386" s="4"/>
      <c r="R386" s="4"/>
      <c r="S386" s="4"/>
      <c r="T386" s="4"/>
      <c r="U386" s="4"/>
      <c r="V386" s="4"/>
      <c r="W386" s="4"/>
      <c r="X386" s="1"/>
      <c r="Y386" s="1"/>
      <c r="Z386" s="1"/>
      <c r="AI386" s="1"/>
      <c r="AJ386" s="1"/>
      <c r="AL386" s="1"/>
      <c r="AW386" s="1"/>
      <c r="AX386" s="1"/>
      <c r="BH386" s="1"/>
      <c r="BI386" s="1"/>
      <c r="BQ386" s="1"/>
    </row>
    <row r="387" ht="15.75" customHeight="1">
      <c r="A387" s="1"/>
      <c r="M387" s="1"/>
      <c r="N387" s="1"/>
      <c r="O387" s="1"/>
      <c r="P387" s="4"/>
      <c r="Q387" s="4"/>
      <c r="R387" s="4"/>
      <c r="S387" s="4"/>
      <c r="T387" s="4"/>
      <c r="U387" s="4"/>
      <c r="V387" s="4"/>
      <c r="W387" s="4"/>
      <c r="X387" s="1"/>
      <c r="Y387" s="1"/>
      <c r="Z387" s="1"/>
      <c r="AI387" s="1"/>
      <c r="AJ387" s="1"/>
      <c r="AL387" s="1"/>
      <c r="AW387" s="1"/>
      <c r="AX387" s="1"/>
      <c r="BH387" s="1"/>
      <c r="BI387" s="1"/>
      <c r="BQ387" s="1"/>
    </row>
    <row r="388" ht="15.75" customHeight="1">
      <c r="A388" s="1"/>
      <c r="M388" s="1"/>
      <c r="N388" s="1"/>
      <c r="O388" s="1"/>
      <c r="P388" s="4"/>
      <c r="Q388" s="4"/>
      <c r="R388" s="4"/>
      <c r="S388" s="4"/>
      <c r="T388" s="4"/>
      <c r="U388" s="4"/>
      <c r="V388" s="4"/>
      <c r="W388" s="4"/>
      <c r="X388" s="1"/>
      <c r="Y388" s="1"/>
      <c r="Z388" s="1"/>
      <c r="AI388" s="1"/>
      <c r="AJ388" s="1"/>
      <c r="AL388" s="1"/>
      <c r="AW388" s="1"/>
      <c r="AX388" s="1"/>
      <c r="BH388" s="1"/>
      <c r="BI388" s="1"/>
      <c r="BQ388" s="1"/>
    </row>
    <row r="389" ht="15.75" customHeight="1">
      <c r="A389" s="1"/>
      <c r="M389" s="1"/>
      <c r="N389" s="1"/>
      <c r="O389" s="1"/>
      <c r="P389" s="4"/>
      <c r="Q389" s="4"/>
      <c r="R389" s="4"/>
      <c r="S389" s="4"/>
      <c r="T389" s="4"/>
      <c r="U389" s="4"/>
      <c r="V389" s="4"/>
      <c r="W389" s="4"/>
      <c r="X389" s="1"/>
      <c r="Y389" s="1"/>
      <c r="Z389" s="1"/>
      <c r="AI389" s="1"/>
      <c r="AJ389" s="1"/>
      <c r="AL389" s="1"/>
      <c r="AW389" s="1"/>
      <c r="AX389" s="1"/>
      <c r="BH389" s="1"/>
      <c r="BI389" s="1"/>
      <c r="BQ389" s="1"/>
    </row>
    <row r="390" ht="15.75" customHeight="1">
      <c r="A390" s="1"/>
      <c r="M390" s="1"/>
      <c r="N390" s="1"/>
      <c r="O390" s="1"/>
      <c r="P390" s="4"/>
      <c r="Q390" s="4"/>
      <c r="R390" s="4"/>
      <c r="S390" s="4"/>
      <c r="T390" s="4"/>
      <c r="U390" s="4"/>
      <c r="V390" s="4"/>
      <c r="W390" s="4"/>
      <c r="X390" s="1"/>
      <c r="Y390" s="1"/>
      <c r="Z390" s="1"/>
      <c r="AI390" s="1"/>
      <c r="AJ390" s="1"/>
      <c r="AL390" s="1"/>
      <c r="AW390" s="1"/>
      <c r="AX390" s="1"/>
      <c r="BH390" s="1"/>
      <c r="BI390" s="1"/>
      <c r="BQ390" s="1"/>
    </row>
    <row r="391" ht="15.75" customHeight="1">
      <c r="A391" s="1"/>
      <c r="M391" s="1"/>
      <c r="N391" s="1"/>
      <c r="O391" s="1"/>
      <c r="P391" s="4"/>
      <c r="Q391" s="4"/>
      <c r="R391" s="4"/>
      <c r="S391" s="4"/>
      <c r="T391" s="4"/>
      <c r="U391" s="4"/>
      <c r="V391" s="4"/>
      <c r="W391" s="4"/>
      <c r="X391" s="1"/>
      <c r="Y391" s="1"/>
      <c r="Z391" s="1"/>
      <c r="AI391" s="1"/>
      <c r="AJ391" s="1"/>
      <c r="AL391" s="1"/>
      <c r="AW391" s="1"/>
      <c r="AX391" s="1"/>
      <c r="BH391" s="1"/>
      <c r="BI391" s="1"/>
      <c r="BQ391" s="1"/>
    </row>
    <row r="392" ht="15.75" customHeight="1">
      <c r="A392" s="1"/>
      <c r="M392" s="1"/>
      <c r="N392" s="1"/>
      <c r="O392" s="1"/>
      <c r="P392" s="4"/>
      <c r="Q392" s="4"/>
      <c r="R392" s="4"/>
      <c r="S392" s="4"/>
      <c r="T392" s="4"/>
      <c r="U392" s="4"/>
      <c r="V392" s="4"/>
      <c r="W392" s="4"/>
      <c r="X392" s="1"/>
      <c r="Y392" s="1"/>
      <c r="Z392" s="1"/>
      <c r="AI392" s="1"/>
      <c r="AJ392" s="1"/>
      <c r="AL392" s="1"/>
      <c r="AW392" s="1"/>
      <c r="AX392" s="1"/>
      <c r="BH392" s="1"/>
      <c r="BI392" s="1"/>
      <c r="BQ392" s="1"/>
    </row>
    <row r="393" ht="15.75" customHeight="1">
      <c r="A393" s="1"/>
      <c r="M393" s="1"/>
      <c r="N393" s="1"/>
      <c r="O393" s="1"/>
      <c r="P393" s="4"/>
      <c r="Q393" s="4"/>
      <c r="R393" s="4"/>
      <c r="S393" s="4"/>
      <c r="T393" s="4"/>
      <c r="U393" s="4"/>
      <c r="V393" s="4"/>
      <c r="W393" s="4"/>
      <c r="X393" s="1"/>
      <c r="Y393" s="1"/>
      <c r="Z393" s="1"/>
      <c r="AI393" s="1"/>
      <c r="AJ393" s="1"/>
      <c r="AL393" s="1"/>
      <c r="AW393" s="1"/>
      <c r="AX393" s="1"/>
      <c r="BH393" s="1"/>
      <c r="BI393" s="1"/>
      <c r="BQ393" s="1"/>
    </row>
    <row r="394" ht="15.75" customHeight="1">
      <c r="A394" s="1"/>
      <c r="M394" s="1"/>
      <c r="N394" s="1"/>
      <c r="O394" s="1"/>
      <c r="P394" s="4"/>
      <c r="Q394" s="4"/>
      <c r="R394" s="4"/>
      <c r="S394" s="4"/>
      <c r="T394" s="4"/>
      <c r="U394" s="4"/>
      <c r="V394" s="4"/>
      <c r="W394" s="4"/>
      <c r="X394" s="1"/>
      <c r="Y394" s="1"/>
      <c r="Z394" s="1"/>
      <c r="AI394" s="1"/>
      <c r="AJ394" s="1"/>
      <c r="AL394" s="1"/>
      <c r="AW394" s="1"/>
      <c r="AX394" s="1"/>
      <c r="BH394" s="1"/>
      <c r="BI394" s="1"/>
      <c r="BQ394" s="1"/>
    </row>
    <row r="395" ht="15.75" customHeight="1">
      <c r="A395" s="1"/>
      <c r="M395" s="1"/>
      <c r="N395" s="1"/>
      <c r="O395" s="1"/>
      <c r="P395" s="4"/>
      <c r="Q395" s="4"/>
      <c r="R395" s="4"/>
      <c r="S395" s="4"/>
      <c r="T395" s="4"/>
      <c r="U395" s="4"/>
      <c r="V395" s="4"/>
      <c r="W395" s="4"/>
      <c r="X395" s="1"/>
      <c r="Y395" s="1"/>
      <c r="Z395" s="1"/>
      <c r="AI395" s="1"/>
      <c r="AJ395" s="1"/>
      <c r="AL395" s="1"/>
      <c r="AW395" s="1"/>
      <c r="AX395" s="1"/>
      <c r="BH395" s="1"/>
      <c r="BI395" s="1"/>
      <c r="BQ395" s="1"/>
    </row>
    <row r="396" ht="15.75" customHeight="1">
      <c r="A396" s="1"/>
      <c r="M396" s="1"/>
      <c r="N396" s="1"/>
      <c r="O396" s="1"/>
      <c r="P396" s="4"/>
      <c r="Q396" s="4"/>
      <c r="R396" s="4"/>
      <c r="S396" s="4"/>
      <c r="T396" s="4"/>
      <c r="U396" s="4"/>
      <c r="V396" s="4"/>
      <c r="W396" s="4"/>
      <c r="X396" s="1"/>
      <c r="Y396" s="1"/>
      <c r="Z396" s="1"/>
      <c r="AI396" s="1"/>
      <c r="AJ396" s="1"/>
      <c r="AL396" s="1"/>
      <c r="AW396" s="1"/>
      <c r="AX396" s="1"/>
      <c r="BH396" s="1"/>
      <c r="BI396" s="1"/>
      <c r="BQ396" s="1"/>
    </row>
    <row r="397" ht="15.75" customHeight="1">
      <c r="A397" s="1"/>
      <c r="M397" s="1"/>
      <c r="N397" s="1"/>
      <c r="O397" s="1"/>
      <c r="P397" s="4"/>
      <c r="Q397" s="4"/>
      <c r="R397" s="4"/>
      <c r="S397" s="4"/>
      <c r="T397" s="4"/>
      <c r="U397" s="4"/>
      <c r="V397" s="4"/>
      <c r="W397" s="4"/>
      <c r="X397" s="1"/>
      <c r="Y397" s="1"/>
      <c r="Z397" s="1"/>
      <c r="AI397" s="1"/>
      <c r="AJ397" s="1"/>
      <c r="AL397" s="1"/>
      <c r="AW397" s="1"/>
      <c r="AX397" s="1"/>
      <c r="BH397" s="1"/>
      <c r="BI397" s="1"/>
      <c r="BQ397" s="1"/>
    </row>
    <row r="398" ht="15.75" customHeight="1">
      <c r="A398" s="1"/>
      <c r="M398" s="1"/>
      <c r="N398" s="1"/>
      <c r="O398" s="1"/>
      <c r="P398" s="4"/>
      <c r="Q398" s="4"/>
      <c r="R398" s="4"/>
      <c r="S398" s="4"/>
      <c r="T398" s="4"/>
      <c r="U398" s="4"/>
      <c r="V398" s="4"/>
      <c r="W398" s="4"/>
      <c r="X398" s="1"/>
      <c r="Y398" s="1"/>
      <c r="Z398" s="1"/>
      <c r="AI398" s="1"/>
      <c r="AJ398" s="1"/>
      <c r="AL398" s="1"/>
      <c r="AW398" s="1"/>
      <c r="AX398" s="1"/>
      <c r="BH398" s="1"/>
      <c r="BI398" s="1"/>
      <c r="BQ398" s="1"/>
    </row>
    <row r="399" ht="15.75" customHeight="1">
      <c r="A399" s="1"/>
      <c r="M399" s="1"/>
      <c r="N399" s="1"/>
      <c r="O399" s="1"/>
      <c r="P399" s="4"/>
      <c r="Q399" s="4"/>
      <c r="R399" s="4"/>
      <c r="S399" s="4"/>
      <c r="T399" s="4"/>
      <c r="U399" s="4"/>
      <c r="V399" s="4"/>
      <c r="W399" s="4"/>
      <c r="X399" s="1"/>
      <c r="Y399" s="1"/>
      <c r="Z399" s="1"/>
      <c r="AI399" s="1"/>
      <c r="AJ399" s="1"/>
      <c r="AL399" s="1"/>
      <c r="AW399" s="1"/>
      <c r="AX399" s="1"/>
      <c r="BH399" s="1"/>
      <c r="BI399" s="1"/>
      <c r="BQ399" s="1"/>
    </row>
    <row r="400" ht="15.75" customHeight="1">
      <c r="A400" s="1"/>
      <c r="M400" s="1"/>
      <c r="N400" s="1"/>
      <c r="O400" s="1"/>
      <c r="P400" s="4"/>
      <c r="Q400" s="4"/>
      <c r="R400" s="4"/>
      <c r="S400" s="4"/>
      <c r="T400" s="4"/>
      <c r="U400" s="4"/>
      <c r="V400" s="4"/>
      <c r="W400" s="4"/>
      <c r="X400" s="1"/>
      <c r="Y400" s="1"/>
      <c r="Z400" s="1"/>
      <c r="AI400" s="1"/>
      <c r="AJ400" s="1"/>
      <c r="AL400" s="1"/>
      <c r="AW400" s="1"/>
      <c r="AX400" s="1"/>
      <c r="BH400" s="1"/>
      <c r="BI400" s="1"/>
      <c r="BQ400" s="1"/>
    </row>
    <row r="401" ht="15.75" customHeight="1">
      <c r="A401" s="1"/>
      <c r="M401" s="1"/>
      <c r="N401" s="1"/>
      <c r="O401" s="1"/>
      <c r="P401" s="4"/>
      <c r="Q401" s="4"/>
      <c r="R401" s="4"/>
      <c r="S401" s="4"/>
      <c r="T401" s="4"/>
      <c r="U401" s="4"/>
      <c r="V401" s="4"/>
      <c r="W401" s="4"/>
      <c r="X401" s="1"/>
      <c r="Y401" s="1"/>
      <c r="Z401" s="1"/>
      <c r="AI401" s="1"/>
      <c r="AJ401" s="1"/>
      <c r="AL401" s="1"/>
      <c r="AW401" s="1"/>
      <c r="AX401" s="1"/>
      <c r="BH401" s="1"/>
      <c r="BI401" s="1"/>
      <c r="BQ401" s="1"/>
    </row>
    <row r="402" ht="15.75" customHeight="1">
      <c r="A402" s="1"/>
      <c r="M402" s="1"/>
      <c r="N402" s="1"/>
      <c r="O402" s="1"/>
      <c r="P402" s="4"/>
      <c r="Q402" s="4"/>
      <c r="R402" s="4"/>
      <c r="S402" s="4"/>
      <c r="T402" s="4"/>
      <c r="U402" s="4"/>
      <c r="V402" s="4"/>
      <c r="W402" s="4"/>
      <c r="X402" s="1"/>
      <c r="Y402" s="1"/>
      <c r="Z402" s="1"/>
      <c r="AI402" s="1"/>
      <c r="AJ402" s="1"/>
      <c r="AL402" s="1"/>
      <c r="AW402" s="1"/>
      <c r="AX402" s="1"/>
      <c r="BH402" s="1"/>
      <c r="BI402" s="1"/>
      <c r="BQ402" s="1"/>
    </row>
    <row r="403" ht="15.75" customHeight="1">
      <c r="A403" s="1"/>
      <c r="M403" s="1"/>
      <c r="N403" s="1"/>
      <c r="O403" s="1"/>
      <c r="P403" s="4"/>
      <c r="Q403" s="4"/>
      <c r="R403" s="4"/>
      <c r="S403" s="4"/>
      <c r="T403" s="4"/>
      <c r="U403" s="4"/>
      <c r="V403" s="4"/>
      <c r="W403" s="4"/>
      <c r="X403" s="1"/>
      <c r="Y403" s="1"/>
      <c r="Z403" s="1"/>
      <c r="AI403" s="1"/>
      <c r="AJ403" s="1"/>
      <c r="AL403" s="1"/>
      <c r="AW403" s="1"/>
      <c r="AX403" s="1"/>
      <c r="BH403" s="1"/>
      <c r="BI403" s="1"/>
      <c r="BQ403" s="1"/>
    </row>
    <row r="404" ht="15.75" customHeight="1">
      <c r="A404" s="1"/>
      <c r="M404" s="1"/>
      <c r="N404" s="1"/>
      <c r="O404" s="1"/>
      <c r="P404" s="4"/>
      <c r="Q404" s="4"/>
      <c r="R404" s="4"/>
      <c r="S404" s="4"/>
      <c r="T404" s="4"/>
      <c r="U404" s="4"/>
      <c r="V404" s="4"/>
      <c r="W404" s="4"/>
      <c r="X404" s="1"/>
      <c r="Y404" s="1"/>
      <c r="Z404" s="1"/>
      <c r="AI404" s="1"/>
      <c r="AJ404" s="1"/>
      <c r="AL404" s="1"/>
      <c r="AW404" s="1"/>
      <c r="AX404" s="1"/>
      <c r="BH404" s="1"/>
      <c r="BI404" s="1"/>
      <c r="BQ404" s="1"/>
    </row>
    <row r="405" ht="15.75" customHeight="1">
      <c r="A405" s="1"/>
      <c r="M405" s="1"/>
      <c r="N405" s="1"/>
      <c r="O405" s="1"/>
      <c r="P405" s="4"/>
      <c r="Q405" s="4"/>
      <c r="R405" s="4"/>
      <c r="S405" s="4"/>
      <c r="T405" s="4"/>
      <c r="U405" s="4"/>
      <c r="V405" s="4"/>
      <c r="W405" s="4"/>
      <c r="X405" s="1"/>
      <c r="Y405" s="1"/>
      <c r="Z405" s="1"/>
      <c r="AI405" s="1"/>
      <c r="AJ405" s="1"/>
      <c r="AL405" s="1"/>
      <c r="AW405" s="1"/>
      <c r="AX405" s="1"/>
      <c r="BH405" s="1"/>
      <c r="BI405" s="1"/>
      <c r="BQ405" s="1"/>
    </row>
    <row r="406" ht="15.75" customHeight="1">
      <c r="A406" s="1"/>
      <c r="M406" s="1"/>
      <c r="N406" s="1"/>
      <c r="O406" s="1"/>
      <c r="P406" s="4"/>
      <c r="Q406" s="4"/>
      <c r="R406" s="4"/>
      <c r="S406" s="4"/>
      <c r="T406" s="4"/>
      <c r="U406" s="4"/>
      <c r="V406" s="4"/>
      <c r="W406" s="4"/>
      <c r="X406" s="1"/>
      <c r="Y406" s="1"/>
      <c r="Z406" s="1"/>
      <c r="AI406" s="1"/>
      <c r="AJ406" s="1"/>
      <c r="AL406" s="1"/>
      <c r="AW406" s="1"/>
      <c r="AX406" s="1"/>
      <c r="BH406" s="1"/>
      <c r="BI406" s="1"/>
      <c r="BQ406" s="1"/>
    </row>
    <row r="407" ht="15.75" customHeight="1">
      <c r="A407" s="1"/>
      <c r="M407" s="1"/>
      <c r="N407" s="1"/>
      <c r="O407" s="1"/>
      <c r="P407" s="4"/>
      <c r="Q407" s="4"/>
      <c r="R407" s="4"/>
      <c r="S407" s="4"/>
      <c r="T407" s="4"/>
      <c r="U407" s="4"/>
      <c r="V407" s="4"/>
      <c r="W407" s="4"/>
      <c r="X407" s="1"/>
      <c r="Y407" s="1"/>
      <c r="Z407" s="1"/>
      <c r="AI407" s="1"/>
      <c r="AJ407" s="1"/>
      <c r="AL407" s="1"/>
      <c r="AW407" s="1"/>
      <c r="AX407" s="1"/>
      <c r="BH407" s="1"/>
      <c r="BI407" s="1"/>
      <c r="BQ407" s="1"/>
    </row>
    <row r="408" ht="15.75" customHeight="1">
      <c r="A408" s="1"/>
      <c r="M408" s="1"/>
      <c r="N408" s="1"/>
      <c r="O408" s="1"/>
      <c r="P408" s="4"/>
      <c r="Q408" s="4"/>
      <c r="R408" s="4"/>
      <c r="S408" s="4"/>
      <c r="T408" s="4"/>
      <c r="U408" s="4"/>
      <c r="V408" s="4"/>
      <c r="W408" s="4"/>
      <c r="X408" s="1"/>
      <c r="Y408" s="1"/>
      <c r="Z408" s="1"/>
      <c r="AI408" s="1"/>
      <c r="AJ408" s="1"/>
      <c r="AL408" s="1"/>
      <c r="AW408" s="1"/>
      <c r="AX408" s="1"/>
      <c r="BH408" s="1"/>
      <c r="BI408" s="1"/>
      <c r="BQ408" s="1"/>
    </row>
    <row r="409" ht="15.75" customHeight="1">
      <c r="A409" s="1"/>
      <c r="M409" s="1"/>
      <c r="N409" s="1"/>
      <c r="O409" s="1"/>
      <c r="P409" s="4"/>
      <c r="Q409" s="4"/>
      <c r="R409" s="4"/>
      <c r="S409" s="4"/>
      <c r="T409" s="4"/>
      <c r="U409" s="4"/>
      <c r="V409" s="4"/>
      <c r="W409" s="4"/>
      <c r="X409" s="1"/>
      <c r="Y409" s="1"/>
      <c r="Z409" s="1"/>
      <c r="AI409" s="1"/>
      <c r="AJ409" s="1"/>
      <c r="AL409" s="1"/>
      <c r="AW409" s="1"/>
      <c r="AX409" s="1"/>
      <c r="BH409" s="1"/>
      <c r="BI409" s="1"/>
      <c r="BQ409" s="1"/>
    </row>
    <row r="410" ht="15.75" customHeight="1">
      <c r="A410" s="1"/>
      <c r="M410" s="1"/>
      <c r="N410" s="1"/>
      <c r="O410" s="1"/>
      <c r="P410" s="4"/>
      <c r="Q410" s="4"/>
      <c r="R410" s="4"/>
      <c r="S410" s="4"/>
      <c r="T410" s="4"/>
      <c r="U410" s="4"/>
      <c r="V410" s="4"/>
      <c r="W410" s="4"/>
      <c r="X410" s="1"/>
      <c r="Y410" s="1"/>
      <c r="Z410" s="1"/>
      <c r="AI410" s="1"/>
      <c r="AJ410" s="1"/>
      <c r="AL410" s="1"/>
      <c r="AW410" s="1"/>
      <c r="AX410" s="1"/>
      <c r="BH410" s="1"/>
      <c r="BI410" s="1"/>
      <c r="BQ410" s="1"/>
    </row>
    <row r="411" ht="15.75" customHeight="1">
      <c r="A411" s="1"/>
      <c r="M411" s="1"/>
      <c r="N411" s="1"/>
      <c r="O411" s="1"/>
      <c r="P411" s="4"/>
      <c r="Q411" s="4"/>
      <c r="R411" s="4"/>
      <c r="S411" s="4"/>
      <c r="T411" s="4"/>
      <c r="U411" s="4"/>
      <c r="V411" s="4"/>
      <c r="W411" s="4"/>
      <c r="X411" s="1"/>
      <c r="Y411" s="1"/>
      <c r="Z411" s="1"/>
      <c r="AI411" s="1"/>
      <c r="AJ411" s="1"/>
      <c r="AL411" s="1"/>
      <c r="AW411" s="1"/>
      <c r="AX411" s="1"/>
      <c r="BH411" s="1"/>
      <c r="BI411" s="1"/>
      <c r="BQ411" s="1"/>
    </row>
    <row r="412" ht="15.75" customHeight="1">
      <c r="A412" s="1"/>
      <c r="M412" s="1"/>
      <c r="N412" s="1"/>
      <c r="O412" s="1"/>
      <c r="P412" s="4"/>
      <c r="Q412" s="4"/>
      <c r="R412" s="4"/>
      <c r="S412" s="4"/>
      <c r="T412" s="4"/>
      <c r="U412" s="4"/>
      <c r="V412" s="4"/>
      <c r="W412" s="4"/>
      <c r="X412" s="1"/>
      <c r="Y412" s="1"/>
      <c r="Z412" s="1"/>
      <c r="AI412" s="1"/>
      <c r="AJ412" s="1"/>
      <c r="AL412" s="1"/>
      <c r="AW412" s="1"/>
      <c r="AX412" s="1"/>
      <c r="BH412" s="1"/>
      <c r="BI412" s="1"/>
      <c r="BQ412" s="1"/>
    </row>
    <row r="413" ht="15.75" customHeight="1">
      <c r="A413" s="1"/>
      <c r="M413" s="1"/>
      <c r="N413" s="1"/>
      <c r="O413" s="1"/>
      <c r="P413" s="4"/>
      <c r="Q413" s="4"/>
      <c r="R413" s="4"/>
      <c r="S413" s="4"/>
      <c r="T413" s="4"/>
      <c r="U413" s="4"/>
      <c r="V413" s="4"/>
      <c r="W413" s="4"/>
      <c r="X413" s="1"/>
      <c r="Y413" s="1"/>
      <c r="Z413" s="1"/>
      <c r="AI413" s="1"/>
      <c r="AJ413" s="1"/>
      <c r="AL413" s="1"/>
      <c r="AW413" s="1"/>
      <c r="AX413" s="1"/>
      <c r="BH413" s="1"/>
      <c r="BI413" s="1"/>
      <c r="BQ413" s="1"/>
    </row>
    <row r="414" ht="15.75" customHeight="1">
      <c r="A414" s="1"/>
      <c r="M414" s="1"/>
      <c r="N414" s="1"/>
      <c r="O414" s="1"/>
      <c r="P414" s="4"/>
      <c r="Q414" s="4"/>
      <c r="R414" s="4"/>
      <c r="S414" s="4"/>
      <c r="T414" s="4"/>
      <c r="U414" s="4"/>
      <c r="V414" s="4"/>
      <c r="W414" s="4"/>
      <c r="X414" s="1"/>
      <c r="Y414" s="1"/>
      <c r="Z414" s="1"/>
      <c r="AI414" s="1"/>
      <c r="AJ414" s="1"/>
      <c r="AL414" s="1"/>
      <c r="AW414" s="1"/>
      <c r="AX414" s="1"/>
      <c r="BH414" s="1"/>
      <c r="BI414" s="1"/>
      <c r="BQ414" s="1"/>
    </row>
    <row r="415" ht="15.75" customHeight="1">
      <c r="A415" s="1"/>
      <c r="M415" s="1"/>
      <c r="N415" s="1"/>
      <c r="O415" s="1"/>
      <c r="P415" s="4"/>
      <c r="Q415" s="4"/>
      <c r="R415" s="4"/>
      <c r="S415" s="4"/>
      <c r="T415" s="4"/>
      <c r="U415" s="4"/>
      <c r="V415" s="4"/>
      <c r="W415" s="4"/>
      <c r="X415" s="1"/>
      <c r="Y415" s="1"/>
      <c r="Z415" s="1"/>
      <c r="AI415" s="1"/>
      <c r="AJ415" s="1"/>
      <c r="AL415" s="1"/>
      <c r="AW415" s="1"/>
      <c r="AX415" s="1"/>
      <c r="BH415" s="1"/>
      <c r="BI415" s="1"/>
      <c r="BQ415" s="1"/>
    </row>
    <row r="416" ht="15.75" customHeight="1">
      <c r="A416" s="1"/>
      <c r="M416" s="1"/>
      <c r="N416" s="1"/>
      <c r="O416" s="1"/>
      <c r="P416" s="4"/>
      <c r="Q416" s="4"/>
      <c r="R416" s="4"/>
      <c r="S416" s="4"/>
      <c r="T416" s="4"/>
      <c r="U416" s="4"/>
      <c r="V416" s="4"/>
      <c r="W416" s="4"/>
      <c r="X416" s="1"/>
      <c r="Y416" s="1"/>
      <c r="Z416" s="1"/>
      <c r="AI416" s="1"/>
      <c r="AJ416" s="1"/>
      <c r="AL416" s="1"/>
      <c r="AW416" s="1"/>
      <c r="AX416" s="1"/>
      <c r="BH416" s="1"/>
      <c r="BI416" s="1"/>
      <c r="BQ416" s="1"/>
    </row>
    <row r="417" ht="15.75" customHeight="1">
      <c r="A417" s="1"/>
      <c r="M417" s="1"/>
      <c r="N417" s="1"/>
      <c r="O417" s="1"/>
      <c r="P417" s="4"/>
      <c r="Q417" s="4"/>
      <c r="R417" s="4"/>
      <c r="S417" s="4"/>
      <c r="T417" s="4"/>
      <c r="U417" s="4"/>
      <c r="V417" s="4"/>
      <c r="W417" s="4"/>
      <c r="X417" s="1"/>
      <c r="Y417" s="1"/>
      <c r="Z417" s="1"/>
      <c r="AI417" s="1"/>
      <c r="AJ417" s="1"/>
      <c r="AL417" s="1"/>
      <c r="AW417" s="1"/>
      <c r="AX417" s="1"/>
      <c r="BH417" s="1"/>
      <c r="BI417" s="1"/>
      <c r="BQ417" s="1"/>
    </row>
    <row r="418" ht="15.75" customHeight="1">
      <c r="A418" s="1"/>
      <c r="M418" s="1"/>
      <c r="N418" s="1"/>
      <c r="O418" s="1"/>
      <c r="P418" s="4"/>
      <c r="Q418" s="4"/>
      <c r="R418" s="4"/>
      <c r="S418" s="4"/>
      <c r="T418" s="4"/>
      <c r="U418" s="4"/>
      <c r="V418" s="4"/>
      <c r="W418" s="4"/>
      <c r="X418" s="1"/>
      <c r="Y418" s="1"/>
      <c r="Z418" s="1"/>
      <c r="AI418" s="1"/>
      <c r="AJ418" s="1"/>
      <c r="AL418" s="1"/>
      <c r="AW418" s="1"/>
      <c r="AX418" s="1"/>
      <c r="BH418" s="1"/>
      <c r="BI418" s="1"/>
      <c r="BQ418" s="1"/>
    </row>
    <row r="419" ht="15.75" customHeight="1">
      <c r="A419" s="1"/>
      <c r="M419" s="1"/>
      <c r="N419" s="1"/>
      <c r="O419" s="1"/>
      <c r="P419" s="4"/>
      <c r="Q419" s="4"/>
      <c r="R419" s="4"/>
      <c r="S419" s="4"/>
      <c r="T419" s="4"/>
      <c r="U419" s="4"/>
      <c r="V419" s="4"/>
      <c r="W419" s="4"/>
      <c r="X419" s="1"/>
      <c r="Y419" s="1"/>
      <c r="Z419" s="1"/>
      <c r="AI419" s="1"/>
      <c r="AJ419" s="1"/>
      <c r="AL419" s="1"/>
      <c r="AW419" s="1"/>
      <c r="AX419" s="1"/>
      <c r="BH419" s="1"/>
      <c r="BI419" s="1"/>
      <c r="BQ419" s="1"/>
    </row>
    <row r="420" ht="15.75" customHeight="1">
      <c r="A420" s="1"/>
      <c r="M420" s="1"/>
      <c r="N420" s="1"/>
      <c r="O420" s="1"/>
      <c r="P420" s="4"/>
      <c r="Q420" s="4"/>
      <c r="R420" s="4"/>
      <c r="S420" s="4"/>
      <c r="T420" s="4"/>
      <c r="U420" s="4"/>
      <c r="V420" s="4"/>
      <c r="W420" s="4"/>
      <c r="X420" s="1"/>
      <c r="Y420" s="1"/>
      <c r="Z420" s="1"/>
      <c r="AI420" s="1"/>
      <c r="AJ420" s="1"/>
      <c r="AL420" s="1"/>
      <c r="AW420" s="1"/>
      <c r="AX420" s="1"/>
      <c r="BH420" s="1"/>
      <c r="BI420" s="1"/>
      <c r="BQ420" s="1"/>
    </row>
    <row r="421" ht="15.75" customHeight="1">
      <c r="A421" s="1"/>
      <c r="M421" s="1"/>
      <c r="N421" s="1"/>
      <c r="O421" s="1"/>
      <c r="P421" s="4"/>
      <c r="Q421" s="4"/>
      <c r="R421" s="4"/>
      <c r="S421" s="4"/>
      <c r="T421" s="4"/>
      <c r="U421" s="4"/>
      <c r="V421" s="4"/>
      <c r="W421" s="4"/>
      <c r="X421" s="1"/>
      <c r="Y421" s="1"/>
      <c r="Z421" s="1"/>
      <c r="AI421" s="1"/>
      <c r="AJ421" s="1"/>
      <c r="AL421" s="1"/>
      <c r="AW421" s="1"/>
      <c r="AX421" s="1"/>
      <c r="BH421" s="1"/>
      <c r="BI421" s="1"/>
      <c r="BQ421" s="1"/>
    </row>
    <row r="422" ht="15.75" customHeight="1">
      <c r="A422" s="1"/>
      <c r="M422" s="1"/>
      <c r="N422" s="1"/>
      <c r="O422" s="1"/>
      <c r="P422" s="4"/>
      <c r="Q422" s="4"/>
      <c r="R422" s="4"/>
      <c r="S422" s="4"/>
      <c r="T422" s="4"/>
      <c r="U422" s="4"/>
      <c r="V422" s="4"/>
      <c r="W422" s="4"/>
      <c r="X422" s="1"/>
      <c r="Y422" s="1"/>
      <c r="Z422" s="1"/>
      <c r="AI422" s="1"/>
      <c r="AJ422" s="1"/>
      <c r="AL422" s="1"/>
      <c r="AW422" s="1"/>
      <c r="AX422" s="1"/>
      <c r="BH422" s="1"/>
      <c r="BI422" s="1"/>
      <c r="BQ422" s="1"/>
    </row>
    <row r="423" ht="15.75" customHeight="1">
      <c r="A423" s="1"/>
      <c r="M423" s="1"/>
      <c r="N423" s="1"/>
      <c r="O423" s="1"/>
      <c r="P423" s="4"/>
      <c r="Q423" s="4"/>
      <c r="R423" s="4"/>
      <c r="S423" s="4"/>
      <c r="T423" s="4"/>
      <c r="U423" s="4"/>
      <c r="V423" s="4"/>
      <c r="W423" s="4"/>
      <c r="X423" s="1"/>
      <c r="Y423" s="1"/>
      <c r="Z423" s="1"/>
      <c r="AI423" s="1"/>
      <c r="AJ423" s="1"/>
      <c r="AL423" s="1"/>
      <c r="AW423" s="1"/>
      <c r="AX423" s="1"/>
      <c r="BH423" s="1"/>
      <c r="BI423" s="1"/>
      <c r="BQ423" s="1"/>
    </row>
    <row r="424" ht="15.75" customHeight="1">
      <c r="A424" s="1"/>
      <c r="M424" s="1"/>
      <c r="N424" s="1"/>
      <c r="O424" s="1"/>
      <c r="P424" s="4"/>
      <c r="Q424" s="4"/>
      <c r="R424" s="4"/>
      <c r="S424" s="4"/>
      <c r="T424" s="4"/>
      <c r="U424" s="4"/>
      <c r="V424" s="4"/>
      <c r="W424" s="4"/>
      <c r="X424" s="1"/>
      <c r="Y424" s="1"/>
      <c r="Z424" s="1"/>
      <c r="AI424" s="1"/>
      <c r="AJ424" s="1"/>
      <c r="AL424" s="1"/>
      <c r="AW424" s="1"/>
      <c r="AX424" s="1"/>
      <c r="BH424" s="1"/>
      <c r="BI424" s="1"/>
      <c r="BQ424" s="1"/>
    </row>
    <row r="425" ht="15.75" customHeight="1">
      <c r="A425" s="1"/>
      <c r="M425" s="1"/>
      <c r="N425" s="1"/>
      <c r="O425" s="1"/>
      <c r="P425" s="4"/>
      <c r="Q425" s="4"/>
      <c r="R425" s="4"/>
      <c r="S425" s="4"/>
      <c r="T425" s="4"/>
      <c r="U425" s="4"/>
      <c r="V425" s="4"/>
      <c r="W425" s="4"/>
      <c r="X425" s="1"/>
      <c r="Y425" s="1"/>
      <c r="Z425" s="1"/>
      <c r="AI425" s="1"/>
      <c r="AJ425" s="1"/>
      <c r="AL425" s="1"/>
      <c r="AW425" s="1"/>
      <c r="AX425" s="1"/>
      <c r="BH425" s="1"/>
      <c r="BI425" s="1"/>
      <c r="BQ425" s="1"/>
    </row>
    <row r="426" ht="15.75" customHeight="1">
      <c r="A426" s="1"/>
      <c r="M426" s="1"/>
      <c r="N426" s="1"/>
      <c r="O426" s="1"/>
      <c r="P426" s="4"/>
      <c r="Q426" s="4"/>
      <c r="R426" s="4"/>
      <c r="S426" s="4"/>
      <c r="T426" s="4"/>
      <c r="U426" s="4"/>
      <c r="V426" s="4"/>
      <c r="W426" s="4"/>
      <c r="X426" s="1"/>
      <c r="Y426" s="1"/>
      <c r="Z426" s="1"/>
      <c r="AI426" s="1"/>
      <c r="AJ426" s="1"/>
      <c r="AL426" s="1"/>
      <c r="AW426" s="1"/>
      <c r="AX426" s="1"/>
      <c r="BH426" s="1"/>
      <c r="BI426" s="1"/>
      <c r="BQ426" s="1"/>
    </row>
    <row r="427" ht="15.75" customHeight="1">
      <c r="A427" s="1"/>
      <c r="M427" s="1"/>
      <c r="N427" s="1"/>
      <c r="O427" s="1"/>
      <c r="P427" s="4"/>
      <c r="Q427" s="4"/>
      <c r="R427" s="4"/>
      <c r="S427" s="4"/>
      <c r="T427" s="4"/>
      <c r="U427" s="4"/>
      <c r="V427" s="4"/>
      <c r="W427" s="4"/>
      <c r="X427" s="1"/>
      <c r="Y427" s="1"/>
      <c r="Z427" s="1"/>
      <c r="AI427" s="1"/>
      <c r="AJ427" s="1"/>
      <c r="AL427" s="1"/>
      <c r="AW427" s="1"/>
      <c r="AX427" s="1"/>
      <c r="BH427" s="1"/>
      <c r="BI427" s="1"/>
      <c r="BQ427" s="1"/>
    </row>
    <row r="428" ht="15.75" customHeight="1">
      <c r="A428" s="1"/>
      <c r="M428" s="1"/>
      <c r="N428" s="1"/>
      <c r="O428" s="1"/>
      <c r="P428" s="4"/>
      <c r="Q428" s="4"/>
      <c r="R428" s="4"/>
      <c r="S428" s="4"/>
      <c r="T428" s="4"/>
      <c r="U428" s="4"/>
      <c r="V428" s="4"/>
      <c r="W428" s="4"/>
      <c r="X428" s="1"/>
      <c r="Y428" s="1"/>
      <c r="Z428" s="1"/>
      <c r="AI428" s="1"/>
      <c r="AJ428" s="1"/>
      <c r="AL428" s="1"/>
      <c r="AW428" s="1"/>
      <c r="AX428" s="1"/>
      <c r="BH428" s="1"/>
      <c r="BI428" s="1"/>
      <c r="BQ428" s="1"/>
    </row>
    <row r="429" ht="15.75" customHeight="1">
      <c r="A429" s="1"/>
      <c r="M429" s="1"/>
      <c r="N429" s="1"/>
      <c r="O429" s="1"/>
      <c r="P429" s="4"/>
      <c r="Q429" s="4"/>
      <c r="R429" s="4"/>
      <c r="S429" s="4"/>
      <c r="T429" s="4"/>
      <c r="U429" s="4"/>
      <c r="V429" s="4"/>
      <c r="W429" s="4"/>
      <c r="X429" s="1"/>
      <c r="Y429" s="1"/>
      <c r="Z429" s="1"/>
      <c r="AI429" s="1"/>
      <c r="AJ429" s="1"/>
      <c r="AL429" s="1"/>
      <c r="AW429" s="1"/>
      <c r="AX429" s="1"/>
      <c r="BH429" s="1"/>
      <c r="BI429" s="1"/>
      <c r="BQ429" s="1"/>
    </row>
    <row r="430" ht="15.75" customHeight="1">
      <c r="A430" s="1"/>
      <c r="M430" s="1"/>
      <c r="N430" s="1"/>
      <c r="O430" s="1"/>
      <c r="P430" s="4"/>
      <c r="Q430" s="4"/>
      <c r="R430" s="4"/>
      <c r="S430" s="4"/>
      <c r="T430" s="4"/>
      <c r="U430" s="4"/>
      <c r="V430" s="4"/>
      <c r="W430" s="4"/>
      <c r="X430" s="1"/>
      <c r="Y430" s="1"/>
      <c r="Z430" s="1"/>
      <c r="AI430" s="1"/>
      <c r="AJ430" s="1"/>
      <c r="AL430" s="1"/>
      <c r="AW430" s="1"/>
      <c r="AX430" s="1"/>
      <c r="BH430" s="1"/>
      <c r="BI430" s="1"/>
      <c r="BQ430" s="1"/>
    </row>
    <row r="431" ht="15.75" customHeight="1">
      <c r="A431" s="1"/>
      <c r="M431" s="1"/>
      <c r="N431" s="1"/>
      <c r="O431" s="1"/>
      <c r="P431" s="4"/>
      <c r="Q431" s="4"/>
      <c r="R431" s="4"/>
      <c r="S431" s="4"/>
      <c r="T431" s="4"/>
      <c r="U431" s="4"/>
      <c r="V431" s="4"/>
      <c r="W431" s="4"/>
      <c r="X431" s="1"/>
      <c r="Y431" s="1"/>
      <c r="Z431" s="1"/>
      <c r="AI431" s="1"/>
      <c r="AJ431" s="1"/>
      <c r="AL431" s="1"/>
      <c r="AW431" s="1"/>
      <c r="AX431" s="1"/>
      <c r="BH431" s="1"/>
      <c r="BI431" s="1"/>
      <c r="BQ431" s="1"/>
    </row>
    <row r="432" ht="15.75" customHeight="1">
      <c r="A432" s="1"/>
      <c r="M432" s="1"/>
      <c r="N432" s="1"/>
      <c r="O432" s="1"/>
      <c r="P432" s="4"/>
      <c r="Q432" s="4"/>
      <c r="R432" s="4"/>
      <c r="S432" s="4"/>
      <c r="T432" s="4"/>
      <c r="U432" s="4"/>
      <c r="V432" s="4"/>
      <c r="W432" s="4"/>
      <c r="X432" s="1"/>
      <c r="Y432" s="1"/>
      <c r="Z432" s="1"/>
      <c r="AI432" s="1"/>
      <c r="AJ432" s="1"/>
      <c r="AL432" s="1"/>
      <c r="AW432" s="1"/>
      <c r="AX432" s="1"/>
      <c r="BH432" s="1"/>
      <c r="BI432" s="1"/>
      <c r="BQ432" s="1"/>
    </row>
    <row r="433" ht="15.75" customHeight="1">
      <c r="A433" s="1"/>
      <c r="M433" s="1"/>
      <c r="N433" s="1"/>
      <c r="O433" s="1"/>
      <c r="P433" s="4"/>
      <c r="Q433" s="4"/>
      <c r="R433" s="4"/>
      <c r="S433" s="4"/>
      <c r="T433" s="4"/>
      <c r="U433" s="4"/>
      <c r="V433" s="4"/>
      <c r="W433" s="4"/>
      <c r="X433" s="1"/>
      <c r="Y433" s="1"/>
      <c r="Z433" s="1"/>
      <c r="AI433" s="1"/>
      <c r="AJ433" s="1"/>
      <c r="AL433" s="1"/>
      <c r="AW433" s="1"/>
      <c r="AX433" s="1"/>
      <c r="BH433" s="1"/>
      <c r="BI433" s="1"/>
      <c r="BQ433" s="1"/>
    </row>
    <row r="434" ht="15.75" customHeight="1">
      <c r="A434" s="1"/>
      <c r="M434" s="1"/>
      <c r="N434" s="1"/>
      <c r="O434" s="1"/>
      <c r="P434" s="4"/>
      <c r="Q434" s="4"/>
      <c r="R434" s="4"/>
      <c r="S434" s="4"/>
      <c r="T434" s="4"/>
      <c r="U434" s="4"/>
      <c r="V434" s="4"/>
      <c r="W434" s="4"/>
      <c r="X434" s="1"/>
      <c r="Y434" s="1"/>
      <c r="Z434" s="1"/>
      <c r="AI434" s="1"/>
      <c r="AJ434" s="1"/>
      <c r="AL434" s="1"/>
      <c r="AW434" s="1"/>
      <c r="AX434" s="1"/>
      <c r="BH434" s="1"/>
      <c r="BI434" s="1"/>
      <c r="BQ434" s="1"/>
    </row>
    <row r="435" ht="15.75" customHeight="1">
      <c r="A435" s="1"/>
      <c r="M435" s="1"/>
      <c r="N435" s="1"/>
      <c r="O435" s="1"/>
      <c r="P435" s="4"/>
      <c r="Q435" s="4"/>
      <c r="R435" s="4"/>
      <c r="S435" s="4"/>
      <c r="T435" s="4"/>
      <c r="U435" s="4"/>
      <c r="V435" s="4"/>
      <c r="W435" s="4"/>
      <c r="X435" s="1"/>
      <c r="Y435" s="1"/>
      <c r="Z435" s="1"/>
      <c r="AI435" s="1"/>
      <c r="AJ435" s="1"/>
      <c r="AL435" s="1"/>
      <c r="AW435" s="1"/>
      <c r="AX435" s="1"/>
      <c r="BH435" s="1"/>
      <c r="BI435" s="1"/>
      <c r="BQ435" s="1"/>
    </row>
    <row r="436" ht="15.75" customHeight="1">
      <c r="A436" s="1"/>
      <c r="M436" s="1"/>
      <c r="N436" s="1"/>
      <c r="O436" s="1"/>
      <c r="P436" s="4"/>
      <c r="Q436" s="4"/>
      <c r="R436" s="4"/>
      <c r="S436" s="4"/>
      <c r="T436" s="4"/>
      <c r="U436" s="4"/>
      <c r="V436" s="4"/>
      <c r="W436" s="4"/>
      <c r="X436" s="1"/>
      <c r="Y436" s="1"/>
      <c r="Z436" s="1"/>
      <c r="AI436" s="1"/>
      <c r="AJ436" s="1"/>
      <c r="AL436" s="1"/>
      <c r="AW436" s="1"/>
      <c r="AX436" s="1"/>
      <c r="BH436" s="1"/>
      <c r="BI436" s="1"/>
      <c r="BQ436" s="1"/>
    </row>
    <row r="437" ht="15.75" customHeight="1">
      <c r="A437" s="1"/>
      <c r="M437" s="1"/>
      <c r="N437" s="1"/>
      <c r="O437" s="1"/>
      <c r="P437" s="4"/>
      <c r="Q437" s="4"/>
      <c r="R437" s="4"/>
      <c r="S437" s="4"/>
      <c r="T437" s="4"/>
      <c r="U437" s="4"/>
      <c r="V437" s="4"/>
      <c r="W437" s="4"/>
      <c r="X437" s="1"/>
      <c r="Y437" s="1"/>
      <c r="Z437" s="1"/>
      <c r="AI437" s="1"/>
      <c r="AJ437" s="1"/>
      <c r="AL437" s="1"/>
      <c r="AW437" s="1"/>
      <c r="AX437" s="1"/>
      <c r="BH437" s="1"/>
      <c r="BI437" s="1"/>
      <c r="BQ437" s="1"/>
    </row>
    <row r="438" ht="15.75" customHeight="1">
      <c r="A438" s="1"/>
      <c r="M438" s="1"/>
      <c r="N438" s="1"/>
      <c r="O438" s="1"/>
      <c r="P438" s="4"/>
      <c r="Q438" s="4"/>
      <c r="R438" s="4"/>
      <c r="S438" s="4"/>
      <c r="T438" s="4"/>
      <c r="U438" s="4"/>
      <c r="V438" s="4"/>
      <c r="W438" s="4"/>
      <c r="X438" s="1"/>
      <c r="Y438" s="1"/>
      <c r="Z438" s="1"/>
      <c r="AI438" s="1"/>
      <c r="AJ438" s="1"/>
      <c r="AL438" s="1"/>
      <c r="AW438" s="1"/>
      <c r="AX438" s="1"/>
      <c r="BH438" s="1"/>
      <c r="BI438" s="1"/>
      <c r="BQ438" s="1"/>
    </row>
    <row r="439" ht="15.75" customHeight="1">
      <c r="A439" s="1"/>
      <c r="M439" s="1"/>
      <c r="N439" s="1"/>
      <c r="O439" s="1"/>
      <c r="P439" s="4"/>
      <c r="Q439" s="4"/>
      <c r="R439" s="4"/>
      <c r="S439" s="4"/>
      <c r="T439" s="4"/>
      <c r="U439" s="4"/>
      <c r="V439" s="4"/>
      <c r="W439" s="4"/>
      <c r="X439" s="1"/>
      <c r="Y439" s="1"/>
      <c r="Z439" s="1"/>
      <c r="AI439" s="1"/>
      <c r="AJ439" s="1"/>
      <c r="AL439" s="1"/>
      <c r="AW439" s="1"/>
      <c r="AX439" s="1"/>
      <c r="BH439" s="1"/>
      <c r="BI439" s="1"/>
      <c r="BQ439" s="1"/>
    </row>
    <row r="440" ht="15.75" customHeight="1">
      <c r="A440" s="1"/>
      <c r="M440" s="1"/>
      <c r="N440" s="1"/>
      <c r="O440" s="1"/>
      <c r="P440" s="4"/>
      <c r="Q440" s="4"/>
      <c r="R440" s="4"/>
      <c r="S440" s="4"/>
      <c r="T440" s="4"/>
      <c r="U440" s="4"/>
      <c r="V440" s="4"/>
      <c r="W440" s="4"/>
      <c r="X440" s="1"/>
      <c r="Y440" s="1"/>
      <c r="Z440" s="1"/>
      <c r="AI440" s="1"/>
      <c r="AJ440" s="1"/>
      <c r="AL440" s="1"/>
      <c r="AW440" s="1"/>
      <c r="AX440" s="1"/>
      <c r="BH440" s="1"/>
      <c r="BI440" s="1"/>
      <c r="BQ440" s="1"/>
    </row>
    <row r="441" ht="15.75" customHeight="1">
      <c r="A441" s="1"/>
      <c r="M441" s="1"/>
      <c r="N441" s="1"/>
      <c r="O441" s="1"/>
      <c r="P441" s="4"/>
      <c r="Q441" s="4"/>
      <c r="R441" s="4"/>
      <c r="S441" s="4"/>
      <c r="T441" s="4"/>
      <c r="U441" s="4"/>
      <c r="V441" s="4"/>
      <c r="W441" s="4"/>
      <c r="X441" s="1"/>
      <c r="Y441" s="1"/>
      <c r="Z441" s="1"/>
      <c r="AI441" s="1"/>
      <c r="AJ441" s="1"/>
      <c r="AL441" s="1"/>
      <c r="AW441" s="1"/>
      <c r="AX441" s="1"/>
      <c r="BH441" s="1"/>
      <c r="BI441" s="1"/>
      <c r="BQ441" s="1"/>
    </row>
    <row r="442" ht="15.75" customHeight="1">
      <c r="A442" s="1"/>
      <c r="M442" s="1"/>
      <c r="N442" s="1"/>
      <c r="O442" s="1"/>
      <c r="P442" s="4"/>
      <c r="Q442" s="4"/>
      <c r="R442" s="4"/>
      <c r="S442" s="4"/>
      <c r="T442" s="4"/>
      <c r="U442" s="4"/>
      <c r="V442" s="4"/>
      <c r="W442" s="4"/>
      <c r="X442" s="1"/>
      <c r="Y442" s="1"/>
      <c r="Z442" s="1"/>
      <c r="AI442" s="1"/>
      <c r="AJ442" s="1"/>
      <c r="AL442" s="1"/>
      <c r="AW442" s="1"/>
      <c r="AX442" s="1"/>
      <c r="BH442" s="1"/>
      <c r="BI442" s="1"/>
      <c r="BQ442" s="1"/>
    </row>
    <row r="443" ht="15.75" customHeight="1">
      <c r="A443" s="1"/>
      <c r="M443" s="1"/>
      <c r="N443" s="1"/>
      <c r="O443" s="1"/>
      <c r="P443" s="4"/>
      <c r="Q443" s="4"/>
      <c r="R443" s="4"/>
      <c r="S443" s="4"/>
      <c r="T443" s="4"/>
      <c r="U443" s="4"/>
      <c r="V443" s="4"/>
      <c r="W443" s="4"/>
      <c r="X443" s="1"/>
      <c r="Y443" s="1"/>
      <c r="Z443" s="1"/>
      <c r="AI443" s="1"/>
      <c r="AJ443" s="1"/>
      <c r="AL443" s="1"/>
      <c r="AW443" s="1"/>
      <c r="AX443" s="1"/>
      <c r="BH443" s="1"/>
      <c r="BI443" s="1"/>
      <c r="BQ443" s="1"/>
    </row>
    <row r="444" ht="15.75" customHeight="1">
      <c r="A444" s="1"/>
      <c r="M444" s="1"/>
      <c r="N444" s="1"/>
      <c r="O444" s="1"/>
      <c r="P444" s="4"/>
      <c r="Q444" s="4"/>
      <c r="R444" s="4"/>
      <c r="S444" s="4"/>
      <c r="T444" s="4"/>
      <c r="U444" s="4"/>
      <c r="V444" s="4"/>
      <c r="W444" s="4"/>
      <c r="X444" s="1"/>
      <c r="Y444" s="1"/>
      <c r="Z444" s="1"/>
      <c r="AI444" s="1"/>
      <c r="AJ444" s="1"/>
      <c r="AL444" s="1"/>
      <c r="AW444" s="1"/>
      <c r="AX444" s="1"/>
      <c r="BH444" s="1"/>
      <c r="BI444" s="1"/>
      <c r="BQ444" s="1"/>
    </row>
    <row r="445" ht="15.75" customHeight="1">
      <c r="A445" s="1"/>
      <c r="M445" s="1"/>
      <c r="N445" s="1"/>
      <c r="O445" s="1"/>
      <c r="P445" s="4"/>
      <c r="Q445" s="4"/>
      <c r="R445" s="4"/>
      <c r="S445" s="4"/>
      <c r="T445" s="4"/>
      <c r="U445" s="4"/>
      <c r="V445" s="4"/>
      <c r="W445" s="4"/>
      <c r="X445" s="1"/>
      <c r="Y445" s="1"/>
      <c r="Z445" s="1"/>
      <c r="AI445" s="1"/>
      <c r="AJ445" s="1"/>
      <c r="AL445" s="1"/>
      <c r="AW445" s="1"/>
      <c r="AX445" s="1"/>
      <c r="BH445" s="1"/>
      <c r="BI445" s="1"/>
      <c r="BQ445" s="1"/>
    </row>
    <row r="446" ht="15.75" customHeight="1">
      <c r="A446" s="1"/>
      <c r="M446" s="1"/>
      <c r="N446" s="1"/>
      <c r="O446" s="1"/>
      <c r="P446" s="4"/>
      <c r="Q446" s="4"/>
      <c r="R446" s="4"/>
      <c r="S446" s="4"/>
      <c r="T446" s="4"/>
      <c r="U446" s="4"/>
      <c r="V446" s="4"/>
      <c r="W446" s="4"/>
      <c r="X446" s="1"/>
      <c r="Y446" s="1"/>
      <c r="Z446" s="1"/>
      <c r="AI446" s="1"/>
      <c r="AJ446" s="1"/>
      <c r="AL446" s="1"/>
      <c r="AW446" s="1"/>
      <c r="AX446" s="1"/>
      <c r="BH446" s="1"/>
      <c r="BI446" s="1"/>
      <c r="BQ446" s="1"/>
    </row>
    <row r="447" ht="15.75" customHeight="1">
      <c r="A447" s="1"/>
      <c r="M447" s="1"/>
      <c r="N447" s="1"/>
      <c r="O447" s="1"/>
      <c r="P447" s="4"/>
      <c r="Q447" s="4"/>
      <c r="R447" s="4"/>
      <c r="S447" s="4"/>
      <c r="T447" s="4"/>
      <c r="U447" s="4"/>
      <c r="V447" s="4"/>
      <c r="W447" s="4"/>
      <c r="X447" s="1"/>
      <c r="Y447" s="1"/>
      <c r="Z447" s="1"/>
      <c r="AI447" s="1"/>
      <c r="AJ447" s="1"/>
      <c r="AL447" s="1"/>
      <c r="AW447" s="1"/>
      <c r="AX447" s="1"/>
      <c r="BH447" s="1"/>
      <c r="BI447" s="1"/>
      <c r="BQ447" s="1"/>
    </row>
    <row r="448" ht="15.75" customHeight="1">
      <c r="A448" s="1"/>
      <c r="M448" s="1"/>
      <c r="N448" s="1"/>
      <c r="O448" s="1"/>
      <c r="P448" s="4"/>
      <c r="Q448" s="4"/>
      <c r="R448" s="4"/>
      <c r="S448" s="4"/>
      <c r="T448" s="4"/>
      <c r="U448" s="4"/>
      <c r="V448" s="4"/>
      <c r="W448" s="4"/>
      <c r="X448" s="1"/>
      <c r="Y448" s="1"/>
      <c r="Z448" s="1"/>
      <c r="AI448" s="1"/>
      <c r="AJ448" s="1"/>
      <c r="AL448" s="1"/>
      <c r="AW448" s="1"/>
      <c r="AX448" s="1"/>
      <c r="BH448" s="1"/>
      <c r="BI448" s="1"/>
      <c r="BQ448" s="1"/>
    </row>
    <row r="449" ht="15.75" customHeight="1">
      <c r="A449" s="1"/>
      <c r="M449" s="1"/>
      <c r="N449" s="1"/>
      <c r="O449" s="1"/>
      <c r="P449" s="4"/>
      <c r="Q449" s="4"/>
      <c r="R449" s="4"/>
      <c r="S449" s="4"/>
      <c r="T449" s="4"/>
      <c r="U449" s="4"/>
      <c r="V449" s="4"/>
      <c r="W449" s="4"/>
      <c r="X449" s="1"/>
      <c r="Y449" s="1"/>
      <c r="Z449" s="1"/>
      <c r="AI449" s="1"/>
      <c r="AJ449" s="1"/>
      <c r="AL449" s="1"/>
      <c r="AW449" s="1"/>
      <c r="AX449" s="1"/>
      <c r="BH449" s="1"/>
      <c r="BI449" s="1"/>
      <c r="BQ449" s="1"/>
    </row>
    <row r="450" ht="15.75" customHeight="1">
      <c r="A450" s="1"/>
      <c r="M450" s="1"/>
      <c r="N450" s="1"/>
      <c r="O450" s="1"/>
      <c r="P450" s="4"/>
      <c r="Q450" s="4"/>
      <c r="R450" s="4"/>
      <c r="S450" s="4"/>
      <c r="T450" s="4"/>
      <c r="U450" s="4"/>
      <c r="V450" s="4"/>
      <c r="W450" s="4"/>
      <c r="X450" s="1"/>
      <c r="Y450" s="1"/>
      <c r="Z450" s="1"/>
      <c r="AI450" s="1"/>
      <c r="AJ450" s="1"/>
      <c r="AL450" s="1"/>
      <c r="AW450" s="1"/>
      <c r="AX450" s="1"/>
      <c r="BH450" s="1"/>
      <c r="BI450" s="1"/>
      <c r="BQ450" s="1"/>
    </row>
    <row r="451" ht="15.75" customHeight="1">
      <c r="A451" s="1"/>
      <c r="M451" s="1"/>
      <c r="N451" s="1"/>
      <c r="O451" s="1"/>
      <c r="P451" s="4"/>
      <c r="Q451" s="4"/>
      <c r="R451" s="4"/>
      <c r="S451" s="4"/>
      <c r="T451" s="4"/>
      <c r="U451" s="4"/>
      <c r="V451" s="4"/>
      <c r="W451" s="4"/>
      <c r="X451" s="1"/>
      <c r="Y451" s="1"/>
      <c r="Z451" s="1"/>
      <c r="AI451" s="1"/>
      <c r="AJ451" s="1"/>
      <c r="AL451" s="1"/>
      <c r="AW451" s="1"/>
      <c r="AX451" s="1"/>
      <c r="BH451" s="1"/>
      <c r="BI451" s="1"/>
      <c r="BQ451" s="1"/>
    </row>
    <row r="452" ht="15.75" customHeight="1">
      <c r="A452" s="1"/>
      <c r="M452" s="1"/>
      <c r="N452" s="1"/>
      <c r="O452" s="1"/>
      <c r="P452" s="4"/>
      <c r="Q452" s="4"/>
      <c r="R452" s="4"/>
      <c r="S452" s="4"/>
      <c r="T452" s="4"/>
      <c r="U452" s="4"/>
      <c r="V452" s="4"/>
      <c r="W452" s="4"/>
      <c r="X452" s="1"/>
      <c r="Y452" s="1"/>
      <c r="Z452" s="1"/>
      <c r="AI452" s="1"/>
      <c r="AJ452" s="1"/>
      <c r="AL452" s="1"/>
      <c r="AW452" s="1"/>
      <c r="AX452" s="1"/>
      <c r="BH452" s="1"/>
      <c r="BI452" s="1"/>
      <c r="BQ452" s="1"/>
    </row>
    <row r="453" ht="15.75" customHeight="1">
      <c r="A453" s="1"/>
      <c r="M453" s="1"/>
      <c r="N453" s="1"/>
      <c r="O453" s="1"/>
      <c r="P453" s="4"/>
      <c r="Q453" s="4"/>
      <c r="R453" s="4"/>
      <c r="S453" s="4"/>
      <c r="T453" s="4"/>
      <c r="U453" s="4"/>
      <c r="V453" s="4"/>
      <c r="W453" s="4"/>
      <c r="X453" s="1"/>
      <c r="Y453" s="1"/>
      <c r="Z453" s="1"/>
      <c r="AI453" s="1"/>
      <c r="AJ453" s="1"/>
      <c r="AL453" s="1"/>
      <c r="AW453" s="1"/>
      <c r="AX453" s="1"/>
      <c r="BH453" s="1"/>
      <c r="BI453" s="1"/>
      <c r="BQ453" s="1"/>
    </row>
    <row r="454" ht="15.75" customHeight="1">
      <c r="A454" s="1"/>
      <c r="M454" s="1"/>
      <c r="N454" s="1"/>
      <c r="O454" s="1"/>
      <c r="P454" s="4"/>
      <c r="Q454" s="4"/>
      <c r="R454" s="4"/>
      <c r="S454" s="4"/>
      <c r="T454" s="4"/>
      <c r="U454" s="4"/>
      <c r="V454" s="4"/>
      <c r="W454" s="4"/>
      <c r="X454" s="1"/>
      <c r="Y454" s="1"/>
      <c r="Z454" s="1"/>
      <c r="AI454" s="1"/>
      <c r="AJ454" s="1"/>
      <c r="AL454" s="1"/>
      <c r="AW454" s="1"/>
      <c r="AX454" s="1"/>
      <c r="BH454" s="1"/>
      <c r="BI454" s="1"/>
      <c r="BQ454" s="1"/>
    </row>
    <row r="455" ht="15.75" customHeight="1">
      <c r="A455" s="1"/>
      <c r="M455" s="1"/>
      <c r="N455" s="1"/>
      <c r="O455" s="1"/>
      <c r="P455" s="4"/>
      <c r="Q455" s="4"/>
      <c r="R455" s="4"/>
      <c r="S455" s="4"/>
      <c r="T455" s="4"/>
      <c r="U455" s="4"/>
      <c r="V455" s="4"/>
      <c r="W455" s="4"/>
      <c r="X455" s="1"/>
      <c r="Y455" s="1"/>
      <c r="Z455" s="1"/>
      <c r="AI455" s="1"/>
      <c r="AJ455" s="1"/>
      <c r="AL455" s="1"/>
      <c r="AW455" s="1"/>
      <c r="AX455" s="1"/>
      <c r="BH455" s="1"/>
      <c r="BI455" s="1"/>
      <c r="BQ455" s="1"/>
    </row>
    <row r="456" ht="15.75" customHeight="1">
      <c r="A456" s="1"/>
      <c r="M456" s="1"/>
      <c r="N456" s="1"/>
      <c r="O456" s="1"/>
      <c r="P456" s="4"/>
      <c r="Q456" s="4"/>
      <c r="R456" s="4"/>
      <c r="S456" s="4"/>
      <c r="T456" s="4"/>
      <c r="U456" s="4"/>
      <c r="V456" s="4"/>
      <c r="W456" s="4"/>
      <c r="X456" s="1"/>
      <c r="Y456" s="1"/>
      <c r="Z456" s="1"/>
      <c r="AI456" s="1"/>
      <c r="AJ456" s="1"/>
      <c r="AL456" s="1"/>
      <c r="AW456" s="1"/>
      <c r="AX456" s="1"/>
      <c r="BH456" s="1"/>
      <c r="BI456" s="1"/>
      <c r="BQ456" s="1"/>
    </row>
    <row r="457" ht="15.75" customHeight="1">
      <c r="A457" s="1"/>
      <c r="M457" s="1"/>
      <c r="N457" s="1"/>
      <c r="O457" s="1"/>
      <c r="P457" s="4"/>
      <c r="Q457" s="4"/>
      <c r="R457" s="4"/>
      <c r="S457" s="4"/>
      <c r="T457" s="4"/>
      <c r="U457" s="4"/>
      <c r="V457" s="4"/>
      <c r="W457" s="4"/>
      <c r="X457" s="1"/>
      <c r="Y457" s="1"/>
      <c r="Z457" s="1"/>
      <c r="AI457" s="1"/>
      <c r="AJ457" s="1"/>
      <c r="AL457" s="1"/>
      <c r="AW457" s="1"/>
      <c r="AX457" s="1"/>
      <c r="BH457" s="1"/>
      <c r="BI457" s="1"/>
      <c r="BQ457" s="1"/>
    </row>
    <row r="458" ht="15.75" customHeight="1">
      <c r="A458" s="1"/>
      <c r="M458" s="1"/>
      <c r="N458" s="1"/>
      <c r="O458" s="1"/>
      <c r="P458" s="4"/>
      <c r="Q458" s="4"/>
      <c r="R458" s="4"/>
      <c r="S458" s="4"/>
      <c r="T458" s="4"/>
      <c r="U458" s="4"/>
      <c r="V458" s="4"/>
      <c r="W458" s="4"/>
      <c r="X458" s="1"/>
      <c r="Y458" s="1"/>
      <c r="Z458" s="1"/>
      <c r="AI458" s="1"/>
      <c r="AJ458" s="1"/>
      <c r="AL458" s="1"/>
      <c r="AW458" s="1"/>
      <c r="AX458" s="1"/>
      <c r="BH458" s="1"/>
      <c r="BI458" s="1"/>
      <c r="BQ458" s="1"/>
    </row>
    <row r="459" ht="15.75" customHeight="1">
      <c r="A459" s="1"/>
      <c r="M459" s="1"/>
      <c r="N459" s="1"/>
      <c r="O459" s="1"/>
      <c r="P459" s="4"/>
      <c r="Q459" s="4"/>
      <c r="R459" s="4"/>
      <c r="S459" s="4"/>
      <c r="T459" s="4"/>
      <c r="U459" s="4"/>
      <c r="V459" s="4"/>
      <c r="W459" s="4"/>
      <c r="X459" s="1"/>
      <c r="Y459" s="1"/>
      <c r="Z459" s="1"/>
      <c r="AI459" s="1"/>
      <c r="AJ459" s="1"/>
      <c r="AL459" s="1"/>
      <c r="AW459" s="1"/>
      <c r="AX459" s="1"/>
      <c r="BH459" s="1"/>
      <c r="BI459" s="1"/>
      <c r="BQ459" s="1"/>
    </row>
    <row r="460" ht="15.75" customHeight="1">
      <c r="A460" s="1"/>
      <c r="M460" s="1"/>
      <c r="N460" s="1"/>
      <c r="O460" s="1"/>
      <c r="P460" s="4"/>
      <c r="Q460" s="4"/>
      <c r="R460" s="4"/>
      <c r="S460" s="4"/>
      <c r="T460" s="4"/>
      <c r="U460" s="4"/>
      <c r="V460" s="4"/>
      <c r="W460" s="4"/>
      <c r="X460" s="1"/>
      <c r="Y460" s="1"/>
      <c r="Z460" s="1"/>
      <c r="AI460" s="1"/>
      <c r="AJ460" s="1"/>
      <c r="AL460" s="1"/>
      <c r="AW460" s="1"/>
      <c r="AX460" s="1"/>
      <c r="BH460" s="1"/>
      <c r="BI460" s="1"/>
      <c r="BQ460" s="1"/>
    </row>
    <row r="461" ht="15.75" customHeight="1">
      <c r="A461" s="1"/>
      <c r="M461" s="1"/>
      <c r="N461" s="1"/>
      <c r="O461" s="1"/>
      <c r="P461" s="4"/>
      <c r="Q461" s="4"/>
      <c r="R461" s="4"/>
      <c r="S461" s="4"/>
      <c r="T461" s="4"/>
      <c r="U461" s="4"/>
      <c r="V461" s="4"/>
      <c r="W461" s="4"/>
      <c r="X461" s="1"/>
      <c r="Y461" s="1"/>
      <c r="Z461" s="1"/>
      <c r="AI461" s="1"/>
      <c r="AJ461" s="1"/>
      <c r="AL461" s="1"/>
      <c r="AW461" s="1"/>
      <c r="AX461" s="1"/>
      <c r="BH461" s="1"/>
      <c r="BI461" s="1"/>
      <c r="BQ461" s="1"/>
    </row>
    <row r="462" ht="15.75" customHeight="1">
      <c r="A462" s="1"/>
      <c r="M462" s="1"/>
      <c r="N462" s="1"/>
      <c r="O462" s="1"/>
      <c r="P462" s="4"/>
      <c r="Q462" s="4"/>
      <c r="R462" s="4"/>
      <c r="S462" s="4"/>
      <c r="T462" s="4"/>
      <c r="U462" s="4"/>
      <c r="V462" s="4"/>
      <c r="W462" s="4"/>
      <c r="X462" s="1"/>
      <c r="Y462" s="1"/>
      <c r="Z462" s="1"/>
      <c r="AI462" s="1"/>
      <c r="AJ462" s="1"/>
      <c r="AL462" s="1"/>
      <c r="AW462" s="1"/>
      <c r="AX462" s="1"/>
      <c r="BH462" s="1"/>
      <c r="BI462" s="1"/>
      <c r="BQ462" s="1"/>
    </row>
    <row r="463" ht="15.75" customHeight="1">
      <c r="A463" s="1"/>
      <c r="M463" s="1"/>
      <c r="N463" s="1"/>
      <c r="O463" s="1"/>
      <c r="P463" s="4"/>
      <c r="Q463" s="4"/>
      <c r="R463" s="4"/>
      <c r="S463" s="4"/>
      <c r="T463" s="4"/>
      <c r="U463" s="4"/>
      <c r="V463" s="4"/>
      <c r="W463" s="4"/>
      <c r="X463" s="1"/>
      <c r="Y463" s="1"/>
      <c r="Z463" s="1"/>
      <c r="AI463" s="1"/>
      <c r="AJ463" s="1"/>
      <c r="AL463" s="1"/>
      <c r="AW463" s="1"/>
      <c r="AX463" s="1"/>
      <c r="BH463" s="1"/>
      <c r="BI463" s="1"/>
      <c r="BQ463" s="1"/>
    </row>
    <row r="464" ht="15.75" customHeight="1">
      <c r="A464" s="1"/>
      <c r="M464" s="1"/>
      <c r="N464" s="1"/>
      <c r="O464" s="1"/>
      <c r="P464" s="4"/>
      <c r="Q464" s="4"/>
      <c r="R464" s="4"/>
      <c r="S464" s="4"/>
      <c r="T464" s="4"/>
      <c r="U464" s="4"/>
      <c r="V464" s="4"/>
      <c r="W464" s="4"/>
      <c r="X464" s="1"/>
      <c r="Y464" s="1"/>
      <c r="Z464" s="1"/>
      <c r="AI464" s="1"/>
      <c r="AJ464" s="1"/>
      <c r="AL464" s="1"/>
      <c r="AW464" s="1"/>
      <c r="AX464" s="1"/>
      <c r="BH464" s="1"/>
      <c r="BI464" s="1"/>
      <c r="BQ464" s="1"/>
    </row>
    <row r="465" ht="15.75" customHeight="1">
      <c r="A465" s="1"/>
      <c r="M465" s="1"/>
      <c r="N465" s="1"/>
      <c r="O465" s="1"/>
      <c r="P465" s="4"/>
      <c r="Q465" s="4"/>
      <c r="R465" s="4"/>
      <c r="S465" s="4"/>
      <c r="T465" s="4"/>
      <c r="U465" s="4"/>
      <c r="V465" s="4"/>
      <c r="W465" s="4"/>
      <c r="X465" s="1"/>
      <c r="Y465" s="1"/>
      <c r="Z465" s="1"/>
      <c r="AI465" s="1"/>
      <c r="AJ465" s="1"/>
      <c r="AL465" s="1"/>
      <c r="AW465" s="1"/>
      <c r="AX465" s="1"/>
      <c r="BH465" s="1"/>
      <c r="BI465" s="1"/>
      <c r="BQ465" s="1"/>
    </row>
    <row r="466" ht="15.75" customHeight="1">
      <c r="A466" s="1"/>
      <c r="M466" s="1"/>
      <c r="N466" s="1"/>
      <c r="O466" s="1"/>
      <c r="P466" s="4"/>
      <c r="Q466" s="4"/>
      <c r="R466" s="4"/>
      <c r="S466" s="4"/>
      <c r="T466" s="4"/>
      <c r="U466" s="4"/>
      <c r="V466" s="4"/>
      <c r="W466" s="4"/>
      <c r="X466" s="1"/>
      <c r="Y466" s="1"/>
      <c r="Z466" s="1"/>
      <c r="AI466" s="1"/>
      <c r="AJ466" s="1"/>
      <c r="AL466" s="1"/>
      <c r="AW466" s="1"/>
      <c r="AX466" s="1"/>
      <c r="BH466" s="1"/>
      <c r="BI466" s="1"/>
      <c r="BQ466" s="1"/>
    </row>
    <row r="467" ht="15.75" customHeight="1">
      <c r="A467" s="1"/>
      <c r="M467" s="1"/>
      <c r="N467" s="1"/>
      <c r="O467" s="1"/>
      <c r="P467" s="4"/>
      <c r="Q467" s="4"/>
      <c r="R467" s="4"/>
      <c r="S467" s="4"/>
      <c r="T467" s="4"/>
      <c r="U467" s="4"/>
      <c r="V467" s="4"/>
      <c r="W467" s="4"/>
      <c r="X467" s="1"/>
      <c r="Y467" s="1"/>
      <c r="Z467" s="1"/>
      <c r="AI467" s="1"/>
      <c r="AJ467" s="1"/>
      <c r="AL467" s="1"/>
      <c r="AW467" s="1"/>
      <c r="AX467" s="1"/>
      <c r="BH467" s="1"/>
      <c r="BI467" s="1"/>
      <c r="BQ467" s="1"/>
    </row>
    <row r="468" ht="15.75" customHeight="1">
      <c r="A468" s="1"/>
      <c r="M468" s="1"/>
      <c r="N468" s="1"/>
      <c r="O468" s="1"/>
      <c r="P468" s="4"/>
      <c r="Q468" s="4"/>
      <c r="R468" s="4"/>
      <c r="S468" s="4"/>
      <c r="T468" s="4"/>
      <c r="U468" s="4"/>
      <c r="V468" s="4"/>
      <c r="W468" s="4"/>
      <c r="X468" s="1"/>
      <c r="Y468" s="1"/>
      <c r="Z468" s="1"/>
      <c r="AI468" s="1"/>
      <c r="AJ468" s="1"/>
      <c r="AL468" s="1"/>
      <c r="AW468" s="1"/>
      <c r="AX468" s="1"/>
      <c r="BH468" s="1"/>
      <c r="BI468" s="1"/>
      <c r="BQ468" s="1"/>
    </row>
    <row r="469" ht="15.75" customHeight="1">
      <c r="A469" s="1"/>
      <c r="M469" s="1"/>
      <c r="N469" s="1"/>
      <c r="O469" s="1"/>
      <c r="P469" s="4"/>
      <c r="Q469" s="4"/>
      <c r="R469" s="4"/>
      <c r="S469" s="4"/>
      <c r="T469" s="4"/>
      <c r="U469" s="4"/>
      <c r="V469" s="4"/>
      <c r="W469" s="4"/>
      <c r="X469" s="1"/>
      <c r="Y469" s="1"/>
      <c r="Z469" s="1"/>
      <c r="AI469" s="1"/>
      <c r="AJ469" s="1"/>
      <c r="AL469" s="1"/>
      <c r="AW469" s="1"/>
      <c r="AX469" s="1"/>
      <c r="BH469" s="1"/>
      <c r="BI469" s="1"/>
      <c r="BQ469" s="1"/>
    </row>
    <row r="470" ht="15.75" customHeight="1">
      <c r="A470" s="1"/>
      <c r="M470" s="1"/>
      <c r="N470" s="1"/>
      <c r="O470" s="1"/>
      <c r="P470" s="4"/>
      <c r="Q470" s="4"/>
      <c r="R470" s="4"/>
      <c r="S470" s="4"/>
      <c r="T470" s="4"/>
      <c r="U470" s="4"/>
      <c r="V470" s="4"/>
      <c r="W470" s="4"/>
      <c r="X470" s="1"/>
      <c r="Y470" s="1"/>
      <c r="Z470" s="1"/>
      <c r="AI470" s="1"/>
      <c r="AJ470" s="1"/>
      <c r="AL470" s="1"/>
      <c r="AW470" s="1"/>
      <c r="AX470" s="1"/>
      <c r="BH470" s="1"/>
      <c r="BI470" s="1"/>
      <c r="BQ470" s="1"/>
    </row>
    <row r="471" ht="15.75" customHeight="1">
      <c r="A471" s="1"/>
      <c r="M471" s="1"/>
      <c r="N471" s="1"/>
      <c r="O471" s="1"/>
      <c r="P471" s="4"/>
      <c r="Q471" s="4"/>
      <c r="R471" s="4"/>
      <c r="S471" s="4"/>
      <c r="T471" s="4"/>
      <c r="U471" s="4"/>
      <c r="V471" s="4"/>
      <c r="W471" s="4"/>
      <c r="X471" s="1"/>
      <c r="Y471" s="1"/>
      <c r="Z471" s="1"/>
      <c r="AI471" s="1"/>
      <c r="AJ471" s="1"/>
      <c r="AL471" s="1"/>
      <c r="AW471" s="1"/>
      <c r="AX471" s="1"/>
      <c r="BH471" s="1"/>
      <c r="BI471" s="1"/>
      <c r="BQ471" s="1"/>
    </row>
    <row r="472" ht="15.75" customHeight="1">
      <c r="A472" s="1"/>
      <c r="M472" s="1"/>
      <c r="N472" s="1"/>
      <c r="O472" s="1"/>
      <c r="P472" s="4"/>
      <c r="Q472" s="4"/>
      <c r="R472" s="4"/>
      <c r="S472" s="4"/>
      <c r="T472" s="4"/>
      <c r="U472" s="4"/>
      <c r="V472" s="4"/>
      <c r="W472" s="4"/>
      <c r="X472" s="1"/>
      <c r="Y472" s="1"/>
      <c r="Z472" s="1"/>
      <c r="AI472" s="1"/>
      <c r="AJ472" s="1"/>
      <c r="AL472" s="1"/>
      <c r="AW472" s="1"/>
      <c r="AX472" s="1"/>
      <c r="BH472" s="1"/>
      <c r="BI472" s="1"/>
      <c r="BQ472" s="1"/>
    </row>
    <row r="473" ht="15.75" customHeight="1">
      <c r="A473" s="1"/>
      <c r="M473" s="1"/>
      <c r="N473" s="1"/>
      <c r="O473" s="1"/>
      <c r="P473" s="4"/>
      <c r="Q473" s="4"/>
      <c r="R473" s="4"/>
      <c r="S473" s="4"/>
      <c r="T473" s="4"/>
      <c r="U473" s="4"/>
      <c r="V473" s="4"/>
      <c r="W473" s="4"/>
      <c r="X473" s="1"/>
      <c r="Y473" s="1"/>
      <c r="Z473" s="1"/>
      <c r="AI473" s="1"/>
      <c r="AJ473" s="1"/>
      <c r="AL473" s="1"/>
      <c r="AW473" s="1"/>
      <c r="AX473" s="1"/>
      <c r="BH473" s="1"/>
      <c r="BI473" s="1"/>
      <c r="BQ473" s="1"/>
    </row>
    <row r="474" ht="15.75" customHeight="1">
      <c r="A474" s="1"/>
      <c r="M474" s="1"/>
      <c r="N474" s="1"/>
      <c r="O474" s="1"/>
      <c r="P474" s="4"/>
      <c r="Q474" s="4"/>
      <c r="R474" s="4"/>
      <c r="S474" s="4"/>
      <c r="T474" s="4"/>
      <c r="U474" s="4"/>
      <c r="V474" s="4"/>
      <c r="W474" s="4"/>
      <c r="X474" s="1"/>
      <c r="Y474" s="1"/>
      <c r="Z474" s="1"/>
      <c r="AI474" s="1"/>
      <c r="AJ474" s="1"/>
      <c r="AL474" s="1"/>
      <c r="AW474" s="1"/>
      <c r="AX474" s="1"/>
      <c r="BH474" s="1"/>
      <c r="BI474" s="1"/>
      <c r="BQ474" s="1"/>
    </row>
    <row r="475" ht="15.75" customHeight="1">
      <c r="A475" s="1"/>
      <c r="M475" s="1"/>
      <c r="N475" s="1"/>
      <c r="O475" s="1"/>
      <c r="P475" s="4"/>
      <c r="Q475" s="4"/>
      <c r="R475" s="4"/>
      <c r="S475" s="4"/>
      <c r="T475" s="4"/>
      <c r="U475" s="4"/>
      <c r="V475" s="4"/>
      <c r="W475" s="4"/>
      <c r="X475" s="1"/>
      <c r="Y475" s="1"/>
      <c r="Z475" s="1"/>
      <c r="AI475" s="1"/>
      <c r="AJ475" s="1"/>
      <c r="AL475" s="1"/>
      <c r="AW475" s="1"/>
      <c r="AX475" s="1"/>
      <c r="BH475" s="1"/>
      <c r="BI475" s="1"/>
      <c r="BQ475" s="1"/>
    </row>
    <row r="476" ht="15.75" customHeight="1">
      <c r="A476" s="1"/>
      <c r="M476" s="1"/>
      <c r="N476" s="1"/>
      <c r="O476" s="1"/>
      <c r="P476" s="4"/>
      <c r="Q476" s="4"/>
      <c r="R476" s="4"/>
      <c r="S476" s="4"/>
      <c r="T476" s="4"/>
      <c r="U476" s="4"/>
      <c r="V476" s="4"/>
      <c r="W476" s="4"/>
      <c r="X476" s="1"/>
      <c r="Y476" s="1"/>
      <c r="Z476" s="1"/>
      <c r="AI476" s="1"/>
      <c r="AJ476" s="1"/>
      <c r="AL476" s="1"/>
      <c r="AW476" s="1"/>
      <c r="AX476" s="1"/>
      <c r="BH476" s="1"/>
      <c r="BI476" s="1"/>
      <c r="BQ476" s="1"/>
    </row>
    <row r="477" ht="15.75" customHeight="1">
      <c r="A477" s="1"/>
      <c r="M477" s="1"/>
      <c r="N477" s="1"/>
      <c r="O477" s="1"/>
      <c r="P477" s="4"/>
      <c r="Q477" s="4"/>
      <c r="R477" s="4"/>
      <c r="S477" s="4"/>
      <c r="T477" s="4"/>
      <c r="U477" s="4"/>
      <c r="V477" s="4"/>
      <c r="W477" s="4"/>
      <c r="X477" s="1"/>
      <c r="Y477" s="1"/>
      <c r="Z477" s="1"/>
      <c r="AI477" s="1"/>
      <c r="AJ477" s="1"/>
      <c r="AL477" s="1"/>
      <c r="AW477" s="1"/>
      <c r="AX477" s="1"/>
      <c r="BH477" s="1"/>
      <c r="BI477" s="1"/>
      <c r="BQ477" s="1"/>
    </row>
    <row r="478" ht="15.75" customHeight="1">
      <c r="A478" s="1"/>
      <c r="M478" s="1"/>
      <c r="N478" s="1"/>
      <c r="O478" s="1"/>
      <c r="P478" s="4"/>
      <c r="Q478" s="4"/>
      <c r="R478" s="4"/>
      <c r="S478" s="4"/>
      <c r="T478" s="4"/>
      <c r="U478" s="4"/>
      <c r="V478" s="4"/>
      <c r="W478" s="4"/>
      <c r="X478" s="1"/>
      <c r="Y478" s="1"/>
      <c r="Z478" s="1"/>
      <c r="AI478" s="1"/>
      <c r="AJ478" s="1"/>
      <c r="AL478" s="1"/>
      <c r="AW478" s="1"/>
      <c r="AX478" s="1"/>
      <c r="BH478" s="1"/>
      <c r="BI478" s="1"/>
      <c r="BQ478" s="1"/>
    </row>
    <row r="479" ht="15.75" customHeight="1">
      <c r="A479" s="1"/>
      <c r="M479" s="1"/>
      <c r="N479" s="1"/>
      <c r="O479" s="1"/>
      <c r="P479" s="4"/>
      <c r="Q479" s="4"/>
      <c r="R479" s="4"/>
      <c r="S479" s="4"/>
      <c r="T479" s="4"/>
      <c r="U479" s="4"/>
      <c r="V479" s="4"/>
      <c r="W479" s="4"/>
      <c r="X479" s="1"/>
      <c r="Y479" s="1"/>
      <c r="Z479" s="1"/>
      <c r="AI479" s="1"/>
      <c r="AJ479" s="1"/>
      <c r="AL479" s="1"/>
      <c r="AW479" s="1"/>
      <c r="AX479" s="1"/>
      <c r="BH479" s="1"/>
      <c r="BI479" s="1"/>
      <c r="BQ479" s="1"/>
    </row>
    <row r="480" ht="15.75" customHeight="1">
      <c r="A480" s="1"/>
      <c r="M480" s="1"/>
      <c r="N480" s="1"/>
      <c r="O480" s="1"/>
      <c r="P480" s="4"/>
      <c r="Q480" s="4"/>
      <c r="R480" s="4"/>
      <c r="S480" s="4"/>
      <c r="T480" s="4"/>
      <c r="U480" s="4"/>
      <c r="V480" s="4"/>
      <c r="W480" s="4"/>
      <c r="X480" s="1"/>
      <c r="Y480" s="1"/>
      <c r="Z480" s="1"/>
      <c r="AI480" s="1"/>
      <c r="AJ480" s="1"/>
      <c r="AL480" s="1"/>
      <c r="AW480" s="1"/>
      <c r="AX480" s="1"/>
      <c r="BH480" s="1"/>
      <c r="BI480" s="1"/>
      <c r="BQ480" s="1"/>
    </row>
    <row r="481" ht="15.75" customHeight="1">
      <c r="A481" s="1"/>
      <c r="M481" s="1"/>
      <c r="N481" s="1"/>
      <c r="O481" s="1"/>
      <c r="P481" s="4"/>
      <c r="Q481" s="4"/>
      <c r="R481" s="4"/>
      <c r="S481" s="4"/>
      <c r="T481" s="4"/>
      <c r="U481" s="4"/>
      <c r="V481" s="4"/>
      <c r="W481" s="4"/>
      <c r="X481" s="1"/>
      <c r="Y481" s="1"/>
      <c r="Z481" s="1"/>
      <c r="AI481" s="1"/>
      <c r="AJ481" s="1"/>
      <c r="AL481" s="1"/>
      <c r="AW481" s="1"/>
      <c r="AX481" s="1"/>
      <c r="BH481" s="1"/>
      <c r="BI481" s="1"/>
      <c r="BQ481" s="1"/>
    </row>
    <row r="482" ht="15.75" customHeight="1">
      <c r="A482" s="1"/>
      <c r="M482" s="1"/>
      <c r="N482" s="1"/>
      <c r="O482" s="1"/>
      <c r="P482" s="4"/>
      <c r="Q482" s="4"/>
      <c r="R482" s="4"/>
      <c r="S482" s="4"/>
      <c r="T482" s="4"/>
      <c r="U482" s="4"/>
      <c r="V482" s="4"/>
      <c r="W482" s="4"/>
      <c r="X482" s="1"/>
      <c r="Y482" s="1"/>
      <c r="Z482" s="1"/>
      <c r="AI482" s="1"/>
      <c r="AJ482" s="1"/>
      <c r="AL482" s="1"/>
      <c r="AW482" s="1"/>
      <c r="AX482" s="1"/>
      <c r="BH482" s="1"/>
      <c r="BI482" s="1"/>
      <c r="BQ482" s="1"/>
    </row>
    <row r="483" ht="15.75" customHeight="1">
      <c r="A483" s="1"/>
      <c r="M483" s="1"/>
      <c r="N483" s="1"/>
      <c r="O483" s="1"/>
      <c r="P483" s="4"/>
      <c r="Q483" s="4"/>
      <c r="R483" s="4"/>
      <c r="S483" s="4"/>
      <c r="T483" s="4"/>
      <c r="U483" s="4"/>
      <c r="V483" s="4"/>
      <c r="W483" s="4"/>
      <c r="X483" s="1"/>
      <c r="Y483" s="1"/>
      <c r="Z483" s="1"/>
      <c r="AI483" s="1"/>
      <c r="AJ483" s="1"/>
      <c r="AL483" s="1"/>
      <c r="AW483" s="1"/>
      <c r="AX483" s="1"/>
      <c r="BH483" s="1"/>
      <c r="BI483" s="1"/>
      <c r="BQ483" s="1"/>
    </row>
    <row r="484" ht="15.75" customHeight="1">
      <c r="A484" s="1"/>
      <c r="M484" s="1"/>
      <c r="N484" s="1"/>
      <c r="O484" s="1"/>
      <c r="P484" s="4"/>
      <c r="Q484" s="4"/>
      <c r="R484" s="4"/>
      <c r="S484" s="4"/>
      <c r="T484" s="4"/>
      <c r="U484" s="4"/>
      <c r="V484" s="4"/>
      <c r="W484" s="4"/>
      <c r="X484" s="1"/>
      <c r="Y484" s="1"/>
      <c r="Z484" s="1"/>
      <c r="AI484" s="1"/>
      <c r="AJ484" s="1"/>
      <c r="AL484" s="1"/>
      <c r="AW484" s="1"/>
      <c r="AX484" s="1"/>
      <c r="BH484" s="1"/>
      <c r="BI484" s="1"/>
      <c r="BQ484" s="1"/>
    </row>
    <row r="485" ht="15.75" customHeight="1">
      <c r="A485" s="1"/>
      <c r="M485" s="1"/>
      <c r="N485" s="1"/>
      <c r="O485" s="1"/>
      <c r="P485" s="4"/>
      <c r="Q485" s="4"/>
      <c r="R485" s="4"/>
      <c r="S485" s="4"/>
      <c r="T485" s="4"/>
      <c r="U485" s="4"/>
      <c r="V485" s="4"/>
      <c r="W485" s="4"/>
      <c r="X485" s="1"/>
      <c r="Y485" s="1"/>
      <c r="Z485" s="1"/>
      <c r="AI485" s="1"/>
      <c r="AJ485" s="1"/>
      <c r="AL485" s="1"/>
      <c r="AW485" s="1"/>
      <c r="AX485" s="1"/>
      <c r="BH485" s="1"/>
      <c r="BI485" s="1"/>
      <c r="BQ485" s="1"/>
    </row>
    <row r="486" ht="15.75" customHeight="1">
      <c r="A486" s="1"/>
      <c r="M486" s="1"/>
      <c r="N486" s="1"/>
      <c r="O486" s="1"/>
      <c r="P486" s="4"/>
      <c r="Q486" s="4"/>
      <c r="R486" s="4"/>
      <c r="S486" s="4"/>
      <c r="T486" s="4"/>
      <c r="U486" s="4"/>
      <c r="V486" s="4"/>
      <c r="W486" s="4"/>
      <c r="X486" s="1"/>
      <c r="Y486" s="1"/>
      <c r="Z486" s="1"/>
      <c r="AI486" s="1"/>
      <c r="AJ486" s="1"/>
      <c r="AL486" s="1"/>
      <c r="AW486" s="1"/>
      <c r="AX486" s="1"/>
      <c r="BH486" s="1"/>
      <c r="BI486" s="1"/>
      <c r="BQ486" s="1"/>
    </row>
    <row r="487" ht="15.75" customHeight="1">
      <c r="A487" s="1"/>
      <c r="M487" s="1"/>
      <c r="N487" s="1"/>
      <c r="O487" s="1"/>
      <c r="P487" s="4"/>
      <c r="Q487" s="4"/>
      <c r="R487" s="4"/>
      <c r="S487" s="4"/>
      <c r="T487" s="4"/>
      <c r="U487" s="4"/>
      <c r="V487" s="4"/>
      <c r="W487" s="4"/>
      <c r="X487" s="1"/>
      <c r="Y487" s="1"/>
      <c r="Z487" s="1"/>
      <c r="AI487" s="1"/>
      <c r="AJ487" s="1"/>
      <c r="AL487" s="1"/>
      <c r="AW487" s="1"/>
      <c r="AX487" s="1"/>
      <c r="BH487" s="1"/>
      <c r="BI487" s="1"/>
      <c r="BQ487" s="1"/>
    </row>
    <row r="488" ht="15.75" customHeight="1">
      <c r="A488" s="1"/>
      <c r="M488" s="1"/>
      <c r="N488" s="1"/>
      <c r="O488" s="1"/>
      <c r="P488" s="4"/>
      <c r="Q488" s="4"/>
      <c r="R488" s="4"/>
      <c r="S488" s="4"/>
      <c r="T488" s="4"/>
      <c r="U488" s="4"/>
      <c r="V488" s="4"/>
      <c r="W488" s="4"/>
      <c r="X488" s="1"/>
      <c r="Y488" s="1"/>
      <c r="Z488" s="1"/>
      <c r="AI488" s="1"/>
      <c r="AJ488" s="1"/>
      <c r="AL488" s="1"/>
      <c r="AW488" s="1"/>
      <c r="AX488" s="1"/>
      <c r="BH488" s="1"/>
      <c r="BI488" s="1"/>
      <c r="BQ488" s="1"/>
    </row>
    <row r="489" ht="15.75" customHeight="1">
      <c r="A489" s="1"/>
      <c r="M489" s="1"/>
      <c r="N489" s="1"/>
      <c r="O489" s="1"/>
      <c r="P489" s="4"/>
      <c r="Q489" s="4"/>
      <c r="R489" s="4"/>
      <c r="S489" s="4"/>
      <c r="T489" s="4"/>
      <c r="U489" s="4"/>
      <c r="V489" s="4"/>
      <c r="W489" s="4"/>
      <c r="X489" s="1"/>
      <c r="Y489" s="1"/>
      <c r="Z489" s="1"/>
      <c r="AI489" s="1"/>
      <c r="AJ489" s="1"/>
      <c r="AL489" s="1"/>
      <c r="AW489" s="1"/>
      <c r="AX489" s="1"/>
      <c r="BH489" s="1"/>
      <c r="BI489" s="1"/>
      <c r="BQ489" s="1"/>
    </row>
    <row r="490" ht="15.75" customHeight="1">
      <c r="A490" s="1"/>
      <c r="M490" s="1"/>
      <c r="N490" s="1"/>
      <c r="O490" s="1"/>
      <c r="P490" s="4"/>
      <c r="Q490" s="4"/>
      <c r="R490" s="4"/>
      <c r="S490" s="4"/>
      <c r="T490" s="4"/>
      <c r="U490" s="4"/>
      <c r="V490" s="4"/>
      <c r="W490" s="4"/>
      <c r="X490" s="1"/>
      <c r="Y490" s="1"/>
      <c r="Z490" s="1"/>
      <c r="AI490" s="1"/>
      <c r="AJ490" s="1"/>
      <c r="AL490" s="1"/>
      <c r="AW490" s="1"/>
      <c r="AX490" s="1"/>
      <c r="BH490" s="1"/>
      <c r="BI490" s="1"/>
      <c r="BQ490" s="1"/>
    </row>
    <row r="491" ht="15.75" customHeight="1">
      <c r="A491" s="1"/>
      <c r="M491" s="1"/>
      <c r="N491" s="1"/>
      <c r="O491" s="1"/>
      <c r="P491" s="4"/>
      <c r="Q491" s="4"/>
      <c r="R491" s="4"/>
      <c r="S491" s="4"/>
      <c r="T491" s="4"/>
      <c r="U491" s="4"/>
      <c r="V491" s="4"/>
      <c r="W491" s="4"/>
      <c r="X491" s="1"/>
      <c r="Y491" s="1"/>
      <c r="Z491" s="1"/>
      <c r="AI491" s="1"/>
      <c r="AJ491" s="1"/>
      <c r="AL491" s="1"/>
      <c r="AW491" s="1"/>
      <c r="AX491" s="1"/>
      <c r="BH491" s="1"/>
      <c r="BI491" s="1"/>
      <c r="BQ491" s="1"/>
    </row>
    <row r="492" ht="15.75" customHeight="1">
      <c r="A492" s="1"/>
      <c r="M492" s="1"/>
      <c r="N492" s="1"/>
      <c r="O492" s="1"/>
      <c r="P492" s="4"/>
      <c r="Q492" s="4"/>
      <c r="R492" s="4"/>
      <c r="S492" s="4"/>
      <c r="T492" s="4"/>
      <c r="U492" s="4"/>
      <c r="V492" s="4"/>
      <c r="W492" s="4"/>
      <c r="X492" s="1"/>
      <c r="Y492" s="1"/>
      <c r="Z492" s="1"/>
      <c r="AI492" s="1"/>
      <c r="AJ492" s="1"/>
      <c r="AL492" s="1"/>
      <c r="AW492" s="1"/>
      <c r="AX492" s="1"/>
      <c r="BH492" s="1"/>
      <c r="BI492" s="1"/>
      <c r="BQ492" s="1"/>
    </row>
    <row r="493" ht="15.75" customHeight="1">
      <c r="A493" s="1"/>
      <c r="M493" s="1"/>
      <c r="N493" s="1"/>
      <c r="O493" s="1"/>
      <c r="P493" s="4"/>
      <c r="Q493" s="4"/>
      <c r="R493" s="4"/>
      <c r="S493" s="4"/>
      <c r="T493" s="4"/>
      <c r="U493" s="4"/>
      <c r="V493" s="4"/>
      <c r="W493" s="4"/>
      <c r="X493" s="1"/>
      <c r="Y493" s="1"/>
      <c r="Z493" s="1"/>
      <c r="AI493" s="1"/>
      <c r="AJ493" s="1"/>
      <c r="AL493" s="1"/>
      <c r="AW493" s="1"/>
      <c r="AX493" s="1"/>
      <c r="BH493" s="1"/>
      <c r="BI493" s="1"/>
      <c r="BQ493" s="1"/>
    </row>
    <row r="494" ht="15.75" customHeight="1">
      <c r="A494" s="1"/>
      <c r="M494" s="1"/>
      <c r="N494" s="1"/>
      <c r="O494" s="1"/>
      <c r="P494" s="4"/>
      <c r="Q494" s="4"/>
      <c r="R494" s="4"/>
      <c r="S494" s="4"/>
      <c r="T494" s="4"/>
      <c r="U494" s="4"/>
      <c r="V494" s="4"/>
      <c r="W494" s="4"/>
      <c r="X494" s="1"/>
      <c r="Y494" s="1"/>
      <c r="Z494" s="1"/>
      <c r="AI494" s="1"/>
      <c r="AJ494" s="1"/>
      <c r="AL494" s="1"/>
      <c r="AW494" s="1"/>
      <c r="AX494" s="1"/>
      <c r="BH494" s="1"/>
      <c r="BI494" s="1"/>
      <c r="BQ494" s="1"/>
    </row>
    <row r="495" ht="15.75" customHeight="1">
      <c r="A495" s="1"/>
      <c r="M495" s="1"/>
      <c r="N495" s="1"/>
      <c r="O495" s="1"/>
      <c r="P495" s="4"/>
      <c r="Q495" s="4"/>
      <c r="R495" s="4"/>
      <c r="S495" s="4"/>
      <c r="T495" s="4"/>
      <c r="U495" s="4"/>
      <c r="V495" s="4"/>
      <c r="W495" s="4"/>
      <c r="X495" s="1"/>
      <c r="Y495" s="1"/>
      <c r="Z495" s="1"/>
      <c r="AI495" s="1"/>
      <c r="AJ495" s="1"/>
      <c r="AL495" s="1"/>
      <c r="AW495" s="1"/>
      <c r="AX495" s="1"/>
      <c r="BH495" s="1"/>
      <c r="BI495" s="1"/>
      <c r="BQ495" s="1"/>
    </row>
    <row r="496" ht="15.75" customHeight="1">
      <c r="A496" s="1"/>
      <c r="M496" s="1"/>
      <c r="N496" s="1"/>
      <c r="O496" s="1"/>
      <c r="P496" s="4"/>
      <c r="Q496" s="4"/>
      <c r="R496" s="4"/>
      <c r="S496" s="4"/>
      <c r="T496" s="4"/>
      <c r="U496" s="4"/>
      <c r="V496" s="4"/>
      <c r="W496" s="4"/>
      <c r="X496" s="1"/>
      <c r="Y496" s="1"/>
      <c r="Z496" s="1"/>
      <c r="AI496" s="1"/>
      <c r="AJ496" s="1"/>
      <c r="AL496" s="1"/>
      <c r="AW496" s="1"/>
      <c r="AX496" s="1"/>
      <c r="BH496" s="1"/>
      <c r="BI496" s="1"/>
      <c r="BQ496" s="1"/>
    </row>
    <row r="497" ht="15.75" customHeight="1">
      <c r="A497" s="1"/>
      <c r="M497" s="1"/>
      <c r="N497" s="1"/>
      <c r="O497" s="1"/>
      <c r="P497" s="4"/>
      <c r="Q497" s="4"/>
      <c r="R497" s="4"/>
      <c r="S497" s="4"/>
      <c r="T497" s="4"/>
      <c r="U497" s="4"/>
      <c r="V497" s="4"/>
      <c r="W497" s="4"/>
      <c r="X497" s="1"/>
      <c r="Y497" s="1"/>
      <c r="Z497" s="1"/>
      <c r="AI497" s="1"/>
      <c r="AJ497" s="1"/>
      <c r="AL497" s="1"/>
      <c r="AW497" s="1"/>
      <c r="AX497" s="1"/>
      <c r="BH497" s="1"/>
      <c r="BI497" s="1"/>
      <c r="BQ497" s="1"/>
    </row>
    <row r="498" ht="15.75" customHeight="1">
      <c r="A498" s="1"/>
      <c r="M498" s="1"/>
      <c r="N498" s="1"/>
      <c r="O498" s="1"/>
      <c r="P498" s="4"/>
      <c r="Q498" s="4"/>
      <c r="R498" s="4"/>
      <c r="S498" s="4"/>
      <c r="T498" s="4"/>
      <c r="U498" s="4"/>
      <c r="V498" s="4"/>
      <c r="W498" s="4"/>
      <c r="X498" s="1"/>
      <c r="Y498" s="1"/>
      <c r="Z498" s="1"/>
      <c r="AI498" s="1"/>
      <c r="AJ498" s="1"/>
      <c r="AL498" s="1"/>
      <c r="AW498" s="1"/>
      <c r="AX498" s="1"/>
      <c r="BH498" s="1"/>
      <c r="BI498" s="1"/>
      <c r="BQ498" s="1"/>
    </row>
    <row r="499" ht="15.75" customHeight="1">
      <c r="A499" s="1"/>
      <c r="M499" s="1"/>
      <c r="N499" s="1"/>
      <c r="O499" s="1"/>
      <c r="P499" s="4"/>
      <c r="Q499" s="4"/>
      <c r="R499" s="4"/>
      <c r="S499" s="4"/>
      <c r="T499" s="4"/>
      <c r="U499" s="4"/>
      <c r="V499" s="4"/>
      <c r="W499" s="4"/>
      <c r="X499" s="1"/>
      <c r="Y499" s="1"/>
      <c r="Z499" s="1"/>
      <c r="AI499" s="1"/>
      <c r="AJ499" s="1"/>
      <c r="AL499" s="1"/>
      <c r="AW499" s="1"/>
      <c r="AX499" s="1"/>
      <c r="BH499" s="1"/>
      <c r="BI499" s="1"/>
      <c r="BQ499" s="1"/>
    </row>
    <row r="500" ht="15.75" customHeight="1">
      <c r="A500" s="1"/>
      <c r="M500" s="1"/>
      <c r="N500" s="1"/>
      <c r="O500" s="1"/>
      <c r="P500" s="4"/>
      <c r="Q500" s="4"/>
      <c r="R500" s="4"/>
      <c r="S500" s="4"/>
      <c r="T500" s="4"/>
      <c r="U500" s="4"/>
      <c r="V500" s="4"/>
      <c r="W500" s="4"/>
      <c r="X500" s="1"/>
      <c r="Y500" s="1"/>
      <c r="Z500" s="1"/>
      <c r="AI500" s="1"/>
      <c r="AJ500" s="1"/>
      <c r="AL500" s="1"/>
      <c r="AW500" s="1"/>
      <c r="AX500" s="1"/>
      <c r="BH500" s="1"/>
      <c r="BI500" s="1"/>
      <c r="BQ500" s="1"/>
    </row>
    <row r="501" ht="15.75" customHeight="1">
      <c r="A501" s="1"/>
      <c r="M501" s="1"/>
      <c r="N501" s="1"/>
      <c r="O501" s="1"/>
      <c r="P501" s="4"/>
      <c r="Q501" s="4"/>
      <c r="R501" s="4"/>
      <c r="S501" s="4"/>
      <c r="T501" s="4"/>
      <c r="U501" s="4"/>
      <c r="V501" s="4"/>
      <c r="W501" s="4"/>
      <c r="X501" s="1"/>
      <c r="Y501" s="1"/>
      <c r="Z501" s="1"/>
      <c r="AI501" s="1"/>
      <c r="AJ501" s="1"/>
      <c r="AL501" s="1"/>
      <c r="AW501" s="1"/>
      <c r="AX501" s="1"/>
      <c r="BH501" s="1"/>
      <c r="BI501" s="1"/>
      <c r="BQ501" s="1"/>
    </row>
    <row r="502" ht="15.75" customHeight="1">
      <c r="A502" s="1"/>
      <c r="M502" s="1"/>
      <c r="N502" s="1"/>
      <c r="O502" s="1"/>
      <c r="P502" s="4"/>
      <c r="Q502" s="4"/>
      <c r="R502" s="4"/>
      <c r="S502" s="4"/>
      <c r="T502" s="4"/>
      <c r="U502" s="4"/>
      <c r="V502" s="4"/>
      <c r="W502" s="4"/>
      <c r="X502" s="1"/>
      <c r="Y502" s="1"/>
      <c r="Z502" s="1"/>
      <c r="AI502" s="1"/>
      <c r="AJ502" s="1"/>
      <c r="AL502" s="1"/>
      <c r="AW502" s="1"/>
      <c r="AX502" s="1"/>
      <c r="BH502" s="1"/>
      <c r="BI502" s="1"/>
      <c r="BQ502" s="1"/>
    </row>
    <row r="503" ht="15.75" customHeight="1">
      <c r="A503" s="1"/>
      <c r="M503" s="1"/>
      <c r="N503" s="1"/>
      <c r="O503" s="1"/>
      <c r="P503" s="4"/>
      <c r="Q503" s="4"/>
      <c r="R503" s="4"/>
      <c r="S503" s="4"/>
      <c r="T503" s="4"/>
      <c r="U503" s="4"/>
      <c r="V503" s="4"/>
      <c r="W503" s="4"/>
      <c r="X503" s="1"/>
      <c r="Y503" s="1"/>
      <c r="Z503" s="1"/>
      <c r="AI503" s="1"/>
      <c r="AJ503" s="1"/>
      <c r="AL503" s="1"/>
      <c r="AW503" s="1"/>
      <c r="AX503" s="1"/>
      <c r="BH503" s="1"/>
      <c r="BI503" s="1"/>
      <c r="BQ503" s="1"/>
    </row>
    <row r="504" ht="15.75" customHeight="1">
      <c r="A504" s="1"/>
      <c r="M504" s="1"/>
      <c r="N504" s="1"/>
      <c r="O504" s="1"/>
      <c r="P504" s="4"/>
      <c r="Q504" s="4"/>
      <c r="R504" s="4"/>
      <c r="S504" s="4"/>
      <c r="T504" s="4"/>
      <c r="U504" s="4"/>
      <c r="V504" s="4"/>
      <c r="W504" s="4"/>
      <c r="X504" s="1"/>
      <c r="Y504" s="1"/>
      <c r="Z504" s="1"/>
      <c r="AI504" s="1"/>
      <c r="AJ504" s="1"/>
      <c r="AL504" s="1"/>
      <c r="AW504" s="1"/>
      <c r="AX504" s="1"/>
      <c r="BH504" s="1"/>
      <c r="BI504" s="1"/>
      <c r="BQ504" s="1"/>
    </row>
    <row r="505" ht="15.75" customHeight="1">
      <c r="A505" s="1"/>
      <c r="M505" s="1"/>
      <c r="N505" s="1"/>
      <c r="O505" s="1"/>
      <c r="P505" s="4"/>
      <c r="Q505" s="4"/>
      <c r="R505" s="4"/>
      <c r="S505" s="4"/>
      <c r="T505" s="4"/>
      <c r="U505" s="4"/>
      <c r="V505" s="4"/>
      <c r="W505" s="4"/>
      <c r="X505" s="1"/>
      <c r="Y505" s="1"/>
      <c r="Z505" s="1"/>
      <c r="AI505" s="1"/>
      <c r="AJ505" s="1"/>
      <c r="AL505" s="1"/>
      <c r="AW505" s="1"/>
      <c r="AX505" s="1"/>
      <c r="BH505" s="1"/>
      <c r="BI505" s="1"/>
      <c r="BQ505" s="1"/>
    </row>
    <row r="506" ht="15.75" customHeight="1">
      <c r="A506" s="1"/>
      <c r="M506" s="1"/>
      <c r="N506" s="1"/>
      <c r="O506" s="1"/>
      <c r="P506" s="4"/>
      <c r="Q506" s="4"/>
      <c r="R506" s="4"/>
      <c r="S506" s="4"/>
      <c r="T506" s="4"/>
      <c r="U506" s="4"/>
      <c r="V506" s="4"/>
      <c r="W506" s="4"/>
      <c r="X506" s="1"/>
      <c r="Y506" s="1"/>
      <c r="Z506" s="1"/>
      <c r="AI506" s="1"/>
      <c r="AJ506" s="1"/>
      <c r="AL506" s="1"/>
      <c r="AW506" s="1"/>
      <c r="AX506" s="1"/>
      <c r="BH506" s="1"/>
      <c r="BI506" s="1"/>
      <c r="BQ506" s="1"/>
    </row>
    <row r="507" ht="15.75" customHeight="1">
      <c r="A507" s="1"/>
      <c r="M507" s="1"/>
      <c r="N507" s="1"/>
      <c r="O507" s="1"/>
      <c r="P507" s="4"/>
      <c r="Q507" s="4"/>
      <c r="R507" s="4"/>
      <c r="S507" s="4"/>
      <c r="T507" s="4"/>
      <c r="U507" s="4"/>
      <c r="V507" s="4"/>
      <c r="W507" s="4"/>
      <c r="X507" s="1"/>
      <c r="Y507" s="1"/>
      <c r="Z507" s="1"/>
      <c r="AI507" s="1"/>
      <c r="AJ507" s="1"/>
      <c r="AL507" s="1"/>
      <c r="AW507" s="1"/>
      <c r="AX507" s="1"/>
      <c r="BH507" s="1"/>
      <c r="BI507" s="1"/>
      <c r="BQ507" s="1"/>
    </row>
    <row r="508" ht="15.75" customHeight="1">
      <c r="A508" s="1"/>
      <c r="M508" s="1"/>
      <c r="N508" s="1"/>
      <c r="O508" s="1"/>
      <c r="P508" s="4"/>
      <c r="Q508" s="4"/>
      <c r="R508" s="4"/>
      <c r="S508" s="4"/>
      <c r="T508" s="4"/>
      <c r="U508" s="4"/>
      <c r="V508" s="4"/>
      <c r="W508" s="4"/>
      <c r="X508" s="1"/>
      <c r="Y508" s="1"/>
      <c r="Z508" s="1"/>
      <c r="AI508" s="1"/>
      <c r="AJ508" s="1"/>
      <c r="AL508" s="1"/>
      <c r="AW508" s="1"/>
      <c r="AX508" s="1"/>
      <c r="BH508" s="1"/>
      <c r="BI508" s="1"/>
      <c r="BQ508" s="1"/>
    </row>
    <row r="509" ht="15.75" customHeight="1">
      <c r="A509" s="1"/>
      <c r="M509" s="1"/>
      <c r="N509" s="1"/>
      <c r="O509" s="1"/>
      <c r="P509" s="4"/>
      <c r="Q509" s="4"/>
      <c r="R509" s="4"/>
      <c r="S509" s="4"/>
      <c r="T509" s="4"/>
      <c r="U509" s="4"/>
      <c r="V509" s="4"/>
      <c r="W509" s="4"/>
      <c r="X509" s="1"/>
      <c r="Y509" s="1"/>
      <c r="Z509" s="1"/>
      <c r="AI509" s="1"/>
      <c r="AJ509" s="1"/>
      <c r="AL509" s="1"/>
      <c r="AW509" s="1"/>
      <c r="AX509" s="1"/>
      <c r="BH509" s="1"/>
      <c r="BI509" s="1"/>
      <c r="BQ509" s="1"/>
    </row>
    <row r="510" ht="15.75" customHeight="1">
      <c r="A510" s="1"/>
      <c r="M510" s="1"/>
      <c r="N510" s="1"/>
      <c r="O510" s="1"/>
      <c r="P510" s="4"/>
      <c r="Q510" s="4"/>
      <c r="R510" s="4"/>
      <c r="S510" s="4"/>
      <c r="T510" s="4"/>
      <c r="U510" s="4"/>
      <c r="V510" s="4"/>
      <c r="W510" s="4"/>
      <c r="X510" s="1"/>
      <c r="Y510" s="1"/>
      <c r="Z510" s="1"/>
      <c r="AI510" s="1"/>
      <c r="AJ510" s="1"/>
      <c r="AL510" s="1"/>
      <c r="AW510" s="1"/>
      <c r="AX510" s="1"/>
      <c r="BH510" s="1"/>
      <c r="BI510" s="1"/>
      <c r="BQ510" s="1"/>
    </row>
    <row r="511" ht="15.75" customHeight="1">
      <c r="A511" s="1"/>
      <c r="M511" s="1"/>
      <c r="N511" s="1"/>
      <c r="O511" s="1"/>
      <c r="P511" s="4"/>
      <c r="Q511" s="4"/>
      <c r="R511" s="4"/>
      <c r="S511" s="4"/>
      <c r="T511" s="4"/>
      <c r="U511" s="4"/>
      <c r="V511" s="4"/>
      <c r="W511" s="4"/>
      <c r="X511" s="1"/>
      <c r="Y511" s="1"/>
      <c r="Z511" s="1"/>
      <c r="AI511" s="1"/>
      <c r="AJ511" s="1"/>
      <c r="AL511" s="1"/>
      <c r="AW511" s="1"/>
      <c r="AX511" s="1"/>
      <c r="BH511" s="1"/>
      <c r="BI511" s="1"/>
      <c r="BQ511" s="1"/>
    </row>
    <row r="512" ht="15.75" customHeight="1">
      <c r="A512" s="1"/>
      <c r="M512" s="1"/>
      <c r="N512" s="1"/>
      <c r="O512" s="1"/>
      <c r="P512" s="4"/>
      <c r="Q512" s="4"/>
      <c r="R512" s="4"/>
      <c r="S512" s="4"/>
      <c r="T512" s="4"/>
      <c r="U512" s="4"/>
      <c r="V512" s="4"/>
      <c r="W512" s="4"/>
      <c r="X512" s="1"/>
      <c r="Y512" s="1"/>
      <c r="Z512" s="1"/>
      <c r="AI512" s="1"/>
      <c r="AJ512" s="1"/>
      <c r="AL512" s="1"/>
      <c r="AW512" s="1"/>
      <c r="AX512" s="1"/>
      <c r="BH512" s="1"/>
      <c r="BI512" s="1"/>
      <c r="BQ512" s="1"/>
    </row>
    <row r="513" ht="15.75" customHeight="1">
      <c r="A513" s="1"/>
      <c r="M513" s="1"/>
      <c r="N513" s="1"/>
      <c r="O513" s="1"/>
      <c r="P513" s="4"/>
      <c r="Q513" s="4"/>
      <c r="R513" s="4"/>
      <c r="S513" s="4"/>
      <c r="T513" s="4"/>
      <c r="U513" s="4"/>
      <c r="V513" s="4"/>
      <c r="W513" s="4"/>
      <c r="X513" s="1"/>
      <c r="Y513" s="1"/>
      <c r="Z513" s="1"/>
      <c r="AI513" s="1"/>
      <c r="AJ513" s="1"/>
      <c r="AL513" s="1"/>
      <c r="AW513" s="1"/>
      <c r="AX513" s="1"/>
      <c r="BH513" s="1"/>
      <c r="BI513" s="1"/>
      <c r="BQ513" s="1"/>
    </row>
    <row r="514" ht="15.75" customHeight="1">
      <c r="A514" s="1"/>
      <c r="M514" s="1"/>
      <c r="N514" s="1"/>
      <c r="O514" s="1"/>
      <c r="P514" s="4"/>
      <c r="Q514" s="4"/>
      <c r="R514" s="4"/>
      <c r="S514" s="4"/>
      <c r="T514" s="4"/>
      <c r="U514" s="4"/>
      <c r="V514" s="4"/>
      <c r="W514" s="4"/>
      <c r="X514" s="1"/>
      <c r="Y514" s="1"/>
      <c r="Z514" s="1"/>
      <c r="AI514" s="1"/>
      <c r="AJ514" s="1"/>
      <c r="AL514" s="1"/>
      <c r="AW514" s="1"/>
      <c r="AX514" s="1"/>
      <c r="BH514" s="1"/>
      <c r="BI514" s="1"/>
      <c r="BQ514" s="1"/>
    </row>
    <row r="515" ht="15.75" customHeight="1">
      <c r="A515" s="1"/>
      <c r="M515" s="1"/>
      <c r="N515" s="1"/>
      <c r="O515" s="1"/>
      <c r="P515" s="4"/>
      <c r="Q515" s="4"/>
      <c r="R515" s="4"/>
      <c r="S515" s="4"/>
      <c r="T515" s="4"/>
      <c r="U515" s="4"/>
      <c r="V515" s="4"/>
      <c r="W515" s="4"/>
      <c r="X515" s="1"/>
      <c r="Y515" s="1"/>
      <c r="Z515" s="1"/>
      <c r="AI515" s="1"/>
      <c r="AJ515" s="1"/>
      <c r="AL515" s="1"/>
      <c r="AW515" s="1"/>
      <c r="AX515" s="1"/>
      <c r="BH515" s="1"/>
      <c r="BI515" s="1"/>
      <c r="BQ515" s="1"/>
    </row>
    <row r="516" ht="15.75" customHeight="1">
      <c r="A516" s="1"/>
      <c r="M516" s="1"/>
      <c r="N516" s="1"/>
      <c r="O516" s="1"/>
      <c r="P516" s="4"/>
      <c r="Q516" s="4"/>
      <c r="R516" s="4"/>
      <c r="S516" s="4"/>
      <c r="T516" s="4"/>
      <c r="U516" s="4"/>
      <c r="V516" s="4"/>
      <c r="W516" s="4"/>
      <c r="X516" s="1"/>
      <c r="Y516" s="1"/>
      <c r="Z516" s="1"/>
      <c r="AI516" s="1"/>
      <c r="AJ516" s="1"/>
      <c r="AL516" s="1"/>
      <c r="AW516" s="1"/>
      <c r="AX516" s="1"/>
      <c r="BH516" s="1"/>
      <c r="BI516" s="1"/>
      <c r="BQ516" s="1"/>
    </row>
    <row r="517" ht="15.75" customHeight="1">
      <c r="A517" s="1"/>
      <c r="M517" s="1"/>
      <c r="N517" s="1"/>
      <c r="O517" s="1"/>
      <c r="P517" s="4"/>
      <c r="Q517" s="4"/>
      <c r="R517" s="4"/>
      <c r="S517" s="4"/>
      <c r="T517" s="4"/>
      <c r="U517" s="4"/>
      <c r="V517" s="4"/>
      <c r="W517" s="4"/>
      <c r="X517" s="1"/>
      <c r="Y517" s="1"/>
      <c r="Z517" s="1"/>
      <c r="AI517" s="1"/>
      <c r="AJ517" s="1"/>
      <c r="AL517" s="1"/>
      <c r="AW517" s="1"/>
      <c r="AX517" s="1"/>
      <c r="BH517" s="1"/>
      <c r="BI517" s="1"/>
      <c r="BQ517" s="1"/>
    </row>
    <row r="518" ht="15.75" customHeight="1">
      <c r="A518" s="1"/>
      <c r="M518" s="1"/>
      <c r="N518" s="1"/>
      <c r="O518" s="1"/>
      <c r="P518" s="4"/>
      <c r="Q518" s="4"/>
      <c r="R518" s="4"/>
      <c r="S518" s="4"/>
      <c r="T518" s="4"/>
      <c r="U518" s="4"/>
      <c r="V518" s="4"/>
      <c r="W518" s="4"/>
      <c r="X518" s="1"/>
      <c r="Y518" s="1"/>
      <c r="Z518" s="1"/>
      <c r="AI518" s="1"/>
      <c r="AJ518" s="1"/>
      <c r="AL518" s="1"/>
      <c r="AW518" s="1"/>
      <c r="AX518" s="1"/>
      <c r="BH518" s="1"/>
      <c r="BI518" s="1"/>
      <c r="BQ518" s="1"/>
    </row>
    <row r="519" ht="15.75" customHeight="1">
      <c r="A519" s="1"/>
      <c r="M519" s="1"/>
      <c r="N519" s="1"/>
      <c r="O519" s="1"/>
      <c r="P519" s="4"/>
      <c r="Q519" s="4"/>
      <c r="R519" s="4"/>
      <c r="S519" s="4"/>
      <c r="T519" s="4"/>
      <c r="U519" s="4"/>
      <c r="V519" s="4"/>
      <c r="W519" s="4"/>
      <c r="X519" s="1"/>
      <c r="Y519" s="1"/>
      <c r="Z519" s="1"/>
      <c r="AI519" s="1"/>
      <c r="AJ519" s="1"/>
      <c r="AL519" s="1"/>
      <c r="AW519" s="1"/>
      <c r="AX519" s="1"/>
      <c r="BH519" s="1"/>
      <c r="BI519" s="1"/>
      <c r="BQ519" s="1"/>
    </row>
    <row r="520" ht="15.75" customHeight="1">
      <c r="A520" s="1"/>
      <c r="M520" s="1"/>
      <c r="N520" s="1"/>
      <c r="O520" s="1"/>
      <c r="P520" s="4"/>
      <c r="Q520" s="4"/>
      <c r="R520" s="4"/>
      <c r="S520" s="4"/>
      <c r="T520" s="4"/>
      <c r="U520" s="4"/>
      <c r="V520" s="4"/>
      <c r="W520" s="4"/>
      <c r="X520" s="1"/>
      <c r="Y520" s="1"/>
      <c r="Z520" s="1"/>
      <c r="AI520" s="1"/>
      <c r="AJ520" s="1"/>
      <c r="AL520" s="1"/>
      <c r="AW520" s="1"/>
      <c r="AX520" s="1"/>
      <c r="BH520" s="1"/>
      <c r="BI520" s="1"/>
      <c r="BQ520" s="1"/>
    </row>
    <row r="521" ht="15.75" customHeight="1">
      <c r="A521" s="1"/>
      <c r="M521" s="1"/>
      <c r="N521" s="1"/>
      <c r="O521" s="1"/>
      <c r="P521" s="4"/>
      <c r="Q521" s="4"/>
      <c r="R521" s="4"/>
      <c r="S521" s="4"/>
      <c r="T521" s="4"/>
      <c r="U521" s="4"/>
      <c r="V521" s="4"/>
      <c r="W521" s="4"/>
      <c r="X521" s="1"/>
      <c r="Y521" s="1"/>
      <c r="Z521" s="1"/>
      <c r="AI521" s="1"/>
      <c r="AJ521" s="1"/>
      <c r="AL521" s="1"/>
      <c r="AW521" s="1"/>
      <c r="AX521" s="1"/>
      <c r="BH521" s="1"/>
      <c r="BI521" s="1"/>
      <c r="BQ521" s="1"/>
    </row>
    <row r="522" ht="15.75" customHeight="1">
      <c r="A522" s="1"/>
      <c r="M522" s="1"/>
      <c r="N522" s="1"/>
      <c r="O522" s="1"/>
      <c r="P522" s="4"/>
      <c r="Q522" s="4"/>
      <c r="R522" s="4"/>
      <c r="S522" s="4"/>
      <c r="T522" s="4"/>
      <c r="U522" s="4"/>
      <c r="V522" s="4"/>
      <c r="W522" s="4"/>
      <c r="X522" s="1"/>
      <c r="Y522" s="1"/>
      <c r="Z522" s="1"/>
      <c r="AI522" s="1"/>
      <c r="AJ522" s="1"/>
      <c r="AL522" s="1"/>
      <c r="AW522" s="1"/>
      <c r="AX522" s="1"/>
      <c r="BH522" s="1"/>
      <c r="BI522" s="1"/>
      <c r="BQ522" s="1"/>
    </row>
    <row r="523" ht="15.75" customHeight="1">
      <c r="A523" s="1"/>
      <c r="M523" s="1"/>
      <c r="N523" s="1"/>
      <c r="O523" s="1"/>
      <c r="P523" s="4"/>
      <c r="Q523" s="4"/>
      <c r="R523" s="4"/>
      <c r="S523" s="4"/>
      <c r="T523" s="4"/>
      <c r="U523" s="4"/>
      <c r="V523" s="4"/>
      <c r="W523" s="4"/>
      <c r="X523" s="1"/>
      <c r="Y523" s="1"/>
      <c r="Z523" s="1"/>
      <c r="AI523" s="1"/>
      <c r="AJ523" s="1"/>
      <c r="AL523" s="1"/>
      <c r="AW523" s="1"/>
      <c r="AX523" s="1"/>
      <c r="BH523" s="1"/>
      <c r="BI523" s="1"/>
      <c r="BQ523" s="1"/>
    </row>
    <row r="524" ht="15.75" customHeight="1">
      <c r="A524" s="1"/>
      <c r="M524" s="1"/>
      <c r="N524" s="1"/>
      <c r="O524" s="1"/>
      <c r="P524" s="4"/>
      <c r="Q524" s="4"/>
      <c r="R524" s="4"/>
      <c r="S524" s="4"/>
      <c r="T524" s="4"/>
      <c r="U524" s="4"/>
      <c r="V524" s="4"/>
      <c r="W524" s="4"/>
      <c r="X524" s="1"/>
      <c r="Y524" s="1"/>
      <c r="Z524" s="1"/>
      <c r="AI524" s="1"/>
      <c r="AJ524" s="1"/>
      <c r="AL524" s="1"/>
      <c r="AW524" s="1"/>
      <c r="AX524" s="1"/>
      <c r="BH524" s="1"/>
      <c r="BI524" s="1"/>
      <c r="BQ524" s="1"/>
    </row>
    <row r="525" ht="15.75" customHeight="1">
      <c r="A525" s="1"/>
      <c r="M525" s="1"/>
      <c r="N525" s="1"/>
      <c r="O525" s="1"/>
      <c r="P525" s="4"/>
      <c r="Q525" s="4"/>
      <c r="R525" s="4"/>
      <c r="S525" s="4"/>
      <c r="T525" s="4"/>
      <c r="U525" s="4"/>
      <c r="V525" s="4"/>
      <c r="W525" s="4"/>
      <c r="X525" s="1"/>
      <c r="Y525" s="1"/>
      <c r="Z525" s="1"/>
      <c r="AI525" s="1"/>
      <c r="AJ525" s="1"/>
      <c r="AL525" s="1"/>
      <c r="AW525" s="1"/>
      <c r="AX525" s="1"/>
      <c r="BH525" s="1"/>
      <c r="BI525" s="1"/>
      <c r="BQ525" s="1"/>
    </row>
    <row r="526" ht="15.75" customHeight="1">
      <c r="A526" s="1"/>
      <c r="M526" s="1"/>
      <c r="N526" s="1"/>
      <c r="O526" s="1"/>
      <c r="P526" s="4"/>
      <c r="Q526" s="4"/>
      <c r="R526" s="4"/>
      <c r="S526" s="4"/>
      <c r="T526" s="4"/>
      <c r="U526" s="4"/>
      <c r="V526" s="4"/>
      <c r="W526" s="4"/>
      <c r="X526" s="1"/>
      <c r="Y526" s="1"/>
      <c r="Z526" s="1"/>
      <c r="AI526" s="1"/>
      <c r="AJ526" s="1"/>
      <c r="AL526" s="1"/>
      <c r="AW526" s="1"/>
      <c r="AX526" s="1"/>
      <c r="BH526" s="1"/>
      <c r="BI526" s="1"/>
      <c r="BQ526" s="1"/>
    </row>
    <row r="527" ht="15.75" customHeight="1">
      <c r="A527" s="1"/>
      <c r="M527" s="1"/>
      <c r="N527" s="1"/>
      <c r="O527" s="1"/>
      <c r="P527" s="4"/>
      <c r="Q527" s="4"/>
      <c r="R527" s="4"/>
      <c r="S527" s="4"/>
      <c r="T527" s="4"/>
      <c r="U527" s="4"/>
      <c r="V527" s="4"/>
      <c r="W527" s="4"/>
      <c r="X527" s="1"/>
      <c r="Y527" s="1"/>
      <c r="Z527" s="1"/>
      <c r="AI527" s="1"/>
      <c r="AJ527" s="1"/>
      <c r="AL527" s="1"/>
      <c r="AW527" s="1"/>
      <c r="AX527" s="1"/>
      <c r="BH527" s="1"/>
      <c r="BI527" s="1"/>
      <c r="BQ527" s="1"/>
    </row>
    <row r="528" ht="15.75" customHeight="1">
      <c r="A528" s="1"/>
      <c r="M528" s="1"/>
      <c r="N528" s="1"/>
      <c r="O528" s="1"/>
      <c r="P528" s="4"/>
      <c r="Q528" s="4"/>
      <c r="R528" s="4"/>
      <c r="S528" s="4"/>
      <c r="T528" s="4"/>
      <c r="U528" s="4"/>
      <c r="V528" s="4"/>
      <c r="W528" s="4"/>
      <c r="X528" s="1"/>
      <c r="Y528" s="1"/>
      <c r="Z528" s="1"/>
      <c r="AI528" s="1"/>
      <c r="AJ528" s="1"/>
      <c r="AL528" s="1"/>
      <c r="AW528" s="1"/>
      <c r="AX528" s="1"/>
      <c r="BH528" s="1"/>
      <c r="BI528" s="1"/>
      <c r="BQ528" s="1"/>
    </row>
    <row r="529" ht="15.75" customHeight="1">
      <c r="A529" s="1"/>
      <c r="M529" s="1"/>
      <c r="N529" s="1"/>
      <c r="O529" s="1"/>
      <c r="P529" s="4"/>
      <c r="Q529" s="4"/>
      <c r="R529" s="4"/>
      <c r="S529" s="4"/>
      <c r="T529" s="4"/>
      <c r="U529" s="4"/>
      <c r="V529" s="4"/>
      <c r="W529" s="4"/>
      <c r="X529" s="1"/>
      <c r="Y529" s="1"/>
      <c r="Z529" s="1"/>
      <c r="AI529" s="1"/>
      <c r="AJ529" s="1"/>
      <c r="AL529" s="1"/>
      <c r="AW529" s="1"/>
      <c r="AX529" s="1"/>
      <c r="BH529" s="1"/>
      <c r="BI529" s="1"/>
      <c r="BQ529" s="1"/>
    </row>
    <row r="530" ht="15.75" customHeight="1">
      <c r="A530" s="1"/>
      <c r="M530" s="1"/>
      <c r="N530" s="1"/>
      <c r="O530" s="1"/>
      <c r="P530" s="4"/>
      <c r="Q530" s="4"/>
      <c r="R530" s="4"/>
      <c r="S530" s="4"/>
      <c r="T530" s="4"/>
      <c r="U530" s="4"/>
      <c r="V530" s="4"/>
      <c r="W530" s="4"/>
      <c r="X530" s="1"/>
      <c r="Y530" s="1"/>
      <c r="Z530" s="1"/>
      <c r="AI530" s="1"/>
      <c r="AJ530" s="1"/>
      <c r="AL530" s="1"/>
      <c r="AW530" s="1"/>
      <c r="AX530" s="1"/>
      <c r="BH530" s="1"/>
      <c r="BI530" s="1"/>
      <c r="BQ530" s="1"/>
    </row>
    <row r="531" ht="15.75" customHeight="1">
      <c r="A531" s="1"/>
      <c r="M531" s="1"/>
      <c r="N531" s="1"/>
      <c r="O531" s="1"/>
      <c r="P531" s="4"/>
      <c r="Q531" s="4"/>
      <c r="R531" s="4"/>
      <c r="S531" s="4"/>
      <c r="T531" s="4"/>
      <c r="U531" s="4"/>
      <c r="V531" s="4"/>
      <c r="W531" s="4"/>
      <c r="X531" s="1"/>
      <c r="Y531" s="1"/>
      <c r="Z531" s="1"/>
      <c r="AI531" s="1"/>
      <c r="AJ531" s="1"/>
      <c r="AL531" s="1"/>
      <c r="AW531" s="1"/>
      <c r="AX531" s="1"/>
      <c r="BH531" s="1"/>
      <c r="BI531" s="1"/>
      <c r="BQ531" s="1"/>
    </row>
    <row r="532" ht="15.75" customHeight="1">
      <c r="A532" s="1"/>
      <c r="M532" s="1"/>
      <c r="N532" s="1"/>
      <c r="O532" s="1"/>
      <c r="P532" s="4"/>
      <c r="Q532" s="4"/>
      <c r="R532" s="4"/>
      <c r="S532" s="4"/>
      <c r="T532" s="4"/>
      <c r="U532" s="4"/>
      <c r="V532" s="4"/>
      <c r="W532" s="4"/>
      <c r="X532" s="1"/>
      <c r="Y532" s="1"/>
      <c r="Z532" s="1"/>
      <c r="AI532" s="1"/>
      <c r="AJ532" s="1"/>
      <c r="AL532" s="1"/>
      <c r="AW532" s="1"/>
      <c r="AX532" s="1"/>
      <c r="BH532" s="1"/>
      <c r="BI532" s="1"/>
      <c r="BQ532" s="1"/>
    </row>
    <row r="533" ht="15.75" customHeight="1">
      <c r="A533" s="1"/>
      <c r="M533" s="1"/>
      <c r="N533" s="1"/>
      <c r="O533" s="1"/>
      <c r="P533" s="4"/>
      <c r="Q533" s="4"/>
      <c r="R533" s="4"/>
      <c r="S533" s="4"/>
      <c r="T533" s="4"/>
      <c r="U533" s="4"/>
      <c r="V533" s="4"/>
      <c r="W533" s="4"/>
      <c r="X533" s="1"/>
      <c r="Y533" s="1"/>
      <c r="Z533" s="1"/>
      <c r="AI533" s="1"/>
      <c r="AJ533" s="1"/>
      <c r="AL533" s="1"/>
      <c r="AW533" s="1"/>
      <c r="AX533" s="1"/>
      <c r="BH533" s="1"/>
      <c r="BI533" s="1"/>
      <c r="BQ533" s="1"/>
    </row>
    <row r="534" ht="15.75" customHeight="1">
      <c r="A534" s="1"/>
      <c r="M534" s="1"/>
      <c r="N534" s="1"/>
      <c r="O534" s="1"/>
      <c r="P534" s="4"/>
      <c r="Q534" s="4"/>
      <c r="R534" s="4"/>
      <c r="S534" s="4"/>
      <c r="T534" s="4"/>
      <c r="U534" s="4"/>
      <c r="V534" s="4"/>
      <c r="W534" s="4"/>
      <c r="X534" s="1"/>
      <c r="Y534" s="1"/>
      <c r="Z534" s="1"/>
      <c r="AI534" s="1"/>
      <c r="AJ534" s="1"/>
      <c r="AL534" s="1"/>
      <c r="AW534" s="1"/>
      <c r="AX534" s="1"/>
      <c r="BH534" s="1"/>
      <c r="BI534" s="1"/>
      <c r="BQ534" s="1"/>
    </row>
    <row r="535" ht="15.75" customHeight="1">
      <c r="A535" s="1"/>
      <c r="M535" s="1"/>
      <c r="N535" s="1"/>
      <c r="O535" s="1"/>
      <c r="P535" s="4"/>
      <c r="Q535" s="4"/>
      <c r="R535" s="4"/>
      <c r="S535" s="4"/>
      <c r="T535" s="4"/>
      <c r="U535" s="4"/>
      <c r="V535" s="4"/>
      <c r="W535" s="4"/>
      <c r="X535" s="1"/>
      <c r="Y535" s="1"/>
      <c r="Z535" s="1"/>
      <c r="AI535" s="1"/>
      <c r="AJ535" s="1"/>
      <c r="AL535" s="1"/>
      <c r="AW535" s="1"/>
      <c r="AX535" s="1"/>
      <c r="BH535" s="1"/>
      <c r="BI535" s="1"/>
      <c r="BQ535" s="1"/>
    </row>
    <row r="536" ht="15.75" customHeight="1">
      <c r="A536" s="1"/>
      <c r="M536" s="1"/>
      <c r="N536" s="1"/>
      <c r="O536" s="1"/>
      <c r="P536" s="4"/>
      <c r="Q536" s="4"/>
      <c r="R536" s="4"/>
      <c r="S536" s="4"/>
      <c r="T536" s="4"/>
      <c r="U536" s="4"/>
      <c r="V536" s="4"/>
      <c r="W536" s="4"/>
      <c r="X536" s="1"/>
      <c r="Y536" s="1"/>
      <c r="Z536" s="1"/>
      <c r="AI536" s="1"/>
      <c r="AJ536" s="1"/>
      <c r="AL536" s="1"/>
      <c r="AW536" s="1"/>
      <c r="AX536" s="1"/>
      <c r="BH536" s="1"/>
      <c r="BI536" s="1"/>
      <c r="BQ536" s="1"/>
    </row>
    <row r="537" ht="15.75" customHeight="1">
      <c r="A537" s="1"/>
      <c r="M537" s="1"/>
      <c r="N537" s="1"/>
      <c r="O537" s="1"/>
      <c r="P537" s="4"/>
      <c r="Q537" s="4"/>
      <c r="R537" s="4"/>
      <c r="S537" s="4"/>
      <c r="T537" s="4"/>
      <c r="U537" s="4"/>
      <c r="V537" s="4"/>
      <c r="W537" s="4"/>
      <c r="X537" s="1"/>
      <c r="Y537" s="1"/>
      <c r="Z537" s="1"/>
      <c r="AI537" s="1"/>
      <c r="AJ537" s="1"/>
      <c r="AL537" s="1"/>
      <c r="AW537" s="1"/>
      <c r="AX537" s="1"/>
      <c r="BH537" s="1"/>
      <c r="BI537" s="1"/>
      <c r="BQ537" s="1"/>
    </row>
    <row r="538" ht="15.75" customHeight="1">
      <c r="A538" s="1"/>
      <c r="M538" s="1"/>
      <c r="N538" s="1"/>
      <c r="O538" s="1"/>
      <c r="P538" s="4"/>
      <c r="Q538" s="4"/>
      <c r="R538" s="4"/>
      <c r="S538" s="4"/>
      <c r="T538" s="4"/>
      <c r="U538" s="4"/>
      <c r="V538" s="4"/>
      <c r="W538" s="4"/>
      <c r="X538" s="1"/>
      <c r="Y538" s="1"/>
      <c r="Z538" s="1"/>
      <c r="AI538" s="1"/>
      <c r="AJ538" s="1"/>
      <c r="AL538" s="1"/>
      <c r="AW538" s="1"/>
      <c r="AX538" s="1"/>
      <c r="BH538" s="1"/>
      <c r="BI538" s="1"/>
      <c r="BQ538" s="1"/>
    </row>
    <row r="539" ht="15.75" customHeight="1">
      <c r="A539" s="1"/>
      <c r="M539" s="1"/>
      <c r="N539" s="1"/>
      <c r="O539" s="1"/>
      <c r="P539" s="4"/>
      <c r="Q539" s="4"/>
      <c r="R539" s="4"/>
      <c r="S539" s="4"/>
      <c r="T539" s="4"/>
      <c r="U539" s="4"/>
      <c r="V539" s="4"/>
      <c r="W539" s="4"/>
      <c r="X539" s="1"/>
      <c r="Y539" s="1"/>
      <c r="Z539" s="1"/>
      <c r="AI539" s="1"/>
      <c r="AJ539" s="1"/>
      <c r="AL539" s="1"/>
      <c r="AW539" s="1"/>
      <c r="AX539" s="1"/>
      <c r="BH539" s="1"/>
      <c r="BI539" s="1"/>
      <c r="BQ539" s="1"/>
    </row>
    <row r="540" ht="15.75" customHeight="1">
      <c r="A540" s="1"/>
      <c r="M540" s="1"/>
      <c r="N540" s="1"/>
      <c r="O540" s="1"/>
      <c r="P540" s="4"/>
      <c r="Q540" s="4"/>
      <c r="R540" s="4"/>
      <c r="S540" s="4"/>
      <c r="T540" s="4"/>
      <c r="U540" s="4"/>
      <c r="V540" s="4"/>
      <c r="W540" s="4"/>
      <c r="X540" s="1"/>
      <c r="Y540" s="1"/>
      <c r="Z540" s="1"/>
      <c r="AI540" s="1"/>
      <c r="AJ540" s="1"/>
      <c r="AL540" s="1"/>
      <c r="AW540" s="1"/>
      <c r="AX540" s="1"/>
      <c r="BH540" s="1"/>
      <c r="BI540" s="1"/>
      <c r="BQ540" s="1"/>
    </row>
    <row r="541" ht="15.75" customHeight="1">
      <c r="A541" s="1"/>
      <c r="M541" s="1"/>
      <c r="N541" s="1"/>
      <c r="O541" s="1"/>
      <c r="P541" s="4"/>
      <c r="Q541" s="4"/>
      <c r="R541" s="4"/>
      <c r="S541" s="4"/>
      <c r="T541" s="4"/>
      <c r="U541" s="4"/>
      <c r="V541" s="4"/>
      <c r="W541" s="4"/>
      <c r="X541" s="1"/>
      <c r="Y541" s="1"/>
      <c r="Z541" s="1"/>
      <c r="AI541" s="1"/>
      <c r="AJ541" s="1"/>
      <c r="AL541" s="1"/>
      <c r="AW541" s="1"/>
      <c r="AX541" s="1"/>
      <c r="BH541" s="1"/>
      <c r="BI541" s="1"/>
      <c r="BQ541" s="1"/>
    </row>
    <row r="542" ht="15.75" customHeight="1">
      <c r="A542" s="1"/>
      <c r="M542" s="1"/>
      <c r="N542" s="1"/>
      <c r="O542" s="1"/>
      <c r="P542" s="4"/>
      <c r="Q542" s="4"/>
      <c r="R542" s="4"/>
      <c r="S542" s="4"/>
      <c r="T542" s="4"/>
      <c r="U542" s="4"/>
      <c r="V542" s="4"/>
      <c r="W542" s="4"/>
      <c r="X542" s="1"/>
      <c r="Y542" s="1"/>
      <c r="Z542" s="1"/>
      <c r="AI542" s="1"/>
      <c r="AJ542" s="1"/>
      <c r="AL542" s="1"/>
      <c r="AW542" s="1"/>
      <c r="AX542" s="1"/>
      <c r="BH542" s="1"/>
      <c r="BI542" s="1"/>
      <c r="BQ542" s="1"/>
    </row>
    <row r="543" ht="15.75" customHeight="1">
      <c r="A543" s="1"/>
      <c r="M543" s="1"/>
      <c r="N543" s="1"/>
      <c r="O543" s="1"/>
      <c r="P543" s="4"/>
      <c r="Q543" s="4"/>
      <c r="R543" s="4"/>
      <c r="S543" s="4"/>
      <c r="T543" s="4"/>
      <c r="U543" s="4"/>
      <c r="V543" s="4"/>
      <c r="W543" s="4"/>
      <c r="X543" s="1"/>
      <c r="Y543" s="1"/>
      <c r="Z543" s="1"/>
      <c r="AI543" s="1"/>
      <c r="AJ543" s="1"/>
      <c r="AL543" s="1"/>
      <c r="AW543" s="1"/>
      <c r="AX543" s="1"/>
      <c r="BH543" s="1"/>
      <c r="BI543" s="1"/>
      <c r="BQ543" s="1"/>
    </row>
    <row r="544" ht="15.75" customHeight="1">
      <c r="A544" s="1"/>
      <c r="M544" s="1"/>
      <c r="N544" s="1"/>
      <c r="O544" s="1"/>
      <c r="P544" s="4"/>
      <c r="Q544" s="4"/>
      <c r="R544" s="4"/>
      <c r="S544" s="4"/>
      <c r="T544" s="4"/>
      <c r="U544" s="4"/>
      <c r="V544" s="4"/>
      <c r="W544" s="4"/>
      <c r="X544" s="1"/>
      <c r="Y544" s="1"/>
      <c r="Z544" s="1"/>
      <c r="AI544" s="1"/>
      <c r="AJ544" s="1"/>
      <c r="AL544" s="1"/>
      <c r="AW544" s="1"/>
      <c r="AX544" s="1"/>
      <c r="BH544" s="1"/>
      <c r="BI544" s="1"/>
      <c r="BQ544" s="1"/>
    </row>
    <row r="545" ht="15.75" customHeight="1">
      <c r="A545" s="1"/>
      <c r="M545" s="1"/>
      <c r="N545" s="1"/>
      <c r="O545" s="1"/>
      <c r="P545" s="4"/>
      <c r="Q545" s="4"/>
      <c r="R545" s="4"/>
      <c r="S545" s="4"/>
      <c r="T545" s="4"/>
      <c r="U545" s="4"/>
      <c r="V545" s="4"/>
      <c r="W545" s="4"/>
      <c r="X545" s="1"/>
      <c r="Y545" s="1"/>
      <c r="Z545" s="1"/>
      <c r="AI545" s="1"/>
      <c r="AJ545" s="1"/>
      <c r="AL545" s="1"/>
      <c r="AW545" s="1"/>
      <c r="AX545" s="1"/>
      <c r="BH545" s="1"/>
      <c r="BI545" s="1"/>
      <c r="BQ545" s="1"/>
    </row>
    <row r="546" ht="15.75" customHeight="1">
      <c r="A546" s="1"/>
      <c r="M546" s="1"/>
      <c r="N546" s="1"/>
      <c r="O546" s="1"/>
      <c r="P546" s="4"/>
      <c r="Q546" s="4"/>
      <c r="R546" s="4"/>
      <c r="S546" s="4"/>
      <c r="T546" s="4"/>
      <c r="U546" s="4"/>
      <c r="V546" s="4"/>
      <c r="W546" s="4"/>
      <c r="X546" s="1"/>
      <c r="Y546" s="1"/>
      <c r="Z546" s="1"/>
      <c r="AI546" s="1"/>
      <c r="AJ546" s="1"/>
      <c r="AL546" s="1"/>
      <c r="AW546" s="1"/>
      <c r="AX546" s="1"/>
      <c r="BH546" s="1"/>
      <c r="BI546" s="1"/>
      <c r="BQ546" s="1"/>
    </row>
    <row r="547" ht="15.75" customHeight="1">
      <c r="A547" s="1"/>
      <c r="M547" s="1"/>
      <c r="N547" s="1"/>
      <c r="O547" s="1"/>
      <c r="P547" s="4"/>
      <c r="Q547" s="4"/>
      <c r="R547" s="4"/>
      <c r="S547" s="4"/>
      <c r="T547" s="4"/>
      <c r="U547" s="4"/>
      <c r="V547" s="4"/>
      <c r="W547" s="4"/>
      <c r="X547" s="1"/>
      <c r="Y547" s="1"/>
      <c r="Z547" s="1"/>
      <c r="AI547" s="1"/>
      <c r="AJ547" s="1"/>
      <c r="AL547" s="1"/>
      <c r="AW547" s="1"/>
      <c r="AX547" s="1"/>
      <c r="BH547" s="1"/>
      <c r="BI547" s="1"/>
      <c r="BQ547" s="1"/>
    </row>
    <row r="548" ht="15.75" customHeight="1">
      <c r="A548" s="1"/>
      <c r="M548" s="1"/>
      <c r="N548" s="1"/>
      <c r="O548" s="1"/>
      <c r="P548" s="4"/>
      <c r="Q548" s="4"/>
      <c r="R548" s="4"/>
      <c r="S548" s="4"/>
      <c r="T548" s="4"/>
      <c r="U548" s="4"/>
      <c r="V548" s="4"/>
      <c r="W548" s="4"/>
      <c r="X548" s="1"/>
      <c r="Y548" s="1"/>
      <c r="Z548" s="1"/>
      <c r="AI548" s="1"/>
      <c r="AJ548" s="1"/>
      <c r="AL548" s="1"/>
      <c r="AW548" s="1"/>
      <c r="AX548" s="1"/>
      <c r="BH548" s="1"/>
      <c r="BI548" s="1"/>
      <c r="BQ548" s="1"/>
    </row>
    <row r="549" ht="15.75" customHeight="1">
      <c r="A549" s="1"/>
      <c r="M549" s="1"/>
      <c r="N549" s="1"/>
      <c r="O549" s="1"/>
      <c r="P549" s="4"/>
      <c r="Q549" s="4"/>
      <c r="R549" s="4"/>
      <c r="S549" s="4"/>
      <c r="T549" s="4"/>
      <c r="U549" s="4"/>
      <c r="V549" s="4"/>
      <c r="W549" s="4"/>
      <c r="X549" s="1"/>
      <c r="Y549" s="1"/>
      <c r="Z549" s="1"/>
      <c r="AI549" s="1"/>
      <c r="AJ549" s="1"/>
      <c r="AL549" s="1"/>
      <c r="AW549" s="1"/>
      <c r="AX549" s="1"/>
      <c r="BH549" s="1"/>
      <c r="BI549" s="1"/>
      <c r="BQ549" s="1"/>
    </row>
    <row r="550" ht="15.75" customHeight="1">
      <c r="A550" s="1"/>
      <c r="M550" s="1"/>
      <c r="N550" s="1"/>
      <c r="O550" s="1"/>
      <c r="P550" s="4"/>
      <c r="Q550" s="4"/>
      <c r="R550" s="4"/>
      <c r="S550" s="4"/>
      <c r="T550" s="4"/>
      <c r="U550" s="4"/>
      <c r="V550" s="4"/>
      <c r="W550" s="4"/>
      <c r="X550" s="1"/>
      <c r="Y550" s="1"/>
      <c r="Z550" s="1"/>
      <c r="AI550" s="1"/>
      <c r="AJ550" s="1"/>
      <c r="AL550" s="1"/>
      <c r="AW550" s="1"/>
      <c r="AX550" s="1"/>
      <c r="BH550" s="1"/>
      <c r="BI550" s="1"/>
      <c r="BQ550" s="1"/>
    </row>
    <row r="551" ht="15.75" customHeight="1">
      <c r="A551" s="1"/>
      <c r="M551" s="1"/>
      <c r="N551" s="1"/>
      <c r="O551" s="1"/>
      <c r="P551" s="4"/>
      <c r="Q551" s="4"/>
      <c r="R551" s="4"/>
      <c r="S551" s="4"/>
      <c r="T551" s="4"/>
      <c r="U551" s="4"/>
      <c r="V551" s="4"/>
      <c r="W551" s="4"/>
      <c r="X551" s="1"/>
      <c r="Y551" s="1"/>
      <c r="Z551" s="1"/>
      <c r="AI551" s="1"/>
      <c r="AJ551" s="1"/>
      <c r="AL551" s="1"/>
      <c r="AW551" s="1"/>
      <c r="AX551" s="1"/>
      <c r="BH551" s="1"/>
      <c r="BI551" s="1"/>
      <c r="BQ551" s="1"/>
    </row>
    <row r="552" ht="15.75" customHeight="1">
      <c r="A552" s="1"/>
      <c r="M552" s="1"/>
      <c r="N552" s="1"/>
      <c r="O552" s="1"/>
      <c r="P552" s="4"/>
      <c r="Q552" s="4"/>
      <c r="R552" s="4"/>
      <c r="S552" s="4"/>
      <c r="T552" s="4"/>
      <c r="U552" s="4"/>
      <c r="V552" s="4"/>
      <c r="W552" s="4"/>
      <c r="X552" s="1"/>
      <c r="Y552" s="1"/>
      <c r="Z552" s="1"/>
      <c r="AI552" s="1"/>
      <c r="AJ552" s="1"/>
      <c r="AL552" s="1"/>
      <c r="AW552" s="1"/>
      <c r="AX552" s="1"/>
      <c r="BH552" s="1"/>
      <c r="BI552" s="1"/>
      <c r="BQ552" s="1"/>
    </row>
    <row r="553" ht="15.75" customHeight="1">
      <c r="A553" s="1"/>
      <c r="M553" s="1"/>
      <c r="N553" s="1"/>
      <c r="O553" s="1"/>
      <c r="P553" s="4"/>
      <c r="Q553" s="4"/>
      <c r="R553" s="4"/>
      <c r="S553" s="4"/>
      <c r="T553" s="4"/>
      <c r="U553" s="4"/>
      <c r="V553" s="4"/>
      <c r="W553" s="4"/>
      <c r="X553" s="1"/>
      <c r="Y553" s="1"/>
      <c r="Z553" s="1"/>
      <c r="AI553" s="1"/>
      <c r="AJ553" s="1"/>
      <c r="AL553" s="1"/>
      <c r="AW553" s="1"/>
      <c r="AX553" s="1"/>
      <c r="BH553" s="1"/>
      <c r="BI553" s="1"/>
      <c r="BQ553" s="1"/>
    </row>
    <row r="554" ht="15.75" customHeight="1">
      <c r="A554" s="1"/>
      <c r="M554" s="1"/>
      <c r="N554" s="1"/>
      <c r="O554" s="1"/>
      <c r="P554" s="4"/>
      <c r="Q554" s="4"/>
      <c r="R554" s="4"/>
      <c r="S554" s="4"/>
      <c r="T554" s="4"/>
      <c r="U554" s="4"/>
      <c r="V554" s="4"/>
      <c r="W554" s="4"/>
      <c r="X554" s="1"/>
      <c r="Y554" s="1"/>
      <c r="Z554" s="1"/>
      <c r="AI554" s="1"/>
      <c r="AJ554" s="1"/>
      <c r="AL554" s="1"/>
      <c r="AW554" s="1"/>
      <c r="AX554" s="1"/>
      <c r="BH554" s="1"/>
      <c r="BI554" s="1"/>
      <c r="BQ554" s="1"/>
    </row>
    <row r="555" ht="15.75" customHeight="1">
      <c r="A555" s="1"/>
      <c r="M555" s="1"/>
      <c r="N555" s="1"/>
      <c r="O555" s="1"/>
      <c r="P555" s="4"/>
      <c r="Q555" s="4"/>
      <c r="R555" s="4"/>
      <c r="S555" s="4"/>
      <c r="T555" s="4"/>
      <c r="U555" s="4"/>
      <c r="V555" s="4"/>
      <c r="W555" s="4"/>
      <c r="X555" s="1"/>
      <c r="Y555" s="1"/>
      <c r="Z555" s="1"/>
      <c r="AI555" s="1"/>
      <c r="AJ555" s="1"/>
      <c r="AL555" s="1"/>
      <c r="AW555" s="1"/>
      <c r="AX555" s="1"/>
      <c r="BH555" s="1"/>
      <c r="BI555" s="1"/>
      <c r="BQ555" s="1"/>
    </row>
    <row r="556" ht="15.75" customHeight="1">
      <c r="A556" s="1"/>
      <c r="M556" s="1"/>
      <c r="N556" s="1"/>
      <c r="O556" s="1"/>
      <c r="P556" s="4"/>
      <c r="Q556" s="4"/>
      <c r="R556" s="4"/>
      <c r="S556" s="4"/>
      <c r="T556" s="4"/>
      <c r="U556" s="4"/>
      <c r="V556" s="4"/>
      <c r="W556" s="4"/>
      <c r="X556" s="1"/>
      <c r="Y556" s="1"/>
      <c r="Z556" s="1"/>
      <c r="AI556" s="1"/>
      <c r="AJ556" s="1"/>
      <c r="AL556" s="1"/>
      <c r="AW556" s="1"/>
      <c r="AX556" s="1"/>
      <c r="BH556" s="1"/>
      <c r="BI556" s="1"/>
      <c r="BQ556" s="1"/>
    </row>
    <row r="557" ht="15.75" customHeight="1">
      <c r="A557" s="1"/>
      <c r="M557" s="1"/>
      <c r="N557" s="1"/>
      <c r="O557" s="1"/>
      <c r="P557" s="4"/>
      <c r="Q557" s="4"/>
      <c r="R557" s="4"/>
      <c r="S557" s="4"/>
      <c r="T557" s="4"/>
      <c r="U557" s="4"/>
      <c r="V557" s="4"/>
      <c r="W557" s="4"/>
      <c r="X557" s="1"/>
      <c r="Y557" s="1"/>
      <c r="Z557" s="1"/>
      <c r="AI557" s="1"/>
      <c r="AJ557" s="1"/>
      <c r="AL557" s="1"/>
      <c r="AW557" s="1"/>
      <c r="AX557" s="1"/>
      <c r="BH557" s="1"/>
      <c r="BI557" s="1"/>
      <c r="BQ557" s="1"/>
    </row>
    <row r="558" ht="15.75" customHeight="1">
      <c r="A558" s="1"/>
      <c r="M558" s="1"/>
      <c r="N558" s="1"/>
      <c r="O558" s="1"/>
      <c r="P558" s="4"/>
      <c r="Q558" s="4"/>
      <c r="R558" s="4"/>
      <c r="S558" s="4"/>
      <c r="T558" s="4"/>
      <c r="U558" s="4"/>
      <c r="V558" s="4"/>
      <c r="W558" s="4"/>
      <c r="X558" s="1"/>
      <c r="Y558" s="1"/>
      <c r="Z558" s="1"/>
      <c r="AI558" s="1"/>
      <c r="AJ558" s="1"/>
      <c r="AL558" s="1"/>
      <c r="AW558" s="1"/>
      <c r="AX558" s="1"/>
      <c r="BH558" s="1"/>
      <c r="BI558" s="1"/>
      <c r="BQ558" s="1"/>
    </row>
    <row r="559" ht="15.75" customHeight="1">
      <c r="A559" s="1"/>
      <c r="M559" s="1"/>
      <c r="N559" s="1"/>
      <c r="O559" s="1"/>
      <c r="P559" s="4"/>
      <c r="Q559" s="4"/>
      <c r="R559" s="4"/>
      <c r="S559" s="4"/>
      <c r="T559" s="4"/>
      <c r="U559" s="4"/>
      <c r="V559" s="4"/>
      <c r="W559" s="4"/>
      <c r="X559" s="1"/>
      <c r="Y559" s="1"/>
      <c r="Z559" s="1"/>
      <c r="AI559" s="1"/>
      <c r="AJ559" s="1"/>
      <c r="AL559" s="1"/>
      <c r="AW559" s="1"/>
      <c r="AX559" s="1"/>
      <c r="BH559" s="1"/>
      <c r="BI559" s="1"/>
      <c r="BQ559" s="1"/>
    </row>
    <row r="560" ht="15.75" customHeight="1">
      <c r="A560" s="1"/>
      <c r="M560" s="1"/>
      <c r="N560" s="1"/>
      <c r="O560" s="1"/>
      <c r="P560" s="4"/>
      <c r="Q560" s="4"/>
      <c r="R560" s="4"/>
      <c r="S560" s="4"/>
      <c r="T560" s="4"/>
      <c r="U560" s="4"/>
      <c r="V560" s="4"/>
      <c r="W560" s="4"/>
      <c r="X560" s="1"/>
      <c r="Y560" s="1"/>
      <c r="Z560" s="1"/>
      <c r="AI560" s="1"/>
      <c r="AJ560" s="1"/>
      <c r="AL560" s="1"/>
      <c r="AW560" s="1"/>
      <c r="AX560" s="1"/>
      <c r="BH560" s="1"/>
      <c r="BI560" s="1"/>
      <c r="BQ560" s="1"/>
    </row>
    <row r="561" ht="15.75" customHeight="1">
      <c r="A561" s="1"/>
      <c r="M561" s="1"/>
      <c r="N561" s="1"/>
      <c r="O561" s="1"/>
      <c r="P561" s="4"/>
      <c r="Q561" s="4"/>
      <c r="R561" s="4"/>
      <c r="S561" s="4"/>
      <c r="T561" s="4"/>
      <c r="U561" s="4"/>
      <c r="V561" s="4"/>
      <c r="W561" s="4"/>
      <c r="X561" s="1"/>
      <c r="Y561" s="1"/>
      <c r="Z561" s="1"/>
      <c r="AI561" s="1"/>
      <c r="AJ561" s="1"/>
      <c r="AL561" s="1"/>
      <c r="AW561" s="1"/>
      <c r="AX561" s="1"/>
      <c r="BH561" s="1"/>
      <c r="BI561" s="1"/>
      <c r="BQ561" s="1"/>
    </row>
    <row r="562" ht="15.75" customHeight="1">
      <c r="A562" s="1"/>
      <c r="M562" s="1"/>
      <c r="N562" s="1"/>
      <c r="O562" s="1"/>
      <c r="P562" s="4"/>
      <c r="Q562" s="4"/>
      <c r="R562" s="4"/>
      <c r="S562" s="4"/>
      <c r="T562" s="4"/>
      <c r="U562" s="4"/>
      <c r="V562" s="4"/>
      <c r="W562" s="4"/>
      <c r="X562" s="1"/>
      <c r="Y562" s="1"/>
      <c r="Z562" s="1"/>
      <c r="AI562" s="1"/>
      <c r="AJ562" s="1"/>
      <c r="AL562" s="1"/>
      <c r="AW562" s="1"/>
      <c r="AX562" s="1"/>
      <c r="BH562" s="1"/>
      <c r="BI562" s="1"/>
      <c r="BQ562" s="1"/>
    </row>
    <row r="563" ht="15.75" customHeight="1">
      <c r="A563" s="1"/>
      <c r="M563" s="1"/>
      <c r="N563" s="1"/>
      <c r="O563" s="1"/>
      <c r="P563" s="4"/>
      <c r="Q563" s="4"/>
      <c r="R563" s="4"/>
      <c r="S563" s="4"/>
      <c r="T563" s="4"/>
      <c r="U563" s="4"/>
      <c r="V563" s="4"/>
      <c r="W563" s="4"/>
      <c r="X563" s="1"/>
      <c r="Y563" s="1"/>
      <c r="Z563" s="1"/>
      <c r="AI563" s="1"/>
      <c r="AJ563" s="1"/>
      <c r="AL563" s="1"/>
      <c r="AW563" s="1"/>
      <c r="AX563" s="1"/>
      <c r="BH563" s="1"/>
      <c r="BI563" s="1"/>
      <c r="BQ563" s="1"/>
    </row>
    <row r="564" ht="15.75" customHeight="1">
      <c r="A564" s="1"/>
      <c r="M564" s="1"/>
      <c r="N564" s="1"/>
      <c r="O564" s="1"/>
      <c r="P564" s="4"/>
      <c r="Q564" s="4"/>
      <c r="R564" s="4"/>
      <c r="S564" s="4"/>
      <c r="T564" s="4"/>
      <c r="U564" s="4"/>
      <c r="V564" s="4"/>
      <c r="W564" s="4"/>
      <c r="X564" s="1"/>
      <c r="Y564" s="1"/>
      <c r="Z564" s="1"/>
      <c r="AI564" s="1"/>
      <c r="AJ564" s="1"/>
      <c r="AL564" s="1"/>
      <c r="AW564" s="1"/>
      <c r="AX564" s="1"/>
      <c r="BH564" s="1"/>
      <c r="BI564" s="1"/>
      <c r="BQ564" s="1"/>
    </row>
    <row r="565" ht="15.75" customHeight="1">
      <c r="A565" s="1"/>
      <c r="M565" s="1"/>
      <c r="N565" s="1"/>
      <c r="O565" s="1"/>
      <c r="P565" s="4"/>
      <c r="Q565" s="4"/>
      <c r="R565" s="4"/>
      <c r="S565" s="4"/>
      <c r="T565" s="4"/>
      <c r="U565" s="4"/>
      <c r="V565" s="4"/>
      <c r="W565" s="4"/>
      <c r="X565" s="1"/>
      <c r="Y565" s="1"/>
      <c r="Z565" s="1"/>
      <c r="AI565" s="1"/>
      <c r="AJ565" s="1"/>
      <c r="AL565" s="1"/>
      <c r="AW565" s="1"/>
      <c r="AX565" s="1"/>
      <c r="BH565" s="1"/>
      <c r="BI565" s="1"/>
      <c r="BQ565" s="1"/>
    </row>
    <row r="566" ht="15.75" customHeight="1">
      <c r="A566" s="1"/>
      <c r="M566" s="1"/>
      <c r="N566" s="1"/>
      <c r="O566" s="1"/>
      <c r="P566" s="4"/>
      <c r="Q566" s="4"/>
      <c r="R566" s="4"/>
      <c r="S566" s="4"/>
      <c r="T566" s="4"/>
      <c r="U566" s="4"/>
      <c r="V566" s="4"/>
      <c r="W566" s="4"/>
      <c r="X566" s="1"/>
      <c r="Y566" s="1"/>
      <c r="Z566" s="1"/>
      <c r="AI566" s="1"/>
      <c r="AJ566" s="1"/>
      <c r="AL566" s="1"/>
      <c r="AW566" s="1"/>
      <c r="AX566" s="1"/>
      <c r="BH566" s="1"/>
      <c r="BI566" s="1"/>
      <c r="BQ566" s="1"/>
    </row>
    <row r="567" ht="15.75" customHeight="1">
      <c r="A567" s="1"/>
      <c r="M567" s="1"/>
      <c r="N567" s="1"/>
      <c r="O567" s="1"/>
      <c r="P567" s="4"/>
      <c r="Q567" s="4"/>
      <c r="R567" s="4"/>
      <c r="S567" s="4"/>
      <c r="T567" s="4"/>
      <c r="U567" s="4"/>
      <c r="V567" s="4"/>
      <c r="W567" s="4"/>
      <c r="X567" s="1"/>
      <c r="Y567" s="1"/>
      <c r="Z567" s="1"/>
      <c r="AI567" s="1"/>
      <c r="AJ567" s="1"/>
      <c r="AL567" s="1"/>
      <c r="AW567" s="1"/>
      <c r="AX567" s="1"/>
      <c r="BH567" s="1"/>
      <c r="BI567" s="1"/>
      <c r="BQ567" s="1"/>
    </row>
    <row r="568" ht="15.75" customHeight="1">
      <c r="A568" s="1"/>
      <c r="M568" s="1"/>
      <c r="N568" s="1"/>
      <c r="O568" s="1"/>
      <c r="P568" s="4"/>
      <c r="Q568" s="4"/>
      <c r="R568" s="4"/>
      <c r="S568" s="4"/>
      <c r="T568" s="4"/>
      <c r="U568" s="4"/>
      <c r="V568" s="4"/>
      <c r="W568" s="4"/>
      <c r="X568" s="1"/>
      <c r="Y568" s="1"/>
      <c r="Z568" s="1"/>
      <c r="AI568" s="1"/>
      <c r="AJ568" s="1"/>
      <c r="AL568" s="1"/>
      <c r="AW568" s="1"/>
      <c r="AX568" s="1"/>
      <c r="BH568" s="1"/>
      <c r="BI568" s="1"/>
      <c r="BQ568" s="1"/>
    </row>
    <row r="569" ht="15.75" customHeight="1">
      <c r="A569" s="1"/>
      <c r="M569" s="1"/>
      <c r="N569" s="1"/>
      <c r="O569" s="1"/>
      <c r="P569" s="4"/>
      <c r="Q569" s="4"/>
      <c r="R569" s="4"/>
      <c r="S569" s="4"/>
      <c r="T569" s="4"/>
      <c r="U569" s="4"/>
      <c r="V569" s="4"/>
      <c r="W569" s="4"/>
      <c r="X569" s="1"/>
      <c r="Y569" s="1"/>
      <c r="Z569" s="1"/>
      <c r="AI569" s="1"/>
      <c r="AJ569" s="1"/>
      <c r="AL569" s="1"/>
      <c r="AW569" s="1"/>
      <c r="AX569" s="1"/>
      <c r="BH569" s="1"/>
      <c r="BI569" s="1"/>
      <c r="BQ569" s="1"/>
    </row>
    <row r="570" ht="15.75" customHeight="1">
      <c r="A570" s="1"/>
      <c r="M570" s="1"/>
      <c r="N570" s="1"/>
      <c r="O570" s="1"/>
      <c r="P570" s="4"/>
      <c r="Q570" s="4"/>
      <c r="R570" s="4"/>
      <c r="S570" s="4"/>
      <c r="T570" s="4"/>
      <c r="U570" s="4"/>
      <c r="V570" s="4"/>
      <c r="W570" s="4"/>
      <c r="X570" s="1"/>
      <c r="Y570" s="1"/>
      <c r="Z570" s="1"/>
      <c r="AI570" s="1"/>
      <c r="AJ570" s="1"/>
      <c r="AL570" s="1"/>
      <c r="AW570" s="1"/>
      <c r="AX570" s="1"/>
      <c r="BH570" s="1"/>
      <c r="BI570" s="1"/>
      <c r="BQ570" s="1"/>
    </row>
    <row r="571" ht="15.75" customHeight="1">
      <c r="A571" s="1"/>
      <c r="M571" s="1"/>
      <c r="N571" s="1"/>
      <c r="O571" s="1"/>
      <c r="P571" s="4"/>
      <c r="Q571" s="4"/>
      <c r="R571" s="4"/>
      <c r="S571" s="4"/>
      <c r="T571" s="4"/>
      <c r="U571" s="4"/>
      <c r="V571" s="4"/>
      <c r="W571" s="4"/>
      <c r="X571" s="1"/>
      <c r="Y571" s="1"/>
      <c r="Z571" s="1"/>
      <c r="AI571" s="1"/>
      <c r="AJ571" s="1"/>
      <c r="AL571" s="1"/>
      <c r="AW571" s="1"/>
      <c r="AX571" s="1"/>
      <c r="BH571" s="1"/>
      <c r="BI571" s="1"/>
      <c r="BQ571" s="1"/>
    </row>
    <row r="572" ht="15.75" customHeight="1">
      <c r="A572" s="1"/>
      <c r="M572" s="1"/>
      <c r="N572" s="1"/>
      <c r="O572" s="1"/>
      <c r="P572" s="4"/>
      <c r="Q572" s="4"/>
      <c r="R572" s="4"/>
      <c r="S572" s="4"/>
      <c r="T572" s="4"/>
      <c r="U572" s="4"/>
      <c r="V572" s="4"/>
      <c r="W572" s="4"/>
      <c r="X572" s="1"/>
      <c r="Y572" s="1"/>
      <c r="Z572" s="1"/>
      <c r="AI572" s="1"/>
      <c r="AJ572" s="1"/>
      <c r="AL572" s="1"/>
      <c r="AW572" s="1"/>
      <c r="AX572" s="1"/>
      <c r="BH572" s="1"/>
      <c r="BI572" s="1"/>
      <c r="BQ572" s="1"/>
    </row>
    <row r="573" ht="15.75" customHeight="1">
      <c r="A573" s="1"/>
      <c r="M573" s="1"/>
      <c r="N573" s="1"/>
      <c r="O573" s="1"/>
      <c r="P573" s="4"/>
      <c r="Q573" s="4"/>
      <c r="R573" s="4"/>
      <c r="S573" s="4"/>
      <c r="T573" s="4"/>
      <c r="U573" s="4"/>
      <c r="V573" s="4"/>
      <c r="W573" s="4"/>
      <c r="X573" s="1"/>
      <c r="Y573" s="1"/>
      <c r="Z573" s="1"/>
      <c r="AI573" s="1"/>
      <c r="AJ573" s="1"/>
      <c r="AL573" s="1"/>
      <c r="AW573" s="1"/>
      <c r="AX573" s="1"/>
      <c r="BH573" s="1"/>
      <c r="BI573" s="1"/>
      <c r="BQ573" s="1"/>
    </row>
    <row r="574" ht="15.75" customHeight="1">
      <c r="A574" s="1"/>
      <c r="M574" s="1"/>
      <c r="N574" s="1"/>
      <c r="O574" s="1"/>
      <c r="P574" s="4"/>
      <c r="Q574" s="4"/>
      <c r="R574" s="4"/>
      <c r="S574" s="4"/>
      <c r="T574" s="4"/>
      <c r="U574" s="4"/>
      <c r="V574" s="4"/>
      <c r="W574" s="4"/>
      <c r="X574" s="1"/>
      <c r="Y574" s="1"/>
      <c r="Z574" s="1"/>
      <c r="AI574" s="1"/>
      <c r="AJ574" s="1"/>
      <c r="AL574" s="1"/>
      <c r="AW574" s="1"/>
      <c r="AX574" s="1"/>
      <c r="BH574" s="1"/>
      <c r="BI574" s="1"/>
      <c r="BQ574" s="1"/>
    </row>
    <row r="575" ht="15.75" customHeight="1">
      <c r="A575" s="1"/>
      <c r="M575" s="1"/>
      <c r="N575" s="1"/>
      <c r="O575" s="1"/>
      <c r="P575" s="4"/>
      <c r="Q575" s="4"/>
      <c r="R575" s="4"/>
      <c r="S575" s="4"/>
      <c r="T575" s="4"/>
      <c r="U575" s="4"/>
      <c r="V575" s="4"/>
      <c r="W575" s="4"/>
      <c r="X575" s="1"/>
      <c r="Y575" s="1"/>
      <c r="Z575" s="1"/>
      <c r="AI575" s="1"/>
      <c r="AJ575" s="1"/>
      <c r="AL575" s="1"/>
      <c r="AW575" s="1"/>
      <c r="AX575" s="1"/>
      <c r="BH575" s="1"/>
      <c r="BI575" s="1"/>
      <c r="BQ575" s="1"/>
    </row>
    <row r="576" ht="15.75" customHeight="1">
      <c r="A576" s="1"/>
      <c r="M576" s="1"/>
      <c r="N576" s="1"/>
      <c r="O576" s="1"/>
      <c r="P576" s="4"/>
      <c r="Q576" s="4"/>
      <c r="R576" s="4"/>
      <c r="S576" s="4"/>
      <c r="T576" s="4"/>
      <c r="U576" s="4"/>
      <c r="V576" s="4"/>
      <c r="W576" s="4"/>
      <c r="X576" s="1"/>
      <c r="Y576" s="1"/>
      <c r="Z576" s="1"/>
      <c r="AI576" s="1"/>
      <c r="AJ576" s="1"/>
      <c r="AL576" s="1"/>
      <c r="AW576" s="1"/>
      <c r="AX576" s="1"/>
      <c r="BH576" s="1"/>
      <c r="BI576" s="1"/>
      <c r="BQ576" s="1"/>
    </row>
    <row r="577" ht="15.75" customHeight="1">
      <c r="A577" s="1"/>
      <c r="M577" s="1"/>
      <c r="N577" s="1"/>
      <c r="O577" s="1"/>
      <c r="P577" s="4"/>
      <c r="Q577" s="4"/>
      <c r="R577" s="4"/>
      <c r="S577" s="4"/>
      <c r="T577" s="4"/>
      <c r="U577" s="4"/>
      <c r="V577" s="4"/>
      <c r="W577" s="4"/>
      <c r="X577" s="1"/>
      <c r="Y577" s="1"/>
      <c r="Z577" s="1"/>
      <c r="AI577" s="1"/>
      <c r="AJ577" s="1"/>
      <c r="AL577" s="1"/>
      <c r="AW577" s="1"/>
      <c r="AX577" s="1"/>
      <c r="BH577" s="1"/>
      <c r="BI577" s="1"/>
      <c r="BQ577" s="1"/>
    </row>
    <row r="578" ht="15.75" customHeight="1">
      <c r="A578" s="1"/>
      <c r="M578" s="1"/>
      <c r="N578" s="1"/>
      <c r="O578" s="1"/>
      <c r="P578" s="4"/>
      <c r="Q578" s="4"/>
      <c r="R578" s="4"/>
      <c r="S578" s="4"/>
      <c r="T578" s="4"/>
      <c r="U578" s="4"/>
      <c r="V578" s="4"/>
      <c r="W578" s="4"/>
      <c r="X578" s="1"/>
      <c r="Y578" s="1"/>
      <c r="Z578" s="1"/>
      <c r="AI578" s="1"/>
      <c r="AJ578" s="1"/>
      <c r="AL578" s="1"/>
      <c r="AW578" s="1"/>
      <c r="AX578" s="1"/>
      <c r="BH578" s="1"/>
      <c r="BI578" s="1"/>
      <c r="BQ578" s="1"/>
    </row>
    <row r="579" ht="15.75" customHeight="1">
      <c r="A579" s="1"/>
      <c r="M579" s="1"/>
      <c r="N579" s="1"/>
      <c r="O579" s="1"/>
      <c r="P579" s="4"/>
      <c r="Q579" s="4"/>
      <c r="R579" s="4"/>
      <c r="S579" s="4"/>
      <c r="T579" s="4"/>
      <c r="U579" s="4"/>
      <c r="V579" s="4"/>
      <c r="W579" s="4"/>
      <c r="X579" s="1"/>
      <c r="Y579" s="1"/>
      <c r="Z579" s="1"/>
      <c r="AI579" s="1"/>
      <c r="AJ579" s="1"/>
      <c r="AL579" s="1"/>
      <c r="AW579" s="1"/>
      <c r="AX579" s="1"/>
      <c r="BH579" s="1"/>
      <c r="BI579" s="1"/>
      <c r="BQ579" s="1"/>
    </row>
    <row r="580" ht="15.75" customHeight="1">
      <c r="A580" s="1"/>
      <c r="M580" s="1"/>
      <c r="N580" s="1"/>
      <c r="O580" s="1"/>
      <c r="P580" s="4"/>
      <c r="Q580" s="4"/>
      <c r="R580" s="4"/>
      <c r="S580" s="4"/>
      <c r="T580" s="4"/>
      <c r="U580" s="4"/>
      <c r="V580" s="4"/>
      <c r="W580" s="4"/>
      <c r="X580" s="1"/>
      <c r="Y580" s="1"/>
      <c r="Z580" s="1"/>
      <c r="AI580" s="1"/>
      <c r="AJ580" s="1"/>
      <c r="AL580" s="1"/>
      <c r="AW580" s="1"/>
      <c r="AX580" s="1"/>
      <c r="BH580" s="1"/>
      <c r="BI580" s="1"/>
      <c r="BQ580" s="1"/>
    </row>
    <row r="581" ht="15.75" customHeight="1">
      <c r="A581" s="1"/>
      <c r="M581" s="1"/>
      <c r="N581" s="1"/>
      <c r="O581" s="1"/>
      <c r="P581" s="4"/>
      <c r="Q581" s="4"/>
      <c r="R581" s="4"/>
      <c r="S581" s="4"/>
      <c r="T581" s="4"/>
      <c r="U581" s="4"/>
      <c r="V581" s="4"/>
      <c r="W581" s="4"/>
      <c r="X581" s="1"/>
      <c r="Y581" s="1"/>
      <c r="Z581" s="1"/>
      <c r="AI581" s="1"/>
      <c r="AJ581" s="1"/>
      <c r="AL581" s="1"/>
      <c r="AW581" s="1"/>
      <c r="AX581" s="1"/>
      <c r="BH581" s="1"/>
      <c r="BI581" s="1"/>
      <c r="BQ581" s="1"/>
    </row>
    <row r="582" ht="15.75" customHeight="1">
      <c r="A582" s="1"/>
      <c r="M582" s="1"/>
      <c r="N582" s="1"/>
      <c r="O582" s="1"/>
      <c r="P582" s="4"/>
      <c r="Q582" s="4"/>
      <c r="R582" s="4"/>
      <c r="S582" s="4"/>
      <c r="T582" s="4"/>
      <c r="U582" s="4"/>
      <c r="V582" s="4"/>
      <c r="W582" s="4"/>
      <c r="X582" s="1"/>
      <c r="Y582" s="1"/>
      <c r="Z582" s="1"/>
      <c r="AI582" s="1"/>
      <c r="AJ582" s="1"/>
      <c r="AL582" s="1"/>
      <c r="AW582" s="1"/>
      <c r="AX582" s="1"/>
      <c r="BH582" s="1"/>
      <c r="BI582" s="1"/>
      <c r="BQ582" s="1"/>
    </row>
    <row r="583" ht="15.75" customHeight="1">
      <c r="A583" s="1"/>
      <c r="M583" s="1"/>
      <c r="N583" s="1"/>
      <c r="O583" s="1"/>
      <c r="P583" s="4"/>
      <c r="Q583" s="4"/>
      <c r="R583" s="4"/>
      <c r="S583" s="4"/>
      <c r="T583" s="4"/>
      <c r="U583" s="4"/>
      <c r="V583" s="4"/>
      <c r="W583" s="4"/>
      <c r="X583" s="1"/>
      <c r="Y583" s="1"/>
      <c r="Z583" s="1"/>
      <c r="AI583" s="1"/>
      <c r="AJ583" s="1"/>
      <c r="AL583" s="1"/>
      <c r="AW583" s="1"/>
      <c r="AX583" s="1"/>
      <c r="BH583" s="1"/>
      <c r="BI583" s="1"/>
      <c r="BQ583" s="1"/>
    </row>
    <row r="584" ht="15.75" customHeight="1">
      <c r="A584" s="1"/>
      <c r="M584" s="1"/>
      <c r="N584" s="1"/>
      <c r="O584" s="1"/>
      <c r="P584" s="4"/>
      <c r="Q584" s="4"/>
      <c r="R584" s="4"/>
      <c r="S584" s="4"/>
      <c r="T584" s="4"/>
      <c r="U584" s="4"/>
      <c r="V584" s="4"/>
      <c r="W584" s="4"/>
      <c r="X584" s="1"/>
      <c r="Y584" s="1"/>
      <c r="Z584" s="1"/>
      <c r="AI584" s="1"/>
      <c r="AJ584" s="1"/>
      <c r="AL584" s="1"/>
      <c r="AW584" s="1"/>
      <c r="AX584" s="1"/>
      <c r="BH584" s="1"/>
      <c r="BI584" s="1"/>
      <c r="BQ584" s="1"/>
    </row>
    <row r="585" ht="15.75" customHeight="1">
      <c r="A585" s="1"/>
      <c r="M585" s="1"/>
      <c r="N585" s="1"/>
      <c r="O585" s="1"/>
      <c r="P585" s="4"/>
      <c r="Q585" s="4"/>
      <c r="R585" s="4"/>
      <c r="S585" s="4"/>
      <c r="T585" s="4"/>
      <c r="U585" s="4"/>
      <c r="V585" s="4"/>
      <c r="W585" s="4"/>
      <c r="X585" s="1"/>
      <c r="Y585" s="1"/>
      <c r="Z585" s="1"/>
      <c r="AI585" s="1"/>
      <c r="AJ585" s="1"/>
      <c r="AL585" s="1"/>
      <c r="AW585" s="1"/>
      <c r="AX585" s="1"/>
      <c r="BH585" s="1"/>
      <c r="BI585" s="1"/>
      <c r="BQ585" s="1"/>
    </row>
    <row r="586" ht="15.75" customHeight="1">
      <c r="A586" s="1"/>
      <c r="M586" s="1"/>
      <c r="N586" s="1"/>
      <c r="O586" s="1"/>
      <c r="P586" s="4"/>
      <c r="Q586" s="4"/>
      <c r="R586" s="4"/>
      <c r="S586" s="4"/>
      <c r="T586" s="4"/>
      <c r="U586" s="4"/>
      <c r="V586" s="4"/>
      <c r="W586" s="4"/>
      <c r="X586" s="1"/>
      <c r="Y586" s="1"/>
      <c r="Z586" s="1"/>
      <c r="AI586" s="1"/>
      <c r="AJ586" s="1"/>
      <c r="AL586" s="1"/>
      <c r="AW586" s="1"/>
      <c r="AX586" s="1"/>
      <c r="BH586" s="1"/>
      <c r="BI586" s="1"/>
      <c r="BQ586" s="1"/>
    </row>
    <row r="587" ht="15.75" customHeight="1">
      <c r="A587" s="1"/>
      <c r="M587" s="1"/>
      <c r="N587" s="1"/>
      <c r="O587" s="1"/>
      <c r="P587" s="4"/>
      <c r="Q587" s="4"/>
      <c r="R587" s="4"/>
      <c r="S587" s="4"/>
      <c r="T587" s="4"/>
      <c r="U587" s="4"/>
      <c r="V587" s="4"/>
      <c r="W587" s="4"/>
      <c r="X587" s="1"/>
      <c r="Y587" s="1"/>
      <c r="Z587" s="1"/>
      <c r="AI587" s="1"/>
      <c r="AJ587" s="1"/>
      <c r="AL587" s="1"/>
      <c r="AW587" s="1"/>
      <c r="AX587" s="1"/>
      <c r="BH587" s="1"/>
      <c r="BI587" s="1"/>
      <c r="BQ587" s="1"/>
    </row>
    <row r="588" ht="15.75" customHeight="1">
      <c r="A588" s="1"/>
      <c r="M588" s="1"/>
      <c r="N588" s="1"/>
      <c r="O588" s="1"/>
      <c r="P588" s="4"/>
      <c r="Q588" s="4"/>
      <c r="R588" s="4"/>
      <c r="S588" s="4"/>
      <c r="T588" s="4"/>
      <c r="U588" s="4"/>
      <c r="V588" s="4"/>
      <c r="W588" s="4"/>
      <c r="X588" s="1"/>
      <c r="Y588" s="1"/>
      <c r="Z588" s="1"/>
      <c r="AI588" s="1"/>
      <c r="AJ588" s="1"/>
      <c r="AL588" s="1"/>
      <c r="AW588" s="1"/>
      <c r="AX588" s="1"/>
      <c r="BH588" s="1"/>
      <c r="BI588" s="1"/>
      <c r="BQ588" s="1"/>
    </row>
    <row r="589" ht="15.75" customHeight="1">
      <c r="A589" s="1"/>
      <c r="M589" s="1"/>
      <c r="N589" s="1"/>
      <c r="O589" s="1"/>
      <c r="P589" s="4"/>
      <c r="Q589" s="4"/>
      <c r="R589" s="4"/>
      <c r="S589" s="4"/>
      <c r="T589" s="4"/>
      <c r="U589" s="4"/>
      <c r="V589" s="4"/>
      <c r="W589" s="4"/>
      <c r="X589" s="1"/>
      <c r="Y589" s="1"/>
      <c r="Z589" s="1"/>
      <c r="AI589" s="1"/>
      <c r="AJ589" s="1"/>
      <c r="AL589" s="1"/>
      <c r="AW589" s="1"/>
      <c r="AX589" s="1"/>
      <c r="BH589" s="1"/>
      <c r="BI589" s="1"/>
      <c r="BQ589" s="1"/>
    </row>
    <row r="590" ht="15.75" customHeight="1">
      <c r="A590" s="1"/>
      <c r="M590" s="1"/>
      <c r="N590" s="1"/>
      <c r="O590" s="1"/>
      <c r="P590" s="4"/>
      <c r="Q590" s="4"/>
      <c r="R590" s="4"/>
      <c r="S590" s="4"/>
      <c r="T590" s="4"/>
      <c r="U590" s="4"/>
      <c r="V590" s="4"/>
      <c r="W590" s="4"/>
      <c r="X590" s="1"/>
      <c r="Y590" s="1"/>
      <c r="Z590" s="1"/>
      <c r="AI590" s="1"/>
      <c r="AJ590" s="1"/>
      <c r="AL590" s="1"/>
      <c r="AW590" s="1"/>
      <c r="AX590" s="1"/>
      <c r="BH590" s="1"/>
      <c r="BI590" s="1"/>
      <c r="BQ590" s="1"/>
    </row>
    <row r="591" ht="15.75" customHeight="1">
      <c r="A591" s="1"/>
      <c r="M591" s="1"/>
      <c r="N591" s="1"/>
      <c r="O591" s="1"/>
      <c r="P591" s="4"/>
      <c r="Q591" s="4"/>
      <c r="R591" s="4"/>
      <c r="S591" s="4"/>
      <c r="T591" s="4"/>
      <c r="U591" s="4"/>
      <c r="V591" s="4"/>
      <c r="W591" s="4"/>
      <c r="X591" s="1"/>
      <c r="Y591" s="1"/>
      <c r="Z591" s="1"/>
      <c r="AI591" s="1"/>
      <c r="AJ591" s="1"/>
      <c r="AL591" s="1"/>
      <c r="AW591" s="1"/>
      <c r="AX591" s="1"/>
      <c r="BH591" s="1"/>
      <c r="BI591" s="1"/>
      <c r="BQ591" s="1"/>
    </row>
    <row r="592" ht="15.75" customHeight="1">
      <c r="A592" s="1"/>
      <c r="M592" s="1"/>
      <c r="N592" s="1"/>
      <c r="O592" s="1"/>
      <c r="P592" s="4"/>
      <c r="Q592" s="4"/>
      <c r="R592" s="4"/>
      <c r="S592" s="4"/>
      <c r="T592" s="4"/>
      <c r="U592" s="4"/>
      <c r="V592" s="4"/>
      <c r="W592" s="4"/>
      <c r="X592" s="1"/>
      <c r="Y592" s="1"/>
      <c r="Z592" s="1"/>
      <c r="AI592" s="1"/>
      <c r="AJ592" s="1"/>
      <c r="AL592" s="1"/>
      <c r="AW592" s="1"/>
      <c r="AX592" s="1"/>
      <c r="BH592" s="1"/>
      <c r="BI592" s="1"/>
      <c r="BQ592" s="1"/>
    </row>
    <row r="593" ht="15.75" customHeight="1">
      <c r="A593" s="1"/>
      <c r="M593" s="1"/>
      <c r="N593" s="1"/>
      <c r="O593" s="1"/>
      <c r="P593" s="4"/>
      <c r="Q593" s="4"/>
      <c r="R593" s="4"/>
      <c r="S593" s="4"/>
      <c r="T593" s="4"/>
      <c r="U593" s="4"/>
      <c r="V593" s="4"/>
      <c r="W593" s="4"/>
      <c r="X593" s="1"/>
      <c r="Y593" s="1"/>
      <c r="Z593" s="1"/>
      <c r="AI593" s="1"/>
      <c r="AJ593" s="1"/>
      <c r="AL593" s="1"/>
      <c r="AW593" s="1"/>
      <c r="AX593" s="1"/>
      <c r="BH593" s="1"/>
      <c r="BI593" s="1"/>
      <c r="BQ593" s="1"/>
    </row>
    <row r="594" ht="15.75" customHeight="1">
      <c r="A594" s="1"/>
      <c r="M594" s="1"/>
      <c r="N594" s="1"/>
      <c r="O594" s="1"/>
      <c r="P594" s="4"/>
      <c r="Q594" s="4"/>
      <c r="R594" s="4"/>
      <c r="S594" s="4"/>
      <c r="T594" s="4"/>
      <c r="U594" s="4"/>
      <c r="V594" s="4"/>
      <c r="W594" s="4"/>
      <c r="X594" s="1"/>
      <c r="Y594" s="1"/>
      <c r="Z594" s="1"/>
      <c r="AI594" s="1"/>
      <c r="AJ594" s="1"/>
      <c r="AL594" s="1"/>
      <c r="AW594" s="1"/>
      <c r="AX594" s="1"/>
      <c r="BH594" s="1"/>
      <c r="BI594" s="1"/>
      <c r="BQ594" s="1"/>
    </row>
    <row r="595" ht="15.75" customHeight="1">
      <c r="A595" s="1"/>
      <c r="M595" s="1"/>
      <c r="N595" s="1"/>
      <c r="O595" s="1"/>
      <c r="P595" s="4"/>
      <c r="Q595" s="4"/>
      <c r="R595" s="4"/>
      <c r="S595" s="4"/>
      <c r="T595" s="4"/>
      <c r="U595" s="4"/>
      <c r="V595" s="4"/>
      <c r="W595" s="4"/>
      <c r="X595" s="1"/>
      <c r="Y595" s="1"/>
      <c r="Z595" s="1"/>
      <c r="AI595" s="1"/>
      <c r="AJ595" s="1"/>
      <c r="AL595" s="1"/>
      <c r="AW595" s="1"/>
      <c r="AX595" s="1"/>
      <c r="BH595" s="1"/>
      <c r="BI595" s="1"/>
      <c r="BQ595" s="1"/>
    </row>
    <row r="596" ht="15.75" customHeight="1">
      <c r="A596" s="1"/>
      <c r="M596" s="1"/>
      <c r="N596" s="1"/>
      <c r="O596" s="1"/>
      <c r="P596" s="4"/>
      <c r="Q596" s="4"/>
      <c r="R596" s="4"/>
      <c r="S596" s="4"/>
      <c r="T596" s="4"/>
      <c r="U596" s="4"/>
      <c r="V596" s="4"/>
      <c r="W596" s="4"/>
      <c r="X596" s="1"/>
      <c r="Y596" s="1"/>
      <c r="Z596" s="1"/>
      <c r="AI596" s="1"/>
      <c r="AJ596" s="1"/>
      <c r="AL596" s="1"/>
      <c r="AW596" s="1"/>
      <c r="AX596" s="1"/>
      <c r="BH596" s="1"/>
      <c r="BI596" s="1"/>
      <c r="BQ596" s="1"/>
    </row>
    <row r="597" ht="15.75" customHeight="1">
      <c r="A597" s="1"/>
      <c r="M597" s="1"/>
      <c r="N597" s="1"/>
      <c r="O597" s="1"/>
      <c r="P597" s="4"/>
      <c r="Q597" s="4"/>
      <c r="R597" s="4"/>
      <c r="S597" s="4"/>
      <c r="T597" s="4"/>
      <c r="U597" s="4"/>
      <c r="V597" s="4"/>
      <c r="W597" s="4"/>
      <c r="X597" s="1"/>
      <c r="Y597" s="1"/>
      <c r="Z597" s="1"/>
      <c r="AI597" s="1"/>
      <c r="AJ597" s="1"/>
      <c r="AL597" s="1"/>
      <c r="AW597" s="1"/>
      <c r="AX597" s="1"/>
      <c r="BH597" s="1"/>
      <c r="BI597" s="1"/>
      <c r="BQ597" s="1"/>
    </row>
    <row r="598" ht="15.75" customHeight="1">
      <c r="A598" s="1"/>
      <c r="M598" s="1"/>
      <c r="N598" s="1"/>
      <c r="O598" s="1"/>
      <c r="P598" s="4"/>
      <c r="Q598" s="4"/>
      <c r="R598" s="4"/>
      <c r="S598" s="4"/>
      <c r="T598" s="4"/>
      <c r="U598" s="4"/>
      <c r="V598" s="4"/>
      <c r="W598" s="4"/>
      <c r="X598" s="1"/>
      <c r="Y598" s="1"/>
      <c r="Z598" s="1"/>
      <c r="AI598" s="1"/>
      <c r="AJ598" s="1"/>
      <c r="AL598" s="1"/>
      <c r="AW598" s="1"/>
      <c r="AX598" s="1"/>
      <c r="BH598" s="1"/>
      <c r="BI598" s="1"/>
      <c r="BQ598" s="1"/>
    </row>
    <row r="599" ht="15.75" customHeight="1">
      <c r="A599" s="1"/>
      <c r="M599" s="1"/>
      <c r="N599" s="1"/>
      <c r="O599" s="1"/>
      <c r="P599" s="4"/>
      <c r="Q599" s="4"/>
      <c r="R599" s="4"/>
      <c r="S599" s="4"/>
      <c r="T599" s="4"/>
      <c r="U599" s="4"/>
      <c r="V599" s="4"/>
      <c r="W599" s="4"/>
      <c r="X599" s="1"/>
      <c r="Y599" s="1"/>
      <c r="Z599" s="1"/>
      <c r="AI599" s="1"/>
      <c r="AJ599" s="1"/>
      <c r="AL599" s="1"/>
      <c r="AW599" s="1"/>
      <c r="AX599" s="1"/>
      <c r="BH599" s="1"/>
      <c r="BI599" s="1"/>
      <c r="BQ599" s="1"/>
    </row>
    <row r="600" ht="15.75" customHeight="1">
      <c r="A600" s="1"/>
      <c r="M600" s="1"/>
      <c r="N600" s="1"/>
      <c r="O600" s="1"/>
      <c r="P600" s="4"/>
      <c r="Q600" s="4"/>
      <c r="R600" s="4"/>
      <c r="S600" s="4"/>
      <c r="T600" s="4"/>
      <c r="U600" s="4"/>
      <c r="V600" s="4"/>
      <c r="W600" s="4"/>
      <c r="X600" s="1"/>
      <c r="Y600" s="1"/>
      <c r="Z600" s="1"/>
      <c r="AI600" s="1"/>
      <c r="AJ600" s="1"/>
      <c r="AL600" s="1"/>
      <c r="AW600" s="1"/>
      <c r="AX600" s="1"/>
      <c r="BH600" s="1"/>
      <c r="BI600" s="1"/>
      <c r="BQ600" s="1"/>
    </row>
    <row r="601" ht="15.75" customHeight="1">
      <c r="A601" s="1"/>
      <c r="M601" s="1"/>
      <c r="N601" s="1"/>
      <c r="O601" s="1"/>
      <c r="P601" s="4"/>
      <c r="Q601" s="4"/>
      <c r="R601" s="4"/>
      <c r="S601" s="4"/>
      <c r="T601" s="4"/>
      <c r="U601" s="4"/>
      <c r="V601" s="4"/>
      <c r="W601" s="4"/>
      <c r="X601" s="1"/>
      <c r="Y601" s="1"/>
      <c r="Z601" s="1"/>
      <c r="AI601" s="1"/>
      <c r="AJ601" s="1"/>
      <c r="AL601" s="1"/>
      <c r="AW601" s="1"/>
      <c r="AX601" s="1"/>
      <c r="BH601" s="1"/>
      <c r="BI601" s="1"/>
      <c r="BQ601" s="1"/>
    </row>
    <row r="602" ht="15.75" customHeight="1">
      <c r="A602" s="1"/>
      <c r="M602" s="1"/>
      <c r="N602" s="1"/>
      <c r="O602" s="1"/>
      <c r="P602" s="4"/>
      <c r="Q602" s="4"/>
      <c r="R602" s="4"/>
      <c r="S602" s="4"/>
      <c r="T602" s="4"/>
      <c r="U602" s="4"/>
      <c r="V602" s="4"/>
      <c r="W602" s="4"/>
      <c r="X602" s="1"/>
      <c r="Y602" s="1"/>
      <c r="Z602" s="1"/>
      <c r="AI602" s="1"/>
      <c r="AJ602" s="1"/>
      <c r="AL602" s="1"/>
      <c r="AW602" s="1"/>
      <c r="AX602" s="1"/>
      <c r="BH602" s="1"/>
      <c r="BI602" s="1"/>
      <c r="BQ602" s="1"/>
    </row>
    <row r="603" ht="15.75" customHeight="1">
      <c r="A603" s="1"/>
      <c r="M603" s="1"/>
      <c r="N603" s="1"/>
      <c r="O603" s="1"/>
      <c r="P603" s="4"/>
      <c r="Q603" s="4"/>
      <c r="R603" s="4"/>
      <c r="S603" s="4"/>
      <c r="T603" s="4"/>
      <c r="U603" s="4"/>
      <c r="V603" s="4"/>
      <c r="W603" s="4"/>
      <c r="X603" s="1"/>
      <c r="Y603" s="1"/>
      <c r="Z603" s="1"/>
      <c r="AI603" s="1"/>
      <c r="AJ603" s="1"/>
      <c r="AL603" s="1"/>
      <c r="AW603" s="1"/>
      <c r="AX603" s="1"/>
      <c r="BH603" s="1"/>
      <c r="BI603" s="1"/>
      <c r="BQ603" s="1"/>
    </row>
    <row r="604" ht="15.75" customHeight="1">
      <c r="A604" s="1"/>
      <c r="M604" s="1"/>
      <c r="N604" s="1"/>
      <c r="O604" s="1"/>
      <c r="P604" s="4"/>
      <c r="Q604" s="4"/>
      <c r="R604" s="4"/>
      <c r="S604" s="4"/>
      <c r="T604" s="4"/>
      <c r="U604" s="4"/>
      <c r="V604" s="4"/>
      <c r="W604" s="4"/>
      <c r="X604" s="1"/>
      <c r="Y604" s="1"/>
      <c r="Z604" s="1"/>
      <c r="AI604" s="1"/>
      <c r="AJ604" s="1"/>
      <c r="AL604" s="1"/>
      <c r="AW604" s="1"/>
      <c r="AX604" s="1"/>
      <c r="BH604" s="1"/>
      <c r="BI604" s="1"/>
      <c r="BQ604" s="1"/>
    </row>
    <row r="605" ht="15.75" customHeight="1">
      <c r="A605" s="1"/>
      <c r="M605" s="1"/>
      <c r="N605" s="1"/>
      <c r="O605" s="1"/>
      <c r="P605" s="4"/>
      <c r="Q605" s="4"/>
      <c r="R605" s="4"/>
      <c r="S605" s="4"/>
      <c r="T605" s="4"/>
      <c r="U605" s="4"/>
      <c r="V605" s="4"/>
      <c r="W605" s="4"/>
      <c r="X605" s="1"/>
      <c r="Y605" s="1"/>
      <c r="Z605" s="1"/>
      <c r="AI605" s="1"/>
      <c r="AJ605" s="1"/>
      <c r="AL605" s="1"/>
      <c r="AW605" s="1"/>
      <c r="AX605" s="1"/>
      <c r="BH605" s="1"/>
      <c r="BI605" s="1"/>
      <c r="BQ605" s="1"/>
    </row>
    <row r="606" ht="15.75" customHeight="1">
      <c r="A606" s="1"/>
      <c r="M606" s="1"/>
      <c r="N606" s="1"/>
      <c r="O606" s="1"/>
      <c r="P606" s="4"/>
      <c r="Q606" s="4"/>
      <c r="R606" s="4"/>
      <c r="S606" s="4"/>
      <c r="T606" s="4"/>
      <c r="U606" s="4"/>
      <c r="V606" s="4"/>
      <c r="W606" s="4"/>
      <c r="X606" s="1"/>
      <c r="Y606" s="1"/>
      <c r="Z606" s="1"/>
      <c r="AI606" s="1"/>
      <c r="AJ606" s="1"/>
      <c r="AL606" s="1"/>
      <c r="AW606" s="1"/>
      <c r="AX606" s="1"/>
      <c r="BH606" s="1"/>
      <c r="BI606" s="1"/>
      <c r="BQ606" s="1"/>
    </row>
    <row r="607" ht="15.75" customHeight="1">
      <c r="A607" s="1"/>
      <c r="M607" s="1"/>
      <c r="N607" s="1"/>
      <c r="O607" s="1"/>
      <c r="P607" s="4"/>
      <c r="Q607" s="4"/>
      <c r="R607" s="4"/>
      <c r="S607" s="4"/>
      <c r="T607" s="4"/>
      <c r="U607" s="4"/>
      <c r="V607" s="4"/>
      <c r="W607" s="4"/>
      <c r="X607" s="1"/>
      <c r="Y607" s="1"/>
      <c r="Z607" s="1"/>
      <c r="AI607" s="1"/>
      <c r="AJ607" s="1"/>
      <c r="AL607" s="1"/>
      <c r="AW607" s="1"/>
      <c r="AX607" s="1"/>
      <c r="BH607" s="1"/>
      <c r="BI607" s="1"/>
      <c r="BQ607" s="1"/>
    </row>
    <row r="608" ht="15.75" customHeight="1">
      <c r="A608" s="1"/>
      <c r="M608" s="1"/>
      <c r="N608" s="1"/>
      <c r="O608" s="1"/>
      <c r="P608" s="4"/>
      <c r="Q608" s="4"/>
      <c r="R608" s="4"/>
      <c r="S608" s="4"/>
      <c r="T608" s="4"/>
      <c r="U608" s="4"/>
      <c r="V608" s="4"/>
      <c r="W608" s="4"/>
      <c r="X608" s="1"/>
      <c r="Y608" s="1"/>
      <c r="Z608" s="1"/>
      <c r="AI608" s="1"/>
      <c r="AJ608" s="1"/>
      <c r="AL608" s="1"/>
      <c r="AW608" s="1"/>
      <c r="AX608" s="1"/>
      <c r="BH608" s="1"/>
      <c r="BI608" s="1"/>
      <c r="BQ608" s="1"/>
    </row>
    <row r="609" ht="15.75" customHeight="1">
      <c r="A609" s="1"/>
      <c r="M609" s="1"/>
      <c r="N609" s="1"/>
      <c r="O609" s="1"/>
      <c r="P609" s="4"/>
      <c r="Q609" s="4"/>
      <c r="R609" s="4"/>
      <c r="S609" s="4"/>
      <c r="T609" s="4"/>
      <c r="U609" s="4"/>
      <c r="V609" s="4"/>
      <c r="W609" s="4"/>
      <c r="X609" s="1"/>
      <c r="Y609" s="1"/>
      <c r="Z609" s="1"/>
      <c r="AI609" s="1"/>
      <c r="AJ609" s="1"/>
      <c r="AL609" s="1"/>
      <c r="AW609" s="1"/>
      <c r="AX609" s="1"/>
      <c r="BH609" s="1"/>
      <c r="BI609" s="1"/>
      <c r="BQ609" s="1"/>
    </row>
    <row r="610" ht="15.75" customHeight="1">
      <c r="A610" s="1"/>
      <c r="M610" s="1"/>
      <c r="N610" s="1"/>
      <c r="O610" s="1"/>
      <c r="P610" s="4"/>
      <c r="Q610" s="4"/>
      <c r="R610" s="4"/>
      <c r="S610" s="4"/>
      <c r="T610" s="4"/>
      <c r="U610" s="4"/>
      <c r="V610" s="4"/>
      <c r="W610" s="4"/>
      <c r="X610" s="1"/>
      <c r="Y610" s="1"/>
      <c r="Z610" s="1"/>
      <c r="AI610" s="1"/>
      <c r="AJ610" s="1"/>
      <c r="AL610" s="1"/>
      <c r="AW610" s="1"/>
      <c r="AX610" s="1"/>
      <c r="BH610" s="1"/>
      <c r="BI610" s="1"/>
      <c r="BQ610" s="1"/>
    </row>
    <row r="611" ht="15.75" customHeight="1">
      <c r="A611" s="1"/>
      <c r="M611" s="1"/>
      <c r="N611" s="1"/>
      <c r="O611" s="1"/>
      <c r="P611" s="4"/>
      <c r="Q611" s="4"/>
      <c r="R611" s="4"/>
      <c r="S611" s="4"/>
      <c r="T611" s="4"/>
      <c r="U611" s="4"/>
      <c r="V611" s="4"/>
      <c r="W611" s="4"/>
      <c r="X611" s="1"/>
      <c r="Y611" s="1"/>
      <c r="Z611" s="1"/>
      <c r="AI611" s="1"/>
      <c r="AJ611" s="1"/>
      <c r="AL611" s="1"/>
      <c r="AW611" s="1"/>
      <c r="AX611" s="1"/>
      <c r="BH611" s="1"/>
      <c r="BI611" s="1"/>
      <c r="BQ611" s="1"/>
    </row>
    <row r="612" ht="15.75" customHeight="1">
      <c r="A612" s="1"/>
      <c r="M612" s="1"/>
      <c r="N612" s="1"/>
      <c r="O612" s="1"/>
      <c r="P612" s="4"/>
      <c r="Q612" s="4"/>
      <c r="R612" s="4"/>
      <c r="S612" s="4"/>
      <c r="T612" s="4"/>
      <c r="U612" s="4"/>
      <c r="V612" s="4"/>
      <c r="W612" s="4"/>
      <c r="X612" s="1"/>
      <c r="Y612" s="1"/>
      <c r="Z612" s="1"/>
      <c r="AI612" s="1"/>
      <c r="AJ612" s="1"/>
      <c r="AL612" s="1"/>
      <c r="AW612" s="1"/>
      <c r="AX612" s="1"/>
      <c r="BH612" s="1"/>
      <c r="BI612" s="1"/>
      <c r="BQ612" s="1"/>
    </row>
    <row r="613" ht="15.75" customHeight="1">
      <c r="A613" s="1"/>
      <c r="M613" s="1"/>
      <c r="N613" s="1"/>
      <c r="O613" s="1"/>
      <c r="P613" s="4"/>
      <c r="Q613" s="4"/>
      <c r="R613" s="4"/>
      <c r="S613" s="4"/>
      <c r="T613" s="4"/>
      <c r="U613" s="4"/>
      <c r="V613" s="4"/>
      <c r="W613" s="4"/>
      <c r="X613" s="1"/>
      <c r="Y613" s="1"/>
      <c r="Z613" s="1"/>
      <c r="AI613" s="1"/>
      <c r="AJ613" s="1"/>
      <c r="AL613" s="1"/>
      <c r="AW613" s="1"/>
      <c r="AX613" s="1"/>
      <c r="BH613" s="1"/>
      <c r="BI613" s="1"/>
      <c r="BQ613" s="1"/>
    </row>
    <row r="614" ht="15.75" customHeight="1">
      <c r="A614" s="1"/>
      <c r="M614" s="1"/>
      <c r="N614" s="1"/>
      <c r="O614" s="1"/>
      <c r="P614" s="4"/>
      <c r="Q614" s="4"/>
      <c r="R614" s="4"/>
      <c r="S614" s="4"/>
      <c r="T614" s="4"/>
      <c r="U614" s="4"/>
      <c r="V614" s="4"/>
      <c r="W614" s="4"/>
      <c r="X614" s="1"/>
      <c r="Y614" s="1"/>
      <c r="Z614" s="1"/>
      <c r="AI614" s="1"/>
      <c r="AJ614" s="1"/>
      <c r="AL614" s="1"/>
      <c r="AW614" s="1"/>
      <c r="AX614" s="1"/>
      <c r="BH614" s="1"/>
      <c r="BI614" s="1"/>
      <c r="BQ614" s="1"/>
    </row>
    <row r="615" ht="15.75" customHeight="1">
      <c r="A615" s="1"/>
      <c r="M615" s="1"/>
      <c r="N615" s="1"/>
      <c r="O615" s="1"/>
      <c r="P615" s="4"/>
      <c r="Q615" s="4"/>
      <c r="R615" s="4"/>
      <c r="S615" s="4"/>
      <c r="T615" s="4"/>
      <c r="U615" s="4"/>
      <c r="V615" s="4"/>
      <c r="W615" s="4"/>
      <c r="X615" s="1"/>
      <c r="Y615" s="1"/>
      <c r="Z615" s="1"/>
      <c r="AI615" s="1"/>
      <c r="AJ615" s="1"/>
      <c r="AL615" s="1"/>
      <c r="AW615" s="1"/>
      <c r="AX615" s="1"/>
      <c r="BH615" s="1"/>
      <c r="BI615" s="1"/>
      <c r="BQ615" s="1"/>
    </row>
    <row r="616" ht="15.75" customHeight="1">
      <c r="A616" s="1"/>
      <c r="M616" s="1"/>
      <c r="N616" s="1"/>
      <c r="O616" s="1"/>
      <c r="P616" s="4"/>
      <c r="Q616" s="4"/>
      <c r="R616" s="4"/>
      <c r="S616" s="4"/>
      <c r="T616" s="4"/>
      <c r="U616" s="4"/>
      <c r="V616" s="4"/>
      <c r="W616" s="4"/>
      <c r="X616" s="1"/>
      <c r="Y616" s="1"/>
      <c r="Z616" s="1"/>
      <c r="AI616" s="1"/>
      <c r="AJ616" s="1"/>
      <c r="AL616" s="1"/>
      <c r="AW616" s="1"/>
      <c r="AX616" s="1"/>
      <c r="BH616" s="1"/>
      <c r="BI616" s="1"/>
      <c r="BQ616" s="1"/>
    </row>
    <row r="617" ht="15.75" customHeight="1">
      <c r="A617" s="1"/>
      <c r="M617" s="1"/>
      <c r="N617" s="1"/>
      <c r="O617" s="1"/>
      <c r="P617" s="4"/>
      <c r="Q617" s="4"/>
      <c r="R617" s="4"/>
      <c r="S617" s="4"/>
      <c r="T617" s="4"/>
      <c r="U617" s="4"/>
      <c r="V617" s="4"/>
      <c r="W617" s="4"/>
      <c r="X617" s="1"/>
      <c r="Y617" s="1"/>
      <c r="Z617" s="1"/>
      <c r="AI617" s="1"/>
      <c r="AJ617" s="1"/>
      <c r="AL617" s="1"/>
      <c r="AW617" s="1"/>
      <c r="AX617" s="1"/>
      <c r="BH617" s="1"/>
      <c r="BI617" s="1"/>
      <c r="BQ617" s="1"/>
    </row>
    <row r="618" ht="15.75" customHeight="1">
      <c r="A618" s="1"/>
      <c r="M618" s="1"/>
      <c r="N618" s="1"/>
      <c r="O618" s="1"/>
      <c r="P618" s="4"/>
      <c r="Q618" s="4"/>
      <c r="R618" s="4"/>
      <c r="S618" s="4"/>
      <c r="T618" s="4"/>
      <c r="U618" s="4"/>
      <c r="V618" s="4"/>
      <c r="W618" s="4"/>
      <c r="X618" s="1"/>
      <c r="Y618" s="1"/>
      <c r="Z618" s="1"/>
      <c r="AI618" s="1"/>
      <c r="AJ618" s="1"/>
      <c r="AL618" s="1"/>
      <c r="AW618" s="1"/>
      <c r="AX618" s="1"/>
      <c r="BH618" s="1"/>
      <c r="BI618" s="1"/>
      <c r="BQ618" s="1"/>
    </row>
    <row r="619" ht="15.75" customHeight="1">
      <c r="A619" s="1"/>
      <c r="M619" s="1"/>
      <c r="N619" s="1"/>
      <c r="O619" s="1"/>
      <c r="P619" s="4"/>
      <c r="Q619" s="4"/>
      <c r="R619" s="4"/>
      <c r="S619" s="4"/>
      <c r="T619" s="4"/>
      <c r="U619" s="4"/>
      <c r="V619" s="4"/>
      <c r="W619" s="4"/>
      <c r="X619" s="1"/>
      <c r="Y619" s="1"/>
      <c r="Z619" s="1"/>
      <c r="AI619" s="1"/>
      <c r="AJ619" s="1"/>
      <c r="AL619" s="1"/>
      <c r="AW619" s="1"/>
      <c r="AX619" s="1"/>
      <c r="BH619" s="1"/>
      <c r="BI619" s="1"/>
      <c r="BQ619" s="1"/>
    </row>
    <row r="620" ht="15.75" customHeight="1">
      <c r="A620" s="1"/>
      <c r="M620" s="1"/>
      <c r="N620" s="1"/>
      <c r="O620" s="1"/>
      <c r="P620" s="4"/>
      <c r="Q620" s="4"/>
      <c r="R620" s="4"/>
      <c r="S620" s="4"/>
      <c r="T620" s="4"/>
      <c r="U620" s="4"/>
      <c r="V620" s="4"/>
      <c r="W620" s="4"/>
      <c r="X620" s="1"/>
      <c r="Y620" s="1"/>
      <c r="Z620" s="1"/>
      <c r="AI620" s="1"/>
      <c r="AJ620" s="1"/>
      <c r="AL620" s="1"/>
      <c r="AW620" s="1"/>
      <c r="AX620" s="1"/>
      <c r="BH620" s="1"/>
      <c r="BI620" s="1"/>
      <c r="BQ620" s="1"/>
    </row>
    <row r="621" ht="15.75" customHeight="1">
      <c r="A621" s="1"/>
      <c r="M621" s="1"/>
      <c r="N621" s="1"/>
      <c r="O621" s="1"/>
      <c r="P621" s="4"/>
      <c r="Q621" s="4"/>
      <c r="R621" s="4"/>
      <c r="S621" s="4"/>
      <c r="T621" s="4"/>
      <c r="U621" s="4"/>
      <c r="V621" s="4"/>
      <c r="W621" s="4"/>
      <c r="X621" s="1"/>
      <c r="Y621" s="1"/>
      <c r="Z621" s="1"/>
      <c r="AI621" s="1"/>
      <c r="AJ621" s="1"/>
      <c r="AL621" s="1"/>
      <c r="AW621" s="1"/>
      <c r="AX621" s="1"/>
      <c r="BH621" s="1"/>
      <c r="BI621" s="1"/>
      <c r="BQ621" s="1"/>
    </row>
    <row r="622" ht="15.75" customHeight="1">
      <c r="A622" s="1"/>
      <c r="M622" s="1"/>
      <c r="N622" s="1"/>
      <c r="O622" s="1"/>
      <c r="P622" s="4"/>
      <c r="Q622" s="4"/>
      <c r="R622" s="4"/>
      <c r="S622" s="4"/>
      <c r="T622" s="4"/>
      <c r="U622" s="4"/>
      <c r="V622" s="4"/>
      <c r="W622" s="4"/>
      <c r="X622" s="1"/>
      <c r="Y622" s="1"/>
      <c r="Z622" s="1"/>
      <c r="AI622" s="1"/>
      <c r="AJ622" s="1"/>
      <c r="AL622" s="1"/>
      <c r="AW622" s="1"/>
      <c r="AX622" s="1"/>
      <c r="BH622" s="1"/>
      <c r="BI622" s="1"/>
      <c r="BQ622" s="1"/>
    </row>
    <row r="623" ht="15.75" customHeight="1">
      <c r="A623" s="1"/>
      <c r="M623" s="1"/>
      <c r="N623" s="1"/>
      <c r="O623" s="1"/>
      <c r="P623" s="4"/>
      <c r="Q623" s="4"/>
      <c r="R623" s="4"/>
      <c r="S623" s="4"/>
      <c r="T623" s="4"/>
      <c r="U623" s="4"/>
      <c r="V623" s="4"/>
      <c r="W623" s="4"/>
      <c r="X623" s="1"/>
      <c r="Y623" s="1"/>
      <c r="Z623" s="1"/>
      <c r="AI623" s="1"/>
      <c r="AJ623" s="1"/>
      <c r="AL623" s="1"/>
      <c r="AW623" s="1"/>
      <c r="AX623" s="1"/>
      <c r="BH623" s="1"/>
      <c r="BI623" s="1"/>
      <c r="BQ623" s="1"/>
    </row>
    <row r="624" ht="15.75" customHeight="1">
      <c r="A624" s="1"/>
      <c r="M624" s="1"/>
      <c r="N624" s="1"/>
      <c r="O624" s="1"/>
      <c r="P624" s="4"/>
      <c r="Q624" s="4"/>
      <c r="R624" s="4"/>
      <c r="S624" s="4"/>
      <c r="T624" s="4"/>
      <c r="U624" s="4"/>
      <c r="V624" s="4"/>
      <c r="W624" s="4"/>
      <c r="X624" s="1"/>
      <c r="Y624" s="1"/>
      <c r="Z624" s="1"/>
      <c r="AI624" s="1"/>
      <c r="AJ624" s="1"/>
      <c r="AL624" s="1"/>
      <c r="AW624" s="1"/>
      <c r="AX624" s="1"/>
      <c r="BH624" s="1"/>
      <c r="BI624" s="1"/>
      <c r="BQ624" s="1"/>
    </row>
    <row r="625" ht="15.75" customHeight="1">
      <c r="A625" s="1"/>
      <c r="M625" s="1"/>
      <c r="N625" s="1"/>
      <c r="O625" s="1"/>
      <c r="P625" s="4"/>
      <c r="Q625" s="4"/>
      <c r="R625" s="4"/>
      <c r="S625" s="4"/>
      <c r="T625" s="4"/>
      <c r="U625" s="4"/>
      <c r="V625" s="4"/>
      <c r="W625" s="4"/>
      <c r="X625" s="1"/>
      <c r="Y625" s="1"/>
      <c r="Z625" s="1"/>
      <c r="AI625" s="1"/>
      <c r="AJ625" s="1"/>
      <c r="AL625" s="1"/>
      <c r="AW625" s="1"/>
      <c r="AX625" s="1"/>
      <c r="BH625" s="1"/>
      <c r="BI625" s="1"/>
      <c r="BQ625" s="1"/>
    </row>
    <row r="626" ht="15.75" customHeight="1">
      <c r="A626" s="1"/>
      <c r="M626" s="1"/>
      <c r="N626" s="1"/>
      <c r="O626" s="1"/>
      <c r="P626" s="4"/>
      <c r="Q626" s="4"/>
      <c r="R626" s="4"/>
      <c r="S626" s="4"/>
      <c r="T626" s="4"/>
      <c r="U626" s="4"/>
      <c r="V626" s="4"/>
      <c r="W626" s="4"/>
      <c r="X626" s="1"/>
      <c r="Y626" s="1"/>
      <c r="Z626" s="1"/>
      <c r="AI626" s="1"/>
      <c r="AJ626" s="1"/>
      <c r="AL626" s="1"/>
      <c r="AW626" s="1"/>
      <c r="AX626" s="1"/>
      <c r="BH626" s="1"/>
      <c r="BI626" s="1"/>
      <c r="BQ626" s="1"/>
    </row>
    <row r="627" ht="15.75" customHeight="1">
      <c r="A627" s="1"/>
      <c r="M627" s="1"/>
      <c r="N627" s="1"/>
      <c r="O627" s="1"/>
      <c r="P627" s="4"/>
      <c r="Q627" s="4"/>
      <c r="R627" s="4"/>
      <c r="S627" s="4"/>
      <c r="T627" s="4"/>
      <c r="U627" s="4"/>
      <c r="V627" s="4"/>
      <c r="W627" s="4"/>
      <c r="X627" s="1"/>
      <c r="Y627" s="1"/>
      <c r="Z627" s="1"/>
      <c r="AI627" s="1"/>
      <c r="AJ627" s="1"/>
      <c r="AL627" s="1"/>
      <c r="AW627" s="1"/>
      <c r="AX627" s="1"/>
      <c r="BH627" s="1"/>
      <c r="BI627" s="1"/>
      <c r="BQ627" s="1"/>
    </row>
    <row r="628" ht="15.75" customHeight="1">
      <c r="A628" s="1"/>
      <c r="M628" s="1"/>
      <c r="N628" s="1"/>
      <c r="O628" s="1"/>
      <c r="P628" s="4"/>
      <c r="Q628" s="4"/>
      <c r="R628" s="4"/>
      <c r="S628" s="4"/>
      <c r="T628" s="4"/>
      <c r="U628" s="4"/>
      <c r="V628" s="4"/>
      <c r="W628" s="4"/>
      <c r="X628" s="1"/>
      <c r="Y628" s="1"/>
      <c r="Z628" s="1"/>
      <c r="AI628" s="1"/>
      <c r="AJ628" s="1"/>
      <c r="AL628" s="1"/>
      <c r="AW628" s="1"/>
      <c r="AX628" s="1"/>
      <c r="BH628" s="1"/>
      <c r="BI628" s="1"/>
      <c r="BQ628" s="1"/>
    </row>
    <row r="629" ht="15.75" customHeight="1">
      <c r="A629" s="1"/>
      <c r="M629" s="1"/>
      <c r="N629" s="1"/>
      <c r="O629" s="1"/>
      <c r="P629" s="4"/>
      <c r="Q629" s="4"/>
      <c r="R629" s="4"/>
      <c r="S629" s="4"/>
      <c r="T629" s="4"/>
      <c r="U629" s="4"/>
      <c r="V629" s="4"/>
      <c r="W629" s="4"/>
      <c r="X629" s="1"/>
      <c r="Y629" s="1"/>
      <c r="Z629" s="1"/>
      <c r="AI629" s="1"/>
      <c r="AJ629" s="1"/>
      <c r="AL629" s="1"/>
      <c r="AW629" s="1"/>
      <c r="AX629" s="1"/>
      <c r="BH629" s="1"/>
      <c r="BI629" s="1"/>
      <c r="BQ629" s="1"/>
    </row>
    <row r="630" ht="15.75" customHeight="1">
      <c r="A630" s="1"/>
      <c r="M630" s="1"/>
      <c r="N630" s="1"/>
      <c r="O630" s="1"/>
      <c r="P630" s="4"/>
      <c r="Q630" s="4"/>
      <c r="R630" s="4"/>
      <c r="S630" s="4"/>
      <c r="T630" s="4"/>
      <c r="U630" s="4"/>
      <c r="V630" s="4"/>
      <c r="W630" s="4"/>
      <c r="X630" s="1"/>
      <c r="Y630" s="1"/>
      <c r="Z630" s="1"/>
      <c r="AI630" s="1"/>
      <c r="AJ630" s="1"/>
      <c r="AL630" s="1"/>
      <c r="AW630" s="1"/>
      <c r="AX630" s="1"/>
      <c r="BH630" s="1"/>
      <c r="BI630" s="1"/>
      <c r="BQ630" s="1"/>
    </row>
    <row r="631" ht="15.75" customHeight="1">
      <c r="A631" s="1"/>
      <c r="M631" s="1"/>
      <c r="N631" s="1"/>
      <c r="O631" s="1"/>
      <c r="P631" s="4"/>
      <c r="Q631" s="4"/>
      <c r="R631" s="4"/>
      <c r="S631" s="4"/>
      <c r="T631" s="4"/>
      <c r="U631" s="4"/>
      <c r="V631" s="4"/>
      <c r="W631" s="4"/>
      <c r="X631" s="1"/>
      <c r="Y631" s="1"/>
      <c r="Z631" s="1"/>
      <c r="AI631" s="1"/>
      <c r="AJ631" s="1"/>
      <c r="AL631" s="1"/>
      <c r="AW631" s="1"/>
      <c r="AX631" s="1"/>
      <c r="BH631" s="1"/>
      <c r="BI631" s="1"/>
      <c r="BQ631" s="1"/>
    </row>
    <row r="632" ht="15.75" customHeight="1">
      <c r="A632" s="1"/>
      <c r="M632" s="1"/>
      <c r="N632" s="1"/>
      <c r="O632" s="1"/>
      <c r="P632" s="4"/>
      <c r="Q632" s="4"/>
      <c r="R632" s="4"/>
      <c r="S632" s="4"/>
      <c r="T632" s="4"/>
      <c r="U632" s="4"/>
      <c r="V632" s="4"/>
      <c r="W632" s="4"/>
      <c r="X632" s="1"/>
      <c r="Y632" s="1"/>
      <c r="Z632" s="1"/>
      <c r="AI632" s="1"/>
      <c r="AJ632" s="1"/>
      <c r="AL632" s="1"/>
      <c r="AW632" s="1"/>
      <c r="AX632" s="1"/>
      <c r="BH632" s="1"/>
      <c r="BI632" s="1"/>
      <c r="BQ632" s="1"/>
    </row>
    <row r="633" ht="15.75" customHeight="1">
      <c r="A633" s="1"/>
      <c r="M633" s="1"/>
      <c r="N633" s="1"/>
      <c r="O633" s="1"/>
      <c r="P633" s="4"/>
      <c r="Q633" s="4"/>
      <c r="R633" s="4"/>
      <c r="S633" s="4"/>
      <c r="T633" s="4"/>
      <c r="U633" s="4"/>
      <c r="V633" s="4"/>
      <c r="W633" s="4"/>
      <c r="X633" s="1"/>
      <c r="Y633" s="1"/>
      <c r="Z633" s="1"/>
      <c r="AI633" s="1"/>
      <c r="AJ633" s="1"/>
      <c r="AL633" s="1"/>
      <c r="AW633" s="1"/>
      <c r="AX633" s="1"/>
      <c r="BH633" s="1"/>
      <c r="BI633" s="1"/>
      <c r="BQ633" s="1"/>
    </row>
    <row r="634" ht="15.75" customHeight="1">
      <c r="A634" s="1"/>
      <c r="M634" s="1"/>
      <c r="N634" s="1"/>
      <c r="O634" s="1"/>
      <c r="P634" s="4"/>
      <c r="Q634" s="4"/>
      <c r="R634" s="4"/>
      <c r="S634" s="4"/>
      <c r="T634" s="4"/>
      <c r="U634" s="4"/>
      <c r="V634" s="4"/>
      <c r="W634" s="4"/>
      <c r="X634" s="1"/>
      <c r="Y634" s="1"/>
      <c r="Z634" s="1"/>
      <c r="AI634" s="1"/>
      <c r="AJ634" s="1"/>
      <c r="AL634" s="1"/>
      <c r="AW634" s="1"/>
      <c r="AX634" s="1"/>
      <c r="BH634" s="1"/>
      <c r="BI634" s="1"/>
      <c r="BQ634" s="1"/>
    </row>
    <row r="635" ht="15.75" customHeight="1">
      <c r="A635" s="1"/>
      <c r="M635" s="1"/>
      <c r="N635" s="1"/>
      <c r="O635" s="1"/>
      <c r="P635" s="4"/>
      <c r="Q635" s="4"/>
      <c r="R635" s="4"/>
      <c r="S635" s="4"/>
      <c r="T635" s="4"/>
      <c r="U635" s="4"/>
      <c r="V635" s="4"/>
      <c r="W635" s="4"/>
      <c r="X635" s="1"/>
      <c r="Y635" s="1"/>
      <c r="Z635" s="1"/>
      <c r="AI635" s="1"/>
      <c r="AJ635" s="1"/>
      <c r="AL635" s="1"/>
      <c r="AW635" s="1"/>
      <c r="AX635" s="1"/>
      <c r="BH635" s="1"/>
      <c r="BI635" s="1"/>
      <c r="BQ635" s="1"/>
    </row>
    <row r="636" ht="15.75" customHeight="1">
      <c r="A636" s="1"/>
      <c r="M636" s="1"/>
      <c r="N636" s="1"/>
      <c r="O636" s="1"/>
      <c r="P636" s="4"/>
      <c r="Q636" s="4"/>
      <c r="R636" s="4"/>
      <c r="S636" s="4"/>
      <c r="T636" s="4"/>
      <c r="U636" s="4"/>
      <c r="V636" s="4"/>
      <c r="W636" s="4"/>
      <c r="X636" s="1"/>
      <c r="Y636" s="1"/>
      <c r="Z636" s="1"/>
      <c r="AI636" s="1"/>
      <c r="AJ636" s="1"/>
      <c r="AL636" s="1"/>
      <c r="AW636" s="1"/>
      <c r="AX636" s="1"/>
      <c r="BH636" s="1"/>
      <c r="BI636" s="1"/>
      <c r="BQ636" s="1"/>
    </row>
    <row r="637" ht="15.75" customHeight="1">
      <c r="A637" s="1"/>
      <c r="M637" s="1"/>
      <c r="N637" s="1"/>
      <c r="O637" s="1"/>
      <c r="P637" s="4"/>
      <c r="Q637" s="4"/>
      <c r="R637" s="4"/>
      <c r="S637" s="4"/>
      <c r="T637" s="4"/>
      <c r="U637" s="4"/>
      <c r="V637" s="4"/>
      <c r="W637" s="4"/>
      <c r="X637" s="1"/>
      <c r="Y637" s="1"/>
      <c r="Z637" s="1"/>
      <c r="AI637" s="1"/>
      <c r="AJ637" s="1"/>
      <c r="AL637" s="1"/>
      <c r="AW637" s="1"/>
      <c r="AX637" s="1"/>
      <c r="BH637" s="1"/>
      <c r="BI637" s="1"/>
      <c r="BQ637" s="1"/>
    </row>
    <row r="638" ht="15.75" customHeight="1">
      <c r="A638" s="1"/>
      <c r="M638" s="1"/>
      <c r="N638" s="1"/>
      <c r="O638" s="1"/>
      <c r="P638" s="4"/>
      <c r="Q638" s="4"/>
      <c r="R638" s="4"/>
      <c r="S638" s="4"/>
      <c r="T638" s="4"/>
      <c r="U638" s="4"/>
      <c r="V638" s="4"/>
      <c r="W638" s="4"/>
      <c r="X638" s="1"/>
      <c r="Y638" s="1"/>
      <c r="Z638" s="1"/>
      <c r="AI638" s="1"/>
      <c r="AJ638" s="1"/>
      <c r="AL638" s="1"/>
      <c r="AW638" s="1"/>
      <c r="AX638" s="1"/>
      <c r="BH638" s="1"/>
      <c r="BI638" s="1"/>
      <c r="BQ638" s="1"/>
    </row>
    <row r="639" ht="15.75" customHeight="1">
      <c r="A639" s="1"/>
      <c r="M639" s="1"/>
      <c r="N639" s="1"/>
      <c r="O639" s="1"/>
      <c r="P639" s="4"/>
      <c r="Q639" s="4"/>
      <c r="R639" s="4"/>
      <c r="S639" s="4"/>
      <c r="T639" s="4"/>
      <c r="U639" s="4"/>
      <c r="V639" s="4"/>
      <c r="W639" s="4"/>
      <c r="X639" s="1"/>
      <c r="Y639" s="1"/>
      <c r="Z639" s="1"/>
      <c r="AI639" s="1"/>
      <c r="AJ639" s="1"/>
      <c r="AL639" s="1"/>
      <c r="AW639" s="1"/>
      <c r="AX639" s="1"/>
      <c r="BH639" s="1"/>
      <c r="BI639" s="1"/>
      <c r="BQ639" s="1"/>
    </row>
    <row r="640" ht="15.75" customHeight="1">
      <c r="A640" s="1"/>
      <c r="M640" s="1"/>
      <c r="N640" s="1"/>
      <c r="O640" s="1"/>
      <c r="P640" s="4"/>
      <c r="Q640" s="4"/>
      <c r="R640" s="4"/>
      <c r="S640" s="4"/>
      <c r="T640" s="4"/>
      <c r="U640" s="4"/>
      <c r="V640" s="4"/>
      <c r="W640" s="4"/>
      <c r="X640" s="1"/>
      <c r="Y640" s="1"/>
      <c r="Z640" s="1"/>
      <c r="AI640" s="1"/>
      <c r="AJ640" s="1"/>
      <c r="AL640" s="1"/>
      <c r="AW640" s="1"/>
      <c r="AX640" s="1"/>
      <c r="BH640" s="1"/>
      <c r="BI640" s="1"/>
      <c r="BQ640" s="1"/>
    </row>
    <row r="641" ht="15.75" customHeight="1">
      <c r="A641" s="1"/>
      <c r="M641" s="1"/>
      <c r="N641" s="1"/>
      <c r="O641" s="1"/>
      <c r="P641" s="4"/>
      <c r="Q641" s="4"/>
      <c r="R641" s="4"/>
      <c r="S641" s="4"/>
      <c r="T641" s="4"/>
      <c r="U641" s="4"/>
      <c r="V641" s="4"/>
      <c r="W641" s="4"/>
      <c r="X641" s="1"/>
      <c r="Y641" s="1"/>
      <c r="Z641" s="1"/>
      <c r="AI641" s="1"/>
      <c r="AJ641" s="1"/>
      <c r="AL641" s="1"/>
      <c r="AW641" s="1"/>
      <c r="AX641" s="1"/>
      <c r="BH641" s="1"/>
      <c r="BI641" s="1"/>
      <c r="BQ641" s="1"/>
    </row>
    <row r="642" ht="15.75" customHeight="1">
      <c r="A642" s="1"/>
      <c r="M642" s="1"/>
      <c r="N642" s="1"/>
      <c r="O642" s="1"/>
      <c r="P642" s="4"/>
      <c r="Q642" s="4"/>
      <c r="R642" s="4"/>
      <c r="S642" s="4"/>
      <c r="T642" s="4"/>
      <c r="U642" s="4"/>
      <c r="V642" s="4"/>
      <c r="W642" s="4"/>
      <c r="X642" s="1"/>
      <c r="Y642" s="1"/>
      <c r="Z642" s="1"/>
      <c r="AI642" s="1"/>
      <c r="AJ642" s="1"/>
      <c r="AL642" s="1"/>
      <c r="AW642" s="1"/>
      <c r="AX642" s="1"/>
      <c r="BH642" s="1"/>
      <c r="BI642" s="1"/>
      <c r="BQ642" s="1"/>
    </row>
    <row r="643" ht="15.75" customHeight="1">
      <c r="A643" s="1"/>
      <c r="M643" s="1"/>
      <c r="N643" s="1"/>
      <c r="O643" s="1"/>
      <c r="P643" s="4"/>
      <c r="Q643" s="4"/>
      <c r="R643" s="4"/>
      <c r="S643" s="4"/>
      <c r="T643" s="4"/>
      <c r="U643" s="4"/>
      <c r="V643" s="4"/>
      <c r="W643" s="4"/>
      <c r="X643" s="1"/>
      <c r="Y643" s="1"/>
      <c r="Z643" s="1"/>
      <c r="AI643" s="1"/>
      <c r="AJ643" s="1"/>
      <c r="AL643" s="1"/>
      <c r="AW643" s="1"/>
      <c r="AX643" s="1"/>
      <c r="BH643" s="1"/>
      <c r="BI643" s="1"/>
      <c r="BQ643" s="1"/>
    </row>
    <row r="644" ht="15.75" customHeight="1">
      <c r="A644" s="1"/>
      <c r="M644" s="1"/>
      <c r="N644" s="1"/>
      <c r="O644" s="1"/>
      <c r="P644" s="4"/>
      <c r="Q644" s="4"/>
      <c r="R644" s="4"/>
      <c r="S644" s="4"/>
      <c r="T644" s="4"/>
      <c r="U644" s="4"/>
      <c r="V644" s="4"/>
      <c r="W644" s="4"/>
      <c r="X644" s="1"/>
      <c r="Y644" s="1"/>
      <c r="Z644" s="1"/>
      <c r="AI644" s="1"/>
      <c r="AJ644" s="1"/>
      <c r="AL644" s="1"/>
      <c r="AW644" s="1"/>
      <c r="AX644" s="1"/>
      <c r="BH644" s="1"/>
      <c r="BI644" s="1"/>
      <c r="BQ644" s="1"/>
    </row>
    <row r="645" ht="15.75" customHeight="1">
      <c r="A645" s="1"/>
      <c r="M645" s="1"/>
      <c r="N645" s="1"/>
      <c r="O645" s="1"/>
      <c r="P645" s="4"/>
      <c r="Q645" s="4"/>
      <c r="R645" s="4"/>
      <c r="S645" s="4"/>
      <c r="T645" s="4"/>
      <c r="U645" s="4"/>
      <c r="V645" s="4"/>
      <c r="W645" s="4"/>
      <c r="X645" s="1"/>
      <c r="Y645" s="1"/>
      <c r="Z645" s="1"/>
      <c r="AI645" s="1"/>
      <c r="AJ645" s="1"/>
      <c r="AL645" s="1"/>
      <c r="AW645" s="1"/>
      <c r="AX645" s="1"/>
      <c r="BH645" s="1"/>
      <c r="BI645" s="1"/>
      <c r="BQ645" s="1"/>
    </row>
    <row r="646" ht="15.75" customHeight="1">
      <c r="A646" s="1"/>
      <c r="M646" s="1"/>
      <c r="N646" s="1"/>
      <c r="O646" s="1"/>
      <c r="P646" s="4"/>
      <c r="Q646" s="4"/>
      <c r="R646" s="4"/>
      <c r="S646" s="4"/>
      <c r="T646" s="4"/>
      <c r="U646" s="4"/>
      <c r="V646" s="4"/>
      <c r="W646" s="4"/>
      <c r="X646" s="1"/>
      <c r="Y646" s="1"/>
      <c r="Z646" s="1"/>
      <c r="AI646" s="1"/>
      <c r="AJ646" s="1"/>
      <c r="AL646" s="1"/>
      <c r="AW646" s="1"/>
      <c r="AX646" s="1"/>
      <c r="BH646" s="1"/>
      <c r="BI646" s="1"/>
      <c r="BQ646" s="1"/>
    </row>
    <row r="647" ht="15.75" customHeight="1">
      <c r="A647" s="1"/>
      <c r="M647" s="1"/>
      <c r="N647" s="1"/>
      <c r="O647" s="1"/>
      <c r="P647" s="4"/>
      <c r="Q647" s="4"/>
      <c r="R647" s="4"/>
      <c r="S647" s="4"/>
      <c r="T647" s="4"/>
      <c r="U647" s="4"/>
      <c r="V647" s="4"/>
      <c r="W647" s="4"/>
      <c r="X647" s="1"/>
      <c r="Y647" s="1"/>
      <c r="Z647" s="1"/>
      <c r="AI647" s="1"/>
      <c r="AJ647" s="1"/>
      <c r="AL647" s="1"/>
      <c r="AW647" s="1"/>
      <c r="AX647" s="1"/>
      <c r="BH647" s="1"/>
      <c r="BI647" s="1"/>
      <c r="BQ647" s="1"/>
    </row>
    <row r="648" ht="15.75" customHeight="1">
      <c r="A648" s="1"/>
      <c r="M648" s="1"/>
      <c r="N648" s="1"/>
      <c r="O648" s="1"/>
      <c r="P648" s="4"/>
      <c r="Q648" s="4"/>
      <c r="R648" s="4"/>
      <c r="S648" s="4"/>
      <c r="T648" s="4"/>
      <c r="U648" s="4"/>
      <c r="V648" s="4"/>
      <c r="W648" s="4"/>
      <c r="X648" s="1"/>
      <c r="Y648" s="1"/>
      <c r="Z648" s="1"/>
      <c r="AI648" s="1"/>
      <c r="AJ648" s="1"/>
      <c r="AL648" s="1"/>
      <c r="AW648" s="1"/>
      <c r="AX648" s="1"/>
      <c r="BH648" s="1"/>
      <c r="BI648" s="1"/>
      <c r="BQ648" s="1"/>
    </row>
    <row r="649" ht="15.75" customHeight="1">
      <c r="A649" s="1"/>
      <c r="M649" s="1"/>
      <c r="N649" s="1"/>
      <c r="O649" s="1"/>
      <c r="P649" s="4"/>
      <c r="Q649" s="4"/>
      <c r="R649" s="4"/>
      <c r="S649" s="4"/>
      <c r="T649" s="4"/>
      <c r="U649" s="4"/>
      <c r="V649" s="4"/>
      <c r="W649" s="4"/>
      <c r="X649" s="1"/>
      <c r="Y649" s="1"/>
      <c r="Z649" s="1"/>
      <c r="AI649" s="1"/>
      <c r="AJ649" s="1"/>
      <c r="AL649" s="1"/>
      <c r="AW649" s="1"/>
      <c r="AX649" s="1"/>
      <c r="BH649" s="1"/>
      <c r="BI649" s="1"/>
      <c r="BQ649" s="1"/>
    </row>
    <row r="650" ht="15.75" customHeight="1">
      <c r="A650" s="1"/>
      <c r="M650" s="1"/>
      <c r="N650" s="1"/>
      <c r="O650" s="1"/>
      <c r="P650" s="4"/>
      <c r="Q650" s="4"/>
      <c r="R650" s="4"/>
      <c r="S650" s="4"/>
      <c r="T650" s="4"/>
      <c r="U650" s="4"/>
      <c r="V650" s="4"/>
      <c r="W650" s="4"/>
      <c r="X650" s="1"/>
      <c r="Y650" s="1"/>
      <c r="Z650" s="1"/>
      <c r="AI650" s="1"/>
      <c r="AJ650" s="1"/>
      <c r="AL650" s="1"/>
      <c r="AW650" s="1"/>
      <c r="AX650" s="1"/>
      <c r="BH650" s="1"/>
      <c r="BI650" s="1"/>
      <c r="BQ650" s="1"/>
    </row>
    <row r="651" ht="15.75" customHeight="1">
      <c r="A651" s="1"/>
      <c r="M651" s="1"/>
      <c r="N651" s="1"/>
      <c r="O651" s="1"/>
      <c r="P651" s="4"/>
      <c r="Q651" s="4"/>
      <c r="R651" s="4"/>
      <c r="S651" s="4"/>
      <c r="T651" s="4"/>
      <c r="U651" s="4"/>
      <c r="V651" s="4"/>
      <c r="W651" s="4"/>
      <c r="X651" s="1"/>
      <c r="Y651" s="1"/>
      <c r="Z651" s="1"/>
      <c r="AI651" s="1"/>
      <c r="AJ651" s="1"/>
      <c r="AL651" s="1"/>
      <c r="AW651" s="1"/>
      <c r="AX651" s="1"/>
      <c r="BH651" s="1"/>
      <c r="BI651" s="1"/>
      <c r="BQ651" s="1"/>
    </row>
    <row r="652" ht="15.75" customHeight="1">
      <c r="A652" s="1"/>
      <c r="M652" s="1"/>
      <c r="N652" s="1"/>
      <c r="O652" s="1"/>
      <c r="P652" s="4"/>
      <c r="Q652" s="4"/>
      <c r="R652" s="4"/>
      <c r="S652" s="4"/>
      <c r="T652" s="4"/>
      <c r="U652" s="4"/>
      <c r="V652" s="4"/>
      <c r="W652" s="4"/>
      <c r="X652" s="1"/>
      <c r="Y652" s="1"/>
      <c r="Z652" s="1"/>
      <c r="AI652" s="1"/>
      <c r="AJ652" s="1"/>
      <c r="AL652" s="1"/>
      <c r="AW652" s="1"/>
      <c r="AX652" s="1"/>
      <c r="BH652" s="1"/>
      <c r="BI652" s="1"/>
      <c r="BQ652" s="1"/>
    </row>
    <row r="653" ht="15.75" customHeight="1">
      <c r="A653" s="1"/>
      <c r="M653" s="1"/>
      <c r="N653" s="1"/>
      <c r="O653" s="1"/>
      <c r="P653" s="4"/>
      <c r="Q653" s="4"/>
      <c r="R653" s="4"/>
      <c r="S653" s="4"/>
      <c r="T653" s="4"/>
      <c r="U653" s="4"/>
      <c r="V653" s="4"/>
      <c r="W653" s="4"/>
      <c r="X653" s="1"/>
      <c r="Y653" s="1"/>
      <c r="Z653" s="1"/>
      <c r="AI653" s="1"/>
      <c r="AJ653" s="1"/>
      <c r="AL653" s="1"/>
      <c r="AW653" s="1"/>
      <c r="AX653" s="1"/>
      <c r="BH653" s="1"/>
      <c r="BI653" s="1"/>
      <c r="BQ653" s="1"/>
    </row>
    <row r="654" ht="15.75" customHeight="1">
      <c r="A654" s="1"/>
      <c r="M654" s="1"/>
      <c r="N654" s="1"/>
      <c r="O654" s="1"/>
      <c r="P654" s="4"/>
      <c r="Q654" s="4"/>
      <c r="R654" s="4"/>
      <c r="S654" s="4"/>
      <c r="T654" s="4"/>
      <c r="U654" s="4"/>
      <c r="V654" s="4"/>
      <c r="W654" s="4"/>
      <c r="X654" s="1"/>
      <c r="Y654" s="1"/>
      <c r="Z654" s="1"/>
      <c r="AI654" s="1"/>
      <c r="AJ654" s="1"/>
      <c r="AL654" s="1"/>
      <c r="AW654" s="1"/>
      <c r="AX654" s="1"/>
      <c r="BH654" s="1"/>
      <c r="BI654" s="1"/>
      <c r="BQ654" s="1"/>
    </row>
    <row r="655" ht="15.75" customHeight="1">
      <c r="A655" s="1"/>
      <c r="M655" s="1"/>
      <c r="N655" s="1"/>
      <c r="O655" s="1"/>
      <c r="P655" s="4"/>
      <c r="Q655" s="4"/>
      <c r="R655" s="4"/>
      <c r="S655" s="4"/>
      <c r="T655" s="4"/>
      <c r="U655" s="4"/>
      <c r="V655" s="4"/>
      <c r="W655" s="4"/>
      <c r="X655" s="1"/>
      <c r="Y655" s="1"/>
      <c r="Z655" s="1"/>
      <c r="AI655" s="1"/>
      <c r="AJ655" s="1"/>
      <c r="AL655" s="1"/>
      <c r="AW655" s="1"/>
      <c r="AX655" s="1"/>
      <c r="BH655" s="1"/>
      <c r="BI655" s="1"/>
      <c r="BQ655" s="1"/>
    </row>
    <row r="656" ht="15.75" customHeight="1">
      <c r="A656" s="1"/>
      <c r="M656" s="1"/>
      <c r="N656" s="1"/>
      <c r="O656" s="1"/>
      <c r="P656" s="4"/>
      <c r="Q656" s="4"/>
      <c r="R656" s="4"/>
      <c r="S656" s="4"/>
      <c r="T656" s="4"/>
      <c r="U656" s="4"/>
      <c r="V656" s="4"/>
      <c r="W656" s="4"/>
      <c r="X656" s="1"/>
      <c r="Y656" s="1"/>
      <c r="Z656" s="1"/>
      <c r="AI656" s="1"/>
      <c r="AJ656" s="1"/>
      <c r="AL656" s="1"/>
      <c r="AW656" s="1"/>
      <c r="AX656" s="1"/>
      <c r="BH656" s="1"/>
      <c r="BI656" s="1"/>
      <c r="BQ656" s="1"/>
    </row>
    <row r="657" ht="15.75" customHeight="1">
      <c r="A657" s="1"/>
      <c r="M657" s="1"/>
      <c r="N657" s="1"/>
      <c r="O657" s="1"/>
      <c r="P657" s="4"/>
      <c r="Q657" s="4"/>
      <c r="R657" s="4"/>
      <c r="S657" s="4"/>
      <c r="T657" s="4"/>
      <c r="U657" s="4"/>
      <c r="V657" s="4"/>
      <c r="W657" s="4"/>
      <c r="X657" s="1"/>
      <c r="Y657" s="1"/>
      <c r="Z657" s="1"/>
      <c r="AI657" s="1"/>
      <c r="AJ657" s="1"/>
      <c r="AL657" s="1"/>
      <c r="AW657" s="1"/>
      <c r="AX657" s="1"/>
      <c r="BH657" s="1"/>
      <c r="BI657" s="1"/>
      <c r="BQ657" s="1"/>
    </row>
    <row r="658" ht="15.75" customHeight="1">
      <c r="A658" s="1"/>
      <c r="M658" s="1"/>
      <c r="N658" s="1"/>
      <c r="O658" s="1"/>
      <c r="P658" s="4"/>
      <c r="Q658" s="4"/>
      <c r="R658" s="4"/>
      <c r="S658" s="4"/>
      <c r="T658" s="4"/>
      <c r="U658" s="4"/>
      <c r="V658" s="4"/>
      <c r="W658" s="4"/>
      <c r="X658" s="1"/>
      <c r="Y658" s="1"/>
      <c r="Z658" s="1"/>
      <c r="AI658" s="1"/>
      <c r="AJ658" s="1"/>
      <c r="AL658" s="1"/>
      <c r="AW658" s="1"/>
      <c r="AX658" s="1"/>
      <c r="BH658" s="1"/>
      <c r="BI658" s="1"/>
      <c r="BQ658" s="1"/>
    </row>
    <row r="659" ht="15.75" customHeight="1">
      <c r="A659" s="1"/>
      <c r="M659" s="1"/>
      <c r="N659" s="1"/>
      <c r="O659" s="1"/>
      <c r="P659" s="4"/>
      <c r="Q659" s="4"/>
      <c r="R659" s="4"/>
      <c r="S659" s="4"/>
      <c r="T659" s="4"/>
      <c r="U659" s="4"/>
      <c r="V659" s="4"/>
      <c r="W659" s="4"/>
      <c r="X659" s="1"/>
      <c r="Y659" s="1"/>
      <c r="Z659" s="1"/>
      <c r="AI659" s="1"/>
      <c r="AJ659" s="1"/>
      <c r="AL659" s="1"/>
      <c r="AW659" s="1"/>
      <c r="AX659" s="1"/>
      <c r="BH659" s="1"/>
      <c r="BI659" s="1"/>
      <c r="BQ659" s="1"/>
    </row>
    <row r="660" ht="15.75" customHeight="1">
      <c r="A660" s="1"/>
      <c r="M660" s="1"/>
      <c r="N660" s="1"/>
      <c r="O660" s="1"/>
      <c r="P660" s="4"/>
      <c r="Q660" s="4"/>
      <c r="R660" s="4"/>
      <c r="S660" s="4"/>
      <c r="T660" s="4"/>
      <c r="U660" s="4"/>
      <c r="V660" s="4"/>
      <c r="W660" s="4"/>
      <c r="X660" s="1"/>
      <c r="Y660" s="1"/>
      <c r="Z660" s="1"/>
      <c r="AI660" s="1"/>
      <c r="AJ660" s="1"/>
      <c r="AL660" s="1"/>
      <c r="AW660" s="1"/>
      <c r="AX660" s="1"/>
      <c r="BH660" s="1"/>
      <c r="BI660" s="1"/>
      <c r="BQ660" s="1"/>
    </row>
    <row r="661" ht="15.75" customHeight="1">
      <c r="A661" s="1"/>
      <c r="M661" s="1"/>
      <c r="N661" s="1"/>
      <c r="O661" s="1"/>
      <c r="P661" s="4"/>
      <c r="Q661" s="4"/>
      <c r="R661" s="4"/>
      <c r="S661" s="4"/>
      <c r="T661" s="4"/>
      <c r="U661" s="4"/>
      <c r="V661" s="4"/>
      <c r="W661" s="4"/>
      <c r="X661" s="1"/>
      <c r="Y661" s="1"/>
      <c r="Z661" s="1"/>
      <c r="AI661" s="1"/>
      <c r="AJ661" s="1"/>
      <c r="AL661" s="1"/>
      <c r="AW661" s="1"/>
      <c r="AX661" s="1"/>
      <c r="BH661" s="1"/>
      <c r="BI661" s="1"/>
      <c r="BQ661" s="1"/>
    </row>
    <row r="662" ht="15.75" customHeight="1">
      <c r="A662" s="1"/>
      <c r="M662" s="1"/>
      <c r="N662" s="1"/>
      <c r="O662" s="1"/>
      <c r="P662" s="4"/>
      <c r="Q662" s="4"/>
      <c r="R662" s="4"/>
      <c r="S662" s="4"/>
      <c r="T662" s="4"/>
      <c r="U662" s="4"/>
      <c r="V662" s="4"/>
      <c r="W662" s="4"/>
      <c r="X662" s="1"/>
      <c r="Y662" s="1"/>
      <c r="Z662" s="1"/>
      <c r="AI662" s="1"/>
      <c r="AJ662" s="1"/>
      <c r="AL662" s="1"/>
      <c r="AW662" s="1"/>
      <c r="AX662" s="1"/>
      <c r="BH662" s="1"/>
      <c r="BI662" s="1"/>
      <c r="BQ662" s="1"/>
    </row>
    <row r="663" ht="15.75" customHeight="1">
      <c r="A663" s="1"/>
      <c r="M663" s="1"/>
      <c r="N663" s="1"/>
      <c r="O663" s="1"/>
      <c r="P663" s="4"/>
      <c r="Q663" s="4"/>
      <c r="R663" s="4"/>
      <c r="S663" s="4"/>
      <c r="T663" s="4"/>
      <c r="U663" s="4"/>
      <c r="V663" s="4"/>
      <c r="W663" s="4"/>
      <c r="X663" s="1"/>
      <c r="Y663" s="1"/>
      <c r="Z663" s="1"/>
      <c r="AI663" s="1"/>
      <c r="AJ663" s="1"/>
      <c r="AL663" s="1"/>
      <c r="AW663" s="1"/>
      <c r="AX663" s="1"/>
      <c r="BH663" s="1"/>
      <c r="BI663" s="1"/>
      <c r="BQ663" s="1"/>
    </row>
    <row r="664" ht="15.75" customHeight="1">
      <c r="A664" s="1"/>
      <c r="M664" s="1"/>
      <c r="N664" s="1"/>
      <c r="O664" s="1"/>
      <c r="P664" s="4"/>
      <c r="Q664" s="4"/>
      <c r="R664" s="4"/>
      <c r="S664" s="4"/>
      <c r="T664" s="4"/>
      <c r="U664" s="4"/>
      <c r="V664" s="4"/>
      <c r="W664" s="4"/>
      <c r="X664" s="1"/>
      <c r="Y664" s="1"/>
      <c r="Z664" s="1"/>
      <c r="AI664" s="1"/>
      <c r="AJ664" s="1"/>
      <c r="AL664" s="1"/>
      <c r="AW664" s="1"/>
      <c r="AX664" s="1"/>
      <c r="BH664" s="1"/>
      <c r="BI664" s="1"/>
      <c r="BQ664" s="1"/>
    </row>
    <row r="665" ht="15.75" customHeight="1">
      <c r="A665" s="1"/>
      <c r="M665" s="1"/>
      <c r="N665" s="1"/>
      <c r="O665" s="1"/>
      <c r="P665" s="4"/>
      <c r="Q665" s="4"/>
      <c r="R665" s="4"/>
      <c r="S665" s="4"/>
      <c r="T665" s="4"/>
      <c r="U665" s="4"/>
      <c r="V665" s="4"/>
      <c r="W665" s="4"/>
      <c r="X665" s="1"/>
      <c r="Y665" s="1"/>
      <c r="Z665" s="1"/>
      <c r="AI665" s="1"/>
      <c r="AJ665" s="1"/>
      <c r="AL665" s="1"/>
      <c r="AW665" s="1"/>
      <c r="AX665" s="1"/>
      <c r="BH665" s="1"/>
      <c r="BI665" s="1"/>
      <c r="BQ665" s="1"/>
    </row>
    <row r="666" ht="15.75" customHeight="1">
      <c r="A666" s="1"/>
      <c r="M666" s="1"/>
      <c r="N666" s="1"/>
      <c r="O666" s="1"/>
      <c r="P666" s="4"/>
      <c r="Q666" s="4"/>
      <c r="R666" s="4"/>
      <c r="S666" s="4"/>
      <c r="T666" s="4"/>
      <c r="U666" s="4"/>
      <c r="V666" s="4"/>
      <c r="W666" s="4"/>
      <c r="X666" s="1"/>
      <c r="Y666" s="1"/>
      <c r="Z666" s="1"/>
      <c r="AI666" s="1"/>
      <c r="AJ666" s="1"/>
      <c r="AL666" s="1"/>
      <c r="AW666" s="1"/>
      <c r="AX666" s="1"/>
      <c r="BH666" s="1"/>
      <c r="BI666" s="1"/>
      <c r="BQ666" s="1"/>
    </row>
    <row r="667" ht="15.75" customHeight="1">
      <c r="A667" s="1"/>
      <c r="M667" s="1"/>
      <c r="N667" s="1"/>
      <c r="O667" s="1"/>
      <c r="P667" s="4"/>
      <c r="Q667" s="4"/>
      <c r="R667" s="4"/>
      <c r="S667" s="4"/>
      <c r="T667" s="4"/>
      <c r="U667" s="4"/>
      <c r="V667" s="4"/>
      <c r="W667" s="4"/>
      <c r="X667" s="1"/>
      <c r="Y667" s="1"/>
      <c r="Z667" s="1"/>
      <c r="AI667" s="1"/>
      <c r="AJ667" s="1"/>
      <c r="AL667" s="1"/>
      <c r="AW667" s="1"/>
      <c r="AX667" s="1"/>
      <c r="BH667" s="1"/>
      <c r="BI667" s="1"/>
      <c r="BQ667" s="1"/>
    </row>
    <row r="668" ht="15.75" customHeight="1">
      <c r="A668" s="1"/>
      <c r="M668" s="1"/>
      <c r="N668" s="1"/>
      <c r="O668" s="1"/>
      <c r="P668" s="4"/>
      <c r="Q668" s="4"/>
      <c r="R668" s="4"/>
      <c r="S668" s="4"/>
      <c r="T668" s="4"/>
      <c r="U668" s="4"/>
      <c r="V668" s="4"/>
      <c r="W668" s="4"/>
      <c r="X668" s="1"/>
      <c r="Y668" s="1"/>
      <c r="Z668" s="1"/>
      <c r="AI668" s="1"/>
      <c r="AJ668" s="1"/>
      <c r="AL668" s="1"/>
      <c r="AW668" s="1"/>
      <c r="AX668" s="1"/>
      <c r="BH668" s="1"/>
      <c r="BI668" s="1"/>
      <c r="BQ668" s="1"/>
    </row>
    <row r="669" ht="15.75" customHeight="1">
      <c r="A669" s="1"/>
      <c r="M669" s="1"/>
      <c r="N669" s="1"/>
      <c r="O669" s="1"/>
      <c r="P669" s="4"/>
      <c r="Q669" s="4"/>
      <c r="R669" s="4"/>
      <c r="S669" s="4"/>
      <c r="T669" s="4"/>
      <c r="U669" s="4"/>
      <c r="V669" s="4"/>
      <c r="W669" s="4"/>
      <c r="X669" s="1"/>
      <c r="Y669" s="1"/>
      <c r="Z669" s="1"/>
      <c r="AI669" s="1"/>
      <c r="AJ669" s="1"/>
      <c r="AL669" s="1"/>
      <c r="AW669" s="1"/>
      <c r="AX669" s="1"/>
      <c r="BH669" s="1"/>
      <c r="BI669" s="1"/>
      <c r="BQ669" s="1"/>
    </row>
    <row r="670" ht="15.75" customHeight="1">
      <c r="A670" s="1"/>
      <c r="M670" s="1"/>
      <c r="N670" s="1"/>
      <c r="O670" s="1"/>
      <c r="P670" s="4"/>
      <c r="Q670" s="4"/>
      <c r="R670" s="4"/>
      <c r="S670" s="4"/>
      <c r="T670" s="4"/>
      <c r="U670" s="4"/>
      <c r="V670" s="4"/>
      <c r="W670" s="4"/>
      <c r="X670" s="1"/>
      <c r="Y670" s="1"/>
      <c r="Z670" s="1"/>
      <c r="AI670" s="1"/>
      <c r="AJ670" s="1"/>
      <c r="AL670" s="1"/>
      <c r="AW670" s="1"/>
      <c r="AX670" s="1"/>
      <c r="BH670" s="1"/>
      <c r="BI670" s="1"/>
      <c r="BQ670" s="1"/>
    </row>
    <row r="671" ht="15.75" customHeight="1">
      <c r="A671" s="1"/>
      <c r="M671" s="1"/>
      <c r="N671" s="1"/>
      <c r="O671" s="1"/>
      <c r="P671" s="4"/>
      <c r="Q671" s="4"/>
      <c r="R671" s="4"/>
      <c r="S671" s="4"/>
      <c r="T671" s="4"/>
      <c r="U671" s="4"/>
      <c r="V671" s="4"/>
      <c r="W671" s="4"/>
      <c r="X671" s="1"/>
      <c r="Y671" s="1"/>
      <c r="Z671" s="1"/>
      <c r="AI671" s="1"/>
      <c r="AJ671" s="1"/>
      <c r="AL671" s="1"/>
      <c r="AW671" s="1"/>
      <c r="AX671" s="1"/>
      <c r="BH671" s="1"/>
      <c r="BI671" s="1"/>
      <c r="BQ671" s="1"/>
    </row>
    <row r="672" ht="15.75" customHeight="1">
      <c r="A672" s="1"/>
      <c r="M672" s="1"/>
      <c r="N672" s="1"/>
      <c r="O672" s="1"/>
      <c r="P672" s="4"/>
      <c r="Q672" s="4"/>
      <c r="R672" s="4"/>
      <c r="S672" s="4"/>
      <c r="T672" s="4"/>
      <c r="U672" s="4"/>
      <c r="V672" s="4"/>
      <c r="W672" s="4"/>
      <c r="X672" s="1"/>
      <c r="Y672" s="1"/>
      <c r="Z672" s="1"/>
      <c r="AI672" s="1"/>
      <c r="AJ672" s="1"/>
      <c r="AL672" s="1"/>
      <c r="AW672" s="1"/>
      <c r="AX672" s="1"/>
      <c r="BH672" s="1"/>
      <c r="BI672" s="1"/>
      <c r="BQ672" s="1"/>
    </row>
    <row r="673" ht="15.75" customHeight="1">
      <c r="A673" s="1"/>
      <c r="M673" s="1"/>
      <c r="N673" s="1"/>
      <c r="O673" s="1"/>
      <c r="P673" s="4"/>
      <c r="Q673" s="4"/>
      <c r="R673" s="4"/>
      <c r="S673" s="4"/>
      <c r="T673" s="4"/>
      <c r="U673" s="4"/>
      <c r="V673" s="4"/>
      <c r="W673" s="4"/>
      <c r="X673" s="1"/>
      <c r="Y673" s="1"/>
      <c r="Z673" s="1"/>
      <c r="AI673" s="1"/>
      <c r="AJ673" s="1"/>
      <c r="AL673" s="1"/>
      <c r="AW673" s="1"/>
      <c r="AX673" s="1"/>
      <c r="BH673" s="1"/>
      <c r="BI673" s="1"/>
      <c r="BQ673" s="1"/>
    </row>
    <row r="674" ht="15.75" customHeight="1">
      <c r="A674" s="1"/>
      <c r="M674" s="1"/>
      <c r="N674" s="1"/>
      <c r="O674" s="1"/>
      <c r="P674" s="4"/>
      <c r="Q674" s="4"/>
      <c r="R674" s="4"/>
      <c r="S674" s="4"/>
      <c r="T674" s="4"/>
      <c r="U674" s="4"/>
      <c r="V674" s="4"/>
      <c r="W674" s="4"/>
      <c r="X674" s="1"/>
      <c r="Y674" s="1"/>
      <c r="Z674" s="1"/>
      <c r="AI674" s="1"/>
      <c r="AJ674" s="1"/>
      <c r="AL674" s="1"/>
      <c r="AW674" s="1"/>
      <c r="AX674" s="1"/>
      <c r="BH674" s="1"/>
      <c r="BI674" s="1"/>
      <c r="BQ674" s="1"/>
    </row>
    <row r="675" ht="15.75" customHeight="1">
      <c r="A675" s="1"/>
      <c r="M675" s="1"/>
      <c r="N675" s="1"/>
      <c r="O675" s="1"/>
      <c r="P675" s="4"/>
      <c r="Q675" s="4"/>
      <c r="R675" s="4"/>
      <c r="S675" s="4"/>
      <c r="T675" s="4"/>
      <c r="U675" s="4"/>
      <c r="V675" s="4"/>
      <c r="W675" s="4"/>
      <c r="X675" s="1"/>
      <c r="Y675" s="1"/>
      <c r="Z675" s="1"/>
      <c r="AI675" s="1"/>
      <c r="AJ675" s="1"/>
      <c r="AL675" s="1"/>
      <c r="AW675" s="1"/>
      <c r="AX675" s="1"/>
      <c r="BH675" s="1"/>
      <c r="BI675" s="1"/>
      <c r="BQ675" s="1"/>
    </row>
    <row r="676" ht="15.75" customHeight="1">
      <c r="A676" s="1"/>
      <c r="M676" s="1"/>
      <c r="N676" s="1"/>
      <c r="O676" s="1"/>
      <c r="P676" s="4"/>
      <c r="Q676" s="4"/>
      <c r="R676" s="4"/>
      <c r="S676" s="4"/>
      <c r="T676" s="4"/>
      <c r="U676" s="4"/>
      <c r="V676" s="4"/>
      <c r="W676" s="4"/>
      <c r="X676" s="1"/>
      <c r="Y676" s="1"/>
      <c r="Z676" s="1"/>
      <c r="AI676" s="1"/>
      <c r="AJ676" s="1"/>
      <c r="AL676" s="1"/>
      <c r="AW676" s="1"/>
      <c r="AX676" s="1"/>
      <c r="BH676" s="1"/>
      <c r="BI676" s="1"/>
      <c r="BQ676" s="1"/>
    </row>
    <row r="677" ht="15.75" customHeight="1">
      <c r="A677" s="1"/>
      <c r="M677" s="1"/>
      <c r="N677" s="1"/>
      <c r="O677" s="1"/>
      <c r="P677" s="4"/>
      <c r="Q677" s="4"/>
      <c r="R677" s="4"/>
      <c r="S677" s="4"/>
      <c r="T677" s="4"/>
      <c r="U677" s="4"/>
      <c r="V677" s="4"/>
      <c r="W677" s="4"/>
      <c r="X677" s="1"/>
      <c r="Y677" s="1"/>
      <c r="Z677" s="1"/>
      <c r="AI677" s="1"/>
      <c r="AJ677" s="1"/>
      <c r="AL677" s="1"/>
      <c r="AW677" s="1"/>
      <c r="AX677" s="1"/>
      <c r="BH677" s="1"/>
      <c r="BI677" s="1"/>
      <c r="BQ677" s="1"/>
    </row>
    <row r="678" ht="15.75" customHeight="1">
      <c r="A678" s="1"/>
      <c r="M678" s="1"/>
      <c r="N678" s="1"/>
      <c r="O678" s="1"/>
      <c r="P678" s="4"/>
      <c r="Q678" s="4"/>
      <c r="R678" s="4"/>
      <c r="S678" s="4"/>
      <c r="T678" s="4"/>
      <c r="U678" s="4"/>
      <c r="V678" s="4"/>
      <c r="W678" s="4"/>
      <c r="X678" s="1"/>
      <c r="Y678" s="1"/>
      <c r="Z678" s="1"/>
      <c r="AI678" s="1"/>
      <c r="AJ678" s="1"/>
      <c r="AL678" s="1"/>
      <c r="AW678" s="1"/>
      <c r="AX678" s="1"/>
      <c r="BH678" s="1"/>
      <c r="BI678" s="1"/>
      <c r="BQ678" s="1"/>
    </row>
    <row r="679" ht="15.75" customHeight="1">
      <c r="A679" s="1"/>
      <c r="M679" s="1"/>
      <c r="N679" s="1"/>
      <c r="O679" s="1"/>
      <c r="P679" s="4"/>
      <c r="Q679" s="4"/>
      <c r="R679" s="4"/>
      <c r="S679" s="4"/>
      <c r="T679" s="4"/>
      <c r="U679" s="4"/>
      <c r="V679" s="4"/>
      <c r="W679" s="4"/>
      <c r="X679" s="1"/>
      <c r="Y679" s="1"/>
      <c r="Z679" s="1"/>
      <c r="AI679" s="1"/>
      <c r="AJ679" s="1"/>
      <c r="AL679" s="1"/>
      <c r="AW679" s="1"/>
      <c r="AX679" s="1"/>
      <c r="BH679" s="1"/>
      <c r="BI679" s="1"/>
      <c r="BQ679" s="1"/>
    </row>
    <row r="680" ht="15.75" customHeight="1">
      <c r="A680" s="1"/>
      <c r="M680" s="1"/>
      <c r="N680" s="1"/>
      <c r="O680" s="1"/>
      <c r="P680" s="4"/>
      <c r="Q680" s="4"/>
      <c r="R680" s="4"/>
      <c r="S680" s="4"/>
      <c r="T680" s="4"/>
      <c r="U680" s="4"/>
      <c r="V680" s="4"/>
      <c r="W680" s="4"/>
      <c r="X680" s="1"/>
      <c r="Y680" s="1"/>
      <c r="Z680" s="1"/>
      <c r="AI680" s="1"/>
      <c r="AJ680" s="1"/>
      <c r="AL680" s="1"/>
      <c r="AW680" s="1"/>
      <c r="AX680" s="1"/>
      <c r="BH680" s="1"/>
      <c r="BI680" s="1"/>
      <c r="BQ680" s="1"/>
    </row>
    <row r="681" ht="15.75" customHeight="1">
      <c r="A681" s="1"/>
      <c r="M681" s="1"/>
      <c r="N681" s="1"/>
      <c r="O681" s="1"/>
      <c r="P681" s="4"/>
      <c r="Q681" s="4"/>
      <c r="R681" s="4"/>
      <c r="S681" s="4"/>
      <c r="T681" s="4"/>
      <c r="U681" s="4"/>
      <c r="V681" s="4"/>
      <c r="W681" s="4"/>
      <c r="X681" s="1"/>
      <c r="Y681" s="1"/>
      <c r="Z681" s="1"/>
      <c r="AI681" s="1"/>
      <c r="AJ681" s="1"/>
      <c r="AL681" s="1"/>
      <c r="AW681" s="1"/>
      <c r="AX681" s="1"/>
      <c r="BH681" s="1"/>
      <c r="BI681" s="1"/>
      <c r="BQ681" s="1"/>
    </row>
    <row r="682" ht="15.75" customHeight="1">
      <c r="A682" s="1"/>
      <c r="M682" s="1"/>
      <c r="N682" s="1"/>
      <c r="O682" s="1"/>
      <c r="P682" s="4"/>
      <c r="Q682" s="4"/>
      <c r="R682" s="4"/>
      <c r="S682" s="4"/>
      <c r="T682" s="4"/>
      <c r="U682" s="4"/>
      <c r="V682" s="4"/>
      <c r="W682" s="4"/>
      <c r="X682" s="1"/>
      <c r="Y682" s="1"/>
      <c r="Z682" s="1"/>
      <c r="AI682" s="1"/>
      <c r="AJ682" s="1"/>
      <c r="AL682" s="1"/>
      <c r="AW682" s="1"/>
      <c r="AX682" s="1"/>
      <c r="BH682" s="1"/>
      <c r="BI682" s="1"/>
      <c r="BQ682" s="1"/>
    </row>
    <row r="683" ht="15.75" customHeight="1">
      <c r="A683" s="1"/>
      <c r="M683" s="1"/>
      <c r="N683" s="1"/>
      <c r="O683" s="1"/>
      <c r="P683" s="4"/>
      <c r="Q683" s="4"/>
      <c r="R683" s="4"/>
      <c r="S683" s="4"/>
      <c r="T683" s="4"/>
      <c r="U683" s="4"/>
      <c r="V683" s="4"/>
      <c r="W683" s="4"/>
      <c r="X683" s="1"/>
      <c r="Y683" s="1"/>
      <c r="Z683" s="1"/>
      <c r="AI683" s="1"/>
      <c r="AJ683" s="1"/>
      <c r="AL683" s="1"/>
      <c r="AW683" s="1"/>
      <c r="AX683" s="1"/>
      <c r="BH683" s="1"/>
      <c r="BI683" s="1"/>
      <c r="BQ683" s="1"/>
    </row>
    <row r="684" ht="15.75" customHeight="1">
      <c r="A684" s="1"/>
      <c r="M684" s="1"/>
      <c r="N684" s="1"/>
      <c r="O684" s="1"/>
      <c r="P684" s="4"/>
      <c r="Q684" s="4"/>
      <c r="R684" s="4"/>
      <c r="S684" s="4"/>
      <c r="T684" s="4"/>
      <c r="U684" s="4"/>
      <c r="V684" s="4"/>
      <c r="W684" s="4"/>
      <c r="X684" s="1"/>
      <c r="Y684" s="1"/>
      <c r="Z684" s="1"/>
      <c r="AI684" s="1"/>
      <c r="AJ684" s="1"/>
      <c r="AL684" s="1"/>
      <c r="AW684" s="1"/>
      <c r="AX684" s="1"/>
      <c r="BH684" s="1"/>
      <c r="BI684" s="1"/>
      <c r="BQ684" s="1"/>
    </row>
    <row r="685" ht="15.75" customHeight="1">
      <c r="A685" s="1"/>
      <c r="M685" s="1"/>
      <c r="N685" s="1"/>
      <c r="O685" s="1"/>
      <c r="P685" s="4"/>
      <c r="Q685" s="4"/>
      <c r="R685" s="4"/>
      <c r="S685" s="4"/>
      <c r="T685" s="4"/>
      <c r="U685" s="4"/>
      <c r="V685" s="4"/>
      <c r="W685" s="4"/>
      <c r="X685" s="1"/>
      <c r="Y685" s="1"/>
      <c r="Z685" s="1"/>
      <c r="AI685" s="1"/>
      <c r="AJ685" s="1"/>
      <c r="AL685" s="1"/>
      <c r="AW685" s="1"/>
      <c r="AX685" s="1"/>
      <c r="BH685" s="1"/>
      <c r="BI685" s="1"/>
      <c r="BQ685" s="1"/>
    </row>
    <row r="686" ht="15.75" customHeight="1">
      <c r="A686" s="1"/>
      <c r="M686" s="1"/>
      <c r="N686" s="1"/>
      <c r="O686" s="1"/>
      <c r="P686" s="4"/>
      <c r="Q686" s="4"/>
      <c r="R686" s="4"/>
      <c r="S686" s="4"/>
      <c r="T686" s="4"/>
      <c r="U686" s="4"/>
      <c r="V686" s="4"/>
      <c r="W686" s="4"/>
      <c r="X686" s="1"/>
      <c r="Y686" s="1"/>
      <c r="Z686" s="1"/>
      <c r="AI686" s="1"/>
      <c r="AJ686" s="1"/>
      <c r="AL686" s="1"/>
      <c r="AW686" s="1"/>
      <c r="AX686" s="1"/>
      <c r="BH686" s="1"/>
      <c r="BI686" s="1"/>
      <c r="BQ686" s="1"/>
    </row>
    <row r="687" ht="15.75" customHeight="1">
      <c r="A687" s="1"/>
      <c r="M687" s="1"/>
      <c r="N687" s="1"/>
      <c r="O687" s="1"/>
      <c r="P687" s="4"/>
      <c r="Q687" s="4"/>
      <c r="R687" s="4"/>
      <c r="S687" s="4"/>
      <c r="T687" s="4"/>
      <c r="U687" s="4"/>
      <c r="V687" s="4"/>
      <c r="W687" s="4"/>
      <c r="X687" s="1"/>
      <c r="Y687" s="1"/>
      <c r="Z687" s="1"/>
      <c r="AI687" s="1"/>
      <c r="AJ687" s="1"/>
      <c r="AL687" s="1"/>
      <c r="AW687" s="1"/>
      <c r="AX687" s="1"/>
      <c r="BH687" s="1"/>
      <c r="BI687" s="1"/>
      <c r="BQ687" s="1"/>
    </row>
    <row r="688" ht="15.75" customHeight="1">
      <c r="A688" s="1"/>
      <c r="M688" s="1"/>
      <c r="N688" s="1"/>
      <c r="O688" s="1"/>
      <c r="P688" s="4"/>
      <c r="Q688" s="4"/>
      <c r="R688" s="4"/>
      <c r="S688" s="4"/>
      <c r="T688" s="4"/>
      <c r="U688" s="4"/>
      <c r="V688" s="4"/>
      <c r="W688" s="4"/>
      <c r="X688" s="1"/>
      <c r="Y688" s="1"/>
      <c r="Z688" s="1"/>
      <c r="AI688" s="1"/>
      <c r="AJ688" s="1"/>
      <c r="AL688" s="1"/>
      <c r="AW688" s="1"/>
      <c r="AX688" s="1"/>
      <c r="BH688" s="1"/>
      <c r="BI688" s="1"/>
      <c r="BQ688" s="1"/>
    </row>
    <row r="689" ht="15.75" customHeight="1">
      <c r="A689" s="1"/>
      <c r="M689" s="1"/>
      <c r="N689" s="1"/>
      <c r="O689" s="1"/>
      <c r="P689" s="4"/>
      <c r="Q689" s="4"/>
      <c r="R689" s="4"/>
      <c r="S689" s="4"/>
      <c r="T689" s="4"/>
      <c r="U689" s="4"/>
      <c r="V689" s="4"/>
      <c r="W689" s="4"/>
      <c r="X689" s="1"/>
      <c r="Y689" s="1"/>
      <c r="Z689" s="1"/>
      <c r="AI689" s="1"/>
      <c r="AJ689" s="1"/>
      <c r="AL689" s="1"/>
      <c r="AW689" s="1"/>
      <c r="AX689" s="1"/>
      <c r="BH689" s="1"/>
      <c r="BI689" s="1"/>
      <c r="BQ689" s="1"/>
    </row>
    <row r="690" ht="15.75" customHeight="1">
      <c r="A690" s="1"/>
      <c r="M690" s="1"/>
      <c r="N690" s="1"/>
      <c r="O690" s="1"/>
      <c r="P690" s="4"/>
      <c r="Q690" s="4"/>
      <c r="R690" s="4"/>
      <c r="S690" s="4"/>
      <c r="T690" s="4"/>
      <c r="U690" s="4"/>
      <c r="V690" s="4"/>
      <c r="W690" s="4"/>
      <c r="X690" s="1"/>
      <c r="Y690" s="1"/>
      <c r="Z690" s="1"/>
      <c r="AI690" s="1"/>
      <c r="AJ690" s="1"/>
      <c r="AL690" s="1"/>
      <c r="AW690" s="1"/>
      <c r="AX690" s="1"/>
      <c r="BH690" s="1"/>
      <c r="BI690" s="1"/>
      <c r="BQ690" s="1"/>
    </row>
    <row r="691" ht="15.75" customHeight="1">
      <c r="A691" s="1"/>
      <c r="M691" s="1"/>
      <c r="N691" s="1"/>
      <c r="O691" s="1"/>
      <c r="P691" s="4"/>
      <c r="Q691" s="4"/>
      <c r="R691" s="4"/>
      <c r="S691" s="4"/>
      <c r="T691" s="4"/>
      <c r="U691" s="4"/>
      <c r="V691" s="4"/>
      <c r="W691" s="4"/>
      <c r="X691" s="1"/>
      <c r="Y691" s="1"/>
      <c r="Z691" s="1"/>
      <c r="AI691" s="1"/>
      <c r="AJ691" s="1"/>
      <c r="AL691" s="1"/>
      <c r="AW691" s="1"/>
      <c r="AX691" s="1"/>
      <c r="BH691" s="1"/>
      <c r="BI691" s="1"/>
      <c r="BQ691" s="1"/>
    </row>
    <row r="692" ht="15.75" customHeight="1">
      <c r="A692" s="1"/>
      <c r="M692" s="1"/>
      <c r="N692" s="1"/>
      <c r="O692" s="1"/>
      <c r="P692" s="4"/>
      <c r="Q692" s="4"/>
      <c r="R692" s="4"/>
      <c r="S692" s="4"/>
      <c r="T692" s="4"/>
      <c r="U692" s="4"/>
      <c r="V692" s="4"/>
      <c r="W692" s="4"/>
      <c r="X692" s="1"/>
      <c r="Y692" s="1"/>
      <c r="Z692" s="1"/>
      <c r="AI692" s="1"/>
      <c r="AJ692" s="1"/>
      <c r="AL692" s="1"/>
      <c r="AW692" s="1"/>
      <c r="AX692" s="1"/>
      <c r="BH692" s="1"/>
      <c r="BI692" s="1"/>
      <c r="BQ692" s="1"/>
    </row>
    <row r="693" ht="15.75" customHeight="1">
      <c r="A693" s="1"/>
      <c r="M693" s="1"/>
      <c r="N693" s="1"/>
      <c r="O693" s="1"/>
      <c r="P693" s="4"/>
      <c r="Q693" s="4"/>
      <c r="R693" s="4"/>
      <c r="S693" s="4"/>
      <c r="T693" s="4"/>
      <c r="U693" s="4"/>
      <c r="V693" s="4"/>
      <c r="W693" s="4"/>
      <c r="X693" s="1"/>
      <c r="Y693" s="1"/>
      <c r="Z693" s="1"/>
      <c r="AI693" s="1"/>
      <c r="AJ693" s="1"/>
      <c r="AL693" s="1"/>
      <c r="AW693" s="1"/>
      <c r="AX693" s="1"/>
      <c r="BH693" s="1"/>
      <c r="BI693" s="1"/>
      <c r="BQ693" s="1"/>
    </row>
    <row r="694" ht="15.75" customHeight="1">
      <c r="A694" s="1"/>
      <c r="M694" s="1"/>
      <c r="N694" s="1"/>
      <c r="O694" s="1"/>
      <c r="P694" s="4"/>
      <c r="Q694" s="4"/>
      <c r="R694" s="4"/>
      <c r="S694" s="4"/>
      <c r="T694" s="4"/>
      <c r="U694" s="4"/>
      <c r="V694" s="4"/>
      <c r="W694" s="4"/>
      <c r="X694" s="1"/>
      <c r="Y694" s="1"/>
      <c r="Z694" s="1"/>
      <c r="AI694" s="1"/>
      <c r="AJ694" s="1"/>
      <c r="AL694" s="1"/>
      <c r="AW694" s="1"/>
      <c r="AX694" s="1"/>
      <c r="BH694" s="1"/>
      <c r="BI694" s="1"/>
      <c r="BQ694" s="1"/>
    </row>
    <row r="695" ht="15.75" customHeight="1">
      <c r="A695" s="1"/>
      <c r="M695" s="1"/>
      <c r="N695" s="1"/>
      <c r="O695" s="1"/>
      <c r="P695" s="4"/>
      <c r="Q695" s="4"/>
      <c r="R695" s="4"/>
      <c r="S695" s="4"/>
      <c r="T695" s="4"/>
      <c r="U695" s="4"/>
      <c r="V695" s="4"/>
      <c r="W695" s="4"/>
      <c r="X695" s="1"/>
      <c r="Y695" s="1"/>
      <c r="Z695" s="1"/>
      <c r="AI695" s="1"/>
      <c r="AJ695" s="1"/>
      <c r="AL695" s="1"/>
      <c r="AW695" s="1"/>
      <c r="AX695" s="1"/>
      <c r="BH695" s="1"/>
      <c r="BI695" s="1"/>
      <c r="BQ695" s="1"/>
    </row>
    <row r="696" ht="15.75" customHeight="1">
      <c r="A696" s="1"/>
      <c r="M696" s="1"/>
      <c r="N696" s="1"/>
      <c r="O696" s="1"/>
      <c r="P696" s="4"/>
      <c r="Q696" s="4"/>
      <c r="R696" s="4"/>
      <c r="S696" s="4"/>
      <c r="T696" s="4"/>
      <c r="U696" s="4"/>
      <c r="V696" s="4"/>
      <c r="W696" s="4"/>
      <c r="X696" s="1"/>
      <c r="Y696" s="1"/>
      <c r="Z696" s="1"/>
      <c r="AI696" s="1"/>
      <c r="AJ696" s="1"/>
      <c r="AL696" s="1"/>
      <c r="AW696" s="1"/>
      <c r="AX696" s="1"/>
      <c r="BH696" s="1"/>
      <c r="BI696" s="1"/>
      <c r="BQ696" s="1"/>
    </row>
    <row r="697" ht="15.75" customHeight="1">
      <c r="A697" s="1"/>
      <c r="M697" s="1"/>
      <c r="N697" s="1"/>
      <c r="O697" s="1"/>
      <c r="P697" s="4"/>
      <c r="Q697" s="4"/>
      <c r="R697" s="4"/>
      <c r="S697" s="4"/>
      <c r="T697" s="4"/>
      <c r="U697" s="4"/>
      <c r="V697" s="4"/>
      <c r="W697" s="4"/>
      <c r="X697" s="1"/>
      <c r="Y697" s="1"/>
      <c r="Z697" s="1"/>
      <c r="AI697" s="1"/>
      <c r="AJ697" s="1"/>
      <c r="AL697" s="1"/>
      <c r="AW697" s="1"/>
      <c r="AX697" s="1"/>
      <c r="BH697" s="1"/>
      <c r="BI697" s="1"/>
      <c r="BQ697" s="1"/>
    </row>
    <row r="698" ht="15.75" customHeight="1">
      <c r="A698" s="1"/>
      <c r="M698" s="1"/>
      <c r="N698" s="1"/>
      <c r="O698" s="1"/>
      <c r="P698" s="4"/>
      <c r="Q698" s="4"/>
      <c r="R698" s="4"/>
      <c r="S698" s="4"/>
      <c r="T698" s="4"/>
      <c r="U698" s="4"/>
      <c r="V698" s="4"/>
      <c r="W698" s="4"/>
      <c r="X698" s="1"/>
      <c r="Y698" s="1"/>
      <c r="Z698" s="1"/>
      <c r="AI698" s="1"/>
      <c r="AJ698" s="1"/>
      <c r="AL698" s="1"/>
      <c r="AW698" s="1"/>
      <c r="AX698" s="1"/>
      <c r="BH698" s="1"/>
      <c r="BI698" s="1"/>
      <c r="BQ698" s="1"/>
    </row>
    <row r="699" ht="15.75" customHeight="1">
      <c r="A699" s="1"/>
      <c r="M699" s="1"/>
      <c r="N699" s="1"/>
      <c r="O699" s="1"/>
      <c r="P699" s="4"/>
      <c r="Q699" s="4"/>
      <c r="R699" s="4"/>
      <c r="S699" s="4"/>
      <c r="T699" s="4"/>
      <c r="U699" s="4"/>
      <c r="V699" s="4"/>
      <c r="W699" s="4"/>
      <c r="X699" s="1"/>
      <c r="Y699" s="1"/>
      <c r="Z699" s="1"/>
      <c r="AI699" s="1"/>
      <c r="AJ699" s="1"/>
      <c r="AL699" s="1"/>
      <c r="AW699" s="1"/>
      <c r="AX699" s="1"/>
      <c r="BH699" s="1"/>
      <c r="BI699" s="1"/>
      <c r="BQ699" s="1"/>
    </row>
    <row r="700" ht="15.75" customHeight="1">
      <c r="A700" s="1"/>
      <c r="M700" s="1"/>
      <c r="N700" s="1"/>
      <c r="O700" s="1"/>
      <c r="P700" s="4"/>
      <c r="Q700" s="4"/>
      <c r="R700" s="4"/>
      <c r="S700" s="4"/>
      <c r="T700" s="4"/>
      <c r="U700" s="4"/>
      <c r="V700" s="4"/>
      <c r="W700" s="4"/>
      <c r="X700" s="1"/>
      <c r="Y700" s="1"/>
      <c r="Z700" s="1"/>
      <c r="AI700" s="1"/>
      <c r="AJ700" s="1"/>
      <c r="AL700" s="1"/>
      <c r="AW700" s="1"/>
      <c r="AX700" s="1"/>
      <c r="BH700" s="1"/>
      <c r="BI700" s="1"/>
      <c r="BQ700" s="1"/>
    </row>
    <row r="701" ht="15.75" customHeight="1">
      <c r="A701" s="1"/>
      <c r="M701" s="1"/>
      <c r="N701" s="1"/>
      <c r="O701" s="1"/>
      <c r="P701" s="4"/>
      <c r="Q701" s="4"/>
      <c r="R701" s="4"/>
      <c r="S701" s="4"/>
      <c r="T701" s="4"/>
      <c r="U701" s="4"/>
      <c r="V701" s="4"/>
      <c r="W701" s="4"/>
      <c r="X701" s="1"/>
      <c r="Y701" s="1"/>
      <c r="Z701" s="1"/>
      <c r="AI701" s="1"/>
      <c r="AJ701" s="1"/>
      <c r="AL701" s="1"/>
      <c r="AW701" s="1"/>
      <c r="AX701" s="1"/>
      <c r="BH701" s="1"/>
      <c r="BI701" s="1"/>
      <c r="BQ701" s="1"/>
    </row>
    <row r="702" ht="15.75" customHeight="1">
      <c r="A702" s="1"/>
      <c r="M702" s="1"/>
      <c r="N702" s="1"/>
      <c r="O702" s="1"/>
      <c r="P702" s="4"/>
      <c r="Q702" s="4"/>
      <c r="R702" s="4"/>
      <c r="S702" s="4"/>
      <c r="T702" s="4"/>
      <c r="U702" s="4"/>
      <c r="V702" s="4"/>
      <c r="W702" s="4"/>
      <c r="X702" s="1"/>
      <c r="Y702" s="1"/>
      <c r="Z702" s="1"/>
      <c r="AI702" s="1"/>
      <c r="AJ702" s="1"/>
      <c r="AL702" s="1"/>
      <c r="AW702" s="1"/>
      <c r="AX702" s="1"/>
      <c r="BH702" s="1"/>
      <c r="BI702" s="1"/>
      <c r="BQ702" s="1"/>
    </row>
    <row r="703" ht="15.75" customHeight="1">
      <c r="A703" s="1"/>
      <c r="M703" s="1"/>
      <c r="N703" s="1"/>
      <c r="O703" s="1"/>
      <c r="P703" s="4"/>
      <c r="Q703" s="4"/>
      <c r="R703" s="4"/>
      <c r="S703" s="4"/>
      <c r="T703" s="4"/>
      <c r="U703" s="4"/>
      <c r="V703" s="4"/>
      <c r="W703" s="4"/>
      <c r="X703" s="1"/>
      <c r="Y703" s="1"/>
      <c r="Z703" s="1"/>
      <c r="AI703" s="1"/>
      <c r="AJ703" s="1"/>
      <c r="AL703" s="1"/>
      <c r="AW703" s="1"/>
      <c r="AX703" s="1"/>
      <c r="BH703" s="1"/>
      <c r="BI703" s="1"/>
      <c r="BQ703" s="1"/>
    </row>
    <row r="704" ht="15.75" customHeight="1">
      <c r="A704" s="1"/>
      <c r="M704" s="1"/>
      <c r="N704" s="1"/>
      <c r="O704" s="1"/>
      <c r="P704" s="4"/>
      <c r="Q704" s="4"/>
      <c r="R704" s="4"/>
      <c r="S704" s="4"/>
      <c r="T704" s="4"/>
      <c r="U704" s="4"/>
      <c r="V704" s="4"/>
      <c r="W704" s="4"/>
      <c r="X704" s="1"/>
      <c r="Y704" s="1"/>
      <c r="Z704" s="1"/>
      <c r="AI704" s="1"/>
      <c r="AJ704" s="1"/>
      <c r="AL704" s="1"/>
      <c r="AW704" s="1"/>
      <c r="AX704" s="1"/>
      <c r="BH704" s="1"/>
      <c r="BI704" s="1"/>
      <c r="BQ704" s="1"/>
    </row>
    <row r="705" ht="15.75" customHeight="1">
      <c r="A705" s="1"/>
      <c r="M705" s="1"/>
      <c r="N705" s="1"/>
      <c r="O705" s="1"/>
      <c r="P705" s="4"/>
      <c r="Q705" s="4"/>
      <c r="R705" s="4"/>
      <c r="S705" s="4"/>
      <c r="T705" s="4"/>
      <c r="U705" s="4"/>
      <c r="V705" s="4"/>
      <c r="W705" s="4"/>
      <c r="X705" s="1"/>
      <c r="Y705" s="1"/>
      <c r="Z705" s="1"/>
      <c r="AI705" s="1"/>
      <c r="AJ705" s="1"/>
      <c r="AL705" s="1"/>
      <c r="AW705" s="1"/>
      <c r="AX705" s="1"/>
      <c r="BH705" s="1"/>
      <c r="BI705" s="1"/>
      <c r="BQ705" s="1"/>
    </row>
    <row r="706" ht="15.75" customHeight="1">
      <c r="A706" s="1"/>
      <c r="M706" s="1"/>
      <c r="N706" s="1"/>
      <c r="O706" s="1"/>
      <c r="P706" s="4"/>
      <c r="Q706" s="4"/>
      <c r="R706" s="4"/>
      <c r="S706" s="4"/>
      <c r="T706" s="4"/>
      <c r="U706" s="4"/>
      <c r="V706" s="4"/>
      <c r="W706" s="4"/>
      <c r="X706" s="1"/>
      <c r="Y706" s="1"/>
      <c r="Z706" s="1"/>
      <c r="AI706" s="1"/>
      <c r="AJ706" s="1"/>
      <c r="AL706" s="1"/>
      <c r="AW706" s="1"/>
      <c r="AX706" s="1"/>
      <c r="BH706" s="1"/>
      <c r="BI706" s="1"/>
      <c r="BQ706" s="1"/>
    </row>
    <row r="707" ht="15.75" customHeight="1">
      <c r="A707" s="1"/>
      <c r="M707" s="1"/>
      <c r="N707" s="1"/>
      <c r="O707" s="1"/>
      <c r="P707" s="4"/>
      <c r="Q707" s="4"/>
      <c r="R707" s="4"/>
      <c r="S707" s="4"/>
      <c r="T707" s="4"/>
      <c r="U707" s="4"/>
      <c r="V707" s="4"/>
      <c r="W707" s="4"/>
      <c r="X707" s="1"/>
      <c r="Y707" s="1"/>
      <c r="Z707" s="1"/>
      <c r="AI707" s="1"/>
      <c r="AJ707" s="1"/>
      <c r="AL707" s="1"/>
      <c r="AW707" s="1"/>
      <c r="AX707" s="1"/>
      <c r="BH707" s="1"/>
      <c r="BI707" s="1"/>
      <c r="BQ707" s="1"/>
    </row>
    <row r="708" ht="15.75" customHeight="1">
      <c r="A708" s="1"/>
      <c r="M708" s="1"/>
      <c r="N708" s="1"/>
      <c r="O708" s="1"/>
      <c r="P708" s="4"/>
      <c r="Q708" s="4"/>
      <c r="R708" s="4"/>
      <c r="S708" s="4"/>
      <c r="T708" s="4"/>
      <c r="U708" s="4"/>
      <c r="V708" s="4"/>
      <c r="W708" s="4"/>
      <c r="X708" s="1"/>
      <c r="Y708" s="1"/>
      <c r="Z708" s="1"/>
      <c r="AI708" s="1"/>
      <c r="AJ708" s="1"/>
      <c r="AL708" s="1"/>
      <c r="AW708" s="1"/>
      <c r="AX708" s="1"/>
      <c r="BH708" s="1"/>
      <c r="BI708" s="1"/>
      <c r="BQ708" s="1"/>
    </row>
    <row r="709" ht="15.75" customHeight="1">
      <c r="A709" s="1"/>
      <c r="M709" s="1"/>
      <c r="N709" s="1"/>
      <c r="O709" s="1"/>
      <c r="P709" s="4"/>
      <c r="Q709" s="4"/>
      <c r="R709" s="4"/>
      <c r="S709" s="4"/>
      <c r="T709" s="4"/>
      <c r="U709" s="4"/>
      <c r="V709" s="4"/>
      <c r="W709" s="4"/>
      <c r="X709" s="1"/>
      <c r="Y709" s="1"/>
      <c r="Z709" s="1"/>
      <c r="AI709" s="1"/>
      <c r="AJ709" s="1"/>
      <c r="AL709" s="1"/>
      <c r="AW709" s="1"/>
      <c r="AX709" s="1"/>
      <c r="BH709" s="1"/>
      <c r="BI709" s="1"/>
      <c r="BQ709" s="1"/>
    </row>
    <row r="710" ht="15.75" customHeight="1">
      <c r="A710" s="1"/>
      <c r="M710" s="1"/>
      <c r="N710" s="1"/>
      <c r="O710" s="1"/>
      <c r="P710" s="4"/>
      <c r="Q710" s="4"/>
      <c r="R710" s="4"/>
      <c r="S710" s="4"/>
      <c r="T710" s="4"/>
      <c r="U710" s="4"/>
      <c r="V710" s="4"/>
      <c r="W710" s="4"/>
      <c r="X710" s="1"/>
      <c r="Y710" s="1"/>
      <c r="Z710" s="1"/>
      <c r="AI710" s="1"/>
      <c r="AJ710" s="1"/>
      <c r="AL710" s="1"/>
      <c r="AW710" s="1"/>
      <c r="AX710" s="1"/>
      <c r="BH710" s="1"/>
      <c r="BI710" s="1"/>
      <c r="BQ710" s="1"/>
    </row>
    <row r="711" ht="15.75" customHeight="1">
      <c r="A711" s="1"/>
      <c r="M711" s="1"/>
      <c r="N711" s="1"/>
      <c r="O711" s="1"/>
      <c r="P711" s="4"/>
      <c r="Q711" s="4"/>
      <c r="R711" s="4"/>
      <c r="S711" s="4"/>
      <c r="T711" s="4"/>
      <c r="U711" s="4"/>
      <c r="V711" s="4"/>
      <c r="W711" s="4"/>
      <c r="X711" s="1"/>
      <c r="Y711" s="1"/>
      <c r="Z711" s="1"/>
      <c r="AI711" s="1"/>
      <c r="AJ711" s="1"/>
      <c r="AL711" s="1"/>
      <c r="AW711" s="1"/>
      <c r="AX711" s="1"/>
      <c r="BH711" s="1"/>
      <c r="BI711" s="1"/>
      <c r="BQ711" s="1"/>
    </row>
    <row r="712" ht="15.75" customHeight="1">
      <c r="A712" s="1"/>
      <c r="M712" s="1"/>
      <c r="N712" s="1"/>
      <c r="O712" s="1"/>
      <c r="P712" s="4"/>
      <c r="Q712" s="4"/>
      <c r="R712" s="4"/>
      <c r="S712" s="4"/>
      <c r="T712" s="4"/>
      <c r="U712" s="4"/>
      <c r="V712" s="4"/>
      <c r="W712" s="4"/>
      <c r="X712" s="1"/>
      <c r="Y712" s="1"/>
      <c r="Z712" s="1"/>
      <c r="AI712" s="1"/>
      <c r="AJ712" s="1"/>
      <c r="AL712" s="1"/>
      <c r="AW712" s="1"/>
      <c r="AX712" s="1"/>
      <c r="BH712" s="1"/>
      <c r="BI712" s="1"/>
      <c r="BQ712" s="1"/>
    </row>
    <row r="713" ht="15.75" customHeight="1">
      <c r="A713" s="1"/>
      <c r="M713" s="1"/>
      <c r="N713" s="1"/>
      <c r="O713" s="1"/>
      <c r="P713" s="4"/>
      <c r="Q713" s="4"/>
      <c r="R713" s="4"/>
      <c r="S713" s="4"/>
      <c r="T713" s="4"/>
      <c r="U713" s="4"/>
      <c r="V713" s="4"/>
      <c r="W713" s="4"/>
      <c r="X713" s="1"/>
      <c r="Y713" s="1"/>
      <c r="Z713" s="1"/>
      <c r="AI713" s="1"/>
      <c r="AJ713" s="1"/>
      <c r="AL713" s="1"/>
      <c r="AW713" s="1"/>
      <c r="AX713" s="1"/>
      <c r="BH713" s="1"/>
      <c r="BI713" s="1"/>
      <c r="BQ713" s="1"/>
    </row>
    <row r="714" ht="15.75" customHeight="1">
      <c r="A714" s="1"/>
      <c r="M714" s="1"/>
      <c r="N714" s="1"/>
      <c r="O714" s="1"/>
      <c r="P714" s="4"/>
      <c r="Q714" s="4"/>
      <c r="R714" s="4"/>
      <c r="S714" s="4"/>
      <c r="T714" s="4"/>
      <c r="U714" s="4"/>
      <c r="V714" s="4"/>
      <c r="W714" s="4"/>
      <c r="X714" s="1"/>
      <c r="Y714" s="1"/>
      <c r="Z714" s="1"/>
      <c r="AI714" s="1"/>
      <c r="AJ714" s="1"/>
      <c r="AL714" s="1"/>
      <c r="AW714" s="1"/>
      <c r="AX714" s="1"/>
      <c r="BH714" s="1"/>
      <c r="BI714" s="1"/>
      <c r="BQ714" s="1"/>
    </row>
    <row r="715" ht="15.75" customHeight="1">
      <c r="A715" s="1"/>
      <c r="M715" s="1"/>
      <c r="N715" s="1"/>
      <c r="O715" s="1"/>
      <c r="P715" s="4"/>
      <c r="Q715" s="4"/>
      <c r="R715" s="4"/>
      <c r="S715" s="4"/>
      <c r="T715" s="4"/>
      <c r="U715" s="4"/>
      <c r="V715" s="4"/>
      <c r="W715" s="4"/>
      <c r="X715" s="1"/>
      <c r="Y715" s="1"/>
      <c r="Z715" s="1"/>
      <c r="AI715" s="1"/>
      <c r="AJ715" s="1"/>
      <c r="AL715" s="1"/>
      <c r="AW715" s="1"/>
      <c r="AX715" s="1"/>
      <c r="BH715" s="1"/>
      <c r="BI715" s="1"/>
      <c r="BQ715" s="1"/>
    </row>
    <row r="716" ht="15.75" customHeight="1">
      <c r="A716" s="1"/>
      <c r="M716" s="1"/>
      <c r="N716" s="1"/>
      <c r="O716" s="1"/>
      <c r="P716" s="4"/>
      <c r="Q716" s="4"/>
      <c r="R716" s="4"/>
      <c r="S716" s="4"/>
      <c r="T716" s="4"/>
      <c r="U716" s="4"/>
      <c r="V716" s="4"/>
      <c r="W716" s="4"/>
      <c r="X716" s="1"/>
      <c r="Y716" s="1"/>
      <c r="Z716" s="1"/>
      <c r="AI716" s="1"/>
      <c r="AJ716" s="1"/>
      <c r="AL716" s="1"/>
      <c r="AW716" s="1"/>
      <c r="AX716" s="1"/>
      <c r="BH716" s="1"/>
      <c r="BI716" s="1"/>
      <c r="BQ716" s="1"/>
    </row>
    <row r="717" ht="15.75" customHeight="1">
      <c r="A717" s="1"/>
      <c r="M717" s="1"/>
      <c r="N717" s="1"/>
      <c r="O717" s="1"/>
      <c r="P717" s="4"/>
      <c r="Q717" s="4"/>
      <c r="R717" s="4"/>
      <c r="S717" s="4"/>
      <c r="T717" s="4"/>
      <c r="U717" s="4"/>
      <c r="V717" s="4"/>
      <c r="W717" s="4"/>
      <c r="X717" s="1"/>
      <c r="Y717" s="1"/>
      <c r="Z717" s="1"/>
      <c r="AI717" s="1"/>
      <c r="AJ717" s="1"/>
      <c r="AL717" s="1"/>
      <c r="AW717" s="1"/>
      <c r="AX717" s="1"/>
      <c r="BH717" s="1"/>
      <c r="BI717" s="1"/>
      <c r="BQ717" s="1"/>
    </row>
    <row r="718" ht="15.75" customHeight="1">
      <c r="A718" s="1"/>
      <c r="M718" s="1"/>
      <c r="N718" s="1"/>
      <c r="O718" s="1"/>
      <c r="P718" s="4"/>
      <c r="Q718" s="4"/>
      <c r="R718" s="4"/>
      <c r="S718" s="4"/>
      <c r="T718" s="4"/>
      <c r="U718" s="4"/>
      <c r="V718" s="4"/>
      <c r="W718" s="4"/>
      <c r="X718" s="1"/>
      <c r="Y718" s="1"/>
      <c r="Z718" s="1"/>
      <c r="AI718" s="1"/>
      <c r="AJ718" s="1"/>
      <c r="AL718" s="1"/>
      <c r="AW718" s="1"/>
      <c r="AX718" s="1"/>
      <c r="BH718" s="1"/>
      <c r="BI718" s="1"/>
      <c r="BQ718" s="1"/>
    </row>
    <row r="719" ht="15.75" customHeight="1">
      <c r="A719" s="1"/>
      <c r="M719" s="1"/>
      <c r="N719" s="1"/>
      <c r="O719" s="1"/>
      <c r="P719" s="4"/>
      <c r="Q719" s="4"/>
      <c r="R719" s="4"/>
      <c r="S719" s="4"/>
      <c r="T719" s="4"/>
      <c r="U719" s="4"/>
      <c r="V719" s="4"/>
      <c r="W719" s="4"/>
      <c r="X719" s="1"/>
      <c r="Y719" s="1"/>
      <c r="Z719" s="1"/>
      <c r="AI719" s="1"/>
      <c r="AJ719" s="1"/>
      <c r="AL719" s="1"/>
      <c r="AW719" s="1"/>
      <c r="AX719" s="1"/>
      <c r="BH719" s="1"/>
      <c r="BI719" s="1"/>
      <c r="BQ719" s="1"/>
    </row>
    <row r="720" ht="15.75" customHeight="1">
      <c r="A720" s="1"/>
      <c r="M720" s="1"/>
      <c r="N720" s="1"/>
      <c r="O720" s="1"/>
      <c r="P720" s="4"/>
      <c r="Q720" s="4"/>
      <c r="R720" s="4"/>
      <c r="S720" s="4"/>
      <c r="T720" s="4"/>
      <c r="U720" s="4"/>
      <c r="V720" s="4"/>
      <c r="W720" s="4"/>
      <c r="X720" s="1"/>
      <c r="Y720" s="1"/>
      <c r="Z720" s="1"/>
      <c r="AI720" s="1"/>
      <c r="AJ720" s="1"/>
      <c r="AL720" s="1"/>
      <c r="AW720" s="1"/>
      <c r="AX720" s="1"/>
      <c r="BH720" s="1"/>
      <c r="BI720" s="1"/>
      <c r="BQ720" s="1"/>
    </row>
    <row r="721" ht="15.75" customHeight="1">
      <c r="A721" s="1"/>
      <c r="M721" s="1"/>
      <c r="N721" s="1"/>
      <c r="O721" s="1"/>
      <c r="P721" s="4"/>
      <c r="Q721" s="4"/>
      <c r="R721" s="4"/>
      <c r="S721" s="4"/>
      <c r="T721" s="4"/>
      <c r="U721" s="4"/>
      <c r="V721" s="4"/>
      <c r="W721" s="4"/>
      <c r="X721" s="1"/>
      <c r="Y721" s="1"/>
      <c r="Z721" s="1"/>
      <c r="AI721" s="1"/>
      <c r="AJ721" s="1"/>
      <c r="AL721" s="1"/>
      <c r="AW721" s="1"/>
      <c r="AX721" s="1"/>
      <c r="BH721" s="1"/>
      <c r="BI721" s="1"/>
      <c r="BQ721" s="1"/>
    </row>
    <row r="722" ht="15.75" customHeight="1">
      <c r="A722" s="1"/>
      <c r="M722" s="1"/>
      <c r="N722" s="1"/>
      <c r="O722" s="1"/>
      <c r="P722" s="4"/>
      <c r="Q722" s="4"/>
      <c r="R722" s="4"/>
      <c r="S722" s="4"/>
      <c r="T722" s="4"/>
      <c r="U722" s="4"/>
      <c r="V722" s="4"/>
      <c r="W722" s="4"/>
      <c r="X722" s="1"/>
      <c r="Y722" s="1"/>
      <c r="Z722" s="1"/>
      <c r="AI722" s="1"/>
      <c r="AJ722" s="1"/>
      <c r="AL722" s="1"/>
      <c r="AW722" s="1"/>
      <c r="AX722" s="1"/>
      <c r="BH722" s="1"/>
      <c r="BI722" s="1"/>
      <c r="BQ722" s="1"/>
    </row>
    <row r="723" ht="15.75" customHeight="1">
      <c r="A723" s="1"/>
      <c r="M723" s="1"/>
      <c r="N723" s="1"/>
      <c r="O723" s="1"/>
      <c r="P723" s="4"/>
      <c r="Q723" s="4"/>
      <c r="R723" s="4"/>
      <c r="S723" s="4"/>
      <c r="T723" s="4"/>
      <c r="U723" s="4"/>
      <c r="V723" s="4"/>
      <c r="W723" s="4"/>
      <c r="X723" s="1"/>
      <c r="Y723" s="1"/>
      <c r="Z723" s="1"/>
      <c r="AI723" s="1"/>
      <c r="AJ723" s="1"/>
      <c r="AL723" s="1"/>
      <c r="AW723" s="1"/>
      <c r="AX723" s="1"/>
      <c r="BH723" s="1"/>
      <c r="BI723" s="1"/>
      <c r="BQ723" s="1"/>
    </row>
    <row r="724" ht="15.75" customHeight="1">
      <c r="A724" s="1"/>
      <c r="M724" s="1"/>
      <c r="N724" s="1"/>
      <c r="O724" s="1"/>
      <c r="P724" s="4"/>
      <c r="Q724" s="4"/>
      <c r="R724" s="4"/>
      <c r="S724" s="4"/>
      <c r="T724" s="4"/>
      <c r="U724" s="4"/>
      <c r="V724" s="4"/>
      <c r="W724" s="4"/>
      <c r="X724" s="1"/>
      <c r="Y724" s="1"/>
      <c r="Z724" s="1"/>
      <c r="AI724" s="1"/>
      <c r="AJ724" s="1"/>
      <c r="AL724" s="1"/>
      <c r="AW724" s="1"/>
      <c r="AX724" s="1"/>
      <c r="BH724" s="1"/>
      <c r="BI724" s="1"/>
      <c r="BQ724" s="1"/>
    </row>
    <row r="725" ht="15.75" customHeight="1">
      <c r="A725" s="1"/>
      <c r="M725" s="1"/>
      <c r="N725" s="1"/>
      <c r="O725" s="1"/>
      <c r="P725" s="4"/>
      <c r="Q725" s="4"/>
      <c r="R725" s="4"/>
      <c r="S725" s="4"/>
      <c r="T725" s="4"/>
      <c r="U725" s="4"/>
      <c r="V725" s="4"/>
      <c r="W725" s="4"/>
      <c r="X725" s="1"/>
      <c r="Y725" s="1"/>
      <c r="Z725" s="1"/>
      <c r="AI725" s="1"/>
      <c r="AJ725" s="1"/>
      <c r="AL725" s="1"/>
      <c r="AW725" s="1"/>
      <c r="AX725" s="1"/>
      <c r="BH725" s="1"/>
      <c r="BI725" s="1"/>
      <c r="BQ725" s="1"/>
    </row>
    <row r="726" ht="15.75" customHeight="1">
      <c r="A726" s="1"/>
      <c r="M726" s="1"/>
      <c r="N726" s="1"/>
      <c r="O726" s="1"/>
      <c r="P726" s="4"/>
      <c r="Q726" s="4"/>
      <c r="R726" s="4"/>
      <c r="S726" s="4"/>
      <c r="T726" s="4"/>
      <c r="U726" s="4"/>
      <c r="V726" s="4"/>
      <c r="W726" s="4"/>
      <c r="X726" s="1"/>
      <c r="Y726" s="1"/>
      <c r="Z726" s="1"/>
      <c r="AI726" s="1"/>
      <c r="AJ726" s="1"/>
      <c r="AL726" s="1"/>
      <c r="AW726" s="1"/>
      <c r="AX726" s="1"/>
      <c r="BH726" s="1"/>
      <c r="BI726" s="1"/>
      <c r="BQ726" s="1"/>
    </row>
    <row r="727" ht="15.75" customHeight="1">
      <c r="A727" s="1"/>
      <c r="M727" s="1"/>
      <c r="N727" s="1"/>
      <c r="O727" s="1"/>
      <c r="P727" s="4"/>
      <c r="Q727" s="4"/>
      <c r="R727" s="4"/>
      <c r="S727" s="4"/>
      <c r="T727" s="4"/>
      <c r="U727" s="4"/>
      <c r="V727" s="4"/>
      <c r="W727" s="4"/>
      <c r="X727" s="1"/>
      <c r="Y727" s="1"/>
      <c r="Z727" s="1"/>
      <c r="AI727" s="1"/>
      <c r="AJ727" s="1"/>
      <c r="AL727" s="1"/>
      <c r="AW727" s="1"/>
      <c r="AX727" s="1"/>
      <c r="BH727" s="1"/>
      <c r="BI727" s="1"/>
      <c r="BQ727" s="1"/>
    </row>
    <row r="728" ht="15.75" customHeight="1">
      <c r="A728" s="1"/>
      <c r="M728" s="1"/>
      <c r="N728" s="1"/>
      <c r="O728" s="1"/>
      <c r="P728" s="4"/>
      <c r="Q728" s="4"/>
      <c r="R728" s="4"/>
      <c r="S728" s="4"/>
      <c r="T728" s="4"/>
      <c r="U728" s="4"/>
      <c r="V728" s="4"/>
      <c r="W728" s="4"/>
      <c r="X728" s="1"/>
      <c r="Y728" s="1"/>
      <c r="Z728" s="1"/>
      <c r="AI728" s="1"/>
      <c r="AJ728" s="1"/>
      <c r="AL728" s="1"/>
      <c r="AW728" s="1"/>
      <c r="AX728" s="1"/>
      <c r="BH728" s="1"/>
      <c r="BI728" s="1"/>
      <c r="BQ728" s="1"/>
    </row>
    <row r="729" ht="15.75" customHeight="1">
      <c r="A729" s="1"/>
      <c r="M729" s="1"/>
      <c r="N729" s="1"/>
      <c r="O729" s="1"/>
      <c r="P729" s="4"/>
      <c r="Q729" s="4"/>
      <c r="R729" s="4"/>
      <c r="S729" s="4"/>
      <c r="T729" s="4"/>
      <c r="U729" s="4"/>
      <c r="V729" s="4"/>
      <c r="W729" s="4"/>
      <c r="X729" s="1"/>
      <c r="Y729" s="1"/>
      <c r="Z729" s="1"/>
      <c r="AI729" s="1"/>
      <c r="AJ729" s="1"/>
      <c r="AL729" s="1"/>
      <c r="AW729" s="1"/>
      <c r="AX729" s="1"/>
      <c r="BH729" s="1"/>
      <c r="BI729" s="1"/>
      <c r="BQ729" s="1"/>
    </row>
    <row r="730" ht="15.75" customHeight="1">
      <c r="A730" s="1"/>
      <c r="M730" s="1"/>
      <c r="N730" s="1"/>
      <c r="O730" s="1"/>
      <c r="P730" s="4"/>
      <c r="Q730" s="4"/>
      <c r="R730" s="4"/>
      <c r="S730" s="4"/>
      <c r="T730" s="4"/>
      <c r="U730" s="4"/>
      <c r="V730" s="4"/>
      <c r="W730" s="4"/>
      <c r="X730" s="1"/>
      <c r="Y730" s="1"/>
      <c r="Z730" s="1"/>
      <c r="AI730" s="1"/>
      <c r="AJ730" s="1"/>
      <c r="AL730" s="1"/>
      <c r="AW730" s="1"/>
      <c r="AX730" s="1"/>
      <c r="BH730" s="1"/>
      <c r="BI730" s="1"/>
      <c r="BQ730" s="1"/>
    </row>
    <row r="731" ht="15.75" customHeight="1">
      <c r="A731" s="1"/>
      <c r="M731" s="1"/>
      <c r="N731" s="1"/>
      <c r="O731" s="1"/>
      <c r="P731" s="4"/>
      <c r="Q731" s="4"/>
      <c r="R731" s="4"/>
      <c r="S731" s="4"/>
      <c r="T731" s="4"/>
      <c r="U731" s="4"/>
      <c r="V731" s="4"/>
      <c r="W731" s="4"/>
      <c r="X731" s="1"/>
      <c r="Y731" s="1"/>
      <c r="Z731" s="1"/>
      <c r="AI731" s="1"/>
      <c r="AJ731" s="1"/>
      <c r="AL731" s="1"/>
      <c r="AW731" s="1"/>
      <c r="AX731" s="1"/>
      <c r="BH731" s="1"/>
      <c r="BI731" s="1"/>
      <c r="BQ731" s="1"/>
    </row>
    <row r="732" ht="15.75" customHeight="1">
      <c r="A732" s="1"/>
      <c r="M732" s="1"/>
      <c r="N732" s="1"/>
      <c r="O732" s="1"/>
      <c r="P732" s="4"/>
      <c r="Q732" s="4"/>
      <c r="R732" s="4"/>
      <c r="S732" s="4"/>
      <c r="T732" s="4"/>
      <c r="U732" s="4"/>
      <c r="V732" s="4"/>
      <c r="W732" s="4"/>
      <c r="X732" s="1"/>
      <c r="Y732" s="1"/>
      <c r="Z732" s="1"/>
      <c r="AI732" s="1"/>
      <c r="AJ732" s="1"/>
      <c r="AL732" s="1"/>
      <c r="AW732" s="1"/>
      <c r="AX732" s="1"/>
      <c r="BH732" s="1"/>
      <c r="BI732" s="1"/>
      <c r="BQ732" s="1"/>
    </row>
    <row r="733" ht="15.75" customHeight="1">
      <c r="A733" s="1"/>
      <c r="M733" s="1"/>
      <c r="N733" s="1"/>
      <c r="O733" s="1"/>
      <c r="P733" s="4"/>
      <c r="Q733" s="4"/>
      <c r="R733" s="4"/>
      <c r="S733" s="4"/>
      <c r="T733" s="4"/>
      <c r="U733" s="4"/>
      <c r="V733" s="4"/>
      <c r="W733" s="4"/>
      <c r="X733" s="1"/>
      <c r="Y733" s="1"/>
      <c r="Z733" s="1"/>
      <c r="AI733" s="1"/>
      <c r="AJ733" s="1"/>
      <c r="AL733" s="1"/>
      <c r="AW733" s="1"/>
      <c r="AX733" s="1"/>
      <c r="BH733" s="1"/>
      <c r="BI733" s="1"/>
      <c r="BQ733" s="1"/>
    </row>
    <row r="734" ht="15.75" customHeight="1">
      <c r="A734" s="1"/>
      <c r="M734" s="1"/>
      <c r="N734" s="1"/>
      <c r="O734" s="1"/>
      <c r="P734" s="4"/>
      <c r="Q734" s="4"/>
      <c r="R734" s="4"/>
      <c r="S734" s="4"/>
      <c r="T734" s="4"/>
      <c r="U734" s="4"/>
      <c r="V734" s="4"/>
      <c r="W734" s="4"/>
      <c r="X734" s="1"/>
      <c r="Y734" s="1"/>
      <c r="Z734" s="1"/>
      <c r="AI734" s="1"/>
      <c r="AJ734" s="1"/>
      <c r="AL734" s="1"/>
      <c r="AW734" s="1"/>
      <c r="AX734" s="1"/>
      <c r="BH734" s="1"/>
      <c r="BI734" s="1"/>
      <c r="BQ734" s="1"/>
    </row>
    <row r="735" ht="15.75" customHeight="1">
      <c r="A735" s="1"/>
      <c r="M735" s="1"/>
      <c r="N735" s="1"/>
      <c r="O735" s="1"/>
      <c r="P735" s="4"/>
      <c r="Q735" s="4"/>
      <c r="R735" s="4"/>
      <c r="S735" s="4"/>
      <c r="T735" s="4"/>
      <c r="U735" s="4"/>
      <c r="V735" s="4"/>
      <c r="W735" s="4"/>
      <c r="X735" s="1"/>
      <c r="Y735" s="1"/>
      <c r="Z735" s="1"/>
      <c r="AI735" s="1"/>
      <c r="AJ735" s="1"/>
      <c r="AL735" s="1"/>
      <c r="AW735" s="1"/>
      <c r="AX735" s="1"/>
      <c r="BH735" s="1"/>
      <c r="BI735" s="1"/>
      <c r="BQ735" s="1"/>
    </row>
    <row r="736" ht="15.75" customHeight="1">
      <c r="A736" s="1"/>
      <c r="M736" s="1"/>
      <c r="N736" s="1"/>
      <c r="O736" s="1"/>
      <c r="P736" s="4"/>
      <c r="Q736" s="4"/>
      <c r="R736" s="4"/>
      <c r="S736" s="4"/>
      <c r="T736" s="4"/>
      <c r="U736" s="4"/>
      <c r="V736" s="4"/>
      <c r="W736" s="4"/>
      <c r="X736" s="1"/>
      <c r="Y736" s="1"/>
      <c r="Z736" s="1"/>
      <c r="AI736" s="1"/>
      <c r="AJ736" s="1"/>
      <c r="AL736" s="1"/>
      <c r="AW736" s="1"/>
      <c r="AX736" s="1"/>
      <c r="BH736" s="1"/>
      <c r="BI736" s="1"/>
      <c r="BQ736" s="1"/>
    </row>
    <row r="737" ht="15.75" customHeight="1">
      <c r="A737" s="1"/>
      <c r="M737" s="1"/>
      <c r="N737" s="1"/>
      <c r="O737" s="1"/>
      <c r="P737" s="4"/>
      <c r="Q737" s="4"/>
      <c r="R737" s="4"/>
      <c r="S737" s="4"/>
      <c r="T737" s="4"/>
      <c r="U737" s="4"/>
      <c r="V737" s="4"/>
      <c r="W737" s="4"/>
      <c r="X737" s="1"/>
      <c r="Y737" s="1"/>
      <c r="Z737" s="1"/>
      <c r="AI737" s="1"/>
      <c r="AJ737" s="1"/>
      <c r="AL737" s="1"/>
      <c r="AW737" s="1"/>
      <c r="AX737" s="1"/>
      <c r="BH737" s="1"/>
      <c r="BI737" s="1"/>
      <c r="BQ737" s="1"/>
    </row>
    <row r="738" ht="15.75" customHeight="1">
      <c r="A738" s="1"/>
      <c r="M738" s="1"/>
      <c r="N738" s="1"/>
      <c r="O738" s="1"/>
      <c r="P738" s="4"/>
      <c r="Q738" s="4"/>
      <c r="R738" s="4"/>
      <c r="S738" s="4"/>
      <c r="T738" s="4"/>
      <c r="U738" s="4"/>
      <c r="V738" s="4"/>
      <c r="W738" s="4"/>
      <c r="X738" s="1"/>
      <c r="Y738" s="1"/>
      <c r="Z738" s="1"/>
      <c r="AI738" s="1"/>
      <c r="AJ738" s="1"/>
      <c r="AL738" s="1"/>
      <c r="AW738" s="1"/>
      <c r="AX738" s="1"/>
      <c r="BH738" s="1"/>
      <c r="BI738" s="1"/>
      <c r="BQ738" s="1"/>
    </row>
    <row r="739" ht="15.75" customHeight="1">
      <c r="A739" s="1"/>
      <c r="M739" s="1"/>
      <c r="N739" s="1"/>
      <c r="O739" s="1"/>
      <c r="P739" s="4"/>
      <c r="Q739" s="4"/>
      <c r="R739" s="4"/>
      <c r="S739" s="4"/>
      <c r="T739" s="4"/>
      <c r="U739" s="4"/>
      <c r="V739" s="4"/>
      <c r="W739" s="4"/>
      <c r="X739" s="1"/>
      <c r="Y739" s="1"/>
      <c r="Z739" s="1"/>
      <c r="AI739" s="1"/>
      <c r="AJ739" s="1"/>
      <c r="AL739" s="1"/>
      <c r="AW739" s="1"/>
      <c r="AX739" s="1"/>
      <c r="BH739" s="1"/>
      <c r="BI739" s="1"/>
      <c r="BQ739" s="1"/>
    </row>
    <row r="740" ht="15.75" customHeight="1">
      <c r="A740" s="1"/>
      <c r="M740" s="1"/>
      <c r="N740" s="1"/>
      <c r="O740" s="1"/>
      <c r="P740" s="4"/>
      <c r="Q740" s="4"/>
      <c r="R740" s="4"/>
      <c r="S740" s="4"/>
      <c r="T740" s="4"/>
      <c r="U740" s="4"/>
      <c r="V740" s="4"/>
      <c r="W740" s="4"/>
      <c r="X740" s="1"/>
      <c r="Y740" s="1"/>
      <c r="Z740" s="1"/>
      <c r="AI740" s="1"/>
      <c r="AJ740" s="1"/>
      <c r="AL740" s="1"/>
      <c r="AW740" s="1"/>
      <c r="AX740" s="1"/>
      <c r="BH740" s="1"/>
      <c r="BI740" s="1"/>
      <c r="BQ740" s="1"/>
    </row>
    <row r="741" ht="15.75" customHeight="1">
      <c r="A741" s="1"/>
      <c r="M741" s="1"/>
      <c r="N741" s="1"/>
      <c r="O741" s="1"/>
      <c r="P741" s="4"/>
      <c r="Q741" s="4"/>
      <c r="R741" s="4"/>
      <c r="S741" s="4"/>
      <c r="T741" s="4"/>
      <c r="U741" s="4"/>
      <c r="V741" s="4"/>
      <c r="W741" s="4"/>
      <c r="X741" s="1"/>
      <c r="Y741" s="1"/>
      <c r="Z741" s="1"/>
      <c r="AI741" s="1"/>
      <c r="AJ741" s="1"/>
      <c r="AL741" s="1"/>
      <c r="AW741" s="1"/>
      <c r="AX741" s="1"/>
      <c r="BH741" s="1"/>
      <c r="BI741" s="1"/>
      <c r="BQ741" s="1"/>
    </row>
    <row r="742" ht="15.75" customHeight="1">
      <c r="A742" s="1"/>
      <c r="M742" s="1"/>
      <c r="N742" s="1"/>
      <c r="O742" s="1"/>
      <c r="P742" s="4"/>
      <c r="Q742" s="4"/>
      <c r="R742" s="4"/>
      <c r="S742" s="4"/>
      <c r="T742" s="4"/>
      <c r="U742" s="4"/>
      <c r="V742" s="4"/>
      <c r="W742" s="4"/>
      <c r="X742" s="1"/>
      <c r="Y742" s="1"/>
      <c r="Z742" s="1"/>
      <c r="AI742" s="1"/>
      <c r="AJ742" s="1"/>
      <c r="AL742" s="1"/>
      <c r="AW742" s="1"/>
      <c r="AX742" s="1"/>
      <c r="BH742" s="1"/>
      <c r="BI742" s="1"/>
      <c r="BQ742" s="1"/>
    </row>
    <row r="743" ht="15.75" customHeight="1">
      <c r="A743" s="1"/>
      <c r="M743" s="1"/>
      <c r="N743" s="1"/>
      <c r="O743" s="1"/>
      <c r="P743" s="4"/>
      <c r="Q743" s="4"/>
      <c r="R743" s="4"/>
      <c r="S743" s="4"/>
      <c r="T743" s="4"/>
      <c r="U743" s="4"/>
      <c r="V743" s="4"/>
      <c r="W743" s="4"/>
      <c r="X743" s="1"/>
      <c r="Y743" s="1"/>
      <c r="Z743" s="1"/>
      <c r="AI743" s="1"/>
      <c r="AJ743" s="1"/>
      <c r="AL743" s="1"/>
      <c r="AW743" s="1"/>
      <c r="AX743" s="1"/>
      <c r="BH743" s="1"/>
      <c r="BI743" s="1"/>
      <c r="BQ743" s="1"/>
    </row>
    <row r="744" ht="15.75" customHeight="1">
      <c r="A744" s="1"/>
      <c r="M744" s="1"/>
      <c r="N744" s="1"/>
      <c r="O744" s="1"/>
      <c r="P744" s="4"/>
      <c r="Q744" s="4"/>
      <c r="R744" s="4"/>
      <c r="S744" s="4"/>
      <c r="T744" s="4"/>
      <c r="U744" s="4"/>
      <c r="V744" s="4"/>
      <c r="W744" s="4"/>
      <c r="X744" s="1"/>
      <c r="Y744" s="1"/>
      <c r="Z744" s="1"/>
      <c r="AI744" s="1"/>
      <c r="AJ744" s="1"/>
      <c r="AL744" s="1"/>
      <c r="AW744" s="1"/>
      <c r="AX744" s="1"/>
      <c r="BH744" s="1"/>
      <c r="BI744" s="1"/>
      <c r="BQ744" s="1"/>
    </row>
    <row r="745" ht="15.75" customHeight="1">
      <c r="A745" s="1"/>
      <c r="M745" s="1"/>
      <c r="N745" s="1"/>
      <c r="O745" s="1"/>
      <c r="P745" s="4"/>
      <c r="Q745" s="4"/>
      <c r="R745" s="4"/>
      <c r="S745" s="4"/>
      <c r="T745" s="4"/>
      <c r="U745" s="4"/>
      <c r="V745" s="4"/>
      <c r="W745" s="4"/>
      <c r="X745" s="1"/>
      <c r="Y745" s="1"/>
      <c r="Z745" s="1"/>
      <c r="AI745" s="1"/>
      <c r="AJ745" s="1"/>
      <c r="AL745" s="1"/>
      <c r="AW745" s="1"/>
      <c r="AX745" s="1"/>
      <c r="BH745" s="1"/>
      <c r="BI745" s="1"/>
      <c r="BQ745" s="1"/>
    </row>
    <row r="746" ht="15.75" customHeight="1">
      <c r="A746" s="1"/>
      <c r="M746" s="1"/>
      <c r="N746" s="1"/>
      <c r="O746" s="1"/>
      <c r="P746" s="4"/>
      <c r="Q746" s="4"/>
      <c r="R746" s="4"/>
      <c r="S746" s="4"/>
      <c r="T746" s="4"/>
      <c r="U746" s="4"/>
      <c r="V746" s="4"/>
      <c r="W746" s="4"/>
      <c r="X746" s="1"/>
      <c r="Y746" s="1"/>
      <c r="Z746" s="1"/>
      <c r="AI746" s="1"/>
      <c r="AJ746" s="1"/>
      <c r="AL746" s="1"/>
      <c r="AW746" s="1"/>
      <c r="AX746" s="1"/>
      <c r="BH746" s="1"/>
      <c r="BI746" s="1"/>
      <c r="BQ746" s="1"/>
    </row>
    <row r="747" ht="15.75" customHeight="1">
      <c r="A747" s="1"/>
      <c r="M747" s="1"/>
      <c r="N747" s="1"/>
      <c r="O747" s="1"/>
      <c r="P747" s="4"/>
      <c r="Q747" s="4"/>
      <c r="R747" s="4"/>
      <c r="S747" s="4"/>
      <c r="T747" s="4"/>
      <c r="U747" s="4"/>
      <c r="V747" s="4"/>
      <c r="W747" s="4"/>
      <c r="X747" s="1"/>
      <c r="Y747" s="1"/>
      <c r="Z747" s="1"/>
      <c r="AI747" s="1"/>
      <c r="AJ747" s="1"/>
      <c r="AL747" s="1"/>
      <c r="AW747" s="1"/>
      <c r="AX747" s="1"/>
      <c r="BH747" s="1"/>
      <c r="BI747" s="1"/>
      <c r="BQ747" s="1"/>
    </row>
    <row r="748" ht="15.75" customHeight="1">
      <c r="A748" s="1"/>
      <c r="M748" s="1"/>
      <c r="N748" s="1"/>
      <c r="O748" s="1"/>
      <c r="P748" s="4"/>
      <c r="Q748" s="4"/>
      <c r="R748" s="4"/>
      <c r="S748" s="4"/>
      <c r="T748" s="4"/>
      <c r="U748" s="4"/>
      <c r="V748" s="4"/>
      <c r="W748" s="4"/>
      <c r="X748" s="1"/>
      <c r="Y748" s="1"/>
      <c r="Z748" s="1"/>
      <c r="AI748" s="1"/>
      <c r="AJ748" s="1"/>
      <c r="AL748" s="1"/>
      <c r="AW748" s="1"/>
      <c r="AX748" s="1"/>
      <c r="BH748" s="1"/>
      <c r="BI748" s="1"/>
      <c r="BQ748" s="1"/>
    </row>
    <row r="749" ht="15.75" customHeight="1">
      <c r="A749" s="1"/>
      <c r="M749" s="1"/>
      <c r="N749" s="1"/>
      <c r="O749" s="1"/>
      <c r="P749" s="4"/>
      <c r="Q749" s="4"/>
      <c r="R749" s="4"/>
      <c r="S749" s="4"/>
      <c r="T749" s="4"/>
      <c r="U749" s="4"/>
      <c r="V749" s="4"/>
      <c r="W749" s="4"/>
      <c r="X749" s="1"/>
      <c r="Y749" s="1"/>
      <c r="Z749" s="1"/>
      <c r="AI749" s="1"/>
      <c r="AJ749" s="1"/>
      <c r="AL749" s="1"/>
      <c r="AW749" s="1"/>
      <c r="AX749" s="1"/>
      <c r="BH749" s="1"/>
      <c r="BI749" s="1"/>
      <c r="BQ749" s="1"/>
    </row>
    <row r="750" ht="15.75" customHeight="1">
      <c r="A750" s="1"/>
      <c r="M750" s="1"/>
      <c r="N750" s="1"/>
      <c r="O750" s="1"/>
      <c r="P750" s="4"/>
      <c r="Q750" s="4"/>
      <c r="R750" s="4"/>
      <c r="S750" s="4"/>
      <c r="T750" s="4"/>
      <c r="U750" s="4"/>
      <c r="V750" s="4"/>
      <c r="W750" s="4"/>
      <c r="X750" s="1"/>
      <c r="Y750" s="1"/>
      <c r="Z750" s="1"/>
      <c r="AI750" s="1"/>
      <c r="AJ750" s="1"/>
      <c r="AL750" s="1"/>
      <c r="AW750" s="1"/>
      <c r="AX750" s="1"/>
      <c r="BH750" s="1"/>
      <c r="BI750" s="1"/>
      <c r="BQ750" s="1"/>
    </row>
    <row r="751" ht="15.75" customHeight="1">
      <c r="A751" s="1"/>
      <c r="M751" s="1"/>
      <c r="N751" s="1"/>
      <c r="O751" s="1"/>
      <c r="P751" s="4"/>
      <c r="Q751" s="4"/>
      <c r="R751" s="4"/>
      <c r="S751" s="4"/>
      <c r="T751" s="4"/>
      <c r="U751" s="4"/>
      <c r="V751" s="4"/>
      <c r="W751" s="4"/>
      <c r="X751" s="1"/>
      <c r="Y751" s="1"/>
      <c r="Z751" s="1"/>
      <c r="AI751" s="1"/>
      <c r="AJ751" s="1"/>
      <c r="AL751" s="1"/>
      <c r="AW751" s="1"/>
      <c r="AX751" s="1"/>
      <c r="BH751" s="1"/>
      <c r="BI751" s="1"/>
      <c r="BQ751" s="1"/>
    </row>
    <row r="752" ht="15.75" customHeight="1">
      <c r="A752" s="1"/>
      <c r="M752" s="1"/>
      <c r="N752" s="1"/>
      <c r="O752" s="1"/>
      <c r="P752" s="4"/>
      <c r="Q752" s="4"/>
      <c r="R752" s="4"/>
      <c r="S752" s="4"/>
      <c r="T752" s="4"/>
      <c r="U752" s="4"/>
      <c r="V752" s="4"/>
      <c r="W752" s="4"/>
      <c r="X752" s="1"/>
      <c r="Y752" s="1"/>
      <c r="Z752" s="1"/>
      <c r="AI752" s="1"/>
      <c r="AJ752" s="1"/>
      <c r="AL752" s="1"/>
      <c r="AW752" s="1"/>
      <c r="AX752" s="1"/>
      <c r="BH752" s="1"/>
      <c r="BI752" s="1"/>
      <c r="BQ752" s="1"/>
    </row>
    <row r="753" ht="15.75" customHeight="1">
      <c r="A753" s="1"/>
      <c r="M753" s="1"/>
      <c r="N753" s="1"/>
      <c r="O753" s="1"/>
      <c r="P753" s="4"/>
      <c r="Q753" s="4"/>
      <c r="R753" s="4"/>
      <c r="S753" s="4"/>
      <c r="T753" s="4"/>
      <c r="U753" s="4"/>
      <c r="V753" s="4"/>
      <c r="W753" s="4"/>
      <c r="X753" s="1"/>
      <c r="Y753" s="1"/>
      <c r="Z753" s="1"/>
      <c r="AI753" s="1"/>
      <c r="AJ753" s="1"/>
      <c r="AL753" s="1"/>
      <c r="AW753" s="1"/>
      <c r="AX753" s="1"/>
      <c r="BH753" s="1"/>
      <c r="BI753" s="1"/>
      <c r="BQ753" s="1"/>
    </row>
    <row r="754" ht="15.75" customHeight="1">
      <c r="A754" s="1"/>
      <c r="M754" s="1"/>
      <c r="N754" s="1"/>
      <c r="O754" s="1"/>
      <c r="P754" s="4"/>
      <c r="Q754" s="4"/>
      <c r="R754" s="4"/>
      <c r="S754" s="4"/>
      <c r="T754" s="4"/>
      <c r="U754" s="4"/>
      <c r="V754" s="4"/>
      <c r="W754" s="4"/>
      <c r="X754" s="1"/>
      <c r="Y754" s="1"/>
      <c r="Z754" s="1"/>
      <c r="AI754" s="1"/>
      <c r="AJ754" s="1"/>
      <c r="AL754" s="1"/>
      <c r="AW754" s="1"/>
      <c r="AX754" s="1"/>
      <c r="BH754" s="1"/>
      <c r="BI754" s="1"/>
      <c r="BQ754" s="1"/>
    </row>
    <row r="755" ht="15.75" customHeight="1">
      <c r="A755" s="1"/>
      <c r="M755" s="1"/>
      <c r="N755" s="1"/>
      <c r="O755" s="1"/>
      <c r="P755" s="4"/>
      <c r="Q755" s="4"/>
      <c r="R755" s="4"/>
      <c r="S755" s="4"/>
      <c r="T755" s="4"/>
      <c r="U755" s="4"/>
      <c r="V755" s="4"/>
      <c r="W755" s="4"/>
      <c r="X755" s="1"/>
      <c r="Y755" s="1"/>
      <c r="Z755" s="1"/>
      <c r="AI755" s="1"/>
      <c r="AJ755" s="1"/>
      <c r="AL755" s="1"/>
      <c r="AW755" s="1"/>
      <c r="AX755" s="1"/>
      <c r="BH755" s="1"/>
      <c r="BI755" s="1"/>
      <c r="BQ755" s="1"/>
    </row>
    <row r="756" ht="15.75" customHeight="1">
      <c r="A756" s="1"/>
      <c r="M756" s="1"/>
      <c r="N756" s="1"/>
      <c r="O756" s="1"/>
      <c r="P756" s="4"/>
      <c r="Q756" s="4"/>
      <c r="R756" s="4"/>
      <c r="S756" s="4"/>
      <c r="T756" s="4"/>
      <c r="U756" s="4"/>
      <c r="V756" s="4"/>
      <c r="W756" s="4"/>
      <c r="X756" s="1"/>
      <c r="Y756" s="1"/>
      <c r="Z756" s="1"/>
      <c r="AI756" s="1"/>
      <c r="AJ756" s="1"/>
      <c r="AL756" s="1"/>
      <c r="AW756" s="1"/>
      <c r="AX756" s="1"/>
      <c r="BH756" s="1"/>
      <c r="BI756" s="1"/>
      <c r="BQ756" s="1"/>
    </row>
    <row r="757" ht="15.75" customHeight="1">
      <c r="A757" s="1"/>
      <c r="M757" s="1"/>
      <c r="N757" s="1"/>
      <c r="O757" s="1"/>
      <c r="P757" s="4"/>
      <c r="Q757" s="4"/>
      <c r="R757" s="4"/>
      <c r="S757" s="4"/>
      <c r="T757" s="4"/>
      <c r="U757" s="4"/>
      <c r="V757" s="4"/>
      <c r="W757" s="4"/>
      <c r="X757" s="1"/>
      <c r="Y757" s="1"/>
      <c r="Z757" s="1"/>
      <c r="AI757" s="1"/>
      <c r="AJ757" s="1"/>
      <c r="AL757" s="1"/>
      <c r="AW757" s="1"/>
      <c r="AX757" s="1"/>
      <c r="BH757" s="1"/>
      <c r="BI757" s="1"/>
      <c r="BQ757" s="1"/>
    </row>
    <row r="758" ht="15.75" customHeight="1">
      <c r="A758" s="1"/>
      <c r="M758" s="1"/>
      <c r="N758" s="1"/>
      <c r="O758" s="1"/>
      <c r="P758" s="4"/>
      <c r="Q758" s="4"/>
      <c r="R758" s="4"/>
      <c r="S758" s="4"/>
      <c r="T758" s="4"/>
      <c r="U758" s="4"/>
      <c r="V758" s="4"/>
      <c r="W758" s="4"/>
      <c r="X758" s="1"/>
      <c r="Y758" s="1"/>
      <c r="Z758" s="1"/>
      <c r="AI758" s="1"/>
      <c r="AJ758" s="1"/>
      <c r="AL758" s="1"/>
      <c r="AW758" s="1"/>
      <c r="AX758" s="1"/>
      <c r="BH758" s="1"/>
      <c r="BI758" s="1"/>
      <c r="BQ758" s="1"/>
    </row>
    <row r="759" ht="15.75" customHeight="1">
      <c r="A759" s="1"/>
      <c r="M759" s="1"/>
      <c r="N759" s="1"/>
      <c r="O759" s="1"/>
      <c r="P759" s="4"/>
      <c r="Q759" s="4"/>
      <c r="R759" s="4"/>
      <c r="S759" s="4"/>
      <c r="T759" s="4"/>
      <c r="U759" s="4"/>
      <c r="V759" s="4"/>
      <c r="W759" s="4"/>
      <c r="X759" s="1"/>
      <c r="Y759" s="1"/>
      <c r="Z759" s="1"/>
      <c r="AI759" s="1"/>
      <c r="AJ759" s="1"/>
      <c r="AL759" s="1"/>
      <c r="AW759" s="1"/>
      <c r="AX759" s="1"/>
      <c r="BH759" s="1"/>
      <c r="BI759" s="1"/>
      <c r="BQ759" s="1"/>
    </row>
    <row r="760" ht="15.75" customHeight="1">
      <c r="A760" s="1"/>
      <c r="M760" s="1"/>
      <c r="N760" s="1"/>
      <c r="O760" s="1"/>
      <c r="P760" s="4"/>
      <c r="Q760" s="4"/>
      <c r="R760" s="4"/>
      <c r="S760" s="4"/>
      <c r="T760" s="4"/>
      <c r="U760" s="4"/>
      <c r="V760" s="4"/>
      <c r="W760" s="4"/>
      <c r="X760" s="1"/>
      <c r="Y760" s="1"/>
      <c r="Z760" s="1"/>
      <c r="AI760" s="1"/>
      <c r="AJ760" s="1"/>
      <c r="AL760" s="1"/>
      <c r="AW760" s="1"/>
      <c r="AX760" s="1"/>
      <c r="BH760" s="1"/>
      <c r="BI760" s="1"/>
      <c r="BQ760" s="1"/>
    </row>
    <row r="761" ht="15.75" customHeight="1">
      <c r="A761" s="1"/>
      <c r="M761" s="1"/>
      <c r="N761" s="1"/>
      <c r="O761" s="1"/>
      <c r="P761" s="4"/>
      <c r="Q761" s="4"/>
      <c r="R761" s="4"/>
      <c r="S761" s="4"/>
      <c r="T761" s="4"/>
      <c r="U761" s="4"/>
      <c r="V761" s="4"/>
      <c r="W761" s="4"/>
      <c r="X761" s="1"/>
      <c r="Y761" s="1"/>
      <c r="Z761" s="1"/>
      <c r="AI761" s="1"/>
      <c r="AJ761" s="1"/>
      <c r="AL761" s="1"/>
      <c r="AW761" s="1"/>
      <c r="AX761" s="1"/>
      <c r="BH761" s="1"/>
      <c r="BI761" s="1"/>
      <c r="BQ761" s="1"/>
    </row>
    <row r="762" ht="15.75" customHeight="1">
      <c r="A762" s="1"/>
      <c r="M762" s="1"/>
      <c r="N762" s="1"/>
      <c r="O762" s="1"/>
      <c r="P762" s="4"/>
      <c r="Q762" s="4"/>
      <c r="R762" s="4"/>
      <c r="S762" s="4"/>
      <c r="T762" s="4"/>
      <c r="U762" s="4"/>
      <c r="V762" s="4"/>
      <c r="W762" s="4"/>
      <c r="X762" s="1"/>
      <c r="Y762" s="1"/>
      <c r="Z762" s="1"/>
      <c r="AI762" s="1"/>
      <c r="AJ762" s="1"/>
      <c r="AL762" s="1"/>
      <c r="AW762" s="1"/>
      <c r="AX762" s="1"/>
      <c r="BH762" s="1"/>
      <c r="BI762" s="1"/>
      <c r="BQ762" s="1"/>
    </row>
    <row r="763" ht="15.75" customHeight="1">
      <c r="A763" s="1"/>
      <c r="M763" s="1"/>
      <c r="N763" s="1"/>
      <c r="O763" s="1"/>
      <c r="P763" s="4"/>
      <c r="Q763" s="4"/>
      <c r="R763" s="4"/>
      <c r="S763" s="4"/>
      <c r="T763" s="4"/>
      <c r="U763" s="4"/>
      <c r="V763" s="4"/>
      <c r="W763" s="4"/>
      <c r="X763" s="1"/>
      <c r="Y763" s="1"/>
      <c r="Z763" s="1"/>
      <c r="AI763" s="1"/>
      <c r="AJ763" s="1"/>
      <c r="AL763" s="1"/>
      <c r="AW763" s="1"/>
      <c r="AX763" s="1"/>
      <c r="BH763" s="1"/>
      <c r="BI763" s="1"/>
      <c r="BQ763" s="1"/>
    </row>
    <row r="764" ht="15.75" customHeight="1">
      <c r="A764" s="1"/>
      <c r="M764" s="1"/>
      <c r="N764" s="1"/>
      <c r="O764" s="1"/>
      <c r="P764" s="4"/>
      <c r="Q764" s="4"/>
      <c r="R764" s="4"/>
      <c r="S764" s="4"/>
      <c r="T764" s="4"/>
      <c r="U764" s="4"/>
      <c r="V764" s="4"/>
      <c r="W764" s="4"/>
      <c r="X764" s="1"/>
      <c r="Y764" s="1"/>
      <c r="Z764" s="1"/>
      <c r="AI764" s="1"/>
      <c r="AJ764" s="1"/>
      <c r="AL764" s="1"/>
      <c r="AW764" s="1"/>
      <c r="AX764" s="1"/>
      <c r="BH764" s="1"/>
      <c r="BI764" s="1"/>
      <c r="BQ764" s="1"/>
    </row>
    <row r="765" ht="15.75" customHeight="1">
      <c r="A765" s="1"/>
      <c r="M765" s="1"/>
      <c r="N765" s="1"/>
      <c r="O765" s="1"/>
      <c r="P765" s="4"/>
      <c r="Q765" s="4"/>
      <c r="R765" s="4"/>
      <c r="S765" s="4"/>
      <c r="T765" s="4"/>
      <c r="U765" s="4"/>
      <c r="V765" s="4"/>
      <c r="W765" s="4"/>
      <c r="X765" s="1"/>
      <c r="Y765" s="1"/>
      <c r="Z765" s="1"/>
      <c r="AI765" s="1"/>
      <c r="AJ765" s="1"/>
      <c r="AL765" s="1"/>
      <c r="AW765" s="1"/>
      <c r="AX765" s="1"/>
      <c r="BH765" s="1"/>
      <c r="BI765" s="1"/>
      <c r="BQ765" s="1"/>
    </row>
    <row r="766" ht="15.75" customHeight="1">
      <c r="A766" s="1"/>
      <c r="M766" s="1"/>
      <c r="N766" s="1"/>
      <c r="O766" s="1"/>
      <c r="P766" s="4"/>
      <c r="Q766" s="4"/>
      <c r="R766" s="4"/>
      <c r="S766" s="4"/>
      <c r="T766" s="4"/>
      <c r="U766" s="4"/>
      <c r="V766" s="4"/>
      <c r="W766" s="4"/>
      <c r="X766" s="1"/>
      <c r="Y766" s="1"/>
      <c r="Z766" s="1"/>
      <c r="AI766" s="1"/>
      <c r="AJ766" s="1"/>
      <c r="AL766" s="1"/>
      <c r="AW766" s="1"/>
      <c r="AX766" s="1"/>
      <c r="BH766" s="1"/>
      <c r="BI766" s="1"/>
      <c r="BQ766" s="1"/>
    </row>
    <row r="767" ht="15.75" customHeight="1">
      <c r="A767" s="1"/>
      <c r="M767" s="1"/>
      <c r="N767" s="1"/>
      <c r="O767" s="1"/>
      <c r="P767" s="4"/>
      <c r="Q767" s="4"/>
      <c r="R767" s="4"/>
      <c r="S767" s="4"/>
      <c r="T767" s="4"/>
      <c r="U767" s="4"/>
      <c r="V767" s="4"/>
      <c r="W767" s="4"/>
      <c r="X767" s="1"/>
      <c r="Y767" s="1"/>
      <c r="Z767" s="1"/>
      <c r="AI767" s="1"/>
      <c r="AJ767" s="1"/>
      <c r="AL767" s="1"/>
      <c r="AW767" s="1"/>
      <c r="AX767" s="1"/>
      <c r="BH767" s="1"/>
      <c r="BI767" s="1"/>
      <c r="BQ767" s="1"/>
    </row>
    <row r="768" ht="15.75" customHeight="1">
      <c r="A768" s="1"/>
      <c r="M768" s="1"/>
      <c r="N768" s="1"/>
      <c r="O768" s="1"/>
      <c r="P768" s="4"/>
      <c r="Q768" s="4"/>
      <c r="R768" s="4"/>
      <c r="S768" s="4"/>
      <c r="T768" s="4"/>
      <c r="U768" s="4"/>
      <c r="V768" s="4"/>
      <c r="W768" s="4"/>
      <c r="X768" s="1"/>
      <c r="Y768" s="1"/>
      <c r="Z768" s="1"/>
      <c r="AI768" s="1"/>
      <c r="AJ768" s="1"/>
      <c r="AL768" s="1"/>
      <c r="AW768" s="1"/>
      <c r="AX768" s="1"/>
      <c r="BH768" s="1"/>
      <c r="BI768" s="1"/>
      <c r="BQ768" s="1"/>
    </row>
    <row r="769" ht="15.75" customHeight="1">
      <c r="A769" s="1"/>
      <c r="M769" s="1"/>
      <c r="N769" s="1"/>
      <c r="O769" s="1"/>
      <c r="P769" s="4"/>
      <c r="Q769" s="4"/>
      <c r="R769" s="4"/>
      <c r="S769" s="4"/>
      <c r="T769" s="4"/>
      <c r="U769" s="4"/>
      <c r="V769" s="4"/>
      <c r="W769" s="4"/>
      <c r="X769" s="1"/>
      <c r="Y769" s="1"/>
      <c r="Z769" s="1"/>
      <c r="AI769" s="1"/>
      <c r="AJ769" s="1"/>
      <c r="AL769" s="1"/>
      <c r="AW769" s="1"/>
      <c r="AX769" s="1"/>
      <c r="BH769" s="1"/>
      <c r="BI769" s="1"/>
      <c r="BQ769" s="1"/>
    </row>
    <row r="770" ht="15.75" customHeight="1">
      <c r="A770" s="1"/>
      <c r="M770" s="1"/>
      <c r="N770" s="1"/>
      <c r="O770" s="1"/>
      <c r="P770" s="4"/>
      <c r="Q770" s="4"/>
      <c r="R770" s="4"/>
      <c r="S770" s="4"/>
      <c r="T770" s="4"/>
      <c r="U770" s="4"/>
      <c r="V770" s="4"/>
      <c r="W770" s="4"/>
      <c r="X770" s="1"/>
      <c r="Y770" s="1"/>
      <c r="Z770" s="1"/>
      <c r="AI770" s="1"/>
      <c r="AJ770" s="1"/>
      <c r="AL770" s="1"/>
      <c r="AW770" s="1"/>
      <c r="AX770" s="1"/>
      <c r="BH770" s="1"/>
      <c r="BI770" s="1"/>
      <c r="BQ770" s="1"/>
    </row>
    <row r="771" ht="15.75" customHeight="1">
      <c r="A771" s="1"/>
      <c r="M771" s="1"/>
      <c r="N771" s="1"/>
      <c r="O771" s="1"/>
      <c r="P771" s="4"/>
      <c r="Q771" s="4"/>
      <c r="R771" s="4"/>
      <c r="S771" s="4"/>
      <c r="T771" s="4"/>
      <c r="U771" s="4"/>
      <c r="V771" s="4"/>
      <c r="W771" s="4"/>
      <c r="X771" s="1"/>
      <c r="Y771" s="1"/>
      <c r="Z771" s="1"/>
      <c r="AI771" s="1"/>
      <c r="AJ771" s="1"/>
      <c r="AL771" s="1"/>
      <c r="AW771" s="1"/>
      <c r="AX771" s="1"/>
      <c r="BH771" s="1"/>
      <c r="BI771" s="1"/>
      <c r="BQ771" s="1"/>
    </row>
    <row r="772" ht="15.75" customHeight="1">
      <c r="A772" s="1"/>
      <c r="M772" s="1"/>
      <c r="N772" s="1"/>
      <c r="O772" s="1"/>
      <c r="P772" s="4"/>
      <c r="Q772" s="4"/>
      <c r="R772" s="4"/>
      <c r="S772" s="4"/>
      <c r="T772" s="4"/>
      <c r="U772" s="4"/>
      <c r="V772" s="4"/>
      <c r="W772" s="4"/>
      <c r="X772" s="1"/>
      <c r="Y772" s="1"/>
      <c r="Z772" s="1"/>
      <c r="AI772" s="1"/>
      <c r="AJ772" s="1"/>
      <c r="AL772" s="1"/>
      <c r="AW772" s="1"/>
      <c r="AX772" s="1"/>
      <c r="BH772" s="1"/>
      <c r="BI772" s="1"/>
      <c r="BQ772" s="1"/>
    </row>
    <row r="773" ht="15.75" customHeight="1">
      <c r="A773" s="1"/>
      <c r="M773" s="1"/>
      <c r="N773" s="1"/>
      <c r="O773" s="1"/>
      <c r="P773" s="4"/>
      <c r="Q773" s="4"/>
      <c r="R773" s="4"/>
      <c r="S773" s="4"/>
      <c r="T773" s="4"/>
      <c r="U773" s="4"/>
      <c r="V773" s="4"/>
      <c r="W773" s="4"/>
      <c r="X773" s="1"/>
      <c r="Y773" s="1"/>
      <c r="Z773" s="1"/>
      <c r="AI773" s="1"/>
      <c r="AJ773" s="1"/>
      <c r="AL773" s="1"/>
      <c r="AW773" s="1"/>
      <c r="AX773" s="1"/>
      <c r="BH773" s="1"/>
      <c r="BI773" s="1"/>
      <c r="BQ773" s="1"/>
    </row>
    <row r="774" ht="15.75" customHeight="1">
      <c r="A774" s="1"/>
      <c r="M774" s="1"/>
      <c r="N774" s="1"/>
      <c r="O774" s="1"/>
      <c r="P774" s="4"/>
      <c r="Q774" s="4"/>
      <c r="R774" s="4"/>
      <c r="S774" s="4"/>
      <c r="T774" s="4"/>
      <c r="U774" s="4"/>
      <c r="V774" s="4"/>
      <c r="W774" s="4"/>
      <c r="X774" s="1"/>
      <c r="Y774" s="1"/>
      <c r="Z774" s="1"/>
      <c r="AI774" s="1"/>
      <c r="AJ774" s="1"/>
      <c r="AL774" s="1"/>
      <c r="AW774" s="1"/>
      <c r="AX774" s="1"/>
      <c r="BH774" s="1"/>
      <c r="BI774" s="1"/>
      <c r="BQ774" s="1"/>
    </row>
    <row r="775" ht="15.75" customHeight="1">
      <c r="A775" s="1"/>
      <c r="M775" s="1"/>
      <c r="N775" s="1"/>
      <c r="O775" s="1"/>
      <c r="P775" s="4"/>
      <c r="Q775" s="4"/>
      <c r="R775" s="4"/>
      <c r="S775" s="4"/>
      <c r="T775" s="4"/>
      <c r="U775" s="4"/>
      <c r="V775" s="4"/>
      <c r="W775" s="4"/>
      <c r="X775" s="1"/>
      <c r="Y775" s="1"/>
      <c r="Z775" s="1"/>
      <c r="AI775" s="1"/>
      <c r="AJ775" s="1"/>
      <c r="AL775" s="1"/>
      <c r="AW775" s="1"/>
      <c r="AX775" s="1"/>
      <c r="BH775" s="1"/>
      <c r="BI775" s="1"/>
      <c r="BQ775" s="1"/>
    </row>
    <row r="776" ht="15.75" customHeight="1">
      <c r="A776" s="1"/>
      <c r="M776" s="1"/>
      <c r="N776" s="1"/>
      <c r="O776" s="1"/>
      <c r="P776" s="4"/>
      <c r="Q776" s="4"/>
      <c r="R776" s="4"/>
      <c r="S776" s="4"/>
      <c r="T776" s="4"/>
      <c r="U776" s="4"/>
      <c r="V776" s="4"/>
      <c r="W776" s="4"/>
      <c r="X776" s="1"/>
      <c r="Y776" s="1"/>
      <c r="Z776" s="1"/>
      <c r="AI776" s="1"/>
      <c r="AJ776" s="1"/>
      <c r="AL776" s="1"/>
      <c r="AW776" s="1"/>
      <c r="AX776" s="1"/>
      <c r="BH776" s="1"/>
      <c r="BI776" s="1"/>
      <c r="BQ776" s="1"/>
    </row>
    <row r="777" ht="15.75" customHeight="1">
      <c r="A777" s="1"/>
      <c r="M777" s="1"/>
      <c r="N777" s="1"/>
      <c r="O777" s="1"/>
      <c r="P777" s="4"/>
      <c r="Q777" s="4"/>
      <c r="R777" s="4"/>
      <c r="S777" s="4"/>
      <c r="T777" s="4"/>
      <c r="U777" s="4"/>
      <c r="V777" s="4"/>
      <c r="W777" s="4"/>
      <c r="X777" s="1"/>
      <c r="Y777" s="1"/>
      <c r="Z777" s="1"/>
      <c r="AI777" s="1"/>
      <c r="AJ777" s="1"/>
      <c r="AL777" s="1"/>
      <c r="AW777" s="1"/>
      <c r="AX777" s="1"/>
      <c r="BH777" s="1"/>
      <c r="BI777" s="1"/>
      <c r="BQ777" s="1"/>
    </row>
    <row r="778" ht="15.75" customHeight="1">
      <c r="A778" s="1"/>
      <c r="M778" s="1"/>
      <c r="N778" s="1"/>
      <c r="O778" s="1"/>
      <c r="P778" s="4"/>
      <c r="Q778" s="4"/>
      <c r="R778" s="4"/>
      <c r="S778" s="4"/>
      <c r="T778" s="4"/>
      <c r="U778" s="4"/>
      <c r="V778" s="4"/>
      <c r="W778" s="4"/>
      <c r="X778" s="1"/>
      <c r="Y778" s="1"/>
      <c r="Z778" s="1"/>
      <c r="AI778" s="1"/>
      <c r="AJ778" s="1"/>
      <c r="AL778" s="1"/>
      <c r="AW778" s="1"/>
      <c r="AX778" s="1"/>
      <c r="BH778" s="1"/>
      <c r="BI778" s="1"/>
      <c r="BQ778" s="1"/>
    </row>
    <row r="779" ht="15.75" customHeight="1">
      <c r="A779" s="1"/>
      <c r="M779" s="1"/>
      <c r="N779" s="1"/>
      <c r="O779" s="1"/>
      <c r="P779" s="4"/>
      <c r="Q779" s="4"/>
      <c r="R779" s="4"/>
      <c r="S779" s="4"/>
      <c r="T779" s="4"/>
      <c r="U779" s="4"/>
      <c r="V779" s="4"/>
      <c r="W779" s="4"/>
      <c r="X779" s="1"/>
      <c r="Y779" s="1"/>
      <c r="Z779" s="1"/>
      <c r="AI779" s="1"/>
      <c r="AJ779" s="1"/>
      <c r="AL779" s="1"/>
      <c r="AW779" s="1"/>
      <c r="AX779" s="1"/>
      <c r="BH779" s="1"/>
      <c r="BI779" s="1"/>
      <c r="BQ779" s="1"/>
    </row>
    <row r="780" ht="15.75" customHeight="1">
      <c r="A780" s="1"/>
      <c r="M780" s="1"/>
      <c r="N780" s="1"/>
      <c r="O780" s="1"/>
      <c r="P780" s="4"/>
      <c r="Q780" s="4"/>
      <c r="R780" s="4"/>
      <c r="S780" s="4"/>
      <c r="T780" s="4"/>
      <c r="U780" s="4"/>
      <c r="V780" s="4"/>
      <c r="W780" s="4"/>
      <c r="X780" s="1"/>
      <c r="Y780" s="1"/>
      <c r="Z780" s="1"/>
      <c r="AI780" s="1"/>
      <c r="AJ780" s="1"/>
      <c r="AL780" s="1"/>
      <c r="AW780" s="1"/>
      <c r="AX780" s="1"/>
      <c r="BH780" s="1"/>
      <c r="BI780" s="1"/>
      <c r="BQ780" s="1"/>
    </row>
    <row r="781" ht="15.75" customHeight="1">
      <c r="A781" s="1"/>
      <c r="M781" s="1"/>
      <c r="N781" s="1"/>
      <c r="O781" s="1"/>
      <c r="P781" s="4"/>
      <c r="Q781" s="4"/>
      <c r="R781" s="4"/>
      <c r="S781" s="4"/>
      <c r="T781" s="4"/>
      <c r="U781" s="4"/>
      <c r="V781" s="4"/>
      <c r="W781" s="4"/>
      <c r="X781" s="1"/>
      <c r="Y781" s="1"/>
      <c r="Z781" s="1"/>
      <c r="AI781" s="1"/>
      <c r="AJ781" s="1"/>
      <c r="AL781" s="1"/>
      <c r="AW781" s="1"/>
      <c r="AX781" s="1"/>
      <c r="BH781" s="1"/>
      <c r="BI781" s="1"/>
      <c r="BQ781" s="1"/>
    </row>
    <row r="782" ht="15.75" customHeight="1">
      <c r="A782" s="1"/>
      <c r="M782" s="1"/>
      <c r="N782" s="1"/>
      <c r="O782" s="1"/>
      <c r="P782" s="4"/>
      <c r="Q782" s="4"/>
      <c r="R782" s="4"/>
      <c r="S782" s="4"/>
      <c r="T782" s="4"/>
      <c r="U782" s="4"/>
      <c r="V782" s="4"/>
      <c r="W782" s="4"/>
      <c r="X782" s="1"/>
      <c r="Y782" s="1"/>
      <c r="Z782" s="1"/>
      <c r="AI782" s="1"/>
      <c r="AJ782" s="1"/>
      <c r="AL782" s="1"/>
      <c r="AW782" s="1"/>
      <c r="AX782" s="1"/>
      <c r="BH782" s="1"/>
      <c r="BI782" s="1"/>
      <c r="BQ782" s="1"/>
    </row>
    <row r="783" ht="15.75" customHeight="1">
      <c r="A783" s="1"/>
      <c r="M783" s="1"/>
      <c r="N783" s="1"/>
      <c r="O783" s="1"/>
      <c r="P783" s="4"/>
      <c r="Q783" s="4"/>
      <c r="R783" s="4"/>
      <c r="S783" s="4"/>
      <c r="T783" s="4"/>
      <c r="U783" s="4"/>
      <c r="V783" s="4"/>
      <c r="W783" s="4"/>
      <c r="X783" s="1"/>
      <c r="Y783" s="1"/>
      <c r="Z783" s="1"/>
      <c r="AI783" s="1"/>
      <c r="AJ783" s="1"/>
      <c r="AL783" s="1"/>
      <c r="AW783" s="1"/>
      <c r="AX783" s="1"/>
      <c r="BH783" s="1"/>
      <c r="BI783" s="1"/>
      <c r="BQ783" s="1"/>
    </row>
    <row r="784" ht="15.75" customHeight="1">
      <c r="A784" s="1"/>
      <c r="M784" s="1"/>
      <c r="N784" s="1"/>
      <c r="O784" s="1"/>
      <c r="P784" s="4"/>
      <c r="Q784" s="4"/>
      <c r="R784" s="4"/>
      <c r="S784" s="4"/>
      <c r="T784" s="4"/>
      <c r="U784" s="4"/>
      <c r="V784" s="4"/>
      <c r="W784" s="4"/>
      <c r="X784" s="1"/>
      <c r="Y784" s="1"/>
      <c r="Z784" s="1"/>
      <c r="AI784" s="1"/>
      <c r="AJ784" s="1"/>
      <c r="AL784" s="1"/>
      <c r="AW784" s="1"/>
      <c r="AX784" s="1"/>
      <c r="BH784" s="1"/>
      <c r="BI784" s="1"/>
      <c r="BQ784" s="1"/>
    </row>
    <row r="785" ht="15.75" customHeight="1">
      <c r="A785" s="1"/>
      <c r="M785" s="1"/>
      <c r="N785" s="1"/>
      <c r="O785" s="1"/>
      <c r="P785" s="4"/>
      <c r="Q785" s="4"/>
      <c r="R785" s="4"/>
      <c r="S785" s="4"/>
      <c r="T785" s="4"/>
      <c r="U785" s="4"/>
      <c r="V785" s="4"/>
      <c r="W785" s="4"/>
      <c r="X785" s="1"/>
      <c r="Y785" s="1"/>
      <c r="Z785" s="1"/>
      <c r="AI785" s="1"/>
      <c r="AJ785" s="1"/>
      <c r="AL785" s="1"/>
      <c r="AW785" s="1"/>
      <c r="AX785" s="1"/>
      <c r="BH785" s="1"/>
      <c r="BI785" s="1"/>
      <c r="BQ785" s="1"/>
    </row>
    <row r="786" ht="15.75" customHeight="1">
      <c r="A786" s="1"/>
      <c r="M786" s="1"/>
      <c r="N786" s="1"/>
      <c r="O786" s="1"/>
      <c r="P786" s="4"/>
      <c r="Q786" s="4"/>
      <c r="R786" s="4"/>
      <c r="S786" s="4"/>
      <c r="T786" s="4"/>
      <c r="U786" s="4"/>
      <c r="V786" s="4"/>
      <c r="W786" s="4"/>
      <c r="X786" s="1"/>
      <c r="Y786" s="1"/>
      <c r="Z786" s="1"/>
      <c r="AI786" s="1"/>
      <c r="AJ786" s="1"/>
      <c r="AL786" s="1"/>
      <c r="AW786" s="1"/>
      <c r="AX786" s="1"/>
      <c r="BH786" s="1"/>
      <c r="BI786" s="1"/>
      <c r="BQ786" s="1"/>
    </row>
    <row r="787" ht="15.75" customHeight="1">
      <c r="A787" s="1"/>
      <c r="M787" s="1"/>
      <c r="N787" s="1"/>
      <c r="O787" s="1"/>
      <c r="P787" s="4"/>
      <c r="Q787" s="4"/>
      <c r="R787" s="4"/>
      <c r="S787" s="4"/>
      <c r="T787" s="4"/>
      <c r="U787" s="4"/>
      <c r="V787" s="4"/>
      <c r="W787" s="4"/>
      <c r="X787" s="1"/>
      <c r="Y787" s="1"/>
      <c r="Z787" s="1"/>
      <c r="AI787" s="1"/>
      <c r="AJ787" s="1"/>
      <c r="AL787" s="1"/>
      <c r="AW787" s="1"/>
      <c r="AX787" s="1"/>
      <c r="BH787" s="1"/>
      <c r="BI787" s="1"/>
      <c r="BQ787" s="1"/>
    </row>
    <row r="788" ht="15.75" customHeight="1">
      <c r="A788" s="1"/>
      <c r="M788" s="1"/>
      <c r="N788" s="1"/>
      <c r="O788" s="1"/>
      <c r="P788" s="4"/>
      <c r="Q788" s="4"/>
      <c r="R788" s="4"/>
      <c r="S788" s="4"/>
      <c r="T788" s="4"/>
      <c r="U788" s="4"/>
      <c r="V788" s="4"/>
      <c r="W788" s="4"/>
      <c r="X788" s="1"/>
      <c r="Y788" s="1"/>
      <c r="Z788" s="1"/>
      <c r="AI788" s="1"/>
      <c r="AJ788" s="1"/>
      <c r="AL788" s="1"/>
      <c r="AW788" s="1"/>
      <c r="AX788" s="1"/>
      <c r="BH788" s="1"/>
      <c r="BI788" s="1"/>
      <c r="BQ788" s="1"/>
    </row>
    <row r="789" ht="15.75" customHeight="1">
      <c r="A789" s="1"/>
      <c r="M789" s="1"/>
      <c r="N789" s="1"/>
      <c r="O789" s="1"/>
      <c r="P789" s="4"/>
      <c r="Q789" s="4"/>
      <c r="R789" s="4"/>
      <c r="S789" s="4"/>
      <c r="T789" s="4"/>
      <c r="U789" s="4"/>
      <c r="V789" s="4"/>
      <c r="W789" s="4"/>
      <c r="X789" s="1"/>
      <c r="Y789" s="1"/>
      <c r="Z789" s="1"/>
      <c r="AI789" s="1"/>
      <c r="AJ789" s="1"/>
      <c r="AL789" s="1"/>
      <c r="AW789" s="1"/>
      <c r="AX789" s="1"/>
      <c r="BH789" s="1"/>
      <c r="BI789" s="1"/>
      <c r="BQ789" s="1"/>
    </row>
    <row r="790" ht="15.75" customHeight="1">
      <c r="A790" s="1"/>
      <c r="M790" s="1"/>
      <c r="N790" s="1"/>
      <c r="O790" s="1"/>
      <c r="P790" s="4"/>
      <c r="Q790" s="4"/>
      <c r="R790" s="4"/>
      <c r="S790" s="4"/>
      <c r="T790" s="4"/>
      <c r="U790" s="4"/>
      <c r="V790" s="4"/>
      <c r="W790" s="4"/>
      <c r="X790" s="1"/>
      <c r="Y790" s="1"/>
      <c r="Z790" s="1"/>
      <c r="AI790" s="1"/>
      <c r="AJ790" s="1"/>
      <c r="AL790" s="1"/>
      <c r="AW790" s="1"/>
      <c r="AX790" s="1"/>
      <c r="BH790" s="1"/>
      <c r="BI790" s="1"/>
      <c r="BQ790" s="1"/>
    </row>
    <row r="791" ht="15.75" customHeight="1">
      <c r="A791" s="1"/>
      <c r="M791" s="1"/>
      <c r="N791" s="1"/>
      <c r="O791" s="1"/>
      <c r="P791" s="4"/>
      <c r="Q791" s="4"/>
      <c r="R791" s="4"/>
      <c r="S791" s="4"/>
      <c r="T791" s="4"/>
      <c r="U791" s="4"/>
      <c r="V791" s="4"/>
      <c r="W791" s="4"/>
      <c r="X791" s="1"/>
      <c r="Y791" s="1"/>
      <c r="Z791" s="1"/>
      <c r="AI791" s="1"/>
      <c r="AJ791" s="1"/>
      <c r="AL791" s="1"/>
      <c r="AW791" s="1"/>
      <c r="AX791" s="1"/>
      <c r="BH791" s="1"/>
      <c r="BI791" s="1"/>
      <c r="BQ791" s="1"/>
    </row>
    <row r="792" ht="15.75" customHeight="1">
      <c r="A792" s="1"/>
      <c r="M792" s="1"/>
      <c r="N792" s="1"/>
      <c r="O792" s="1"/>
      <c r="P792" s="4"/>
      <c r="Q792" s="4"/>
      <c r="R792" s="4"/>
      <c r="S792" s="4"/>
      <c r="T792" s="4"/>
      <c r="U792" s="4"/>
      <c r="V792" s="4"/>
      <c r="W792" s="4"/>
      <c r="X792" s="1"/>
      <c r="Y792" s="1"/>
      <c r="Z792" s="1"/>
      <c r="AI792" s="1"/>
      <c r="AJ792" s="1"/>
      <c r="AL792" s="1"/>
      <c r="AW792" s="1"/>
      <c r="AX792" s="1"/>
      <c r="BH792" s="1"/>
      <c r="BI792" s="1"/>
      <c r="BQ792" s="1"/>
    </row>
    <row r="793" ht="15.75" customHeight="1">
      <c r="A793" s="1"/>
      <c r="M793" s="1"/>
      <c r="N793" s="1"/>
      <c r="O793" s="1"/>
      <c r="P793" s="4"/>
      <c r="Q793" s="4"/>
      <c r="R793" s="4"/>
      <c r="S793" s="4"/>
      <c r="T793" s="4"/>
      <c r="U793" s="4"/>
      <c r="V793" s="4"/>
      <c r="W793" s="4"/>
      <c r="X793" s="1"/>
      <c r="Y793" s="1"/>
      <c r="Z793" s="1"/>
      <c r="AI793" s="1"/>
      <c r="AJ793" s="1"/>
      <c r="AL793" s="1"/>
      <c r="AW793" s="1"/>
      <c r="AX793" s="1"/>
      <c r="BH793" s="1"/>
      <c r="BI793" s="1"/>
      <c r="BQ793" s="1"/>
    </row>
    <row r="794" ht="15.75" customHeight="1">
      <c r="A794" s="1"/>
      <c r="M794" s="1"/>
      <c r="N794" s="1"/>
      <c r="O794" s="1"/>
      <c r="P794" s="4"/>
      <c r="Q794" s="4"/>
      <c r="R794" s="4"/>
      <c r="S794" s="4"/>
      <c r="T794" s="4"/>
      <c r="U794" s="4"/>
      <c r="V794" s="4"/>
      <c r="W794" s="4"/>
      <c r="X794" s="1"/>
      <c r="Y794" s="1"/>
      <c r="Z794" s="1"/>
      <c r="AI794" s="1"/>
      <c r="AJ794" s="1"/>
      <c r="AL794" s="1"/>
      <c r="AW794" s="1"/>
      <c r="AX794" s="1"/>
      <c r="BH794" s="1"/>
      <c r="BI794" s="1"/>
      <c r="BQ794" s="1"/>
    </row>
    <row r="795" ht="15.75" customHeight="1">
      <c r="A795" s="1"/>
      <c r="M795" s="1"/>
      <c r="N795" s="1"/>
      <c r="O795" s="1"/>
      <c r="P795" s="4"/>
      <c r="Q795" s="4"/>
      <c r="R795" s="4"/>
      <c r="S795" s="4"/>
      <c r="T795" s="4"/>
      <c r="U795" s="4"/>
      <c r="V795" s="4"/>
      <c r="W795" s="4"/>
      <c r="X795" s="1"/>
      <c r="Y795" s="1"/>
      <c r="Z795" s="1"/>
      <c r="AI795" s="1"/>
      <c r="AJ795" s="1"/>
      <c r="AL795" s="1"/>
      <c r="AW795" s="1"/>
      <c r="AX795" s="1"/>
      <c r="BH795" s="1"/>
      <c r="BI795" s="1"/>
      <c r="BQ795" s="1"/>
    </row>
    <row r="796" ht="15.75" customHeight="1">
      <c r="A796" s="1"/>
      <c r="M796" s="1"/>
      <c r="N796" s="1"/>
      <c r="O796" s="1"/>
      <c r="P796" s="4"/>
      <c r="Q796" s="4"/>
      <c r="R796" s="4"/>
      <c r="S796" s="4"/>
      <c r="T796" s="4"/>
      <c r="U796" s="4"/>
      <c r="V796" s="4"/>
      <c r="W796" s="4"/>
      <c r="X796" s="1"/>
      <c r="Y796" s="1"/>
      <c r="Z796" s="1"/>
      <c r="AI796" s="1"/>
      <c r="AJ796" s="1"/>
      <c r="AL796" s="1"/>
      <c r="AW796" s="1"/>
      <c r="AX796" s="1"/>
      <c r="BH796" s="1"/>
      <c r="BI796" s="1"/>
      <c r="BQ796" s="1"/>
    </row>
    <row r="797" ht="15.75" customHeight="1">
      <c r="A797" s="1"/>
      <c r="M797" s="1"/>
      <c r="N797" s="1"/>
      <c r="O797" s="1"/>
      <c r="P797" s="4"/>
      <c r="Q797" s="4"/>
      <c r="R797" s="4"/>
      <c r="S797" s="4"/>
      <c r="T797" s="4"/>
      <c r="U797" s="4"/>
      <c r="V797" s="4"/>
      <c r="W797" s="4"/>
      <c r="X797" s="1"/>
      <c r="Y797" s="1"/>
      <c r="Z797" s="1"/>
      <c r="AI797" s="1"/>
      <c r="AJ797" s="1"/>
      <c r="AL797" s="1"/>
      <c r="AW797" s="1"/>
      <c r="AX797" s="1"/>
      <c r="BH797" s="1"/>
      <c r="BI797" s="1"/>
      <c r="BQ797" s="1"/>
    </row>
    <row r="798" ht="15.75" customHeight="1">
      <c r="A798" s="1"/>
      <c r="M798" s="1"/>
      <c r="N798" s="1"/>
      <c r="O798" s="1"/>
      <c r="P798" s="4"/>
      <c r="Q798" s="4"/>
      <c r="R798" s="4"/>
      <c r="S798" s="4"/>
      <c r="T798" s="4"/>
      <c r="U798" s="4"/>
      <c r="V798" s="4"/>
      <c r="W798" s="4"/>
      <c r="X798" s="1"/>
      <c r="Y798" s="1"/>
      <c r="Z798" s="1"/>
      <c r="AI798" s="1"/>
      <c r="AJ798" s="1"/>
      <c r="AL798" s="1"/>
      <c r="AW798" s="1"/>
      <c r="AX798" s="1"/>
      <c r="BH798" s="1"/>
      <c r="BI798" s="1"/>
      <c r="BQ798" s="1"/>
    </row>
    <row r="799" ht="15.75" customHeight="1">
      <c r="A799" s="1"/>
      <c r="M799" s="1"/>
      <c r="N799" s="1"/>
      <c r="O799" s="1"/>
      <c r="P799" s="4"/>
      <c r="Q799" s="4"/>
      <c r="R799" s="4"/>
      <c r="S799" s="4"/>
      <c r="T799" s="4"/>
      <c r="U799" s="4"/>
      <c r="V799" s="4"/>
      <c r="W799" s="4"/>
      <c r="X799" s="1"/>
      <c r="Y799" s="1"/>
      <c r="Z799" s="1"/>
      <c r="AI799" s="1"/>
      <c r="AJ799" s="1"/>
      <c r="AL799" s="1"/>
      <c r="AW799" s="1"/>
      <c r="AX799" s="1"/>
      <c r="BH799" s="1"/>
      <c r="BI799" s="1"/>
      <c r="BQ799" s="1"/>
    </row>
    <row r="800" ht="15.75" customHeight="1">
      <c r="A800" s="1"/>
      <c r="M800" s="1"/>
      <c r="N800" s="1"/>
      <c r="O800" s="1"/>
      <c r="P800" s="4"/>
      <c r="Q800" s="4"/>
      <c r="R800" s="4"/>
      <c r="S800" s="4"/>
      <c r="T800" s="4"/>
      <c r="U800" s="4"/>
      <c r="V800" s="4"/>
      <c r="W800" s="4"/>
      <c r="X800" s="1"/>
      <c r="Y800" s="1"/>
      <c r="Z800" s="1"/>
      <c r="AI800" s="1"/>
      <c r="AJ800" s="1"/>
      <c r="AL800" s="1"/>
      <c r="AW800" s="1"/>
      <c r="AX800" s="1"/>
      <c r="BH800" s="1"/>
      <c r="BI800" s="1"/>
      <c r="BQ800" s="1"/>
    </row>
    <row r="801" ht="15.75" customHeight="1">
      <c r="A801" s="1"/>
      <c r="M801" s="1"/>
      <c r="N801" s="1"/>
      <c r="O801" s="1"/>
      <c r="P801" s="4"/>
      <c r="Q801" s="4"/>
      <c r="R801" s="4"/>
      <c r="S801" s="4"/>
      <c r="T801" s="4"/>
      <c r="U801" s="4"/>
      <c r="V801" s="4"/>
      <c r="W801" s="4"/>
      <c r="X801" s="1"/>
      <c r="Y801" s="1"/>
      <c r="Z801" s="1"/>
      <c r="AI801" s="1"/>
      <c r="AJ801" s="1"/>
      <c r="AL801" s="1"/>
      <c r="AW801" s="1"/>
      <c r="AX801" s="1"/>
      <c r="BH801" s="1"/>
      <c r="BI801" s="1"/>
      <c r="BQ801" s="1"/>
    </row>
    <row r="802" ht="15.75" customHeight="1">
      <c r="A802" s="1"/>
      <c r="M802" s="1"/>
      <c r="N802" s="1"/>
      <c r="O802" s="1"/>
      <c r="P802" s="4"/>
      <c r="Q802" s="4"/>
      <c r="R802" s="4"/>
      <c r="S802" s="4"/>
      <c r="T802" s="4"/>
      <c r="U802" s="4"/>
      <c r="V802" s="4"/>
      <c r="W802" s="4"/>
      <c r="X802" s="1"/>
      <c r="Y802" s="1"/>
      <c r="Z802" s="1"/>
      <c r="AI802" s="1"/>
      <c r="AJ802" s="1"/>
      <c r="AL802" s="1"/>
      <c r="AW802" s="1"/>
      <c r="AX802" s="1"/>
      <c r="BH802" s="1"/>
      <c r="BI802" s="1"/>
      <c r="BQ802" s="1"/>
    </row>
    <row r="803" ht="15.75" customHeight="1">
      <c r="A803" s="1"/>
      <c r="M803" s="1"/>
      <c r="N803" s="1"/>
      <c r="O803" s="1"/>
      <c r="P803" s="4"/>
      <c r="Q803" s="4"/>
      <c r="R803" s="4"/>
      <c r="S803" s="4"/>
      <c r="T803" s="4"/>
      <c r="U803" s="4"/>
      <c r="V803" s="4"/>
      <c r="W803" s="4"/>
      <c r="X803" s="1"/>
      <c r="Y803" s="1"/>
      <c r="Z803" s="1"/>
      <c r="AI803" s="1"/>
      <c r="AJ803" s="1"/>
      <c r="AL803" s="1"/>
      <c r="AW803" s="1"/>
      <c r="AX803" s="1"/>
      <c r="BH803" s="1"/>
      <c r="BI803" s="1"/>
      <c r="BQ803" s="1"/>
    </row>
    <row r="804" ht="15.75" customHeight="1">
      <c r="A804" s="1"/>
      <c r="M804" s="1"/>
      <c r="N804" s="1"/>
      <c r="O804" s="1"/>
      <c r="P804" s="4"/>
      <c r="Q804" s="4"/>
      <c r="R804" s="4"/>
      <c r="S804" s="4"/>
      <c r="T804" s="4"/>
      <c r="U804" s="4"/>
      <c r="V804" s="4"/>
      <c r="W804" s="4"/>
      <c r="X804" s="1"/>
      <c r="Y804" s="1"/>
      <c r="Z804" s="1"/>
      <c r="AI804" s="1"/>
      <c r="AJ804" s="1"/>
      <c r="AL804" s="1"/>
      <c r="AW804" s="1"/>
      <c r="AX804" s="1"/>
      <c r="BH804" s="1"/>
      <c r="BI804" s="1"/>
      <c r="BQ804" s="1"/>
    </row>
    <row r="805" ht="15.75" customHeight="1">
      <c r="A805" s="1"/>
      <c r="M805" s="1"/>
      <c r="N805" s="1"/>
      <c r="O805" s="1"/>
      <c r="P805" s="4"/>
      <c r="Q805" s="4"/>
      <c r="R805" s="4"/>
      <c r="S805" s="4"/>
      <c r="T805" s="4"/>
      <c r="U805" s="4"/>
      <c r="V805" s="4"/>
      <c r="W805" s="4"/>
      <c r="X805" s="1"/>
      <c r="Y805" s="1"/>
      <c r="Z805" s="1"/>
      <c r="AI805" s="1"/>
      <c r="AJ805" s="1"/>
      <c r="AL805" s="1"/>
      <c r="AW805" s="1"/>
      <c r="AX805" s="1"/>
      <c r="BH805" s="1"/>
      <c r="BI805" s="1"/>
      <c r="BQ805" s="1"/>
    </row>
    <row r="806" ht="15.75" customHeight="1">
      <c r="A806" s="1"/>
      <c r="M806" s="1"/>
      <c r="N806" s="1"/>
      <c r="O806" s="1"/>
      <c r="P806" s="4"/>
      <c r="Q806" s="4"/>
      <c r="R806" s="4"/>
      <c r="S806" s="4"/>
      <c r="T806" s="4"/>
      <c r="U806" s="4"/>
      <c r="V806" s="4"/>
      <c r="W806" s="4"/>
      <c r="X806" s="1"/>
      <c r="Y806" s="1"/>
      <c r="Z806" s="1"/>
      <c r="AI806" s="1"/>
      <c r="AJ806" s="1"/>
      <c r="AL806" s="1"/>
      <c r="AW806" s="1"/>
      <c r="AX806" s="1"/>
      <c r="BH806" s="1"/>
      <c r="BI806" s="1"/>
      <c r="BQ806" s="1"/>
    </row>
    <row r="807" ht="15.75" customHeight="1">
      <c r="A807" s="1"/>
      <c r="M807" s="1"/>
      <c r="N807" s="1"/>
      <c r="O807" s="1"/>
      <c r="P807" s="4"/>
      <c r="Q807" s="4"/>
      <c r="R807" s="4"/>
      <c r="S807" s="4"/>
      <c r="T807" s="4"/>
      <c r="U807" s="4"/>
      <c r="V807" s="4"/>
      <c r="W807" s="4"/>
      <c r="X807" s="1"/>
      <c r="Y807" s="1"/>
      <c r="Z807" s="1"/>
      <c r="AI807" s="1"/>
      <c r="AJ807" s="1"/>
      <c r="AL807" s="1"/>
      <c r="AW807" s="1"/>
      <c r="AX807" s="1"/>
      <c r="BH807" s="1"/>
      <c r="BI807" s="1"/>
      <c r="BQ807" s="1"/>
    </row>
    <row r="808" ht="15.75" customHeight="1">
      <c r="A808" s="1"/>
      <c r="M808" s="1"/>
      <c r="N808" s="1"/>
      <c r="O808" s="1"/>
      <c r="P808" s="4"/>
      <c r="Q808" s="4"/>
      <c r="R808" s="4"/>
      <c r="S808" s="4"/>
      <c r="T808" s="4"/>
      <c r="U808" s="4"/>
      <c r="V808" s="4"/>
      <c r="W808" s="4"/>
      <c r="X808" s="1"/>
      <c r="Y808" s="1"/>
      <c r="Z808" s="1"/>
      <c r="AI808" s="1"/>
      <c r="AJ808" s="1"/>
      <c r="AL808" s="1"/>
      <c r="AW808" s="1"/>
      <c r="AX808" s="1"/>
      <c r="BH808" s="1"/>
      <c r="BI808" s="1"/>
      <c r="BQ808" s="1"/>
    </row>
    <row r="809" ht="15.75" customHeight="1">
      <c r="A809" s="1"/>
      <c r="M809" s="1"/>
      <c r="N809" s="1"/>
      <c r="O809" s="1"/>
      <c r="P809" s="4"/>
      <c r="Q809" s="4"/>
      <c r="R809" s="4"/>
      <c r="S809" s="4"/>
      <c r="T809" s="4"/>
      <c r="U809" s="4"/>
      <c r="V809" s="4"/>
      <c r="W809" s="4"/>
      <c r="X809" s="1"/>
      <c r="Y809" s="1"/>
      <c r="Z809" s="1"/>
      <c r="AI809" s="1"/>
      <c r="AJ809" s="1"/>
      <c r="AL809" s="1"/>
      <c r="AW809" s="1"/>
      <c r="AX809" s="1"/>
      <c r="BH809" s="1"/>
      <c r="BI809" s="1"/>
      <c r="BQ809" s="1"/>
    </row>
    <row r="810" ht="15.75" customHeight="1">
      <c r="A810" s="1"/>
      <c r="M810" s="1"/>
      <c r="N810" s="1"/>
      <c r="O810" s="1"/>
      <c r="P810" s="4"/>
      <c r="Q810" s="4"/>
      <c r="R810" s="4"/>
      <c r="S810" s="4"/>
      <c r="T810" s="4"/>
      <c r="U810" s="4"/>
      <c r="V810" s="4"/>
      <c r="W810" s="4"/>
      <c r="X810" s="1"/>
      <c r="Y810" s="1"/>
      <c r="Z810" s="1"/>
      <c r="AI810" s="1"/>
      <c r="AJ810" s="1"/>
      <c r="AL810" s="1"/>
      <c r="AW810" s="1"/>
      <c r="AX810" s="1"/>
      <c r="BH810" s="1"/>
      <c r="BI810" s="1"/>
      <c r="BQ810" s="1"/>
    </row>
    <row r="811" ht="15.75" customHeight="1">
      <c r="A811" s="1"/>
      <c r="M811" s="1"/>
      <c r="N811" s="1"/>
      <c r="O811" s="1"/>
      <c r="P811" s="4"/>
      <c r="Q811" s="4"/>
      <c r="R811" s="4"/>
      <c r="S811" s="4"/>
      <c r="T811" s="4"/>
      <c r="U811" s="4"/>
      <c r="V811" s="4"/>
      <c r="W811" s="4"/>
      <c r="X811" s="1"/>
      <c r="Y811" s="1"/>
      <c r="Z811" s="1"/>
      <c r="AI811" s="1"/>
      <c r="AJ811" s="1"/>
      <c r="AL811" s="1"/>
      <c r="AW811" s="1"/>
      <c r="AX811" s="1"/>
      <c r="BH811" s="1"/>
      <c r="BI811" s="1"/>
      <c r="BQ811" s="1"/>
    </row>
    <row r="812" ht="15.75" customHeight="1">
      <c r="A812" s="1"/>
      <c r="M812" s="1"/>
      <c r="N812" s="1"/>
      <c r="O812" s="1"/>
      <c r="P812" s="4"/>
      <c r="Q812" s="4"/>
      <c r="R812" s="4"/>
      <c r="S812" s="4"/>
      <c r="T812" s="4"/>
      <c r="U812" s="4"/>
      <c r="V812" s="4"/>
      <c r="W812" s="4"/>
      <c r="X812" s="1"/>
      <c r="Y812" s="1"/>
      <c r="Z812" s="1"/>
      <c r="AI812" s="1"/>
      <c r="AJ812" s="1"/>
      <c r="AL812" s="1"/>
      <c r="AW812" s="1"/>
      <c r="AX812" s="1"/>
      <c r="BH812" s="1"/>
      <c r="BI812" s="1"/>
      <c r="BQ812" s="1"/>
    </row>
    <row r="813" ht="15.75" customHeight="1">
      <c r="A813" s="1"/>
      <c r="M813" s="1"/>
      <c r="N813" s="1"/>
      <c r="O813" s="1"/>
      <c r="P813" s="4"/>
      <c r="Q813" s="4"/>
      <c r="R813" s="4"/>
      <c r="S813" s="4"/>
      <c r="T813" s="4"/>
      <c r="U813" s="4"/>
      <c r="V813" s="4"/>
      <c r="W813" s="4"/>
      <c r="X813" s="1"/>
      <c r="Y813" s="1"/>
      <c r="Z813" s="1"/>
      <c r="AI813" s="1"/>
      <c r="AJ813" s="1"/>
      <c r="AL813" s="1"/>
      <c r="AW813" s="1"/>
      <c r="AX813" s="1"/>
      <c r="BH813" s="1"/>
      <c r="BI813" s="1"/>
      <c r="BQ813" s="1"/>
    </row>
    <row r="814" ht="15.75" customHeight="1">
      <c r="A814" s="1"/>
      <c r="M814" s="1"/>
      <c r="N814" s="1"/>
      <c r="O814" s="1"/>
      <c r="P814" s="4"/>
      <c r="Q814" s="4"/>
      <c r="R814" s="4"/>
      <c r="S814" s="4"/>
      <c r="T814" s="4"/>
      <c r="U814" s="4"/>
      <c r="V814" s="4"/>
      <c r="W814" s="4"/>
      <c r="X814" s="1"/>
      <c r="Y814" s="1"/>
      <c r="Z814" s="1"/>
      <c r="AI814" s="1"/>
      <c r="AJ814" s="1"/>
      <c r="AL814" s="1"/>
      <c r="AW814" s="1"/>
      <c r="AX814" s="1"/>
      <c r="BH814" s="1"/>
      <c r="BI814" s="1"/>
      <c r="BQ814" s="1"/>
    </row>
    <row r="815" ht="15.75" customHeight="1">
      <c r="A815" s="1"/>
      <c r="M815" s="1"/>
      <c r="N815" s="1"/>
      <c r="O815" s="1"/>
      <c r="P815" s="4"/>
      <c r="Q815" s="4"/>
      <c r="R815" s="4"/>
      <c r="S815" s="4"/>
      <c r="T815" s="4"/>
      <c r="U815" s="4"/>
      <c r="V815" s="4"/>
      <c r="W815" s="4"/>
      <c r="X815" s="1"/>
      <c r="Y815" s="1"/>
      <c r="Z815" s="1"/>
      <c r="AI815" s="1"/>
      <c r="AJ815" s="1"/>
      <c r="AL815" s="1"/>
      <c r="AW815" s="1"/>
      <c r="AX815" s="1"/>
      <c r="BH815" s="1"/>
      <c r="BI815" s="1"/>
      <c r="BQ815" s="1"/>
    </row>
    <row r="816" ht="15.75" customHeight="1">
      <c r="A816" s="1"/>
      <c r="M816" s="1"/>
      <c r="N816" s="1"/>
      <c r="O816" s="1"/>
      <c r="P816" s="4"/>
      <c r="Q816" s="4"/>
      <c r="R816" s="4"/>
      <c r="S816" s="4"/>
      <c r="T816" s="4"/>
      <c r="U816" s="4"/>
      <c r="V816" s="4"/>
      <c r="W816" s="4"/>
      <c r="X816" s="1"/>
      <c r="Y816" s="1"/>
      <c r="Z816" s="1"/>
      <c r="AI816" s="1"/>
      <c r="AJ816" s="1"/>
      <c r="AL816" s="1"/>
      <c r="AW816" s="1"/>
      <c r="AX816" s="1"/>
      <c r="BH816" s="1"/>
      <c r="BI816" s="1"/>
      <c r="BQ816" s="1"/>
    </row>
    <row r="817" ht="15.75" customHeight="1">
      <c r="A817" s="1"/>
      <c r="M817" s="1"/>
      <c r="N817" s="1"/>
      <c r="O817" s="1"/>
      <c r="P817" s="4"/>
      <c r="Q817" s="4"/>
      <c r="R817" s="4"/>
      <c r="S817" s="4"/>
      <c r="T817" s="4"/>
      <c r="U817" s="4"/>
      <c r="V817" s="4"/>
      <c r="W817" s="4"/>
      <c r="X817" s="1"/>
      <c r="Y817" s="1"/>
      <c r="Z817" s="1"/>
      <c r="AI817" s="1"/>
      <c r="AJ817" s="1"/>
      <c r="AL817" s="1"/>
      <c r="AW817" s="1"/>
      <c r="AX817" s="1"/>
      <c r="BH817" s="1"/>
      <c r="BI817" s="1"/>
      <c r="BQ817" s="1"/>
    </row>
    <row r="818" ht="15.75" customHeight="1">
      <c r="A818" s="1"/>
      <c r="M818" s="1"/>
      <c r="N818" s="1"/>
      <c r="O818" s="1"/>
      <c r="P818" s="4"/>
      <c r="Q818" s="4"/>
      <c r="R818" s="4"/>
      <c r="S818" s="4"/>
      <c r="T818" s="4"/>
      <c r="U818" s="4"/>
      <c r="V818" s="4"/>
      <c r="W818" s="4"/>
      <c r="X818" s="1"/>
      <c r="Y818" s="1"/>
      <c r="Z818" s="1"/>
      <c r="AI818" s="1"/>
      <c r="AJ818" s="1"/>
      <c r="AL818" s="1"/>
      <c r="AW818" s="1"/>
      <c r="AX818" s="1"/>
      <c r="BH818" s="1"/>
      <c r="BI818" s="1"/>
      <c r="BQ818" s="1"/>
    </row>
    <row r="819" ht="15.75" customHeight="1">
      <c r="A819" s="1"/>
      <c r="M819" s="1"/>
      <c r="N819" s="1"/>
      <c r="O819" s="1"/>
      <c r="P819" s="4"/>
      <c r="Q819" s="4"/>
      <c r="R819" s="4"/>
      <c r="S819" s="4"/>
      <c r="T819" s="4"/>
      <c r="U819" s="4"/>
      <c r="V819" s="4"/>
      <c r="W819" s="4"/>
      <c r="X819" s="1"/>
      <c r="Y819" s="1"/>
      <c r="Z819" s="1"/>
      <c r="AI819" s="1"/>
      <c r="AJ819" s="1"/>
      <c r="AL819" s="1"/>
      <c r="AW819" s="1"/>
      <c r="AX819" s="1"/>
      <c r="BH819" s="1"/>
      <c r="BI819" s="1"/>
      <c r="BQ819" s="1"/>
    </row>
    <row r="820" ht="15.75" customHeight="1">
      <c r="A820" s="1"/>
      <c r="M820" s="1"/>
      <c r="N820" s="1"/>
      <c r="O820" s="1"/>
      <c r="P820" s="4"/>
      <c r="Q820" s="4"/>
      <c r="R820" s="4"/>
      <c r="S820" s="4"/>
      <c r="T820" s="4"/>
      <c r="U820" s="4"/>
      <c r="V820" s="4"/>
      <c r="W820" s="4"/>
      <c r="X820" s="1"/>
      <c r="Y820" s="1"/>
      <c r="Z820" s="1"/>
      <c r="AI820" s="1"/>
      <c r="AJ820" s="1"/>
      <c r="AL820" s="1"/>
      <c r="AW820" s="1"/>
      <c r="AX820" s="1"/>
      <c r="BH820" s="1"/>
      <c r="BI820" s="1"/>
      <c r="BQ820" s="1"/>
    </row>
    <row r="821" ht="15.75" customHeight="1">
      <c r="A821" s="1"/>
      <c r="M821" s="1"/>
      <c r="N821" s="1"/>
      <c r="O821" s="1"/>
      <c r="P821" s="4"/>
      <c r="Q821" s="4"/>
      <c r="R821" s="4"/>
      <c r="S821" s="4"/>
      <c r="T821" s="4"/>
      <c r="U821" s="4"/>
      <c r="V821" s="4"/>
      <c r="W821" s="4"/>
      <c r="X821" s="1"/>
      <c r="Y821" s="1"/>
      <c r="Z821" s="1"/>
      <c r="AI821" s="1"/>
      <c r="AJ821" s="1"/>
      <c r="AL821" s="1"/>
      <c r="AW821" s="1"/>
      <c r="AX821" s="1"/>
      <c r="BH821" s="1"/>
      <c r="BI821" s="1"/>
      <c r="BQ821" s="1"/>
    </row>
    <row r="822" ht="15.75" customHeight="1">
      <c r="A822" s="1"/>
      <c r="M822" s="1"/>
      <c r="N822" s="1"/>
      <c r="O822" s="1"/>
      <c r="P822" s="4"/>
      <c r="Q822" s="4"/>
      <c r="R822" s="4"/>
      <c r="S822" s="4"/>
      <c r="T822" s="4"/>
      <c r="U822" s="4"/>
      <c r="V822" s="4"/>
      <c r="W822" s="4"/>
      <c r="X822" s="1"/>
      <c r="Y822" s="1"/>
      <c r="Z822" s="1"/>
      <c r="AI822" s="1"/>
      <c r="AJ822" s="1"/>
      <c r="AL822" s="1"/>
      <c r="AW822" s="1"/>
      <c r="AX822" s="1"/>
      <c r="BH822" s="1"/>
      <c r="BI822" s="1"/>
      <c r="BQ822" s="1"/>
    </row>
    <row r="823" ht="15.75" customHeight="1">
      <c r="A823" s="1"/>
      <c r="M823" s="1"/>
      <c r="N823" s="1"/>
      <c r="O823" s="1"/>
      <c r="P823" s="4"/>
      <c r="Q823" s="4"/>
      <c r="R823" s="4"/>
      <c r="S823" s="4"/>
      <c r="T823" s="4"/>
      <c r="U823" s="4"/>
      <c r="V823" s="4"/>
      <c r="W823" s="4"/>
      <c r="X823" s="1"/>
      <c r="Y823" s="1"/>
      <c r="Z823" s="1"/>
      <c r="AI823" s="1"/>
      <c r="AJ823" s="1"/>
      <c r="AL823" s="1"/>
      <c r="AW823" s="1"/>
      <c r="AX823" s="1"/>
      <c r="BH823" s="1"/>
      <c r="BI823" s="1"/>
      <c r="BQ823" s="1"/>
    </row>
    <row r="824" ht="15.75" customHeight="1">
      <c r="A824" s="1"/>
      <c r="M824" s="1"/>
      <c r="N824" s="1"/>
      <c r="O824" s="1"/>
      <c r="P824" s="4"/>
      <c r="Q824" s="4"/>
      <c r="R824" s="4"/>
      <c r="S824" s="4"/>
      <c r="T824" s="4"/>
      <c r="U824" s="4"/>
      <c r="V824" s="4"/>
      <c r="W824" s="4"/>
      <c r="X824" s="1"/>
      <c r="Y824" s="1"/>
      <c r="Z824" s="1"/>
      <c r="AI824" s="1"/>
      <c r="AJ824" s="1"/>
      <c r="AL824" s="1"/>
      <c r="AW824" s="1"/>
      <c r="AX824" s="1"/>
      <c r="BH824" s="1"/>
      <c r="BI824" s="1"/>
      <c r="BQ824" s="1"/>
    </row>
    <row r="825" ht="15.75" customHeight="1">
      <c r="A825" s="1"/>
      <c r="M825" s="1"/>
      <c r="N825" s="1"/>
      <c r="O825" s="1"/>
      <c r="P825" s="4"/>
      <c r="Q825" s="4"/>
      <c r="R825" s="4"/>
      <c r="S825" s="4"/>
      <c r="T825" s="4"/>
      <c r="U825" s="4"/>
      <c r="V825" s="4"/>
      <c r="W825" s="4"/>
      <c r="X825" s="1"/>
      <c r="Y825" s="1"/>
      <c r="Z825" s="1"/>
      <c r="AI825" s="1"/>
      <c r="AJ825" s="1"/>
      <c r="AL825" s="1"/>
      <c r="AW825" s="1"/>
      <c r="AX825" s="1"/>
      <c r="BH825" s="1"/>
      <c r="BI825" s="1"/>
      <c r="BQ825" s="1"/>
    </row>
    <row r="826" ht="15.75" customHeight="1">
      <c r="A826" s="1"/>
      <c r="M826" s="1"/>
      <c r="N826" s="1"/>
      <c r="O826" s="1"/>
      <c r="P826" s="4"/>
      <c r="Q826" s="4"/>
      <c r="R826" s="4"/>
      <c r="S826" s="4"/>
      <c r="T826" s="4"/>
      <c r="U826" s="4"/>
      <c r="V826" s="4"/>
      <c r="W826" s="4"/>
      <c r="X826" s="1"/>
      <c r="Y826" s="1"/>
      <c r="Z826" s="1"/>
      <c r="AI826" s="1"/>
      <c r="AJ826" s="1"/>
      <c r="AL826" s="1"/>
      <c r="AW826" s="1"/>
      <c r="AX826" s="1"/>
      <c r="BH826" s="1"/>
      <c r="BI826" s="1"/>
      <c r="BQ826" s="1"/>
    </row>
    <row r="827" ht="15.75" customHeight="1">
      <c r="A827" s="1"/>
      <c r="M827" s="1"/>
      <c r="N827" s="1"/>
      <c r="O827" s="1"/>
      <c r="P827" s="4"/>
      <c r="Q827" s="4"/>
      <c r="R827" s="4"/>
      <c r="S827" s="4"/>
      <c r="T827" s="4"/>
      <c r="U827" s="4"/>
      <c r="V827" s="4"/>
      <c r="W827" s="4"/>
      <c r="X827" s="1"/>
      <c r="Y827" s="1"/>
      <c r="Z827" s="1"/>
      <c r="AI827" s="1"/>
      <c r="AJ827" s="1"/>
      <c r="AL827" s="1"/>
      <c r="AW827" s="1"/>
      <c r="AX827" s="1"/>
      <c r="BH827" s="1"/>
      <c r="BI827" s="1"/>
      <c r="BQ827" s="1"/>
    </row>
    <row r="828" ht="15.75" customHeight="1">
      <c r="A828" s="1"/>
      <c r="M828" s="1"/>
      <c r="N828" s="1"/>
      <c r="O828" s="1"/>
      <c r="P828" s="4"/>
      <c r="Q828" s="4"/>
      <c r="R828" s="4"/>
      <c r="S828" s="4"/>
      <c r="T828" s="4"/>
      <c r="U828" s="4"/>
      <c r="V828" s="4"/>
      <c r="W828" s="4"/>
      <c r="X828" s="1"/>
      <c r="Y828" s="1"/>
      <c r="Z828" s="1"/>
      <c r="AI828" s="1"/>
      <c r="AJ828" s="1"/>
      <c r="AL828" s="1"/>
      <c r="AW828" s="1"/>
      <c r="AX828" s="1"/>
      <c r="BH828" s="1"/>
      <c r="BI828" s="1"/>
      <c r="BQ828" s="1"/>
    </row>
    <row r="829" ht="15.75" customHeight="1">
      <c r="A829" s="1"/>
      <c r="M829" s="1"/>
      <c r="N829" s="1"/>
      <c r="O829" s="1"/>
      <c r="P829" s="4"/>
      <c r="Q829" s="4"/>
      <c r="R829" s="4"/>
      <c r="S829" s="4"/>
      <c r="T829" s="4"/>
      <c r="U829" s="4"/>
      <c r="V829" s="4"/>
      <c r="W829" s="4"/>
      <c r="X829" s="1"/>
      <c r="Y829" s="1"/>
      <c r="Z829" s="1"/>
      <c r="AI829" s="1"/>
      <c r="AJ829" s="1"/>
      <c r="AL829" s="1"/>
      <c r="AW829" s="1"/>
      <c r="AX829" s="1"/>
      <c r="BH829" s="1"/>
      <c r="BI829" s="1"/>
      <c r="BQ829" s="1"/>
    </row>
    <row r="830" ht="15.75" customHeight="1">
      <c r="A830" s="1"/>
      <c r="M830" s="1"/>
      <c r="N830" s="1"/>
      <c r="O830" s="1"/>
      <c r="P830" s="4"/>
      <c r="Q830" s="4"/>
      <c r="R830" s="4"/>
      <c r="S830" s="4"/>
      <c r="T830" s="4"/>
      <c r="U830" s="4"/>
      <c r="V830" s="4"/>
      <c r="W830" s="4"/>
      <c r="X830" s="1"/>
      <c r="Y830" s="1"/>
      <c r="Z830" s="1"/>
      <c r="AI830" s="1"/>
      <c r="AJ830" s="1"/>
      <c r="AL830" s="1"/>
      <c r="AW830" s="1"/>
      <c r="AX830" s="1"/>
      <c r="BH830" s="1"/>
      <c r="BI830" s="1"/>
      <c r="BQ830" s="1"/>
    </row>
    <row r="831" ht="15.75" customHeight="1">
      <c r="A831" s="1"/>
      <c r="M831" s="1"/>
      <c r="N831" s="1"/>
      <c r="O831" s="1"/>
      <c r="P831" s="4"/>
      <c r="Q831" s="4"/>
      <c r="R831" s="4"/>
      <c r="S831" s="4"/>
      <c r="T831" s="4"/>
      <c r="U831" s="4"/>
      <c r="V831" s="4"/>
      <c r="W831" s="4"/>
      <c r="X831" s="1"/>
      <c r="Y831" s="1"/>
      <c r="Z831" s="1"/>
      <c r="AI831" s="1"/>
      <c r="AJ831" s="1"/>
      <c r="AL831" s="1"/>
      <c r="AW831" s="1"/>
      <c r="AX831" s="1"/>
      <c r="BH831" s="1"/>
      <c r="BI831" s="1"/>
      <c r="BQ831" s="1"/>
    </row>
    <row r="832" ht="15.75" customHeight="1">
      <c r="A832" s="1"/>
      <c r="M832" s="1"/>
      <c r="N832" s="1"/>
      <c r="O832" s="1"/>
      <c r="P832" s="4"/>
      <c r="Q832" s="4"/>
      <c r="R832" s="4"/>
      <c r="S832" s="4"/>
      <c r="T832" s="4"/>
      <c r="U832" s="4"/>
      <c r="V832" s="4"/>
      <c r="W832" s="4"/>
      <c r="X832" s="1"/>
      <c r="Y832" s="1"/>
      <c r="Z832" s="1"/>
      <c r="AI832" s="1"/>
      <c r="AJ832" s="1"/>
      <c r="AL832" s="1"/>
      <c r="AW832" s="1"/>
      <c r="AX832" s="1"/>
      <c r="BH832" s="1"/>
      <c r="BI832" s="1"/>
      <c r="BQ832" s="1"/>
    </row>
    <row r="833" ht="15.75" customHeight="1">
      <c r="A833" s="1"/>
      <c r="M833" s="1"/>
      <c r="N833" s="1"/>
      <c r="O833" s="1"/>
      <c r="P833" s="4"/>
      <c r="Q833" s="4"/>
      <c r="R833" s="4"/>
      <c r="S833" s="4"/>
      <c r="T833" s="4"/>
      <c r="U833" s="4"/>
      <c r="V833" s="4"/>
      <c r="W833" s="4"/>
      <c r="X833" s="1"/>
      <c r="Y833" s="1"/>
      <c r="Z833" s="1"/>
      <c r="AI833" s="1"/>
      <c r="AJ833" s="1"/>
      <c r="AL833" s="1"/>
      <c r="AW833" s="1"/>
      <c r="AX833" s="1"/>
      <c r="BH833" s="1"/>
      <c r="BI833" s="1"/>
      <c r="BQ833" s="1"/>
    </row>
    <row r="834" ht="15.75" customHeight="1">
      <c r="A834" s="1"/>
      <c r="M834" s="1"/>
      <c r="N834" s="1"/>
      <c r="O834" s="1"/>
      <c r="P834" s="4"/>
      <c r="Q834" s="4"/>
      <c r="R834" s="4"/>
      <c r="S834" s="4"/>
      <c r="T834" s="4"/>
      <c r="U834" s="4"/>
      <c r="V834" s="4"/>
      <c r="W834" s="4"/>
      <c r="X834" s="1"/>
      <c r="Y834" s="1"/>
      <c r="Z834" s="1"/>
      <c r="AI834" s="1"/>
      <c r="AJ834" s="1"/>
      <c r="AL834" s="1"/>
      <c r="AW834" s="1"/>
      <c r="AX834" s="1"/>
      <c r="BH834" s="1"/>
      <c r="BI834" s="1"/>
      <c r="BQ834" s="1"/>
    </row>
    <row r="835" ht="15.75" customHeight="1">
      <c r="A835" s="1"/>
      <c r="M835" s="1"/>
      <c r="N835" s="1"/>
      <c r="O835" s="1"/>
      <c r="P835" s="4"/>
      <c r="Q835" s="4"/>
      <c r="R835" s="4"/>
      <c r="S835" s="4"/>
      <c r="T835" s="4"/>
      <c r="U835" s="4"/>
      <c r="V835" s="4"/>
      <c r="W835" s="4"/>
      <c r="X835" s="1"/>
      <c r="Y835" s="1"/>
      <c r="Z835" s="1"/>
      <c r="AI835" s="1"/>
      <c r="AJ835" s="1"/>
      <c r="AL835" s="1"/>
      <c r="AW835" s="1"/>
      <c r="AX835" s="1"/>
      <c r="BH835" s="1"/>
      <c r="BI835" s="1"/>
      <c r="BQ835" s="1"/>
    </row>
    <row r="836" ht="15.75" customHeight="1">
      <c r="A836" s="1"/>
      <c r="M836" s="1"/>
      <c r="N836" s="1"/>
      <c r="O836" s="1"/>
      <c r="P836" s="4"/>
      <c r="Q836" s="4"/>
      <c r="R836" s="4"/>
      <c r="S836" s="4"/>
      <c r="T836" s="4"/>
      <c r="U836" s="4"/>
      <c r="V836" s="4"/>
      <c r="W836" s="4"/>
      <c r="X836" s="1"/>
      <c r="Y836" s="1"/>
      <c r="Z836" s="1"/>
      <c r="AI836" s="1"/>
      <c r="AJ836" s="1"/>
      <c r="AL836" s="1"/>
      <c r="AW836" s="1"/>
      <c r="AX836" s="1"/>
      <c r="BH836" s="1"/>
      <c r="BI836" s="1"/>
      <c r="BQ836" s="1"/>
    </row>
    <row r="837" ht="15.75" customHeight="1">
      <c r="A837" s="1"/>
      <c r="M837" s="1"/>
      <c r="N837" s="1"/>
      <c r="O837" s="1"/>
      <c r="P837" s="4"/>
      <c r="Q837" s="4"/>
      <c r="R837" s="4"/>
      <c r="S837" s="4"/>
      <c r="T837" s="4"/>
      <c r="U837" s="4"/>
      <c r="V837" s="4"/>
      <c r="W837" s="4"/>
      <c r="X837" s="1"/>
      <c r="Y837" s="1"/>
      <c r="Z837" s="1"/>
      <c r="AI837" s="1"/>
      <c r="AJ837" s="1"/>
      <c r="AL837" s="1"/>
      <c r="AW837" s="1"/>
      <c r="AX837" s="1"/>
      <c r="BH837" s="1"/>
      <c r="BI837" s="1"/>
      <c r="BQ837" s="1"/>
    </row>
    <row r="838" ht="15.75" customHeight="1">
      <c r="A838" s="1"/>
      <c r="M838" s="1"/>
      <c r="N838" s="1"/>
      <c r="O838" s="1"/>
      <c r="P838" s="4"/>
      <c r="Q838" s="4"/>
      <c r="R838" s="4"/>
      <c r="S838" s="4"/>
      <c r="T838" s="4"/>
      <c r="U838" s="4"/>
      <c r="V838" s="4"/>
      <c r="W838" s="4"/>
      <c r="X838" s="1"/>
      <c r="Y838" s="1"/>
      <c r="Z838" s="1"/>
      <c r="AI838" s="1"/>
      <c r="AJ838" s="1"/>
      <c r="AL838" s="1"/>
      <c r="AW838" s="1"/>
      <c r="AX838" s="1"/>
      <c r="BH838" s="1"/>
      <c r="BI838" s="1"/>
      <c r="BQ838" s="1"/>
    </row>
    <row r="839" ht="15.75" customHeight="1">
      <c r="A839" s="1"/>
      <c r="M839" s="1"/>
      <c r="N839" s="1"/>
      <c r="O839" s="1"/>
      <c r="P839" s="4"/>
      <c r="Q839" s="4"/>
      <c r="R839" s="4"/>
      <c r="S839" s="4"/>
      <c r="T839" s="4"/>
      <c r="U839" s="4"/>
      <c r="V839" s="4"/>
      <c r="W839" s="4"/>
      <c r="X839" s="1"/>
      <c r="Y839" s="1"/>
      <c r="Z839" s="1"/>
      <c r="AI839" s="1"/>
      <c r="AJ839" s="1"/>
      <c r="AL839" s="1"/>
      <c r="AW839" s="1"/>
      <c r="AX839" s="1"/>
      <c r="BH839" s="1"/>
      <c r="BI839" s="1"/>
      <c r="BQ839" s="1"/>
    </row>
    <row r="840" ht="15.75" customHeight="1">
      <c r="A840" s="1"/>
      <c r="M840" s="1"/>
      <c r="N840" s="1"/>
      <c r="O840" s="1"/>
      <c r="P840" s="4"/>
      <c r="Q840" s="4"/>
      <c r="R840" s="4"/>
      <c r="S840" s="4"/>
      <c r="T840" s="4"/>
      <c r="U840" s="4"/>
      <c r="V840" s="4"/>
      <c r="W840" s="4"/>
      <c r="X840" s="1"/>
      <c r="Y840" s="1"/>
      <c r="Z840" s="1"/>
      <c r="AI840" s="1"/>
      <c r="AJ840" s="1"/>
      <c r="AL840" s="1"/>
      <c r="AW840" s="1"/>
      <c r="AX840" s="1"/>
      <c r="BH840" s="1"/>
      <c r="BI840" s="1"/>
      <c r="BQ840" s="1"/>
    </row>
    <row r="841" ht="15.75" customHeight="1">
      <c r="A841" s="1"/>
      <c r="M841" s="1"/>
      <c r="N841" s="1"/>
      <c r="O841" s="1"/>
      <c r="P841" s="4"/>
      <c r="Q841" s="4"/>
      <c r="R841" s="4"/>
      <c r="S841" s="4"/>
      <c r="T841" s="4"/>
      <c r="U841" s="4"/>
      <c r="V841" s="4"/>
      <c r="W841" s="4"/>
      <c r="X841" s="1"/>
      <c r="Y841" s="1"/>
      <c r="Z841" s="1"/>
      <c r="AI841" s="1"/>
      <c r="AJ841" s="1"/>
      <c r="AL841" s="1"/>
      <c r="AW841" s="1"/>
      <c r="AX841" s="1"/>
      <c r="BH841" s="1"/>
      <c r="BI841" s="1"/>
      <c r="BQ841" s="1"/>
    </row>
    <row r="842" ht="15.75" customHeight="1">
      <c r="A842" s="1"/>
      <c r="M842" s="1"/>
      <c r="N842" s="1"/>
      <c r="O842" s="1"/>
      <c r="P842" s="4"/>
      <c r="Q842" s="4"/>
      <c r="R842" s="4"/>
      <c r="S842" s="4"/>
      <c r="T842" s="4"/>
      <c r="U842" s="4"/>
      <c r="V842" s="4"/>
      <c r="W842" s="4"/>
      <c r="X842" s="1"/>
      <c r="Y842" s="1"/>
      <c r="Z842" s="1"/>
      <c r="AI842" s="1"/>
      <c r="AJ842" s="1"/>
      <c r="AL842" s="1"/>
      <c r="AW842" s="1"/>
      <c r="AX842" s="1"/>
      <c r="BH842" s="1"/>
      <c r="BI842" s="1"/>
      <c r="BQ842" s="1"/>
    </row>
    <row r="843" ht="15.75" customHeight="1">
      <c r="A843" s="1"/>
      <c r="M843" s="1"/>
      <c r="N843" s="1"/>
      <c r="O843" s="1"/>
      <c r="P843" s="4"/>
      <c r="Q843" s="4"/>
      <c r="R843" s="4"/>
      <c r="S843" s="4"/>
      <c r="T843" s="4"/>
      <c r="U843" s="4"/>
      <c r="V843" s="4"/>
      <c r="W843" s="4"/>
      <c r="X843" s="1"/>
      <c r="Y843" s="1"/>
      <c r="Z843" s="1"/>
      <c r="AI843" s="1"/>
      <c r="AJ843" s="1"/>
      <c r="AL843" s="1"/>
      <c r="AW843" s="1"/>
      <c r="AX843" s="1"/>
      <c r="BH843" s="1"/>
      <c r="BI843" s="1"/>
      <c r="BQ843" s="1"/>
    </row>
    <row r="844" ht="15.75" customHeight="1">
      <c r="A844" s="1"/>
      <c r="M844" s="1"/>
      <c r="N844" s="1"/>
      <c r="O844" s="1"/>
      <c r="P844" s="4"/>
      <c r="Q844" s="4"/>
      <c r="R844" s="4"/>
      <c r="S844" s="4"/>
      <c r="T844" s="4"/>
      <c r="U844" s="4"/>
      <c r="V844" s="4"/>
      <c r="W844" s="4"/>
      <c r="X844" s="1"/>
      <c r="Y844" s="1"/>
      <c r="Z844" s="1"/>
      <c r="AI844" s="1"/>
      <c r="AJ844" s="1"/>
      <c r="AL844" s="1"/>
      <c r="AW844" s="1"/>
      <c r="AX844" s="1"/>
      <c r="BH844" s="1"/>
      <c r="BI844" s="1"/>
      <c r="BQ844" s="1"/>
    </row>
    <row r="845" ht="15.75" customHeight="1">
      <c r="A845" s="1"/>
      <c r="M845" s="1"/>
      <c r="N845" s="1"/>
      <c r="O845" s="1"/>
      <c r="P845" s="4"/>
      <c r="Q845" s="4"/>
      <c r="R845" s="4"/>
      <c r="S845" s="4"/>
      <c r="T845" s="4"/>
      <c r="U845" s="4"/>
      <c r="V845" s="4"/>
      <c r="W845" s="4"/>
      <c r="X845" s="1"/>
      <c r="Y845" s="1"/>
      <c r="Z845" s="1"/>
      <c r="AI845" s="1"/>
      <c r="AJ845" s="1"/>
      <c r="AL845" s="1"/>
      <c r="AW845" s="1"/>
      <c r="AX845" s="1"/>
      <c r="BH845" s="1"/>
      <c r="BI845" s="1"/>
      <c r="BQ845" s="1"/>
    </row>
    <row r="846" ht="15.75" customHeight="1">
      <c r="A846" s="1"/>
      <c r="M846" s="1"/>
      <c r="N846" s="1"/>
      <c r="O846" s="1"/>
      <c r="P846" s="4"/>
      <c r="Q846" s="4"/>
      <c r="R846" s="4"/>
      <c r="S846" s="4"/>
      <c r="T846" s="4"/>
      <c r="U846" s="4"/>
      <c r="V846" s="4"/>
      <c r="W846" s="4"/>
      <c r="X846" s="1"/>
      <c r="Y846" s="1"/>
      <c r="Z846" s="1"/>
      <c r="AI846" s="1"/>
      <c r="AJ846" s="1"/>
      <c r="AL846" s="1"/>
      <c r="AW846" s="1"/>
      <c r="AX846" s="1"/>
      <c r="BH846" s="1"/>
      <c r="BI846" s="1"/>
      <c r="BQ846" s="1"/>
    </row>
    <row r="847" ht="15.75" customHeight="1">
      <c r="A847" s="1"/>
      <c r="M847" s="1"/>
      <c r="N847" s="1"/>
      <c r="O847" s="1"/>
      <c r="P847" s="4"/>
      <c r="Q847" s="4"/>
      <c r="R847" s="4"/>
      <c r="S847" s="4"/>
      <c r="T847" s="4"/>
      <c r="U847" s="4"/>
      <c r="V847" s="4"/>
      <c r="W847" s="4"/>
      <c r="X847" s="1"/>
      <c r="Y847" s="1"/>
      <c r="Z847" s="1"/>
      <c r="AI847" s="1"/>
      <c r="AJ847" s="1"/>
      <c r="AL847" s="1"/>
      <c r="AW847" s="1"/>
      <c r="AX847" s="1"/>
      <c r="BH847" s="1"/>
      <c r="BI847" s="1"/>
      <c r="BQ847" s="1"/>
    </row>
    <row r="848" ht="15.75" customHeight="1">
      <c r="A848" s="1"/>
      <c r="M848" s="1"/>
      <c r="N848" s="1"/>
      <c r="O848" s="1"/>
      <c r="P848" s="4"/>
      <c r="Q848" s="4"/>
      <c r="R848" s="4"/>
      <c r="S848" s="4"/>
      <c r="T848" s="4"/>
      <c r="U848" s="4"/>
      <c r="V848" s="4"/>
      <c r="W848" s="4"/>
      <c r="X848" s="1"/>
      <c r="Y848" s="1"/>
      <c r="Z848" s="1"/>
      <c r="AI848" s="1"/>
      <c r="AJ848" s="1"/>
      <c r="AL848" s="1"/>
      <c r="AW848" s="1"/>
      <c r="AX848" s="1"/>
      <c r="BH848" s="1"/>
      <c r="BI848" s="1"/>
      <c r="BQ848" s="1"/>
    </row>
    <row r="849" ht="15.75" customHeight="1">
      <c r="A849" s="1"/>
      <c r="M849" s="1"/>
      <c r="N849" s="1"/>
      <c r="O849" s="1"/>
      <c r="P849" s="4"/>
      <c r="Q849" s="4"/>
      <c r="R849" s="4"/>
      <c r="S849" s="4"/>
      <c r="T849" s="4"/>
      <c r="U849" s="4"/>
      <c r="V849" s="4"/>
      <c r="W849" s="4"/>
      <c r="X849" s="1"/>
      <c r="Y849" s="1"/>
      <c r="Z849" s="1"/>
      <c r="AI849" s="1"/>
      <c r="AJ849" s="1"/>
      <c r="AL849" s="1"/>
      <c r="AW849" s="1"/>
      <c r="AX849" s="1"/>
      <c r="BH849" s="1"/>
      <c r="BI849" s="1"/>
      <c r="BQ849" s="1"/>
    </row>
    <row r="850" ht="15.75" customHeight="1">
      <c r="A850" s="1"/>
      <c r="M850" s="1"/>
      <c r="N850" s="1"/>
      <c r="O850" s="1"/>
      <c r="P850" s="4"/>
      <c r="Q850" s="4"/>
      <c r="R850" s="4"/>
      <c r="S850" s="4"/>
      <c r="T850" s="4"/>
      <c r="U850" s="4"/>
      <c r="V850" s="4"/>
      <c r="W850" s="4"/>
      <c r="X850" s="1"/>
      <c r="Y850" s="1"/>
      <c r="Z850" s="1"/>
      <c r="AI850" s="1"/>
      <c r="AJ850" s="1"/>
      <c r="AL850" s="1"/>
      <c r="AW850" s="1"/>
      <c r="AX850" s="1"/>
      <c r="BH850" s="1"/>
      <c r="BI850" s="1"/>
      <c r="BQ850" s="1"/>
    </row>
    <row r="851" ht="15.75" customHeight="1">
      <c r="A851" s="1"/>
      <c r="M851" s="1"/>
      <c r="N851" s="1"/>
      <c r="O851" s="1"/>
      <c r="P851" s="4"/>
      <c r="Q851" s="4"/>
      <c r="R851" s="4"/>
      <c r="S851" s="4"/>
      <c r="T851" s="4"/>
      <c r="U851" s="4"/>
      <c r="V851" s="4"/>
      <c r="W851" s="4"/>
      <c r="X851" s="1"/>
      <c r="Y851" s="1"/>
      <c r="Z851" s="1"/>
      <c r="AI851" s="1"/>
      <c r="AJ851" s="1"/>
      <c r="AL851" s="1"/>
      <c r="AW851" s="1"/>
      <c r="AX851" s="1"/>
      <c r="BH851" s="1"/>
      <c r="BI851" s="1"/>
      <c r="BQ851" s="1"/>
    </row>
    <row r="852" ht="15.75" customHeight="1">
      <c r="A852" s="1"/>
      <c r="M852" s="1"/>
      <c r="N852" s="1"/>
      <c r="O852" s="1"/>
      <c r="P852" s="4"/>
      <c r="Q852" s="4"/>
      <c r="R852" s="4"/>
      <c r="S852" s="4"/>
      <c r="T852" s="4"/>
      <c r="U852" s="4"/>
      <c r="V852" s="4"/>
      <c r="W852" s="4"/>
      <c r="X852" s="1"/>
      <c r="Y852" s="1"/>
      <c r="Z852" s="1"/>
      <c r="AI852" s="1"/>
      <c r="AJ852" s="1"/>
      <c r="AL852" s="1"/>
      <c r="AW852" s="1"/>
      <c r="AX852" s="1"/>
      <c r="BH852" s="1"/>
      <c r="BI852" s="1"/>
      <c r="BQ852" s="1"/>
    </row>
    <row r="853" ht="15.75" customHeight="1">
      <c r="A853" s="1"/>
      <c r="M853" s="1"/>
      <c r="N853" s="1"/>
      <c r="O853" s="1"/>
      <c r="P853" s="4"/>
      <c r="Q853" s="4"/>
      <c r="R853" s="4"/>
      <c r="S853" s="4"/>
      <c r="T853" s="4"/>
      <c r="U853" s="4"/>
      <c r="V853" s="4"/>
      <c r="W853" s="4"/>
      <c r="X853" s="1"/>
      <c r="Y853" s="1"/>
      <c r="Z853" s="1"/>
      <c r="AI853" s="1"/>
      <c r="AJ853" s="1"/>
      <c r="AL853" s="1"/>
      <c r="AW853" s="1"/>
      <c r="AX853" s="1"/>
      <c r="BH853" s="1"/>
      <c r="BI853" s="1"/>
      <c r="BQ853" s="1"/>
    </row>
    <row r="854" ht="15.75" customHeight="1">
      <c r="A854" s="1"/>
      <c r="M854" s="1"/>
      <c r="N854" s="1"/>
      <c r="O854" s="1"/>
      <c r="P854" s="4"/>
      <c r="Q854" s="4"/>
      <c r="R854" s="4"/>
      <c r="S854" s="4"/>
      <c r="T854" s="4"/>
      <c r="U854" s="4"/>
      <c r="V854" s="4"/>
      <c r="W854" s="4"/>
      <c r="X854" s="1"/>
      <c r="Y854" s="1"/>
      <c r="Z854" s="1"/>
      <c r="AI854" s="1"/>
      <c r="AJ854" s="1"/>
      <c r="AL854" s="1"/>
      <c r="AW854" s="1"/>
      <c r="AX854" s="1"/>
      <c r="BH854" s="1"/>
      <c r="BI854" s="1"/>
      <c r="BQ854" s="1"/>
    </row>
    <row r="855" ht="15.75" customHeight="1">
      <c r="A855" s="1"/>
      <c r="M855" s="1"/>
      <c r="N855" s="1"/>
      <c r="O855" s="1"/>
      <c r="P855" s="4"/>
      <c r="Q855" s="4"/>
      <c r="R855" s="4"/>
      <c r="S855" s="4"/>
      <c r="T855" s="4"/>
      <c r="U855" s="4"/>
      <c r="V855" s="4"/>
      <c r="W855" s="4"/>
      <c r="X855" s="1"/>
      <c r="Y855" s="1"/>
      <c r="Z855" s="1"/>
      <c r="AI855" s="1"/>
      <c r="AJ855" s="1"/>
      <c r="AL855" s="1"/>
      <c r="AW855" s="1"/>
      <c r="AX855" s="1"/>
      <c r="BH855" s="1"/>
      <c r="BI855" s="1"/>
      <c r="BQ855" s="1"/>
    </row>
    <row r="856" ht="15.75" customHeight="1">
      <c r="A856" s="1"/>
      <c r="M856" s="1"/>
      <c r="N856" s="1"/>
      <c r="O856" s="1"/>
      <c r="P856" s="4"/>
      <c r="Q856" s="4"/>
      <c r="R856" s="4"/>
      <c r="S856" s="4"/>
      <c r="T856" s="4"/>
      <c r="U856" s="4"/>
      <c r="V856" s="4"/>
      <c r="W856" s="4"/>
      <c r="X856" s="1"/>
      <c r="Y856" s="1"/>
      <c r="Z856" s="1"/>
      <c r="AI856" s="1"/>
      <c r="AJ856" s="1"/>
      <c r="AL856" s="1"/>
      <c r="AW856" s="1"/>
      <c r="AX856" s="1"/>
      <c r="BH856" s="1"/>
      <c r="BI856" s="1"/>
      <c r="BQ856" s="1"/>
    </row>
    <row r="857" ht="15.75" customHeight="1">
      <c r="A857" s="1"/>
      <c r="M857" s="1"/>
      <c r="N857" s="1"/>
      <c r="O857" s="1"/>
      <c r="P857" s="4"/>
      <c r="Q857" s="4"/>
      <c r="R857" s="4"/>
      <c r="S857" s="4"/>
      <c r="T857" s="4"/>
      <c r="U857" s="4"/>
      <c r="V857" s="4"/>
      <c r="W857" s="4"/>
      <c r="X857" s="1"/>
      <c r="Y857" s="1"/>
      <c r="Z857" s="1"/>
      <c r="AI857" s="1"/>
      <c r="AJ857" s="1"/>
      <c r="AL857" s="1"/>
      <c r="AW857" s="1"/>
      <c r="AX857" s="1"/>
      <c r="BH857" s="1"/>
      <c r="BI857" s="1"/>
      <c r="BQ857" s="1"/>
    </row>
    <row r="858" ht="15.75" customHeight="1">
      <c r="A858" s="1"/>
      <c r="M858" s="1"/>
      <c r="N858" s="1"/>
      <c r="O858" s="1"/>
      <c r="P858" s="4"/>
      <c r="Q858" s="4"/>
      <c r="R858" s="4"/>
      <c r="S858" s="4"/>
      <c r="T858" s="4"/>
      <c r="U858" s="4"/>
      <c r="V858" s="4"/>
      <c r="W858" s="4"/>
      <c r="X858" s="1"/>
      <c r="Y858" s="1"/>
      <c r="Z858" s="1"/>
      <c r="AI858" s="1"/>
      <c r="AJ858" s="1"/>
      <c r="AL858" s="1"/>
      <c r="AW858" s="1"/>
      <c r="AX858" s="1"/>
      <c r="BH858" s="1"/>
      <c r="BI858" s="1"/>
      <c r="BQ858" s="1"/>
    </row>
    <row r="859" ht="15.75" customHeight="1">
      <c r="A859" s="1"/>
      <c r="M859" s="1"/>
      <c r="N859" s="1"/>
      <c r="O859" s="1"/>
      <c r="P859" s="4"/>
      <c r="Q859" s="4"/>
      <c r="R859" s="4"/>
      <c r="S859" s="4"/>
      <c r="T859" s="4"/>
      <c r="U859" s="4"/>
      <c r="V859" s="4"/>
      <c r="W859" s="4"/>
      <c r="X859" s="1"/>
      <c r="Y859" s="1"/>
      <c r="Z859" s="1"/>
      <c r="AI859" s="1"/>
      <c r="AJ859" s="1"/>
      <c r="AL859" s="1"/>
      <c r="AW859" s="1"/>
      <c r="AX859" s="1"/>
      <c r="BH859" s="1"/>
      <c r="BI859" s="1"/>
      <c r="BQ859" s="1"/>
    </row>
    <row r="860" ht="15.75" customHeight="1">
      <c r="A860" s="1"/>
      <c r="M860" s="1"/>
      <c r="N860" s="1"/>
      <c r="O860" s="1"/>
      <c r="P860" s="4"/>
      <c r="Q860" s="4"/>
      <c r="R860" s="4"/>
      <c r="S860" s="4"/>
      <c r="T860" s="4"/>
      <c r="U860" s="4"/>
      <c r="V860" s="4"/>
      <c r="W860" s="4"/>
      <c r="X860" s="1"/>
      <c r="Y860" s="1"/>
      <c r="Z860" s="1"/>
      <c r="AI860" s="1"/>
      <c r="AJ860" s="1"/>
      <c r="AL860" s="1"/>
      <c r="AW860" s="1"/>
      <c r="AX860" s="1"/>
      <c r="BH860" s="1"/>
      <c r="BI860" s="1"/>
      <c r="BQ860" s="1"/>
    </row>
    <row r="861" ht="15.75" customHeight="1">
      <c r="A861" s="1"/>
      <c r="M861" s="1"/>
      <c r="N861" s="1"/>
      <c r="O861" s="1"/>
      <c r="P861" s="4"/>
      <c r="Q861" s="4"/>
      <c r="R861" s="4"/>
      <c r="S861" s="4"/>
      <c r="T861" s="4"/>
      <c r="U861" s="4"/>
      <c r="V861" s="4"/>
      <c r="W861" s="4"/>
      <c r="X861" s="1"/>
      <c r="Y861" s="1"/>
      <c r="Z861" s="1"/>
      <c r="AI861" s="1"/>
      <c r="AJ861" s="1"/>
      <c r="AL861" s="1"/>
      <c r="AW861" s="1"/>
      <c r="AX861" s="1"/>
      <c r="BH861" s="1"/>
      <c r="BI861" s="1"/>
      <c r="BQ861" s="1"/>
    </row>
    <row r="862" ht="15.75" customHeight="1">
      <c r="A862" s="1"/>
      <c r="M862" s="1"/>
      <c r="N862" s="1"/>
      <c r="O862" s="1"/>
      <c r="P862" s="4"/>
      <c r="Q862" s="4"/>
      <c r="R862" s="4"/>
      <c r="S862" s="4"/>
      <c r="T862" s="4"/>
      <c r="U862" s="4"/>
      <c r="V862" s="4"/>
      <c r="W862" s="4"/>
      <c r="X862" s="1"/>
      <c r="Y862" s="1"/>
      <c r="Z862" s="1"/>
      <c r="AI862" s="1"/>
      <c r="AJ862" s="1"/>
      <c r="AL862" s="1"/>
      <c r="AW862" s="1"/>
      <c r="AX862" s="1"/>
      <c r="BH862" s="1"/>
      <c r="BI862" s="1"/>
      <c r="BQ862" s="1"/>
    </row>
    <row r="863" ht="15.75" customHeight="1">
      <c r="A863" s="1"/>
      <c r="M863" s="1"/>
      <c r="N863" s="1"/>
      <c r="O863" s="1"/>
      <c r="P863" s="4"/>
      <c r="Q863" s="4"/>
      <c r="R863" s="4"/>
      <c r="S863" s="4"/>
      <c r="T863" s="4"/>
      <c r="U863" s="4"/>
      <c r="V863" s="4"/>
      <c r="W863" s="4"/>
      <c r="X863" s="1"/>
      <c r="Y863" s="1"/>
      <c r="Z863" s="1"/>
      <c r="AI863" s="1"/>
      <c r="AJ863" s="1"/>
      <c r="AL863" s="1"/>
      <c r="AW863" s="1"/>
      <c r="AX863" s="1"/>
      <c r="BH863" s="1"/>
      <c r="BI863" s="1"/>
      <c r="BQ863" s="1"/>
    </row>
    <row r="864" ht="15.75" customHeight="1">
      <c r="A864" s="1"/>
      <c r="M864" s="1"/>
      <c r="N864" s="1"/>
      <c r="O864" s="1"/>
      <c r="P864" s="4"/>
      <c r="Q864" s="4"/>
      <c r="R864" s="4"/>
      <c r="S864" s="4"/>
      <c r="T864" s="4"/>
      <c r="U864" s="4"/>
      <c r="V864" s="4"/>
      <c r="W864" s="4"/>
      <c r="X864" s="1"/>
      <c r="Y864" s="1"/>
      <c r="Z864" s="1"/>
      <c r="AI864" s="1"/>
      <c r="AJ864" s="1"/>
      <c r="AL864" s="1"/>
      <c r="AW864" s="1"/>
      <c r="AX864" s="1"/>
      <c r="BH864" s="1"/>
      <c r="BI864" s="1"/>
      <c r="BQ864" s="1"/>
    </row>
    <row r="865" ht="15.75" customHeight="1">
      <c r="A865" s="1"/>
      <c r="M865" s="1"/>
      <c r="N865" s="1"/>
      <c r="O865" s="1"/>
      <c r="P865" s="4"/>
      <c r="Q865" s="4"/>
      <c r="R865" s="4"/>
      <c r="S865" s="4"/>
      <c r="T865" s="4"/>
      <c r="U865" s="4"/>
      <c r="V865" s="4"/>
      <c r="W865" s="4"/>
      <c r="X865" s="1"/>
      <c r="Y865" s="1"/>
      <c r="Z865" s="1"/>
      <c r="AI865" s="1"/>
      <c r="AJ865" s="1"/>
      <c r="AL865" s="1"/>
      <c r="AW865" s="1"/>
      <c r="AX865" s="1"/>
      <c r="BH865" s="1"/>
      <c r="BI865" s="1"/>
      <c r="BQ865" s="1"/>
    </row>
    <row r="866" ht="15.75" customHeight="1">
      <c r="A866" s="1"/>
      <c r="M866" s="1"/>
      <c r="N866" s="1"/>
      <c r="O866" s="1"/>
      <c r="P866" s="4"/>
      <c r="Q866" s="4"/>
      <c r="R866" s="4"/>
      <c r="S866" s="4"/>
      <c r="T866" s="4"/>
      <c r="U866" s="4"/>
      <c r="V866" s="4"/>
      <c r="W866" s="4"/>
      <c r="X866" s="1"/>
      <c r="Y866" s="1"/>
      <c r="Z866" s="1"/>
      <c r="AI866" s="1"/>
      <c r="AJ866" s="1"/>
      <c r="AL866" s="1"/>
      <c r="AW866" s="1"/>
      <c r="AX866" s="1"/>
      <c r="BH866" s="1"/>
      <c r="BI866" s="1"/>
      <c r="BQ866" s="1"/>
    </row>
    <row r="867" ht="15.75" customHeight="1">
      <c r="A867" s="1"/>
      <c r="M867" s="1"/>
      <c r="N867" s="1"/>
      <c r="O867" s="1"/>
      <c r="P867" s="4"/>
      <c r="Q867" s="4"/>
      <c r="R867" s="4"/>
      <c r="S867" s="4"/>
      <c r="T867" s="4"/>
      <c r="U867" s="4"/>
      <c r="V867" s="4"/>
      <c r="W867" s="4"/>
      <c r="X867" s="1"/>
      <c r="Y867" s="1"/>
      <c r="Z867" s="1"/>
      <c r="AI867" s="1"/>
      <c r="AJ867" s="1"/>
      <c r="AL867" s="1"/>
      <c r="AW867" s="1"/>
      <c r="AX867" s="1"/>
      <c r="BH867" s="1"/>
      <c r="BI867" s="1"/>
      <c r="BQ867" s="1"/>
    </row>
    <row r="868" ht="15.75" customHeight="1">
      <c r="A868" s="1"/>
      <c r="M868" s="1"/>
      <c r="N868" s="1"/>
      <c r="O868" s="1"/>
      <c r="P868" s="4"/>
      <c r="Q868" s="4"/>
      <c r="R868" s="4"/>
      <c r="S868" s="4"/>
      <c r="T868" s="4"/>
      <c r="U868" s="4"/>
      <c r="V868" s="4"/>
      <c r="W868" s="4"/>
      <c r="X868" s="1"/>
      <c r="Y868" s="1"/>
      <c r="Z868" s="1"/>
      <c r="AI868" s="1"/>
      <c r="AJ868" s="1"/>
      <c r="AL868" s="1"/>
      <c r="AW868" s="1"/>
      <c r="AX868" s="1"/>
      <c r="BH868" s="1"/>
      <c r="BI868" s="1"/>
      <c r="BQ868" s="1"/>
    </row>
    <row r="869" ht="15.75" customHeight="1">
      <c r="A869" s="1"/>
      <c r="M869" s="1"/>
      <c r="N869" s="1"/>
      <c r="O869" s="1"/>
      <c r="P869" s="4"/>
      <c r="Q869" s="4"/>
      <c r="R869" s="4"/>
      <c r="S869" s="4"/>
      <c r="T869" s="4"/>
      <c r="U869" s="4"/>
      <c r="V869" s="4"/>
      <c r="W869" s="4"/>
      <c r="X869" s="1"/>
      <c r="Y869" s="1"/>
      <c r="Z869" s="1"/>
      <c r="AI869" s="1"/>
      <c r="AJ869" s="1"/>
      <c r="AL869" s="1"/>
      <c r="AW869" s="1"/>
      <c r="AX869" s="1"/>
      <c r="BH869" s="1"/>
      <c r="BI869" s="1"/>
      <c r="BQ869" s="1"/>
    </row>
    <row r="870" ht="15.75" customHeight="1">
      <c r="A870" s="1"/>
      <c r="M870" s="1"/>
      <c r="N870" s="1"/>
      <c r="O870" s="1"/>
      <c r="P870" s="4"/>
      <c r="Q870" s="4"/>
      <c r="R870" s="4"/>
      <c r="S870" s="4"/>
      <c r="T870" s="4"/>
      <c r="U870" s="4"/>
      <c r="V870" s="4"/>
      <c r="W870" s="4"/>
      <c r="X870" s="1"/>
      <c r="Y870" s="1"/>
      <c r="Z870" s="1"/>
      <c r="AI870" s="1"/>
      <c r="AJ870" s="1"/>
      <c r="AL870" s="1"/>
      <c r="AW870" s="1"/>
      <c r="AX870" s="1"/>
      <c r="BH870" s="1"/>
      <c r="BI870" s="1"/>
      <c r="BQ870" s="1"/>
    </row>
    <row r="871" ht="15.75" customHeight="1">
      <c r="A871" s="1"/>
      <c r="M871" s="1"/>
      <c r="N871" s="1"/>
      <c r="O871" s="1"/>
      <c r="P871" s="4"/>
      <c r="Q871" s="4"/>
      <c r="R871" s="4"/>
      <c r="S871" s="4"/>
      <c r="T871" s="4"/>
      <c r="U871" s="4"/>
      <c r="V871" s="4"/>
      <c r="W871" s="4"/>
      <c r="X871" s="1"/>
      <c r="Y871" s="1"/>
      <c r="Z871" s="1"/>
      <c r="AI871" s="1"/>
      <c r="AJ871" s="1"/>
      <c r="AL871" s="1"/>
      <c r="AW871" s="1"/>
      <c r="AX871" s="1"/>
      <c r="BH871" s="1"/>
      <c r="BI871" s="1"/>
      <c r="BQ871" s="1"/>
    </row>
    <row r="872" ht="15.75" customHeight="1">
      <c r="A872" s="1"/>
      <c r="M872" s="1"/>
      <c r="N872" s="1"/>
      <c r="O872" s="1"/>
      <c r="P872" s="4"/>
      <c r="Q872" s="4"/>
      <c r="R872" s="4"/>
      <c r="S872" s="4"/>
      <c r="T872" s="4"/>
      <c r="U872" s="4"/>
      <c r="V872" s="4"/>
      <c r="W872" s="4"/>
      <c r="X872" s="1"/>
      <c r="Y872" s="1"/>
      <c r="Z872" s="1"/>
      <c r="AI872" s="1"/>
      <c r="AJ872" s="1"/>
      <c r="AL872" s="1"/>
      <c r="AW872" s="1"/>
      <c r="AX872" s="1"/>
      <c r="BH872" s="1"/>
      <c r="BI872" s="1"/>
      <c r="BQ872" s="1"/>
    </row>
    <row r="873" ht="15.75" customHeight="1">
      <c r="A873" s="1"/>
      <c r="M873" s="1"/>
      <c r="N873" s="1"/>
      <c r="O873" s="1"/>
      <c r="P873" s="4"/>
      <c r="Q873" s="4"/>
      <c r="R873" s="4"/>
      <c r="S873" s="4"/>
      <c r="T873" s="4"/>
      <c r="U873" s="4"/>
      <c r="V873" s="4"/>
      <c r="W873" s="4"/>
      <c r="X873" s="1"/>
      <c r="Y873" s="1"/>
      <c r="Z873" s="1"/>
      <c r="AI873" s="1"/>
      <c r="AJ873" s="1"/>
      <c r="AL873" s="1"/>
      <c r="AW873" s="1"/>
      <c r="AX873" s="1"/>
      <c r="BH873" s="1"/>
      <c r="BI873" s="1"/>
      <c r="BQ873" s="1"/>
    </row>
    <row r="874" ht="15.75" customHeight="1">
      <c r="A874" s="1"/>
      <c r="M874" s="1"/>
      <c r="N874" s="1"/>
      <c r="O874" s="1"/>
      <c r="P874" s="4"/>
      <c r="Q874" s="4"/>
      <c r="R874" s="4"/>
      <c r="S874" s="4"/>
      <c r="T874" s="4"/>
      <c r="U874" s="4"/>
      <c r="V874" s="4"/>
      <c r="W874" s="4"/>
      <c r="X874" s="1"/>
      <c r="Y874" s="1"/>
      <c r="Z874" s="1"/>
      <c r="AI874" s="1"/>
      <c r="AJ874" s="1"/>
      <c r="AL874" s="1"/>
      <c r="AW874" s="1"/>
      <c r="AX874" s="1"/>
      <c r="BH874" s="1"/>
      <c r="BI874" s="1"/>
      <c r="BQ874" s="1"/>
    </row>
    <row r="875" ht="15.75" customHeight="1">
      <c r="A875" s="1"/>
      <c r="M875" s="1"/>
      <c r="N875" s="1"/>
      <c r="O875" s="1"/>
      <c r="P875" s="4"/>
      <c r="Q875" s="4"/>
      <c r="R875" s="4"/>
      <c r="S875" s="4"/>
      <c r="T875" s="4"/>
      <c r="U875" s="4"/>
      <c r="V875" s="4"/>
      <c r="W875" s="4"/>
      <c r="X875" s="1"/>
      <c r="Y875" s="1"/>
      <c r="Z875" s="1"/>
      <c r="AI875" s="1"/>
      <c r="AJ875" s="1"/>
      <c r="AL875" s="1"/>
      <c r="AW875" s="1"/>
      <c r="AX875" s="1"/>
      <c r="BH875" s="1"/>
      <c r="BI875" s="1"/>
      <c r="BQ875" s="1"/>
    </row>
    <row r="876" ht="15.75" customHeight="1">
      <c r="A876" s="1"/>
      <c r="M876" s="1"/>
      <c r="N876" s="1"/>
      <c r="O876" s="1"/>
      <c r="P876" s="4"/>
      <c r="Q876" s="4"/>
      <c r="R876" s="4"/>
      <c r="S876" s="4"/>
      <c r="T876" s="4"/>
      <c r="U876" s="4"/>
      <c r="V876" s="4"/>
      <c r="W876" s="4"/>
      <c r="X876" s="1"/>
      <c r="Y876" s="1"/>
      <c r="Z876" s="1"/>
      <c r="AI876" s="1"/>
      <c r="AJ876" s="1"/>
      <c r="AL876" s="1"/>
      <c r="AW876" s="1"/>
      <c r="AX876" s="1"/>
      <c r="BH876" s="1"/>
      <c r="BI876" s="1"/>
      <c r="BQ876" s="1"/>
    </row>
    <row r="877" ht="15.75" customHeight="1">
      <c r="A877" s="1"/>
      <c r="M877" s="1"/>
      <c r="N877" s="1"/>
      <c r="O877" s="1"/>
      <c r="P877" s="4"/>
      <c r="Q877" s="4"/>
      <c r="R877" s="4"/>
      <c r="S877" s="4"/>
      <c r="T877" s="4"/>
      <c r="U877" s="4"/>
      <c r="V877" s="4"/>
      <c r="W877" s="4"/>
      <c r="X877" s="1"/>
      <c r="Y877" s="1"/>
      <c r="Z877" s="1"/>
      <c r="AI877" s="1"/>
      <c r="AJ877" s="1"/>
      <c r="AL877" s="1"/>
      <c r="AW877" s="1"/>
      <c r="AX877" s="1"/>
      <c r="BH877" s="1"/>
      <c r="BI877" s="1"/>
      <c r="BQ877" s="1"/>
    </row>
    <row r="878" ht="15.75" customHeight="1">
      <c r="A878" s="1"/>
      <c r="M878" s="1"/>
      <c r="N878" s="1"/>
      <c r="O878" s="1"/>
      <c r="P878" s="4"/>
      <c r="Q878" s="4"/>
      <c r="R878" s="4"/>
      <c r="S878" s="4"/>
      <c r="T878" s="4"/>
      <c r="U878" s="4"/>
      <c r="V878" s="4"/>
      <c r="W878" s="4"/>
      <c r="X878" s="1"/>
      <c r="Y878" s="1"/>
      <c r="Z878" s="1"/>
      <c r="AI878" s="1"/>
      <c r="AJ878" s="1"/>
      <c r="AL878" s="1"/>
      <c r="AW878" s="1"/>
      <c r="AX878" s="1"/>
      <c r="BH878" s="1"/>
      <c r="BI878" s="1"/>
      <c r="BQ878" s="1"/>
    </row>
    <row r="879" ht="15.75" customHeight="1">
      <c r="A879" s="1"/>
      <c r="M879" s="1"/>
      <c r="N879" s="1"/>
      <c r="O879" s="1"/>
      <c r="P879" s="4"/>
      <c r="Q879" s="4"/>
      <c r="R879" s="4"/>
      <c r="S879" s="4"/>
      <c r="T879" s="4"/>
      <c r="U879" s="4"/>
      <c r="V879" s="4"/>
      <c r="W879" s="4"/>
      <c r="X879" s="1"/>
      <c r="Y879" s="1"/>
      <c r="Z879" s="1"/>
      <c r="AI879" s="1"/>
      <c r="AJ879" s="1"/>
      <c r="AL879" s="1"/>
      <c r="AW879" s="1"/>
      <c r="AX879" s="1"/>
      <c r="BH879" s="1"/>
      <c r="BI879" s="1"/>
      <c r="BQ879" s="1"/>
    </row>
    <row r="880" ht="15.75" customHeight="1">
      <c r="A880" s="1"/>
      <c r="M880" s="1"/>
      <c r="N880" s="1"/>
      <c r="O880" s="1"/>
      <c r="P880" s="4"/>
      <c r="Q880" s="4"/>
      <c r="R880" s="4"/>
      <c r="S880" s="4"/>
      <c r="T880" s="4"/>
      <c r="U880" s="4"/>
      <c r="V880" s="4"/>
      <c r="W880" s="4"/>
      <c r="X880" s="1"/>
      <c r="Y880" s="1"/>
      <c r="Z880" s="1"/>
      <c r="AI880" s="1"/>
      <c r="AJ880" s="1"/>
      <c r="AL880" s="1"/>
      <c r="AW880" s="1"/>
      <c r="AX880" s="1"/>
      <c r="BH880" s="1"/>
      <c r="BI880" s="1"/>
      <c r="BQ880" s="1"/>
    </row>
    <row r="881" ht="15.75" customHeight="1">
      <c r="A881" s="1"/>
      <c r="M881" s="1"/>
      <c r="N881" s="1"/>
      <c r="O881" s="1"/>
      <c r="P881" s="4"/>
      <c r="Q881" s="4"/>
      <c r="R881" s="4"/>
      <c r="S881" s="4"/>
      <c r="T881" s="4"/>
      <c r="U881" s="4"/>
      <c r="V881" s="4"/>
      <c r="W881" s="4"/>
      <c r="X881" s="1"/>
      <c r="Y881" s="1"/>
      <c r="Z881" s="1"/>
      <c r="AI881" s="1"/>
      <c r="AJ881" s="1"/>
      <c r="AL881" s="1"/>
      <c r="AW881" s="1"/>
      <c r="AX881" s="1"/>
      <c r="BH881" s="1"/>
      <c r="BI881" s="1"/>
      <c r="BQ881" s="1"/>
    </row>
    <row r="882" ht="15.75" customHeight="1">
      <c r="A882" s="1"/>
      <c r="M882" s="1"/>
      <c r="N882" s="1"/>
      <c r="O882" s="1"/>
      <c r="P882" s="4"/>
      <c r="Q882" s="4"/>
      <c r="R882" s="4"/>
      <c r="S882" s="4"/>
      <c r="T882" s="4"/>
      <c r="U882" s="4"/>
      <c r="V882" s="4"/>
      <c r="W882" s="4"/>
      <c r="X882" s="1"/>
      <c r="Y882" s="1"/>
      <c r="Z882" s="1"/>
      <c r="AI882" s="1"/>
      <c r="AJ882" s="1"/>
      <c r="AL882" s="1"/>
      <c r="AW882" s="1"/>
      <c r="AX882" s="1"/>
      <c r="BH882" s="1"/>
      <c r="BI882" s="1"/>
      <c r="BQ882" s="1"/>
    </row>
    <row r="883" ht="15.75" customHeight="1">
      <c r="A883" s="1"/>
      <c r="M883" s="1"/>
      <c r="N883" s="1"/>
      <c r="O883" s="1"/>
      <c r="P883" s="4"/>
      <c r="Q883" s="4"/>
      <c r="R883" s="4"/>
      <c r="S883" s="4"/>
      <c r="T883" s="4"/>
      <c r="U883" s="4"/>
      <c r="V883" s="4"/>
      <c r="W883" s="4"/>
      <c r="X883" s="1"/>
      <c r="Y883" s="1"/>
      <c r="Z883" s="1"/>
      <c r="AI883" s="1"/>
      <c r="AJ883" s="1"/>
      <c r="AL883" s="1"/>
      <c r="AW883" s="1"/>
      <c r="AX883" s="1"/>
      <c r="BH883" s="1"/>
      <c r="BI883" s="1"/>
      <c r="BQ883" s="1"/>
    </row>
    <row r="884" ht="15.75" customHeight="1">
      <c r="A884" s="1"/>
      <c r="M884" s="1"/>
      <c r="N884" s="1"/>
      <c r="O884" s="1"/>
      <c r="P884" s="4"/>
      <c r="Q884" s="4"/>
      <c r="R884" s="4"/>
      <c r="S884" s="4"/>
      <c r="T884" s="4"/>
      <c r="U884" s="4"/>
      <c r="V884" s="4"/>
      <c r="W884" s="4"/>
      <c r="X884" s="1"/>
      <c r="Y884" s="1"/>
      <c r="Z884" s="1"/>
      <c r="AI884" s="1"/>
      <c r="AJ884" s="1"/>
      <c r="AL884" s="1"/>
      <c r="AW884" s="1"/>
      <c r="AX884" s="1"/>
      <c r="BH884" s="1"/>
      <c r="BI884" s="1"/>
      <c r="BQ884" s="1"/>
    </row>
    <row r="885" ht="15.75" customHeight="1">
      <c r="A885" s="1"/>
      <c r="M885" s="1"/>
      <c r="N885" s="1"/>
      <c r="O885" s="1"/>
      <c r="P885" s="4"/>
      <c r="Q885" s="4"/>
      <c r="R885" s="4"/>
      <c r="S885" s="4"/>
      <c r="T885" s="4"/>
      <c r="U885" s="4"/>
      <c r="V885" s="4"/>
      <c r="W885" s="4"/>
      <c r="X885" s="1"/>
      <c r="Y885" s="1"/>
      <c r="Z885" s="1"/>
      <c r="AI885" s="1"/>
      <c r="AJ885" s="1"/>
      <c r="AL885" s="1"/>
      <c r="AW885" s="1"/>
      <c r="AX885" s="1"/>
      <c r="BH885" s="1"/>
      <c r="BI885" s="1"/>
      <c r="BQ885" s="1"/>
    </row>
    <row r="886" ht="15.75" customHeight="1">
      <c r="A886" s="1"/>
      <c r="M886" s="1"/>
      <c r="N886" s="1"/>
      <c r="O886" s="1"/>
      <c r="P886" s="4"/>
      <c r="Q886" s="4"/>
      <c r="R886" s="4"/>
      <c r="S886" s="4"/>
      <c r="T886" s="4"/>
      <c r="U886" s="4"/>
      <c r="V886" s="4"/>
      <c r="W886" s="4"/>
      <c r="X886" s="1"/>
      <c r="Y886" s="1"/>
      <c r="Z886" s="1"/>
      <c r="AI886" s="1"/>
      <c r="AJ886" s="1"/>
      <c r="AL886" s="1"/>
      <c r="AW886" s="1"/>
      <c r="AX886" s="1"/>
      <c r="BH886" s="1"/>
      <c r="BI886" s="1"/>
      <c r="BQ886" s="1"/>
    </row>
    <row r="887" ht="15.75" customHeight="1">
      <c r="A887" s="1"/>
      <c r="M887" s="1"/>
      <c r="N887" s="1"/>
      <c r="O887" s="1"/>
      <c r="P887" s="4"/>
      <c r="Q887" s="4"/>
      <c r="R887" s="4"/>
      <c r="S887" s="4"/>
      <c r="T887" s="4"/>
      <c r="U887" s="4"/>
      <c r="V887" s="4"/>
      <c r="W887" s="4"/>
      <c r="X887" s="1"/>
      <c r="Y887" s="1"/>
      <c r="Z887" s="1"/>
      <c r="AI887" s="1"/>
      <c r="AJ887" s="1"/>
      <c r="AL887" s="1"/>
      <c r="AW887" s="1"/>
      <c r="AX887" s="1"/>
      <c r="BH887" s="1"/>
      <c r="BI887" s="1"/>
      <c r="BQ887" s="1"/>
    </row>
    <row r="888" ht="15.75" customHeight="1">
      <c r="A888" s="1"/>
      <c r="M888" s="1"/>
      <c r="N888" s="1"/>
      <c r="O888" s="1"/>
      <c r="P888" s="4"/>
      <c r="Q888" s="4"/>
      <c r="R888" s="4"/>
      <c r="S888" s="4"/>
      <c r="T888" s="4"/>
      <c r="U888" s="4"/>
      <c r="V888" s="4"/>
      <c r="W888" s="4"/>
      <c r="X888" s="1"/>
      <c r="Y888" s="1"/>
      <c r="Z888" s="1"/>
      <c r="AI888" s="1"/>
      <c r="AJ888" s="1"/>
      <c r="AL888" s="1"/>
      <c r="AW888" s="1"/>
      <c r="AX888" s="1"/>
      <c r="BH888" s="1"/>
      <c r="BI888" s="1"/>
      <c r="BQ888" s="1"/>
    </row>
    <row r="889" ht="15.75" customHeight="1">
      <c r="A889" s="1"/>
      <c r="M889" s="1"/>
      <c r="N889" s="1"/>
      <c r="O889" s="1"/>
      <c r="P889" s="4"/>
      <c r="Q889" s="4"/>
      <c r="R889" s="4"/>
      <c r="S889" s="4"/>
      <c r="T889" s="4"/>
      <c r="U889" s="4"/>
      <c r="V889" s="4"/>
      <c r="W889" s="4"/>
      <c r="X889" s="1"/>
      <c r="Y889" s="1"/>
      <c r="Z889" s="1"/>
      <c r="AI889" s="1"/>
      <c r="AJ889" s="1"/>
      <c r="AL889" s="1"/>
      <c r="AW889" s="1"/>
      <c r="AX889" s="1"/>
      <c r="BH889" s="1"/>
      <c r="BI889" s="1"/>
      <c r="BQ889" s="1"/>
    </row>
    <row r="890" ht="15.75" customHeight="1">
      <c r="A890" s="1"/>
      <c r="M890" s="1"/>
      <c r="N890" s="1"/>
      <c r="O890" s="1"/>
      <c r="P890" s="4"/>
      <c r="Q890" s="4"/>
      <c r="R890" s="4"/>
      <c r="S890" s="4"/>
      <c r="T890" s="4"/>
      <c r="U890" s="4"/>
      <c r="V890" s="4"/>
      <c r="W890" s="4"/>
      <c r="X890" s="1"/>
      <c r="Y890" s="1"/>
      <c r="Z890" s="1"/>
      <c r="AI890" s="1"/>
      <c r="AJ890" s="1"/>
      <c r="AL890" s="1"/>
      <c r="AW890" s="1"/>
      <c r="AX890" s="1"/>
      <c r="BH890" s="1"/>
      <c r="BI890" s="1"/>
      <c r="BQ890" s="1"/>
    </row>
    <row r="891" ht="15.75" customHeight="1">
      <c r="A891" s="1"/>
      <c r="M891" s="1"/>
      <c r="N891" s="1"/>
      <c r="O891" s="1"/>
      <c r="P891" s="4"/>
      <c r="Q891" s="4"/>
      <c r="R891" s="4"/>
      <c r="S891" s="4"/>
      <c r="T891" s="4"/>
      <c r="U891" s="4"/>
      <c r="V891" s="4"/>
      <c r="W891" s="4"/>
      <c r="X891" s="1"/>
      <c r="Y891" s="1"/>
      <c r="Z891" s="1"/>
      <c r="AI891" s="1"/>
      <c r="AJ891" s="1"/>
      <c r="AL891" s="1"/>
      <c r="AW891" s="1"/>
      <c r="AX891" s="1"/>
      <c r="BH891" s="1"/>
      <c r="BI891" s="1"/>
      <c r="BQ891" s="1"/>
    </row>
    <row r="892" ht="15.75" customHeight="1">
      <c r="A892" s="1"/>
      <c r="M892" s="1"/>
      <c r="N892" s="1"/>
      <c r="O892" s="1"/>
      <c r="P892" s="4"/>
      <c r="Q892" s="4"/>
      <c r="R892" s="4"/>
      <c r="S892" s="4"/>
      <c r="T892" s="4"/>
      <c r="U892" s="4"/>
      <c r="V892" s="4"/>
      <c r="W892" s="4"/>
      <c r="X892" s="1"/>
      <c r="Y892" s="1"/>
      <c r="Z892" s="1"/>
      <c r="AI892" s="1"/>
      <c r="AJ892" s="1"/>
      <c r="AL892" s="1"/>
      <c r="AW892" s="1"/>
      <c r="AX892" s="1"/>
      <c r="BH892" s="1"/>
      <c r="BI892" s="1"/>
      <c r="BQ892" s="1"/>
    </row>
    <row r="893" ht="15.75" customHeight="1">
      <c r="A893" s="1"/>
      <c r="M893" s="1"/>
      <c r="N893" s="1"/>
      <c r="O893" s="1"/>
      <c r="P893" s="4"/>
      <c r="Q893" s="4"/>
      <c r="R893" s="4"/>
      <c r="S893" s="4"/>
      <c r="T893" s="4"/>
      <c r="U893" s="4"/>
      <c r="V893" s="4"/>
      <c r="W893" s="4"/>
      <c r="X893" s="1"/>
      <c r="Y893" s="1"/>
      <c r="Z893" s="1"/>
      <c r="AI893" s="1"/>
      <c r="AJ893" s="1"/>
      <c r="AL893" s="1"/>
      <c r="AW893" s="1"/>
      <c r="AX893" s="1"/>
      <c r="BH893" s="1"/>
      <c r="BI893" s="1"/>
      <c r="BQ893" s="1"/>
    </row>
    <row r="894" ht="15.75" customHeight="1">
      <c r="A894" s="1"/>
      <c r="M894" s="1"/>
      <c r="N894" s="1"/>
      <c r="O894" s="1"/>
      <c r="P894" s="4"/>
      <c r="Q894" s="4"/>
      <c r="R894" s="4"/>
      <c r="S894" s="4"/>
      <c r="T894" s="4"/>
      <c r="U894" s="4"/>
      <c r="V894" s="4"/>
      <c r="W894" s="4"/>
      <c r="X894" s="1"/>
      <c r="Y894" s="1"/>
      <c r="Z894" s="1"/>
      <c r="AI894" s="1"/>
      <c r="AJ894" s="1"/>
      <c r="AL894" s="1"/>
      <c r="AW894" s="1"/>
      <c r="AX894" s="1"/>
      <c r="BH894" s="1"/>
      <c r="BI894" s="1"/>
      <c r="BQ894" s="1"/>
    </row>
    <row r="895" ht="15.75" customHeight="1">
      <c r="A895" s="1"/>
      <c r="M895" s="1"/>
      <c r="N895" s="1"/>
      <c r="O895" s="1"/>
      <c r="P895" s="4"/>
      <c r="Q895" s="4"/>
      <c r="R895" s="4"/>
      <c r="S895" s="4"/>
      <c r="T895" s="4"/>
      <c r="U895" s="4"/>
      <c r="V895" s="4"/>
      <c r="W895" s="4"/>
      <c r="X895" s="1"/>
      <c r="Y895" s="1"/>
      <c r="Z895" s="1"/>
      <c r="AI895" s="1"/>
      <c r="AJ895" s="1"/>
      <c r="AL895" s="1"/>
      <c r="AW895" s="1"/>
      <c r="AX895" s="1"/>
      <c r="BH895" s="1"/>
      <c r="BI895" s="1"/>
      <c r="BQ895" s="1"/>
    </row>
    <row r="896" ht="15.75" customHeight="1">
      <c r="A896" s="1"/>
      <c r="M896" s="1"/>
      <c r="N896" s="1"/>
      <c r="O896" s="1"/>
      <c r="P896" s="4"/>
      <c r="Q896" s="4"/>
      <c r="R896" s="4"/>
      <c r="S896" s="4"/>
      <c r="T896" s="4"/>
      <c r="U896" s="4"/>
      <c r="V896" s="4"/>
      <c r="W896" s="4"/>
      <c r="X896" s="1"/>
      <c r="Y896" s="1"/>
      <c r="Z896" s="1"/>
      <c r="AI896" s="1"/>
      <c r="AJ896" s="1"/>
      <c r="AL896" s="1"/>
      <c r="AW896" s="1"/>
      <c r="AX896" s="1"/>
      <c r="BH896" s="1"/>
      <c r="BI896" s="1"/>
      <c r="BQ896" s="1"/>
    </row>
    <row r="897" ht="15.75" customHeight="1">
      <c r="A897" s="1"/>
      <c r="M897" s="1"/>
      <c r="N897" s="1"/>
      <c r="O897" s="1"/>
      <c r="P897" s="4"/>
      <c r="Q897" s="4"/>
      <c r="R897" s="4"/>
      <c r="S897" s="4"/>
      <c r="T897" s="4"/>
      <c r="U897" s="4"/>
      <c r="V897" s="4"/>
      <c r="W897" s="4"/>
      <c r="X897" s="1"/>
      <c r="Y897" s="1"/>
      <c r="Z897" s="1"/>
      <c r="AI897" s="1"/>
      <c r="AJ897" s="1"/>
      <c r="AL897" s="1"/>
      <c r="AW897" s="1"/>
      <c r="AX897" s="1"/>
      <c r="BH897" s="1"/>
      <c r="BI897" s="1"/>
      <c r="BQ897" s="1"/>
    </row>
    <row r="898" ht="15.75" customHeight="1">
      <c r="A898" s="1"/>
      <c r="M898" s="1"/>
      <c r="N898" s="1"/>
      <c r="O898" s="1"/>
      <c r="P898" s="4"/>
      <c r="Q898" s="4"/>
      <c r="R898" s="4"/>
      <c r="S898" s="4"/>
      <c r="T898" s="4"/>
      <c r="U898" s="4"/>
      <c r="V898" s="4"/>
      <c r="W898" s="4"/>
      <c r="X898" s="1"/>
      <c r="Y898" s="1"/>
      <c r="Z898" s="1"/>
      <c r="AI898" s="1"/>
      <c r="AJ898" s="1"/>
      <c r="AL898" s="1"/>
      <c r="AW898" s="1"/>
      <c r="AX898" s="1"/>
      <c r="BH898" s="1"/>
      <c r="BI898" s="1"/>
      <c r="BQ898" s="1"/>
    </row>
    <row r="899" ht="15.75" customHeight="1">
      <c r="A899" s="1"/>
      <c r="M899" s="1"/>
      <c r="N899" s="1"/>
      <c r="O899" s="1"/>
      <c r="P899" s="4"/>
      <c r="Q899" s="4"/>
      <c r="R899" s="4"/>
      <c r="S899" s="4"/>
      <c r="T899" s="4"/>
      <c r="U899" s="4"/>
      <c r="V899" s="4"/>
      <c r="W899" s="4"/>
      <c r="X899" s="1"/>
      <c r="Y899" s="1"/>
      <c r="Z899" s="1"/>
      <c r="AI899" s="1"/>
      <c r="AJ899" s="1"/>
      <c r="AL899" s="1"/>
      <c r="AW899" s="1"/>
      <c r="AX899" s="1"/>
      <c r="BH899" s="1"/>
      <c r="BI899" s="1"/>
      <c r="BQ899" s="1"/>
    </row>
    <row r="900" ht="15.75" customHeight="1">
      <c r="A900" s="1"/>
      <c r="M900" s="1"/>
      <c r="N900" s="1"/>
      <c r="O900" s="1"/>
      <c r="P900" s="4"/>
      <c r="Q900" s="4"/>
      <c r="R900" s="4"/>
      <c r="S900" s="4"/>
      <c r="T900" s="4"/>
      <c r="U900" s="4"/>
      <c r="V900" s="4"/>
      <c r="W900" s="4"/>
      <c r="X900" s="1"/>
      <c r="Y900" s="1"/>
      <c r="Z900" s="1"/>
      <c r="AI900" s="1"/>
      <c r="AJ900" s="1"/>
      <c r="AL900" s="1"/>
      <c r="AW900" s="1"/>
      <c r="AX900" s="1"/>
      <c r="BH900" s="1"/>
      <c r="BI900" s="1"/>
      <c r="BQ900" s="1"/>
    </row>
    <row r="901" ht="15.75" customHeight="1">
      <c r="A901" s="1"/>
      <c r="M901" s="1"/>
      <c r="N901" s="1"/>
      <c r="O901" s="1"/>
      <c r="P901" s="4"/>
      <c r="Q901" s="4"/>
      <c r="R901" s="4"/>
      <c r="S901" s="4"/>
      <c r="T901" s="4"/>
      <c r="U901" s="4"/>
      <c r="V901" s="4"/>
      <c r="W901" s="4"/>
      <c r="X901" s="1"/>
      <c r="Y901" s="1"/>
      <c r="Z901" s="1"/>
      <c r="AI901" s="1"/>
      <c r="AJ901" s="1"/>
      <c r="AL901" s="1"/>
      <c r="AW901" s="1"/>
      <c r="AX901" s="1"/>
      <c r="BH901" s="1"/>
      <c r="BI901" s="1"/>
      <c r="BQ901" s="1"/>
    </row>
    <row r="902" ht="15.75" customHeight="1">
      <c r="A902" s="1"/>
      <c r="M902" s="1"/>
      <c r="N902" s="1"/>
      <c r="O902" s="1"/>
      <c r="P902" s="4"/>
      <c r="Q902" s="4"/>
      <c r="R902" s="4"/>
      <c r="S902" s="4"/>
      <c r="T902" s="4"/>
      <c r="U902" s="4"/>
      <c r="V902" s="4"/>
      <c r="W902" s="4"/>
      <c r="X902" s="1"/>
      <c r="Y902" s="1"/>
      <c r="Z902" s="1"/>
      <c r="AI902" s="1"/>
      <c r="AJ902" s="1"/>
      <c r="AL902" s="1"/>
      <c r="AW902" s="1"/>
      <c r="AX902" s="1"/>
      <c r="BH902" s="1"/>
      <c r="BI902" s="1"/>
      <c r="BQ902" s="1"/>
    </row>
    <row r="903" ht="15.75" customHeight="1">
      <c r="A903" s="1"/>
      <c r="M903" s="1"/>
      <c r="N903" s="1"/>
      <c r="O903" s="1"/>
      <c r="P903" s="4"/>
      <c r="Q903" s="4"/>
      <c r="R903" s="4"/>
      <c r="S903" s="4"/>
      <c r="T903" s="4"/>
      <c r="U903" s="4"/>
      <c r="V903" s="4"/>
      <c r="W903" s="4"/>
      <c r="X903" s="1"/>
      <c r="Y903" s="1"/>
      <c r="Z903" s="1"/>
      <c r="AI903" s="1"/>
      <c r="AJ903" s="1"/>
      <c r="AL903" s="1"/>
      <c r="AW903" s="1"/>
      <c r="AX903" s="1"/>
      <c r="BH903" s="1"/>
      <c r="BI903" s="1"/>
      <c r="BQ903" s="1"/>
    </row>
    <row r="904" ht="15.75" customHeight="1">
      <c r="A904" s="1"/>
      <c r="M904" s="1"/>
      <c r="N904" s="1"/>
      <c r="O904" s="1"/>
      <c r="P904" s="4"/>
      <c r="Q904" s="4"/>
      <c r="R904" s="4"/>
      <c r="S904" s="4"/>
      <c r="T904" s="4"/>
      <c r="U904" s="4"/>
      <c r="V904" s="4"/>
      <c r="W904" s="4"/>
      <c r="X904" s="1"/>
      <c r="Y904" s="1"/>
      <c r="Z904" s="1"/>
      <c r="AI904" s="1"/>
      <c r="AJ904" s="1"/>
      <c r="AL904" s="1"/>
      <c r="AW904" s="1"/>
      <c r="AX904" s="1"/>
      <c r="BH904" s="1"/>
      <c r="BI904" s="1"/>
      <c r="BQ904" s="1"/>
    </row>
    <row r="905" ht="15.75" customHeight="1">
      <c r="A905" s="1"/>
      <c r="M905" s="1"/>
      <c r="N905" s="1"/>
      <c r="O905" s="1"/>
      <c r="P905" s="4"/>
      <c r="Q905" s="4"/>
      <c r="R905" s="4"/>
      <c r="S905" s="4"/>
      <c r="T905" s="4"/>
      <c r="U905" s="4"/>
      <c r="V905" s="4"/>
      <c r="W905" s="4"/>
      <c r="X905" s="1"/>
      <c r="Y905" s="1"/>
      <c r="Z905" s="1"/>
      <c r="AI905" s="1"/>
      <c r="AJ905" s="1"/>
      <c r="AL905" s="1"/>
      <c r="AW905" s="1"/>
      <c r="AX905" s="1"/>
      <c r="BH905" s="1"/>
      <c r="BI905" s="1"/>
      <c r="BQ905" s="1"/>
    </row>
    <row r="906" ht="15.75" customHeight="1">
      <c r="A906" s="1"/>
      <c r="M906" s="1"/>
      <c r="N906" s="1"/>
      <c r="O906" s="1"/>
      <c r="P906" s="4"/>
      <c r="Q906" s="4"/>
      <c r="R906" s="4"/>
      <c r="S906" s="4"/>
      <c r="T906" s="4"/>
      <c r="U906" s="4"/>
      <c r="V906" s="4"/>
      <c r="W906" s="4"/>
      <c r="X906" s="1"/>
      <c r="Y906" s="1"/>
      <c r="Z906" s="1"/>
      <c r="AI906" s="1"/>
      <c r="AJ906" s="1"/>
      <c r="AL906" s="1"/>
      <c r="AW906" s="1"/>
      <c r="AX906" s="1"/>
      <c r="BH906" s="1"/>
      <c r="BI906" s="1"/>
      <c r="BQ906" s="1"/>
    </row>
    <row r="907" ht="15.75" customHeight="1">
      <c r="A907" s="1"/>
      <c r="M907" s="1"/>
      <c r="N907" s="1"/>
      <c r="O907" s="1"/>
      <c r="P907" s="4"/>
      <c r="Q907" s="4"/>
      <c r="R907" s="4"/>
      <c r="S907" s="4"/>
      <c r="T907" s="4"/>
      <c r="U907" s="4"/>
      <c r="V907" s="4"/>
      <c r="W907" s="4"/>
      <c r="X907" s="1"/>
      <c r="Y907" s="1"/>
      <c r="Z907" s="1"/>
      <c r="AI907" s="1"/>
      <c r="AJ907" s="1"/>
      <c r="AL907" s="1"/>
      <c r="AW907" s="1"/>
      <c r="AX907" s="1"/>
      <c r="BH907" s="1"/>
      <c r="BI907" s="1"/>
      <c r="BQ907" s="1"/>
    </row>
    <row r="908" ht="15.75" customHeight="1">
      <c r="A908" s="1"/>
      <c r="M908" s="1"/>
      <c r="N908" s="1"/>
      <c r="O908" s="1"/>
      <c r="P908" s="4"/>
      <c r="Q908" s="4"/>
      <c r="R908" s="4"/>
      <c r="S908" s="4"/>
      <c r="T908" s="4"/>
      <c r="U908" s="4"/>
      <c r="V908" s="4"/>
      <c r="W908" s="4"/>
      <c r="X908" s="1"/>
      <c r="Y908" s="1"/>
      <c r="Z908" s="1"/>
      <c r="AI908" s="1"/>
      <c r="AJ908" s="1"/>
      <c r="AL908" s="1"/>
      <c r="AW908" s="1"/>
      <c r="AX908" s="1"/>
      <c r="BH908" s="1"/>
      <c r="BI908" s="1"/>
      <c r="BQ908" s="1"/>
    </row>
    <row r="909" ht="15.75" customHeight="1">
      <c r="A909" s="1"/>
      <c r="M909" s="1"/>
      <c r="N909" s="1"/>
      <c r="O909" s="1"/>
      <c r="P909" s="4"/>
      <c r="Q909" s="4"/>
      <c r="R909" s="4"/>
      <c r="S909" s="4"/>
      <c r="T909" s="4"/>
      <c r="U909" s="4"/>
      <c r="V909" s="4"/>
      <c r="W909" s="4"/>
      <c r="X909" s="1"/>
      <c r="Y909" s="1"/>
      <c r="Z909" s="1"/>
      <c r="AI909" s="1"/>
      <c r="AJ909" s="1"/>
      <c r="AL909" s="1"/>
      <c r="AW909" s="1"/>
      <c r="AX909" s="1"/>
      <c r="BH909" s="1"/>
      <c r="BI909" s="1"/>
      <c r="BQ909" s="1"/>
    </row>
    <row r="910" ht="15.75" customHeight="1">
      <c r="A910" s="1"/>
      <c r="M910" s="1"/>
      <c r="N910" s="1"/>
      <c r="O910" s="1"/>
      <c r="P910" s="4"/>
      <c r="Q910" s="4"/>
      <c r="R910" s="4"/>
      <c r="S910" s="4"/>
      <c r="T910" s="4"/>
      <c r="U910" s="4"/>
      <c r="V910" s="4"/>
      <c r="W910" s="4"/>
      <c r="X910" s="1"/>
      <c r="Y910" s="1"/>
      <c r="Z910" s="1"/>
      <c r="AI910" s="1"/>
      <c r="AJ910" s="1"/>
      <c r="AL910" s="1"/>
      <c r="AW910" s="1"/>
      <c r="AX910" s="1"/>
      <c r="BH910" s="1"/>
      <c r="BI910" s="1"/>
      <c r="BQ910" s="1"/>
    </row>
    <row r="911" ht="15.75" customHeight="1">
      <c r="A911" s="1"/>
      <c r="M911" s="1"/>
      <c r="N911" s="1"/>
      <c r="O911" s="1"/>
      <c r="P911" s="4"/>
      <c r="Q911" s="4"/>
      <c r="R911" s="4"/>
      <c r="S911" s="4"/>
      <c r="T911" s="4"/>
      <c r="U911" s="4"/>
      <c r="V911" s="4"/>
      <c r="W911" s="4"/>
      <c r="X911" s="1"/>
      <c r="Y911" s="1"/>
      <c r="Z911" s="1"/>
      <c r="AI911" s="1"/>
      <c r="AJ911" s="1"/>
      <c r="AL911" s="1"/>
      <c r="AW911" s="1"/>
      <c r="AX911" s="1"/>
      <c r="BH911" s="1"/>
      <c r="BI911" s="1"/>
      <c r="BQ911" s="1"/>
    </row>
    <row r="912" ht="15.75" customHeight="1">
      <c r="A912" s="1"/>
      <c r="M912" s="1"/>
      <c r="N912" s="1"/>
      <c r="O912" s="1"/>
      <c r="P912" s="4"/>
      <c r="Q912" s="4"/>
      <c r="R912" s="4"/>
      <c r="S912" s="4"/>
      <c r="T912" s="4"/>
      <c r="U912" s="4"/>
      <c r="V912" s="4"/>
      <c r="W912" s="4"/>
      <c r="X912" s="1"/>
      <c r="Y912" s="1"/>
      <c r="Z912" s="1"/>
      <c r="AI912" s="1"/>
      <c r="AJ912" s="1"/>
      <c r="AL912" s="1"/>
      <c r="AW912" s="1"/>
      <c r="AX912" s="1"/>
      <c r="BH912" s="1"/>
      <c r="BI912" s="1"/>
      <c r="BQ912" s="1"/>
    </row>
    <row r="913" ht="15.75" customHeight="1">
      <c r="A913" s="1"/>
      <c r="M913" s="1"/>
      <c r="N913" s="1"/>
      <c r="O913" s="1"/>
      <c r="P913" s="4"/>
      <c r="Q913" s="4"/>
      <c r="R913" s="4"/>
      <c r="S913" s="4"/>
      <c r="T913" s="4"/>
      <c r="U913" s="4"/>
      <c r="V913" s="4"/>
      <c r="W913" s="4"/>
      <c r="X913" s="1"/>
      <c r="Y913" s="1"/>
      <c r="Z913" s="1"/>
      <c r="AI913" s="1"/>
      <c r="AJ913" s="1"/>
      <c r="AL913" s="1"/>
      <c r="AW913" s="1"/>
      <c r="AX913" s="1"/>
      <c r="BH913" s="1"/>
      <c r="BI913" s="1"/>
      <c r="BQ913" s="1"/>
    </row>
    <row r="914" ht="15.75" customHeight="1">
      <c r="A914" s="1"/>
      <c r="M914" s="1"/>
      <c r="N914" s="1"/>
      <c r="O914" s="1"/>
      <c r="P914" s="4"/>
      <c r="Q914" s="4"/>
      <c r="R914" s="4"/>
      <c r="S914" s="4"/>
      <c r="T914" s="4"/>
      <c r="U914" s="4"/>
      <c r="V914" s="4"/>
      <c r="W914" s="4"/>
      <c r="X914" s="1"/>
      <c r="Y914" s="1"/>
      <c r="Z914" s="1"/>
      <c r="AI914" s="1"/>
      <c r="AJ914" s="1"/>
      <c r="AL914" s="1"/>
      <c r="AW914" s="1"/>
      <c r="AX914" s="1"/>
      <c r="BH914" s="1"/>
      <c r="BI914" s="1"/>
      <c r="BQ914" s="1"/>
    </row>
    <row r="915" ht="15.75" customHeight="1">
      <c r="A915" s="1"/>
      <c r="M915" s="1"/>
      <c r="N915" s="1"/>
      <c r="O915" s="1"/>
      <c r="P915" s="4"/>
      <c r="Q915" s="4"/>
      <c r="R915" s="4"/>
      <c r="S915" s="4"/>
      <c r="T915" s="4"/>
      <c r="U915" s="4"/>
      <c r="V915" s="4"/>
      <c r="W915" s="4"/>
      <c r="X915" s="1"/>
      <c r="Y915" s="1"/>
      <c r="Z915" s="1"/>
      <c r="AI915" s="1"/>
      <c r="AJ915" s="1"/>
      <c r="AL915" s="1"/>
      <c r="AW915" s="1"/>
      <c r="AX915" s="1"/>
      <c r="BH915" s="1"/>
      <c r="BI915" s="1"/>
      <c r="BQ915" s="1"/>
    </row>
    <row r="916" ht="15.75" customHeight="1">
      <c r="A916" s="1"/>
      <c r="M916" s="1"/>
      <c r="N916" s="1"/>
      <c r="O916" s="1"/>
      <c r="P916" s="4"/>
      <c r="Q916" s="4"/>
      <c r="R916" s="4"/>
      <c r="S916" s="4"/>
      <c r="T916" s="4"/>
      <c r="U916" s="4"/>
      <c r="V916" s="4"/>
      <c r="W916" s="4"/>
      <c r="X916" s="1"/>
      <c r="Y916" s="1"/>
      <c r="Z916" s="1"/>
      <c r="AI916" s="1"/>
      <c r="AJ916" s="1"/>
      <c r="AL916" s="1"/>
      <c r="AW916" s="1"/>
      <c r="AX916" s="1"/>
      <c r="BH916" s="1"/>
      <c r="BI916" s="1"/>
      <c r="BQ916" s="1"/>
    </row>
    <row r="917" ht="15.75" customHeight="1">
      <c r="A917" s="1"/>
      <c r="M917" s="1"/>
      <c r="N917" s="1"/>
      <c r="O917" s="1"/>
      <c r="P917" s="4"/>
      <c r="Q917" s="4"/>
      <c r="R917" s="4"/>
      <c r="S917" s="4"/>
      <c r="T917" s="4"/>
      <c r="U917" s="4"/>
      <c r="V917" s="4"/>
      <c r="W917" s="4"/>
      <c r="X917" s="1"/>
      <c r="Y917" s="1"/>
      <c r="Z917" s="1"/>
      <c r="AI917" s="1"/>
      <c r="AJ917" s="1"/>
      <c r="AL917" s="1"/>
      <c r="AW917" s="1"/>
      <c r="AX917" s="1"/>
      <c r="BH917" s="1"/>
      <c r="BI917" s="1"/>
      <c r="BQ917" s="1"/>
    </row>
    <row r="918" ht="15.75" customHeight="1">
      <c r="A918" s="1"/>
      <c r="M918" s="1"/>
      <c r="N918" s="1"/>
      <c r="O918" s="1"/>
      <c r="P918" s="4"/>
      <c r="Q918" s="4"/>
      <c r="R918" s="4"/>
      <c r="S918" s="4"/>
      <c r="T918" s="4"/>
      <c r="U918" s="4"/>
      <c r="V918" s="4"/>
      <c r="W918" s="4"/>
      <c r="X918" s="1"/>
      <c r="Y918" s="1"/>
      <c r="Z918" s="1"/>
      <c r="AI918" s="1"/>
      <c r="AJ918" s="1"/>
      <c r="AL918" s="1"/>
      <c r="AW918" s="1"/>
      <c r="AX918" s="1"/>
      <c r="BH918" s="1"/>
      <c r="BI918" s="1"/>
      <c r="BQ918" s="1"/>
    </row>
    <row r="919" ht="15.75" customHeight="1">
      <c r="A919" s="1"/>
      <c r="M919" s="1"/>
      <c r="N919" s="1"/>
      <c r="O919" s="1"/>
      <c r="P919" s="4"/>
      <c r="Q919" s="4"/>
      <c r="R919" s="4"/>
      <c r="S919" s="4"/>
      <c r="T919" s="4"/>
      <c r="U919" s="4"/>
      <c r="V919" s="4"/>
      <c r="W919" s="4"/>
      <c r="X919" s="1"/>
      <c r="Y919" s="1"/>
      <c r="Z919" s="1"/>
      <c r="AI919" s="1"/>
      <c r="AJ919" s="1"/>
      <c r="AL919" s="1"/>
      <c r="AW919" s="1"/>
      <c r="AX919" s="1"/>
      <c r="BH919" s="1"/>
      <c r="BI919" s="1"/>
      <c r="BQ919" s="1"/>
    </row>
    <row r="920" ht="15.75" customHeight="1">
      <c r="A920" s="1"/>
      <c r="M920" s="1"/>
      <c r="N920" s="1"/>
      <c r="O920" s="1"/>
      <c r="P920" s="4"/>
      <c r="Q920" s="4"/>
      <c r="R920" s="4"/>
      <c r="S920" s="4"/>
      <c r="T920" s="4"/>
      <c r="U920" s="4"/>
      <c r="V920" s="4"/>
      <c r="W920" s="4"/>
      <c r="X920" s="1"/>
      <c r="Y920" s="1"/>
      <c r="Z920" s="1"/>
      <c r="AI920" s="1"/>
      <c r="AJ920" s="1"/>
      <c r="AL920" s="1"/>
      <c r="AW920" s="1"/>
      <c r="AX920" s="1"/>
      <c r="BH920" s="1"/>
      <c r="BI920" s="1"/>
      <c r="BQ920" s="1"/>
    </row>
    <row r="921" ht="15.75" customHeight="1">
      <c r="A921" s="1"/>
      <c r="M921" s="1"/>
      <c r="N921" s="1"/>
      <c r="O921" s="1"/>
      <c r="P921" s="4"/>
      <c r="Q921" s="4"/>
      <c r="R921" s="4"/>
      <c r="S921" s="4"/>
      <c r="T921" s="4"/>
      <c r="U921" s="4"/>
      <c r="V921" s="4"/>
      <c r="W921" s="4"/>
      <c r="X921" s="1"/>
      <c r="Y921" s="1"/>
      <c r="Z921" s="1"/>
      <c r="AI921" s="1"/>
      <c r="AJ921" s="1"/>
      <c r="AL921" s="1"/>
      <c r="AW921" s="1"/>
      <c r="AX921" s="1"/>
      <c r="BH921" s="1"/>
      <c r="BI921" s="1"/>
      <c r="BQ921" s="1"/>
    </row>
    <row r="922" ht="15.75" customHeight="1">
      <c r="A922" s="1"/>
      <c r="M922" s="1"/>
      <c r="N922" s="1"/>
      <c r="O922" s="1"/>
      <c r="P922" s="4"/>
      <c r="Q922" s="4"/>
      <c r="R922" s="4"/>
      <c r="S922" s="4"/>
      <c r="T922" s="4"/>
      <c r="U922" s="4"/>
      <c r="V922" s="4"/>
      <c r="W922" s="4"/>
      <c r="X922" s="1"/>
      <c r="Y922" s="1"/>
      <c r="Z922" s="1"/>
      <c r="AI922" s="1"/>
      <c r="AJ922" s="1"/>
      <c r="AL922" s="1"/>
      <c r="AW922" s="1"/>
      <c r="AX922" s="1"/>
      <c r="BH922" s="1"/>
      <c r="BI922" s="1"/>
      <c r="BQ922" s="1"/>
    </row>
    <row r="923" ht="15.75" customHeight="1">
      <c r="A923" s="1"/>
      <c r="M923" s="1"/>
      <c r="N923" s="1"/>
      <c r="O923" s="1"/>
      <c r="P923" s="4"/>
      <c r="Q923" s="4"/>
      <c r="R923" s="4"/>
      <c r="S923" s="4"/>
      <c r="T923" s="4"/>
      <c r="U923" s="4"/>
      <c r="V923" s="4"/>
      <c r="W923" s="4"/>
      <c r="X923" s="1"/>
      <c r="Y923" s="1"/>
      <c r="Z923" s="1"/>
      <c r="AI923" s="1"/>
      <c r="AJ923" s="1"/>
      <c r="AL923" s="1"/>
      <c r="AW923" s="1"/>
      <c r="AX923" s="1"/>
      <c r="BH923" s="1"/>
      <c r="BI923" s="1"/>
      <c r="BQ923" s="1"/>
    </row>
    <row r="924" ht="15.75" customHeight="1">
      <c r="A924" s="1"/>
      <c r="M924" s="1"/>
      <c r="N924" s="1"/>
      <c r="O924" s="1"/>
      <c r="P924" s="4"/>
      <c r="Q924" s="4"/>
      <c r="R924" s="4"/>
      <c r="S924" s="4"/>
      <c r="T924" s="4"/>
      <c r="U924" s="4"/>
      <c r="V924" s="4"/>
      <c r="W924" s="4"/>
      <c r="X924" s="1"/>
      <c r="Y924" s="1"/>
      <c r="Z924" s="1"/>
      <c r="AI924" s="1"/>
      <c r="AJ924" s="1"/>
      <c r="AL924" s="1"/>
      <c r="AW924" s="1"/>
      <c r="AX924" s="1"/>
      <c r="BH924" s="1"/>
      <c r="BI924" s="1"/>
      <c r="BQ924" s="1"/>
    </row>
    <row r="925" ht="15.75" customHeight="1">
      <c r="A925" s="1"/>
      <c r="M925" s="1"/>
      <c r="N925" s="1"/>
      <c r="O925" s="1"/>
      <c r="P925" s="4"/>
      <c r="Q925" s="4"/>
      <c r="R925" s="4"/>
      <c r="S925" s="4"/>
      <c r="T925" s="4"/>
      <c r="U925" s="4"/>
      <c r="V925" s="4"/>
      <c r="W925" s="4"/>
      <c r="X925" s="1"/>
      <c r="Y925" s="1"/>
      <c r="Z925" s="1"/>
      <c r="AI925" s="1"/>
      <c r="AJ925" s="1"/>
      <c r="AL925" s="1"/>
      <c r="AW925" s="1"/>
      <c r="AX925" s="1"/>
      <c r="BH925" s="1"/>
      <c r="BI925" s="1"/>
      <c r="BQ925" s="1"/>
    </row>
    <row r="926" ht="15.75" customHeight="1">
      <c r="A926" s="1"/>
      <c r="M926" s="1"/>
      <c r="N926" s="1"/>
      <c r="O926" s="1"/>
      <c r="P926" s="4"/>
      <c r="Q926" s="4"/>
      <c r="R926" s="4"/>
      <c r="S926" s="4"/>
      <c r="T926" s="4"/>
      <c r="U926" s="4"/>
      <c r="V926" s="4"/>
      <c r="W926" s="4"/>
      <c r="X926" s="1"/>
      <c r="Y926" s="1"/>
      <c r="Z926" s="1"/>
      <c r="AI926" s="1"/>
      <c r="AJ926" s="1"/>
      <c r="AL926" s="1"/>
      <c r="AW926" s="1"/>
      <c r="AX926" s="1"/>
      <c r="BH926" s="1"/>
      <c r="BI926" s="1"/>
      <c r="BQ926" s="1"/>
    </row>
    <row r="927" ht="15.75" customHeight="1">
      <c r="A927" s="1"/>
      <c r="M927" s="1"/>
      <c r="N927" s="1"/>
      <c r="O927" s="1"/>
      <c r="P927" s="4"/>
      <c r="Q927" s="4"/>
      <c r="R927" s="4"/>
      <c r="S927" s="4"/>
      <c r="T927" s="4"/>
      <c r="U927" s="4"/>
      <c r="V927" s="4"/>
      <c r="W927" s="4"/>
      <c r="X927" s="1"/>
      <c r="Y927" s="1"/>
      <c r="Z927" s="1"/>
      <c r="AI927" s="1"/>
      <c r="AJ927" s="1"/>
      <c r="AL927" s="1"/>
      <c r="AW927" s="1"/>
      <c r="AX927" s="1"/>
      <c r="BH927" s="1"/>
      <c r="BI927" s="1"/>
      <c r="BQ927" s="1"/>
    </row>
    <row r="928" ht="15.75" customHeight="1">
      <c r="A928" s="1"/>
      <c r="M928" s="1"/>
      <c r="N928" s="1"/>
      <c r="O928" s="1"/>
      <c r="P928" s="4"/>
      <c r="Q928" s="4"/>
      <c r="R928" s="4"/>
      <c r="S928" s="4"/>
      <c r="T928" s="4"/>
      <c r="U928" s="4"/>
      <c r="V928" s="4"/>
      <c r="W928" s="4"/>
      <c r="X928" s="1"/>
      <c r="Y928" s="1"/>
      <c r="Z928" s="1"/>
      <c r="AI928" s="1"/>
      <c r="AJ928" s="1"/>
      <c r="AL928" s="1"/>
      <c r="AW928" s="1"/>
      <c r="AX928" s="1"/>
      <c r="BH928" s="1"/>
      <c r="BI928" s="1"/>
      <c r="BQ928" s="1"/>
    </row>
    <row r="929" ht="15.75" customHeight="1">
      <c r="A929" s="1"/>
      <c r="M929" s="1"/>
      <c r="N929" s="1"/>
      <c r="O929" s="1"/>
      <c r="P929" s="4"/>
      <c r="Q929" s="4"/>
      <c r="R929" s="4"/>
      <c r="S929" s="4"/>
      <c r="T929" s="4"/>
      <c r="U929" s="4"/>
      <c r="V929" s="4"/>
      <c r="W929" s="4"/>
      <c r="X929" s="1"/>
      <c r="Y929" s="1"/>
      <c r="Z929" s="1"/>
      <c r="AI929" s="1"/>
      <c r="AJ929" s="1"/>
      <c r="AL929" s="1"/>
      <c r="AW929" s="1"/>
      <c r="AX929" s="1"/>
      <c r="BH929" s="1"/>
      <c r="BI929" s="1"/>
      <c r="BQ929" s="1"/>
    </row>
    <row r="930" ht="15.75" customHeight="1">
      <c r="A930" s="1"/>
      <c r="M930" s="1"/>
      <c r="N930" s="1"/>
      <c r="O930" s="1"/>
      <c r="P930" s="4"/>
      <c r="Q930" s="4"/>
      <c r="R930" s="4"/>
      <c r="S930" s="4"/>
      <c r="T930" s="4"/>
      <c r="U930" s="4"/>
      <c r="V930" s="4"/>
      <c r="W930" s="4"/>
      <c r="X930" s="1"/>
      <c r="Y930" s="1"/>
      <c r="Z930" s="1"/>
      <c r="AI930" s="1"/>
      <c r="AJ930" s="1"/>
      <c r="AL930" s="1"/>
      <c r="AW930" s="1"/>
      <c r="AX930" s="1"/>
      <c r="BH930" s="1"/>
      <c r="BI930" s="1"/>
      <c r="BQ930" s="1"/>
    </row>
    <row r="931" ht="15.75" customHeight="1">
      <c r="A931" s="1"/>
      <c r="M931" s="1"/>
      <c r="N931" s="1"/>
      <c r="O931" s="1"/>
      <c r="P931" s="4"/>
      <c r="Q931" s="4"/>
      <c r="R931" s="4"/>
      <c r="S931" s="4"/>
      <c r="T931" s="4"/>
      <c r="U931" s="4"/>
      <c r="V931" s="4"/>
      <c r="W931" s="4"/>
      <c r="X931" s="1"/>
      <c r="Y931" s="1"/>
      <c r="Z931" s="1"/>
      <c r="AI931" s="1"/>
      <c r="AJ931" s="1"/>
      <c r="AL931" s="1"/>
      <c r="AW931" s="1"/>
      <c r="AX931" s="1"/>
      <c r="BH931" s="1"/>
      <c r="BI931" s="1"/>
      <c r="BQ931" s="1"/>
    </row>
    <row r="932" ht="15.75" customHeight="1">
      <c r="A932" s="1"/>
      <c r="M932" s="1"/>
      <c r="N932" s="1"/>
      <c r="O932" s="1"/>
      <c r="P932" s="4"/>
      <c r="Q932" s="4"/>
      <c r="R932" s="4"/>
      <c r="S932" s="4"/>
      <c r="T932" s="4"/>
      <c r="U932" s="4"/>
      <c r="V932" s="4"/>
      <c r="W932" s="4"/>
      <c r="X932" s="1"/>
      <c r="Y932" s="1"/>
      <c r="Z932" s="1"/>
      <c r="AI932" s="1"/>
      <c r="AJ932" s="1"/>
      <c r="AL932" s="1"/>
      <c r="AW932" s="1"/>
      <c r="AX932" s="1"/>
      <c r="BH932" s="1"/>
      <c r="BI932" s="1"/>
      <c r="BQ932" s="1"/>
    </row>
    <row r="933" ht="15.75" customHeight="1">
      <c r="A933" s="1"/>
      <c r="M933" s="1"/>
      <c r="N933" s="1"/>
      <c r="O933" s="1"/>
      <c r="P933" s="4"/>
      <c r="Q933" s="4"/>
      <c r="R933" s="4"/>
      <c r="S933" s="4"/>
      <c r="T933" s="4"/>
      <c r="U933" s="4"/>
      <c r="V933" s="4"/>
      <c r="W933" s="4"/>
      <c r="X933" s="1"/>
      <c r="Y933" s="1"/>
      <c r="Z933" s="1"/>
      <c r="AI933" s="1"/>
      <c r="AJ933" s="1"/>
      <c r="AL933" s="1"/>
      <c r="AW933" s="1"/>
      <c r="AX933" s="1"/>
      <c r="BH933" s="1"/>
      <c r="BI933" s="1"/>
      <c r="BQ933" s="1"/>
    </row>
    <row r="934" ht="15.75" customHeight="1">
      <c r="A934" s="1"/>
      <c r="M934" s="1"/>
      <c r="N934" s="1"/>
      <c r="O934" s="1"/>
      <c r="P934" s="4"/>
      <c r="Q934" s="4"/>
      <c r="R934" s="4"/>
      <c r="S934" s="4"/>
      <c r="T934" s="4"/>
      <c r="U934" s="4"/>
      <c r="V934" s="4"/>
      <c r="W934" s="4"/>
      <c r="X934" s="1"/>
      <c r="Y934" s="1"/>
      <c r="Z934" s="1"/>
      <c r="AI934" s="1"/>
      <c r="AJ934" s="1"/>
      <c r="AL934" s="1"/>
      <c r="AW934" s="1"/>
      <c r="AX934" s="1"/>
      <c r="BH934" s="1"/>
      <c r="BI934" s="1"/>
      <c r="BQ934" s="1"/>
    </row>
    <row r="935" ht="15.75" customHeight="1">
      <c r="A935" s="1"/>
      <c r="M935" s="1"/>
      <c r="N935" s="1"/>
      <c r="O935" s="1"/>
      <c r="P935" s="4"/>
      <c r="Q935" s="4"/>
      <c r="R935" s="4"/>
      <c r="S935" s="4"/>
      <c r="T935" s="4"/>
      <c r="U935" s="4"/>
      <c r="V935" s="4"/>
      <c r="W935" s="4"/>
      <c r="X935" s="1"/>
      <c r="Y935" s="1"/>
      <c r="Z935" s="1"/>
      <c r="AI935" s="1"/>
      <c r="AJ935" s="1"/>
      <c r="AL935" s="1"/>
      <c r="AW935" s="1"/>
      <c r="AX935" s="1"/>
      <c r="BH935" s="1"/>
      <c r="BI935" s="1"/>
      <c r="BQ935" s="1"/>
    </row>
    <row r="936" ht="15.75" customHeight="1">
      <c r="A936" s="1"/>
      <c r="M936" s="1"/>
      <c r="N936" s="1"/>
      <c r="O936" s="1"/>
      <c r="P936" s="4"/>
      <c r="Q936" s="4"/>
      <c r="R936" s="4"/>
      <c r="S936" s="4"/>
      <c r="T936" s="4"/>
      <c r="U936" s="4"/>
      <c r="V936" s="4"/>
      <c r="W936" s="4"/>
      <c r="X936" s="1"/>
      <c r="Y936" s="1"/>
      <c r="Z936" s="1"/>
      <c r="AI936" s="1"/>
      <c r="AJ936" s="1"/>
      <c r="AL936" s="1"/>
      <c r="AW936" s="1"/>
      <c r="AX936" s="1"/>
      <c r="BH936" s="1"/>
      <c r="BI936" s="1"/>
      <c r="BQ936" s="1"/>
    </row>
    <row r="937" ht="15.75" customHeight="1">
      <c r="A937" s="1"/>
      <c r="M937" s="1"/>
      <c r="N937" s="1"/>
      <c r="O937" s="1"/>
      <c r="P937" s="4"/>
      <c r="Q937" s="4"/>
      <c r="R937" s="4"/>
      <c r="S937" s="4"/>
      <c r="T937" s="4"/>
      <c r="U937" s="4"/>
      <c r="V937" s="4"/>
      <c r="W937" s="4"/>
      <c r="X937" s="1"/>
      <c r="Y937" s="1"/>
      <c r="Z937" s="1"/>
      <c r="AI937" s="1"/>
      <c r="AJ937" s="1"/>
      <c r="AL937" s="1"/>
      <c r="AW937" s="1"/>
      <c r="AX937" s="1"/>
      <c r="BH937" s="1"/>
      <c r="BI937" s="1"/>
      <c r="BQ937" s="1"/>
    </row>
    <row r="938" ht="15.75" customHeight="1">
      <c r="A938" s="1"/>
      <c r="M938" s="1"/>
      <c r="N938" s="1"/>
      <c r="O938" s="1"/>
      <c r="P938" s="4"/>
      <c r="Q938" s="4"/>
      <c r="R938" s="4"/>
      <c r="S938" s="4"/>
      <c r="T938" s="4"/>
      <c r="U938" s="4"/>
      <c r="V938" s="4"/>
      <c r="W938" s="4"/>
      <c r="X938" s="1"/>
      <c r="Y938" s="1"/>
      <c r="Z938" s="1"/>
      <c r="AI938" s="1"/>
      <c r="AJ938" s="1"/>
      <c r="AL938" s="1"/>
      <c r="AW938" s="1"/>
      <c r="AX938" s="1"/>
      <c r="BH938" s="1"/>
      <c r="BI938" s="1"/>
      <c r="BQ938" s="1"/>
    </row>
    <row r="939" ht="15.75" customHeight="1">
      <c r="A939" s="1"/>
      <c r="M939" s="1"/>
      <c r="N939" s="1"/>
      <c r="O939" s="1"/>
      <c r="P939" s="4"/>
      <c r="Q939" s="4"/>
      <c r="R939" s="4"/>
      <c r="S939" s="4"/>
      <c r="T939" s="4"/>
      <c r="U939" s="4"/>
      <c r="V939" s="4"/>
      <c r="W939" s="4"/>
      <c r="X939" s="1"/>
      <c r="Y939" s="1"/>
      <c r="Z939" s="1"/>
      <c r="AI939" s="1"/>
      <c r="AJ939" s="1"/>
      <c r="AL939" s="1"/>
      <c r="AW939" s="1"/>
      <c r="AX939" s="1"/>
      <c r="BH939" s="1"/>
      <c r="BI939" s="1"/>
      <c r="BQ939" s="1"/>
    </row>
    <row r="940" ht="15.75" customHeight="1">
      <c r="A940" s="1"/>
      <c r="M940" s="1"/>
      <c r="N940" s="1"/>
      <c r="O940" s="1"/>
      <c r="P940" s="4"/>
      <c r="Q940" s="4"/>
      <c r="R940" s="4"/>
      <c r="S940" s="4"/>
      <c r="T940" s="4"/>
      <c r="U940" s="4"/>
      <c r="V940" s="4"/>
      <c r="W940" s="4"/>
      <c r="X940" s="1"/>
      <c r="Y940" s="1"/>
      <c r="Z940" s="1"/>
      <c r="AI940" s="1"/>
      <c r="AJ940" s="1"/>
      <c r="AL940" s="1"/>
      <c r="AW940" s="1"/>
      <c r="AX940" s="1"/>
      <c r="BH940" s="1"/>
      <c r="BI940" s="1"/>
      <c r="BQ940" s="1"/>
    </row>
    <row r="941" ht="15.75" customHeight="1">
      <c r="A941" s="1"/>
      <c r="M941" s="1"/>
      <c r="N941" s="1"/>
      <c r="O941" s="1"/>
      <c r="P941" s="4"/>
      <c r="Q941" s="4"/>
      <c r="R941" s="4"/>
      <c r="S941" s="4"/>
      <c r="T941" s="4"/>
      <c r="U941" s="4"/>
      <c r="V941" s="4"/>
      <c r="W941" s="4"/>
      <c r="X941" s="1"/>
      <c r="Y941" s="1"/>
      <c r="Z941" s="1"/>
      <c r="AI941" s="1"/>
      <c r="AJ941" s="1"/>
      <c r="AL941" s="1"/>
      <c r="AW941" s="1"/>
      <c r="AX941" s="1"/>
      <c r="BH941" s="1"/>
      <c r="BI941" s="1"/>
      <c r="BQ941" s="1"/>
    </row>
    <row r="942" ht="15.75" customHeight="1">
      <c r="A942" s="1"/>
      <c r="M942" s="1"/>
      <c r="N942" s="1"/>
      <c r="O942" s="1"/>
      <c r="P942" s="4"/>
      <c r="Q942" s="4"/>
      <c r="R942" s="4"/>
      <c r="S942" s="4"/>
      <c r="T942" s="4"/>
      <c r="U942" s="4"/>
      <c r="V942" s="4"/>
      <c r="W942" s="4"/>
      <c r="X942" s="1"/>
      <c r="Y942" s="1"/>
      <c r="Z942" s="1"/>
      <c r="AI942" s="1"/>
      <c r="AJ942" s="1"/>
      <c r="AL942" s="1"/>
      <c r="AW942" s="1"/>
      <c r="AX942" s="1"/>
      <c r="BH942" s="1"/>
      <c r="BI942" s="1"/>
      <c r="BQ942" s="1"/>
    </row>
    <row r="943" ht="15.75" customHeight="1">
      <c r="A943" s="1"/>
      <c r="M943" s="1"/>
      <c r="N943" s="1"/>
      <c r="O943" s="1"/>
      <c r="P943" s="4"/>
      <c r="Q943" s="4"/>
      <c r="R943" s="4"/>
      <c r="S943" s="4"/>
      <c r="T943" s="4"/>
      <c r="U943" s="4"/>
      <c r="V943" s="4"/>
      <c r="W943" s="4"/>
      <c r="X943" s="1"/>
      <c r="Y943" s="1"/>
      <c r="Z943" s="1"/>
      <c r="AI943" s="1"/>
      <c r="AJ943" s="1"/>
      <c r="AL943" s="1"/>
      <c r="AW943" s="1"/>
      <c r="AX943" s="1"/>
      <c r="BH943" s="1"/>
      <c r="BI943" s="1"/>
      <c r="BQ943" s="1"/>
    </row>
    <row r="944" ht="15.75" customHeight="1">
      <c r="A944" s="1"/>
      <c r="M944" s="1"/>
      <c r="N944" s="1"/>
      <c r="O944" s="1"/>
      <c r="P944" s="4"/>
      <c r="Q944" s="4"/>
      <c r="R944" s="4"/>
      <c r="S944" s="4"/>
      <c r="T944" s="4"/>
      <c r="U944" s="4"/>
      <c r="V944" s="4"/>
      <c r="W944" s="4"/>
      <c r="X944" s="1"/>
      <c r="Y944" s="1"/>
      <c r="Z944" s="1"/>
      <c r="AI944" s="1"/>
      <c r="AJ944" s="1"/>
      <c r="AL944" s="1"/>
      <c r="AW944" s="1"/>
      <c r="AX944" s="1"/>
      <c r="BH944" s="1"/>
      <c r="BI944" s="1"/>
      <c r="BQ944" s="1"/>
    </row>
    <row r="945" ht="15.75" customHeight="1">
      <c r="A945" s="1"/>
      <c r="M945" s="1"/>
      <c r="N945" s="1"/>
      <c r="O945" s="1"/>
      <c r="P945" s="4"/>
      <c r="Q945" s="4"/>
      <c r="R945" s="4"/>
      <c r="S945" s="4"/>
      <c r="T945" s="4"/>
      <c r="U945" s="4"/>
      <c r="V945" s="4"/>
      <c r="W945" s="4"/>
      <c r="X945" s="1"/>
      <c r="Y945" s="1"/>
      <c r="Z945" s="1"/>
      <c r="AI945" s="1"/>
      <c r="AJ945" s="1"/>
      <c r="AL945" s="1"/>
      <c r="AW945" s="1"/>
      <c r="AX945" s="1"/>
      <c r="BH945" s="1"/>
      <c r="BI945" s="1"/>
      <c r="BQ945" s="1"/>
    </row>
    <row r="946" ht="15.75" customHeight="1">
      <c r="A946" s="1"/>
      <c r="M946" s="1"/>
      <c r="N946" s="1"/>
      <c r="O946" s="1"/>
      <c r="P946" s="4"/>
      <c r="Q946" s="4"/>
      <c r="R946" s="4"/>
      <c r="S946" s="4"/>
      <c r="T946" s="4"/>
      <c r="U946" s="4"/>
      <c r="V946" s="4"/>
      <c r="W946" s="4"/>
      <c r="X946" s="1"/>
      <c r="Y946" s="1"/>
      <c r="Z946" s="1"/>
      <c r="AI946" s="1"/>
      <c r="AJ946" s="1"/>
      <c r="AL946" s="1"/>
      <c r="AW946" s="1"/>
      <c r="AX946" s="1"/>
      <c r="BH946" s="1"/>
      <c r="BI946" s="1"/>
      <c r="BQ946" s="1"/>
    </row>
    <row r="947" ht="15.75" customHeight="1">
      <c r="A947" s="1"/>
      <c r="M947" s="1"/>
      <c r="N947" s="1"/>
      <c r="O947" s="1"/>
      <c r="P947" s="4"/>
      <c r="Q947" s="4"/>
      <c r="R947" s="4"/>
      <c r="S947" s="4"/>
      <c r="T947" s="4"/>
      <c r="U947" s="4"/>
      <c r="V947" s="4"/>
      <c r="W947" s="4"/>
      <c r="X947" s="1"/>
      <c r="Y947" s="1"/>
      <c r="Z947" s="1"/>
      <c r="AI947" s="1"/>
      <c r="AJ947" s="1"/>
      <c r="AL947" s="1"/>
      <c r="AW947" s="1"/>
      <c r="AX947" s="1"/>
      <c r="BH947" s="1"/>
      <c r="BI947" s="1"/>
      <c r="BQ947" s="1"/>
    </row>
    <row r="948" ht="15.75" customHeight="1">
      <c r="A948" s="1"/>
      <c r="M948" s="1"/>
      <c r="N948" s="1"/>
      <c r="O948" s="1"/>
      <c r="P948" s="4"/>
      <c r="Q948" s="4"/>
      <c r="R948" s="4"/>
      <c r="S948" s="4"/>
      <c r="T948" s="4"/>
      <c r="U948" s="4"/>
      <c r="V948" s="4"/>
      <c r="W948" s="4"/>
      <c r="X948" s="1"/>
      <c r="Y948" s="1"/>
      <c r="Z948" s="1"/>
      <c r="AI948" s="1"/>
      <c r="AJ948" s="1"/>
      <c r="AL948" s="1"/>
      <c r="AW948" s="1"/>
      <c r="AX948" s="1"/>
      <c r="BH948" s="1"/>
      <c r="BI948" s="1"/>
      <c r="BQ948" s="1"/>
    </row>
    <row r="949" ht="15.75" customHeight="1">
      <c r="A949" s="1"/>
      <c r="M949" s="1"/>
      <c r="N949" s="1"/>
      <c r="O949" s="1"/>
      <c r="P949" s="4"/>
      <c r="Q949" s="4"/>
      <c r="R949" s="4"/>
      <c r="S949" s="4"/>
      <c r="T949" s="4"/>
      <c r="U949" s="4"/>
      <c r="V949" s="4"/>
      <c r="W949" s="4"/>
      <c r="X949" s="1"/>
      <c r="Y949" s="1"/>
      <c r="Z949" s="1"/>
      <c r="AI949" s="1"/>
      <c r="AJ949" s="1"/>
      <c r="AL949" s="1"/>
      <c r="AW949" s="1"/>
      <c r="AX949" s="1"/>
      <c r="BH949" s="1"/>
      <c r="BI949" s="1"/>
      <c r="BQ949" s="1"/>
    </row>
    <row r="950" ht="15.75" customHeight="1">
      <c r="A950" s="1"/>
      <c r="M950" s="1"/>
      <c r="N950" s="1"/>
      <c r="O950" s="1"/>
      <c r="P950" s="4"/>
      <c r="Q950" s="4"/>
      <c r="R950" s="4"/>
      <c r="S950" s="4"/>
      <c r="T950" s="4"/>
      <c r="U950" s="4"/>
      <c r="V950" s="4"/>
      <c r="W950" s="4"/>
      <c r="X950" s="1"/>
      <c r="Y950" s="1"/>
      <c r="Z950" s="1"/>
      <c r="AI950" s="1"/>
      <c r="AJ950" s="1"/>
      <c r="AL950" s="1"/>
      <c r="AW950" s="1"/>
      <c r="AX950" s="1"/>
      <c r="BH950" s="1"/>
      <c r="BI950" s="1"/>
      <c r="BQ950" s="1"/>
    </row>
    <row r="951" ht="15.75" customHeight="1">
      <c r="A951" s="1"/>
      <c r="M951" s="1"/>
      <c r="N951" s="1"/>
      <c r="O951" s="1"/>
      <c r="P951" s="4"/>
      <c r="Q951" s="4"/>
      <c r="R951" s="4"/>
      <c r="S951" s="4"/>
      <c r="T951" s="4"/>
      <c r="U951" s="4"/>
      <c r="V951" s="4"/>
      <c r="W951" s="4"/>
      <c r="X951" s="1"/>
      <c r="Y951" s="1"/>
      <c r="Z951" s="1"/>
      <c r="AI951" s="1"/>
      <c r="AJ951" s="1"/>
      <c r="AL951" s="1"/>
      <c r="AW951" s="1"/>
      <c r="AX951" s="1"/>
      <c r="BH951" s="1"/>
      <c r="BI951" s="1"/>
      <c r="BQ951" s="1"/>
    </row>
    <row r="952" ht="15.75" customHeight="1">
      <c r="A952" s="1"/>
      <c r="M952" s="1"/>
      <c r="N952" s="1"/>
      <c r="O952" s="1"/>
      <c r="P952" s="4"/>
      <c r="Q952" s="4"/>
      <c r="R952" s="4"/>
      <c r="S952" s="4"/>
      <c r="T952" s="4"/>
      <c r="U952" s="4"/>
      <c r="V952" s="4"/>
      <c r="W952" s="4"/>
      <c r="X952" s="1"/>
      <c r="Y952" s="1"/>
      <c r="Z952" s="1"/>
      <c r="AI952" s="1"/>
      <c r="AJ952" s="1"/>
      <c r="AL952" s="1"/>
      <c r="AW952" s="1"/>
      <c r="AX952" s="1"/>
      <c r="BH952" s="1"/>
      <c r="BI952" s="1"/>
      <c r="BQ952" s="1"/>
    </row>
    <row r="953" ht="15.75" customHeight="1">
      <c r="A953" s="1"/>
      <c r="M953" s="1"/>
      <c r="N953" s="1"/>
      <c r="O953" s="1"/>
      <c r="P953" s="4"/>
      <c r="Q953" s="4"/>
      <c r="R953" s="4"/>
      <c r="S953" s="4"/>
      <c r="T953" s="4"/>
      <c r="U953" s="4"/>
      <c r="V953" s="4"/>
      <c r="W953" s="4"/>
      <c r="X953" s="1"/>
      <c r="Y953" s="1"/>
      <c r="Z953" s="1"/>
      <c r="AI953" s="1"/>
      <c r="AJ953" s="1"/>
      <c r="AL953" s="1"/>
      <c r="AW953" s="1"/>
      <c r="AX953" s="1"/>
      <c r="BH953" s="1"/>
      <c r="BI953" s="1"/>
      <c r="BQ953" s="1"/>
    </row>
    <row r="954" ht="15.75" customHeight="1">
      <c r="A954" s="1"/>
      <c r="M954" s="1"/>
      <c r="N954" s="1"/>
      <c r="O954" s="1"/>
      <c r="P954" s="4"/>
      <c r="Q954" s="4"/>
      <c r="R954" s="4"/>
      <c r="S954" s="4"/>
      <c r="T954" s="4"/>
      <c r="U954" s="4"/>
      <c r="V954" s="4"/>
      <c r="W954" s="4"/>
      <c r="X954" s="1"/>
      <c r="Y954" s="1"/>
      <c r="Z954" s="1"/>
      <c r="AI954" s="1"/>
      <c r="AJ954" s="1"/>
      <c r="AL954" s="1"/>
      <c r="AW954" s="1"/>
      <c r="AX954" s="1"/>
      <c r="BH954" s="1"/>
      <c r="BI954" s="1"/>
      <c r="BQ954" s="1"/>
    </row>
    <row r="955" ht="15.75" customHeight="1">
      <c r="A955" s="1"/>
      <c r="M955" s="1"/>
      <c r="N955" s="1"/>
      <c r="O955" s="1"/>
      <c r="P955" s="4"/>
      <c r="Q955" s="4"/>
      <c r="R955" s="4"/>
      <c r="S955" s="4"/>
      <c r="T955" s="4"/>
      <c r="U955" s="4"/>
      <c r="V955" s="4"/>
      <c r="W955" s="4"/>
      <c r="X955" s="1"/>
      <c r="Y955" s="1"/>
      <c r="Z955" s="1"/>
      <c r="AI955" s="1"/>
      <c r="AJ955" s="1"/>
      <c r="AL955" s="1"/>
      <c r="AW955" s="1"/>
      <c r="AX955" s="1"/>
      <c r="BH955" s="1"/>
      <c r="BI955" s="1"/>
      <c r="BQ955" s="1"/>
    </row>
    <row r="956" ht="15.75" customHeight="1">
      <c r="A956" s="1"/>
      <c r="M956" s="1"/>
      <c r="N956" s="1"/>
      <c r="O956" s="1"/>
      <c r="P956" s="4"/>
      <c r="Q956" s="4"/>
      <c r="R956" s="4"/>
      <c r="S956" s="4"/>
      <c r="T956" s="4"/>
      <c r="U956" s="4"/>
      <c r="V956" s="4"/>
      <c r="W956" s="4"/>
      <c r="X956" s="1"/>
      <c r="Y956" s="1"/>
      <c r="Z956" s="1"/>
      <c r="AI956" s="1"/>
      <c r="AJ956" s="1"/>
      <c r="AL956" s="1"/>
      <c r="AW956" s="1"/>
      <c r="AX956" s="1"/>
      <c r="BH956" s="1"/>
      <c r="BI956" s="1"/>
      <c r="BQ956" s="1"/>
    </row>
    <row r="957" ht="15.75" customHeight="1">
      <c r="A957" s="1"/>
      <c r="M957" s="1"/>
      <c r="N957" s="1"/>
      <c r="O957" s="1"/>
      <c r="P957" s="4"/>
      <c r="Q957" s="4"/>
      <c r="R957" s="4"/>
      <c r="S957" s="4"/>
      <c r="T957" s="4"/>
      <c r="U957" s="4"/>
      <c r="V957" s="4"/>
      <c r="W957" s="4"/>
      <c r="X957" s="1"/>
      <c r="Y957" s="1"/>
      <c r="Z957" s="1"/>
      <c r="AI957" s="1"/>
      <c r="AJ957" s="1"/>
      <c r="AL957" s="1"/>
      <c r="AW957" s="1"/>
      <c r="AX957" s="1"/>
      <c r="BH957" s="1"/>
      <c r="BI957" s="1"/>
      <c r="BQ957" s="1"/>
    </row>
    <row r="958" ht="15.75" customHeight="1">
      <c r="A958" s="1"/>
      <c r="M958" s="1"/>
      <c r="N958" s="1"/>
      <c r="O958" s="1"/>
      <c r="P958" s="4"/>
      <c r="Q958" s="4"/>
      <c r="R958" s="4"/>
      <c r="S958" s="4"/>
      <c r="T958" s="4"/>
      <c r="U958" s="4"/>
      <c r="V958" s="4"/>
      <c r="W958" s="4"/>
      <c r="X958" s="1"/>
      <c r="Y958" s="1"/>
      <c r="Z958" s="1"/>
      <c r="AI958" s="1"/>
      <c r="AJ958" s="1"/>
      <c r="AL958" s="1"/>
      <c r="AW958" s="1"/>
      <c r="AX958" s="1"/>
      <c r="BH958" s="1"/>
      <c r="BI958" s="1"/>
      <c r="BQ958" s="1"/>
    </row>
    <row r="959" ht="15.75" customHeight="1">
      <c r="A959" s="1"/>
      <c r="M959" s="1"/>
      <c r="N959" s="1"/>
      <c r="O959" s="1"/>
      <c r="P959" s="4"/>
      <c r="Q959" s="4"/>
      <c r="R959" s="4"/>
      <c r="S959" s="4"/>
      <c r="T959" s="4"/>
      <c r="U959" s="4"/>
      <c r="V959" s="4"/>
      <c r="W959" s="4"/>
      <c r="X959" s="1"/>
      <c r="Y959" s="1"/>
      <c r="Z959" s="1"/>
      <c r="AI959" s="1"/>
      <c r="AJ959" s="1"/>
      <c r="AL959" s="1"/>
      <c r="AW959" s="1"/>
      <c r="AX959" s="1"/>
      <c r="BH959" s="1"/>
      <c r="BI959" s="1"/>
      <c r="BQ959" s="1"/>
    </row>
    <row r="960" ht="15.75" customHeight="1">
      <c r="A960" s="1"/>
      <c r="M960" s="1"/>
      <c r="N960" s="1"/>
      <c r="O960" s="1"/>
      <c r="P960" s="4"/>
      <c r="Q960" s="4"/>
      <c r="R960" s="4"/>
      <c r="S960" s="4"/>
      <c r="T960" s="4"/>
      <c r="U960" s="4"/>
      <c r="V960" s="4"/>
      <c r="W960" s="4"/>
      <c r="X960" s="1"/>
      <c r="Y960" s="1"/>
      <c r="Z960" s="1"/>
      <c r="AI960" s="1"/>
      <c r="AJ960" s="1"/>
      <c r="AL960" s="1"/>
      <c r="AW960" s="1"/>
      <c r="AX960" s="1"/>
      <c r="BH960" s="1"/>
      <c r="BI960" s="1"/>
      <c r="BQ960" s="1"/>
    </row>
    <row r="961" ht="15.75" customHeight="1">
      <c r="A961" s="1"/>
      <c r="M961" s="1"/>
      <c r="N961" s="1"/>
      <c r="O961" s="1"/>
      <c r="P961" s="4"/>
      <c r="Q961" s="4"/>
      <c r="R961" s="4"/>
      <c r="S961" s="4"/>
      <c r="T961" s="4"/>
      <c r="U961" s="4"/>
      <c r="V961" s="4"/>
      <c r="W961" s="4"/>
      <c r="X961" s="1"/>
      <c r="Y961" s="1"/>
      <c r="Z961" s="1"/>
      <c r="AI961" s="1"/>
      <c r="AJ961" s="1"/>
      <c r="AL961" s="1"/>
      <c r="AW961" s="1"/>
      <c r="AX961" s="1"/>
      <c r="BH961" s="1"/>
      <c r="BI961" s="1"/>
      <c r="BQ961" s="1"/>
    </row>
    <row r="962" ht="15.75" customHeight="1">
      <c r="A962" s="1"/>
      <c r="M962" s="1"/>
      <c r="N962" s="1"/>
      <c r="O962" s="1"/>
      <c r="P962" s="4"/>
      <c r="Q962" s="4"/>
      <c r="R962" s="4"/>
      <c r="S962" s="4"/>
      <c r="T962" s="4"/>
      <c r="U962" s="4"/>
      <c r="V962" s="4"/>
      <c r="W962" s="4"/>
      <c r="X962" s="1"/>
      <c r="Y962" s="1"/>
      <c r="Z962" s="1"/>
      <c r="AI962" s="1"/>
      <c r="AJ962" s="1"/>
      <c r="AL962" s="1"/>
      <c r="AW962" s="1"/>
      <c r="AX962" s="1"/>
      <c r="BH962" s="1"/>
      <c r="BI962" s="1"/>
      <c r="BQ962" s="1"/>
    </row>
    <row r="963" ht="15.75" customHeight="1">
      <c r="A963" s="1"/>
      <c r="M963" s="1"/>
      <c r="N963" s="1"/>
      <c r="O963" s="1"/>
      <c r="P963" s="4"/>
      <c r="Q963" s="4"/>
      <c r="R963" s="4"/>
      <c r="S963" s="4"/>
      <c r="T963" s="4"/>
      <c r="U963" s="4"/>
      <c r="V963" s="4"/>
      <c r="W963" s="4"/>
      <c r="X963" s="1"/>
      <c r="Y963" s="1"/>
      <c r="Z963" s="1"/>
      <c r="AI963" s="1"/>
      <c r="AJ963" s="1"/>
      <c r="AL963" s="1"/>
      <c r="AW963" s="1"/>
      <c r="AX963" s="1"/>
      <c r="BH963" s="1"/>
      <c r="BI963" s="1"/>
      <c r="BQ963" s="1"/>
    </row>
    <row r="964" ht="15.75" customHeight="1">
      <c r="A964" s="1"/>
      <c r="M964" s="1"/>
      <c r="N964" s="1"/>
      <c r="O964" s="1"/>
      <c r="P964" s="4"/>
      <c r="Q964" s="4"/>
      <c r="R964" s="4"/>
      <c r="S964" s="4"/>
      <c r="T964" s="4"/>
      <c r="U964" s="4"/>
      <c r="V964" s="4"/>
      <c r="W964" s="4"/>
      <c r="X964" s="1"/>
      <c r="Y964" s="1"/>
      <c r="Z964" s="1"/>
      <c r="AI964" s="1"/>
      <c r="AJ964" s="1"/>
      <c r="AL964" s="1"/>
      <c r="AW964" s="1"/>
      <c r="AX964" s="1"/>
      <c r="BH964" s="1"/>
      <c r="BI964" s="1"/>
      <c r="BQ964" s="1"/>
    </row>
    <row r="965" ht="15.75" customHeight="1">
      <c r="A965" s="1"/>
      <c r="M965" s="1"/>
      <c r="N965" s="1"/>
      <c r="O965" s="1"/>
      <c r="P965" s="4"/>
      <c r="Q965" s="4"/>
      <c r="R965" s="4"/>
      <c r="S965" s="4"/>
      <c r="T965" s="4"/>
      <c r="U965" s="4"/>
      <c r="V965" s="4"/>
      <c r="W965" s="4"/>
      <c r="X965" s="1"/>
      <c r="Y965" s="1"/>
      <c r="Z965" s="1"/>
      <c r="AI965" s="1"/>
      <c r="AJ965" s="1"/>
      <c r="AL965" s="1"/>
      <c r="AW965" s="1"/>
      <c r="AX965" s="1"/>
      <c r="BH965" s="1"/>
      <c r="BI965" s="1"/>
      <c r="BQ965" s="1"/>
    </row>
    <row r="966" ht="15.75" customHeight="1">
      <c r="A966" s="1"/>
      <c r="M966" s="1"/>
      <c r="N966" s="1"/>
      <c r="O966" s="1"/>
      <c r="P966" s="4"/>
      <c r="Q966" s="4"/>
      <c r="R966" s="4"/>
      <c r="S966" s="4"/>
      <c r="T966" s="4"/>
      <c r="U966" s="4"/>
      <c r="V966" s="4"/>
      <c r="W966" s="4"/>
      <c r="X966" s="1"/>
      <c r="Y966" s="1"/>
      <c r="Z966" s="1"/>
      <c r="AI966" s="1"/>
      <c r="AJ966" s="1"/>
      <c r="AL966" s="1"/>
      <c r="AW966" s="1"/>
      <c r="AX966" s="1"/>
      <c r="BH966" s="1"/>
      <c r="BI966" s="1"/>
      <c r="BQ966" s="1"/>
    </row>
    <row r="967" ht="15.75" customHeight="1">
      <c r="A967" s="1"/>
      <c r="M967" s="1"/>
      <c r="N967" s="1"/>
      <c r="O967" s="1"/>
      <c r="P967" s="4"/>
      <c r="Q967" s="4"/>
      <c r="R967" s="4"/>
      <c r="S967" s="4"/>
      <c r="T967" s="4"/>
      <c r="U967" s="4"/>
      <c r="V967" s="4"/>
      <c r="W967" s="4"/>
      <c r="X967" s="1"/>
      <c r="Y967" s="1"/>
      <c r="Z967" s="1"/>
      <c r="AI967" s="1"/>
      <c r="AJ967" s="1"/>
      <c r="AL967" s="1"/>
      <c r="AW967" s="1"/>
      <c r="AX967" s="1"/>
      <c r="BH967" s="1"/>
      <c r="BI967" s="1"/>
      <c r="BQ967" s="1"/>
    </row>
    <row r="968" ht="15.75" customHeight="1">
      <c r="A968" s="1"/>
      <c r="M968" s="1"/>
      <c r="N968" s="1"/>
      <c r="O968" s="1"/>
      <c r="P968" s="4"/>
      <c r="Q968" s="4"/>
      <c r="R968" s="4"/>
      <c r="S968" s="4"/>
      <c r="T968" s="4"/>
      <c r="U968" s="4"/>
      <c r="V968" s="4"/>
      <c r="W968" s="4"/>
      <c r="X968" s="1"/>
      <c r="Y968" s="1"/>
      <c r="Z968" s="1"/>
      <c r="AI968" s="1"/>
      <c r="AJ968" s="1"/>
      <c r="AL968" s="1"/>
      <c r="AW968" s="1"/>
      <c r="AX968" s="1"/>
      <c r="BH968" s="1"/>
      <c r="BI968" s="1"/>
      <c r="BQ968" s="1"/>
    </row>
    <row r="969" ht="15.75" customHeight="1">
      <c r="A969" s="1"/>
      <c r="M969" s="1"/>
      <c r="N969" s="1"/>
      <c r="O969" s="1"/>
      <c r="P969" s="4"/>
      <c r="Q969" s="4"/>
      <c r="R969" s="4"/>
      <c r="S969" s="4"/>
      <c r="T969" s="4"/>
      <c r="U969" s="4"/>
      <c r="V969" s="4"/>
      <c r="W969" s="4"/>
      <c r="X969" s="1"/>
      <c r="Y969" s="1"/>
      <c r="Z969" s="1"/>
      <c r="AI969" s="1"/>
      <c r="AJ969" s="1"/>
      <c r="AL969" s="1"/>
      <c r="AW969" s="1"/>
      <c r="AX969" s="1"/>
      <c r="BH969" s="1"/>
      <c r="BI969" s="1"/>
      <c r="BQ969" s="1"/>
    </row>
    <row r="970" ht="15.75" customHeight="1">
      <c r="A970" s="1"/>
      <c r="M970" s="1"/>
      <c r="N970" s="1"/>
      <c r="O970" s="1"/>
      <c r="P970" s="4"/>
      <c r="Q970" s="4"/>
      <c r="R970" s="4"/>
      <c r="S970" s="4"/>
      <c r="T970" s="4"/>
      <c r="U970" s="4"/>
      <c r="V970" s="4"/>
      <c r="W970" s="4"/>
      <c r="X970" s="1"/>
      <c r="Y970" s="1"/>
      <c r="Z970" s="1"/>
      <c r="AI970" s="1"/>
      <c r="AJ970" s="1"/>
      <c r="AL970" s="1"/>
      <c r="AW970" s="1"/>
      <c r="AX970" s="1"/>
      <c r="BH970" s="1"/>
      <c r="BI970" s="1"/>
      <c r="BQ970" s="1"/>
    </row>
    <row r="971" ht="15.75" customHeight="1">
      <c r="A971" s="1"/>
      <c r="M971" s="1"/>
      <c r="N971" s="1"/>
      <c r="O971" s="1"/>
      <c r="P971" s="4"/>
      <c r="Q971" s="4"/>
      <c r="R971" s="4"/>
      <c r="S971" s="4"/>
      <c r="T971" s="4"/>
      <c r="U971" s="4"/>
      <c r="V971" s="4"/>
      <c r="W971" s="4"/>
      <c r="X971" s="1"/>
      <c r="Y971" s="1"/>
      <c r="Z971" s="1"/>
      <c r="AI971" s="1"/>
      <c r="AJ971" s="1"/>
      <c r="AL971" s="1"/>
      <c r="AW971" s="1"/>
      <c r="AX971" s="1"/>
      <c r="BH971" s="1"/>
      <c r="BI971" s="1"/>
      <c r="BQ971" s="1"/>
    </row>
    <row r="972" ht="15.75" customHeight="1">
      <c r="A972" s="1"/>
      <c r="M972" s="1"/>
      <c r="N972" s="1"/>
      <c r="O972" s="1"/>
      <c r="P972" s="4"/>
      <c r="Q972" s="4"/>
      <c r="R972" s="4"/>
      <c r="S972" s="4"/>
      <c r="T972" s="4"/>
      <c r="U972" s="4"/>
      <c r="V972" s="4"/>
      <c r="W972" s="4"/>
      <c r="X972" s="1"/>
      <c r="Y972" s="1"/>
      <c r="Z972" s="1"/>
      <c r="AI972" s="1"/>
      <c r="AJ972" s="1"/>
      <c r="AL972" s="1"/>
      <c r="AW972" s="1"/>
      <c r="AX972" s="1"/>
      <c r="BH972" s="1"/>
      <c r="BI972" s="1"/>
      <c r="BQ972" s="1"/>
    </row>
    <row r="973" ht="15.75" customHeight="1">
      <c r="A973" s="1"/>
      <c r="M973" s="1"/>
      <c r="N973" s="1"/>
      <c r="O973" s="1"/>
      <c r="P973" s="4"/>
      <c r="Q973" s="4"/>
      <c r="R973" s="4"/>
      <c r="S973" s="4"/>
      <c r="T973" s="4"/>
      <c r="U973" s="4"/>
      <c r="V973" s="4"/>
      <c r="W973" s="4"/>
      <c r="X973" s="1"/>
      <c r="Y973" s="1"/>
      <c r="Z973" s="1"/>
      <c r="AI973" s="1"/>
      <c r="AJ973" s="1"/>
      <c r="AL973" s="1"/>
      <c r="AW973" s="1"/>
      <c r="AX973" s="1"/>
      <c r="BH973" s="1"/>
      <c r="BI973" s="1"/>
      <c r="BQ973" s="1"/>
    </row>
    <row r="974" ht="15.75" customHeight="1">
      <c r="A974" s="1"/>
      <c r="M974" s="1"/>
      <c r="N974" s="1"/>
      <c r="O974" s="1"/>
      <c r="P974" s="4"/>
      <c r="Q974" s="4"/>
      <c r="R974" s="4"/>
      <c r="S974" s="4"/>
      <c r="T974" s="4"/>
      <c r="U974" s="4"/>
      <c r="V974" s="4"/>
      <c r="W974" s="4"/>
      <c r="X974" s="1"/>
      <c r="Y974" s="1"/>
      <c r="Z974" s="1"/>
      <c r="AI974" s="1"/>
      <c r="AJ974" s="1"/>
      <c r="AL974" s="1"/>
      <c r="AW974" s="1"/>
      <c r="AX974" s="1"/>
      <c r="BH974" s="1"/>
      <c r="BI974" s="1"/>
      <c r="BQ974" s="1"/>
    </row>
    <row r="975" ht="15.75" customHeight="1">
      <c r="A975" s="1"/>
      <c r="M975" s="1"/>
      <c r="N975" s="1"/>
      <c r="O975" s="1"/>
      <c r="P975" s="4"/>
      <c r="Q975" s="4"/>
      <c r="R975" s="4"/>
      <c r="S975" s="4"/>
      <c r="T975" s="4"/>
      <c r="U975" s="4"/>
      <c r="V975" s="4"/>
      <c r="W975" s="4"/>
      <c r="X975" s="1"/>
      <c r="Y975" s="1"/>
      <c r="Z975" s="1"/>
      <c r="AI975" s="1"/>
      <c r="AJ975" s="1"/>
      <c r="AL975" s="1"/>
      <c r="AW975" s="1"/>
      <c r="AX975" s="1"/>
      <c r="BH975" s="1"/>
      <c r="BI975" s="1"/>
      <c r="BQ975" s="1"/>
    </row>
    <row r="976" ht="15.75" customHeight="1">
      <c r="A976" s="1"/>
      <c r="M976" s="1"/>
      <c r="N976" s="1"/>
      <c r="O976" s="1"/>
      <c r="P976" s="4"/>
      <c r="Q976" s="4"/>
      <c r="R976" s="4"/>
      <c r="S976" s="4"/>
      <c r="T976" s="4"/>
      <c r="U976" s="4"/>
      <c r="V976" s="4"/>
      <c r="W976" s="4"/>
      <c r="X976" s="1"/>
      <c r="Y976" s="1"/>
      <c r="Z976" s="1"/>
      <c r="AI976" s="1"/>
      <c r="AJ976" s="1"/>
      <c r="AL976" s="1"/>
      <c r="AW976" s="1"/>
      <c r="AX976" s="1"/>
      <c r="BH976" s="1"/>
      <c r="BI976" s="1"/>
      <c r="BQ976" s="1"/>
    </row>
    <row r="977" ht="15.75" customHeight="1">
      <c r="A977" s="1"/>
      <c r="M977" s="1"/>
      <c r="N977" s="1"/>
      <c r="O977" s="1"/>
      <c r="P977" s="4"/>
      <c r="Q977" s="4"/>
      <c r="R977" s="4"/>
      <c r="S977" s="4"/>
      <c r="T977" s="4"/>
      <c r="U977" s="4"/>
      <c r="V977" s="4"/>
      <c r="W977" s="4"/>
      <c r="X977" s="1"/>
      <c r="Y977" s="1"/>
      <c r="Z977" s="1"/>
      <c r="AI977" s="1"/>
      <c r="AJ977" s="1"/>
      <c r="AL977" s="1"/>
      <c r="AW977" s="1"/>
      <c r="AX977" s="1"/>
      <c r="BH977" s="1"/>
      <c r="BI977" s="1"/>
      <c r="BQ977" s="1"/>
    </row>
    <row r="978" ht="15.75" customHeight="1">
      <c r="A978" s="1"/>
      <c r="M978" s="1"/>
      <c r="N978" s="1"/>
      <c r="O978" s="1"/>
      <c r="P978" s="4"/>
      <c r="Q978" s="4"/>
      <c r="R978" s="4"/>
      <c r="S978" s="4"/>
      <c r="T978" s="4"/>
      <c r="U978" s="4"/>
      <c r="V978" s="4"/>
      <c r="W978" s="4"/>
      <c r="X978" s="1"/>
      <c r="Y978" s="1"/>
      <c r="Z978" s="1"/>
      <c r="AI978" s="1"/>
      <c r="AJ978" s="1"/>
      <c r="AL978" s="1"/>
      <c r="AW978" s="1"/>
      <c r="AX978" s="1"/>
      <c r="BH978" s="1"/>
      <c r="BI978" s="1"/>
      <c r="BQ978" s="1"/>
    </row>
    <row r="979" ht="15.75" customHeight="1">
      <c r="A979" s="1"/>
      <c r="M979" s="1"/>
      <c r="N979" s="1"/>
      <c r="O979" s="1"/>
      <c r="P979" s="4"/>
      <c r="Q979" s="4"/>
      <c r="R979" s="4"/>
      <c r="S979" s="4"/>
      <c r="T979" s="4"/>
      <c r="U979" s="4"/>
      <c r="V979" s="4"/>
      <c r="W979" s="4"/>
      <c r="X979" s="1"/>
      <c r="Y979" s="1"/>
      <c r="Z979" s="1"/>
      <c r="AI979" s="1"/>
      <c r="AJ979" s="1"/>
      <c r="AL979" s="1"/>
      <c r="AW979" s="1"/>
      <c r="AX979" s="1"/>
      <c r="BH979" s="1"/>
      <c r="BI979" s="1"/>
      <c r="BQ979" s="1"/>
    </row>
    <row r="980" ht="15.75" customHeight="1">
      <c r="A980" s="1"/>
      <c r="M980" s="1"/>
      <c r="N980" s="1"/>
      <c r="O980" s="1"/>
      <c r="P980" s="4"/>
      <c r="Q980" s="4"/>
      <c r="R980" s="4"/>
      <c r="S980" s="4"/>
      <c r="T980" s="4"/>
      <c r="U980" s="4"/>
      <c r="V980" s="4"/>
      <c r="W980" s="4"/>
      <c r="X980" s="1"/>
      <c r="Y980" s="1"/>
      <c r="Z980" s="1"/>
      <c r="AI980" s="1"/>
      <c r="AJ980" s="1"/>
      <c r="AL980" s="1"/>
      <c r="AW980" s="1"/>
      <c r="AX980" s="1"/>
      <c r="BH980" s="1"/>
      <c r="BI980" s="1"/>
      <c r="BQ980" s="1"/>
    </row>
    <row r="981" ht="15.75" customHeight="1">
      <c r="A981" s="1"/>
      <c r="M981" s="1"/>
      <c r="N981" s="1"/>
      <c r="O981" s="1"/>
      <c r="P981" s="4"/>
      <c r="Q981" s="4"/>
      <c r="R981" s="4"/>
      <c r="S981" s="4"/>
      <c r="T981" s="4"/>
      <c r="U981" s="4"/>
      <c r="V981" s="4"/>
      <c r="W981" s="4"/>
      <c r="X981" s="1"/>
      <c r="Y981" s="1"/>
      <c r="Z981" s="1"/>
      <c r="AI981" s="1"/>
      <c r="AJ981" s="1"/>
      <c r="AL981" s="1"/>
      <c r="AW981" s="1"/>
      <c r="AX981" s="1"/>
      <c r="BH981" s="1"/>
      <c r="BI981" s="1"/>
      <c r="BQ981" s="1"/>
    </row>
    <row r="982" ht="15.75" customHeight="1">
      <c r="A982" s="1"/>
      <c r="M982" s="1"/>
      <c r="N982" s="1"/>
      <c r="O982" s="1"/>
      <c r="P982" s="4"/>
      <c r="Q982" s="4"/>
      <c r="R982" s="4"/>
      <c r="S982" s="4"/>
      <c r="T982" s="4"/>
      <c r="U982" s="4"/>
      <c r="V982" s="4"/>
      <c r="W982" s="4"/>
      <c r="X982" s="1"/>
      <c r="Y982" s="1"/>
      <c r="Z982" s="1"/>
      <c r="AI982" s="1"/>
      <c r="AJ982" s="1"/>
      <c r="AL982" s="1"/>
      <c r="AW982" s="1"/>
      <c r="AX982" s="1"/>
      <c r="BH982" s="1"/>
      <c r="BI982" s="1"/>
      <c r="BQ982" s="1"/>
    </row>
    <row r="983" ht="15.75" customHeight="1">
      <c r="A983" s="1"/>
      <c r="M983" s="1"/>
      <c r="N983" s="1"/>
      <c r="O983" s="1"/>
      <c r="P983" s="4"/>
      <c r="Q983" s="4"/>
      <c r="R983" s="4"/>
      <c r="S983" s="4"/>
      <c r="T983" s="4"/>
      <c r="U983" s="4"/>
      <c r="V983" s="4"/>
      <c r="W983" s="4"/>
      <c r="X983" s="1"/>
      <c r="Y983" s="1"/>
      <c r="Z983" s="1"/>
      <c r="AI983" s="1"/>
      <c r="AJ983" s="1"/>
      <c r="AL983" s="1"/>
      <c r="AW983" s="1"/>
      <c r="AX983" s="1"/>
      <c r="BH983" s="1"/>
      <c r="BI983" s="1"/>
      <c r="BQ983" s="1"/>
    </row>
    <row r="984" ht="15.75" customHeight="1">
      <c r="A984" s="1"/>
      <c r="M984" s="1"/>
      <c r="N984" s="1"/>
      <c r="O984" s="1"/>
      <c r="P984" s="4"/>
      <c r="Q984" s="4"/>
      <c r="R984" s="4"/>
      <c r="S984" s="4"/>
      <c r="T984" s="4"/>
      <c r="U984" s="4"/>
      <c r="V984" s="4"/>
      <c r="W984" s="4"/>
      <c r="X984" s="1"/>
      <c r="Y984" s="1"/>
      <c r="Z984" s="1"/>
      <c r="AI984" s="1"/>
      <c r="AJ984" s="1"/>
      <c r="AL984" s="1"/>
      <c r="AW984" s="1"/>
      <c r="AX984" s="1"/>
      <c r="BH984" s="1"/>
      <c r="BI984" s="1"/>
      <c r="BQ984" s="1"/>
    </row>
    <row r="985" ht="15.75" customHeight="1">
      <c r="A985" s="1"/>
      <c r="M985" s="1"/>
      <c r="N985" s="1"/>
      <c r="O985" s="1"/>
      <c r="P985" s="4"/>
      <c r="Q985" s="4"/>
      <c r="R985" s="4"/>
      <c r="S985" s="4"/>
      <c r="T985" s="4"/>
      <c r="U985" s="4"/>
      <c r="V985" s="4"/>
      <c r="W985" s="4"/>
      <c r="X985" s="1"/>
      <c r="Y985" s="1"/>
      <c r="Z985" s="1"/>
      <c r="AI985" s="1"/>
      <c r="AJ985" s="1"/>
      <c r="AL985" s="1"/>
      <c r="AW985" s="1"/>
      <c r="AX985" s="1"/>
      <c r="BH985" s="1"/>
      <c r="BI985" s="1"/>
      <c r="BQ985" s="1"/>
    </row>
    <row r="986" ht="15.75" customHeight="1">
      <c r="A986" s="1"/>
      <c r="M986" s="1"/>
      <c r="N986" s="1"/>
      <c r="O986" s="1"/>
      <c r="P986" s="4"/>
      <c r="Q986" s="4"/>
      <c r="R986" s="4"/>
      <c r="S986" s="4"/>
      <c r="T986" s="4"/>
      <c r="U986" s="4"/>
      <c r="V986" s="4"/>
      <c r="W986" s="4"/>
      <c r="X986" s="1"/>
      <c r="Y986" s="1"/>
      <c r="Z986" s="1"/>
      <c r="AI986" s="1"/>
      <c r="AJ986" s="1"/>
      <c r="AL986" s="1"/>
      <c r="AW986" s="1"/>
      <c r="AX986" s="1"/>
      <c r="BH986" s="1"/>
      <c r="BI986" s="1"/>
      <c r="BQ986" s="1"/>
    </row>
    <row r="987" ht="15.75" customHeight="1">
      <c r="A987" s="1"/>
      <c r="M987" s="1"/>
      <c r="N987" s="1"/>
      <c r="O987" s="1"/>
      <c r="P987" s="4"/>
      <c r="Q987" s="4"/>
      <c r="R987" s="4"/>
      <c r="S987" s="4"/>
      <c r="T987" s="4"/>
      <c r="U987" s="4"/>
      <c r="V987" s="4"/>
      <c r="W987" s="4"/>
      <c r="X987" s="1"/>
      <c r="Y987" s="1"/>
      <c r="Z987" s="1"/>
      <c r="AI987" s="1"/>
      <c r="AJ987" s="1"/>
      <c r="AL987" s="1"/>
      <c r="AW987" s="1"/>
      <c r="AX987" s="1"/>
      <c r="BH987" s="1"/>
      <c r="BI987" s="1"/>
      <c r="BQ987" s="1"/>
    </row>
    <row r="988" ht="15.75" customHeight="1">
      <c r="A988" s="1"/>
      <c r="M988" s="1"/>
      <c r="N988" s="1"/>
      <c r="O988" s="1"/>
      <c r="P988" s="4"/>
      <c r="Q988" s="4"/>
      <c r="R988" s="4"/>
      <c r="S988" s="4"/>
      <c r="T988" s="4"/>
      <c r="U988" s="4"/>
      <c r="V988" s="4"/>
      <c r="W988" s="4"/>
      <c r="X988" s="1"/>
      <c r="Y988" s="1"/>
      <c r="Z988" s="1"/>
      <c r="AI988" s="1"/>
      <c r="AJ988" s="1"/>
      <c r="AL988" s="1"/>
      <c r="AW988" s="1"/>
      <c r="AX988" s="1"/>
      <c r="BH988" s="1"/>
      <c r="BI988" s="1"/>
      <c r="BQ988" s="1"/>
    </row>
    <row r="989" ht="15.75" customHeight="1">
      <c r="A989" s="1"/>
      <c r="M989" s="1"/>
      <c r="N989" s="1"/>
      <c r="O989" s="1"/>
      <c r="P989" s="4"/>
      <c r="Q989" s="4"/>
      <c r="R989" s="4"/>
      <c r="S989" s="4"/>
      <c r="T989" s="4"/>
      <c r="U989" s="4"/>
      <c r="V989" s="4"/>
      <c r="W989" s="4"/>
      <c r="X989" s="1"/>
      <c r="Y989" s="1"/>
      <c r="Z989" s="1"/>
      <c r="AI989" s="1"/>
      <c r="AJ989" s="1"/>
      <c r="AL989" s="1"/>
      <c r="AW989" s="1"/>
      <c r="AX989" s="1"/>
      <c r="BH989" s="1"/>
      <c r="BI989" s="1"/>
      <c r="BQ989" s="1"/>
    </row>
    <row r="990" ht="15.75" customHeight="1">
      <c r="A990" s="1"/>
      <c r="M990" s="1"/>
      <c r="N990" s="1"/>
      <c r="O990" s="1"/>
      <c r="P990" s="4"/>
      <c r="Q990" s="4"/>
      <c r="R990" s="4"/>
      <c r="S990" s="4"/>
      <c r="T990" s="4"/>
      <c r="U990" s="4"/>
      <c r="V990" s="4"/>
      <c r="W990" s="4"/>
      <c r="X990" s="1"/>
      <c r="Y990" s="1"/>
      <c r="Z990" s="1"/>
      <c r="AI990" s="1"/>
      <c r="AJ990" s="1"/>
      <c r="AL990" s="1"/>
      <c r="AW990" s="1"/>
      <c r="AX990" s="1"/>
      <c r="BH990" s="1"/>
      <c r="BI990" s="1"/>
      <c r="BQ990" s="1"/>
    </row>
    <row r="991" ht="15.75" customHeight="1">
      <c r="A991" s="1"/>
      <c r="M991" s="1"/>
      <c r="N991" s="1"/>
      <c r="O991" s="1"/>
      <c r="P991" s="4"/>
      <c r="Q991" s="4"/>
      <c r="R991" s="4"/>
      <c r="S991" s="4"/>
      <c r="T991" s="4"/>
      <c r="U991" s="4"/>
      <c r="V991" s="4"/>
      <c r="W991" s="4"/>
      <c r="X991" s="1"/>
      <c r="Y991" s="1"/>
      <c r="Z991" s="1"/>
      <c r="AI991" s="1"/>
      <c r="AJ991" s="1"/>
      <c r="AL991" s="1"/>
      <c r="AW991" s="1"/>
      <c r="AX991" s="1"/>
      <c r="BH991" s="1"/>
      <c r="BI991" s="1"/>
      <c r="BQ991" s="1"/>
    </row>
    <row r="992" ht="15.75" customHeight="1">
      <c r="A992" s="1"/>
      <c r="M992" s="1"/>
      <c r="N992" s="1"/>
      <c r="O992" s="1"/>
      <c r="P992" s="4"/>
      <c r="Q992" s="4"/>
      <c r="R992" s="4"/>
      <c r="S992" s="4"/>
      <c r="T992" s="4"/>
      <c r="U992" s="4"/>
      <c r="V992" s="4"/>
      <c r="W992" s="4"/>
      <c r="X992" s="1"/>
      <c r="Y992" s="1"/>
      <c r="Z992" s="1"/>
      <c r="AI992" s="1"/>
      <c r="AJ992" s="1"/>
      <c r="AL992" s="1"/>
      <c r="AW992" s="1"/>
      <c r="AX992" s="1"/>
      <c r="BH992" s="1"/>
      <c r="BI992" s="1"/>
      <c r="BQ992" s="1"/>
    </row>
    <row r="993" ht="15.75" customHeight="1">
      <c r="A993" s="1"/>
      <c r="M993" s="1"/>
      <c r="N993" s="1"/>
      <c r="O993" s="1"/>
      <c r="P993" s="4"/>
      <c r="Q993" s="4"/>
      <c r="R993" s="4"/>
      <c r="S993" s="4"/>
      <c r="T993" s="4"/>
      <c r="U993" s="4"/>
      <c r="V993" s="4"/>
      <c r="W993" s="4"/>
      <c r="X993" s="1"/>
      <c r="Y993" s="1"/>
      <c r="Z993" s="1"/>
      <c r="AI993" s="1"/>
      <c r="AJ993" s="1"/>
      <c r="AL993" s="1"/>
      <c r="AW993" s="1"/>
      <c r="AX993" s="1"/>
      <c r="BH993" s="1"/>
      <c r="BI993" s="1"/>
      <c r="BQ993" s="1"/>
    </row>
    <row r="994" ht="15.75" customHeight="1">
      <c r="A994" s="1"/>
      <c r="M994" s="1"/>
      <c r="N994" s="1"/>
      <c r="O994" s="1"/>
      <c r="P994" s="4"/>
      <c r="Q994" s="4"/>
      <c r="R994" s="4"/>
      <c r="S994" s="4"/>
      <c r="T994" s="4"/>
      <c r="U994" s="4"/>
      <c r="V994" s="4"/>
      <c r="W994" s="4"/>
      <c r="X994" s="1"/>
      <c r="Y994" s="1"/>
      <c r="Z994" s="1"/>
      <c r="AI994" s="1"/>
      <c r="AJ994" s="1"/>
      <c r="AL994" s="1"/>
      <c r="AW994" s="1"/>
      <c r="AX994" s="1"/>
      <c r="BH994" s="1"/>
      <c r="BI994" s="1"/>
      <c r="BQ994" s="1"/>
    </row>
    <row r="995" ht="15.75" customHeight="1">
      <c r="A995" s="1"/>
      <c r="M995" s="1"/>
      <c r="N995" s="1"/>
      <c r="O995" s="1"/>
      <c r="P995" s="4"/>
      <c r="Q995" s="4"/>
      <c r="R995" s="4"/>
      <c r="S995" s="4"/>
      <c r="T995" s="4"/>
      <c r="U995" s="4"/>
      <c r="V995" s="4"/>
      <c r="W995" s="4"/>
      <c r="X995" s="1"/>
      <c r="Y995" s="1"/>
      <c r="Z995" s="1"/>
      <c r="AI995" s="1"/>
      <c r="AJ995" s="1"/>
      <c r="AL995" s="1"/>
      <c r="AW995" s="1"/>
      <c r="AX995" s="1"/>
      <c r="BH995" s="1"/>
      <c r="BI995" s="1"/>
      <c r="BQ995" s="1"/>
    </row>
    <row r="996" ht="15.75" customHeight="1">
      <c r="A996" s="1"/>
      <c r="M996" s="1"/>
      <c r="N996" s="1"/>
      <c r="O996" s="1"/>
      <c r="P996" s="4"/>
      <c r="Q996" s="4"/>
      <c r="R996" s="4"/>
      <c r="S996" s="4"/>
      <c r="T996" s="4"/>
      <c r="U996" s="4"/>
      <c r="V996" s="4"/>
      <c r="W996" s="4"/>
      <c r="X996" s="1"/>
      <c r="Y996" s="1"/>
      <c r="Z996" s="1"/>
      <c r="AI996" s="1"/>
      <c r="AJ996" s="1"/>
      <c r="AL996" s="1"/>
      <c r="AW996" s="1"/>
      <c r="AX996" s="1"/>
      <c r="BH996" s="1"/>
      <c r="BI996" s="1"/>
      <c r="BQ996" s="1"/>
    </row>
    <row r="997" ht="15.75" customHeight="1">
      <c r="A997" s="1"/>
      <c r="M997" s="1"/>
      <c r="N997" s="1"/>
      <c r="O997" s="1"/>
      <c r="P997" s="4"/>
      <c r="Q997" s="4"/>
      <c r="R997" s="4"/>
      <c r="S997" s="4"/>
      <c r="T997" s="4"/>
      <c r="U997" s="4"/>
      <c r="V997" s="4"/>
      <c r="W997" s="4"/>
      <c r="X997" s="1"/>
      <c r="Y997" s="1"/>
      <c r="Z997" s="1"/>
      <c r="AI997" s="1"/>
      <c r="AJ997" s="1"/>
      <c r="AL997" s="1"/>
      <c r="AW997" s="1"/>
      <c r="AX997" s="1"/>
      <c r="BH997" s="1"/>
      <c r="BI997" s="1"/>
      <c r="BQ997" s="1"/>
    </row>
    <row r="998" ht="15.75" customHeight="1">
      <c r="A998" s="1"/>
      <c r="M998" s="1"/>
      <c r="N998" s="1"/>
      <c r="O998" s="1"/>
      <c r="P998" s="4"/>
      <c r="Q998" s="4"/>
      <c r="R998" s="4"/>
      <c r="S998" s="4"/>
      <c r="T998" s="4"/>
      <c r="U998" s="4"/>
      <c r="V998" s="4"/>
      <c r="W998" s="4"/>
      <c r="X998" s="1"/>
      <c r="Y998" s="1"/>
      <c r="Z998" s="1"/>
      <c r="AI998" s="1"/>
      <c r="AJ998" s="1"/>
      <c r="AL998" s="1"/>
      <c r="AW998" s="1"/>
      <c r="AX998" s="1"/>
      <c r="BH998" s="1"/>
      <c r="BI998" s="1"/>
      <c r="BQ998" s="1"/>
    </row>
    <row r="999" ht="15.75" customHeight="1">
      <c r="A999" s="1"/>
      <c r="M999" s="1"/>
      <c r="N999" s="1"/>
      <c r="O999" s="1"/>
      <c r="P999" s="4"/>
      <c r="Q999" s="4"/>
      <c r="R999" s="4"/>
      <c r="S999" s="4"/>
      <c r="T999" s="4"/>
      <c r="U999" s="4"/>
      <c r="V999" s="4"/>
      <c r="W999" s="4"/>
      <c r="X999" s="1"/>
      <c r="Y999" s="1"/>
      <c r="Z999" s="1"/>
      <c r="AI999" s="1"/>
      <c r="AJ999" s="1"/>
      <c r="AL999" s="1"/>
      <c r="AW999" s="1"/>
      <c r="AX999" s="1"/>
      <c r="BH999" s="1"/>
      <c r="BI999" s="1"/>
      <c r="BQ999" s="1"/>
    </row>
    <row r="1000" ht="15.75" customHeight="1">
      <c r="A1000" s="1"/>
      <c r="M1000" s="1"/>
      <c r="N1000" s="1"/>
      <c r="O1000" s="1"/>
      <c r="P1000" s="4"/>
      <c r="Q1000" s="4"/>
      <c r="R1000" s="4"/>
      <c r="S1000" s="4"/>
      <c r="T1000" s="4"/>
      <c r="U1000" s="4"/>
      <c r="V1000" s="4"/>
      <c r="W1000" s="4"/>
      <c r="X1000" s="1"/>
      <c r="Y1000" s="1"/>
      <c r="Z1000" s="1"/>
      <c r="AI1000" s="1"/>
      <c r="AJ1000" s="1"/>
      <c r="AL1000" s="1"/>
      <c r="AW1000" s="1"/>
      <c r="AX1000" s="1"/>
      <c r="BH1000" s="1"/>
      <c r="BI1000" s="1"/>
      <c r="BQ1000" s="1"/>
    </row>
  </sheetData>
  <mergeCells count="13">
    <mergeCell ref="AP6:AT6"/>
    <mergeCell ref="BC6:BG6"/>
    <mergeCell ref="BV9:BY9"/>
    <mergeCell ref="R12:V12"/>
    <mergeCell ref="R18:V18"/>
    <mergeCell ref="S28:V28"/>
    <mergeCell ref="B1:C1"/>
    <mergeCell ref="B3:C3"/>
    <mergeCell ref="M3:O3"/>
    <mergeCell ref="BJ3:BK3"/>
    <mergeCell ref="F6:J6"/>
    <mergeCell ref="S6:V6"/>
    <mergeCell ref="AD6:AH6"/>
  </mergeCells>
  <conditionalFormatting sqref="O31:O39">
    <cfRule type="expression" dxfId="0" priority="1">
      <formula>IF(SUM($O$31:$O$39)&lt;&gt;1,TRUE,FALSE)</formula>
    </cfRule>
  </conditionalFormatting>
  <conditionalFormatting sqref="N30">
    <cfRule type="expression" dxfId="0" priority="2">
      <formula>IF(SUM($O$31:$O$39)&lt;&gt;1,TRUE,FALSE)</formula>
    </cfRule>
  </conditionalFormatting>
  <conditionalFormatting sqref="O30">
    <cfRule type="expression" dxfId="0" priority="3">
      <formula>IF(SUM($O$31:$O$39)&lt;&gt;1,TRUE,FALSE)</formula>
    </cfRule>
  </conditionalFormatting>
  <conditionalFormatting sqref="R14:R16 S14:V15">
    <cfRule type="expression" dxfId="0" priority="4">
      <formula>IF(SUM($R$14:$R$16)&lt;&gt;2,TRUE,FALSE)</formula>
    </cfRule>
  </conditionalFormatting>
  <conditionalFormatting sqref="S16">
    <cfRule type="expression" dxfId="0" priority="5">
      <formula>IF(SUM($S$14:$S$16)&lt;&gt;2,TRUE,FALSE)</formula>
    </cfRule>
  </conditionalFormatting>
  <conditionalFormatting sqref="T16">
    <cfRule type="expression" dxfId="0" priority="6">
      <formula>IF(SUM($T$14:$T$16)&lt;&gt;2,TRUE,FALSE)</formula>
    </cfRule>
  </conditionalFormatting>
  <conditionalFormatting sqref="U16">
    <cfRule type="expression" dxfId="0" priority="7">
      <formula>IF(SUM($U$14:$U$16)&lt;&gt;2,TRUE,FALSE)</formula>
    </cfRule>
  </conditionalFormatting>
  <conditionalFormatting sqref="V16">
    <cfRule type="expression" dxfId="0" priority="8">
      <formula>IF(SUM($V$14:$V$16)&lt;&gt;2,TRUE,FALSE)</formula>
    </cfRule>
  </conditionalFormatting>
  <printOptions/>
  <pageMargins bottom="0.75" footer="0.0" header="0.0" left="0.7" right="0.7" top="0.75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A5A5A5"/>
    <pageSetUpPr/>
  </sheetPr>
  <sheetViews>
    <sheetView showGridLines="0" workbookViewId="0">
      <pane xSplit="2.0" ySplit="1.0" topLeftCell="C2" activePane="bottomRight" state="frozen"/>
      <selection activeCell="C1" sqref="C1" pane="topRight"/>
      <selection activeCell="A2" sqref="A2" pane="bottomLeft"/>
      <selection activeCell="C2" sqref="C2" pane="bottomRight"/>
    </sheetView>
  </sheetViews>
  <sheetFormatPr customHeight="1" defaultColWidth="14.43" defaultRowHeight="15.0" outlineLevelCol="1" outlineLevelRow="1"/>
  <cols>
    <col customWidth="1" min="1" max="1" width="1.57"/>
    <col customWidth="1" min="2" max="2" width="21.29"/>
    <col customWidth="1" min="3" max="6" width="8.43" outlineLevel="1"/>
    <col customWidth="1" min="7" max="14" width="9.86" outlineLevel="1"/>
    <col customWidth="1" min="15" max="15" width="9.86"/>
    <col customWidth="1" hidden="1" min="16" max="27" width="9.86" outlineLevel="1"/>
    <col customWidth="1" min="28" max="28" width="9.86"/>
    <col customWidth="1" hidden="1" min="29" max="38" width="9.86" outlineLevel="1"/>
    <col customWidth="1" hidden="1" min="39" max="40" width="10.86" outlineLevel="1"/>
    <col customWidth="1" min="41" max="41" width="10.86"/>
    <col customWidth="1" hidden="1" min="42" max="53" width="10.86" outlineLevel="1"/>
    <col customWidth="1" min="54" max="54" width="10.86"/>
    <col customWidth="1" hidden="1" min="55" max="66" width="10.86" outlineLevel="1"/>
    <col customWidth="1" min="67" max="67" width="10.86"/>
  </cols>
  <sheetData>
    <row r="1">
      <c r="A1" s="1"/>
      <c r="B1" s="92" t="s">
        <v>4</v>
      </c>
      <c r="C1" s="93" t="s">
        <v>313</v>
      </c>
      <c r="D1" s="93" t="s">
        <v>314</v>
      </c>
      <c r="E1" s="93" t="s">
        <v>315</v>
      </c>
      <c r="F1" s="93" t="s">
        <v>316</v>
      </c>
      <c r="G1" s="93" t="s">
        <v>317</v>
      </c>
      <c r="H1" s="93" t="s">
        <v>318</v>
      </c>
      <c r="I1" s="93" t="s">
        <v>319</v>
      </c>
      <c r="J1" s="93" t="s">
        <v>320</v>
      </c>
      <c r="K1" s="93" t="s">
        <v>321</v>
      </c>
      <c r="L1" s="93" t="s">
        <v>322</v>
      </c>
      <c r="M1" s="93" t="s">
        <v>323</v>
      </c>
      <c r="N1" s="93" t="s">
        <v>324</v>
      </c>
      <c r="O1" s="94">
        <v>2016.0</v>
      </c>
      <c r="P1" s="93" t="s">
        <v>325</v>
      </c>
      <c r="Q1" s="93" t="s">
        <v>326</v>
      </c>
      <c r="R1" s="93" t="s">
        <v>327</v>
      </c>
      <c r="S1" s="93" t="s">
        <v>328</v>
      </c>
      <c r="T1" s="93" t="s">
        <v>329</v>
      </c>
      <c r="U1" s="93" t="s">
        <v>330</v>
      </c>
      <c r="V1" s="93" t="s">
        <v>331</v>
      </c>
      <c r="W1" s="93" t="s">
        <v>332</v>
      </c>
      <c r="X1" s="93" t="s">
        <v>333</v>
      </c>
      <c r="Y1" s="93" t="s">
        <v>334</v>
      </c>
      <c r="Z1" s="93" t="s">
        <v>335</v>
      </c>
      <c r="AA1" s="93" t="s">
        <v>336</v>
      </c>
      <c r="AB1" s="94">
        <v>2017.0</v>
      </c>
      <c r="AC1" s="93" t="s">
        <v>337</v>
      </c>
      <c r="AD1" s="93" t="s">
        <v>338</v>
      </c>
      <c r="AE1" s="93" t="s">
        <v>339</v>
      </c>
      <c r="AF1" s="93" t="s">
        <v>340</v>
      </c>
      <c r="AG1" s="93" t="s">
        <v>341</v>
      </c>
      <c r="AH1" s="93" t="s">
        <v>342</v>
      </c>
      <c r="AI1" s="93" t="s">
        <v>343</v>
      </c>
      <c r="AJ1" s="93" t="s">
        <v>344</v>
      </c>
      <c r="AK1" s="93" t="s">
        <v>345</v>
      </c>
      <c r="AL1" s="93" t="s">
        <v>346</v>
      </c>
      <c r="AM1" s="93" t="s">
        <v>347</v>
      </c>
      <c r="AN1" s="93" t="s">
        <v>348</v>
      </c>
      <c r="AO1" s="94">
        <v>2018.0</v>
      </c>
      <c r="AP1" s="93" t="s">
        <v>349</v>
      </c>
      <c r="AQ1" s="93" t="s">
        <v>350</v>
      </c>
      <c r="AR1" s="93" t="s">
        <v>351</v>
      </c>
      <c r="AS1" s="93" t="s">
        <v>352</v>
      </c>
      <c r="AT1" s="93" t="s">
        <v>353</v>
      </c>
      <c r="AU1" s="93" t="s">
        <v>354</v>
      </c>
      <c r="AV1" s="93" t="s">
        <v>355</v>
      </c>
      <c r="AW1" s="93" t="s">
        <v>356</v>
      </c>
      <c r="AX1" s="93" t="s">
        <v>357</v>
      </c>
      <c r="AY1" s="93" t="s">
        <v>358</v>
      </c>
      <c r="AZ1" s="93" t="s">
        <v>359</v>
      </c>
      <c r="BA1" s="93" t="s">
        <v>360</v>
      </c>
      <c r="BB1" s="94">
        <v>2019.0</v>
      </c>
      <c r="BC1" s="93" t="s">
        <v>361</v>
      </c>
      <c r="BD1" s="93" t="s">
        <v>362</v>
      </c>
      <c r="BE1" s="93" t="s">
        <v>363</v>
      </c>
      <c r="BF1" s="93" t="s">
        <v>364</v>
      </c>
      <c r="BG1" s="93" t="s">
        <v>365</v>
      </c>
      <c r="BH1" s="93" t="s">
        <v>366</v>
      </c>
      <c r="BI1" s="93" t="s">
        <v>367</v>
      </c>
      <c r="BJ1" s="93" t="s">
        <v>368</v>
      </c>
      <c r="BK1" s="93" t="s">
        <v>369</v>
      </c>
      <c r="BL1" s="93" t="s">
        <v>370</v>
      </c>
      <c r="BM1" s="93" t="s">
        <v>371</v>
      </c>
      <c r="BN1" s="93" t="s">
        <v>372</v>
      </c>
      <c r="BO1" s="94">
        <v>2020.0</v>
      </c>
    </row>
    <row r="2" hidden="1">
      <c r="A2" s="1"/>
      <c r="B2" s="1"/>
      <c r="C2" s="95">
        <v>1.0</v>
      </c>
      <c r="D2" s="95">
        <v>2.0</v>
      </c>
      <c r="E2" s="95">
        <v>3.0</v>
      </c>
      <c r="F2" s="95">
        <v>4.0</v>
      </c>
      <c r="G2" s="95">
        <v>5.0</v>
      </c>
      <c r="H2" s="95">
        <v>6.0</v>
      </c>
      <c r="I2" s="95">
        <v>7.0</v>
      </c>
      <c r="J2" s="95">
        <v>8.0</v>
      </c>
      <c r="K2" s="95">
        <v>9.0</v>
      </c>
      <c r="L2" s="95">
        <v>10.0</v>
      </c>
      <c r="M2" s="95">
        <v>11.0</v>
      </c>
      <c r="N2" s="95">
        <v>12.0</v>
      </c>
      <c r="O2" s="95"/>
      <c r="P2" s="95">
        <v>13.0</v>
      </c>
      <c r="Q2" s="95">
        <v>14.0</v>
      </c>
      <c r="R2" s="95">
        <v>15.0</v>
      </c>
      <c r="S2" s="95">
        <v>16.0</v>
      </c>
      <c r="T2" s="95">
        <v>17.0</v>
      </c>
      <c r="U2" s="95">
        <v>18.0</v>
      </c>
      <c r="V2" s="95">
        <v>19.0</v>
      </c>
      <c r="W2" s="95">
        <v>20.0</v>
      </c>
      <c r="X2" s="95">
        <v>21.0</v>
      </c>
      <c r="Y2" s="95">
        <v>22.0</v>
      </c>
      <c r="Z2" s="95">
        <v>23.0</v>
      </c>
      <c r="AA2" s="95">
        <v>24.0</v>
      </c>
      <c r="AB2" s="95"/>
      <c r="AC2" s="95">
        <v>25.0</v>
      </c>
      <c r="AD2" s="95">
        <v>26.0</v>
      </c>
      <c r="AE2" s="95">
        <v>27.0</v>
      </c>
      <c r="AF2" s="95">
        <v>28.0</v>
      </c>
      <c r="AG2" s="95">
        <v>29.0</v>
      </c>
      <c r="AH2" s="95">
        <v>30.0</v>
      </c>
      <c r="AI2" s="95">
        <v>31.0</v>
      </c>
      <c r="AJ2" s="95">
        <v>32.0</v>
      </c>
      <c r="AK2" s="95">
        <v>33.0</v>
      </c>
      <c r="AL2" s="95">
        <v>34.0</v>
      </c>
      <c r="AM2" s="95">
        <v>35.0</v>
      </c>
      <c r="AN2" s="95">
        <v>36.0</v>
      </c>
      <c r="AO2" s="95"/>
      <c r="AP2" s="95">
        <v>37.0</v>
      </c>
      <c r="AQ2" s="95">
        <v>38.0</v>
      </c>
      <c r="AR2" s="95">
        <v>39.0</v>
      </c>
      <c r="AS2" s="95">
        <v>40.0</v>
      </c>
      <c r="AT2" s="95">
        <v>41.0</v>
      </c>
      <c r="AU2" s="95">
        <v>42.0</v>
      </c>
      <c r="AV2" s="95">
        <v>43.0</v>
      </c>
      <c r="AW2" s="95">
        <v>44.0</v>
      </c>
      <c r="AX2" s="95">
        <v>45.0</v>
      </c>
      <c r="AY2" s="95">
        <v>46.0</v>
      </c>
      <c r="AZ2" s="95">
        <v>47.0</v>
      </c>
      <c r="BA2" s="95">
        <v>48.0</v>
      </c>
      <c r="BB2" s="95"/>
      <c r="BC2" s="95">
        <v>49.0</v>
      </c>
      <c r="BD2" s="95">
        <v>50.0</v>
      </c>
      <c r="BE2" s="95">
        <v>51.0</v>
      </c>
      <c r="BF2" s="95">
        <v>52.0</v>
      </c>
      <c r="BG2" s="95">
        <v>53.0</v>
      </c>
      <c r="BH2" s="95">
        <v>54.0</v>
      </c>
      <c r="BI2" s="95">
        <v>55.0</v>
      </c>
      <c r="BJ2" s="95">
        <v>56.0</v>
      </c>
      <c r="BK2" s="95">
        <v>57.0</v>
      </c>
      <c r="BL2" s="95">
        <v>58.0</v>
      </c>
      <c r="BM2" s="95">
        <v>59.0</v>
      </c>
      <c r="BN2" s="95">
        <v>60.0</v>
      </c>
      <c r="BO2" s="95"/>
    </row>
    <row r="3" ht="6.75" customHeight="1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</row>
    <row r="4">
      <c r="A4" s="1"/>
      <c r="B4" s="96" t="s">
        <v>373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</row>
    <row r="5" outlineLevel="1">
      <c r="A5" s="1"/>
      <c r="B5" s="7" t="str">
        <f>Inputs!N29</f>
        <v>Sites</v>
      </c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8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8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8"/>
      <c r="AP5" s="97"/>
      <c r="AQ5" s="97"/>
      <c r="AR5" s="97"/>
      <c r="AS5" s="97"/>
      <c r="AT5" s="97"/>
      <c r="AU5" s="97"/>
      <c r="AV5" s="97"/>
      <c r="AW5" s="97"/>
      <c r="AX5" s="97"/>
      <c r="AY5" s="97"/>
      <c r="AZ5" s="97"/>
      <c r="BA5" s="97"/>
      <c r="BB5" s="98"/>
      <c r="BC5" s="97"/>
      <c r="BD5" s="97"/>
      <c r="BE5" s="97"/>
      <c r="BF5" s="97"/>
      <c r="BG5" s="97"/>
      <c r="BH5" s="97"/>
      <c r="BI5" s="97"/>
      <c r="BJ5" s="97"/>
      <c r="BK5" s="97"/>
      <c r="BL5" s="97"/>
      <c r="BM5" s="97"/>
      <c r="BN5" s="97"/>
      <c r="BO5" s="98"/>
    </row>
    <row r="6" outlineLevel="1">
      <c r="A6" s="1"/>
      <c r="B6" s="99" t="str">
        <f>Inputs!N31</f>
        <v>Newsletter</v>
      </c>
      <c r="C6" s="100">
        <f>IF(C$2&lt;Inputs!$E8,0,Inputs!$D8)</f>
        <v>400000</v>
      </c>
      <c r="D6" s="100">
        <f>IF(C6&gt;0, C6*(1+Inputs!$F8),  IF(D$2&lt;Inputs!$E8,0,Inputs!$D8))</f>
        <v>420000</v>
      </c>
      <c r="E6" s="100">
        <f>IF(D6&gt;0, D6*(1+Inputs!$F8),  IF(E$2&lt;Inputs!$E8,0,Inputs!$D8))</f>
        <v>441000</v>
      </c>
      <c r="F6" s="100">
        <f>IF(E6&gt;0, E6*(1+Inputs!$F8),  IF(F$2&lt;Inputs!$E8,0,Inputs!$D8))</f>
        <v>463050</v>
      </c>
      <c r="G6" s="100">
        <f>IF(F6&gt;0, F6*(1+Inputs!$F8),  IF(G$2&lt;Inputs!$E8,0,Inputs!$D8))</f>
        <v>486202.5</v>
      </c>
      <c r="H6" s="100">
        <f>IF(G6&gt;0, G6*(1+Inputs!$F8),  IF(H$2&lt;Inputs!$E8,0,Inputs!$D8))</f>
        <v>510512.625</v>
      </c>
      <c r="I6" s="100">
        <f>IF(H6&gt;0, H6*(1+Inputs!$F8),  IF(I$2&lt;Inputs!$E8,0,Inputs!$D8))</f>
        <v>536038.2563</v>
      </c>
      <c r="J6" s="100">
        <f>IF(I6&gt;0, I6*(1+Inputs!$F8),  IF(J$2&lt;Inputs!$E8,0,Inputs!$D8))</f>
        <v>562840.1691</v>
      </c>
      <c r="K6" s="100">
        <f>IF(J6&gt;0, J6*(1+Inputs!$F8),  IF(K$2&lt;Inputs!$E8,0,Inputs!$D8))</f>
        <v>590982.1775</v>
      </c>
      <c r="L6" s="100">
        <f>IF(K6&gt;0, K6*(1+Inputs!$F8),  IF(L$2&lt;Inputs!$E8,0,Inputs!$D8))</f>
        <v>620531.2864</v>
      </c>
      <c r="M6" s="100">
        <f>IF(L6&gt;0, L6*(1+Inputs!$F8),  IF(M$2&lt;Inputs!$E8,0,Inputs!$D8))</f>
        <v>651557.8507</v>
      </c>
      <c r="N6" s="100">
        <f>IF(M6&gt;0, M6*(1+Inputs!$F8),  IF(N$2&lt;Inputs!$E8,0,Inputs!$D8))</f>
        <v>684135.7432</v>
      </c>
      <c r="O6" s="101">
        <f t="shared" ref="O6:O15" si="1">N6</f>
        <v>684135.7432</v>
      </c>
      <c r="P6" s="100">
        <f>IF(N6&gt;0, N6*(1+Inputs!$G8),  IF(P$2&lt;Inputs!$E8,0,Inputs!$D8))</f>
        <v>718342.5304</v>
      </c>
      <c r="Q6" s="100">
        <f>IF(P6&gt;0, P6*(1+Inputs!$G8),  IF(Q$2&lt;Inputs!$E8,0,Inputs!$D8))</f>
        <v>754259.6569</v>
      </c>
      <c r="R6" s="100">
        <f>IF(Q6&gt;0, Q6*(1+Inputs!$G8),  IF(R$2&lt;Inputs!$E8,0,Inputs!$D8))</f>
        <v>791972.6398</v>
      </c>
      <c r="S6" s="100">
        <f>IF(R6&gt;0, R6*(1+Inputs!$G8),  IF(S$2&lt;Inputs!$E8,0,Inputs!$D8))</f>
        <v>831571.2718</v>
      </c>
      <c r="T6" s="100">
        <f>IF(S6&gt;0, S6*(1+Inputs!$G8),  IF(T$2&lt;Inputs!$E8,0,Inputs!$D8))</f>
        <v>873149.8354</v>
      </c>
      <c r="U6" s="100">
        <f>IF(T6&gt;0, T6*(1+Inputs!$G8),  IF(U$2&lt;Inputs!$E8,0,Inputs!$D8))</f>
        <v>916807.3271</v>
      </c>
      <c r="V6" s="100">
        <f>IF(U6&gt;0, U6*(1+Inputs!$G8),  IF(V$2&lt;Inputs!$E8,0,Inputs!$D8))</f>
        <v>962647.6935</v>
      </c>
      <c r="W6" s="100">
        <f>IF(V6&gt;0, V6*(1+Inputs!$G8),  IF(W$2&lt;Inputs!$E8,0,Inputs!$D8))</f>
        <v>1010780.078</v>
      </c>
      <c r="X6" s="100">
        <f>IF(W6&gt;0, W6*(1+Inputs!$G8),  IF(X$2&lt;Inputs!$E8,0,Inputs!$D8))</f>
        <v>1061319.082</v>
      </c>
      <c r="Y6" s="100">
        <f>IF(X6&gt;0, X6*(1+Inputs!$G8),  IF(Y$2&lt;Inputs!$E8,0,Inputs!$D8))</f>
        <v>1114385.036</v>
      </c>
      <c r="Z6" s="100">
        <f>IF(Y6&gt;0, Y6*(1+Inputs!$G8),  IF(Z$2&lt;Inputs!$E8,0,Inputs!$D8))</f>
        <v>1170104.288</v>
      </c>
      <c r="AA6" s="100">
        <f>IF(Z6&gt;0, Z6*(1+Inputs!$G8),  IF(AA$2&lt;Inputs!$E8,0,Inputs!$D8))</f>
        <v>1228609.502</v>
      </c>
      <c r="AB6" s="101">
        <f t="shared" ref="AB6:AB15" si="2">AA6</f>
        <v>1228609.502</v>
      </c>
      <c r="AC6" s="100">
        <f>IF(AA6&gt;0, AA6*(1+Inputs!$H8),  IF(AC$2&lt;Inputs!$E8,0,Inputs!$D8))</f>
        <v>1290039.977</v>
      </c>
      <c r="AD6" s="100">
        <f>IF(AC6&gt;0, AC6*(1+Inputs!$H8),  IF(AD$2&lt;Inputs!$E8,0,Inputs!$D8))</f>
        <v>1354541.976</v>
      </c>
      <c r="AE6" s="100">
        <f>IF(AD6&gt;0, AD6*(1+Inputs!$H8),  IF(AE$2&lt;Inputs!$E8,0,Inputs!$D8))</f>
        <v>1422269.075</v>
      </c>
      <c r="AF6" s="100">
        <f>IF(AE6&gt;0, AE6*(1+Inputs!$H8),  IF(AF$2&lt;Inputs!$E8,0,Inputs!$D8))</f>
        <v>1493382.529</v>
      </c>
      <c r="AG6" s="100">
        <f>IF(AF6&gt;0, AF6*(1+Inputs!$H8),  IF(AG$2&lt;Inputs!$E8,0,Inputs!$D8))</f>
        <v>1568051.655</v>
      </c>
      <c r="AH6" s="100">
        <f>IF(AG6&gt;0, AG6*(1+Inputs!$H8),  IF(AH$2&lt;Inputs!$E8,0,Inputs!$D8))</f>
        <v>1646454.238</v>
      </c>
      <c r="AI6" s="100">
        <f>IF(AH6&gt;0, AH6*(1+Inputs!$H8),  IF(AI$2&lt;Inputs!$E8,0,Inputs!$D8))</f>
        <v>1728776.95</v>
      </c>
      <c r="AJ6" s="100">
        <f>IF(AI6&gt;0, AI6*(1+Inputs!$H8),  IF(AJ$2&lt;Inputs!$E8,0,Inputs!$D8))</f>
        <v>1815215.798</v>
      </c>
      <c r="AK6" s="100">
        <f>IF(AJ6&gt;0, AJ6*(1+Inputs!$H8),  IF(AK$2&lt;Inputs!$E8,0,Inputs!$D8))</f>
        <v>1905976.587</v>
      </c>
      <c r="AL6" s="100">
        <f>IF(AK6&gt;0, AK6*(1+Inputs!$H8),  IF(AL$2&lt;Inputs!$E8,0,Inputs!$D8))</f>
        <v>2001275.417</v>
      </c>
      <c r="AM6" s="100">
        <f>IF(AL6&gt;0, AL6*(1+Inputs!$H8),  IF(AM$2&lt;Inputs!$E8,0,Inputs!$D8))</f>
        <v>2101339.188</v>
      </c>
      <c r="AN6" s="100">
        <f>IF(AM6&gt;0, AM6*(1+Inputs!$H8),  IF(AN$2&lt;Inputs!$E8,0,Inputs!$D8))</f>
        <v>2206406.147</v>
      </c>
      <c r="AO6" s="101">
        <f t="shared" ref="AO6:AO15" si="3">AN6</f>
        <v>2206406.147</v>
      </c>
      <c r="AP6" s="100">
        <f>IF(AN6&gt;0, AN6*(1+Inputs!$I8),  IF(AP$2&lt;Inputs!$E8,0,Inputs!$D8))</f>
        <v>2316726.454</v>
      </c>
      <c r="AQ6" s="100">
        <f>IF(AP6&gt;0, AP6*(1+Inputs!$I8),  IF(AQ$2&lt;Inputs!$E8,0,Inputs!$D8))</f>
        <v>2432562.777</v>
      </c>
      <c r="AR6" s="100">
        <f>IF(AQ6&gt;0, AQ6*(1+Inputs!$I8),  IF(AR$2&lt;Inputs!$E8,0,Inputs!$D8))</f>
        <v>2554190.916</v>
      </c>
      <c r="AS6" s="100">
        <f>IF(AR6&gt;0, AR6*(1+Inputs!$I8),  IF(AS$2&lt;Inputs!$E8,0,Inputs!$D8))</f>
        <v>2681900.462</v>
      </c>
      <c r="AT6" s="100">
        <f>IF(AS6&gt;0, AS6*(1+Inputs!$I8),  IF(AT$2&lt;Inputs!$E8,0,Inputs!$D8))</f>
        <v>2815995.485</v>
      </c>
      <c r="AU6" s="100">
        <f>IF(AT6&gt;0, AT6*(1+Inputs!$I8),  IF(AU$2&lt;Inputs!$E8,0,Inputs!$D8))</f>
        <v>2956795.259</v>
      </c>
      <c r="AV6" s="100">
        <f>IF(AU6&gt;0, AU6*(1+Inputs!$I8),  IF(AV$2&lt;Inputs!$E8,0,Inputs!$D8))</f>
        <v>3104635.022</v>
      </c>
      <c r="AW6" s="100">
        <f>IF(AV6&gt;0, AV6*(1+Inputs!$I8),  IF(AW$2&lt;Inputs!$E8,0,Inputs!$D8))</f>
        <v>3259866.773</v>
      </c>
      <c r="AX6" s="100">
        <f>IF(AW6&gt;0, AW6*(1+Inputs!$I8),  IF(AX$2&lt;Inputs!$E8,0,Inputs!$D8))</f>
        <v>3422860.112</v>
      </c>
      <c r="AY6" s="100">
        <f>IF(AX6&gt;0, AX6*(1+Inputs!$I8),  IF(AY$2&lt;Inputs!$E8,0,Inputs!$D8))</f>
        <v>3594003.117</v>
      </c>
      <c r="AZ6" s="100">
        <f>IF(AY6&gt;0, AY6*(1+Inputs!$I8),  IF(AZ$2&lt;Inputs!$E8,0,Inputs!$D8))</f>
        <v>3773703.273</v>
      </c>
      <c r="BA6" s="100">
        <f>IF(AZ6&gt;0, AZ6*(1+Inputs!$I8),  IF(BA$2&lt;Inputs!$E8,0,Inputs!$D8))</f>
        <v>3962388.437</v>
      </c>
      <c r="BB6" s="101">
        <f t="shared" ref="BB6:BB15" si="4">BA6</f>
        <v>3962388.437</v>
      </c>
      <c r="BC6" s="100">
        <f>IF(BA6&gt;0, BA6*(1+Inputs!$J8),  IF(BC$2&lt;Inputs!$E8,0,Inputs!$D8))</f>
        <v>4160507.859</v>
      </c>
      <c r="BD6" s="100">
        <f>IF(BC6&gt;0, BC6*(1+Inputs!$J8),  IF(BD$2&lt;Inputs!$E8,0,Inputs!$D8))</f>
        <v>4368533.252</v>
      </c>
      <c r="BE6" s="100">
        <f>IF(BD6&gt;0, BD6*(1+Inputs!$J8),  IF(BE$2&lt;Inputs!$E8,0,Inputs!$D8))</f>
        <v>4586959.914</v>
      </c>
      <c r="BF6" s="100">
        <f>IF(BE6&gt;0, BE6*(1+Inputs!$J8),  IF(BF$2&lt;Inputs!$E8,0,Inputs!$D8))</f>
        <v>4816307.91</v>
      </c>
      <c r="BG6" s="100">
        <f>IF(BF6&gt;0, BF6*(1+Inputs!$J8),  IF(BG$2&lt;Inputs!$E8,0,Inputs!$D8))</f>
        <v>5057123.306</v>
      </c>
      <c r="BH6" s="100">
        <f>IF(BG6&gt;0, BG6*(1+Inputs!$J8),  IF(BH$2&lt;Inputs!$E8,0,Inputs!$D8))</f>
        <v>5309979.471</v>
      </c>
      <c r="BI6" s="100">
        <f>IF(BH6&gt;0, BH6*(1+Inputs!$J8),  IF(BI$2&lt;Inputs!$E8,0,Inputs!$D8))</f>
        <v>5575478.444</v>
      </c>
      <c r="BJ6" s="100">
        <f>IF(BI6&gt;0, BI6*(1+Inputs!$J8),  IF(BJ$2&lt;Inputs!$E8,0,Inputs!$D8))</f>
        <v>5854252.367</v>
      </c>
      <c r="BK6" s="100">
        <f>IF(BJ6&gt;0, BJ6*(1+Inputs!$J8),  IF(BK$2&lt;Inputs!$E8,0,Inputs!$D8))</f>
        <v>6146964.985</v>
      </c>
      <c r="BL6" s="100">
        <f>IF(BK6&gt;0, BK6*(1+Inputs!$J8),  IF(BL$2&lt;Inputs!$E8,0,Inputs!$D8))</f>
        <v>6454313.234</v>
      </c>
      <c r="BM6" s="100">
        <f>IF(BL6&gt;0, BL6*(1+Inputs!$J8),  IF(BM$2&lt;Inputs!$E8,0,Inputs!$D8))</f>
        <v>6777028.896</v>
      </c>
      <c r="BN6" s="100">
        <f>IF(BM6&gt;0, BM6*(1+Inputs!$J8),  IF(BN$2&lt;Inputs!$E8,0,Inputs!$D8))</f>
        <v>7115880.341</v>
      </c>
      <c r="BO6" s="101">
        <f t="shared" ref="BO6:BO15" si="5">BN6</f>
        <v>7115880.341</v>
      </c>
    </row>
    <row r="7" outlineLevel="1">
      <c r="A7" s="1"/>
      <c r="B7" s="99" t="str">
        <f>Inputs!N32</f>
        <v>Website</v>
      </c>
      <c r="C7" s="100">
        <f>IF(C$2&lt;Inputs!$E9,0,Inputs!$D9)</f>
        <v>0</v>
      </c>
      <c r="D7" s="100">
        <f>IF(C7&gt;0, C7*(1+Inputs!$F9),  IF(D$2&lt;Inputs!$E9,0,Inputs!$D9))</f>
        <v>0</v>
      </c>
      <c r="E7" s="100">
        <f>IF(D7&gt;0, D7*(1+Inputs!$F9),  IF(E$2&lt;Inputs!$E9,0,Inputs!$D9))</f>
        <v>500000</v>
      </c>
      <c r="F7" s="100">
        <f>IF(E7&gt;0, E7*(1+Inputs!$F9),  IF(F$2&lt;Inputs!$E9,0,Inputs!$D9))</f>
        <v>525000</v>
      </c>
      <c r="G7" s="100">
        <f>IF(F7&gt;0, F7*(1+Inputs!$F9),  IF(G$2&lt;Inputs!$E9,0,Inputs!$D9))</f>
        <v>551250</v>
      </c>
      <c r="H7" s="100">
        <f>IF(G7&gt;0, G7*(1+Inputs!$F9),  IF(H$2&lt;Inputs!$E9,0,Inputs!$D9))</f>
        <v>578812.5</v>
      </c>
      <c r="I7" s="100">
        <f>IF(H7&gt;0, H7*(1+Inputs!$F9),  IF(I$2&lt;Inputs!$E9,0,Inputs!$D9))</f>
        <v>607753.125</v>
      </c>
      <c r="J7" s="100">
        <f>IF(I7&gt;0, I7*(1+Inputs!$F9),  IF(J$2&lt;Inputs!$E9,0,Inputs!$D9))</f>
        <v>638140.7813</v>
      </c>
      <c r="K7" s="100">
        <f>IF(J7&gt;0, J7*(1+Inputs!$F9),  IF(K$2&lt;Inputs!$E9,0,Inputs!$D9))</f>
        <v>670047.8203</v>
      </c>
      <c r="L7" s="100">
        <f>IF(K7&gt;0, K7*(1+Inputs!$F9),  IF(L$2&lt;Inputs!$E9,0,Inputs!$D9))</f>
        <v>703550.2113</v>
      </c>
      <c r="M7" s="100">
        <f>IF(L7&gt;0, L7*(1+Inputs!$F9),  IF(M$2&lt;Inputs!$E9,0,Inputs!$D9))</f>
        <v>738727.7219</v>
      </c>
      <c r="N7" s="100">
        <f>IF(M7&gt;0, M7*(1+Inputs!$F9),  IF(N$2&lt;Inputs!$E9,0,Inputs!$D9))</f>
        <v>775664.108</v>
      </c>
      <c r="O7" s="101">
        <f t="shared" si="1"/>
        <v>775664.108</v>
      </c>
      <c r="P7" s="100">
        <f>IF(N7&gt;0, N7*(1+Inputs!$G9),  IF(P$2&lt;Inputs!$E9,0,Inputs!$D9))</f>
        <v>814447.3134</v>
      </c>
      <c r="Q7" s="100">
        <f>IF(P7&gt;0, P7*(1+Inputs!$G9),  IF(Q$2&lt;Inputs!$E9,0,Inputs!$D9))</f>
        <v>855169.6791</v>
      </c>
      <c r="R7" s="100">
        <f>IF(Q7&gt;0, Q7*(1+Inputs!$G9),  IF(R$2&lt;Inputs!$E9,0,Inputs!$D9))</f>
        <v>897928.163</v>
      </c>
      <c r="S7" s="100">
        <f>IF(R7&gt;0, R7*(1+Inputs!$G9),  IF(S$2&lt;Inputs!$E9,0,Inputs!$D9))</f>
        <v>942824.5712</v>
      </c>
      <c r="T7" s="100">
        <f>IF(S7&gt;0, S7*(1+Inputs!$G9),  IF(T$2&lt;Inputs!$E9,0,Inputs!$D9))</f>
        <v>989965.7997</v>
      </c>
      <c r="U7" s="100">
        <f>IF(T7&gt;0, T7*(1+Inputs!$G9),  IF(U$2&lt;Inputs!$E9,0,Inputs!$D9))</f>
        <v>1039464.09</v>
      </c>
      <c r="V7" s="100">
        <f>IF(U7&gt;0, U7*(1+Inputs!$G9),  IF(V$2&lt;Inputs!$E9,0,Inputs!$D9))</f>
        <v>1091437.294</v>
      </c>
      <c r="W7" s="100">
        <f>IF(V7&gt;0, V7*(1+Inputs!$G9),  IF(W$2&lt;Inputs!$E9,0,Inputs!$D9))</f>
        <v>1146009.159</v>
      </c>
      <c r="X7" s="100">
        <f>IF(W7&gt;0, W7*(1+Inputs!$G9),  IF(X$2&lt;Inputs!$E9,0,Inputs!$D9))</f>
        <v>1203309.617</v>
      </c>
      <c r="Y7" s="100">
        <f>IF(X7&gt;0, X7*(1+Inputs!$G9),  IF(Y$2&lt;Inputs!$E9,0,Inputs!$D9))</f>
        <v>1263475.098</v>
      </c>
      <c r="Z7" s="100">
        <f>IF(Y7&gt;0, Y7*(1+Inputs!$G9),  IF(Z$2&lt;Inputs!$E9,0,Inputs!$D9))</f>
        <v>1326648.853</v>
      </c>
      <c r="AA7" s="100">
        <f>IF(Z7&gt;0, Z7*(1+Inputs!$G9),  IF(AA$2&lt;Inputs!$E9,0,Inputs!$D9))</f>
        <v>1392981.295</v>
      </c>
      <c r="AB7" s="101">
        <f t="shared" si="2"/>
        <v>1392981.295</v>
      </c>
      <c r="AC7" s="100">
        <f>IF(AA7&gt;0, AA7*(1+Inputs!$H9),  IF(AC$2&lt;Inputs!$E9,0,Inputs!$D9))</f>
        <v>1462630.36</v>
      </c>
      <c r="AD7" s="100">
        <f>IF(AC7&gt;0, AC7*(1+Inputs!$H9),  IF(AD$2&lt;Inputs!$E9,0,Inputs!$D9))</f>
        <v>1535761.878</v>
      </c>
      <c r="AE7" s="100">
        <f>IF(AD7&gt;0, AD7*(1+Inputs!$H9),  IF(AE$2&lt;Inputs!$E9,0,Inputs!$D9))</f>
        <v>1612549.972</v>
      </c>
      <c r="AF7" s="100">
        <f>IF(AE7&gt;0, AE7*(1+Inputs!$H9),  IF(AF$2&lt;Inputs!$E9,0,Inputs!$D9))</f>
        <v>1693177.47</v>
      </c>
      <c r="AG7" s="100">
        <f>IF(AF7&gt;0, AF7*(1+Inputs!$H9),  IF(AG$2&lt;Inputs!$E9,0,Inputs!$D9))</f>
        <v>1777836.344</v>
      </c>
      <c r="AH7" s="100">
        <f>IF(AG7&gt;0, AG7*(1+Inputs!$H9),  IF(AH$2&lt;Inputs!$E9,0,Inputs!$D9))</f>
        <v>1866728.161</v>
      </c>
      <c r="AI7" s="100">
        <f>IF(AH7&gt;0, AH7*(1+Inputs!$H9),  IF(AI$2&lt;Inputs!$E9,0,Inputs!$D9))</f>
        <v>1960064.569</v>
      </c>
      <c r="AJ7" s="100">
        <f>IF(AI7&gt;0, AI7*(1+Inputs!$H9),  IF(AJ$2&lt;Inputs!$E9,0,Inputs!$D9))</f>
        <v>2058067.798</v>
      </c>
      <c r="AK7" s="100">
        <f>IF(AJ7&gt;0, AJ7*(1+Inputs!$H9),  IF(AK$2&lt;Inputs!$E9,0,Inputs!$D9))</f>
        <v>2160971.188</v>
      </c>
      <c r="AL7" s="100">
        <f>IF(AK7&gt;0, AK7*(1+Inputs!$H9),  IF(AL$2&lt;Inputs!$E9,0,Inputs!$D9))</f>
        <v>2269019.747</v>
      </c>
      <c r="AM7" s="100">
        <f>IF(AL7&gt;0, AL7*(1+Inputs!$H9),  IF(AM$2&lt;Inputs!$E9,0,Inputs!$D9))</f>
        <v>2382470.734</v>
      </c>
      <c r="AN7" s="100">
        <f>IF(AM7&gt;0, AM7*(1+Inputs!$H9),  IF(AN$2&lt;Inputs!$E9,0,Inputs!$D9))</f>
        <v>2501594.271</v>
      </c>
      <c r="AO7" s="101">
        <f t="shared" si="3"/>
        <v>2501594.271</v>
      </c>
      <c r="AP7" s="100">
        <f>IF(AN7&gt;0, AN7*(1+Inputs!$I9),  IF(AP$2&lt;Inputs!$E9,0,Inputs!$D9))</f>
        <v>2626673.985</v>
      </c>
      <c r="AQ7" s="100">
        <f>IF(AP7&gt;0, AP7*(1+Inputs!$I9),  IF(AQ$2&lt;Inputs!$E9,0,Inputs!$D9))</f>
        <v>2758007.684</v>
      </c>
      <c r="AR7" s="100">
        <f>IF(AQ7&gt;0, AQ7*(1+Inputs!$I9),  IF(AR$2&lt;Inputs!$E9,0,Inputs!$D9))</f>
        <v>2895908.068</v>
      </c>
      <c r="AS7" s="100">
        <f>IF(AR7&gt;0, AR7*(1+Inputs!$I9),  IF(AS$2&lt;Inputs!$E9,0,Inputs!$D9))</f>
        <v>3040703.471</v>
      </c>
      <c r="AT7" s="100">
        <f>IF(AS7&gt;0, AS7*(1+Inputs!$I9),  IF(AT$2&lt;Inputs!$E9,0,Inputs!$D9))</f>
        <v>3192738.645</v>
      </c>
      <c r="AU7" s="100">
        <f>IF(AT7&gt;0, AT7*(1+Inputs!$I9),  IF(AU$2&lt;Inputs!$E9,0,Inputs!$D9))</f>
        <v>3352375.577</v>
      </c>
      <c r="AV7" s="100">
        <f>IF(AU7&gt;0, AU7*(1+Inputs!$I9),  IF(AV$2&lt;Inputs!$E9,0,Inputs!$D9))</f>
        <v>3519994.356</v>
      </c>
      <c r="AW7" s="100">
        <f>IF(AV7&gt;0, AV7*(1+Inputs!$I9),  IF(AW$2&lt;Inputs!$E9,0,Inputs!$D9))</f>
        <v>3695994.074</v>
      </c>
      <c r="AX7" s="100">
        <f>IF(AW7&gt;0, AW7*(1+Inputs!$I9),  IF(AX$2&lt;Inputs!$E9,0,Inputs!$D9))</f>
        <v>3880793.778</v>
      </c>
      <c r="AY7" s="100">
        <f>IF(AX7&gt;0, AX7*(1+Inputs!$I9),  IF(AY$2&lt;Inputs!$E9,0,Inputs!$D9))</f>
        <v>4074833.466</v>
      </c>
      <c r="AZ7" s="100">
        <f>IF(AY7&gt;0, AY7*(1+Inputs!$I9),  IF(AZ$2&lt;Inputs!$E9,0,Inputs!$D9))</f>
        <v>4278575.14</v>
      </c>
      <c r="BA7" s="100">
        <f>IF(AZ7&gt;0, AZ7*(1+Inputs!$I9),  IF(BA$2&lt;Inputs!$E9,0,Inputs!$D9))</f>
        <v>4492503.897</v>
      </c>
      <c r="BB7" s="101">
        <f t="shared" si="4"/>
        <v>4492503.897</v>
      </c>
      <c r="BC7" s="100">
        <f>IF(BA7&gt;0, BA7*(1+Inputs!$J9),  IF(BC$2&lt;Inputs!$E9,0,Inputs!$D9))</f>
        <v>7322781.352</v>
      </c>
      <c r="BD7" s="100">
        <f>IF(BC7&gt;0, BC7*(1+Inputs!$J9),  IF(BD$2&lt;Inputs!$E9,0,Inputs!$D9))</f>
        <v>11936133.6</v>
      </c>
      <c r="BE7" s="100">
        <f>IF(BD7&gt;0, BD7*(1+Inputs!$J9),  IF(BE$2&lt;Inputs!$E9,0,Inputs!$D9))</f>
        <v>19455897.77</v>
      </c>
      <c r="BF7" s="100">
        <f>IF(BE7&gt;0, BE7*(1+Inputs!$J9),  IF(BF$2&lt;Inputs!$E9,0,Inputs!$D9))</f>
        <v>31713113.37</v>
      </c>
      <c r="BG7" s="100">
        <f>IF(BF7&gt;0, BF7*(1+Inputs!$J9),  IF(BG$2&lt;Inputs!$E9,0,Inputs!$D9))</f>
        <v>51692374.79</v>
      </c>
      <c r="BH7" s="100">
        <f>IF(BG7&gt;0, BG7*(1+Inputs!$J9),  IF(BH$2&lt;Inputs!$E9,0,Inputs!$D9))</f>
        <v>84258570.91</v>
      </c>
      <c r="BI7" s="100">
        <f>IF(BH7&gt;0, BH7*(1+Inputs!$J9),  IF(BI$2&lt;Inputs!$E9,0,Inputs!$D9))</f>
        <v>137341470.6</v>
      </c>
      <c r="BJ7" s="100">
        <f>IF(BI7&gt;0, BI7*(1+Inputs!$J9),  IF(BJ$2&lt;Inputs!$E9,0,Inputs!$D9))</f>
        <v>223866597.1</v>
      </c>
      <c r="BK7" s="100">
        <f>IF(BJ7&gt;0, BJ7*(1+Inputs!$J9),  IF(BK$2&lt;Inputs!$E9,0,Inputs!$D9))</f>
        <v>364902553.2</v>
      </c>
      <c r="BL7" s="100">
        <f>IF(BK7&gt;0, BK7*(1+Inputs!$J9),  IF(BL$2&lt;Inputs!$E9,0,Inputs!$D9))</f>
        <v>594791161.7</v>
      </c>
      <c r="BM7" s="100">
        <f>IF(BL7&gt;0, BL7*(1+Inputs!$J9),  IF(BM$2&lt;Inputs!$E9,0,Inputs!$D9))</f>
        <v>969509593.6</v>
      </c>
      <c r="BN7" s="100">
        <f>IF(BM7&gt;0, BM7*(1+Inputs!$J9),  IF(BN$2&lt;Inputs!$E9,0,Inputs!$D9))</f>
        <v>1580300638</v>
      </c>
      <c r="BO7" s="101">
        <f t="shared" si="5"/>
        <v>1580300638</v>
      </c>
    </row>
    <row r="8" outlineLevel="1">
      <c r="A8" s="1"/>
      <c r="B8" s="99" t="str">
        <f>Inputs!N33</f>
        <v>Twitter</v>
      </c>
      <c r="C8" s="100" t="str">
        <f>IF(C$2&lt;Inputs!$E10,0,Inputs!$D10)</f>
        <v/>
      </c>
      <c r="D8" s="100" t="str">
        <f>IF(C8&gt;0, C8*(1+Inputs!$F10),  IF(D$2&lt;Inputs!$E10,0,Inputs!$D10))</f>
        <v/>
      </c>
      <c r="E8" s="100" t="str">
        <f>IF(D8&gt;0, D8*(1+Inputs!$F10),  IF(E$2&lt;Inputs!$E10,0,Inputs!$D10))</f>
        <v/>
      </c>
      <c r="F8" s="100" t="str">
        <f>IF(E8&gt;0, E8*(1+Inputs!$F10),  IF(F$2&lt;Inputs!$E10,0,Inputs!$D10))</f>
        <v/>
      </c>
      <c r="G8" s="100" t="str">
        <f>IF(F8&gt;0, F8*(1+Inputs!$F10),  IF(G$2&lt;Inputs!$E10,0,Inputs!$D10))</f>
        <v/>
      </c>
      <c r="H8" s="100" t="str">
        <f>IF(G8&gt;0, G8*(1+Inputs!$F10),  IF(H$2&lt;Inputs!$E10,0,Inputs!$D10))</f>
        <v/>
      </c>
      <c r="I8" s="100" t="str">
        <f>IF(H8&gt;0, H8*(1+Inputs!$F10),  IF(I$2&lt;Inputs!$E10,0,Inputs!$D10))</f>
        <v/>
      </c>
      <c r="J8" s="100" t="str">
        <f>IF(I8&gt;0, I8*(1+Inputs!$F10),  IF(J$2&lt;Inputs!$E10,0,Inputs!$D10))</f>
        <v/>
      </c>
      <c r="K8" s="100" t="str">
        <f>IF(J8&gt;0, J8*(1+Inputs!$F10),  IF(K$2&lt;Inputs!$E10,0,Inputs!$D10))</f>
        <v/>
      </c>
      <c r="L8" s="100" t="str">
        <f>IF(K8&gt;0, K8*(1+Inputs!$F10),  IF(L$2&lt;Inputs!$E10,0,Inputs!$D10))</f>
        <v/>
      </c>
      <c r="M8" s="100" t="str">
        <f>IF(L8&gt;0, L8*(1+Inputs!$F10),  IF(M$2&lt;Inputs!$E10,0,Inputs!$D10))</f>
        <v/>
      </c>
      <c r="N8" s="100" t="str">
        <f>IF(M8&gt;0, M8*(1+Inputs!$F10),  IF(N$2&lt;Inputs!$E10,0,Inputs!$D10))</f>
        <v/>
      </c>
      <c r="O8" s="101" t="str">
        <f t="shared" si="1"/>
        <v/>
      </c>
      <c r="P8" s="100" t="str">
        <f>IF(N8&gt;0, N8*(1+Inputs!$G10),  IF(P$2&lt;Inputs!$E10,0,Inputs!$D10))</f>
        <v/>
      </c>
      <c r="Q8" s="100" t="str">
        <f>IF(P8&gt;0, P8*(1+Inputs!$G10),  IF(Q$2&lt;Inputs!$E10,0,Inputs!$D10))</f>
        <v/>
      </c>
      <c r="R8" s="100" t="str">
        <f>IF(Q8&gt;0, Q8*(1+Inputs!$G10),  IF(R$2&lt;Inputs!$E10,0,Inputs!$D10))</f>
        <v/>
      </c>
      <c r="S8" s="100" t="str">
        <f>IF(R8&gt;0, R8*(1+Inputs!$G10),  IF(S$2&lt;Inputs!$E10,0,Inputs!$D10))</f>
        <v/>
      </c>
      <c r="T8" s="100" t="str">
        <f>IF(S8&gt;0, S8*(1+Inputs!$G10),  IF(T$2&lt;Inputs!$E10,0,Inputs!$D10))</f>
        <v/>
      </c>
      <c r="U8" s="100" t="str">
        <f>IF(T8&gt;0, T8*(1+Inputs!$G10),  IF(U$2&lt;Inputs!$E10,0,Inputs!$D10))</f>
        <v/>
      </c>
      <c r="V8" s="100" t="str">
        <f>IF(U8&gt;0, U8*(1+Inputs!$G10),  IF(V$2&lt;Inputs!$E10,0,Inputs!$D10))</f>
        <v/>
      </c>
      <c r="W8" s="100" t="str">
        <f>IF(V8&gt;0, V8*(1+Inputs!$G10),  IF(W$2&lt;Inputs!$E10,0,Inputs!$D10))</f>
        <v/>
      </c>
      <c r="X8" s="100" t="str">
        <f>IF(W8&gt;0, W8*(1+Inputs!$G10),  IF(X$2&lt;Inputs!$E10,0,Inputs!$D10))</f>
        <v/>
      </c>
      <c r="Y8" s="100" t="str">
        <f>IF(X8&gt;0, X8*(1+Inputs!$G10),  IF(Y$2&lt;Inputs!$E10,0,Inputs!$D10))</f>
        <v/>
      </c>
      <c r="Z8" s="100" t="str">
        <f>IF(Y8&gt;0, Y8*(1+Inputs!$G10),  IF(Z$2&lt;Inputs!$E10,0,Inputs!$D10))</f>
        <v/>
      </c>
      <c r="AA8" s="100" t="str">
        <f>IF(Z8&gt;0, Z8*(1+Inputs!$G10),  IF(AA$2&lt;Inputs!$E10,0,Inputs!$D10))</f>
        <v/>
      </c>
      <c r="AB8" s="101" t="str">
        <f t="shared" si="2"/>
        <v/>
      </c>
      <c r="AC8" s="100" t="str">
        <f>IF(AA8&gt;0, AA8*(1+Inputs!$H10),  IF(AC$2&lt;Inputs!$E10,0,Inputs!$D10))</f>
        <v/>
      </c>
      <c r="AD8" s="100" t="str">
        <f>IF(AC8&gt;0, AC8*(1+Inputs!$H10),  IF(AD$2&lt;Inputs!$E10,0,Inputs!$D10))</f>
        <v/>
      </c>
      <c r="AE8" s="100" t="str">
        <f>IF(AD8&gt;0, AD8*(1+Inputs!$H10),  IF(AE$2&lt;Inputs!$E10,0,Inputs!$D10))</f>
        <v/>
      </c>
      <c r="AF8" s="100" t="str">
        <f>IF(AE8&gt;0, AE8*(1+Inputs!$H10),  IF(AF$2&lt;Inputs!$E10,0,Inputs!$D10))</f>
        <v/>
      </c>
      <c r="AG8" s="100" t="str">
        <f>IF(AF8&gt;0, AF8*(1+Inputs!$H10),  IF(AG$2&lt;Inputs!$E10,0,Inputs!$D10))</f>
        <v/>
      </c>
      <c r="AH8" s="100" t="str">
        <f>IF(AG8&gt;0, AG8*(1+Inputs!$H10),  IF(AH$2&lt;Inputs!$E10,0,Inputs!$D10))</f>
        <v/>
      </c>
      <c r="AI8" s="100" t="str">
        <f>IF(AH8&gt;0, AH8*(1+Inputs!$H10),  IF(AI$2&lt;Inputs!$E10,0,Inputs!$D10))</f>
        <v/>
      </c>
      <c r="AJ8" s="100" t="str">
        <f>IF(AI8&gt;0, AI8*(1+Inputs!$H10),  IF(AJ$2&lt;Inputs!$E10,0,Inputs!$D10))</f>
        <v/>
      </c>
      <c r="AK8" s="100" t="str">
        <f>IF(AJ8&gt;0, AJ8*(1+Inputs!$H10),  IF(AK$2&lt;Inputs!$E10,0,Inputs!$D10))</f>
        <v/>
      </c>
      <c r="AL8" s="100" t="str">
        <f>IF(AK8&gt;0, AK8*(1+Inputs!$H10),  IF(AL$2&lt;Inputs!$E10,0,Inputs!$D10))</f>
        <v/>
      </c>
      <c r="AM8" s="100" t="str">
        <f>IF(AL8&gt;0, AL8*(1+Inputs!$H10),  IF(AM$2&lt;Inputs!$E10,0,Inputs!$D10))</f>
        <v/>
      </c>
      <c r="AN8" s="100" t="str">
        <f>IF(AM8&gt;0, AM8*(1+Inputs!$H10),  IF(AN$2&lt;Inputs!$E10,0,Inputs!$D10))</f>
        <v/>
      </c>
      <c r="AO8" s="101" t="str">
        <f t="shared" si="3"/>
        <v/>
      </c>
      <c r="AP8" s="100" t="str">
        <f>IF(AN8&gt;0, AN8*(1+Inputs!$I10),  IF(AP$2&lt;Inputs!$E10,0,Inputs!$D10))</f>
        <v/>
      </c>
      <c r="AQ8" s="100" t="str">
        <f>IF(AP8&gt;0, AP8*(1+Inputs!$I10),  IF(AQ$2&lt;Inputs!$E10,0,Inputs!$D10))</f>
        <v/>
      </c>
      <c r="AR8" s="100" t="str">
        <f>IF(AQ8&gt;0, AQ8*(1+Inputs!$I10),  IF(AR$2&lt;Inputs!$E10,0,Inputs!$D10))</f>
        <v/>
      </c>
      <c r="AS8" s="100" t="str">
        <f>IF(AR8&gt;0, AR8*(1+Inputs!$I10),  IF(AS$2&lt;Inputs!$E10,0,Inputs!$D10))</f>
        <v/>
      </c>
      <c r="AT8" s="100" t="str">
        <f>IF(AS8&gt;0, AS8*(1+Inputs!$I10),  IF(AT$2&lt;Inputs!$E10,0,Inputs!$D10))</f>
        <v/>
      </c>
      <c r="AU8" s="100" t="str">
        <f>IF(AT8&gt;0, AT8*(1+Inputs!$I10),  IF(AU$2&lt;Inputs!$E10,0,Inputs!$D10))</f>
        <v/>
      </c>
      <c r="AV8" s="100" t="str">
        <f>IF(AU8&gt;0, AU8*(1+Inputs!$I10),  IF(AV$2&lt;Inputs!$E10,0,Inputs!$D10))</f>
        <v/>
      </c>
      <c r="AW8" s="100" t="str">
        <f>IF(AV8&gt;0, AV8*(1+Inputs!$I10),  IF(AW$2&lt;Inputs!$E10,0,Inputs!$D10))</f>
        <v/>
      </c>
      <c r="AX8" s="100" t="str">
        <f>IF(AW8&gt;0, AW8*(1+Inputs!$I10),  IF(AX$2&lt;Inputs!$E10,0,Inputs!$D10))</f>
        <v/>
      </c>
      <c r="AY8" s="100" t="str">
        <f>IF(AX8&gt;0, AX8*(1+Inputs!$I10),  IF(AY$2&lt;Inputs!$E10,0,Inputs!$D10))</f>
        <v/>
      </c>
      <c r="AZ8" s="100" t="str">
        <f>IF(AY8&gt;0, AY8*(1+Inputs!$I10),  IF(AZ$2&lt;Inputs!$E10,0,Inputs!$D10))</f>
        <v/>
      </c>
      <c r="BA8" s="100" t="str">
        <f>IF(AZ8&gt;0, AZ8*(1+Inputs!$I10),  IF(BA$2&lt;Inputs!$E10,0,Inputs!$D10))</f>
        <v/>
      </c>
      <c r="BB8" s="101" t="str">
        <f t="shared" si="4"/>
        <v/>
      </c>
      <c r="BC8" s="100" t="str">
        <f>IF(BA8&gt;0, BA8*(1+Inputs!$J10),  IF(BC$2&lt;Inputs!$E10,0,Inputs!$D10))</f>
        <v/>
      </c>
      <c r="BD8" s="100" t="str">
        <f>IF(BC8&gt;0, BC8*(1+Inputs!$J10),  IF(BD$2&lt;Inputs!$E10,0,Inputs!$D10))</f>
        <v/>
      </c>
      <c r="BE8" s="100" t="str">
        <f>IF(BD8&gt;0, BD8*(1+Inputs!$J10),  IF(BE$2&lt;Inputs!$E10,0,Inputs!$D10))</f>
        <v/>
      </c>
      <c r="BF8" s="100" t="str">
        <f>IF(BE8&gt;0, BE8*(1+Inputs!$J10),  IF(BF$2&lt;Inputs!$E10,0,Inputs!$D10))</f>
        <v/>
      </c>
      <c r="BG8" s="100" t="str">
        <f>IF(BF8&gt;0, BF8*(1+Inputs!$J10),  IF(BG$2&lt;Inputs!$E10,0,Inputs!$D10))</f>
        <v/>
      </c>
      <c r="BH8" s="100" t="str">
        <f>IF(BG8&gt;0, BG8*(1+Inputs!$J10),  IF(BH$2&lt;Inputs!$E10,0,Inputs!$D10))</f>
        <v/>
      </c>
      <c r="BI8" s="100" t="str">
        <f>IF(BH8&gt;0, BH8*(1+Inputs!$J10),  IF(BI$2&lt;Inputs!$E10,0,Inputs!$D10))</f>
        <v/>
      </c>
      <c r="BJ8" s="100" t="str">
        <f>IF(BI8&gt;0, BI8*(1+Inputs!$J10),  IF(BJ$2&lt;Inputs!$E10,0,Inputs!$D10))</f>
        <v/>
      </c>
      <c r="BK8" s="100" t="str">
        <f>IF(BJ8&gt;0, BJ8*(1+Inputs!$J10),  IF(BK$2&lt;Inputs!$E10,0,Inputs!$D10))</f>
        <v/>
      </c>
      <c r="BL8" s="100" t="str">
        <f>IF(BK8&gt;0, BK8*(1+Inputs!$J10),  IF(BL$2&lt;Inputs!$E10,0,Inputs!$D10))</f>
        <v/>
      </c>
      <c r="BM8" s="100" t="str">
        <f>IF(BL8&gt;0, BL8*(1+Inputs!$J10),  IF(BM$2&lt;Inputs!$E10,0,Inputs!$D10))</f>
        <v/>
      </c>
      <c r="BN8" s="100" t="str">
        <f>IF(BM8&gt;0, BM8*(1+Inputs!$J10),  IF(BN$2&lt;Inputs!$E10,0,Inputs!$D10))</f>
        <v/>
      </c>
      <c r="BO8" s="101" t="str">
        <f t="shared" si="5"/>
        <v/>
      </c>
    </row>
    <row r="9" outlineLevel="1">
      <c r="A9" s="1"/>
      <c r="B9" s="99" t="str">
        <f>Inputs!N34</f>
        <v>Instagram</v>
      </c>
      <c r="C9" s="100" t="str">
        <f>IF(C$2&lt;Inputs!$E11,0,Inputs!$D11)</f>
        <v/>
      </c>
      <c r="D9" s="100" t="str">
        <f>IF(C9&gt;0, C9*(1+Inputs!$F11),  IF(D$2&lt;Inputs!$E11,0,Inputs!$D11))</f>
        <v/>
      </c>
      <c r="E9" s="100" t="str">
        <f>IF(D9&gt;0, D9*(1+Inputs!$F11),  IF(E$2&lt;Inputs!$E11,0,Inputs!$D11))</f>
        <v/>
      </c>
      <c r="F9" s="100" t="str">
        <f>IF(E9&gt;0, E9*(1+Inputs!$F11),  IF(F$2&lt;Inputs!$E11,0,Inputs!$D11))</f>
        <v/>
      </c>
      <c r="G9" s="100" t="str">
        <f>IF(F9&gt;0, F9*(1+Inputs!$F11),  IF(G$2&lt;Inputs!$E11,0,Inputs!$D11))</f>
        <v/>
      </c>
      <c r="H9" s="100" t="str">
        <f>IF(G9&gt;0, G9*(1+Inputs!$F11),  IF(H$2&lt;Inputs!$E11,0,Inputs!$D11))</f>
        <v/>
      </c>
      <c r="I9" s="100" t="str">
        <f>IF(H9&gt;0, H9*(1+Inputs!$F11),  IF(I$2&lt;Inputs!$E11,0,Inputs!$D11))</f>
        <v/>
      </c>
      <c r="J9" s="100" t="str">
        <f>IF(I9&gt;0, I9*(1+Inputs!$F11),  IF(J$2&lt;Inputs!$E11,0,Inputs!$D11))</f>
        <v/>
      </c>
      <c r="K9" s="100" t="str">
        <f>IF(J9&gt;0, J9*(1+Inputs!$F11),  IF(K$2&lt;Inputs!$E11,0,Inputs!$D11))</f>
        <v/>
      </c>
      <c r="L9" s="100" t="str">
        <f>IF(K9&gt;0, K9*(1+Inputs!$F11),  IF(L$2&lt;Inputs!$E11,0,Inputs!$D11))</f>
        <v/>
      </c>
      <c r="M9" s="100" t="str">
        <f>IF(L9&gt;0, L9*(1+Inputs!$F11),  IF(M$2&lt;Inputs!$E11,0,Inputs!$D11))</f>
        <v/>
      </c>
      <c r="N9" s="100" t="str">
        <f>IF(M9&gt;0, M9*(1+Inputs!$F11),  IF(N$2&lt;Inputs!$E11,0,Inputs!$D11))</f>
        <v/>
      </c>
      <c r="O9" s="101" t="str">
        <f t="shared" si="1"/>
        <v/>
      </c>
      <c r="P9" s="100" t="str">
        <f>IF(N9&gt;0, N9*(1+Inputs!$G11),  IF(P$2&lt;Inputs!$E11,0,Inputs!$D11))</f>
        <v/>
      </c>
      <c r="Q9" s="100" t="str">
        <f>IF(P9&gt;0, P9*(1+Inputs!$G11),  IF(Q$2&lt;Inputs!$E11,0,Inputs!$D11))</f>
        <v/>
      </c>
      <c r="R9" s="100" t="str">
        <f>IF(Q9&gt;0, Q9*(1+Inputs!$G11),  IF(R$2&lt;Inputs!$E11,0,Inputs!$D11))</f>
        <v/>
      </c>
      <c r="S9" s="100" t="str">
        <f>IF(R9&gt;0, R9*(1+Inputs!$G11),  IF(S$2&lt;Inputs!$E11,0,Inputs!$D11))</f>
        <v/>
      </c>
      <c r="T9" s="100" t="str">
        <f>IF(S9&gt;0, S9*(1+Inputs!$G11),  IF(T$2&lt;Inputs!$E11,0,Inputs!$D11))</f>
        <v/>
      </c>
      <c r="U9" s="100" t="str">
        <f>IF(T9&gt;0, T9*(1+Inputs!$G11),  IF(U$2&lt;Inputs!$E11,0,Inputs!$D11))</f>
        <v/>
      </c>
      <c r="V9" s="100" t="str">
        <f>IF(U9&gt;0, U9*(1+Inputs!$G11),  IF(V$2&lt;Inputs!$E11,0,Inputs!$D11))</f>
        <v/>
      </c>
      <c r="W9" s="100" t="str">
        <f>IF(V9&gt;0, V9*(1+Inputs!$G11),  IF(W$2&lt;Inputs!$E11,0,Inputs!$D11))</f>
        <v/>
      </c>
      <c r="X9" s="100" t="str">
        <f>IF(W9&gt;0, W9*(1+Inputs!$G11),  IF(X$2&lt;Inputs!$E11,0,Inputs!$D11))</f>
        <v/>
      </c>
      <c r="Y9" s="100" t="str">
        <f>IF(X9&gt;0, X9*(1+Inputs!$G11),  IF(Y$2&lt;Inputs!$E11,0,Inputs!$D11))</f>
        <v/>
      </c>
      <c r="Z9" s="100" t="str">
        <f>IF(Y9&gt;0, Y9*(1+Inputs!$G11),  IF(Z$2&lt;Inputs!$E11,0,Inputs!$D11))</f>
        <v/>
      </c>
      <c r="AA9" s="100" t="str">
        <f>IF(Z9&gt;0, Z9*(1+Inputs!$G11),  IF(AA$2&lt;Inputs!$E11,0,Inputs!$D11))</f>
        <v/>
      </c>
      <c r="AB9" s="101" t="str">
        <f t="shared" si="2"/>
        <v/>
      </c>
      <c r="AC9" s="100" t="str">
        <f>IF(AA9&gt;0, AA9*(1+Inputs!$H11),  IF(AC$2&lt;Inputs!$E11,0,Inputs!$D11))</f>
        <v/>
      </c>
      <c r="AD9" s="100" t="str">
        <f>IF(AC9&gt;0, AC9*(1+Inputs!$H11),  IF(AD$2&lt;Inputs!$E11,0,Inputs!$D11))</f>
        <v/>
      </c>
      <c r="AE9" s="100" t="str">
        <f>IF(AD9&gt;0, AD9*(1+Inputs!$H11),  IF(AE$2&lt;Inputs!$E11,0,Inputs!$D11))</f>
        <v/>
      </c>
      <c r="AF9" s="100" t="str">
        <f>IF(AE9&gt;0, AE9*(1+Inputs!$H11),  IF(AF$2&lt;Inputs!$E11,0,Inputs!$D11))</f>
        <v/>
      </c>
      <c r="AG9" s="100" t="str">
        <f>IF(AF9&gt;0, AF9*(1+Inputs!$H11),  IF(AG$2&lt;Inputs!$E11,0,Inputs!$D11))</f>
        <v/>
      </c>
      <c r="AH9" s="100" t="str">
        <f>IF(AG9&gt;0, AG9*(1+Inputs!$H11),  IF(AH$2&lt;Inputs!$E11,0,Inputs!$D11))</f>
        <v/>
      </c>
      <c r="AI9" s="100" t="str">
        <f>IF(AH9&gt;0, AH9*(1+Inputs!$H11),  IF(AI$2&lt;Inputs!$E11,0,Inputs!$D11))</f>
        <v/>
      </c>
      <c r="AJ9" s="100" t="str">
        <f>IF(AI9&gt;0, AI9*(1+Inputs!$H11),  IF(AJ$2&lt;Inputs!$E11,0,Inputs!$D11))</f>
        <v/>
      </c>
      <c r="AK9" s="100" t="str">
        <f>IF(AJ9&gt;0, AJ9*(1+Inputs!$H11),  IF(AK$2&lt;Inputs!$E11,0,Inputs!$D11))</f>
        <v/>
      </c>
      <c r="AL9" s="100" t="str">
        <f>IF(AK9&gt;0, AK9*(1+Inputs!$H11),  IF(AL$2&lt;Inputs!$E11,0,Inputs!$D11))</f>
        <v/>
      </c>
      <c r="AM9" s="100" t="str">
        <f>IF(AL9&gt;0, AL9*(1+Inputs!$H11),  IF(AM$2&lt;Inputs!$E11,0,Inputs!$D11))</f>
        <v/>
      </c>
      <c r="AN9" s="100" t="str">
        <f>IF(AM9&gt;0, AM9*(1+Inputs!$H11),  IF(AN$2&lt;Inputs!$E11,0,Inputs!$D11))</f>
        <v/>
      </c>
      <c r="AO9" s="101" t="str">
        <f t="shared" si="3"/>
        <v/>
      </c>
      <c r="AP9" s="100" t="str">
        <f>IF(AN9&gt;0, AN9*(1+Inputs!$I11),  IF(AP$2&lt;Inputs!$E11,0,Inputs!$D11))</f>
        <v/>
      </c>
      <c r="AQ9" s="100" t="str">
        <f>IF(AP9&gt;0, AP9*(1+Inputs!$I11),  IF(AQ$2&lt;Inputs!$E11,0,Inputs!$D11))</f>
        <v/>
      </c>
      <c r="AR9" s="100" t="str">
        <f>IF(AQ9&gt;0, AQ9*(1+Inputs!$I11),  IF(AR$2&lt;Inputs!$E11,0,Inputs!$D11))</f>
        <v/>
      </c>
      <c r="AS9" s="100" t="str">
        <f>IF(AR9&gt;0, AR9*(1+Inputs!$I11),  IF(AS$2&lt;Inputs!$E11,0,Inputs!$D11))</f>
        <v/>
      </c>
      <c r="AT9" s="100" t="str">
        <f>IF(AS9&gt;0, AS9*(1+Inputs!$I11),  IF(AT$2&lt;Inputs!$E11,0,Inputs!$D11))</f>
        <v/>
      </c>
      <c r="AU9" s="100" t="str">
        <f>IF(AT9&gt;0, AT9*(1+Inputs!$I11),  IF(AU$2&lt;Inputs!$E11,0,Inputs!$D11))</f>
        <v/>
      </c>
      <c r="AV9" s="100" t="str">
        <f>IF(AU9&gt;0, AU9*(1+Inputs!$I11),  IF(AV$2&lt;Inputs!$E11,0,Inputs!$D11))</f>
        <v/>
      </c>
      <c r="AW9" s="100" t="str">
        <f>IF(AV9&gt;0, AV9*(1+Inputs!$I11),  IF(AW$2&lt;Inputs!$E11,0,Inputs!$D11))</f>
        <v/>
      </c>
      <c r="AX9" s="100" t="str">
        <f>IF(AW9&gt;0, AW9*(1+Inputs!$I11),  IF(AX$2&lt;Inputs!$E11,0,Inputs!$D11))</f>
        <v/>
      </c>
      <c r="AY9" s="100" t="str">
        <f>IF(AX9&gt;0, AX9*(1+Inputs!$I11),  IF(AY$2&lt;Inputs!$E11,0,Inputs!$D11))</f>
        <v/>
      </c>
      <c r="AZ9" s="100" t="str">
        <f>IF(AY9&gt;0, AY9*(1+Inputs!$I11),  IF(AZ$2&lt;Inputs!$E11,0,Inputs!$D11))</f>
        <v/>
      </c>
      <c r="BA9" s="100" t="str">
        <f>IF(AZ9&gt;0, AZ9*(1+Inputs!$I11),  IF(BA$2&lt;Inputs!$E11,0,Inputs!$D11))</f>
        <v/>
      </c>
      <c r="BB9" s="101" t="str">
        <f t="shared" si="4"/>
        <v/>
      </c>
      <c r="BC9" s="100" t="str">
        <f>IF(BA9&gt;0, BA9*(1+Inputs!$J11),  IF(BC$2&lt;Inputs!$E11,0,Inputs!$D11))</f>
        <v/>
      </c>
      <c r="BD9" s="100" t="str">
        <f>IF(BC9&gt;0, BC9*(1+Inputs!$J11),  IF(BD$2&lt;Inputs!$E11,0,Inputs!$D11))</f>
        <v/>
      </c>
      <c r="BE9" s="100" t="str">
        <f>IF(BD9&gt;0, BD9*(1+Inputs!$J11),  IF(BE$2&lt;Inputs!$E11,0,Inputs!$D11))</f>
        <v/>
      </c>
      <c r="BF9" s="100" t="str">
        <f>IF(BE9&gt;0, BE9*(1+Inputs!$J11),  IF(BF$2&lt;Inputs!$E11,0,Inputs!$D11))</f>
        <v/>
      </c>
      <c r="BG9" s="100" t="str">
        <f>IF(BF9&gt;0, BF9*(1+Inputs!$J11),  IF(BG$2&lt;Inputs!$E11,0,Inputs!$D11))</f>
        <v/>
      </c>
      <c r="BH9" s="100" t="str">
        <f>IF(BG9&gt;0, BG9*(1+Inputs!$J11),  IF(BH$2&lt;Inputs!$E11,0,Inputs!$D11))</f>
        <v/>
      </c>
      <c r="BI9" s="100" t="str">
        <f>IF(BH9&gt;0, BH9*(1+Inputs!$J11),  IF(BI$2&lt;Inputs!$E11,0,Inputs!$D11))</f>
        <v/>
      </c>
      <c r="BJ9" s="100" t="str">
        <f>IF(BI9&gt;0, BI9*(1+Inputs!$J11),  IF(BJ$2&lt;Inputs!$E11,0,Inputs!$D11))</f>
        <v/>
      </c>
      <c r="BK9" s="100" t="str">
        <f>IF(BJ9&gt;0, BJ9*(1+Inputs!$J11),  IF(BK$2&lt;Inputs!$E11,0,Inputs!$D11))</f>
        <v/>
      </c>
      <c r="BL9" s="100" t="str">
        <f>IF(BK9&gt;0, BK9*(1+Inputs!$J11),  IF(BL$2&lt;Inputs!$E11,0,Inputs!$D11))</f>
        <v/>
      </c>
      <c r="BM9" s="100" t="str">
        <f>IF(BL9&gt;0, BL9*(1+Inputs!$J11),  IF(BM$2&lt;Inputs!$E11,0,Inputs!$D11))</f>
        <v/>
      </c>
      <c r="BN9" s="100" t="str">
        <f>IF(BM9&gt;0, BM9*(1+Inputs!$J11),  IF(BN$2&lt;Inputs!$E11,0,Inputs!$D11))</f>
        <v/>
      </c>
      <c r="BO9" s="101" t="str">
        <f t="shared" si="5"/>
        <v/>
      </c>
    </row>
    <row r="10" outlineLevel="1">
      <c r="A10" s="1"/>
      <c r="B10" s="99" t="str">
        <f>Inputs!N35</f>
        <v>Facebook</v>
      </c>
      <c r="C10" s="100" t="str">
        <f>IF(C$2&lt;Inputs!$E12,0,Inputs!$D12)</f>
        <v/>
      </c>
      <c r="D10" s="100" t="str">
        <f>IF(C10&gt;0, C10*(1+Inputs!$F12),  IF(D$2&lt;Inputs!$E12,0,Inputs!$D12))</f>
        <v/>
      </c>
      <c r="E10" s="100" t="str">
        <f>IF(D10&gt;0, D10*(1+Inputs!$F12),  IF(E$2&lt;Inputs!$E12,0,Inputs!$D12))</f>
        <v/>
      </c>
      <c r="F10" s="100" t="str">
        <f>IF(E10&gt;0, E10*(1+Inputs!$F12),  IF(F$2&lt;Inputs!$E12,0,Inputs!$D12))</f>
        <v/>
      </c>
      <c r="G10" s="100" t="str">
        <f>IF(F10&gt;0, F10*(1+Inputs!$F12),  IF(G$2&lt;Inputs!$E12,0,Inputs!$D12))</f>
        <v/>
      </c>
      <c r="H10" s="100" t="str">
        <f>IF(G10&gt;0, G10*(1+Inputs!$F12),  IF(H$2&lt;Inputs!$E12,0,Inputs!$D12))</f>
        <v/>
      </c>
      <c r="I10" s="100" t="str">
        <f>IF(H10&gt;0, H10*(1+Inputs!$F12),  IF(I$2&lt;Inputs!$E12,0,Inputs!$D12))</f>
        <v/>
      </c>
      <c r="J10" s="100" t="str">
        <f>IF(I10&gt;0, I10*(1+Inputs!$F12),  IF(J$2&lt;Inputs!$E12,0,Inputs!$D12))</f>
        <v/>
      </c>
      <c r="K10" s="100" t="str">
        <f>IF(J10&gt;0, J10*(1+Inputs!$F12),  IF(K$2&lt;Inputs!$E12,0,Inputs!$D12))</f>
        <v/>
      </c>
      <c r="L10" s="100" t="str">
        <f>IF(K10&gt;0, K10*(1+Inputs!$F12),  IF(L$2&lt;Inputs!$E12,0,Inputs!$D12))</f>
        <v/>
      </c>
      <c r="M10" s="100" t="str">
        <f>IF(L10&gt;0, L10*(1+Inputs!$F12),  IF(M$2&lt;Inputs!$E12,0,Inputs!$D12))</f>
        <v/>
      </c>
      <c r="N10" s="100" t="str">
        <f>IF(M10&gt;0, M10*(1+Inputs!$F12),  IF(N$2&lt;Inputs!$E12,0,Inputs!$D12))</f>
        <v/>
      </c>
      <c r="O10" s="101" t="str">
        <f t="shared" si="1"/>
        <v/>
      </c>
      <c r="P10" s="100" t="str">
        <f>IF(N10&gt;0, N10*(1+Inputs!$G12),  IF(P$2&lt;Inputs!$E12,0,Inputs!$D12))</f>
        <v/>
      </c>
      <c r="Q10" s="100" t="str">
        <f>IF(P10&gt;0, P10*(1+Inputs!$G12),  IF(Q$2&lt;Inputs!$E12,0,Inputs!$D12))</f>
        <v/>
      </c>
      <c r="R10" s="100" t="str">
        <f>IF(Q10&gt;0, Q10*(1+Inputs!$G12),  IF(R$2&lt;Inputs!$E12,0,Inputs!$D12))</f>
        <v/>
      </c>
      <c r="S10" s="100" t="str">
        <f>IF(R10&gt;0, R10*(1+Inputs!$G12),  IF(S$2&lt;Inputs!$E12,0,Inputs!$D12))</f>
        <v/>
      </c>
      <c r="T10" s="100" t="str">
        <f>IF(S10&gt;0, S10*(1+Inputs!$G12),  IF(T$2&lt;Inputs!$E12,0,Inputs!$D12))</f>
        <v/>
      </c>
      <c r="U10" s="100" t="str">
        <f>IF(T10&gt;0, T10*(1+Inputs!$G12),  IF(U$2&lt;Inputs!$E12,0,Inputs!$D12))</f>
        <v/>
      </c>
      <c r="V10" s="100" t="str">
        <f>IF(U10&gt;0, U10*(1+Inputs!$G12),  IF(V$2&lt;Inputs!$E12,0,Inputs!$D12))</f>
        <v/>
      </c>
      <c r="W10" s="100" t="str">
        <f>IF(V10&gt;0, V10*(1+Inputs!$G12),  IF(W$2&lt;Inputs!$E12,0,Inputs!$D12))</f>
        <v/>
      </c>
      <c r="X10" s="100" t="str">
        <f>IF(W10&gt;0, W10*(1+Inputs!$G12),  IF(X$2&lt;Inputs!$E12,0,Inputs!$D12))</f>
        <v/>
      </c>
      <c r="Y10" s="100" t="str">
        <f>IF(X10&gt;0, X10*(1+Inputs!$G12),  IF(Y$2&lt;Inputs!$E12,0,Inputs!$D12))</f>
        <v/>
      </c>
      <c r="Z10" s="100" t="str">
        <f>IF(Y10&gt;0, Y10*(1+Inputs!$G12),  IF(Z$2&lt;Inputs!$E12,0,Inputs!$D12))</f>
        <v/>
      </c>
      <c r="AA10" s="100" t="str">
        <f>IF(Z10&gt;0, Z10*(1+Inputs!$G12),  IF(AA$2&lt;Inputs!$E12,0,Inputs!$D12))</f>
        <v/>
      </c>
      <c r="AB10" s="101" t="str">
        <f t="shared" si="2"/>
        <v/>
      </c>
      <c r="AC10" s="100" t="str">
        <f>IF(AA10&gt;0, AA10*(1+Inputs!$H12),  IF(AC$2&lt;Inputs!$E12,0,Inputs!$D12))</f>
        <v/>
      </c>
      <c r="AD10" s="100" t="str">
        <f>IF(AC10&gt;0, AC10*(1+Inputs!$H12),  IF(AD$2&lt;Inputs!$E12,0,Inputs!$D12))</f>
        <v/>
      </c>
      <c r="AE10" s="100" t="str">
        <f>IF(AD10&gt;0, AD10*(1+Inputs!$H12),  IF(AE$2&lt;Inputs!$E12,0,Inputs!$D12))</f>
        <v/>
      </c>
      <c r="AF10" s="100" t="str">
        <f>IF(AE10&gt;0, AE10*(1+Inputs!$H12),  IF(AF$2&lt;Inputs!$E12,0,Inputs!$D12))</f>
        <v/>
      </c>
      <c r="AG10" s="100" t="str">
        <f>IF(AF10&gt;0, AF10*(1+Inputs!$H12),  IF(AG$2&lt;Inputs!$E12,0,Inputs!$D12))</f>
        <v/>
      </c>
      <c r="AH10" s="100" t="str">
        <f>IF(AG10&gt;0, AG10*(1+Inputs!$H12),  IF(AH$2&lt;Inputs!$E12,0,Inputs!$D12))</f>
        <v/>
      </c>
      <c r="AI10" s="100" t="str">
        <f>IF(AH10&gt;0, AH10*(1+Inputs!$H12),  IF(AI$2&lt;Inputs!$E12,0,Inputs!$D12))</f>
        <v/>
      </c>
      <c r="AJ10" s="100" t="str">
        <f>IF(AI10&gt;0, AI10*(1+Inputs!$H12),  IF(AJ$2&lt;Inputs!$E12,0,Inputs!$D12))</f>
        <v/>
      </c>
      <c r="AK10" s="100" t="str">
        <f>IF(AJ10&gt;0, AJ10*(1+Inputs!$H12),  IF(AK$2&lt;Inputs!$E12,0,Inputs!$D12))</f>
        <v/>
      </c>
      <c r="AL10" s="100" t="str">
        <f>IF(AK10&gt;0, AK10*(1+Inputs!$H12),  IF(AL$2&lt;Inputs!$E12,0,Inputs!$D12))</f>
        <v/>
      </c>
      <c r="AM10" s="100" t="str">
        <f>IF(AL10&gt;0, AL10*(1+Inputs!$H12),  IF(AM$2&lt;Inputs!$E12,0,Inputs!$D12))</f>
        <v/>
      </c>
      <c r="AN10" s="100" t="str">
        <f>IF(AM10&gt;0, AM10*(1+Inputs!$H12),  IF(AN$2&lt;Inputs!$E12,0,Inputs!$D12))</f>
        <v/>
      </c>
      <c r="AO10" s="101" t="str">
        <f t="shared" si="3"/>
        <v/>
      </c>
      <c r="AP10" s="100" t="str">
        <f>IF(AN10&gt;0, AN10*(1+Inputs!$I12),  IF(AP$2&lt;Inputs!$E12,0,Inputs!$D12))</f>
        <v/>
      </c>
      <c r="AQ10" s="100" t="str">
        <f>IF(AP10&gt;0, AP10*(1+Inputs!$I12),  IF(AQ$2&lt;Inputs!$E12,0,Inputs!$D12))</f>
        <v/>
      </c>
      <c r="AR10" s="100" t="str">
        <f>IF(AQ10&gt;0, AQ10*(1+Inputs!$I12),  IF(AR$2&lt;Inputs!$E12,0,Inputs!$D12))</f>
        <v/>
      </c>
      <c r="AS10" s="100" t="str">
        <f>IF(AR10&gt;0, AR10*(1+Inputs!$I12),  IF(AS$2&lt;Inputs!$E12,0,Inputs!$D12))</f>
        <v/>
      </c>
      <c r="AT10" s="100" t="str">
        <f>IF(AS10&gt;0, AS10*(1+Inputs!$I12),  IF(AT$2&lt;Inputs!$E12,0,Inputs!$D12))</f>
        <v/>
      </c>
      <c r="AU10" s="100" t="str">
        <f>IF(AT10&gt;0, AT10*(1+Inputs!$I12),  IF(AU$2&lt;Inputs!$E12,0,Inputs!$D12))</f>
        <v/>
      </c>
      <c r="AV10" s="100" t="str">
        <f>IF(AU10&gt;0, AU10*(1+Inputs!$I12),  IF(AV$2&lt;Inputs!$E12,0,Inputs!$D12))</f>
        <v/>
      </c>
      <c r="AW10" s="100" t="str">
        <f>IF(AV10&gt;0, AV10*(1+Inputs!$I12),  IF(AW$2&lt;Inputs!$E12,0,Inputs!$D12))</f>
        <v/>
      </c>
      <c r="AX10" s="100" t="str">
        <f>IF(AW10&gt;0, AW10*(1+Inputs!$I12),  IF(AX$2&lt;Inputs!$E12,0,Inputs!$D12))</f>
        <v/>
      </c>
      <c r="AY10" s="100" t="str">
        <f>IF(AX10&gt;0, AX10*(1+Inputs!$I12),  IF(AY$2&lt;Inputs!$E12,0,Inputs!$D12))</f>
        <v/>
      </c>
      <c r="AZ10" s="100" t="str">
        <f>IF(AY10&gt;0, AY10*(1+Inputs!$I12),  IF(AZ$2&lt;Inputs!$E12,0,Inputs!$D12))</f>
        <v/>
      </c>
      <c r="BA10" s="100" t="str">
        <f>IF(AZ10&gt;0, AZ10*(1+Inputs!$I12),  IF(BA$2&lt;Inputs!$E12,0,Inputs!$D12))</f>
        <v/>
      </c>
      <c r="BB10" s="101" t="str">
        <f t="shared" si="4"/>
        <v/>
      </c>
      <c r="BC10" s="100" t="str">
        <f>IF(BA10&gt;0, BA10*(1+Inputs!$J12),  IF(BC$2&lt;Inputs!$E12,0,Inputs!$D12))</f>
        <v/>
      </c>
      <c r="BD10" s="100" t="str">
        <f>IF(BC10&gt;0, BC10*(1+Inputs!$J12),  IF(BD$2&lt;Inputs!$E12,0,Inputs!$D12))</f>
        <v/>
      </c>
      <c r="BE10" s="100" t="str">
        <f>IF(BD10&gt;0, BD10*(1+Inputs!$J12),  IF(BE$2&lt;Inputs!$E12,0,Inputs!$D12))</f>
        <v/>
      </c>
      <c r="BF10" s="100" t="str">
        <f>IF(BE10&gt;0, BE10*(1+Inputs!$J12),  IF(BF$2&lt;Inputs!$E12,0,Inputs!$D12))</f>
        <v/>
      </c>
      <c r="BG10" s="100" t="str">
        <f>IF(BF10&gt;0, BF10*(1+Inputs!$J12),  IF(BG$2&lt;Inputs!$E12,0,Inputs!$D12))</f>
        <v/>
      </c>
      <c r="BH10" s="100" t="str">
        <f>IF(BG10&gt;0, BG10*(1+Inputs!$J12),  IF(BH$2&lt;Inputs!$E12,0,Inputs!$D12))</f>
        <v/>
      </c>
      <c r="BI10" s="100" t="str">
        <f>IF(BH10&gt;0, BH10*(1+Inputs!$J12),  IF(BI$2&lt;Inputs!$E12,0,Inputs!$D12))</f>
        <v/>
      </c>
      <c r="BJ10" s="100" t="str">
        <f>IF(BI10&gt;0, BI10*(1+Inputs!$J12),  IF(BJ$2&lt;Inputs!$E12,0,Inputs!$D12))</f>
        <v/>
      </c>
      <c r="BK10" s="100" t="str">
        <f>IF(BJ10&gt;0, BJ10*(1+Inputs!$J12),  IF(BK$2&lt;Inputs!$E12,0,Inputs!$D12))</f>
        <v/>
      </c>
      <c r="BL10" s="100" t="str">
        <f>IF(BK10&gt;0, BK10*(1+Inputs!$J12),  IF(BL$2&lt;Inputs!$E12,0,Inputs!$D12))</f>
        <v/>
      </c>
      <c r="BM10" s="100" t="str">
        <f>IF(BL10&gt;0, BL10*(1+Inputs!$J12),  IF(BM$2&lt;Inputs!$E12,0,Inputs!$D12))</f>
        <v/>
      </c>
      <c r="BN10" s="100" t="str">
        <f>IF(BM10&gt;0, BM10*(1+Inputs!$J12),  IF(BN$2&lt;Inputs!$E12,0,Inputs!$D12))</f>
        <v/>
      </c>
      <c r="BO10" s="101" t="str">
        <f t="shared" si="5"/>
        <v/>
      </c>
    </row>
    <row r="11" outlineLevel="1">
      <c r="A11" s="1"/>
      <c r="B11" s="99" t="str">
        <f>Inputs!N36</f>
        <v>Tumblr</v>
      </c>
      <c r="C11" s="100" t="str">
        <f>IF(C$2&lt;Inputs!$E13,0,Inputs!$D13)</f>
        <v/>
      </c>
      <c r="D11" s="100" t="str">
        <f>IF(C11&gt;0, C11*(1+Inputs!$F13),  IF(D$2&lt;Inputs!$E13,0,Inputs!$D13))</f>
        <v/>
      </c>
      <c r="E11" s="100" t="str">
        <f>IF(D11&gt;0, D11*(1+Inputs!$F13),  IF(E$2&lt;Inputs!$E13,0,Inputs!$D13))</f>
        <v/>
      </c>
      <c r="F11" s="100" t="str">
        <f>IF(E11&gt;0, E11*(1+Inputs!$F13),  IF(F$2&lt;Inputs!$E13,0,Inputs!$D13))</f>
        <v/>
      </c>
      <c r="G11" s="100" t="str">
        <f>IF(F11&gt;0, F11*(1+Inputs!$F13),  IF(G$2&lt;Inputs!$E13,0,Inputs!$D13))</f>
        <v/>
      </c>
      <c r="H11" s="100" t="str">
        <f>IF(G11&gt;0, G11*(1+Inputs!$F13),  IF(H$2&lt;Inputs!$E13,0,Inputs!$D13))</f>
        <v/>
      </c>
      <c r="I11" s="100" t="str">
        <f>IF(H11&gt;0, H11*(1+Inputs!$F13),  IF(I$2&lt;Inputs!$E13,0,Inputs!$D13))</f>
        <v/>
      </c>
      <c r="J11" s="100" t="str">
        <f>IF(I11&gt;0, I11*(1+Inputs!$F13),  IF(J$2&lt;Inputs!$E13,0,Inputs!$D13))</f>
        <v/>
      </c>
      <c r="K11" s="100" t="str">
        <f>IF(J11&gt;0, J11*(1+Inputs!$F13),  IF(K$2&lt;Inputs!$E13,0,Inputs!$D13))</f>
        <v/>
      </c>
      <c r="L11" s="100" t="str">
        <f>IF(K11&gt;0, K11*(1+Inputs!$F13),  IF(L$2&lt;Inputs!$E13,0,Inputs!$D13))</f>
        <v/>
      </c>
      <c r="M11" s="100" t="str">
        <f>IF(L11&gt;0, L11*(1+Inputs!$F13),  IF(M$2&lt;Inputs!$E13,0,Inputs!$D13))</f>
        <v/>
      </c>
      <c r="N11" s="100" t="str">
        <f>IF(M11&gt;0, M11*(1+Inputs!$F13),  IF(N$2&lt;Inputs!$E13,0,Inputs!$D13))</f>
        <v/>
      </c>
      <c r="O11" s="101" t="str">
        <f t="shared" si="1"/>
        <v/>
      </c>
      <c r="P11" s="100" t="str">
        <f>IF(N11&gt;0, N11*(1+Inputs!$G13),  IF(P$2&lt;Inputs!$E13,0,Inputs!$D13))</f>
        <v/>
      </c>
      <c r="Q11" s="100" t="str">
        <f>IF(P11&gt;0, P11*(1+Inputs!$G13),  IF(Q$2&lt;Inputs!$E13,0,Inputs!$D13))</f>
        <v/>
      </c>
      <c r="R11" s="100" t="str">
        <f>IF(Q11&gt;0, Q11*(1+Inputs!$G13),  IF(R$2&lt;Inputs!$E13,0,Inputs!$D13))</f>
        <v/>
      </c>
      <c r="S11" s="100" t="str">
        <f>IF(R11&gt;0, R11*(1+Inputs!$G13),  IF(S$2&lt;Inputs!$E13,0,Inputs!$D13))</f>
        <v/>
      </c>
      <c r="T11" s="100" t="str">
        <f>IF(S11&gt;0, S11*(1+Inputs!$G13),  IF(T$2&lt;Inputs!$E13,0,Inputs!$D13))</f>
        <v/>
      </c>
      <c r="U11" s="100" t="str">
        <f>IF(T11&gt;0, T11*(1+Inputs!$G13),  IF(U$2&lt;Inputs!$E13,0,Inputs!$D13))</f>
        <v/>
      </c>
      <c r="V11" s="100" t="str">
        <f>IF(U11&gt;0, U11*(1+Inputs!$G13),  IF(V$2&lt;Inputs!$E13,0,Inputs!$D13))</f>
        <v/>
      </c>
      <c r="W11" s="100" t="str">
        <f>IF(V11&gt;0, V11*(1+Inputs!$G13),  IF(W$2&lt;Inputs!$E13,0,Inputs!$D13))</f>
        <v/>
      </c>
      <c r="X11" s="100" t="str">
        <f>IF(W11&gt;0, W11*(1+Inputs!$G13),  IF(X$2&lt;Inputs!$E13,0,Inputs!$D13))</f>
        <v/>
      </c>
      <c r="Y11" s="100" t="str">
        <f>IF(X11&gt;0, X11*(1+Inputs!$G13),  IF(Y$2&lt;Inputs!$E13,0,Inputs!$D13))</f>
        <v/>
      </c>
      <c r="Z11" s="100" t="str">
        <f>IF(Y11&gt;0, Y11*(1+Inputs!$G13),  IF(Z$2&lt;Inputs!$E13,0,Inputs!$D13))</f>
        <v/>
      </c>
      <c r="AA11" s="100" t="str">
        <f>IF(Z11&gt;0, Z11*(1+Inputs!$G13),  IF(AA$2&lt;Inputs!$E13,0,Inputs!$D13))</f>
        <v/>
      </c>
      <c r="AB11" s="101" t="str">
        <f t="shared" si="2"/>
        <v/>
      </c>
      <c r="AC11" s="100" t="str">
        <f>IF(AA11&gt;0, AA11*(1+Inputs!$H13),  IF(AC$2&lt;Inputs!$E13,0,Inputs!$D13))</f>
        <v/>
      </c>
      <c r="AD11" s="100" t="str">
        <f>IF(AC11&gt;0, AC11*(1+Inputs!$H13),  IF(AD$2&lt;Inputs!$E13,0,Inputs!$D13))</f>
        <v/>
      </c>
      <c r="AE11" s="100" t="str">
        <f>IF(AD11&gt;0, AD11*(1+Inputs!$H13),  IF(AE$2&lt;Inputs!$E13,0,Inputs!$D13))</f>
        <v/>
      </c>
      <c r="AF11" s="100" t="str">
        <f>IF(AE11&gt;0, AE11*(1+Inputs!$H13),  IF(AF$2&lt;Inputs!$E13,0,Inputs!$D13))</f>
        <v/>
      </c>
      <c r="AG11" s="100" t="str">
        <f>IF(AF11&gt;0, AF11*(1+Inputs!$H13),  IF(AG$2&lt;Inputs!$E13,0,Inputs!$D13))</f>
        <v/>
      </c>
      <c r="AH11" s="100" t="str">
        <f>IF(AG11&gt;0, AG11*(1+Inputs!$H13),  IF(AH$2&lt;Inputs!$E13,0,Inputs!$D13))</f>
        <v/>
      </c>
      <c r="AI11" s="100" t="str">
        <f>IF(AH11&gt;0, AH11*(1+Inputs!$H13),  IF(AI$2&lt;Inputs!$E13,0,Inputs!$D13))</f>
        <v/>
      </c>
      <c r="AJ11" s="100" t="str">
        <f>IF(AI11&gt;0, AI11*(1+Inputs!$H13),  IF(AJ$2&lt;Inputs!$E13,0,Inputs!$D13))</f>
        <v/>
      </c>
      <c r="AK11" s="100" t="str">
        <f>IF(AJ11&gt;0, AJ11*(1+Inputs!$H13),  IF(AK$2&lt;Inputs!$E13,0,Inputs!$D13))</f>
        <v/>
      </c>
      <c r="AL11" s="100" t="str">
        <f>IF(AK11&gt;0, AK11*(1+Inputs!$H13),  IF(AL$2&lt;Inputs!$E13,0,Inputs!$D13))</f>
        <v/>
      </c>
      <c r="AM11" s="100" t="str">
        <f>IF(AL11&gt;0, AL11*(1+Inputs!$H13),  IF(AM$2&lt;Inputs!$E13,0,Inputs!$D13))</f>
        <v/>
      </c>
      <c r="AN11" s="100" t="str">
        <f>IF(AM11&gt;0, AM11*(1+Inputs!$H13),  IF(AN$2&lt;Inputs!$E13,0,Inputs!$D13))</f>
        <v/>
      </c>
      <c r="AO11" s="101" t="str">
        <f t="shared" si="3"/>
        <v/>
      </c>
      <c r="AP11" s="100" t="str">
        <f>IF(AN11&gt;0, AN11*(1+Inputs!$I13),  IF(AP$2&lt;Inputs!$E13,0,Inputs!$D13))</f>
        <v/>
      </c>
      <c r="AQ11" s="100" t="str">
        <f>IF(AP11&gt;0, AP11*(1+Inputs!$I13),  IF(AQ$2&lt;Inputs!$E13,0,Inputs!$D13))</f>
        <v/>
      </c>
      <c r="AR11" s="100" t="str">
        <f>IF(AQ11&gt;0, AQ11*(1+Inputs!$I13),  IF(AR$2&lt;Inputs!$E13,0,Inputs!$D13))</f>
        <v/>
      </c>
      <c r="AS11" s="100" t="str">
        <f>IF(AR11&gt;0, AR11*(1+Inputs!$I13),  IF(AS$2&lt;Inputs!$E13,0,Inputs!$D13))</f>
        <v/>
      </c>
      <c r="AT11" s="100" t="str">
        <f>IF(AS11&gt;0, AS11*(1+Inputs!$I13),  IF(AT$2&lt;Inputs!$E13,0,Inputs!$D13))</f>
        <v/>
      </c>
      <c r="AU11" s="100" t="str">
        <f>IF(AT11&gt;0, AT11*(1+Inputs!$I13),  IF(AU$2&lt;Inputs!$E13,0,Inputs!$D13))</f>
        <v/>
      </c>
      <c r="AV11" s="100" t="str">
        <f>IF(AU11&gt;0, AU11*(1+Inputs!$I13),  IF(AV$2&lt;Inputs!$E13,0,Inputs!$D13))</f>
        <v/>
      </c>
      <c r="AW11" s="100" t="str">
        <f>IF(AV11&gt;0, AV11*(1+Inputs!$I13),  IF(AW$2&lt;Inputs!$E13,0,Inputs!$D13))</f>
        <v/>
      </c>
      <c r="AX11" s="100" t="str">
        <f>IF(AW11&gt;0, AW11*(1+Inputs!$I13),  IF(AX$2&lt;Inputs!$E13,0,Inputs!$D13))</f>
        <v/>
      </c>
      <c r="AY11" s="100" t="str">
        <f>IF(AX11&gt;0, AX11*(1+Inputs!$I13),  IF(AY$2&lt;Inputs!$E13,0,Inputs!$D13))</f>
        <v/>
      </c>
      <c r="AZ11" s="100" t="str">
        <f>IF(AY11&gt;0, AY11*(1+Inputs!$I13),  IF(AZ$2&lt;Inputs!$E13,0,Inputs!$D13))</f>
        <v/>
      </c>
      <c r="BA11" s="100" t="str">
        <f>IF(AZ11&gt;0, AZ11*(1+Inputs!$I13),  IF(BA$2&lt;Inputs!$E13,0,Inputs!$D13))</f>
        <v/>
      </c>
      <c r="BB11" s="101" t="str">
        <f t="shared" si="4"/>
        <v/>
      </c>
      <c r="BC11" s="100" t="str">
        <f>IF(BA11&gt;0, BA11*(1+Inputs!$J13),  IF(BC$2&lt;Inputs!$E13,0,Inputs!$D13))</f>
        <v/>
      </c>
      <c r="BD11" s="100" t="str">
        <f>IF(BC11&gt;0, BC11*(1+Inputs!$J13),  IF(BD$2&lt;Inputs!$E13,0,Inputs!$D13))</f>
        <v/>
      </c>
      <c r="BE11" s="100" t="str">
        <f>IF(BD11&gt;0, BD11*(1+Inputs!$J13),  IF(BE$2&lt;Inputs!$E13,0,Inputs!$D13))</f>
        <v/>
      </c>
      <c r="BF11" s="100" t="str">
        <f>IF(BE11&gt;0, BE11*(1+Inputs!$J13),  IF(BF$2&lt;Inputs!$E13,0,Inputs!$D13))</f>
        <v/>
      </c>
      <c r="BG11" s="100" t="str">
        <f>IF(BF11&gt;0, BF11*(1+Inputs!$J13),  IF(BG$2&lt;Inputs!$E13,0,Inputs!$D13))</f>
        <v/>
      </c>
      <c r="BH11" s="100" t="str">
        <f>IF(BG11&gt;0, BG11*(1+Inputs!$J13),  IF(BH$2&lt;Inputs!$E13,0,Inputs!$D13))</f>
        <v/>
      </c>
      <c r="BI11" s="100" t="str">
        <f>IF(BH11&gt;0, BH11*(1+Inputs!$J13),  IF(BI$2&lt;Inputs!$E13,0,Inputs!$D13))</f>
        <v/>
      </c>
      <c r="BJ11" s="100" t="str">
        <f>IF(BI11&gt;0, BI11*(1+Inputs!$J13),  IF(BJ$2&lt;Inputs!$E13,0,Inputs!$D13))</f>
        <v/>
      </c>
      <c r="BK11" s="100" t="str">
        <f>IF(BJ11&gt;0, BJ11*(1+Inputs!$J13),  IF(BK$2&lt;Inputs!$E13,0,Inputs!$D13))</f>
        <v/>
      </c>
      <c r="BL11" s="100" t="str">
        <f>IF(BK11&gt;0, BK11*(1+Inputs!$J13),  IF(BL$2&lt;Inputs!$E13,0,Inputs!$D13))</f>
        <v/>
      </c>
      <c r="BM11" s="100" t="str">
        <f>IF(BL11&gt;0, BL11*(1+Inputs!$J13),  IF(BM$2&lt;Inputs!$E13,0,Inputs!$D13))</f>
        <v/>
      </c>
      <c r="BN11" s="100" t="str">
        <f>IF(BM11&gt;0, BM11*(1+Inputs!$J13),  IF(BN$2&lt;Inputs!$E13,0,Inputs!$D13))</f>
        <v/>
      </c>
      <c r="BO11" s="101" t="str">
        <f t="shared" si="5"/>
        <v/>
      </c>
    </row>
    <row r="12" outlineLevel="1">
      <c r="A12" s="1"/>
      <c r="B12" s="99" t="str">
        <f>Inputs!N37</f>
        <v>Reddit</v>
      </c>
      <c r="C12" s="100" t="str">
        <f>IF(C$2&lt;Inputs!$E14,0,Inputs!$D14)</f>
        <v/>
      </c>
      <c r="D12" s="100" t="str">
        <f>IF(C12&gt;0, C12*(1+Inputs!$F14),  IF(D$2&lt;Inputs!$E14,0,Inputs!$D14))</f>
        <v/>
      </c>
      <c r="E12" s="100" t="str">
        <f>IF(D12&gt;0, D12*(1+Inputs!$F14),  IF(E$2&lt;Inputs!$E14,0,Inputs!$D14))</f>
        <v/>
      </c>
      <c r="F12" s="100" t="str">
        <f>IF(E12&gt;0, E12*(1+Inputs!$F14),  IF(F$2&lt;Inputs!$E14,0,Inputs!$D14))</f>
        <v/>
      </c>
      <c r="G12" s="100" t="str">
        <f>IF(F12&gt;0, F12*(1+Inputs!$F14),  IF(G$2&lt;Inputs!$E14,0,Inputs!$D14))</f>
        <v/>
      </c>
      <c r="H12" s="100" t="str">
        <f>IF(G12&gt;0, G12*(1+Inputs!$F14),  IF(H$2&lt;Inputs!$E14,0,Inputs!$D14))</f>
        <v/>
      </c>
      <c r="I12" s="100" t="str">
        <f>IF(H12&gt;0, H12*(1+Inputs!$F14),  IF(I$2&lt;Inputs!$E14,0,Inputs!$D14))</f>
        <v/>
      </c>
      <c r="J12" s="100" t="str">
        <f>IF(I12&gt;0, I12*(1+Inputs!$F14),  IF(J$2&lt;Inputs!$E14,0,Inputs!$D14))</f>
        <v/>
      </c>
      <c r="K12" s="100" t="str">
        <f>IF(J12&gt;0, J12*(1+Inputs!$F14),  IF(K$2&lt;Inputs!$E14,0,Inputs!$D14))</f>
        <v/>
      </c>
      <c r="L12" s="100" t="str">
        <f>IF(K12&gt;0, K12*(1+Inputs!$F14),  IF(L$2&lt;Inputs!$E14,0,Inputs!$D14))</f>
        <v/>
      </c>
      <c r="M12" s="100" t="str">
        <f>IF(L12&gt;0, L12*(1+Inputs!$F14),  IF(M$2&lt;Inputs!$E14,0,Inputs!$D14))</f>
        <v/>
      </c>
      <c r="N12" s="100" t="str">
        <f>IF(M12&gt;0, M12*(1+Inputs!$F14),  IF(N$2&lt;Inputs!$E14,0,Inputs!$D14))</f>
        <v/>
      </c>
      <c r="O12" s="101" t="str">
        <f t="shared" si="1"/>
        <v/>
      </c>
      <c r="P12" s="100" t="str">
        <f>IF(N12&gt;0, N12*(1+Inputs!$G14),  IF(P$2&lt;Inputs!$E14,0,Inputs!$D14))</f>
        <v/>
      </c>
      <c r="Q12" s="100" t="str">
        <f>IF(P12&gt;0, P12*(1+Inputs!$G14),  IF(Q$2&lt;Inputs!$E14,0,Inputs!$D14))</f>
        <v/>
      </c>
      <c r="R12" s="100" t="str">
        <f>IF(Q12&gt;0, Q12*(1+Inputs!$G14),  IF(R$2&lt;Inputs!$E14,0,Inputs!$D14))</f>
        <v/>
      </c>
      <c r="S12" s="100" t="str">
        <f>IF(R12&gt;0, R12*(1+Inputs!$G14),  IF(S$2&lt;Inputs!$E14,0,Inputs!$D14))</f>
        <v/>
      </c>
      <c r="T12" s="100" t="str">
        <f>IF(S12&gt;0, S12*(1+Inputs!$G14),  IF(T$2&lt;Inputs!$E14,0,Inputs!$D14))</f>
        <v/>
      </c>
      <c r="U12" s="100" t="str">
        <f>IF(T12&gt;0, T12*(1+Inputs!$G14),  IF(U$2&lt;Inputs!$E14,0,Inputs!$D14))</f>
        <v/>
      </c>
      <c r="V12" s="100" t="str">
        <f>IF(U12&gt;0, U12*(1+Inputs!$G14),  IF(V$2&lt;Inputs!$E14,0,Inputs!$D14))</f>
        <v/>
      </c>
      <c r="W12" s="100" t="str">
        <f>IF(V12&gt;0, V12*(1+Inputs!$G14),  IF(W$2&lt;Inputs!$E14,0,Inputs!$D14))</f>
        <v/>
      </c>
      <c r="X12" s="100" t="str">
        <f>IF(W12&gt;0, W12*(1+Inputs!$G14),  IF(X$2&lt;Inputs!$E14,0,Inputs!$D14))</f>
        <v/>
      </c>
      <c r="Y12" s="100" t="str">
        <f>IF(X12&gt;0, X12*(1+Inputs!$G14),  IF(Y$2&lt;Inputs!$E14,0,Inputs!$D14))</f>
        <v/>
      </c>
      <c r="Z12" s="100" t="str">
        <f>IF(Y12&gt;0, Y12*(1+Inputs!$G14),  IF(Z$2&lt;Inputs!$E14,0,Inputs!$D14))</f>
        <v/>
      </c>
      <c r="AA12" s="100" t="str">
        <f>IF(Z12&gt;0, Z12*(1+Inputs!$G14),  IF(AA$2&lt;Inputs!$E14,0,Inputs!$D14))</f>
        <v/>
      </c>
      <c r="AB12" s="101" t="str">
        <f t="shared" si="2"/>
        <v/>
      </c>
      <c r="AC12" s="100" t="str">
        <f>IF(AA12&gt;0, AA12*(1+Inputs!$H14),  IF(AC$2&lt;Inputs!$E14,0,Inputs!$D14))</f>
        <v/>
      </c>
      <c r="AD12" s="100" t="str">
        <f>IF(AC12&gt;0, AC12*(1+Inputs!$H14),  IF(AD$2&lt;Inputs!$E14,0,Inputs!$D14))</f>
        <v/>
      </c>
      <c r="AE12" s="100" t="str">
        <f>IF(AD12&gt;0, AD12*(1+Inputs!$H14),  IF(AE$2&lt;Inputs!$E14,0,Inputs!$D14))</f>
        <v/>
      </c>
      <c r="AF12" s="100" t="str">
        <f>IF(AE12&gt;0, AE12*(1+Inputs!$H14),  IF(AF$2&lt;Inputs!$E14,0,Inputs!$D14))</f>
        <v/>
      </c>
      <c r="AG12" s="100" t="str">
        <f>IF(AF12&gt;0, AF12*(1+Inputs!$H14),  IF(AG$2&lt;Inputs!$E14,0,Inputs!$D14))</f>
        <v/>
      </c>
      <c r="AH12" s="100" t="str">
        <f>IF(AG12&gt;0, AG12*(1+Inputs!$H14),  IF(AH$2&lt;Inputs!$E14,0,Inputs!$D14))</f>
        <v/>
      </c>
      <c r="AI12" s="100" t="str">
        <f>IF(AH12&gt;0, AH12*(1+Inputs!$H14),  IF(AI$2&lt;Inputs!$E14,0,Inputs!$D14))</f>
        <v/>
      </c>
      <c r="AJ12" s="100" t="str">
        <f>IF(AI12&gt;0, AI12*(1+Inputs!$H14),  IF(AJ$2&lt;Inputs!$E14,0,Inputs!$D14))</f>
        <v/>
      </c>
      <c r="AK12" s="100" t="str">
        <f>IF(AJ12&gt;0, AJ12*(1+Inputs!$H14),  IF(AK$2&lt;Inputs!$E14,0,Inputs!$D14))</f>
        <v/>
      </c>
      <c r="AL12" s="100" t="str">
        <f>IF(AK12&gt;0, AK12*(1+Inputs!$H14),  IF(AL$2&lt;Inputs!$E14,0,Inputs!$D14))</f>
        <v/>
      </c>
      <c r="AM12" s="100" t="str">
        <f>IF(AL12&gt;0, AL12*(1+Inputs!$H14),  IF(AM$2&lt;Inputs!$E14,0,Inputs!$D14))</f>
        <v/>
      </c>
      <c r="AN12" s="100" t="str">
        <f>IF(AM12&gt;0, AM12*(1+Inputs!$H14),  IF(AN$2&lt;Inputs!$E14,0,Inputs!$D14))</f>
        <v/>
      </c>
      <c r="AO12" s="101" t="str">
        <f t="shared" si="3"/>
        <v/>
      </c>
      <c r="AP12" s="100" t="str">
        <f>IF(AN12&gt;0, AN12*(1+Inputs!$I14),  IF(AP$2&lt;Inputs!$E14,0,Inputs!$D14))</f>
        <v/>
      </c>
      <c r="AQ12" s="100" t="str">
        <f>IF(AP12&gt;0, AP12*(1+Inputs!$I14),  IF(AQ$2&lt;Inputs!$E14,0,Inputs!$D14))</f>
        <v/>
      </c>
      <c r="AR12" s="100" t="str">
        <f>IF(AQ12&gt;0, AQ12*(1+Inputs!$I14),  IF(AR$2&lt;Inputs!$E14,0,Inputs!$D14))</f>
        <v/>
      </c>
      <c r="AS12" s="100" t="str">
        <f>IF(AR12&gt;0, AR12*(1+Inputs!$I14),  IF(AS$2&lt;Inputs!$E14,0,Inputs!$D14))</f>
        <v/>
      </c>
      <c r="AT12" s="100" t="str">
        <f>IF(AS12&gt;0, AS12*(1+Inputs!$I14),  IF(AT$2&lt;Inputs!$E14,0,Inputs!$D14))</f>
        <v/>
      </c>
      <c r="AU12" s="100" t="str">
        <f>IF(AT12&gt;0, AT12*(1+Inputs!$I14),  IF(AU$2&lt;Inputs!$E14,0,Inputs!$D14))</f>
        <v/>
      </c>
      <c r="AV12" s="100" t="str">
        <f>IF(AU12&gt;0, AU12*(1+Inputs!$I14),  IF(AV$2&lt;Inputs!$E14,0,Inputs!$D14))</f>
        <v/>
      </c>
      <c r="AW12" s="100" t="str">
        <f>IF(AV12&gt;0, AV12*(1+Inputs!$I14),  IF(AW$2&lt;Inputs!$E14,0,Inputs!$D14))</f>
        <v/>
      </c>
      <c r="AX12" s="100" t="str">
        <f>IF(AW12&gt;0, AW12*(1+Inputs!$I14),  IF(AX$2&lt;Inputs!$E14,0,Inputs!$D14))</f>
        <v/>
      </c>
      <c r="AY12" s="100" t="str">
        <f>IF(AX12&gt;0, AX12*(1+Inputs!$I14),  IF(AY$2&lt;Inputs!$E14,0,Inputs!$D14))</f>
        <v/>
      </c>
      <c r="AZ12" s="100" t="str">
        <f>IF(AY12&gt;0, AY12*(1+Inputs!$I14),  IF(AZ$2&lt;Inputs!$E14,0,Inputs!$D14))</f>
        <v/>
      </c>
      <c r="BA12" s="100" t="str">
        <f>IF(AZ12&gt;0, AZ12*(1+Inputs!$I14),  IF(BA$2&lt;Inputs!$E14,0,Inputs!$D14))</f>
        <v/>
      </c>
      <c r="BB12" s="101" t="str">
        <f t="shared" si="4"/>
        <v/>
      </c>
      <c r="BC12" s="100" t="str">
        <f>IF(BA12&gt;0, BA12*(1+Inputs!$J14),  IF(BC$2&lt;Inputs!$E14,0,Inputs!$D14))</f>
        <v/>
      </c>
      <c r="BD12" s="100" t="str">
        <f>IF(BC12&gt;0, BC12*(1+Inputs!$J14),  IF(BD$2&lt;Inputs!$E14,0,Inputs!$D14))</f>
        <v/>
      </c>
      <c r="BE12" s="100" t="str">
        <f>IF(BD12&gt;0, BD12*(1+Inputs!$J14),  IF(BE$2&lt;Inputs!$E14,0,Inputs!$D14))</f>
        <v/>
      </c>
      <c r="BF12" s="100" t="str">
        <f>IF(BE12&gt;0, BE12*(1+Inputs!$J14),  IF(BF$2&lt;Inputs!$E14,0,Inputs!$D14))</f>
        <v/>
      </c>
      <c r="BG12" s="100" t="str">
        <f>IF(BF12&gt;0, BF12*(1+Inputs!$J14),  IF(BG$2&lt;Inputs!$E14,0,Inputs!$D14))</f>
        <v/>
      </c>
      <c r="BH12" s="100" t="str">
        <f>IF(BG12&gt;0, BG12*(1+Inputs!$J14),  IF(BH$2&lt;Inputs!$E14,0,Inputs!$D14))</f>
        <v/>
      </c>
      <c r="BI12" s="100" t="str">
        <f>IF(BH12&gt;0, BH12*(1+Inputs!$J14),  IF(BI$2&lt;Inputs!$E14,0,Inputs!$D14))</f>
        <v/>
      </c>
      <c r="BJ12" s="100" t="str">
        <f>IF(BI12&gt;0, BI12*(1+Inputs!$J14),  IF(BJ$2&lt;Inputs!$E14,0,Inputs!$D14))</f>
        <v/>
      </c>
      <c r="BK12" s="100" t="str">
        <f>IF(BJ12&gt;0, BJ12*(1+Inputs!$J14),  IF(BK$2&lt;Inputs!$E14,0,Inputs!$D14))</f>
        <v/>
      </c>
      <c r="BL12" s="100" t="str">
        <f>IF(BK12&gt;0, BK12*(1+Inputs!$J14),  IF(BL$2&lt;Inputs!$E14,0,Inputs!$D14))</f>
        <v/>
      </c>
      <c r="BM12" s="100" t="str">
        <f>IF(BL12&gt;0, BL12*(1+Inputs!$J14),  IF(BM$2&lt;Inputs!$E14,0,Inputs!$D14))</f>
        <v/>
      </c>
      <c r="BN12" s="100" t="str">
        <f>IF(BM12&gt;0, BM12*(1+Inputs!$J14),  IF(BN$2&lt;Inputs!$E14,0,Inputs!$D14))</f>
        <v/>
      </c>
      <c r="BO12" s="101" t="str">
        <f t="shared" si="5"/>
        <v/>
      </c>
    </row>
    <row r="13" outlineLevel="1">
      <c r="A13" s="1"/>
      <c r="B13" s="99" t="str">
        <f>Inputs!N38</f>
        <v>Other Site 1</v>
      </c>
      <c r="C13" s="100" t="str">
        <f>IF(C$2&lt;Inputs!$E15,0,Inputs!$D15)</f>
        <v/>
      </c>
      <c r="D13" s="100" t="str">
        <f>IF(C13&gt;0, C13*(1+Inputs!$F15),  IF(D$2&lt;Inputs!$E15,0,Inputs!$D15))</f>
        <v/>
      </c>
      <c r="E13" s="100" t="str">
        <f>IF(D13&gt;0, D13*(1+Inputs!$F15),  IF(E$2&lt;Inputs!$E15,0,Inputs!$D15))</f>
        <v/>
      </c>
      <c r="F13" s="100" t="str">
        <f>IF(E13&gt;0, E13*(1+Inputs!$F15),  IF(F$2&lt;Inputs!$E15,0,Inputs!$D15))</f>
        <v/>
      </c>
      <c r="G13" s="100" t="str">
        <f>IF(F13&gt;0, F13*(1+Inputs!$F15),  IF(G$2&lt;Inputs!$E15,0,Inputs!$D15))</f>
        <v/>
      </c>
      <c r="H13" s="100" t="str">
        <f>IF(G13&gt;0, G13*(1+Inputs!$F15),  IF(H$2&lt;Inputs!$E15,0,Inputs!$D15))</f>
        <v/>
      </c>
      <c r="I13" s="100" t="str">
        <f>IF(H13&gt;0, H13*(1+Inputs!$F15),  IF(I$2&lt;Inputs!$E15,0,Inputs!$D15))</f>
        <v/>
      </c>
      <c r="J13" s="100" t="str">
        <f>IF(I13&gt;0, I13*(1+Inputs!$F15),  IF(J$2&lt;Inputs!$E15,0,Inputs!$D15))</f>
        <v/>
      </c>
      <c r="K13" s="100" t="str">
        <f>IF(J13&gt;0, J13*(1+Inputs!$F15),  IF(K$2&lt;Inputs!$E15,0,Inputs!$D15))</f>
        <v/>
      </c>
      <c r="L13" s="100" t="str">
        <f>IF(K13&gt;0, K13*(1+Inputs!$F15),  IF(L$2&lt;Inputs!$E15,0,Inputs!$D15))</f>
        <v/>
      </c>
      <c r="M13" s="100" t="str">
        <f>IF(L13&gt;0, L13*(1+Inputs!$F15),  IF(M$2&lt;Inputs!$E15,0,Inputs!$D15))</f>
        <v/>
      </c>
      <c r="N13" s="100" t="str">
        <f>IF(M13&gt;0, M13*(1+Inputs!$F15),  IF(N$2&lt;Inputs!$E15,0,Inputs!$D15))</f>
        <v/>
      </c>
      <c r="O13" s="101" t="str">
        <f t="shared" si="1"/>
        <v/>
      </c>
      <c r="P13" s="100" t="str">
        <f>IF(N13&gt;0, N13*(1+Inputs!$G15),  IF(P$2&lt;Inputs!$E15,0,Inputs!$D15))</f>
        <v/>
      </c>
      <c r="Q13" s="100" t="str">
        <f>IF(P13&gt;0, P13*(1+Inputs!$G15),  IF(Q$2&lt;Inputs!$E15,0,Inputs!$D15))</f>
        <v/>
      </c>
      <c r="R13" s="100" t="str">
        <f>IF(Q13&gt;0, Q13*(1+Inputs!$G15),  IF(R$2&lt;Inputs!$E15,0,Inputs!$D15))</f>
        <v/>
      </c>
      <c r="S13" s="100" t="str">
        <f>IF(R13&gt;0, R13*(1+Inputs!$G15),  IF(S$2&lt;Inputs!$E15,0,Inputs!$D15))</f>
        <v/>
      </c>
      <c r="T13" s="100" t="str">
        <f>IF(S13&gt;0, S13*(1+Inputs!$G15),  IF(T$2&lt;Inputs!$E15,0,Inputs!$D15))</f>
        <v/>
      </c>
      <c r="U13" s="100" t="str">
        <f>IF(T13&gt;0, T13*(1+Inputs!$G15),  IF(U$2&lt;Inputs!$E15,0,Inputs!$D15))</f>
        <v/>
      </c>
      <c r="V13" s="100" t="str">
        <f>IF(U13&gt;0, U13*(1+Inputs!$G15),  IF(V$2&lt;Inputs!$E15,0,Inputs!$D15))</f>
        <v/>
      </c>
      <c r="W13" s="100" t="str">
        <f>IF(V13&gt;0, V13*(1+Inputs!$G15),  IF(W$2&lt;Inputs!$E15,0,Inputs!$D15))</f>
        <v/>
      </c>
      <c r="X13" s="100" t="str">
        <f>IF(W13&gt;0, W13*(1+Inputs!$G15),  IF(X$2&lt;Inputs!$E15,0,Inputs!$D15))</f>
        <v/>
      </c>
      <c r="Y13" s="100" t="str">
        <f>IF(X13&gt;0, X13*(1+Inputs!$G15),  IF(Y$2&lt;Inputs!$E15,0,Inputs!$D15))</f>
        <v/>
      </c>
      <c r="Z13" s="100" t="str">
        <f>IF(Y13&gt;0, Y13*(1+Inputs!$G15),  IF(Z$2&lt;Inputs!$E15,0,Inputs!$D15))</f>
        <v/>
      </c>
      <c r="AA13" s="100" t="str">
        <f>IF(Z13&gt;0, Z13*(1+Inputs!$G15),  IF(AA$2&lt;Inputs!$E15,0,Inputs!$D15))</f>
        <v/>
      </c>
      <c r="AB13" s="101" t="str">
        <f t="shared" si="2"/>
        <v/>
      </c>
      <c r="AC13" s="100" t="str">
        <f>IF(AA13&gt;0, AA13*(1+Inputs!$H15),  IF(AC$2&lt;Inputs!$E15,0,Inputs!$D15))</f>
        <v/>
      </c>
      <c r="AD13" s="100" t="str">
        <f>IF(AC13&gt;0, AC13*(1+Inputs!$H15),  IF(AD$2&lt;Inputs!$E15,0,Inputs!$D15))</f>
        <v/>
      </c>
      <c r="AE13" s="100" t="str">
        <f>IF(AD13&gt;0, AD13*(1+Inputs!$H15),  IF(AE$2&lt;Inputs!$E15,0,Inputs!$D15))</f>
        <v/>
      </c>
      <c r="AF13" s="100" t="str">
        <f>IF(AE13&gt;0, AE13*(1+Inputs!$H15),  IF(AF$2&lt;Inputs!$E15,0,Inputs!$D15))</f>
        <v/>
      </c>
      <c r="AG13" s="100" t="str">
        <f>IF(AF13&gt;0, AF13*(1+Inputs!$H15),  IF(AG$2&lt;Inputs!$E15,0,Inputs!$D15))</f>
        <v/>
      </c>
      <c r="AH13" s="100" t="str">
        <f>IF(AG13&gt;0, AG13*(1+Inputs!$H15),  IF(AH$2&lt;Inputs!$E15,0,Inputs!$D15))</f>
        <v/>
      </c>
      <c r="AI13" s="100" t="str">
        <f>IF(AH13&gt;0, AH13*(1+Inputs!$H15),  IF(AI$2&lt;Inputs!$E15,0,Inputs!$D15))</f>
        <v/>
      </c>
      <c r="AJ13" s="100" t="str">
        <f>IF(AI13&gt;0, AI13*(1+Inputs!$H15),  IF(AJ$2&lt;Inputs!$E15,0,Inputs!$D15))</f>
        <v/>
      </c>
      <c r="AK13" s="100" t="str">
        <f>IF(AJ13&gt;0, AJ13*(1+Inputs!$H15),  IF(AK$2&lt;Inputs!$E15,0,Inputs!$D15))</f>
        <v/>
      </c>
      <c r="AL13" s="100" t="str">
        <f>IF(AK13&gt;0, AK13*(1+Inputs!$H15),  IF(AL$2&lt;Inputs!$E15,0,Inputs!$D15))</f>
        <v/>
      </c>
      <c r="AM13" s="100" t="str">
        <f>IF(AL13&gt;0, AL13*(1+Inputs!$H15),  IF(AM$2&lt;Inputs!$E15,0,Inputs!$D15))</f>
        <v/>
      </c>
      <c r="AN13" s="100" t="str">
        <f>IF(AM13&gt;0, AM13*(1+Inputs!$H15),  IF(AN$2&lt;Inputs!$E15,0,Inputs!$D15))</f>
        <v/>
      </c>
      <c r="AO13" s="101" t="str">
        <f t="shared" si="3"/>
        <v/>
      </c>
      <c r="AP13" s="100" t="str">
        <f>IF(AN13&gt;0, AN13*(1+Inputs!$I15),  IF(AP$2&lt;Inputs!$E15,0,Inputs!$D15))</f>
        <v/>
      </c>
      <c r="AQ13" s="100" t="str">
        <f>IF(AP13&gt;0, AP13*(1+Inputs!$I15),  IF(AQ$2&lt;Inputs!$E15,0,Inputs!$D15))</f>
        <v/>
      </c>
      <c r="AR13" s="100" t="str">
        <f>IF(AQ13&gt;0, AQ13*(1+Inputs!$I15),  IF(AR$2&lt;Inputs!$E15,0,Inputs!$D15))</f>
        <v/>
      </c>
      <c r="AS13" s="100" t="str">
        <f>IF(AR13&gt;0, AR13*(1+Inputs!$I15),  IF(AS$2&lt;Inputs!$E15,0,Inputs!$D15))</f>
        <v/>
      </c>
      <c r="AT13" s="100" t="str">
        <f>IF(AS13&gt;0, AS13*(1+Inputs!$I15),  IF(AT$2&lt;Inputs!$E15,0,Inputs!$D15))</f>
        <v/>
      </c>
      <c r="AU13" s="100" t="str">
        <f>IF(AT13&gt;0, AT13*(1+Inputs!$I15),  IF(AU$2&lt;Inputs!$E15,0,Inputs!$D15))</f>
        <v/>
      </c>
      <c r="AV13" s="100" t="str">
        <f>IF(AU13&gt;0, AU13*(1+Inputs!$I15),  IF(AV$2&lt;Inputs!$E15,0,Inputs!$D15))</f>
        <v/>
      </c>
      <c r="AW13" s="100" t="str">
        <f>IF(AV13&gt;0, AV13*(1+Inputs!$I15),  IF(AW$2&lt;Inputs!$E15,0,Inputs!$D15))</f>
        <v/>
      </c>
      <c r="AX13" s="100" t="str">
        <f>IF(AW13&gt;0, AW13*(1+Inputs!$I15),  IF(AX$2&lt;Inputs!$E15,0,Inputs!$D15))</f>
        <v/>
      </c>
      <c r="AY13" s="100" t="str">
        <f>IF(AX13&gt;0, AX13*(1+Inputs!$I15),  IF(AY$2&lt;Inputs!$E15,0,Inputs!$D15))</f>
        <v/>
      </c>
      <c r="AZ13" s="100" t="str">
        <f>IF(AY13&gt;0, AY13*(1+Inputs!$I15),  IF(AZ$2&lt;Inputs!$E15,0,Inputs!$D15))</f>
        <v/>
      </c>
      <c r="BA13" s="100" t="str">
        <f>IF(AZ13&gt;0, AZ13*(1+Inputs!$I15),  IF(BA$2&lt;Inputs!$E15,0,Inputs!$D15))</f>
        <v/>
      </c>
      <c r="BB13" s="101" t="str">
        <f t="shared" si="4"/>
        <v/>
      </c>
      <c r="BC13" s="100" t="str">
        <f>IF(BA13&gt;0, BA13*(1+Inputs!$J15),  IF(BC$2&lt;Inputs!$E15,0,Inputs!$D15))</f>
        <v/>
      </c>
      <c r="BD13" s="100" t="str">
        <f>IF(BC13&gt;0, BC13*(1+Inputs!$J15),  IF(BD$2&lt;Inputs!$E15,0,Inputs!$D15))</f>
        <v/>
      </c>
      <c r="BE13" s="100" t="str">
        <f>IF(BD13&gt;0, BD13*(1+Inputs!$J15),  IF(BE$2&lt;Inputs!$E15,0,Inputs!$D15))</f>
        <v/>
      </c>
      <c r="BF13" s="100" t="str">
        <f>IF(BE13&gt;0, BE13*(1+Inputs!$J15),  IF(BF$2&lt;Inputs!$E15,0,Inputs!$D15))</f>
        <v/>
      </c>
      <c r="BG13" s="100" t="str">
        <f>IF(BF13&gt;0, BF13*(1+Inputs!$J15),  IF(BG$2&lt;Inputs!$E15,0,Inputs!$D15))</f>
        <v/>
      </c>
      <c r="BH13" s="100" t="str">
        <f>IF(BG13&gt;0, BG13*(1+Inputs!$J15),  IF(BH$2&lt;Inputs!$E15,0,Inputs!$D15))</f>
        <v/>
      </c>
      <c r="BI13" s="100" t="str">
        <f>IF(BH13&gt;0, BH13*(1+Inputs!$J15),  IF(BI$2&lt;Inputs!$E15,0,Inputs!$D15))</f>
        <v/>
      </c>
      <c r="BJ13" s="100" t="str">
        <f>IF(BI13&gt;0, BI13*(1+Inputs!$J15),  IF(BJ$2&lt;Inputs!$E15,0,Inputs!$D15))</f>
        <v/>
      </c>
      <c r="BK13" s="100" t="str">
        <f>IF(BJ13&gt;0, BJ13*(1+Inputs!$J15),  IF(BK$2&lt;Inputs!$E15,0,Inputs!$D15))</f>
        <v/>
      </c>
      <c r="BL13" s="100" t="str">
        <f>IF(BK13&gt;0, BK13*(1+Inputs!$J15),  IF(BL$2&lt;Inputs!$E15,0,Inputs!$D15))</f>
        <v/>
      </c>
      <c r="BM13" s="100" t="str">
        <f>IF(BL13&gt;0, BL13*(1+Inputs!$J15),  IF(BM$2&lt;Inputs!$E15,0,Inputs!$D15))</f>
        <v/>
      </c>
      <c r="BN13" s="100" t="str">
        <f>IF(BM13&gt;0, BM13*(1+Inputs!$J15),  IF(BN$2&lt;Inputs!$E15,0,Inputs!$D15))</f>
        <v/>
      </c>
      <c r="BO13" s="101" t="str">
        <f t="shared" si="5"/>
        <v/>
      </c>
    </row>
    <row r="14" outlineLevel="1">
      <c r="A14" s="1"/>
      <c r="B14" s="99" t="str">
        <f>Inputs!N39</f>
        <v>Other Site 2</v>
      </c>
      <c r="C14" s="100" t="str">
        <f>IF(C$2&lt;Inputs!$E16,0,Inputs!$D16)</f>
        <v/>
      </c>
      <c r="D14" s="100" t="str">
        <f>IF(C14&gt;0, C14*(1+Inputs!$F16),  IF(D$2&lt;Inputs!$E16,0,Inputs!$D16))</f>
        <v/>
      </c>
      <c r="E14" s="100" t="str">
        <f>IF(D14&gt;0, D14*(1+Inputs!$F16),  IF(E$2&lt;Inputs!$E16,0,Inputs!$D16))</f>
        <v/>
      </c>
      <c r="F14" s="100" t="str">
        <f>IF(E14&gt;0, E14*(1+Inputs!$F16),  IF(F$2&lt;Inputs!$E16,0,Inputs!$D16))</f>
        <v/>
      </c>
      <c r="G14" s="100" t="str">
        <f>IF(F14&gt;0, F14*(1+Inputs!$F16),  IF(G$2&lt;Inputs!$E16,0,Inputs!$D16))</f>
        <v/>
      </c>
      <c r="H14" s="100" t="str">
        <f>IF(G14&gt;0, G14*(1+Inputs!$F16),  IF(H$2&lt;Inputs!$E16,0,Inputs!$D16))</f>
        <v/>
      </c>
      <c r="I14" s="100" t="str">
        <f>IF(H14&gt;0, H14*(1+Inputs!$F16),  IF(I$2&lt;Inputs!$E16,0,Inputs!$D16))</f>
        <v/>
      </c>
      <c r="J14" s="100" t="str">
        <f>IF(I14&gt;0, I14*(1+Inputs!$F16),  IF(J$2&lt;Inputs!$E16,0,Inputs!$D16))</f>
        <v/>
      </c>
      <c r="K14" s="100" t="str">
        <f>IF(J14&gt;0, J14*(1+Inputs!$F16),  IF(K$2&lt;Inputs!$E16,0,Inputs!$D16))</f>
        <v/>
      </c>
      <c r="L14" s="100" t="str">
        <f>IF(K14&gt;0, K14*(1+Inputs!$F16),  IF(L$2&lt;Inputs!$E16,0,Inputs!$D16))</f>
        <v/>
      </c>
      <c r="M14" s="100" t="str">
        <f>IF(L14&gt;0, L14*(1+Inputs!$F16),  IF(M$2&lt;Inputs!$E16,0,Inputs!$D16))</f>
        <v/>
      </c>
      <c r="N14" s="100" t="str">
        <f>IF(M14&gt;0, M14*(1+Inputs!$F16),  IF(N$2&lt;Inputs!$E16,0,Inputs!$D16))</f>
        <v/>
      </c>
      <c r="O14" s="101" t="str">
        <f t="shared" si="1"/>
        <v/>
      </c>
      <c r="P14" s="100" t="str">
        <f>IF(N14&gt;0, N14*(1+Inputs!$G16),  IF(P$2&lt;Inputs!$E16,0,Inputs!$D16))</f>
        <v/>
      </c>
      <c r="Q14" s="100" t="str">
        <f>IF(P14&gt;0, P14*(1+Inputs!$G16),  IF(Q$2&lt;Inputs!$E16,0,Inputs!$D16))</f>
        <v/>
      </c>
      <c r="R14" s="100" t="str">
        <f>IF(Q14&gt;0, Q14*(1+Inputs!$G16),  IF(R$2&lt;Inputs!$E16,0,Inputs!$D16))</f>
        <v/>
      </c>
      <c r="S14" s="100" t="str">
        <f>IF(R14&gt;0, R14*(1+Inputs!$G16),  IF(S$2&lt;Inputs!$E16,0,Inputs!$D16))</f>
        <v/>
      </c>
      <c r="T14" s="100" t="str">
        <f>IF(S14&gt;0, S14*(1+Inputs!$G16),  IF(T$2&lt;Inputs!$E16,0,Inputs!$D16))</f>
        <v/>
      </c>
      <c r="U14" s="100" t="str">
        <f>IF(T14&gt;0, T14*(1+Inputs!$G16),  IF(U$2&lt;Inputs!$E16,0,Inputs!$D16))</f>
        <v/>
      </c>
      <c r="V14" s="100" t="str">
        <f>IF(U14&gt;0, U14*(1+Inputs!$G16),  IF(V$2&lt;Inputs!$E16,0,Inputs!$D16))</f>
        <v/>
      </c>
      <c r="W14" s="100" t="str">
        <f>IF(V14&gt;0, V14*(1+Inputs!$G16),  IF(W$2&lt;Inputs!$E16,0,Inputs!$D16))</f>
        <v/>
      </c>
      <c r="X14" s="100" t="str">
        <f>IF(W14&gt;0, W14*(1+Inputs!$G16),  IF(X$2&lt;Inputs!$E16,0,Inputs!$D16))</f>
        <v/>
      </c>
      <c r="Y14" s="100" t="str">
        <f>IF(X14&gt;0, X14*(1+Inputs!$G16),  IF(Y$2&lt;Inputs!$E16,0,Inputs!$D16))</f>
        <v/>
      </c>
      <c r="Z14" s="100" t="str">
        <f>IF(Y14&gt;0, Y14*(1+Inputs!$G16),  IF(Z$2&lt;Inputs!$E16,0,Inputs!$D16))</f>
        <v/>
      </c>
      <c r="AA14" s="100" t="str">
        <f>IF(Z14&gt;0, Z14*(1+Inputs!$G16),  IF(AA$2&lt;Inputs!$E16,0,Inputs!$D16))</f>
        <v/>
      </c>
      <c r="AB14" s="101" t="str">
        <f t="shared" si="2"/>
        <v/>
      </c>
      <c r="AC14" s="100" t="str">
        <f>IF(AA14&gt;0, AA14*(1+Inputs!$H16),  IF(AC$2&lt;Inputs!$E16,0,Inputs!$D16))</f>
        <v/>
      </c>
      <c r="AD14" s="100" t="str">
        <f>IF(AC14&gt;0, AC14*(1+Inputs!$H16),  IF(AD$2&lt;Inputs!$E16,0,Inputs!$D16))</f>
        <v/>
      </c>
      <c r="AE14" s="100" t="str">
        <f>IF(AD14&gt;0, AD14*(1+Inputs!$H16),  IF(AE$2&lt;Inputs!$E16,0,Inputs!$D16))</f>
        <v/>
      </c>
      <c r="AF14" s="100" t="str">
        <f>IF(AE14&gt;0, AE14*(1+Inputs!$H16),  IF(AF$2&lt;Inputs!$E16,0,Inputs!$D16))</f>
        <v/>
      </c>
      <c r="AG14" s="100" t="str">
        <f>IF(AF14&gt;0, AF14*(1+Inputs!$H16),  IF(AG$2&lt;Inputs!$E16,0,Inputs!$D16))</f>
        <v/>
      </c>
      <c r="AH14" s="100" t="str">
        <f>IF(AG14&gt;0, AG14*(1+Inputs!$H16),  IF(AH$2&lt;Inputs!$E16,0,Inputs!$D16))</f>
        <v/>
      </c>
      <c r="AI14" s="100" t="str">
        <f>IF(AH14&gt;0, AH14*(1+Inputs!$H16),  IF(AI$2&lt;Inputs!$E16,0,Inputs!$D16))</f>
        <v/>
      </c>
      <c r="AJ14" s="100" t="str">
        <f>IF(AI14&gt;0, AI14*(1+Inputs!$H16),  IF(AJ$2&lt;Inputs!$E16,0,Inputs!$D16))</f>
        <v/>
      </c>
      <c r="AK14" s="100" t="str">
        <f>IF(AJ14&gt;0, AJ14*(1+Inputs!$H16),  IF(AK$2&lt;Inputs!$E16,0,Inputs!$D16))</f>
        <v/>
      </c>
      <c r="AL14" s="100" t="str">
        <f>IF(AK14&gt;0, AK14*(1+Inputs!$H16),  IF(AL$2&lt;Inputs!$E16,0,Inputs!$D16))</f>
        <v/>
      </c>
      <c r="AM14" s="100" t="str">
        <f>IF(AL14&gt;0, AL14*(1+Inputs!$H16),  IF(AM$2&lt;Inputs!$E16,0,Inputs!$D16))</f>
        <v/>
      </c>
      <c r="AN14" s="100" t="str">
        <f>IF(AM14&gt;0, AM14*(1+Inputs!$H16),  IF(AN$2&lt;Inputs!$E16,0,Inputs!$D16))</f>
        <v/>
      </c>
      <c r="AO14" s="101" t="str">
        <f t="shared" si="3"/>
        <v/>
      </c>
      <c r="AP14" s="100" t="str">
        <f>IF(AN14&gt;0, AN14*(1+Inputs!$I16),  IF(AP$2&lt;Inputs!$E16,0,Inputs!$D16))</f>
        <v/>
      </c>
      <c r="AQ14" s="100" t="str">
        <f>IF(AP14&gt;0, AP14*(1+Inputs!$I16),  IF(AQ$2&lt;Inputs!$E16,0,Inputs!$D16))</f>
        <v/>
      </c>
      <c r="AR14" s="100" t="str">
        <f>IF(AQ14&gt;0, AQ14*(1+Inputs!$I16),  IF(AR$2&lt;Inputs!$E16,0,Inputs!$D16))</f>
        <v/>
      </c>
      <c r="AS14" s="100" t="str">
        <f>IF(AR14&gt;0, AR14*(1+Inputs!$I16),  IF(AS$2&lt;Inputs!$E16,0,Inputs!$D16))</f>
        <v/>
      </c>
      <c r="AT14" s="100" t="str">
        <f>IF(AS14&gt;0, AS14*(1+Inputs!$I16),  IF(AT$2&lt;Inputs!$E16,0,Inputs!$D16))</f>
        <v/>
      </c>
      <c r="AU14" s="100" t="str">
        <f>IF(AT14&gt;0, AT14*(1+Inputs!$I16),  IF(AU$2&lt;Inputs!$E16,0,Inputs!$D16))</f>
        <v/>
      </c>
      <c r="AV14" s="100" t="str">
        <f>IF(AU14&gt;0, AU14*(1+Inputs!$I16),  IF(AV$2&lt;Inputs!$E16,0,Inputs!$D16))</f>
        <v/>
      </c>
      <c r="AW14" s="100" t="str">
        <f>IF(AV14&gt;0, AV14*(1+Inputs!$I16),  IF(AW$2&lt;Inputs!$E16,0,Inputs!$D16))</f>
        <v/>
      </c>
      <c r="AX14" s="100" t="str">
        <f>IF(AW14&gt;0, AW14*(1+Inputs!$I16),  IF(AX$2&lt;Inputs!$E16,0,Inputs!$D16))</f>
        <v/>
      </c>
      <c r="AY14" s="100" t="str">
        <f>IF(AX14&gt;0, AX14*(1+Inputs!$I16),  IF(AY$2&lt;Inputs!$E16,0,Inputs!$D16))</f>
        <v/>
      </c>
      <c r="AZ14" s="100" t="str">
        <f>IF(AY14&gt;0, AY14*(1+Inputs!$I16),  IF(AZ$2&lt;Inputs!$E16,0,Inputs!$D16))</f>
        <v/>
      </c>
      <c r="BA14" s="100" t="str">
        <f>IF(AZ14&gt;0, AZ14*(1+Inputs!$I16),  IF(BA$2&lt;Inputs!$E16,0,Inputs!$D16))</f>
        <v/>
      </c>
      <c r="BB14" s="101" t="str">
        <f t="shared" si="4"/>
        <v/>
      </c>
      <c r="BC14" s="100" t="str">
        <f>IF(BA14&gt;0, BA14*(1+Inputs!$J16),  IF(BC$2&lt;Inputs!$E16,0,Inputs!$D16))</f>
        <v/>
      </c>
      <c r="BD14" s="100" t="str">
        <f>IF(BC14&gt;0, BC14*(1+Inputs!$J16),  IF(BD$2&lt;Inputs!$E16,0,Inputs!$D16))</f>
        <v/>
      </c>
      <c r="BE14" s="100" t="str">
        <f>IF(BD14&gt;0, BD14*(1+Inputs!$J16),  IF(BE$2&lt;Inputs!$E16,0,Inputs!$D16))</f>
        <v/>
      </c>
      <c r="BF14" s="100" t="str">
        <f>IF(BE14&gt;0, BE14*(1+Inputs!$J16),  IF(BF$2&lt;Inputs!$E16,0,Inputs!$D16))</f>
        <v/>
      </c>
      <c r="BG14" s="100" t="str">
        <f>IF(BF14&gt;0, BF14*(1+Inputs!$J16),  IF(BG$2&lt;Inputs!$E16,0,Inputs!$D16))</f>
        <v/>
      </c>
      <c r="BH14" s="100" t="str">
        <f>IF(BG14&gt;0, BG14*(1+Inputs!$J16),  IF(BH$2&lt;Inputs!$E16,0,Inputs!$D16))</f>
        <v/>
      </c>
      <c r="BI14" s="100" t="str">
        <f>IF(BH14&gt;0, BH14*(1+Inputs!$J16),  IF(BI$2&lt;Inputs!$E16,0,Inputs!$D16))</f>
        <v/>
      </c>
      <c r="BJ14" s="100" t="str">
        <f>IF(BI14&gt;0, BI14*(1+Inputs!$J16),  IF(BJ$2&lt;Inputs!$E16,0,Inputs!$D16))</f>
        <v/>
      </c>
      <c r="BK14" s="100" t="str">
        <f>IF(BJ14&gt;0, BJ14*(1+Inputs!$J16),  IF(BK$2&lt;Inputs!$E16,0,Inputs!$D16))</f>
        <v/>
      </c>
      <c r="BL14" s="100" t="str">
        <f>IF(BK14&gt;0, BK14*(1+Inputs!$J16),  IF(BL$2&lt;Inputs!$E16,0,Inputs!$D16))</f>
        <v/>
      </c>
      <c r="BM14" s="100" t="str">
        <f>IF(BL14&gt;0, BL14*(1+Inputs!$J16),  IF(BM$2&lt;Inputs!$E16,0,Inputs!$D16))</f>
        <v/>
      </c>
      <c r="BN14" s="100" t="str">
        <f>IF(BM14&gt;0, BM14*(1+Inputs!$J16),  IF(BN$2&lt;Inputs!$E16,0,Inputs!$D16))</f>
        <v/>
      </c>
      <c r="BO14" s="101" t="str">
        <f t="shared" si="5"/>
        <v/>
      </c>
    </row>
    <row r="15">
      <c r="A15" s="1"/>
      <c r="B15" s="102" t="s">
        <v>374</v>
      </c>
      <c r="C15" s="101">
        <f t="shared" ref="C15:N15" si="6">SUM(C6:C14)</f>
        <v>400000</v>
      </c>
      <c r="D15" s="101">
        <f t="shared" si="6"/>
        <v>420000</v>
      </c>
      <c r="E15" s="101">
        <f t="shared" si="6"/>
        <v>941000</v>
      </c>
      <c r="F15" s="101">
        <f t="shared" si="6"/>
        <v>988050</v>
      </c>
      <c r="G15" s="101">
        <f t="shared" si="6"/>
        <v>1037452.5</v>
      </c>
      <c r="H15" s="101">
        <f t="shared" si="6"/>
        <v>1089325.125</v>
      </c>
      <c r="I15" s="101">
        <f t="shared" si="6"/>
        <v>1143791.381</v>
      </c>
      <c r="J15" s="101">
        <f t="shared" si="6"/>
        <v>1200980.95</v>
      </c>
      <c r="K15" s="101">
        <f t="shared" si="6"/>
        <v>1261029.998</v>
      </c>
      <c r="L15" s="101">
        <f t="shared" si="6"/>
        <v>1324081.498</v>
      </c>
      <c r="M15" s="101">
        <f t="shared" si="6"/>
        <v>1390285.573</v>
      </c>
      <c r="N15" s="101">
        <f t="shared" si="6"/>
        <v>1459799.851</v>
      </c>
      <c r="O15" s="103">
        <f t="shared" si="1"/>
        <v>1459799.851</v>
      </c>
      <c r="P15" s="101">
        <f t="shared" ref="P15:AA15" si="7">SUM(P6:P14)</f>
        <v>1532789.844</v>
      </c>
      <c r="Q15" s="101">
        <f t="shared" si="7"/>
        <v>1609429.336</v>
      </c>
      <c r="R15" s="101">
        <f t="shared" si="7"/>
        <v>1689900.803</v>
      </c>
      <c r="S15" s="101">
        <f t="shared" si="7"/>
        <v>1774395.843</v>
      </c>
      <c r="T15" s="101">
        <f t="shared" si="7"/>
        <v>1863115.635</v>
      </c>
      <c r="U15" s="101">
        <f t="shared" si="7"/>
        <v>1956271.417</v>
      </c>
      <c r="V15" s="101">
        <f t="shared" si="7"/>
        <v>2054084.988</v>
      </c>
      <c r="W15" s="101">
        <f t="shared" si="7"/>
        <v>2156789.237</v>
      </c>
      <c r="X15" s="101">
        <f t="shared" si="7"/>
        <v>2264628.699</v>
      </c>
      <c r="Y15" s="101">
        <f t="shared" si="7"/>
        <v>2377860.134</v>
      </c>
      <c r="Z15" s="101">
        <f t="shared" si="7"/>
        <v>2496753.141</v>
      </c>
      <c r="AA15" s="101">
        <f t="shared" si="7"/>
        <v>2621590.798</v>
      </c>
      <c r="AB15" s="103">
        <f t="shared" si="2"/>
        <v>2621590.798</v>
      </c>
      <c r="AC15" s="101">
        <f t="shared" ref="AC15:AN15" si="8">SUM(AC6:AC14)</f>
        <v>2752670.337</v>
      </c>
      <c r="AD15" s="101">
        <f t="shared" si="8"/>
        <v>2890303.854</v>
      </c>
      <c r="AE15" s="101">
        <f t="shared" si="8"/>
        <v>3034819.047</v>
      </c>
      <c r="AF15" s="101">
        <f t="shared" si="8"/>
        <v>3186559.999</v>
      </c>
      <c r="AG15" s="101">
        <f t="shared" si="8"/>
        <v>3345887.999</v>
      </c>
      <c r="AH15" s="101">
        <f t="shared" si="8"/>
        <v>3513182.399</v>
      </c>
      <c r="AI15" s="101">
        <f t="shared" si="8"/>
        <v>3688841.519</v>
      </c>
      <c r="AJ15" s="101">
        <f t="shared" si="8"/>
        <v>3873283.595</v>
      </c>
      <c r="AK15" s="101">
        <f t="shared" si="8"/>
        <v>4066947.775</v>
      </c>
      <c r="AL15" s="101">
        <f t="shared" si="8"/>
        <v>4270295.164</v>
      </c>
      <c r="AM15" s="101">
        <f t="shared" si="8"/>
        <v>4483809.922</v>
      </c>
      <c r="AN15" s="101">
        <f t="shared" si="8"/>
        <v>4708000.418</v>
      </c>
      <c r="AO15" s="103">
        <f t="shared" si="3"/>
        <v>4708000.418</v>
      </c>
      <c r="AP15" s="101">
        <f t="shared" ref="AP15:BA15" si="9">SUM(AP6:AP14)</f>
        <v>4943400.439</v>
      </c>
      <c r="AQ15" s="101">
        <f t="shared" si="9"/>
        <v>5190570.461</v>
      </c>
      <c r="AR15" s="101">
        <f t="shared" si="9"/>
        <v>5450098.984</v>
      </c>
      <c r="AS15" s="101">
        <f t="shared" si="9"/>
        <v>5722603.933</v>
      </c>
      <c r="AT15" s="101">
        <f t="shared" si="9"/>
        <v>6008734.13</v>
      </c>
      <c r="AU15" s="101">
        <f t="shared" si="9"/>
        <v>6309170.836</v>
      </c>
      <c r="AV15" s="101">
        <f t="shared" si="9"/>
        <v>6624629.378</v>
      </c>
      <c r="AW15" s="101">
        <f t="shared" si="9"/>
        <v>6955860.847</v>
      </c>
      <c r="AX15" s="101">
        <f t="shared" si="9"/>
        <v>7303653.889</v>
      </c>
      <c r="AY15" s="101">
        <f t="shared" si="9"/>
        <v>7668836.584</v>
      </c>
      <c r="AZ15" s="101">
        <f t="shared" si="9"/>
        <v>8052278.413</v>
      </c>
      <c r="BA15" s="101">
        <f t="shared" si="9"/>
        <v>8454892.334</v>
      </c>
      <c r="BB15" s="103">
        <f t="shared" si="4"/>
        <v>8454892.334</v>
      </c>
      <c r="BC15" s="101">
        <f t="shared" ref="BC15:BN15" si="10">SUM(BC6:BC14)</f>
        <v>11483289.21</v>
      </c>
      <c r="BD15" s="101">
        <f t="shared" si="10"/>
        <v>16304666.85</v>
      </c>
      <c r="BE15" s="101">
        <f t="shared" si="10"/>
        <v>24042857.69</v>
      </c>
      <c r="BF15" s="101">
        <f t="shared" si="10"/>
        <v>36529421.28</v>
      </c>
      <c r="BG15" s="101">
        <f t="shared" si="10"/>
        <v>56749498.1</v>
      </c>
      <c r="BH15" s="101">
        <f t="shared" si="10"/>
        <v>89568550.38</v>
      </c>
      <c r="BI15" s="101">
        <f t="shared" si="10"/>
        <v>142916949</v>
      </c>
      <c r="BJ15" s="101">
        <f t="shared" si="10"/>
        <v>229720849.4</v>
      </c>
      <c r="BK15" s="101">
        <f t="shared" si="10"/>
        <v>371049518.2</v>
      </c>
      <c r="BL15" s="101">
        <f t="shared" si="10"/>
        <v>601245475</v>
      </c>
      <c r="BM15" s="101">
        <f t="shared" si="10"/>
        <v>976286622.5</v>
      </c>
      <c r="BN15" s="101">
        <f t="shared" si="10"/>
        <v>1587416518</v>
      </c>
      <c r="BO15" s="103">
        <f t="shared" si="5"/>
        <v>1587416518</v>
      </c>
    </row>
    <row r="16" outlineLevel="1">
      <c r="A16" s="1"/>
      <c r="B16" s="7" t="str">
        <f>Inputs!N40</f>
        <v>Podcasts</v>
      </c>
      <c r="C16" s="104"/>
      <c r="D16" s="104"/>
      <c r="E16" s="104"/>
      <c r="F16" s="104"/>
      <c r="G16" s="104"/>
      <c r="H16" s="104"/>
      <c r="I16" s="104"/>
      <c r="J16" s="104"/>
      <c r="K16" s="104"/>
      <c r="L16" s="104"/>
      <c r="M16" s="104"/>
      <c r="N16" s="104"/>
      <c r="O16" s="105"/>
      <c r="P16" s="104"/>
      <c r="Q16" s="104"/>
      <c r="R16" s="104"/>
      <c r="S16" s="104"/>
      <c r="T16" s="104"/>
      <c r="U16" s="104"/>
      <c r="V16" s="104"/>
      <c r="W16" s="104"/>
      <c r="X16" s="104"/>
      <c r="Y16" s="104"/>
      <c r="Z16" s="104"/>
      <c r="AA16" s="104"/>
      <c r="AB16" s="105"/>
      <c r="AC16" s="104"/>
      <c r="AD16" s="104"/>
      <c r="AE16" s="104"/>
      <c r="AF16" s="104"/>
      <c r="AG16" s="104"/>
      <c r="AH16" s="104"/>
      <c r="AI16" s="104"/>
      <c r="AJ16" s="104"/>
      <c r="AK16" s="104"/>
      <c r="AL16" s="104"/>
      <c r="AM16" s="104"/>
      <c r="AN16" s="104"/>
      <c r="AO16" s="105"/>
      <c r="AP16" s="104"/>
      <c r="AQ16" s="104"/>
      <c r="AR16" s="104"/>
      <c r="AS16" s="104"/>
      <c r="AT16" s="104"/>
      <c r="AU16" s="104"/>
      <c r="AV16" s="104"/>
      <c r="AW16" s="104"/>
      <c r="AX16" s="104"/>
      <c r="AY16" s="104"/>
      <c r="AZ16" s="104"/>
      <c r="BA16" s="104"/>
      <c r="BB16" s="105"/>
      <c r="BC16" s="104"/>
      <c r="BD16" s="104"/>
      <c r="BE16" s="104"/>
      <c r="BF16" s="104"/>
      <c r="BG16" s="104"/>
      <c r="BH16" s="104"/>
      <c r="BI16" s="104"/>
      <c r="BJ16" s="104"/>
      <c r="BK16" s="104"/>
      <c r="BL16" s="104"/>
      <c r="BM16" s="104"/>
      <c r="BN16" s="104"/>
      <c r="BO16" s="105"/>
    </row>
    <row r="17" outlineLevel="1">
      <c r="A17" s="1"/>
      <c r="B17" s="99" t="str">
        <f>Inputs!N41</f>
        <v>Podcast 1</v>
      </c>
      <c r="C17" s="100">
        <f>IF(C$2&lt;Inputs!$E18,0,Inputs!$D18)</f>
        <v>0</v>
      </c>
      <c r="D17" s="100">
        <f>IF(C17&gt;0, C17*(1+Inputs!$F18),  IF(D$2&lt;Inputs!$E18,0,Inputs!$D18))</f>
        <v>0</v>
      </c>
      <c r="E17" s="100">
        <f>IF(D17&gt;0, D17*(1+Inputs!$F18),  IF(E$2&lt;Inputs!$E18,0,Inputs!$D18))</f>
        <v>0</v>
      </c>
      <c r="F17" s="100">
        <f>IF(E17&gt;0, E17*(1+Inputs!$F18),  IF(F$2&lt;Inputs!$E18,0,Inputs!$D18))</f>
        <v>0</v>
      </c>
      <c r="G17" s="100">
        <f>IF(F17&gt;0, F17*(1+Inputs!$F18),  IF(G$2&lt;Inputs!$E18,0,Inputs!$D18))</f>
        <v>0</v>
      </c>
      <c r="H17" s="100">
        <f>IF(G17&gt;0, G17*(1+Inputs!$F18),  IF(H$2&lt;Inputs!$E18,0,Inputs!$D18))</f>
        <v>0</v>
      </c>
      <c r="I17" s="100">
        <f>IF(H17&gt;0, H17*(1+Inputs!$F18),  IF(I$2&lt;Inputs!$E18,0,Inputs!$D18))</f>
        <v>350000</v>
      </c>
      <c r="J17" s="100">
        <f>IF(I17&gt;0, I17*(1+Inputs!$F18),  IF(J$2&lt;Inputs!$E18,0,Inputs!$D18))</f>
        <v>385000</v>
      </c>
      <c r="K17" s="100">
        <f>IF(J17&gt;0, J17*(1+Inputs!$F18),  IF(K$2&lt;Inputs!$E18,0,Inputs!$D18))</f>
        <v>423500</v>
      </c>
      <c r="L17" s="100">
        <f>IF(K17&gt;0, K17*(1+Inputs!$F18),  IF(L$2&lt;Inputs!$E18,0,Inputs!$D18))</f>
        <v>465850</v>
      </c>
      <c r="M17" s="106">
        <v>565.0</v>
      </c>
      <c r="N17" s="100">
        <f>IF(M17&gt;0, M17*(1+Inputs!$F18),  IF(N$2&lt;Inputs!$E18,0,Inputs!$D18))</f>
        <v>621.5</v>
      </c>
      <c r="O17" s="101">
        <f t="shared" ref="O17:O22" si="11">N17</f>
        <v>621.5</v>
      </c>
      <c r="P17" s="100">
        <f>IF(N17&gt;0, N17*(1+Inputs!$G18),  IF(P$2&lt;Inputs!$E18,0,Inputs!$D18))</f>
        <v>683.65</v>
      </c>
      <c r="Q17" s="100">
        <f>IF(P17&gt;0, P17*(1+Inputs!$G18),  IF(Q$2&lt;Inputs!$E18,0,Inputs!$D18))</f>
        <v>752.015</v>
      </c>
      <c r="R17" s="100">
        <f>IF(Q17&gt;0, Q17*(1+Inputs!$G18),  IF(R$2&lt;Inputs!$E18,0,Inputs!$D18))</f>
        <v>827.2165</v>
      </c>
      <c r="S17" s="100">
        <f>IF(R17&gt;0, R17*(1+Inputs!$G18),  IF(S$2&lt;Inputs!$E18,0,Inputs!$D18))</f>
        <v>909.93815</v>
      </c>
      <c r="T17" s="100">
        <f>IF(S17&gt;0, S17*(1+Inputs!$G18),  IF(T$2&lt;Inputs!$E18,0,Inputs!$D18))</f>
        <v>1000.931965</v>
      </c>
      <c r="U17" s="100">
        <f>IF(T17&gt;0, T17*(1+Inputs!$G18),  IF(U$2&lt;Inputs!$E18,0,Inputs!$D18))</f>
        <v>1101.025162</v>
      </c>
      <c r="V17" s="100">
        <f>IF(U17&gt;0, U17*(1+Inputs!$G18),  IF(V$2&lt;Inputs!$E18,0,Inputs!$D18))</f>
        <v>1211.127678</v>
      </c>
      <c r="W17" s="100">
        <f>IF(V17&gt;0, V17*(1+Inputs!$G18),  IF(W$2&lt;Inputs!$E18,0,Inputs!$D18))</f>
        <v>1332.240445</v>
      </c>
      <c r="X17" s="100">
        <f>IF(W17&gt;0, W17*(1+Inputs!$G18),  IF(X$2&lt;Inputs!$E18,0,Inputs!$D18))</f>
        <v>1465.46449</v>
      </c>
      <c r="Y17" s="100">
        <f>IF(X17&gt;0, X17*(1+Inputs!$G18),  IF(Y$2&lt;Inputs!$E18,0,Inputs!$D18))</f>
        <v>1612.010939</v>
      </c>
      <c r="Z17" s="100">
        <f>IF(Y17&gt;0, Y17*(1+Inputs!$G18),  IF(Z$2&lt;Inputs!$E18,0,Inputs!$D18))</f>
        <v>1773.212033</v>
      </c>
      <c r="AA17" s="100">
        <f>IF(Z17&gt;0, Z17*(1+Inputs!$G18),  IF(AA$2&lt;Inputs!$E18,0,Inputs!$D18))</f>
        <v>1950.533236</v>
      </c>
      <c r="AB17" s="101">
        <f t="shared" ref="AB17:AB22" si="12">AA17</f>
        <v>1950.533236</v>
      </c>
      <c r="AC17" s="100">
        <f>IF(AA17&gt;0, AA17*(1+Inputs!$H18),  IF(AC$2&lt;Inputs!$E18,0,Inputs!$D18))</f>
        <v>2145.58656</v>
      </c>
      <c r="AD17" s="100">
        <f>IF(AC17&gt;0, AC17*(1+Inputs!$H18),  IF(AD$2&lt;Inputs!$E18,0,Inputs!$D18))</f>
        <v>2360.145216</v>
      </c>
      <c r="AE17" s="100">
        <f>IF(AD17&gt;0, AD17*(1+Inputs!$H18),  IF(AE$2&lt;Inputs!$E18,0,Inputs!$D18))</f>
        <v>2596.159737</v>
      </c>
      <c r="AF17" s="100">
        <f>IF(AE17&gt;0, AE17*(1+Inputs!$H18),  IF(AF$2&lt;Inputs!$E18,0,Inputs!$D18))</f>
        <v>2855.775711</v>
      </c>
      <c r="AG17" s="100">
        <f>IF(AF17&gt;0, AF17*(1+Inputs!$H18),  IF(AG$2&lt;Inputs!$E18,0,Inputs!$D18))</f>
        <v>3141.353282</v>
      </c>
      <c r="AH17" s="100">
        <f>IF(AG17&gt;0, AG17*(1+Inputs!$H18),  IF(AH$2&lt;Inputs!$E18,0,Inputs!$D18))</f>
        <v>3455.48861</v>
      </c>
      <c r="AI17" s="100">
        <f>IF(AH17&gt;0, AH17*(1+Inputs!$H18),  IF(AI$2&lt;Inputs!$E18,0,Inputs!$D18))</f>
        <v>3801.037471</v>
      </c>
      <c r="AJ17" s="100">
        <f>IF(AI17&gt;0, AI17*(1+Inputs!$H18),  IF(AJ$2&lt;Inputs!$E18,0,Inputs!$D18))</f>
        <v>4181.141219</v>
      </c>
      <c r="AK17" s="100">
        <f>IF(AJ17&gt;0, AJ17*(1+Inputs!$H18),  IF(AK$2&lt;Inputs!$E18,0,Inputs!$D18))</f>
        <v>4599.25534</v>
      </c>
      <c r="AL17" s="100">
        <f>IF(AK17&gt;0, AK17*(1+Inputs!$H18),  IF(AL$2&lt;Inputs!$E18,0,Inputs!$D18))</f>
        <v>5059.180874</v>
      </c>
      <c r="AM17" s="100">
        <f>IF(AL17&gt;0, AL17*(1+Inputs!$H18),  IF(AM$2&lt;Inputs!$E18,0,Inputs!$D18))</f>
        <v>5565.098962</v>
      </c>
      <c r="AN17" s="100">
        <f>IF(AM17&gt;0, AM17*(1+Inputs!$H18),  IF(AN$2&lt;Inputs!$E18,0,Inputs!$D18))</f>
        <v>6121.608858</v>
      </c>
      <c r="AO17" s="101">
        <f t="shared" ref="AO17:AO22" si="13">AN17</f>
        <v>6121.608858</v>
      </c>
      <c r="AP17" s="100">
        <f>IF(AN17&gt;0, AN17*(1+Inputs!$I18),  IF(AP$2&lt;Inputs!$E18,0,Inputs!$D18))</f>
        <v>6733.769744</v>
      </c>
      <c r="AQ17" s="100">
        <f>IF(AP17&gt;0, AP17*(1+Inputs!$I18),  IF(AQ$2&lt;Inputs!$E18,0,Inputs!$D18))</f>
        <v>7407.146718</v>
      </c>
      <c r="AR17" s="100">
        <f>IF(AQ17&gt;0, AQ17*(1+Inputs!$I18),  IF(AR$2&lt;Inputs!$E18,0,Inputs!$D18))</f>
        <v>8147.86139</v>
      </c>
      <c r="AS17" s="100">
        <f>IF(AR17&gt;0, AR17*(1+Inputs!$I18),  IF(AS$2&lt;Inputs!$E18,0,Inputs!$D18))</f>
        <v>8962.647529</v>
      </c>
      <c r="AT17" s="100">
        <f>IF(AS17&gt;0, AS17*(1+Inputs!$I18),  IF(AT$2&lt;Inputs!$E18,0,Inputs!$D18))</f>
        <v>9858.912282</v>
      </c>
      <c r="AU17" s="100">
        <f>IF(AT17&gt;0, AT17*(1+Inputs!$I18),  IF(AU$2&lt;Inputs!$E18,0,Inputs!$D18))</f>
        <v>10844.80351</v>
      </c>
      <c r="AV17" s="100">
        <f>IF(AU17&gt;0, AU17*(1+Inputs!$I18),  IF(AV$2&lt;Inputs!$E18,0,Inputs!$D18))</f>
        <v>11929.28386</v>
      </c>
      <c r="AW17" s="100">
        <f>IF(AV17&gt;0, AV17*(1+Inputs!$I18),  IF(AW$2&lt;Inputs!$E18,0,Inputs!$D18))</f>
        <v>13122.21225</v>
      </c>
      <c r="AX17" s="100">
        <f>IF(AW17&gt;0, AW17*(1+Inputs!$I18),  IF(AX$2&lt;Inputs!$E18,0,Inputs!$D18))</f>
        <v>14434.43347</v>
      </c>
      <c r="AY17" s="100">
        <f>IF(AX17&gt;0, AX17*(1+Inputs!$I18),  IF(AY$2&lt;Inputs!$E18,0,Inputs!$D18))</f>
        <v>15877.87682</v>
      </c>
      <c r="AZ17" s="100">
        <f>IF(AY17&gt;0, AY17*(1+Inputs!$I18),  IF(AZ$2&lt;Inputs!$E18,0,Inputs!$D18))</f>
        <v>17465.6645</v>
      </c>
      <c r="BA17" s="100">
        <f>IF(AZ17&gt;0, AZ17*(1+Inputs!$I18),  IF(BA$2&lt;Inputs!$E18,0,Inputs!$D18))</f>
        <v>19212.23095</v>
      </c>
      <c r="BB17" s="101">
        <f t="shared" ref="BB17:BB22" si="14">BA17</f>
        <v>19212.23095</v>
      </c>
      <c r="BC17" s="100">
        <f>IF(BA17&gt;0, BA17*(1+Inputs!$J18),  IF(BC$2&lt;Inputs!$E18,0,Inputs!$D18))</f>
        <v>21133.45405</v>
      </c>
      <c r="BD17" s="100">
        <f>IF(BC17&gt;0, BC17*(1+Inputs!$J18),  IF(BD$2&lt;Inputs!$E18,0,Inputs!$D18))</f>
        <v>23246.79945</v>
      </c>
      <c r="BE17" s="100">
        <f>IF(BD17&gt;0, BD17*(1+Inputs!$J18),  IF(BE$2&lt;Inputs!$E18,0,Inputs!$D18))</f>
        <v>25571.4794</v>
      </c>
      <c r="BF17" s="100">
        <f>IF(BE17&gt;0, BE17*(1+Inputs!$J18),  IF(BF$2&lt;Inputs!$E18,0,Inputs!$D18))</f>
        <v>28128.62734</v>
      </c>
      <c r="BG17" s="100">
        <f>IF(BF17&gt;0, BF17*(1+Inputs!$J18),  IF(BG$2&lt;Inputs!$E18,0,Inputs!$D18))</f>
        <v>30941.49007</v>
      </c>
      <c r="BH17" s="100">
        <f>IF(BG17&gt;0, BG17*(1+Inputs!$J18),  IF(BH$2&lt;Inputs!$E18,0,Inputs!$D18))</f>
        <v>34035.63908</v>
      </c>
      <c r="BI17" s="100">
        <f>IF(BH17&gt;0, BH17*(1+Inputs!$J18),  IF(BI$2&lt;Inputs!$E18,0,Inputs!$D18))</f>
        <v>37439.20298</v>
      </c>
      <c r="BJ17" s="100">
        <f>IF(BI17&gt;0, BI17*(1+Inputs!$J18),  IF(BJ$2&lt;Inputs!$E18,0,Inputs!$D18))</f>
        <v>41183.12328</v>
      </c>
      <c r="BK17" s="100">
        <f>IF(BJ17&gt;0, BJ17*(1+Inputs!$J18),  IF(BK$2&lt;Inputs!$E18,0,Inputs!$D18))</f>
        <v>45301.43561</v>
      </c>
      <c r="BL17" s="100">
        <f>IF(BK17&gt;0, BK17*(1+Inputs!$J18),  IF(BL$2&lt;Inputs!$E18,0,Inputs!$D18))</f>
        <v>49831.57917</v>
      </c>
      <c r="BM17" s="100">
        <f>IF(BL17&gt;0, BL17*(1+Inputs!$J18),  IF(BM$2&lt;Inputs!$E18,0,Inputs!$D18))</f>
        <v>54814.73709</v>
      </c>
      <c r="BN17" s="100">
        <f>IF(BM17&gt;0, BM17*(1+Inputs!$J18),  IF(BN$2&lt;Inputs!$E18,0,Inputs!$D18))</f>
        <v>60296.2108</v>
      </c>
      <c r="BO17" s="101">
        <f t="shared" ref="BO17:BO22" si="15">BN17</f>
        <v>60296.2108</v>
      </c>
    </row>
    <row r="18" outlineLevel="1">
      <c r="A18" s="1"/>
      <c r="B18" s="99" t="str">
        <f>Inputs!N42</f>
        <v>Podcast 2</v>
      </c>
      <c r="C18" s="100">
        <f>IF(C$2&lt;Inputs!$E19,0,Inputs!$D19)</f>
        <v>0</v>
      </c>
      <c r="D18" s="100">
        <f>IF(C18&gt;0, C18*(1+Inputs!$F19),  IF(D$2&lt;Inputs!$E19,0,Inputs!$D19))</f>
        <v>0</v>
      </c>
      <c r="E18" s="100">
        <f>IF(D18&gt;0, D18*(1+Inputs!$F19),  IF(E$2&lt;Inputs!$E19,0,Inputs!$D19))</f>
        <v>0</v>
      </c>
      <c r="F18" s="100">
        <f>IF(E18&gt;0, E18*(1+Inputs!$F19),  IF(F$2&lt;Inputs!$E19,0,Inputs!$D19))</f>
        <v>0</v>
      </c>
      <c r="G18" s="100">
        <f>IF(F18&gt;0, F18*(1+Inputs!$F19),  IF(G$2&lt;Inputs!$E19,0,Inputs!$D19))</f>
        <v>0</v>
      </c>
      <c r="H18" s="100">
        <f>IF(G18&gt;0, G18*(1+Inputs!$F19),  IF(H$2&lt;Inputs!$E19,0,Inputs!$D19))</f>
        <v>0</v>
      </c>
      <c r="I18" s="100">
        <f>IF(H18&gt;0, H18*(1+Inputs!$F19),  IF(I$2&lt;Inputs!$E19,0,Inputs!$D19))</f>
        <v>0</v>
      </c>
      <c r="J18" s="100">
        <f>IF(I18&gt;0, I18*(1+Inputs!$F19),  IF(J$2&lt;Inputs!$E19,0,Inputs!$D19))</f>
        <v>0</v>
      </c>
      <c r="K18" s="100">
        <f>IF(J18&gt;0, J18*(1+Inputs!$F19),  IF(K$2&lt;Inputs!$E19,0,Inputs!$D19))</f>
        <v>250000</v>
      </c>
      <c r="L18" s="100">
        <f>IF(K18&gt;0, K18*(1+Inputs!$F19),  IF(L$2&lt;Inputs!$E19,0,Inputs!$D19))</f>
        <v>262500</v>
      </c>
      <c r="M18" s="100">
        <f>IF(L18&gt;0, L18*(1+Inputs!$F19),  IF(M$2&lt;Inputs!$E19,0,Inputs!$D19))</f>
        <v>275625</v>
      </c>
      <c r="N18" s="100">
        <f>IF(M18&gt;0, M18*(1+Inputs!$F19),  IF(N$2&lt;Inputs!$E19,0,Inputs!$D19))</f>
        <v>289406.25</v>
      </c>
      <c r="O18" s="101">
        <f t="shared" si="11"/>
        <v>289406.25</v>
      </c>
      <c r="P18" s="100">
        <f>IF(N18&gt;0, N18*(1+Inputs!$G19),  IF(P$2&lt;Inputs!$E19,0,Inputs!$D19))</f>
        <v>303876.5625</v>
      </c>
      <c r="Q18" s="100">
        <f>IF(P18&gt;0, P18*(1+Inputs!$G19),  IF(Q$2&lt;Inputs!$E19,0,Inputs!$D19))</f>
        <v>319070.3906</v>
      </c>
      <c r="R18" s="100">
        <f>IF(Q18&gt;0, Q18*(1+Inputs!$G19),  IF(R$2&lt;Inputs!$E19,0,Inputs!$D19))</f>
        <v>335023.9102</v>
      </c>
      <c r="S18" s="100">
        <f>IF(R18&gt;0, R18*(1+Inputs!$G19),  IF(S$2&lt;Inputs!$E19,0,Inputs!$D19))</f>
        <v>351775.1057</v>
      </c>
      <c r="T18" s="100">
        <f>IF(S18&gt;0, S18*(1+Inputs!$G19),  IF(T$2&lt;Inputs!$E19,0,Inputs!$D19))</f>
        <v>369363.8609</v>
      </c>
      <c r="U18" s="100">
        <f>IF(T18&gt;0, T18*(1+Inputs!$G19),  IF(U$2&lt;Inputs!$E19,0,Inputs!$D19))</f>
        <v>387832.054</v>
      </c>
      <c r="V18" s="100">
        <f>IF(U18&gt;0, U18*(1+Inputs!$G19),  IF(V$2&lt;Inputs!$E19,0,Inputs!$D19))</f>
        <v>407223.6567</v>
      </c>
      <c r="W18" s="100">
        <f>IF(V18&gt;0, V18*(1+Inputs!$G19),  IF(W$2&lt;Inputs!$E19,0,Inputs!$D19))</f>
        <v>427584.8395</v>
      </c>
      <c r="X18" s="100">
        <f>IF(W18&gt;0, W18*(1+Inputs!$G19),  IF(X$2&lt;Inputs!$E19,0,Inputs!$D19))</f>
        <v>448964.0815</v>
      </c>
      <c r="Y18" s="100">
        <f>IF(X18&gt;0, X18*(1+Inputs!$G19),  IF(Y$2&lt;Inputs!$E19,0,Inputs!$D19))</f>
        <v>471412.2856</v>
      </c>
      <c r="Z18" s="100">
        <f>IF(Y18&gt;0, Y18*(1+Inputs!$G19),  IF(Z$2&lt;Inputs!$E19,0,Inputs!$D19))</f>
        <v>494982.8999</v>
      </c>
      <c r="AA18" s="100">
        <f>IF(Z18&gt;0, Z18*(1+Inputs!$G19),  IF(AA$2&lt;Inputs!$E19,0,Inputs!$D19))</f>
        <v>519732.0449</v>
      </c>
      <c r="AB18" s="101">
        <f t="shared" si="12"/>
        <v>519732.0449</v>
      </c>
      <c r="AC18" s="100">
        <f>IF(AA18&gt;0, AA18*(1+Inputs!$H19),  IF(AC$2&lt;Inputs!$E19,0,Inputs!$D19))</f>
        <v>545718.6471</v>
      </c>
      <c r="AD18" s="100">
        <f>IF(AC18&gt;0, AC18*(1+Inputs!$H19),  IF(AD$2&lt;Inputs!$E19,0,Inputs!$D19))</f>
        <v>573004.5795</v>
      </c>
      <c r="AE18" s="100">
        <f>IF(AD18&gt;0, AD18*(1+Inputs!$H19),  IF(AE$2&lt;Inputs!$E19,0,Inputs!$D19))</f>
        <v>601654.8084</v>
      </c>
      <c r="AF18" s="100">
        <f>IF(AE18&gt;0, AE18*(1+Inputs!$H19),  IF(AF$2&lt;Inputs!$E19,0,Inputs!$D19))</f>
        <v>631737.5488</v>
      </c>
      <c r="AG18" s="100">
        <f>IF(AF18&gt;0, AF18*(1+Inputs!$H19),  IF(AG$2&lt;Inputs!$E19,0,Inputs!$D19))</f>
        <v>663324.4263</v>
      </c>
      <c r="AH18" s="100">
        <f>IF(AG18&gt;0, AG18*(1+Inputs!$H19),  IF(AH$2&lt;Inputs!$E19,0,Inputs!$D19))</f>
        <v>696490.6476</v>
      </c>
      <c r="AI18" s="100">
        <f>IF(AH18&gt;0, AH18*(1+Inputs!$H19),  IF(AI$2&lt;Inputs!$E19,0,Inputs!$D19))</f>
        <v>731315.18</v>
      </c>
      <c r="AJ18" s="100">
        <f>IF(AI18&gt;0, AI18*(1+Inputs!$H19),  IF(AJ$2&lt;Inputs!$E19,0,Inputs!$D19))</f>
        <v>767880.939</v>
      </c>
      <c r="AK18" s="100">
        <f>IF(AJ18&gt;0, AJ18*(1+Inputs!$H19),  IF(AK$2&lt;Inputs!$E19,0,Inputs!$D19))</f>
        <v>806274.9859</v>
      </c>
      <c r="AL18" s="100">
        <f>IF(AK18&gt;0, AK18*(1+Inputs!$H19),  IF(AL$2&lt;Inputs!$E19,0,Inputs!$D19))</f>
        <v>846588.7352</v>
      </c>
      <c r="AM18" s="100">
        <f>IF(AL18&gt;0, AL18*(1+Inputs!$H19),  IF(AM$2&lt;Inputs!$E19,0,Inputs!$D19))</f>
        <v>888918.172</v>
      </c>
      <c r="AN18" s="100">
        <f>IF(AM18&gt;0, AM18*(1+Inputs!$H19),  IF(AN$2&lt;Inputs!$E19,0,Inputs!$D19))</f>
        <v>933364.0806</v>
      </c>
      <c r="AO18" s="101">
        <f t="shared" si="13"/>
        <v>933364.0806</v>
      </c>
      <c r="AP18" s="100">
        <f>IF(AN18&gt;0, AN18*(1+Inputs!$I19),  IF(AP$2&lt;Inputs!$E19,0,Inputs!$D19))</f>
        <v>980032.2846</v>
      </c>
      <c r="AQ18" s="100">
        <f>IF(AP18&gt;0, AP18*(1+Inputs!$I19),  IF(AQ$2&lt;Inputs!$E19,0,Inputs!$D19))</f>
        <v>1029033.899</v>
      </c>
      <c r="AR18" s="100">
        <f>IF(AQ18&gt;0, AQ18*(1+Inputs!$I19),  IF(AR$2&lt;Inputs!$E19,0,Inputs!$D19))</f>
        <v>1080485.594</v>
      </c>
      <c r="AS18" s="100">
        <f>IF(AR18&gt;0, AR18*(1+Inputs!$I19),  IF(AS$2&lt;Inputs!$E19,0,Inputs!$D19))</f>
        <v>1134509.873</v>
      </c>
      <c r="AT18" s="100">
        <f>IF(AS18&gt;0, AS18*(1+Inputs!$I19),  IF(AT$2&lt;Inputs!$E19,0,Inputs!$D19))</f>
        <v>1191235.367</v>
      </c>
      <c r="AU18" s="100">
        <f>IF(AT18&gt;0, AT18*(1+Inputs!$I19),  IF(AU$2&lt;Inputs!$E19,0,Inputs!$D19))</f>
        <v>1250797.136</v>
      </c>
      <c r="AV18" s="100">
        <f>IF(AU18&gt;0, AU18*(1+Inputs!$I19),  IF(AV$2&lt;Inputs!$E19,0,Inputs!$D19))</f>
        <v>1313336.992</v>
      </c>
      <c r="AW18" s="100">
        <f>IF(AV18&gt;0, AV18*(1+Inputs!$I19),  IF(AW$2&lt;Inputs!$E19,0,Inputs!$D19))</f>
        <v>1379003.842</v>
      </c>
      <c r="AX18" s="100">
        <f>IF(AW18&gt;0, AW18*(1+Inputs!$I19),  IF(AX$2&lt;Inputs!$E19,0,Inputs!$D19))</f>
        <v>1447954.034</v>
      </c>
      <c r="AY18" s="100">
        <f>IF(AX18&gt;0, AX18*(1+Inputs!$I19),  IF(AY$2&lt;Inputs!$E19,0,Inputs!$D19))</f>
        <v>1520351.736</v>
      </c>
      <c r="AZ18" s="100">
        <f>IF(AY18&gt;0, AY18*(1+Inputs!$I19),  IF(AZ$2&lt;Inputs!$E19,0,Inputs!$D19))</f>
        <v>1596369.322</v>
      </c>
      <c r="BA18" s="100">
        <f>IF(AZ18&gt;0, AZ18*(1+Inputs!$I19),  IF(BA$2&lt;Inputs!$E19,0,Inputs!$D19))</f>
        <v>1676187.789</v>
      </c>
      <c r="BB18" s="101">
        <f t="shared" si="14"/>
        <v>1676187.789</v>
      </c>
      <c r="BC18" s="100">
        <f>IF(BA18&gt;0, BA18*(1+Inputs!$J19),  IF(BC$2&lt;Inputs!$E19,0,Inputs!$D19))</f>
        <v>1759997.178</v>
      </c>
      <c r="BD18" s="100">
        <f>IF(BC18&gt;0, BC18*(1+Inputs!$J19),  IF(BD$2&lt;Inputs!$E19,0,Inputs!$D19))</f>
        <v>1847997.037</v>
      </c>
      <c r="BE18" s="100">
        <f>IF(BD18&gt;0, BD18*(1+Inputs!$J19),  IF(BE$2&lt;Inputs!$E19,0,Inputs!$D19))</f>
        <v>1940396.889</v>
      </c>
      <c r="BF18" s="100">
        <f>IF(BE18&gt;0, BE18*(1+Inputs!$J19),  IF(BF$2&lt;Inputs!$E19,0,Inputs!$D19))</f>
        <v>2037416.733</v>
      </c>
      <c r="BG18" s="100">
        <f>IF(BF18&gt;0, BF18*(1+Inputs!$J19),  IF(BG$2&lt;Inputs!$E19,0,Inputs!$D19))</f>
        <v>2139287.57</v>
      </c>
      <c r="BH18" s="100">
        <f>IF(BG18&gt;0, BG18*(1+Inputs!$J19),  IF(BH$2&lt;Inputs!$E19,0,Inputs!$D19))</f>
        <v>2246251.948</v>
      </c>
      <c r="BI18" s="100">
        <f>IF(BH18&gt;0, BH18*(1+Inputs!$J19),  IF(BI$2&lt;Inputs!$E19,0,Inputs!$D19))</f>
        <v>2358564.546</v>
      </c>
      <c r="BJ18" s="100">
        <f>IF(BI18&gt;0, BI18*(1+Inputs!$J19),  IF(BJ$2&lt;Inputs!$E19,0,Inputs!$D19))</f>
        <v>2476492.773</v>
      </c>
      <c r="BK18" s="100">
        <f>IF(BJ18&gt;0, BJ18*(1+Inputs!$J19),  IF(BK$2&lt;Inputs!$E19,0,Inputs!$D19))</f>
        <v>2600317.412</v>
      </c>
      <c r="BL18" s="100">
        <f>IF(BK18&gt;0, BK18*(1+Inputs!$J19),  IF(BL$2&lt;Inputs!$E19,0,Inputs!$D19))</f>
        <v>2730333.282</v>
      </c>
      <c r="BM18" s="100">
        <f>IF(BL18&gt;0, BL18*(1+Inputs!$J19),  IF(BM$2&lt;Inputs!$E19,0,Inputs!$D19))</f>
        <v>2866849.946</v>
      </c>
      <c r="BN18" s="100">
        <f>IF(BM18&gt;0, BM18*(1+Inputs!$J19),  IF(BN$2&lt;Inputs!$E19,0,Inputs!$D19))</f>
        <v>3010192.444</v>
      </c>
      <c r="BO18" s="101">
        <f t="shared" si="15"/>
        <v>3010192.444</v>
      </c>
    </row>
    <row r="19" outlineLevel="1">
      <c r="A19" s="1"/>
      <c r="B19" s="99" t="str">
        <f>Inputs!N43</f>
        <v>Podcast 3</v>
      </c>
      <c r="C19" s="100" t="str">
        <f>IF(C$2&lt;Inputs!$E20,0,Inputs!$D20)</f>
        <v/>
      </c>
      <c r="D19" s="100" t="str">
        <f>IF(C19&gt;0, C19*(1+Inputs!$F20),  IF(D$2&lt;Inputs!$E20,0,Inputs!$D20))</f>
        <v/>
      </c>
      <c r="E19" s="100" t="str">
        <f>IF(D19&gt;0, D19*(1+Inputs!$F20),  IF(E$2&lt;Inputs!$E20,0,Inputs!$D20))</f>
        <v/>
      </c>
      <c r="F19" s="100" t="str">
        <f>IF(E19&gt;0, E19*(1+Inputs!$F20),  IF(F$2&lt;Inputs!$E20,0,Inputs!$D20))</f>
        <v/>
      </c>
      <c r="G19" s="100" t="str">
        <f>IF(F19&gt;0, F19*(1+Inputs!$F20),  IF(G$2&lt;Inputs!$E20,0,Inputs!$D20))</f>
        <v/>
      </c>
      <c r="H19" s="100" t="str">
        <f>IF(G19&gt;0, G19*(1+Inputs!$F20),  IF(H$2&lt;Inputs!$E20,0,Inputs!$D20))</f>
        <v/>
      </c>
      <c r="I19" s="100" t="str">
        <f>IF(H19&gt;0, H19*(1+Inputs!$F20),  IF(I$2&lt;Inputs!$E20,0,Inputs!$D20))</f>
        <v/>
      </c>
      <c r="J19" s="100" t="str">
        <f>IF(I19&gt;0, I19*(1+Inputs!$F20),  IF(J$2&lt;Inputs!$E20,0,Inputs!$D20))</f>
        <v/>
      </c>
      <c r="K19" s="100" t="str">
        <f>IF(J19&gt;0, J19*(1+Inputs!$F20),  IF(K$2&lt;Inputs!$E20,0,Inputs!$D20))</f>
        <v/>
      </c>
      <c r="L19" s="100" t="str">
        <f>IF(K19&gt;0, K19*(1+Inputs!$F20),  IF(L$2&lt;Inputs!$E20,0,Inputs!$D20))</f>
        <v/>
      </c>
      <c r="M19" s="100" t="str">
        <f>IF(L19&gt;0, L19*(1+Inputs!$F20),  IF(M$2&lt;Inputs!$E20,0,Inputs!$D20))</f>
        <v/>
      </c>
      <c r="N19" s="100" t="str">
        <f>IF(M19&gt;0, M19*(1+Inputs!$F20),  IF(N$2&lt;Inputs!$E20,0,Inputs!$D20))</f>
        <v/>
      </c>
      <c r="O19" s="101" t="str">
        <f t="shared" si="11"/>
        <v/>
      </c>
      <c r="P19" s="100" t="str">
        <f>IF(N19&gt;0, N19*(1+Inputs!$G20),  IF(P$2&lt;Inputs!$E20,0,Inputs!$D20))</f>
        <v/>
      </c>
      <c r="Q19" s="100" t="str">
        <f>IF(P19&gt;0, P19*(1+Inputs!$G20),  IF(Q$2&lt;Inputs!$E20,0,Inputs!$D20))</f>
        <v/>
      </c>
      <c r="R19" s="100" t="str">
        <f>IF(Q19&gt;0, Q19*(1+Inputs!$G20),  IF(R$2&lt;Inputs!$E20,0,Inputs!$D20))</f>
        <v/>
      </c>
      <c r="S19" s="100" t="str">
        <f>IF(R19&gt;0, R19*(1+Inputs!$G20),  IF(S$2&lt;Inputs!$E20,0,Inputs!$D20))</f>
        <v/>
      </c>
      <c r="T19" s="100" t="str">
        <f>IF(S19&gt;0, S19*(1+Inputs!$G20),  IF(T$2&lt;Inputs!$E20,0,Inputs!$D20))</f>
        <v/>
      </c>
      <c r="U19" s="100" t="str">
        <f>IF(T19&gt;0, T19*(1+Inputs!$G20),  IF(U$2&lt;Inputs!$E20,0,Inputs!$D20))</f>
        <v/>
      </c>
      <c r="V19" s="100" t="str">
        <f>IF(U19&gt;0, U19*(1+Inputs!$G20),  IF(V$2&lt;Inputs!$E20,0,Inputs!$D20))</f>
        <v/>
      </c>
      <c r="W19" s="100" t="str">
        <f>IF(V19&gt;0, V19*(1+Inputs!$G20),  IF(W$2&lt;Inputs!$E20,0,Inputs!$D20))</f>
        <v/>
      </c>
      <c r="X19" s="100" t="str">
        <f>IF(W19&gt;0, W19*(1+Inputs!$G20),  IF(X$2&lt;Inputs!$E20,0,Inputs!$D20))</f>
        <v/>
      </c>
      <c r="Y19" s="100" t="str">
        <f>IF(X19&gt;0, X19*(1+Inputs!$G20),  IF(Y$2&lt;Inputs!$E20,0,Inputs!$D20))</f>
        <v/>
      </c>
      <c r="Z19" s="100" t="str">
        <f>IF(Y19&gt;0, Y19*(1+Inputs!$G20),  IF(Z$2&lt;Inputs!$E20,0,Inputs!$D20))</f>
        <v/>
      </c>
      <c r="AA19" s="100" t="str">
        <f>IF(Z19&gt;0, Z19*(1+Inputs!$G20),  IF(AA$2&lt;Inputs!$E20,0,Inputs!$D20))</f>
        <v/>
      </c>
      <c r="AB19" s="101" t="str">
        <f t="shared" si="12"/>
        <v/>
      </c>
      <c r="AC19" s="100" t="str">
        <f>IF(AA19&gt;0, AA19*(1+Inputs!$H20),  IF(AC$2&lt;Inputs!$E20,0,Inputs!$D20))</f>
        <v/>
      </c>
      <c r="AD19" s="100" t="str">
        <f>IF(AC19&gt;0, AC19*(1+Inputs!$H20),  IF(AD$2&lt;Inputs!$E20,0,Inputs!$D20))</f>
        <v/>
      </c>
      <c r="AE19" s="100" t="str">
        <f>IF(AD19&gt;0, AD19*(1+Inputs!$H20),  IF(AE$2&lt;Inputs!$E20,0,Inputs!$D20))</f>
        <v/>
      </c>
      <c r="AF19" s="100" t="str">
        <f>IF(AE19&gt;0, AE19*(1+Inputs!$H20),  IF(AF$2&lt;Inputs!$E20,0,Inputs!$D20))</f>
        <v/>
      </c>
      <c r="AG19" s="100" t="str">
        <f>IF(AF19&gt;0, AF19*(1+Inputs!$H20),  IF(AG$2&lt;Inputs!$E20,0,Inputs!$D20))</f>
        <v/>
      </c>
      <c r="AH19" s="100" t="str">
        <f>IF(AG19&gt;0, AG19*(1+Inputs!$H20),  IF(AH$2&lt;Inputs!$E20,0,Inputs!$D20))</f>
        <v/>
      </c>
      <c r="AI19" s="100" t="str">
        <f>IF(AH19&gt;0, AH19*(1+Inputs!$H20),  IF(AI$2&lt;Inputs!$E20,0,Inputs!$D20))</f>
        <v/>
      </c>
      <c r="AJ19" s="100" t="str">
        <f>IF(AI19&gt;0, AI19*(1+Inputs!$H20),  IF(AJ$2&lt;Inputs!$E20,0,Inputs!$D20))</f>
        <v/>
      </c>
      <c r="AK19" s="100" t="str">
        <f>IF(AJ19&gt;0, AJ19*(1+Inputs!$H20),  IF(AK$2&lt;Inputs!$E20,0,Inputs!$D20))</f>
        <v/>
      </c>
      <c r="AL19" s="100" t="str">
        <f>IF(AK19&gt;0, AK19*(1+Inputs!$H20),  IF(AL$2&lt;Inputs!$E20,0,Inputs!$D20))</f>
        <v/>
      </c>
      <c r="AM19" s="100" t="str">
        <f>IF(AL19&gt;0, AL19*(1+Inputs!$H20),  IF(AM$2&lt;Inputs!$E20,0,Inputs!$D20))</f>
        <v/>
      </c>
      <c r="AN19" s="100" t="str">
        <f>IF(AM19&gt;0, AM19*(1+Inputs!$H20),  IF(AN$2&lt;Inputs!$E20,0,Inputs!$D20))</f>
        <v/>
      </c>
      <c r="AO19" s="101" t="str">
        <f t="shared" si="13"/>
        <v/>
      </c>
      <c r="AP19" s="100" t="str">
        <f>IF(AN19&gt;0, AN19*(1+Inputs!$I20),  IF(AP$2&lt;Inputs!$E20,0,Inputs!$D20))</f>
        <v/>
      </c>
      <c r="AQ19" s="100" t="str">
        <f>IF(AP19&gt;0, AP19*(1+Inputs!$I20),  IF(AQ$2&lt;Inputs!$E20,0,Inputs!$D20))</f>
        <v/>
      </c>
      <c r="AR19" s="100" t="str">
        <f>IF(AQ19&gt;0, AQ19*(1+Inputs!$I20),  IF(AR$2&lt;Inputs!$E20,0,Inputs!$D20))</f>
        <v/>
      </c>
      <c r="AS19" s="100" t="str">
        <f>IF(AR19&gt;0, AR19*(1+Inputs!$I20),  IF(AS$2&lt;Inputs!$E20,0,Inputs!$D20))</f>
        <v/>
      </c>
      <c r="AT19" s="100" t="str">
        <f>IF(AS19&gt;0, AS19*(1+Inputs!$I20),  IF(AT$2&lt;Inputs!$E20,0,Inputs!$D20))</f>
        <v/>
      </c>
      <c r="AU19" s="100" t="str">
        <f>IF(AT19&gt;0, AT19*(1+Inputs!$I20),  IF(AU$2&lt;Inputs!$E20,0,Inputs!$D20))</f>
        <v/>
      </c>
      <c r="AV19" s="100" t="str">
        <f>IF(AU19&gt;0, AU19*(1+Inputs!$I20),  IF(AV$2&lt;Inputs!$E20,0,Inputs!$D20))</f>
        <v/>
      </c>
      <c r="AW19" s="100" t="str">
        <f>IF(AV19&gt;0, AV19*(1+Inputs!$I20),  IF(AW$2&lt;Inputs!$E20,0,Inputs!$D20))</f>
        <v/>
      </c>
      <c r="AX19" s="100" t="str">
        <f>IF(AW19&gt;0, AW19*(1+Inputs!$I20),  IF(AX$2&lt;Inputs!$E20,0,Inputs!$D20))</f>
        <v/>
      </c>
      <c r="AY19" s="100" t="str">
        <f>IF(AX19&gt;0, AX19*(1+Inputs!$I20),  IF(AY$2&lt;Inputs!$E20,0,Inputs!$D20))</f>
        <v/>
      </c>
      <c r="AZ19" s="100" t="str">
        <f>IF(AY19&gt;0, AY19*(1+Inputs!$I20),  IF(AZ$2&lt;Inputs!$E20,0,Inputs!$D20))</f>
        <v/>
      </c>
      <c r="BA19" s="100" t="str">
        <f>IF(AZ19&gt;0, AZ19*(1+Inputs!$I20),  IF(BA$2&lt;Inputs!$E20,0,Inputs!$D20))</f>
        <v/>
      </c>
      <c r="BB19" s="101" t="str">
        <f t="shared" si="14"/>
        <v/>
      </c>
      <c r="BC19" s="100" t="str">
        <f>IF(BA19&gt;0, BA19*(1+Inputs!$J20),  IF(BC$2&lt;Inputs!$E20,0,Inputs!$D20))</f>
        <v/>
      </c>
      <c r="BD19" s="100" t="str">
        <f>IF(BC19&gt;0, BC19*(1+Inputs!$J20),  IF(BD$2&lt;Inputs!$E20,0,Inputs!$D20))</f>
        <v/>
      </c>
      <c r="BE19" s="100" t="str">
        <f>IF(BD19&gt;0, BD19*(1+Inputs!$J20),  IF(BE$2&lt;Inputs!$E20,0,Inputs!$D20))</f>
        <v/>
      </c>
      <c r="BF19" s="100" t="str">
        <f>IF(BE19&gt;0, BE19*(1+Inputs!$J20),  IF(BF$2&lt;Inputs!$E20,0,Inputs!$D20))</f>
        <v/>
      </c>
      <c r="BG19" s="100" t="str">
        <f>IF(BF19&gt;0, BF19*(1+Inputs!$J20),  IF(BG$2&lt;Inputs!$E20,0,Inputs!$D20))</f>
        <v/>
      </c>
      <c r="BH19" s="100" t="str">
        <f>IF(BG19&gt;0, BG19*(1+Inputs!$J20),  IF(BH$2&lt;Inputs!$E20,0,Inputs!$D20))</f>
        <v/>
      </c>
      <c r="BI19" s="100" t="str">
        <f>IF(BH19&gt;0, BH19*(1+Inputs!$J20),  IF(BI$2&lt;Inputs!$E20,0,Inputs!$D20))</f>
        <v/>
      </c>
      <c r="BJ19" s="100" t="str">
        <f>IF(BI19&gt;0, BI19*(1+Inputs!$J20),  IF(BJ$2&lt;Inputs!$E20,0,Inputs!$D20))</f>
        <v/>
      </c>
      <c r="BK19" s="100" t="str">
        <f>IF(BJ19&gt;0, BJ19*(1+Inputs!$J20),  IF(BK$2&lt;Inputs!$E20,0,Inputs!$D20))</f>
        <v/>
      </c>
      <c r="BL19" s="100" t="str">
        <f>IF(BK19&gt;0, BK19*(1+Inputs!$J20),  IF(BL$2&lt;Inputs!$E20,0,Inputs!$D20))</f>
        <v/>
      </c>
      <c r="BM19" s="100" t="str">
        <f>IF(BL19&gt;0, BL19*(1+Inputs!$J20),  IF(BM$2&lt;Inputs!$E20,0,Inputs!$D20))</f>
        <v/>
      </c>
      <c r="BN19" s="100" t="str">
        <f>IF(BM19&gt;0, BM19*(1+Inputs!$J20),  IF(BN$2&lt;Inputs!$E20,0,Inputs!$D20))</f>
        <v/>
      </c>
      <c r="BO19" s="101" t="str">
        <f t="shared" si="15"/>
        <v/>
      </c>
    </row>
    <row r="20" outlineLevel="1">
      <c r="A20" s="1"/>
      <c r="B20" s="99" t="str">
        <f>Inputs!N44</f>
        <v>Podcast 4</v>
      </c>
      <c r="C20" s="100" t="str">
        <f>IF(C$2&lt;Inputs!$E21,0,Inputs!$D21)</f>
        <v/>
      </c>
      <c r="D20" s="100" t="str">
        <f>IF(C20&gt;0, C20*(1+Inputs!$F21),  IF(D$2&lt;Inputs!$E21,0,Inputs!$D21))</f>
        <v/>
      </c>
      <c r="E20" s="100" t="str">
        <f>IF(D20&gt;0, D20*(1+Inputs!$F21),  IF(E$2&lt;Inputs!$E21,0,Inputs!$D21))</f>
        <v/>
      </c>
      <c r="F20" s="100" t="str">
        <f>IF(E20&gt;0, E20*(1+Inputs!$F21),  IF(F$2&lt;Inputs!$E21,0,Inputs!$D21))</f>
        <v/>
      </c>
      <c r="G20" s="100" t="str">
        <f>IF(F20&gt;0, F20*(1+Inputs!$F21),  IF(G$2&lt;Inputs!$E21,0,Inputs!$D21))</f>
        <v/>
      </c>
      <c r="H20" s="100" t="str">
        <f>IF(G20&gt;0, G20*(1+Inputs!$F21),  IF(H$2&lt;Inputs!$E21,0,Inputs!$D21))</f>
        <v/>
      </c>
      <c r="I20" s="100" t="str">
        <f>IF(H20&gt;0, H20*(1+Inputs!$F21),  IF(I$2&lt;Inputs!$E21,0,Inputs!$D21))</f>
        <v/>
      </c>
      <c r="J20" s="100" t="str">
        <f>IF(I20&gt;0, I20*(1+Inputs!$F21),  IF(J$2&lt;Inputs!$E21,0,Inputs!$D21))</f>
        <v/>
      </c>
      <c r="K20" s="100" t="str">
        <f>IF(J20&gt;0, J20*(1+Inputs!$F21),  IF(K$2&lt;Inputs!$E21,0,Inputs!$D21))</f>
        <v/>
      </c>
      <c r="L20" s="100" t="str">
        <f>IF(K20&gt;0, K20*(1+Inputs!$F21),  IF(L$2&lt;Inputs!$E21,0,Inputs!$D21))</f>
        <v/>
      </c>
      <c r="M20" s="100" t="str">
        <f>IF(L20&gt;0, L20*(1+Inputs!$F21),  IF(M$2&lt;Inputs!$E21,0,Inputs!$D21))</f>
        <v/>
      </c>
      <c r="N20" s="100" t="str">
        <f>IF(M20&gt;0, M20*(1+Inputs!$F21),  IF(N$2&lt;Inputs!$E21,0,Inputs!$D21))</f>
        <v/>
      </c>
      <c r="O20" s="101" t="str">
        <f t="shared" si="11"/>
        <v/>
      </c>
      <c r="P20" s="100" t="str">
        <f>IF(N20&gt;0, N20*(1+Inputs!$G21),  IF(P$2&lt;Inputs!$E21,0,Inputs!$D21))</f>
        <v/>
      </c>
      <c r="Q20" s="100" t="str">
        <f>IF(P20&gt;0, P20*(1+Inputs!$G21),  IF(Q$2&lt;Inputs!$E21,0,Inputs!$D21))</f>
        <v/>
      </c>
      <c r="R20" s="100" t="str">
        <f>IF(Q20&gt;0, Q20*(1+Inputs!$G21),  IF(R$2&lt;Inputs!$E21,0,Inputs!$D21))</f>
        <v/>
      </c>
      <c r="S20" s="100" t="str">
        <f>IF(R20&gt;0, R20*(1+Inputs!$G21),  IF(S$2&lt;Inputs!$E21,0,Inputs!$D21))</f>
        <v/>
      </c>
      <c r="T20" s="100" t="str">
        <f>IF(S20&gt;0, S20*(1+Inputs!$G21),  IF(T$2&lt;Inputs!$E21,0,Inputs!$D21))</f>
        <v/>
      </c>
      <c r="U20" s="100" t="str">
        <f>IF(T20&gt;0, T20*(1+Inputs!$G21),  IF(U$2&lt;Inputs!$E21,0,Inputs!$D21))</f>
        <v/>
      </c>
      <c r="V20" s="100" t="str">
        <f>IF(U20&gt;0, U20*(1+Inputs!$G21),  IF(V$2&lt;Inputs!$E21,0,Inputs!$D21))</f>
        <v/>
      </c>
      <c r="W20" s="100" t="str">
        <f>IF(V20&gt;0, V20*(1+Inputs!$G21),  IF(W$2&lt;Inputs!$E21,0,Inputs!$D21))</f>
        <v/>
      </c>
      <c r="X20" s="100" t="str">
        <f>IF(W20&gt;0, W20*(1+Inputs!$G21),  IF(X$2&lt;Inputs!$E21,0,Inputs!$D21))</f>
        <v/>
      </c>
      <c r="Y20" s="100" t="str">
        <f>IF(X20&gt;0, X20*(1+Inputs!$G21),  IF(Y$2&lt;Inputs!$E21,0,Inputs!$D21))</f>
        <v/>
      </c>
      <c r="Z20" s="100" t="str">
        <f>IF(Y20&gt;0, Y20*(1+Inputs!$G21),  IF(Z$2&lt;Inputs!$E21,0,Inputs!$D21))</f>
        <v/>
      </c>
      <c r="AA20" s="100" t="str">
        <f>IF(Z20&gt;0, Z20*(1+Inputs!$G21),  IF(AA$2&lt;Inputs!$E21,0,Inputs!$D21))</f>
        <v/>
      </c>
      <c r="AB20" s="101" t="str">
        <f t="shared" si="12"/>
        <v/>
      </c>
      <c r="AC20" s="100" t="str">
        <f>IF(AA20&gt;0, AA20*(1+Inputs!$H21),  IF(AC$2&lt;Inputs!$E21,0,Inputs!$D21))</f>
        <v/>
      </c>
      <c r="AD20" s="100" t="str">
        <f>IF(AC20&gt;0, AC20*(1+Inputs!$H21),  IF(AD$2&lt;Inputs!$E21,0,Inputs!$D21))</f>
        <v/>
      </c>
      <c r="AE20" s="100" t="str">
        <f>IF(AD20&gt;0, AD20*(1+Inputs!$H21),  IF(AE$2&lt;Inputs!$E21,0,Inputs!$D21))</f>
        <v/>
      </c>
      <c r="AF20" s="100" t="str">
        <f>IF(AE20&gt;0, AE20*(1+Inputs!$H21),  IF(AF$2&lt;Inputs!$E21,0,Inputs!$D21))</f>
        <v/>
      </c>
      <c r="AG20" s="100" t="str">
        <f>IF(AF20&gt;0, AF20*(1+Inputs!$H21),  IF(AG$2&lt;Inputs!$E21,0,Inputs!$D21))</f>
        <v/>
      </c>
      <c r="AH20" s="100" t="str">
        <f>IF(AG20&gt;0, AG20*(1+Inputs!$H21),  IF(AH$2&lt;Inputs!$E21,0,Inputs!$D21))</f>
        <v/>
      </c>
      <c r="AI20" s="100" t="str">
        <f>IF(AH20&gt;0, AH20*(1+Inputs!$H21),  IF(AI$2&lt;Inputs!$E21,0,Inputs!$D21))</f>
        <v/>
      </c>
      <c r="AJ20" s="100" t="str">
        <f>IF(AI20&gt;0, AI20*(1+Inputs!$H21),  IF(AJ$2&lt;Inputs!$E21,0,Inputs!$D21))</f>
        <v/>
      </c>
      <c r="AK20" s="100" t="str">
        <f>IF(AJ20&gt;0, AJ20*(1+Inputs!$H21),  IF(AK$2&lt;Inputs!$E21,0,Inputs!$D21))</f>
        <v/>
      </c>
      <c r="AL20" s="100" t="str">
        <f>IF(AK20&gt;0, AK20*(1+Inputs!$H21),  IF(AL$2&lt;Inputs!$E21,0,Inputs!$D21))</f>
        <v/>
      </c>
      <c r="AM20" s="100" t="str">
        <f>IF(AL20&gt;0, AL20*(1+Inputs!$H21),  IF(AM$2&lt;Inputs!$E21,0,Inputs!$D21))</f>
        <v/>
      </c>
      <c r="AN20" s="100" t="str">
        <f>IF(AM20&gt;0, AM20*(1+Inputs!$H21),  IF(AN$2&lt;Inputs!$E21,0,Inputs!$D21))</f>
        <v/>
      </c>
      <c r="AO20" s="101" t="str">
        <f t="shared" si="13"/>
        <v/>
      </c>
      <c r="AP20" s="100" t="str">
        <f>IF(AN20&gt;0, AN20*(1+Inputs!$I21),  IF(AP$2&lt;Inputs!$E21,0,Inputs!$D21))</f>
        <v/>
      </c>
      <c r="AQ20" s="100" t="str">
        <f>IF(AP20&gt;0, AP20*(1+Inputs!$I21),  IF(AQ$2&lt;Inputs!$E21,0,Inputs!$D21))</f>
        <v/>
      </c>
      <c r="AR20" s="100" t="str">
        <f>IF(AQ20&gt;0, AQ20*(1+Inputs!$I21),  IF(AR$2&lt;Inputs!$E21,0,Inputs!$D21))</f>
        <v/>
      </c>
      <c r="AS20" s="100" t="str">
        <f>IF(AR20&gt;0, AR20*(1+Inputs!$I21),  IF(AS$2&lt;Inputs!$E21,0,Inputs!$D21))</f>
        <v/>
      </c>
      <c r="AT20" s="100" t="str">
        <f>IF(AS20&gt;0, AS20*(1+Inputs!$I21),  IF(AT$2&lt;Inputs!$E21,0,Inputs!$D21))</f>
        <v/>
      </c>
      <c r="AU20" s="100" t="str">
        <f>IF(AT20&gt;0, AT20*(1+Inputs!$I21),  IF(AU$2&lt;Inputs!$E21,0,Inputs!$D21))</f>
        <v/>
      </c>
      <c r="AV20" s="100" t="str">
        <f>IF(AU20&gt;0, AU20*(1+Inputs!$I21),  IF(AV$2&lt;Inputs!$E21,0,Inputs!$D21))</f>
        <v/>
      </c>
      <c r="AW20" s="100" t="str">
        <f>IF(AV20&gt;0, AV20*(1+Inputs!$I21),  IF(AW$2&lt;Inputs!$E21,0,Inputs!$D21))</f>
        <v/>
      </c>
      <c r="AX20" s="100" t="str">
        <f>IF(AW20&gt;0, AW20*(1+Inputs!$I21),  IF(AX$2&lt;Inputs!$E21,0,Inputs!$D21))</f>
        <v/>
      </c>
      <c r="AY20" s="100" t="str">
        <f>IF(AX20&gt;0, AX20*(1+Inputs!$I21),  IF(AY$2&lt;Inputs!$E21,0,Inputs!$D21))</f>
        <v/>
      </c>
      <c r="AZ20" s="100" t="str">
        <f>IF(AY20&gt;0, AY20*(1+Inputs!$I21),  IF(AZ$2&lt;Inputs!$E21,0,Inputs!$D21))</f>
        <v/>
      </c>
      <c r="BA20" s="100" t="str">
        <f>IF(AZ20&gt;0, AZ20*(1+Inputs!$I21),  IF(BA$2&lt;Inputs!$E21,0,Inputs!$D21))</f>
        <v/>
      </c>
      <c r="BB20" s="101" t="str">
        <f t="shared" si="14"/>
        <v/>
      </c>
      <c r="BC20" s="100" t="str">
        <f>IF(BA20&gt;0, BA20*(1+Inputs!$J21),  IF(BC$2&lt;Inputs!$E21,0,Inputs!$D21))</f>
        <v/>
      </c>
      <c r="BD20" s="100" t="str">
        <f>IF(BC20&gt;0, BC20*(1+Inputs!$J21),  IF(BD$2&lt;Inputs!$E21,0,Inputs!$D21))</f>
        <v/>
      </c>
      <c r="BE20" s="100" t="str">
        <f>IF(BD20&gt;0, BD20*(1+Inputs!$J21),  IF(BE$2&lt;Inputs!$E21,0,Inputs!$D21))</f>
        <v/>
      </c>
      <c r="BF20" s="100" t="str">
        <f>IF(BE20&gt;0, BE20*(1+Inputs!$J21),  IF(BF$2&lt;Inputs!$E21,0,Inputs!$D21))</f>
        <v/>
      </c>
      <c r="BG20" s="100" t="str">
        <f>IF(BF20&gt;0, BF20*(1+Inputs!$J21),  IF(BG$2&lt;Inputs!$E21,0,Inputs!$D21))</f>
        <v/>
      </c>
      <c r="BH20" s="100" t="str">
        <f>IF(BG20&gt;0, BG20*(1+Inputs!$J21),  IF(BH$2&lt;Inputs!$E21,0,Inputs!$D21))</f>
        <v/>
      </c>
      <c r="BI20" s="100" t="str">
        <f>IF(BH20&gt;0, BH20*(1+Inputs!$J21),  IF(BI$2&lt;Inputs!$E21,0,Inputs!$D21))</f>
        <v/>
      </c>
      <c r="BJ20" s="100" t="str">
        <f>IF(BI20&gt;0, BI20*(1+Inputs!$J21),  IF(BJ$2&lt;Inputs!$E21,0,Inputs!$D21))</f>
        <v/>
      </c>
      <c r="BK20" s="100" t="str">
        <f>IF(BJ20&gt;0, BJ20*(1+Inputs!$J21),  IF(BK$2&lt;Inputs!$E21,0,Inputs!$D21))</f>
        <v/>
      </c>
      <c r="BL20" s="100" t="str">
        <f>IF(BK20&gt;0, BK20*(1+Inputs!$J21),  IF(BL$2&lt;Inputs!$E21,0,Inputs!$D21))</f>
        <v/>
      </c>
      <c r="BM20" s="100" t="str">
        <f>IF(BL20&gt;0, BL20*(1+Inputs!$J21),  IF(BM$2&lt;Inputs!$E21,0,Inputs!$D21))</f>
        <v/>
      </c>
      <c r="BN20" s="100" t="str">
        <f>IF(BM20&gt;0, BM20*(1+Inputs!$J21),  IF(BN$2&lt;Inputs!$E21,0,Inputs!$D21))</f>
        <v/>
      </c>
      <c r="BO20" s="101" t="str">
        <f t="shared" si="15"/>
        <v/>
      </c>
    </row>
    <row r="21" ht="15.75" customHeight="1" outlineLevel="1">
      <c r="A21" s="1"/>
      <c r="B21" s="99" t="str">
        <f>Inputs!N45</f>
        <v>Podcast 5</v>
      </c>
      <c r="C21" s="100" t="str">
        <f>IF(C$2&lt;Inputs!$E22,0,Inputs!$D22)</f>
        <v/>
      </c>
      <c r="D21" s="100" t="str">
        <f>IF(C21&gt;0, C21*(1+Inputs!$F22),  IF(D$2&lt;Inputs!$E22,0,Inputs!$D22))</f>
        <v/>
      </c>
      <c r="E21" s="100" t="str">
        <f>IF(D21&gt;0, D21*(1+Inputs!$F22),  IF(E$2&lt;Inputs!$E22,0,Inputs!$D22))</f>
        <v/>
      </c>
      <c r="F21" s="100" t="str">
        <f>IF(E21&gt;0, E21*(1+Inputs!$F22),  IF(F$2&lt;Inputs!$E22,0,Inputs!$D22))</f>
        <v/>
      </c>
      <c r="G21" s="100" t="str">
        <f>IF(F21&gt;0, F21*(1+Inputs!$F22),  IF(G$2&lt;Inputs!$E22,0,Inputs!$D22))</f>
        <v/>
      </c>
      <c r="H21" s="100" t="str">
        <f>IF(G21&gt;0, G21*(1+Inputs!$F22),  IF(H$2&lt;Inputs!$E22,0,Inputs!$D22))</f>
        <v/>
      </c>
      <c r="I21" s="100" t="str">
        <f>IF(H21&gt;0, H21*(1+Inputs!$F22),  IF(I$2&lt;Inputs!$E22,0,Inputs!$D22))</f>
        <v/>
      </c>
      <c r="J21" s="100" t="str">
        <f>IF(I21&gt;0, I21*(1+Inputs!$F22),  IF(J$2&lt;Inputs!$E22,0,Inputs!$D22))</f>
        <v/>
      </c>
      <c r="K21" s="100" t="str">
        <f>IF(J21&gt;0, J21*(1+Inputs!$F22),  IF(K$2&lt;Inputs!$E22,0,Inputs!$D22))</f>
        <v/>
      </c>
      <c r="L21" s="100" t="str">
        <f>IF(K21&gt;0, K21*(1+Inputs!$F22),  IF(L$2&lt;Inputs!$E22,0,Inputs!$D22))</f>
        <v/>
      </c>
      <c r="M21" s="100" t="str">
        <f>IF(L21&gt;0, L21*(1+Inputs!$F22),  IF(M$2&lt;Inputs!$E22,0,Inputs!$D22))</f>
        <v/>
      </c>
      <c r="N21" s="100" t="str">
        <f>IF(M21&gt;0, M21*(1+Inputs!$F22),  IF(N$2&lt;Inputs!$E22,0,Inputs!$D22))</f>
        <v/>
      </c>
      <c r="O21" s="101" t="str">
        <f t="shared" si="11"/>
        <v/>
      </c>
      <c r="P21" s="100" t="str">
        <f>IF(N21&gt;0, N21*(1+Inputs!$G22),  IF(P$2&lt;Inputs!$E22,0,Inputs!$D22))</f>
        <v/>
      </c>
      <c r="Q21" s="100" t="str">
        <f>IF(P21&gt;0, P21*(1+Inputs!$G22),  IF(Q$2&lt;Inputs!$E22,0,Inputs!$D22))</f>
        <v/>
      </c>
      <c r="R21" s="100" t="str">
        <f>IF(Q21&gt;0, Q21*(1+Inputs!$G22),  IF(R$2&lt;Inputs!$E22,0,Inputs!$D22))</f>
        <v/>
      </c>
      <c r="S21" s="100" t="str">
        <f>IF(R21&gt;0, R21*(1+Inputs!$G22),  IF(S$2&lt;Inputs!$E22,0,Inputs!$D22))</f>
        <v/>
      </c>
      <c r="T21" s="100" t="str">
        <f>IF(S21&gt;0, S21*(1+Inputs!$G22),  IF(T$2&lt;Inputs!$E22,0,Inputs!$D22))</f>
        <v/>
      </c>
      <c r="U21" s="100" t="str">
        <f>IF(T21&gt;0, T21*(1+Inputs!$G22),  IF(U$2&lt;Inputs!$E22,0,Inputs!$D22))</f>
        <v/>
      </c>
      <c r="V21" s="100" t="str">
        <f>IF(U21&gt;0, U21*(1+Inputs!$G22),  IF(V$2&lt;Inputs!$E22,0,Inputs!$D22))</f>
        <v/>
      </c>
      <c r="W21" s="100" t="str">
        <f>IF(V21&gt;0, V21*(1+Inputs!$G22),  IF(W$2&lt;Inputs!$E22,0,Inputs!$D22))</f>
        <v/>
      </c>
      <c r="X21" s="100" t="str">
        <f>IF(W21&gt;0, W21*(1+Inputs!$G22),  IF(X$2&lt;Inputs!$E22,0,Inputs!$D22))</f>
        <v/>
      </c>
      <c r="Y21" s="100" t="str">
        <f>IF(X21&gt;0, X21*(1+Inputs!$G22),  IF(Y$2&lt;Inputs!$E22,0,Inputs!$D22))</f>
        <v/>
      </c>
      <c r="Z21" s="100" t="str">
        <f>IF(Y21&gt;0, Y21*(1+Inputs!$G22),  IF(Z$2&lt;Inputs!$E22,0,Inputs!$D22))</f>
        <v/>
      </c>
      <c r="AA21" s="100" t="str">
        <f>IF(Z21&gt;0, Z21*(1+Inputs!$G22),  IF(AA$2&lt;Inputs!$E22,0,Inputs!$D22))</f>
        <v/>
      </c>
      <c r="AB21" s="101" t="str">
        <f t="shared" si="12"/>
        <v/>
      </c>
      <c r="AC21" s="100" t="str">
        <f>IF(AA21&gt;0, AA21*(1+Inputs!$H22),  IF(AC$2&lt;Inputs!$E22,0,Inputs!$D22))</f>
        <v/>
      </c>
      <c r="AD21" s="100" t="str">
        <f>IF(AC21&gt;0, AC21*(1+Inputs!$H22),  IF(AD$2&lt;Inputs!$E22,0,Inputs!$D22))</f>
        <v/>
      </c>
      <c r="AE21" s="100" t="str">
        <f>IF(AD21&gt;0, AD21*(1+Inputs!$H22),  IF(AE$2&lt;Inputs!$E22,0,Inputs!$D22))</f>
        <v/>
      </c>
      <c r="AF21" s="100" t="str">
        <f>IF(AE21&gt;0, AE21*(1+Inputs!$H22),  IF(AF$2&lt;Inputs!$E22,0,Inputs!$D22))</f>
        <v/>
      </c>
      <c r="AG21" s="100" t="str">
        <f>IF(AF21&gt;0, AF21*(1+Inputs!$H22),  IF(AG$2&lt;Inputs!$E22,0,Inputs!$D22))</f>
        <v/>
      </c>
      <c r="AH21" s="100" t="str">
        <f>IF(AG21&gt;0, AG21*(1+Inputs!$H22),  IF(AH$2&lt;Inputs!$E22,0,Inputs!$D22))</f>
        <v/>
      </c>
      <c r="AI21" s="100" t="str">
        <f>IF(AH21&gt;0, AH21*(1+Inputs!$H22),  IF(AI$2&lt;Inputs!$E22,0,Inputs!$D22))</f>
        <v/>
      </c>
      <c r="AJ21" s="100" t="str">
        <f>IF(AI21&gt;0, AI21*(1+Inputs!$H22),  IF(AJ$2&lt;Inputs!$E22,0,Inputs!$D22))</f>
        <v/>
      </c>
      <c r="AK21" s="100" t="str">
        <f>IF(AJ21&gt;0, AJ21*(1+Inputs!$H22),  IF(AK$2&lt;Inputs!$E22,0,Inputs!$D22))</f>
        <v/>
      </c>
      <c r="AL21" s="100" t="str">
        <f>IF(AK21&gt;0, AK21*(1+Inputs!$H22),  IF(AL$2&lt;Inputs!$E22,0,Inputs!$D22))</f>
        <v/>
      </c>
      <c r="AM21" s="100" t="str">
        <f>IF(AL21&gt;0, AL21*(1+Inputs!$H22),  IF(AM$2&lt;Inputs!$E22,0,Inputs!$D22))</f>
        <v/>
      </c>
      <c r="AN21" s="100" t="str">
        <f>IF(AM21&gt;0, AM21*(1+Inputs!$H22),  IF(AN$2&lt;Inputs!$E22,0,Inputs!$D22))</f>
        <v/>
      </c>
      <c r="AO21" s="101" t="str">
        <f t="shared" si="13"/>
        <v/>
      </c>
      <c r="AP21" s="100" t="str">
        <f>IF(AN21&gt;0, AN21*(1+Inputs!$I22),  IF(AP$2&lt;Inputs!$E22,0,Inputs!$D22))</f>
        <v/>
      </c>
      <c r="AQ21" s="100" t="str">
        <f>IF(AP21&gt;0, AP21*(1+Inputs!$I22),  IF(AQ$2&lt;Inputs!$E22,0,Inputs!$D22))</f>
        <v/>
      </c>
      <c r="AR21" s="100" t="str">
        <f>IF(AQ21&gt;0, AQ21*(1+Inputs!$I22),  IF(AR$2&lt;Inputs!$E22,0,Inputs!$D22))</f>
        <v/>
      </c>
      <c r="AS21" s="100" t="str">
        <f>IF(AR21&gt;0, AR21*(1+Inputs!$I22),  IF(AS$2&lt;Inputs!$E22,0,Inputs!$D22))</f>
        <v/>
      </c>
      <c r="AT21" s="100" t="str">
        <f>IF(AS21&gt;0, AS21*(1+Inputs!$I22),  IF(AT$2&lt;Inputs!$E22,0,Inputs!$D22))</f>
        <v/>
      </c>
      <c r="AU21" s="100" t="str">
        <f>IF(AT21&gt;0, AT21*(1+Inputs!$I22),  IF(AU$2&lt;Inputs!$E22,0,Inputs!$D22))</f>
        <v/>
      </c>
      <c r="AV21" s="100" t="str">
        <f>IF(AU21&gt;0, AU21*(1+Inputs!$I22),  IF(AV$2&lt;Inputs!$E22,0,Inputs!$D22))</f>
        <v/>
      </c>
      <c r="AW21" s="100" t="str">
        <f>IF(AV21&gt;0, AV21*(1+Inputs!$I22),  IF(AW$2&lt;Inputs!$E22,0,Inputs!$D22))</f>
        <v/>
      </c>
      <c r="AX21" s="100" t="str">
        <f>IF(AW21&gt;0, AW21*(1+Inputs!$I22),  IF(AX$2&lt;Inputs!$E22,0,Inputs!$D22))</f>
        <v/>
      </c>
      <c r="AY21" s="100" t="str">
        <f>IF(AX21&gt;0, AX21*(1+Inputs!$I22),  IF(AY$2&lt;Inputs!$E22,0,Inputs!$D22))</f>
        <v/>
      </c>
      <c r="AZ21" s="100" t="str">
        <f>IF(AY21&gt;0, AY21*(1+Inputs!$I22),  IF(AZ$2&lt;Inputs!$E22,0,Inputs!$D22))</f>
        <v/>
      </c>
      <c r="BA21" s="100" t="str">
        <f>IF(AZ21&gt;0, AZ21*(1+Inputs!$I22),  IF(BA$2&lt;Inputs!$E22,0,Inputs!$D22))</f>
        <v/>
      </c>
      <c r="BB21" s="101" t="str">
        <f t="shared" si="14"/>
        <v/>
      </c>
      <c r="BC21" s="100" t="str">
        <f>IF(BA21&gt;0, BA21*(1+Inputs!$J22),  IF(BC$2&lt;Inputs!$E22,0,Inputs!$D22))</f>
        <v/>
      </c>
      <c r="BD21" s="100" t="str">
        <f>IF(BC21&gt;0, BC21*(1+Inputs!$J22),  IF(BD$2&lt;Inputs!$E22,0,Inputs!$D22))</f>
        <v/>
      </c>
      <c r="BE21" s="100" t="str">
        <f>IF(BD21&gt;0, BD21*(1+Inputs!$J22),  IF(BE$2&lt;Inputs!$E22,0,Inputs!$D22))</f>
        <v/>
      </c>
      <c r="BF21" s="100" t="str">
        <f>IF(BE21&gt;0, BE21*(1+Inputs!$J22),  IF(BF$2&lt;Inputs!$E22,0,Inputs!$D22))</f>
        <v/>
      </c>
      <c r="BG21" s="100" t="str">
        <f>IF(BF21&gt;0, BF21*(1+Inputs!$J22),  IF(BG$2&lt;Inputs!$E22,0,Inputs!$D22))</f>
        <v/>
      </c>
      <c r="BH21" s="100" t="str">
        <f>IF(BG21&gt;0, BG21*(1+Inputs!$J22),  IF(BH$2&lt;Inputs!$E22,0,Inputs!$D22))</f>
        <v/>
      </c>
      <c r="BI21" s="100" t="str">
        <f>IF(BH21&gt;0, BH21*(1+Inputs!$J22),  IF(BI$2&lt;Inputs!$E22,0,Inputs!$D22))</f>
        <v/>
      </c>
      <c r="BJ21" s="100" t="str">
        <f>IF(BI21&gt;0, BI21*(1+Inputs!$J22),  IF(BJ$2&lt;Inputs!$E22,0,Inputs!$D22))</f>
        <v/>
      </c>
      <c r="BK21" s="100" t="str">
        <f>IF(BJ21&gt;0, BJ21*(1+Inputs!$J22),  IF(BK$2&lt;Inputs!$E22,0,Inputs!$D22))</f>
        <v/>
      </c>
      <c r="BL21" s="100" t="str">
        <f>IF(BK21&gt;0, BK21*(1+Inputs!$J22),  IF(BL$2&lt;Inputs!$E22,0,Inputs!$D22))</f>
        <v/>
      </c>
      <c r="BM21" s="100" t="str">
        <f>IF(BL21&gt;0, BL21*(1+Inputs!$J22),  IF(BM$2&lt;Inputs!$E22,0,Inputs!$D22))</f>
        <v/>
      </c>
      <c r="BN21" s="100" t="str">
        <f>IF(BM21&gt;0, BM21*(1+Inputs!$J22),  IF(BN$2&lt;Inputs!$E22,0,Inputs!$D22))</f>
        <v/>
      </c>
      <c r="BO21" s="101" t="str">
        <f t="shared" si="15"/>
        <v/>
      </c>
    </row>
    <row r="22" ht="15.75" customHeight="1">
      <c r="A22" s="1"/>
      <c r="B22" s="102" t="s">
        <v>375</v>
      </c>
      <c r="C22" s="101">
        <f t="shared" ref="C22:N22" si="16">SUM(C17:C21)</f>
        <v>0</v>
      </c>
      <c r="D22" s="101">
        <f t="shared" si="16"/>
        <v>0</v>
      </c>
      <c r="E22" s="101">
        <f t="shared" si="16"/>
        <v>0</v>
      </c>
      <c r="F22" s="101">
        <f t="shared" si="16"/>
        <v>0</v>
      </c>
      <c r="G22" s="101">
        <f t="shared" si="16"/>
        <v>0</v>
      </c>
      <c r="H22" s="101">
        <f t="shared" si="16"/>
        <v>0</v>
      </c>
      <c r="I22" s="101">
        <f t="shared" si="16"/>
        <v>350000</v>
      </c>
      <c r="J22" s="101">
        <f t="shared" si="16"/>
        <v>385000</v>
      </c>
      <c r="K22" s="101">
        <f t="shared" si="16"/>
        <v>673500</v>
      </c>
      <c r="L22" s="101">
        <f t="shared" si="16"/>
        <v>728350</v>
      </c>
      <c r="M22" s="101">
        <f t="shared" si="16"/>
        <v>276190</v>
      </c>
      <c r="N22" s="101">
        <f t="shared" si="16"/>
        <v>290027.75</v>
      </c>
      <c r="O22" s="103">
        <f t="shared" si="11"/>
        <v>290027.75</v>
      </c>
      <c r="P22" s="101">
        <f t="shared" ref="P22:AA22" si="17">SUM(P17:P21)</f>
        <v>304560.2125</v>
      </c>
      <c r="Q22" s="101">
        <f t="shared" si="17"/>
        <v>319822.4056</v>
      </c>
      <c r="R22" s="101">
        <f t="shared" si="17"/>
        <v>335851.1267</v>
      </c>
      <c r="S22" s="101">
        <f t="shared" si="17"/>
        <v>352685.0438</v>
      </c>
      <c r="T22" s="101">
        <f t="shared" si="17"/>
        <v>370364.7929</v>
      </c>
      <c r="U22" s="101">
        <f t="shared" si="17"/>
        <v>388933.0792</v>
      </c>
      <c r="V22" s="101">
        <f t="shared" si="17"/>
        <v>408434.7844</v>
      </c>
      <c r="W22" s="101">
        <f t="shared" si="17"/>
        <v>428917.08</v>
      </c>
      <c r="X22" s="101">
        <f t="shared" si="17"/>
        <v>450429.546</v>
      </c>
      <c r="Y22" s="101">
        <f t="shared" si="17"/>
        <v>473024.2965</v>
      </c>
      <c r="Z22" s="101">
        <f t="shared" si="17"/>
        <v>496756.1119</v>
      </c>
      <c r="AA22" s="101">
        <f t="shared" si="17"/>
        <v>521682.5781</v>
      </c>
      <c r="AB22" s="103">
        <f t="shared" si="12"/>
        <v>521682.5781</v>
      </c>
      <c r="AC22" s="101">
        <f t="shared" ref="AC22:AN22" si="18">SUM(AC17:AC21)</f>
        <v>547864.2337</v>
      </c>
      <c r="AD22" s="101">
        <f t="shared" si="18"/>
        <v>575364.7247</v>
      </c>
      <c r="AE22" s="101">
        <f t="shared" si="18"/>
        <v>604250.9682</v>
      </c>
      <c r="AF22" s="101">
        <f t="shared" si="18"/>
        <v>634593.3246</v>
      </c>
      <c r="AG22" s="101">
        <f t="shared" si="18"/>
        <v>666465.7796</v>
      </c>
      <c r="AH22" s="101">
        <f t="shared" si="18"/>
        <v>699946.1362</v>
      </c>
      <c r="AI22" s="101">
        <f t="shared" si="18"/>
        <v>735116.2175</v>
      </c>
      <c r="AJ22" s="101">
        <f t="shared" si="18"/>
        <v>772062.0802</v>
      </c>
      <c r="AK22" s="101">
        <f t="shared" si="18"/>
        <v>810874.2413</v>
      </c>
      <c r="AL22" s="101">
        <f t="shared" si="18"/>
        <v>851647.9161</v>
      </c>
      <c r="AM22" s="101">
        <f t="shared" si="18"/>
        <v>894483.2709</v>
      </c>
      <c r="AN22" s="101">
        <f t="shared" si="18"/>
        <v>939485.6894</v>
      </c>
      <c r="AO22" s="103">
        <f t="shared" si="13"/>
        <v>939485.6894</v>
      </c>
      <c r="AP22" s="101">
        <f t="shared" ref="AP22:BA22" si="19">SUM(AP17:AP21)</f>
        <v>986766.0544</v>
      </c>
      <c r="AQ22" s="101">
        <f t="shared" si="19"/>
        <v>1036441.046</v>
      </c>
      <c r="AR22" s="101">
        <f t="shared" si="19"/>
        <v>1088633.455</v>
      </c>
      <c r="AS22" s="101">
        <f t="shared" si="19"/>
        <v>1143472.521</v>
      </c>
      <c r="AT22" s="101">
        <f t="shared" si="19"/>
        <v>1201094.279</v>
      </c>
      <c r="AU22" s="101">
        <f t="shared" si="19"/>
        <v>1261641.939</v>
      </c>
      <c r="AV22" s="101">
        <f t="shared" si="19"/>
        <v>1325266.276</v>
      </c>
      <c r="AW22" s="101">
        <f t="shared" si="19"/>
        <v>1392126.054</v>
      </c>
      <c r="AX22" s="101">
        <f t="shared" si="19"/>
        <v>1462388.467</v>
      </c>
      <c r="AY22" s="101">
        <f t="shared" si="19"/>
        <v>1536229.613</v>
      </c>
      <c r="AZ22" s="101">
        <f t="shared" si="19"/>
        <v>1613834.987</v>
      </c>
      <c r="BA22" s="101">
        <f t="shared" si="19"/>
        <v>1695400.02</v>
      </c>
      <c r="BB22" s="103">
        <f t="shared" si="14"/>
        <v>1695400.02</v>
      </c>
      <c r="BC22" s="101">
        <f t="shared" ref="BC22:BN22" si="20">SUM(BC17:BC21)</f>
        <v>1781130.632</v>
      </c>
      <c r="BD22" s="101">
        <f t="shared" si="20"/>
        <v>1871243.836</v>
      </c>
      <c r="BE22" s="101">
        <f t="shared" si="20"/>
        <v>1965968.368</v>
      </c>
      <c r="BF22" s="101">
        <f t="shared" si="20"/>
        <v>2065545.361</v>
      </c>
      <c r="BG22" s="101">
        <f t="shared" si="20"/>
        <v>2170229.06</v>
      </c>
      <c r="BH22" s="101">
        <f t="shared" si="20"/>
        <v>2280287.587</v>
      </c>
      <c r="BI22" s="101">
        <f t="shared" si="20"/>
        <v>2396003.749</v>
      </c>
      <c r="BJ22" s="101">
        <f t="shared" si="20"/>
        <v>2517675.896</v>
      </c>
      <c r="BK22" s="101">
        <f t="shared" si="20"/>
        <v>2645618.847</v>
      </c>
      <c r="BL22" s="101">
        <f t="shared" si="20"/>
        <v>2780164.861</v>
      </c>
      <c r="BM22" s="101">
        <f t="shared" si="20"/>
        <v>2921664.684</v>
      </c>
      <c r="BN22" s="101">
        <f t="shared" si="20"/>
        <v>3070488.655</v>
      </c>
      <c r="BO22" s="103">
        <f t="shared" si="15"/>
        <v>3070488.655</v>
      </c>
    </row>
    <row r="23" ht="15.75" customHeight="1" outlineLevel="1">
      <c r="A23" s="1"/>
      <c r="B23" s="7" t="str">
        <f>Inputs!N46</f>
        <v>Videos</v>
      </c>
      <c r="C23" s="104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4"/>
      <c r="O23" s="105"/>
      <c r="P23" s="104"/>
      <c r="Q23" s="104"/>
      <c r="R23" s="104"/>
      <c r="S23" s="104"/>
      <c r="T23" s="104"/>
      <c r="U23" s="104"/>
      <c r="V23" s="104"/>
      <c r="W23" s="104"/>
      <c r="X23" s="104"/>
      <c r="Y23" s="104"/>
      <c r="Z23" s="104"/>
      <c r="AA23" s="104"/>
      <c r="AB23" s="105"/>
      <c r="AC23" s="104"/>
      <c r="AD23" s="104"/>
      <c r="AE23" s="104"/>
      <c r="AF23" s="104"/>
      <c r="AG23" s="104"/>
      <c r="AH23" s="104"/>
      <c r="AI23" s="104"/>
      <c r="AJ23" s="104"/>
      <c r="AK23" s="104"/>
      <c r="AL23" s="104"/>
      <c r="AM23" s="104"/>
      <c r="AN23" s="104"/>
      <c r="AO23" s="105"/>
      <c r="AP23" s="104"/>
      <c r="AQ23" s="104"/>
      <c r="AR23" s="104"/>
      <c r="AS23" s="104"/>
      <c r="AT23" s="104"/>
      <c r="AU23" s="104"/>
      <c r="AV23" s="104"/>
      <c r="AW23" s="104"/>
      <c r="AX23" s="104"/>
      <c r="AY23" s="104"/>
      <c r="AZ23" s="104"/>
      <c r="BA23" s="104"/>
      <c r="BB23" s="105"/>
      <c r="BC23" s="104"/>
      <c r="BD23" s="104"/>
      <c r="BE23" s="104"/>
      <c r="BF23" s="104"/>
      <c r="BG23" s="104"/>
      <c r="BH23" s="104"/>
      <c r="BI23" s="104"/>
      <c r="BJ23" s="104"/>
      <c r="BK23" s="104"/>
      <c r="BL23" s="104"/>
      <c r="BM23" s="104"/>
      <c r="BN23" s="104"/>
      <c r="BO23" s="105"/>
    </row>
    <row r="24" ht="15.75" customHeight="1" outlineLevel="1">
      <c r="A24" s="1"/>
      <c r="B24" s="99" t="str">
        <f>Inputs!N47</f>
        <v>Video 1</v>
      </c>
      <c r="C24" s="100" t="str">
        <f>IF(C$2&lt;Inputs!$E24,0,Inputs!$D24)</f>
        <v/>
      </c>
      <c r="D24" s="100" t="str">
        <f>IF(C24&gt;0, C24*(1+Inputs!$F24),  IF(D$2&lt;Inputs!$E24,0,Inputs!$D24))</f>
        <v/>
      </c>
      <c r="E24" s="100" t="str">
        <f>IF(D24&gt;0, D24*(1+Inputs!$F24),  IF(E$2&lt;Inputs!$E24,0,Inputs!$D24))</f>
        <v/>
      </c>
      <c r="F24" s="100" t="str">
        <f>IF(E24&gt;0, E24*(1+Inputs!$F24),  IF(F$2&lt;Inputs!$E24,0,Inputs!$D24))</f>
        <v/>
      </c>
      <c r="G24" s="100" t="str">
        <f>IF(F24&gt;0, F24*(1+Inputs!$F24),  IF(G$2&lt;Inputs!$E24,0,Inputs!$D24))</f>
        <v/>
      </c>
      <c r="H24" s="100" t="str">
        <f>IF(G24&gt;0, G24*(1+Inputs!$F24),  IF(H$2&lt;Inputs!$E24,0,Inputs!$D24))</f>
        <v/>
      </c>
      <c r="I24" s="100" t="str">
        <f>IF(H24&gt;0, H24*(1+Inputs!$F24),  IF(I$2&lt;Inputs!$E24,0,Inputs!$D24))</f>
        <v/>
      </c>
      <c r="J24" s="100" t="str">
        <f>IF(I24&gt;0, I24*(1+Inputs!$F24),  IF(J$2&lt;Inputs!$E24,0,Inputs!$D24))</f>
        <v/>
      </c>
      <c r="K24" s="100" t="str">
        <f>IF(J24&gt;0, J24*(1+Inputs!$F24),  IF(K$2&lt;Inputs!$E24,0,Inputs!$D24))</f>
        <v/>
      </c>
      <c r="L24" s="100" t="str">
        <f>IF(K24&gt;0, K24*(1+Inputs!$F24),  IF(L$2&lt;Inputs!$E24,0,Inputs!$D24))</f>
        <v/>
      </c>
      <c r="M24" s="100" t="str">
        <f>IF(L24&gt;0, L24*(1+Inputs!$F24),  IF(M$2&lt;Inputs!$E24,0,Inputs!$D24))</f>
        <v/>
      </c>
      <c r="N24" s="100" t="str">
        <f>IF(M24&gt;0, M24*(1+Inputs!$F24),  IF(N$2&lt;Inputs!$E24,0,Inputs!$D24))</f>
        <v/>
      </c>
      <c r="O24" s="101" t="str">
        <f t="shared" ref="O24:O29" si="21">N24</f>
        <v/>
      </c>
      <c r="P24" s="100" t="str">
        <f>IF(N24&gt;0, N24*(1+Inputs!$G24),  IF(P$2&lt;Inputs!$E24,0,Inputs!$D24))</f>
        <v/>
      </c>
      <c r="Q24" s="100" t="str">
        <f>IF(P24&gt;0, P24*(1+Inputs!$G24),  IF(Q$2&lt;Inputs!$E24,0,Inputs!$D24))</f>
        <v/>
      </c>
      <c r="R24" s="100" t="str">
        <f>IF(Q24&gt;0, Q24*(1+Inputs!$G24),  IF(R$2&lt;Inputs!$E24,0,Inputs!$D24))</f>
        <v/>
      </c>
      <c r="S24" s="100" t="str">
        <f>IF(R24&gt;0, R24*(1+Inputs!$G24),  IF(S$2&lt;Inputs!$E24,0,Inputs!$D24))</f>
        <v/>
      </c>
      <c r="T24" s="100" t="str">
        <f>IF(S24&gt;0, S24*(1+Inputs!$G24),  IF(T$2&lt;Inputs!$E24,0,Inputs!$D24))</f>
        <v/>
      </c>
      <c r="U24" s="100" t="str">
        <f>IF(T24&gt;0, T24*(1+Inputs!$G24),  IF(U$2&lt;Inputs!$E24,0,Inputs!$D24))</f>
        <v/>
      </c>
      <c r="V24" s="100" t="str">
        <f>IF(U24&gt;0, U24*(1+Inputs!$G24),  IF(V$2&lt;Inputs!$E24,0,Inputs!$D24))</f>
        <v/>
      </c>
      <c r="W24" s="100" t="str">
        <f>IF(V24&gt;0, V24*(1+Inputs!$G24),  IF(W$2&lt;Inputs!$E24,0,Inputs!$D24))</f>
        <v/>
      </c>
      <c r="X24" s="100" t="str">
        <f>IF(W24&gt;0, W24*(1+Inputs!$G24),  IF(X$2&lt;Inputs!$E24,0,Inputs!$D24))</f>
        <v/>
      </c>
      <c r="Y24" s="100" t="str">
        <f>IF(X24&gt;0, X24*(1+Inputs!$G24),  IF(Y$2&lt;Inputs!$E24,0,Inputs!$D24))</f>
        <v/>
      </c>
      <c r="Z24" s="100" t="str">
        <f>IF(Y24&gt;0, Y24*(1+Inputs!$G24),  IF(Z$2&lt;Inputs!$E24,0,Inputs!$D24))</f>
        <v/>
      </c>
      <c r="AA24" s="100" t="str">
        <f>IF(Z24&gt;0, Z24*(1+Inputs!$G24),  IF(AA$2&lt;Inputs!$E24,0,Inputs!$D24))</f>
        <v/>
      </c>
      <c r="AB24" s="101" t="str">
        <f t="shared" ref="AB24:AB29" si="22">AA24</f>
        <v/>
      </c>
      <c r="AC24" s="100" t="str">
        <f>IF(AA24&gt;0, AA24*(1+Inputs!$H24),  IF(AC$2&lt;Inputs!$E24,0,Inputs!$D24))</f>
        <v/>
      </c>
      <c r="AD24" s="100" t="str">
        <f>IF(AC24&gt;0, AC24*(1+Inputs!$H24),  IF(AD$2&lt;Inputs!$E24,0,Inputs!$D24))</f>
        <v/>
      </c>
      <c r="AE24" s="100" t="str">
        <f>IF(AD24&gt;0, AD24*(1+Inputs!$H24),  IF(AE$2&lt;Inputs!$E24,0,Inputs!$D24))</f>
        <v/>
      </c>
      <c r="AF24" s="100" t="str">
        <f>IF(AE24&gt;0, AE24*(1+Inputs!$H24),  IF(AF$2&lt;Inputs!$E24,0,Inputs!$D24))</f>
        <v/>
      </c>
      <c r="AG24" s="100" t="str">
        <f>IF(AF24&gt;0, AF24*(1+Inputs!$H24),  IF(AG$2&lt;Inputs!$E24,0,Inputs!$D24))</f>
        <v/>
      </c>
      <c r="AH24" s="100" t="str">
        <f>IF(AG24&gt;0, AG24*(1+Inputs!$H24),  IF(AH$2&lt;Inputs!$E24,0,Inputs!$D24))</f>
        <v/>
      </c>
      <c r="AI24" s="100" t="str">
        <f>IF(AH24&gt;0, AH24*(1+Inputs!$H24),  IF(AI$2&lt;Inputs!$E24,0,Inputs!$D24))</f>
        <v/>
      </c>
      <c r="AJ24" s="100" t="str">
        <f>IF(AI24&gt;0, AI24*(1+Inputs!$H24),  IF(AJ$2&lt;Inputs!$E24,0,Inputs!$D24))</f>
        <v/>
      </c>
      <c r="AK24" s="100" t="str">
        <f>IF(AJ24&gt;0, AJ24*(1+Inputs!$H24),  IF(AK$2&lt;Inputs!$E24,0,Inputs!$D24))</f>
        <v/>
      </c>
      <c r="AL24" s="100" t="str">
        <f>IF(AK24&gt;0, AK24*(1+Inputs!$H24),  IF(AL$2&lt;Inputs!$E24,0,Inputs!$D24))</f>
        <v/>
      </c>
      <c r="AM24" s="100" t="str">
        <f>IF(AL24&gt;0, AL24*(1+Inputs!$H24),  IF(AM$2&lt;Inputs!$E24,0,Inputs!$D24))</f>
        <v/>
      </c>
      <c r="AN24" s="100" t="str">
        <f>IF(AM24&gt;0, AM24*(1+Inputs!$H24),  IF(AN$2&lt;Inputs!$E24,0,Inputs!$D24))</f>
        <v/>
      </c>
      <c r="AO24" s="101" t="str">
        <f t="shared" ref="AO24:AO29" si="23">AN24</f>
        <v/>
      </c>
      <c r="AP24" s="100" t="str">
        <f>IF(AN24&gt;0, AN24*(1+Inputs!$I24),  IF(AP$2&lt;Inputs!$E24,0,Inputs!$D24))</f>
        <v/>
      </c>
      <c r="AQ24" s="100" t="str">
        <f>IF(AP24&gt;0, AP24*(1+Inputs!$I24),  IF(AQ$2&lt;Inputs!$E24,0,Inputs!$D24))</f>
        <v/>
      </c>
      <c r="AR24" s="100" t="str">
        <f>IF(AQ24&gt;0, AQ24*(1+Inputs!$I24),  IF(AR$2&lt;Inputs!$E24,0,Inputs!$D24))</f>
        <v/>
      </c>
      <c r="AS24" s="100" t="str">
        <f>IF(AR24&gt;0, AR24*(1+Inputs!$I24),  IF(AS$2&lt;Inputs!$E24,0,Inputs!$D24))</f>
        <v/>
      </c>
      <c r="AT24" s="100" t="str">
        <f>IF(AS24&gt;0, AS24*(1+Inputs!$I24),  IF(AT$2&lt;Inputs!$E24,0,Inputs!$D24))</f>
        <v/>
      </c>
      <c r="AU24" s="100" t="str">
        <f>IF(AT24&gt;0, AT24*(1+Inputs!$I24),  IF(AU$2&lt;Inputs!$E24,0,Inputs!$D24))</f>
        <v/>
      </c>
      <c r="AV24" s="100" t="str">
        <f>IF(AU24&gt;0, AU24*(1+Inputs!$I24),  IF(AV$2&lt;Inputs!$E24,0,Inputs!$D24))</f>
        <v/>
      </c>
      <c r="AW24" s="100" t="str">
        <f>IF(AV24&gt;0, AV24*(1+Inputs!$I24),  IF(AW$2&lt;Inputs!$E24,0,Inputs!$D24))</f>
        <v/>
      </c>
      <c r="AX24" s="100" t="str">
        <f>IF(AW24&gt;0, AW24*(1+Inputs!$I24),  IF(AX$2&lt;Inputs!$E24,0,Inputs!$D24))</f>
        <v/>
      </c>
      <c r="AY24" s="100" t="str">
        <f>IF(AX24&gt;0, AX24*(1+Inputs!$I24),  IF(AY$2&lt;Inputs!$E24,0,Inputs!$D24))</f>
        <v/>
      </c>
      <c r="AZ24" s="100" t="str">
        <f>IF(AY24&gt;0, AY24*(1+Inputs!$I24),  IF(AZ$2&lt;Inputs!$E24,0,Inputs!$D24))</f>
        <v/>
      </c>
      <c r="BA24" s="100" t="str">
        <f>IF(AZ24&gt;0, AZ24*(1+Inputs!$I24),  IF(BA$2&lt;Inputs!$E24,0,Inputs!$D24))</f>
        <v/>
      </c>
      <c r="BB24" s="101" t="str">
        <f t="shared" ref="BB24:BB29" si="24">BA24</f>
        <v/>
      </c>
      <c r="BC24" s="100" t="str">
        <f>IF(BA24&gt;0, BA24*(1+Inputs!$J24),  IF(BC$2&lt;Inputs!$E24,0,Inputs!$D24))</f>
        <v/>
      </c>
      <c r="BD24" s="100" t="str">
        <f>IF(BC24&gt;0, BC24*(1+Inputs!$J24),  IF(BD$2&lt;Inputs!$E24,0,Inputs!$D24))</f>
        <v/>
      </c>
      <c r="BE24" s="100" t="str">
        <f>IF(BD24&gt;0, BD24*(1+Inputs!$J24),  IF(BE$2&lt;Inputs!$E24,0,Inputs!$D24))</f>
        <v/>
      </c>
      <c r="BF24" s="100" t="str">
        <f>IF(BE24&gt;0, BE24*(1+Inputs!$J24),  IF(BF$2&lt;Inputs!$E24,0,Inputs!$D24))</f>
        <v/>
      </c>
      <c r="BG24" s="100" t="str">
        <f>IF(BF24&gt;0, BF24*(1+Inputs!$J24),  IF(BG$2&lt;Inputs!$E24,0,Inputs!$D24))</f>
        <v/>
      </c>
      <c r="BH24" s="100" t="str">
        <f>IF(BG24&gt;0, BG24*(1+Inputs!$J24),  IF(BH$2&lt;Inputs!$E24,0,Inputs!$D24))</f>
        <v/>
      </c>
      <c r="BI24" s="100" t="str">
        <f>IF(BH24&gt;0, BH24*(1+Inputs!$J24),  IF(BI$2&lt;Inputs!$E24,0,Inputs!$D24))</f>
        <v/>
      </c>
      <c r="BJ24" s="100" t="str">
        <f>IF(BI24&gt;0, BI24*(1+Inputs!$J24),  IF(BJ$2&lt;Inputs!$E24,0,Inputs!$D24))</f>
        <v/>
      </c>
      <c r="BK24" s="100" t="str">
        <f>IF(BJ24&gt;0, BJ24*(1+Inputs!$J24),  IF(BK$2&lt;Inputs!$E24,0,Inputs!$D24))</f>
        <v/>
      </c>
      <c r="BL24" s="100" t="str">
        <f>IF(BK24&gt;0, BK24*(1+Inputs!$J24),  IF(BL$2&lt;Inputs!$E24,0,Inputs!$D24))</f>
        <v/>
      </c>
      <c r="BM24" s="100" t="str">
        <f>IF(BL24&gt;0, BL24*(1+Inputs!$J24),  IF(BM$2&lt;Inputs!$E24,0,Inputs!$D24))</f>
        <v/>
      </c>
      <c r="BN24" s="100" t="str">
        <f>IF(BM24&gt;0, BM24*(1+Inputs!$J24),  IF(BN$2&lt;Inputs!$E24,0,Inputs!$D24))</f>
        <v/>
      </c>
      <c r="BO24" s="101" t="str">
        <f t="shared" ref="BO24:BO29" si="25">BN24</f>
        <v/>
      </c>
    </row>
    <row r="25" ht="15.75" customHeight="1" outlineLevel="1">
      <c r="A25" s="1"/>
      <c r="B25" s="99" t="str">
        <f>Inputs!N48</f>
        <v>Video 2</v>
      </c>
      <c r="C25" s="100" t="str">
        <f>IF(C$2&lt;Inputs!$E25,0,Inputs!$D25)</f>
        <v/>
      </c>
      <c r="D25" s="100" t="str">
        <f>IF(C25&gt;0, C25*(1+Inputs!$F25),  IF(D$2&lt;Inputs!$E25,0,Inputs!$D25))</f>
        <v/>
      </c>
      <c r="E25" s="100" t="str">
        <f>IF(D25&gt;0, D25*(1+Inputs!$F25),  IF(E$2&lt;Inputs!$E25,0,Inputs!$D25))</f>
        <v/>
      </c>
      <c r="F25" s="100" t="str">
        <f>IF(E25&gt;0, E25*(1+Inputs!$F25),  IF(F$2&lt;Inputs!$E25,0,Inputs!$D25))</f>
        <v/>
      </c>
      <c r="G25" s="100" t="str">
        <f>IF(F25&gt;0, F25*(1+Inputs!$F25),  IF(G$2&lt;Inputs!$E25,0,Inputs!$D25))</f>
        <v/>
      </c>
      <c r="H25" s="100" t="str">
        <f>IF(G25&gt;0, G25*(1+Inputs!$F25),  IF(H$2&lt;Inputs!$E25,0,Inputs!$D25))</f>
        <v/>
      </c>
      <c r="I25" s="100" t="str">
        <f>IF(H25&gt;0, H25*(1+Inputs!$F25),  IF(I$2&lt;Inputs!$E25,0,Inputs!$D25))</f>
        <v/>
      </c>
      <c r="J25" s="100" t="str">
        <f>IF(I25&gt;0, I25*(1+Inputs!$F25),  IF(J$2&lt;Inputs!$E25,0,Inputs!$D25))</f>
        <v/>
      </c>
      <c r="K25" s="100" t="str">
        <f>IF(J25&gt;0, J25*(1+Inputs!$F25),  IF(K$2&lt;Inputs!$E25,0,Inputs!$D25))</f>
        <v/>
      </c>
      <c r="L25" s="100" t="str">
        <f>IF(K25&gt;0, K25*(1+Inputs!$F25),  IF(L$2&lt;Inputs!$E25,0,Inputs!$D25))</f>
        <v/>
      </c>
      <c r="M25" s="100" t="str">
        <f>IF(L25&gt;0, L25*(1+Inputs!$F25),  IF(M$2&lt;Inputs!$E25,0,Inputs!$D25))</f>
        <v/>
      </c>
      <c r="N25" s="100" t="str">
        <f>IF(M25&gt;0, M25*(1+Inputs!$F25),  IF(N$2&lt;Inputs!$E25,0,Inputs!$D25))</f>
        <v/>
      </c>
      <c r="O25" s="101" t="str">
        <f t="shared" si="21"/>
        <v/>
      </c>
      <c r="P25" s="100" t="str">
        <f>IF(N25&gt;0, N25*(1+Inputs!$G25),  IF(P$2&lt;Inputs!$E25,0,Inputs!$D25))</f>
        <v/>
      </c>
      <c r="Q25" s="100" t="str">
        <f>IF(P25&gt;0, P25*(1+Inputs!$G25),  IF(Q$2&lt;Inputs!$E25,0,Inputs!$D25))</f>
        <v/>
      </c>
      <c r="R25" s="100" t="str">
        <f>IF(Q25&gt;0, Q25*(1+Inputs!$G25),  IF(R$2&lt;Inputs!$E25,0,Inputs!$D25))</f>
        <v/>
      </c>
      <c r="S25" s="100" t="str">
        <f>IF(R25&gt;0, R25*(1+Inputs!$G25),  IF(S$2&lt;Inputs!$E25,0,Inputs!$D25))</f>
        <v/>
      </c>
      <c r="T25" s="100" t="str">
        <f>IF(S25&gt;0, S25*(1+Inputs!$G25),  IF(T$2&lt;Inputs!$E25,0,Inputs!$D25))</f>
        <v/>
      </c>
      <c r="U25" s="100" t="str">
        <f>IF(T25&gt;0, T25*(1+Inputs!$G25),  IF(U$2&lt;Inputs!$E25,0,Inputs!$D25))</f>
        <v/>
      </c>
      <c r="V25" s="100" t="str">
        <f>IF(U25&gt;0, U25*(1+Inputs!$G25),  IF(V$2&lt;Inputs!$E25,0,Inputs!$D25))</f>
        <v/>
      </c>
      <c r="W25" s="100" t="str">
        <f>IF(V25&gt;0, V25*(1+Inputs!$G25),  IF(W$2&lt;Inputs!$E25,0,Inputs!$D25))</f>
        <v/>
      </c>
      <c r="X25" s="100" t="str">
        <f>IF(W25&gt;0, W25*(1+Inputs!$G25),  IF(X$2&lt;Inputs!$E25,0,Inputs!$D25))</f>
        <v/>
      </c>
      <c r="Y25" s="100" t="str">
        <f>IF(X25&gt;0, X25*(1+Inputs!$G25),  IF(Y$2&lt;Inputs!$E25,0,Inputs!$D25))</f>
        <v/>
      </c>
      <c r="Z25" s="100" t="str">
        <f>IF(Y25&gt;0, Y25*(1+Inputs!$G25),  IF(Z$2&lt;Inputs!$E25,0,Inputs!$D25))</f>
        <v/>
      </c>
      <c r="AA25" s="100" t="str">
        <f>IF(Z25&gt;0, Z25*(1+Inputs!$G25),  IF(AA$2&lt;Inputs!$E25,0,Inputs!$D25))</f>
        <v/>
      </c>
      <c r="AB25" s="101" t="str">
        <f t="shared" si="22"/>
        <v/>
      </c>
      <c r="AC25" s="100" t="str">
        <f>IF(AA25&gt;0, AA25*(1+Inputs!$H25),  IF(AC$2&lt;Inputs!$E25,0,Inputs!$D25))</f>
        <v/>
      </c>
      <c r="AD25" s="100" t="str">
        <f>IF(AC25&gt;0, AC25*(1+Inputs!$H25),  IF(AD$2&lt;Inputs!$E25,0,Inputs!$D25))</f>
        <v/>
      </c>
      <c r="AE25" s="100" t="str">
        <f>IF(AD25&gt;0, AD25*(1+Inputs!$H25),  IF(AE$2&lt;Inputs!$E25,0,Inputs!$D25))</f>
        <v/>
      </c>
      <c r="AF25" s="100" t="str">
        <f>IF(AE25&gt;0, AE25*(1+Inputs!$H25),  IF(AF$2&lt;Inputs!$E25,0,Inputs!$D25))</f>
        <v/>
      </c>
      <c r="AG25" s="100" t="str">
        <f>IF(AF25&gt;0, AF25*(1+Inputs!$H25),  IF(AG$2&lt;Inputs!$E25,0,Inputs!$D25))</f>
        <v/>
      </c>
      <c r="AH25" s="100" t="str">
        <f>IF(AG25&gt;0, AG25*(1+Inputs!$H25),  IF(AH$2&lt;Inputs!$E25,0,Inputs!$D25))</f>
        <v/>
      </c>
      <c r="AI25" s="100" t="str">
        <f>IF(AH25&gt;0, AH25*(1+Inputs!$H25),  IF(AI$2&lt;Inputs!$E25,0,Inputs!$D25))</f>
        <v/>
      </c>
      <c r="AJ25" s="100" t="str">
        <f>IF(AI25&gt;0, AI25*(1+Inputs!$H25),  IF(AJ$2&lt;Inputs!$E25,0,Inputs!$D25))</f>
        <v/>
      </c>
      <c r="AK25" s="100" t="str">
        <f>IF(AJ25&gt;0, AJ25*(1+Inputs!$H25),  IF(AK$2&lt;Inputs!$E25,0,Inputs!$D25))</f>
        <v/>
      </c>
      <c r="AL25" s="100" t="str">
        <f>IF(AK25&gt;0, AK25*(1+Inputs!$H25),  IF(AL$2&lt;Inputs!$E25,0,Inputs!$D25))</f>
        <v/>
      </c>
      <c r="AM25" s="100" t="str">
        <f>IF(AL25&gt;0, AL25*(1+Inputs!$H25),  IF(AM$2&lt;Inputs!$E25,0,Inputs!$D25))</f>
        <v/>
      </c>
      <c r="AN25" s="100" t="str">
        <f>IF(AM25&gt;0, AM25*(1+Inputs!$H25),  IF(AN$2&lt;Inputs!$E25,0,Inputs!$D25))</f>
        <v/>
      </c>
      <c r="AO25" s="101" t="str">
        <f t="shared" si="23"/>
        <v/>
      </c>
      <c r="AP25" s="100" t="str">
        <f>IF(AN25&gt;0, AN25*(1+Inputs!$I25),  IF(AP$2&lt;Inputs!$E25,0,Inputs!$D25))</f>
        <v/>
      </c>
      <c r="AQ25" s="100" t="str">
        <f>IF(AP25&gt;0, AP25*(1+Inputs!$I25),  IF(AQ$2&lt;Inputs!$E25,0,Inputs!$D25))</f>
        <v/>
      </c>
      <c r="AR25" s="100" t="str">
        <f>IF(AQ25&gt;0, AQ25*(1+Inputs!$I25),  IF(AR$2&lt;Inputs!$E25,0,Inputs!$D25))</f>
        <v/>
      </c>
      <c r="AS25" s="100" t="str">
        <f>IF(AR25&gt;0, AR25*(1+Inputs!$I25),  IF(AS$2&lt;Inputs!$E25,0,Inputs!$D25))</f>
        <v/>
      </c>
      <c r="AT25" s="100" t="str">
        <f>IF(AS25&gt;0, AS25*(1+Inputs!$I25),  IF(AT$2&lt;Inputs!$E25,0,Inputs!$D25))</f>
        <v/>
      </c>
      <c r="AU25" s="100" t="str">
        <f>IF(AT25&gt;0, AT25*(1+Inputs!$I25),  IF(AU$2&lt;Inputs!$E25,0,Inputs!$D25))</f>
        <v/>
      </c>
      <c r="AV25" s="100" t="str">
        <f>IF(AU25&gt;0, AU25*(1+Inputs!$I25),  IF(AV$2&lt;Inputs!$E25,0,Inputs!$D25))</f>
        <v/>
      </c>
      <c r="AW25" s="100" t="str">
        <f>IF(AV25&gt;0, AV25*(1+Inputs!$I25),  IF(AW$2&lt;Inputs!$E25,0,Inputs!$D25))</f>
        <v/>
      </c>
      <c r="AX25" s="100" t="str">
        <f>IF(AW25&gt;0, AW25*(1+Inputs!$I25),  IF(AX$2&lt;Inputs!$E25,0,Inputs!$D25))</f>
        <v/>
      </c>
      <c r="AY25" s="100" t="str">
        <f>IF(AX25&gt;0, AX25*(1+Inputs!$I25),  IF(AY$2&lt;Inputs!$E25,0,Inputs!$D25))</f>
        <v/>
      </c>
      <c r="AZ25" s="100" t="str">
        <f>IF(AY25&gt;0, AY25*(1+Inputs!$I25),  IF(AZ$2&lt;Inputs!$E25,0,Inputs!$D25))</f>
        <v/>
      </c>
      <c r="BA25" s="100" t="str">
        <f>IF(AZ25&gt;0, AZ25*(1+Inputs!$I25),  IF(BA$2&lt;Inputs!$E25,0,Inputs!$D25))</f>
        <v/>
      </c>
      <c r="BB25" s="101" t="str">
        <f t="shared" si="24"/>
        <v/>
      </c>
      <c r="BC25" s="100" t="str">
        <f>IF(BA25&gt;0, BA25*(1+Inputs!$J25),  IF(BC$2&lt;Inputs!$E25,0,Inputs!$D25))</f>
        <v/>
      </c>
      <c r="BD25" s="100" t="str">
        <f>IF(BC25&gt;0, BC25*(1+Inputs!$J25),  IF(BD$2&lt;Inputs!$E25,0,Inputs!$D25))</f>
        <v/>
      </c>
      <c r="BE25" s="100" t="str">
        <f>IF(BD25&gt;0, BD25*(1+Inputs!$J25),  IF(BE$2&lt;Inputs!$E25,0,Inputs!$D25))</f>
        <v/>
      </c>
      <c r="BF25" s="100" t="str">
        <f>IF(BE25&gt;0, BE25*(1+Inputs!$J25),  IF(BF$2&lt;Inputs!$E25,0,Inputs!$D25))</f>
        <v/>
      </c>
      <c r="BG25" s="100" t="str">
        <f>IF(BF25&gt;0, BF25*(1+Inputs!$J25),  IF(BG$2&lt;Inputs!$E25,0,Inputs!$D25))</f>
        <v/>
      </c>
      <c r="BH25" s="100" t="str">
        <f>IF(BG25&gt;0, BG25*(1+Inputs!$J25),  IF(BH$2&lt;Inputs!$E25,0,Inputs!$D25))</f>
        <v/>
      </c>
      <c r="BI25" s="100" t="str">
        <f>IF(BH25&gt;0, BH25*(1+Inputs!$J25),  IF(BI$2&lt;Inputs!$E25,0,Inputs!$D25))</f>
        <v/>
      </c>
      <c r="BJ25" s="100" t="str">
        <f>IF(BI25&gt;0, BI25*(1+Inputs!$J25),  IF(BJ$2&lt;Inputs!$E25,0,Inputs!$D25))</f>
        <v/>
      </c>
      <c r="BK25" s="100" t="str">
        <f>IF(BJ25&gt;0, BJ25*(1+Inputs!$J25),  IF(BK$2&lt;Inputs!$E25,0,Inputs!$D25))</f>
        <v/>
      </c>
      <c r="BL25" s="100" t="str">
        <f>IF(BK25&gt;0, BK25*(1+Inputs!$J25),  IF(BL$2&lt;Inputs!$E25,0,Inputs!$D25))</f>
        <v/>
      </c>
      <c r="BM25" s="100" t="str">
        <f>IF(BL25&gt;0, BL25*(1+Inputs!$J25),  IF(BM$2&lt;Inputs!$E25,0,Inputs!$D25))</f>
        <v/>
      </c>
      <c r="BN25" s="100" t="str">
        <f>IF(BM25&gt;0, BM25*(1+Inputs!$J25),  IF(BN$2&lt;Inputs!$E25,0,Inputs!$D25))</f>
        <v/>
      </c>
      <c r="BO25" s="101" t="str">
        <f t="shared" si="25"/>
        <v/>
      </c>
    </row>
    <row r="26" ht="15.75" customHeight="1" outlineLevel="1">
      <c r="A26" s="1"/>
      <c r="B26" s="99" t="str">
        <f>Inputs!N49</f>
        <v>Video 3</v>
      </c>
      <c r="C26" s="100" t="str">
        <f>IF(C$2&lt;Inputs!$E26,0,Inputs!$D26)</f>
        <v/>
      </c>
      <c r="D26" s="100" t="str">
        <f>IF(C26&gt;0, C26*(1+Inputs!$F26),  IF(D$2&lt;Inputs!$E26,0,Inputs!$D26))</f>
        <v/>
      </c>
      <c r="E26" s="100" t="str">
        <f>IF(D26&gt;0, D26*(1+Inputs!$F26),  IF(E$2&lt;Inputs!$E26,0,Inputs!$D26))</f>
        <v/>
      </c>
      <c r="F26" s="100" t="str">
        <f>IF(E26&gt;0, E26*(1+Inputs!$F26),  IF(F$2&lt;Inputs!$E26,0,Inputs!$D26))</f>
        <v/>
      </c>
      <c r="G26" s="100" t="str">
        <f>IF(F26&gt;0, F26*(1+Inputs!$F26),  IF(G$2&lt;Inputs!$E26,0,Inputs!$D26))</f>
        <v/>
      </c>
      <c r="H26" s="100" t="str">
        <f>IF(G26&gt;0, G26*(1+Inputs!$F26),  IF(H$2&lt;Inputs!$E26,0,Inputs!$D26))</f>
        <v/>
      </c>
      <c r="I26" s="100" t="str">
        <f>IF(H26&gt;0, H26*(1+Inputs!$F26),  IF(I$2&lt;Inputs!$E26,0,Inputs!$D26))</f>
        <v/>
      </c>
      <c r="J26" s="100" t="str">
        <f>IF(I26&gt;0, I26*(1+Inputs!$F26),  IF(J$2&lt;Inputs!$E26,0,Inputs!$D26))</f>
        <v/>
      </c>
      <c r="K26" s="100" t="str">
        <f>IF(J26&gt;0, J26*(1+Inputs!$F26),  IF(K$2&lt;Inputs!$E26,0,Inputs!$D26))</f>
        <v/>
      </c>
      <c r="L26" s="100" t="str">
        <f>IF(K26&gt;0, K26*(1+Inputs!$F26),  IF(L$2&lt;Inputs!$E26,0,Inputs!$D26))</f>
        <v/>
      </c>
      <c r="M26" s="100" t="str">
        <f>IF(L26&gt;0, L26*(1+Inputs!$F26),  IF(M$2&lt;Inputs!$E26,0,Inputs!$D26))</f>
        <v/>
      </c>
      <c r="N26" s="100" t="str">
        <f>IF(M26&gt;0, M26*(1+Inputs!$F26),  IF(N$2&lt;Inputs!$E26,0,Inputs!$D26))</f>
        <v/>
      </c>
      <c r="O26" s="101" t="str">
        <f t="shared" si="21"/>
        <v/>
      </c>
      <c r="P26" s="100" t="str">
        <f>IF(N26&gt;0, N26*(1+Inputs!$G26),  IF(P$2&lt;Inputs!$E26,0,Inputs!$D26))</f>
        <v/>
      </c>
      <c r="Q26" s="100" t="str">
        <f>IF(P26&gt;0, P26*(1+Inputs!$G26),  IF(Q$2&lt;Inputs!$E26,0,Inputs!$D26))</f>
        <v/>
      </c>
      <c r="R26" s="100" t="str">
        <f>IF(Q26&gt;0, Q26*(1+Inputs!$G26),  IF(R$2&lt;Inputs!$E26,0,Inputs!$D26))</f>
        <v/>
      </c>
      <c r="S26" s="100" t="str">
        <f>IF(R26&gt;0, R26*(1+Inputs!$G26),  IF(S$2&lt;Inputs!$E26,0,Inputs!$D26))</f>
        <v/>
      </c>
      <c r="T26" s="100" t="str">
        <f>IF(S26&gt;0, S26*(1+Inputs!$G26),  IF(T$2&lt;Inputs!$E26,0,Inputs!$D26))</f>
        <v/>
      </c>
      <c r="U26" s="100" t="str">
        <f>IF(T26&gt;0, T26*(1+Inputs!$G26),  IF(U$2&lt;Inputs!$E26,0,Inputs!$D26))</f>
        <v/>
      </c>
      <c r="V26" s="100" t="str">
        <f>IF(U26&gt;0, U26*(1+Inputs!$G26),  IF(V$2&lt;Inputs!$E26,0,Inputs!$D26))</f>
        <v/>
      </c>
      <c r="W26" s="100" t="str">
        <f>IF(V26&gt;0, V26*(1+Inputs!$G26),  IF(W$2&lt;Inputs!$E26,0,Inputs!$D26))</f>
        <v/>
      </c>
      <c r="X26" s="100" t="str">
        <f>IF(W26&gt;0, W26*(1+Inputs!$G26),  IF(X$2&lt;Inputs!$E26,0,Inputs!$D26))</f>
        <v/>
      </c>
      <c r="Y26" s="100" t="str">
        <f>IF(X26&gt;0, X26*(1+Inputs!$G26),  IF(Y$2&lt;Inputs!$E26,0,Inputs!$D26))</f>
        <v/>
      </c>
      <c r="Z26" s="100" t="str">
        <f>IF(Y26&gt;0, Y26*(1+Inputs!$G26),  IF(Z$2&lt;Inputs!$E26,0,Inputs!$D26))</f>
        <v/>
      </c>
      <c r="AA26" s="100" t="str">
        <f>IF(Z26&gt;0, Z26*(1+Inputs!$G26),  IF(AA$2&lt;Inputs!$E26,0,Inputs!$D26))</f>
        <v/>
      </c>
      <c r="AB26" s="101" t="str">
        <f t="shared" si="22"/>
        <v/>
      </c>
      <c r="AC26" s="100" t="str">
        <f>IF(AA26&gt;0, AA26*(1+Inputs!$H26),  IF(AC$2&lt;Inputs!$E26,0,Inputs!$D26))</f>
        <v/>
      </c>
      <c r="AD26" s="100" t="str">
        <f>IF(AC26&gt;0, AC26*(1+Inputs!$H26),  IF(AD$2&lt;Inputs!$E26,0,Inputs!$D26))</f>
        <v/>
      </c>
      <c r="AE26" s="100" t="str">
        <f>IF(AD26&gt;0, AD26*(1+Inputs!$H26),  IF(AE$2&lt;Inputs!$E26,0,Inputs!$D26))</f>
        <v/>
      </c>
      <c r="AF26" s="100" t="str">
        <f>IF(AE26&gt;0, AE26*(1+Inputs!$H26),  IF(AF$2&lt;Inputs!$E26,0,Inputs!$D26))</f>
        <v/>
      </c>
      <c r="AG26" s="100" t="str">
        <f>IF(AF26&gt;0, AF26*(1+Inputs!$H26),  IF(AG$2&lt;Inputs!$E26,0,Inputs!$D26))</f>
        <v/>
      </c>
      <c r="AH26" s="100" t="str">
        <f>IF(AG26&gt;0, AG26*(1+Inputs!$H26),  IF(AH$2&lt;Inputs!$E26,0,Inputs!$D26))</f>
        <v/>
      </c>
      <c r="AI26" s="100" t="str">
        <f>IF(AH26&gt;0, AH26*(1+Inputs!$H26),  IF(AI$2&lt;Inputs!$E26,0,Inputs!$D26))</f>
        <v/>
      </c>
      <c r="AJ26" s="100" t="str">
        <f>IF(AI26&gt;0, AI26*(1+Inputs!$H26),  IF(AJ$2&lt;Inputs!$E26,0,Inputs!$D26))</f>
        <v/>
      </c>
      <c r="AK26" s="100" t="str">
        <f>IF(AJ26&gt;0, AJ26*(1+Inputs!$H26),  IF(AK$2&lt;Inputs!$E26,0,Inputs!$D26))</f>
        <v/>
      </c>
      <c r="AL26" s="100" t="str">
        <f>IF(AK26&gt;0, AK26*(1+Inputs!$H26),  IF(AL$2&lt;Inputs!$E26,0,Inputs!$D26))</f>
        <v/>
      </c>
      <c r="AM26" s="100" t="str">
        <f>IF(AL26&gt;0, AL26*(1+Inputs!$H26),  IF(AM$2&lt;Inputs!$E26,0,Inputs!$D26))</f>
        <v/>
      </c>
      <c r="AN26" s="100" t="str">
        <f>IF(AM26&gt;0, AM26*(1+Inputs!$H26),  IF(AN$2&lt;Inputs!$E26,0,Inputs!$D26))</f>
        <v/>
      </c>
      <c r="AO26" s="101" t="str">
        <f t="shared" si="23"/>
        <v/>
      </c>
      <c r="AP26" s="100" t="str">
        <f>IF(AN26&gt;0, AN26*(1+Inputs!$I26),  IF(AP$2&lt;Inputs!$E26,0,Inputs!$D26))</f>
        <v/>
      </c>
      <c r="AQ26" s="100" t="str">
        <f>IF(AP26&gt;0, AP26*(1+Inputs!$I26),  IF(AQ$2&lt;Inputs!$E26,0,Inputs!$D26))</f>
        <v/>
      </c>
      <c r="AR26" s="100" t="str">
        <f>IF(AQ26&gt;0, AQ26*(1+Inputs!$I26),  IF(AR$2&lt;Inputs!$E26,0,Inputs!$D26))</f>
        <v/>
      </c>
      <c r="AS26" s="100" t="str">
        <f>IF(AR26&gt;0, AR26*(1+Inputs!$I26),  IF(AS$2&lt;Inputs!$E26,0,Inputs!$D26))</f>
        <v/>
      </c>
      <c r="AT26" s="100" t="str">
        <f>IF(AS26&gt;0, AS26*(1+Inputs!$I26),  IF(AT$2&lt;Inputs!$E26,0,Inputs!$D26))</f>
        <v/>
      </c>
      <c r="AU26" s="100" t="str">
        <f>IF(AT26&gt;0, AT26*(1+Inputs!$I26),  IF(AU$2&lt;Inputs!$E26,0,Inputs!$D26))</f>
        <v/>
      </c>
      <c r="AV26" s="100" t="str">
        <f>IF(AU26&gt;0, AU26*(1+Inputs!$I26),  IF(AV$2&lt;Inputs!$E26,0,Inputs!$D26))</f>
        <v/>
      </c>
      <c r="AW26" s="100" t="str">
        <f>IF(AV26&gt;0, AV26*(1+Inputs!$I26),  IF(AW$2&lt;Inputs!$E26,0,Inputs!$D26))</f>
        <v/>
      </c>
      <c r="AX26" s="100" t="str">
        <f>IF(AW26&gt;0, AW26*(1+Inputs!$I26),  IF(AX$2&lt;Inputs!$E26,0,Inputs!$D26))</f>
        <v/>
      </c>
      <c r="AY26" s="100" t="str">
        <f>IF(AX26&gt;0, AX26*(1+Inputs!$I26),  IF(AY$2&lt;Inputs!$E26,0,Inputs!$D26))</f>
        <v/>
      </c>
      <c r="AZ26" s="100" t="str">
        <f>IF(AY26&gt;0, AY26*(1+Inputs!$I26),  IF(AZ$2&lt;Inputs!$E26,0,Inputs!$D26))</f>
        <v/>
      </c>
      <c r="BA26" s="100" t="str">
        <f>IF(AZ26&gt;0, AZ26*(1+Inputs!$I26),  IF(BA$2&lt;Inputs!$E26,0,Inputs!$D26))</f>
        <v/>
      </c>
      <c r="BB26" s="101" t="str">
        <f t="shared" si="24"/>
        <v/>
      </c>
      <c r="BC26" s="100" t="str">
        <f>IF(BA26&gt;0, BA26*(1+Inputs!$J26),  IF(BC$2&lt;Inputs!$E26,0,Inputs!$D26))</f>
        <v/>
      </c>
      <c r="BD26" s="100" t="str">
        <f>IF(BC26&gt;0, BC26*(1+Inputs!$J26),  IF(BD$2&lt;Inputs!$E26,0,Inputs!$D26))</f>
        <v/>
      </c>
      <c r="BE26" s="100" t="str">
        <f>IF(BD26&gt;0, BD26*(1+Inputs!$J26),  IF(BE$2&lt;Inputs!$E26,0,Inputs!$D26))</f>
        <v/>
      </c>
      <c r="BF26" s="100" t="str">
        <f>IF(BE26&gt;0, BE26*(1+Inputs!$J26),  IF(BF$2&lt;Inputs!$E26,0,Inputs!$D26))</f>
        <v/>
      </c>
      <c r="BG26" s="100" t="str">
        <f>IF(BF26&gt;0, BF26*(1+Inputs!$J26),  IF(BG$2&lt;Inputs!$E26,0,Inputs!$D26))</f>
        <v/>
      </c>
      <c r="BH26" s="100" t="str">
        <f>IF(BG26&gt;0, BG26*(1+Inputs!$J26),  IF(BH$2&lt;Inputs!$E26,0,Inputs!$D26))</f>
        <v/>
      </c>
      <c r="BI26" s="100" t="str">
        <f>IF(BH26&gt;0, BH26*(1+Inputs!$J26),  IF(BI$2&lt;Inputs!$E26,0,Inputs!$D26))</f>
        <v/>
      </c>
      <c r="BJ26" s="100" t="str">
        <f>IF(BI26&gt;0, BI26*(1+Inputs!$J26),  IF(BJ$2&lt;Inputs!$E26,0,Inputs!$D26))</f>
        <v/>
      </c>
      <c r="BK26" s="100" t="str">
        <f>IF(BJ26&gt;0, BJ26*(1+Inputs!$J26),  IF(BK$2&lt;Inputs!$E26,0,Inputs!$D26))</f>
        <v/>
      </c>
      <c r="BL26" s="100" t="str">
        <f>IF(BK26&gt;0, BK26*(1+Inputs!$J26),  IF(BL$2&lt;Inputs!$E26,0,Inputs!$D26))</f>
        <v/>
      </c>
      <c r="BM26" s="100" t="str">
        <f>IF(BL26&gt;0, BL26*(1+Inputs!$J26),  IF(BM$2&lt;Inputs!$E26,0,Inputs!$D26))</f>
        <v/>
      </c>
      <c r="BN26" s="100" t="str">
        <f>IF(BM26&gt;0, BM26*(1+Inputs!$J26),  IF(BN$2&lt;Inputs!$E26,0,Inputs!$D26))</f>
        <v/>
      </c>
      <c r="BO26" s="101" t="str">
        <f t="shared" si="25"/>
        <v/>
      </c>
    </row>
    <row r="27" ht="15.75" customHeight="1" outlineLevel="1">
      <c r="A27" s="1"/>
      <c r="B27" s="99" t="str">
        <f>Inputs!N50</f>
        <v>Video 4</v>
      </c>
      <c r="C27" s="100" t="str">
        <f>IF(C$2&lt;Inputs!$E27,0,Inputs!$D27)</f>
        <v/>
      </c>
      <c r="D27" s="100" t="str">
        <f>IF(C27&gt;0, C27*(1+Inputs!$F27),  IF(D$2&lt;Inputs!$E27,0,Inputs!$D27))</f>
        <v/>
      </c>
      <c r="E27" s="100" t="str">
        <f>IF(D27&gt;0, D27*(1+Inputs!$F27),  IF(E$2&lt;Inputs!$E27,0,Inputs!$D27))</f>
        <v/>
      </c>
      <c r="F27" s="100" t="str">
        <f>IF(E27&gt;0, E27*(1+Inputs!$F27),  IF(F$2&lt;Inputs!$E27,0,Inputs!$D27))</f>
        <v/>
      </c>
      <c r="G27" s="100" t="str">
        <f>IF(F27&gt;0, F27*(1+Inputs!$F27),  IF(G$2&lt;Inputs!$E27,0,Inputs!$D27))</f>
        <v/>
      </c>
      <c r="H27" s="100" t="str">
        <f>IF(G27&gt;0, G27*(1+Inputs!$F27),  IF(H$2&lt;Inputs!$E27,0,Inputs!$D27))</f>
        <v/>
      </c>
      <c r="I27" s="100" t="str">
        <f>IF(H27&gt;0, H27*(1+Inputs!$F27),  IF(I$2&lt;Inputs!$E27,0,Inputs!$D27))</f>
        <v/>
      </c>
      <c r="J27" s="100" t="str">
        <f>IF(I27&gt;0, I27*(1+Inputs!$F27),  IF(J$2&lt;Inputs!$E27,0,Inputs!$D27))</f>
        <v/>
      </c>
      <c r="K27" s="100" t="str">
        <f>IF(J27&gt;0, J27*(1+Inputs!$F27),  IF(K$2&lt;Inputs!$E27,0,Inputs!$D27))</f>
        <v/>
      </c>
      <c r="L27" s="100" t="str">
        <f>IF(K27&gt;0, K27*(1+Inputs!$F27),  IF(L$2&lt;Inputs!$E27,0,Inputs!$D27))</f>
        <v/>
      </c>
      <c r="M27" s="100" t="str">
        <f>IF(L27&gt;0, L27*(1+Inputs!$F27),  IF(M$2&lt;Inputs!$E27,0,Inputs!$D27))</f>
        <v/>
      </c>
      <c r="N27" s="100" t="str">
        <f>IF(M27&gt;0, M27*(1+Inputs!$F27),  IF(N$2&lt;Inputs!$E27,0,Inputs!$D27))</f>
        <v/>
      </c>
      <c r="O27" s="101" t="str">
        <f t="shared" si="21"/>
        <v/>
      </c>
      <c r="P27" s="100" t="str">
        <f>IF(N27&gt;0, N27*(1+Inputs!$G27),  IF(P$2&lt;Inputs!$E27,0,Inputs!$D27))</f>
        <v/>
      </c>
      <c r="Q27" s="100" t="str">
        <f>IF(P27&gt;0, P27*(1+Inputs!$G27),  IF(Q$2&lt;Inputs!$E27,0,Inputs!$D27))</f>
        <v/>
      </c>
      <c r="R27" s="100" t="str">
        <f>IF(Q27&gt;0, Q27*(1+Inputs!$G27),  IF(R$2&lt;Inputs!$E27,0,Inputs!$D27))</f>
        <v/>
      </c>
      <c r="S27" s="100" t="str">
        <f>IF(R27&gt;0, R27*(1+Inputs!$G27),  IF(S$2&lt;Inputs!$E27,0,Inputs!$D27))</f>
        <v/>
      </c>
      <c r="T27" s="100" t="str">
        <f>IF(S27&gt;0, S27*(1+Inputs!$G27),  IF(T$2&lt;Inputs!$E27,0,Inputs!$D27))</f>
        <v/>
      </c>
      <c r="U27" s="100" t="str">
        <f>IF(T27&gt;0, T27*(1+Inputs!$G27),  IF(U$2&lt;Inputs!$E27,0,Inputs!$D27))</f>
        <v/>
      </c>
      <c r="V27" s="100" t="str">
        <f>IF(U27&gt;0, U27*(1+Inputs!$G27),  IF(V$2&lt;Inputs!$E27,0,Inputs!$D27))</f>
        <v/>
      </c>
      <c r="W27" s="100" t="str">
        <f>IF(V27&gt;0, V27*(1+Inputs!$G27),  IF(W$2&lt;Inputs!$E27,0,Inputs!$D27))</f>
        <v/>
      </c>
      <c r="X27" s="100" t="str">
        <f>IF(W27&gt;0, W27*(1+Inputs!$G27),  IF(X$2&lt;Inputs!$E27,0,Inputs!$D27))</f>
        <v/>
      </c>
      <c r="Y27" s="100" t="str">
        <f>IF(X27&gt;0, X27*(1+Inputs!$G27),  IF(Y$2&lt;Inputs!$E27,0,Inputs!$D27))</f>
        <v/>
      </c>
      <c r="Z27" s="100" t="str">
        <f>IF(Y27&gt;0, Y27*(1+Inputs!$G27),  IF(Z$2&lt;Inputs!$E27,0,Inputs!$D27))</f>
        <v/>
      </c>
      <c r="AA27" s="100" t="str">
        <f>IF(Z27&gt;0, Z27*(1+Inputs!$G27),  IF(AA$2&lt;Inputs!$E27,0,Inputs!$D27))</f>
        <v/>
      </c>
      <c r="AB27" s="101" t="str">
        <f t="shared" si="22"/>
        <v/>
      </c>
      <c r="AC27" s="100" t="str">
        <f>IF(AA27&gt;0, AA27*(1+Inputs!$H27),  IF(AC$2&lt;Inputs!$E27,0,Inputs!$D27))</f>
        <v/>
      </c>
      <c r="AD27" s="100" t="str">
        <f>IF(AC27&gt;0, AC27*(1+Inputs!$H27),  IF(AD$2&lt;Inputs!$E27,0,Inputs!$D27))</f>
        <v/>
      </c>
      <c r="AE27" s="100" t="str">
        <f>IF(AD27&gt;0, AD27*(1+Inputs!$H27),  IF(AE$2&lt;Inputs!$E27,0,Inputs!$D27))</f>
        <v/>
      </c>
      <c r="AF27" s="100" t="str">
        <f>IF(AE27&gt;0, AE27*(1+Inputs!$H27),  IF(AF$2&lt;Inputs!$E27,0,Inputs!$D27))</f>
        <v/>
      </c>
      <c r="AG27" s="100" t="str">
        <f>IF(AF27&gt;0, AF27*(1+Inputs!$H27),  IF(AG$2&lt;Inputs!$E27,0,Inputs!$D27))</f>
        <v/>
      </c>
      <c r="AH27" s="100" t="str">
        <f>IF(AG27&gt;0, AG27*(1+Inputs!$H27),  IF(AH$2&lt;Inputs!$E27,0,Inputs!$D27))</f>
        <v/>
      </c>
      <c r="AI27" s="100" t="str">
        <f>IF(AH27&gt;0, AH27*(1+Inputs!$H27),  IF(AI$2&lt;Inputs!$E27,0,Inputs!$D27))</f>
        <v/>
      </c>
      <c r="AJ27" s="100" t="str">
        <f>IF(AI27&gt;0, AI27*(1+Inputs!$H27),  IF(AJ$2&lt;Inputs!$E27,0,Inputs!$D27))</f>
        <v/>
      </c>
      <c r="AK27" s="100" t="str">
        <f>IF(AJ27&gt;0, AJ27*(1+Inputs!$H27),  IF(AK$2&lt;Inputs!$E27,0,Inputs!$D27))</f>
        <v/>
      </c>
      <c r="AL27" s="100" t="str">
        <f>IF(AK27&gt;0, AK27*(1+Inputs!$H27),  IF(AL$2&lt;Inputs!$E27,0,Inputs!$D27))</f>
        <v/>
      </c>
      <c r="AM27" s="100" t="str">
        <f>IF(AL27&gt;0, AL27*(1+Inputs!$H27),  IF(AM$2&lt;Inputs!$E27,0,Inputs!$D27))</f>
        <v/>
      </c>
      <c r="AN27" s="100" t="str">
        <f>IF(AM27&gt;0, AM27*(1+Inputs!$H27),  IF(AN$2&lt;Inputs!$E27,0,Inputs!$D27))</f>
        <v/>
      </c>
      <c r="AO27" s="101" t="str">
        <f t="shared" si="23"/>
        <v/>
      </c>
      <c r="AP27" s="100" t="str">
        <f>IF(AN27&gt;0, AN27*(1+Inputs!$I27),  IF(AP$2&lt;Inputs!$E27,0,Inputs!$D27))</f>
        <v/>
      </c>
      <c r="AQ27" s="100" t="str">
        <f>IF(AP27&gt;0, AP27*(1+Inputs!$I27),  IF(AQ$2&lt;Inputs!$E27,0,Inputs!$D27))</f>
        <v/>
      </c>
      <c r="AR27" s="100" t="str">
        <f>IF(AQ27&gt;0, AQ27*(1+Inputs!$I27),  IF(AR$2&lt;Inputs!$E27,0,Inputs!$D27))</f>
        <v/>
      </c>
      <c r="AS27" s="100" t="str">
        <f>IF(AR27&gt;0, AR27*(1+Inputs!$I27),  IF(AS$2&lt;Inputs!$E27,0,Inputs!$D27))</f>
        <v/>
      </c>
      <c r="AT27" s="100" t="str">
        <f>IF(AS27&gt;0, AS27*(1+Inputs!$I27),  IF(AT$2&lt;Inputs!$E27,0,Inputs!$D27))</f>
        <v/>
      </c>
      <c r="AU27" s="100" t="str">
        <f>IF(AT27&gt;0, AT27*(1+Inputs!$I27),  IF(AU$2&lt;Inputs!$E27,0,Inputs!$D27))</f>
        <v/>
      </c>
      <c r="AV27" s="100" t="str">
        <f>IF(AU27&gt;0, AU27*(1+Inputs!$I27),  IF(AV$2&lt;Inputs!$E27,0,Inputs!$D27))</f>
        <v/>
      </c>
      <c r="AW27" s="100" t="str">
        <f>IF(AV27&gt;0, AV27*(1+Inputs!$I27),  IF(AW$2&lt;Inputs!$E27,0,Inputs!$D27))</f>
        <v/>
      </c>
      <c r="AX27" s="100" t="str">
        <f>IF(AW27&gt;0, AW27*(1+Inputs!$I27),  IF(AX$2&lt;Inputs!$E27,0,Inputs!$D27))</f>
        <v/>
      </c>
      <c r="AY27" s="100" t="str">
        <f>IF(AX27&gt;0, AX27*(1+Inputs!$I27),  IF(AY$2&lt;Inputs!$E27,0,Inputs!$D27))</f>
        <v/>
      </c>
      <c r="AZ27" s="100" t="str">
        <f>IF(AY27&gt;0, AY27*(1+Inputs!$I27),  IF(AZ$2&lt;Inputs!$E27,0,Inputs!$D27))</f>
        <v/>
      </c>
      <c r="BA27" s="100" t="str">
        <f>IF(AZ27&gt;0, AZ27*(1+Inputs!$I27),  IF(BA$2&lt;Inputs!$E27,0,Inputs!$D27))</f>
        <v/>
      </c>
      <c r="BB27" s="101" t="str">
        <f t="shared" si="24"/>
        <v/>
      </c>
      <c r="BC27" s="100" t="str">
        <f>IF(BA27&gt;0, BA27*(1+Inputs!$J27),  IF(BC$2&lt;Inputs!$E27,0,Inputs!$D27))</f>
        <v/>
      </c>
      <c r="BD27" s="100" t="str">
        <f>IF(BC27&gt;0, BC27*(1+Inputs!$J27),  IF(BD$2&lt;Inputs!$E27,0,Inputs!$D27))</f>
        <v/>
      </c>
      <c r="BE27" s="100" t="str">
        <f>IF(BD27&gt;0, BD27*(1+Inputs!$J27),  IF(BE$2&lt;Inputs!$E27,0,Inputs!$D27))</f>
        <v/>
      </c>
      <c r="BF27" s="100" t="str">
        <f>IF(BE27&gt;0, BE27*(1+Inputs!$J27),  IF(BF$2&lt;Inputs!$E27,0,Inputs!$D27))</f>
        <v/>
      </c>
      <c r="BG27" s="100" t="str">
        <f>IF(BF27&gt;0, BF27*(1+Inputs!$J27),  IF(BG$2&lt;Inputs!$E27,0,Inputs!$D27))</f>
        <v/>
      </c>
      <c r="BH27" s="100" t="str">
        <f>IF(BG27&gt;0, BG27*(1+Inputs!$J27),  IF(BH$2&lt;Inputs!$E27,0,Inputs!$D27))</f>
        <v/>
      </c>
      <c r="BI27" s="100" t="str">
        <f>IF(BH27&gt;0, BH27*(1+Inputs!$J27),  IF(BI$2&lt;Inputs!$E27,0,Inputs!$D27))</f>
        <v/>
      </c>
      <c r="BJ27" s="100" t="str">
        <f>IF(BI27&gt;0, BI27*(1+Inputs!$J27),  IF(BJ$2&lt;Inputs!$E27,0,Inputs!$D27))</f>
        <v/>
      </c>
      <c r="BK27" s="100" t="str">
        <f>IF(BJ27&gt;0, BJ27*(1+Inputs!$J27),  IF(BK$2&lt;Inputs!$E27,0,Inputs!$D27))</f>
        <v/>
      </c>
      <c r="BL27" s="100" t="str">
        <f>IF(BK27&gt;0, BK27*(1+Inputs!$J27),  IF(BL$2&lt;Inputs!$E27,0,Inputs!$D27))</f>
        <v/>
      </c>
      <c r="BM27" s="100" t="str">
        <f>IF(BL27&gt;0, BL27*(1+Inputs!$J27),  IF(BM$2&lt;Inputs!$E27,0,Inputs!$D27))</f>
        <v/>
      </c>
      <c r="BN27" s="100" t="str">
        <f>IF(BM27&gt;0, BM27*(1+Inputs!$J27),  IF(BN$2&lt;Inputs!$E27,0,Inputs!$D27))</f>
        <v/>
      </c>
      <c r="BO27" s="101" t="str">
        <f t="shared" si="25"/>
        <v/>
      </c>
    </row>
    <row r="28" ht="15.75" customHeight="1" outlineLevel="1">
      <c r="A28" s="1"/>
      <c r="B28" s="99" t="str">
        <f>Inputs!N51</f>
        <v>Video 5</v>
      </c>
      <c r="C28" s="100" t="str">
        <f>IF(C$2&lt;Inputs!$E28,0,Inputs!$D28)</f>
        <v/>
      </c>
      <c r="D28" s="100" t="str">
        <f>IF(C28&gt;0, C28*(1+Inputs!$F28),  IF(D$2&lt;Inputs!$E28,0,Inputs!$D28))</f>
        <v/>
      </c>
      <c r="E28" s="100" t="str">
        <f>IF(D28&gt;0, D28*(1+Inputs!$F28),  IF(E$2&lt;Inputs!$E28,0,Inputs!$D28))</f>
        <v/>
      </c>
      <c r="F28" s="100" t="str">
        <f>IF(E28&gt;0, E28*(1+Inputs!$F28),  IF(F$2&lt;Inputs!$E28,0,Inputs!$D28))</f>
        <v/>
      </c>
      <c r="G28" s="100" t="str">
        <f>IF(F28&gt;0, F28*(1+Inputs!$F28),  IF(G$2&lt;Inputs!$E28,0,Inputs!$D28))</f>
        <v/>
      </c>
      <c r="H28" s="100" t="str">
        <f>IF(G28&gt;0, G28*(1+Inputs!$F28),  IF(H$2&lt;Inputs!$E28,0,Inputs!$D28))</f>
        <v/>
      </c>
      <c r="I28" s="100" t="str">
        <f>IF(H28&gt;0, H28*(1+Inputs!$F28),  IF(I$2&lt;Inputs!$E28,0,Inputs!$D28))</f>
        <v/>
      </c>
      <c r="J28" s="100" t="str">
        <f>IF(I28&gt;0, I28*(1+Inputs!$F28),  IF(J$2&lt;Inputs!$E28,0,Inputs!$D28))</f>
        <v/>
      </c>
      <c r="K28" s="100" t="str">
        <f>IF(J28&gt;0, J28*(1+Inputs!$F28),  IF(K$2&lt;Inputs!$E28,0,Inputs!$D28))</f>
        <v/>
      </c>
      <c r="L28" s="100" t="str">
        <f>IF(K28&gt;0, K28*(1+Inputs!$F28),  IF(L$2&lt;Inputs!$E28,0,Inputs!$D28))</f>
        <v/>
      </c>
      <c r="M28" s="100" t="str">
        <f>IF(L28&gt;0, L28*(1+Inputs!$F28),  IF(M$2&lt;Inputs!$E28,0,Inputs!$D28))</f>
        <v/>
      </c>
      <c r="N28" s="100" t="str">
        <f>IF(M28&gt;0, M28*(1+Inputs!$F28),  IF(N$2&lt;Inputs!$E28,0,Inputs!$D28))</f>
        <v/>
      </c>
      <c r="O28" s="101" t="str">
        <f t="shared" si="21"/>
        <v/>
      </c>
      <c r="P28" s="100" t="str">
        <f>IF(N28&gt;0, N28*(1+Inputs!$G28),  IF(P$2&lt;Inputs!$E28,0,Inputs!$D28))</f>
        <v/>
      </c>
      <c r="Q28" s="100" t="str">
        <f>IF(P28&gt;0, P28*(1+Inputs!$G28),  IF(Q$2&lt;Inputs!$E28,0,Inputs!$D28))</f>
        <v/>
      </c>
      <c r="R28" s="100" t="str">
        <f>IF(Q28&gt;0, Q28*(1+Inputs!$G28),  IF(R$2&lt;Inputs!$E28,0,Inputs!$D28))</f>
        <v/>
      </c>
      <c r="S28" s="100" t="str">
        <f>IF(R28&gt;0, R28*(1+Inputs!$G28),  IF(S$2&lt;Inputs!$E28,0,Inputs!$D28))</f>
        <v/>
      </c>
      <c r="T28" s="100" t="str">
        <f>IF(S28&gt;0, S28*(1+Inputs!$G28),  IF(T$2&lt;Inputs!$E28,0,Inputs!$D28))</f>
        <v/>
      </c>
      <c r="U28" s="100" t="str">
        <f>IF(T28&gt;0, T28*(1+Inputs!$G28),  IF(U$2&lt;Inputs!$E28,0,Inputs!$D28))</f>
        <v/>
      </c>
      <c r="V28" s="100" t="str">
        <f>IF(U28&gt;0, U28*(1+Inputs!$G28),  IF(V$2&lt;Inputs!$E28,0,Inputs!$D28))</f>
        <v/>
      </c>
      <c r="W28" s="100" t="str">
        <f>IF(V28&gt;0, V28*(1+Inputs!$G28),  IF(W$2&lt;Inputs!$E28,0,Inputs!$D28))</f>
        <v/>
      </c>
      <c r="X28" s="100" t="str">
        <f>IF(W28&gt;0, W28*(1+Inputs!$G28),  IF(X$2&lt;Inputs!$E28,0,Inputs!$D28))</f>
        <v/>
      </c>
      <c r="Y28" s="100" t="str">
        <f>IF(X28&gt;0, X28*(1+Inputs!$G28),  IF(Y$2&lt;Inputs!$E28,0,Inputs!$D28))</f>
        <v/>
      </c>
      <c r="Z28" s="100" t="str">
        <f>IF(Y28&gt;0, Y28*(1+Inputs!$G28),  IF(Z$2&lt;Inputs!$E28,0,Inputs!$D28))</f>
        <v/>
      </c>
      <c r="AA28" s="100" t="str">
        <f>IF(Z28&gt;0, Z28*(1+Inputs!$G28),  IF(AA$2&lt;Inputs!$E28,0,Inputs!$D28))</f>
        <v/>
      </c>
      <c r="AB28" s="101" t="str">
        <f t="shared" si="22"/>
        <v/>
      </c>
      <c r="AC28" s="100" t="str">
        <f>IF(AA28&gt;0, AA28*(1+Inputs!$H28),  IF(AC$2&lt;Inputs!$E28,0,Inputs!$D28))</f>
        <v/>
      </c>
      <c r="AD28" s="100" t="str">
        <f>IF(AC28&gt;0, AC28*(1+Inputs!$H28),  IF(AD$2&lt;Inputs!$E28,0,Inputs!$D28))</f>
        <v/>
      </c>
      <c r="AE28" s="100" t="str">
        <f>IF(AD28&gt;0, AD28*(1+Inputs!$H28),  IF(AE$2&lt;Inputs!$E28,0,Inputs!$D28))</f>
        <v/>
      </c>
      <c r="AF28" s="100" t="str">
        <f>IF(AE28&gt;0, AE28*(1+Inputs!$H28),  IF(AF$2&lt;Inputs!$E28,0,Inputs!$D28))</f>
        <v/>
      </c>
      <c r="AG28" s="100" t="str">
        <f>IF(AF28&gt;0, AF28*(1+Inputs!$H28),  IF(AG$2&lt;Inputs!$E28,0,Inputs!$D28))</f>
        <v/>
      </c>
      <c r="AH28" s="100" t="str">
        <f>IF(AG28&gt;0, AG28*(1+Inputs!$H28),  IF(AH$2&lt;Inputs!$E28,0,Inputs!$D28))</f>
        <v/>
      </c>
      <c r="AI28" s="100" t="str">
        <f>IF(AH28&gt;0, AH28*(1+Inputs!$H28),  IF(AI$2&lt;Inputs!$E28,0,Inputs!$D28))</f>
        <v/>
      </c>
      <c r="AJ28" s="100" t="str">
        <f>IF(AI28&gt;0, AI28*(1+Inputs!$H28),  IF(AJ$2&lt;Inputs!$E28,0,Inputs!$D28))</f>
        <v/>
      </c>
      <c r="AK28" s="100" t="str">
        <f>IF(AJ28&gt;0, AJ28*(1+Inputs!$H28),  IF(AK$2&lt;Inputs!$E28,0,Inputs!$D28))</f>
        <v/>
      </c>
      <c r="AL28" s="100" t="str">
        <f>IF(AK28&gt;0, AK28*(1+Inputs!$H28),  IF(AL$2&lt;Inputs!$E28,0,Inputs!$D28))</f>
        <v/>
      </c>
      <c r="AM28" s="100" t="str">
        <f>IF(AL28&gt;0, AL28*(1+Inputs!$H28),  IF(AM$2&lt;Inputs!$E28,0,Inputs!$D28))</f>
        <v/>
      </c>
      <c r="AN28" s="100" t="str">
        <f>IF(AM28&gt;0, AM28*(1+Inputs!$H28),  IF(AN$2&lt;Inputs!$E28,0,Inputs!$D28))</f>
        <v/>
      </c>
      <c r="AO28" s="101" t="str">
        <f t="shared" si="23"/>
        <v/>
      </c>
      <c r="AP28" s="100" t="str">
        <f>IF(AN28&gt;0, AN28*(1+Inputs!$I28),  IF(AP$2&lt;Inputs!$E28,0,Inputs!$D28))</f>
        <v/>
      </c>
      <c r="AQ28" s="100" t="str">
        <f>IF(AP28&gt;0, AP28*(1+Inputs!$I28),  IF(AQ$2&lt;Inputs!$E28,0,Inputs!$D28))</f>
        <v/>
      </c>
      <c r="AR28" s="100" t="str">
        <f>IF(AQ28&gt;0, AQ28*(1+Inputs!$I28),  IF(AR$2&lt;Inputs!$E28,0,Inputs!$D28))</f>
        <v/>
      </c>
      <c r="AS28" s="100" t="str">
        <f>IF(AR28&gt;0, AR28*(1+Inputs!$I28),  IF(AS$2&lt;Inputs!$E28,0,Inputs!$D28))</f>
        <v/>
      </c>
      <c r="AT28" s="100" t="str">
        <f>IF(AS28&gt;0, AS28*(1+Inputs!$I28),  IF(AT$2&lt;Inputs!$E28,0,Inputs!$D28))</f>
        <v/>
      </c>
      <c r="AU28" s="100" t="str">
        <f>IF(AT28&gt;0, AT28*(1+Inputs!$I28),  IF(AU$2&lt;Inputs!$E28,0,Inputs!$D28))</f>
        <v/>
      </c>
      <c r="AV28" s="100" t="str">
        <f>IF(AU28&gt;0, AU28*(1+Inputs!$I28),  IF(AV$2&lt;Inputs!$E28,0,Inputs!$D28))</f>
        <v/>
      </c>
      <c r="AW28" s="100" t="str">
        <f>IF(AV28&gt;0, AV28*(1+Inputs!$I28),  IF(AW$2&lt;Inputs!$E28,0,Inputs!$D28))</f>
        <v/>
      </c>
      <c r="AX28" s="100" t="str">
        <f>IF(AW28&gt;0, AW28*(1+Inputs!$I28),  IF(AX$2&lt;Inputs!$E28,0,Inputs!$D28))</f>
        <v/>
      </c>
      <c r="AY28" s="100" t="str">
        <f>IF(AX28&gt;0, AX28*(1+Inputs!$I28),  IF(AY$2&lt;Inputs!$E28,0,Inputs!$D28))</f>
        <v/>
      </c>
      <c r="AZ28" s="100" t="str">
        <f>IF(AY28&gt;0, AY28*(1+Inputs!$I28),  IF(AZ$2&lt;Inputs!$E28,0,Inputs!$D28))</f>
        <v/>
      </c>
      <c r="BA28" s="100" t="str">
        <f>IF(AZ28&gt;0, AZ28*(1+Inputs!$I28),  IF(BA$2&lt;Inputs!$E28,0,Inputs!$D28))</f>
        <v/>
      </c>
      <c r="BB28" s="101" t="str">
        <f t="shared" si="24"/>
        <v/>
      </c>
      <c r="BC28" s="100" t="str">
        <f>IF(BA28&gt;0, BA28*(1+Inputs!$J28),  IF(BC$2&lt;Inputs!$E28,0,Inputs!$D28))</f>
        <v/>
      </c>
      <c r="BD28" s="100" t="str">
        <f>IF(BC28&gt;0, BC28*(1+Inputs!$J28),  IF(BD$2&lt;Inputs!$E28,0,Inputs!$D28))</f>
        <v/>
      </c>
      <c r="BE28" s="100" t="str">
        <f>IF(BD28&gt;0, BD28*(1+Inputs!$J28),  IF(BE$2&lt;Inputs!$E28,0,Inputs!$D28))</f>
        <v/>
      </c>
      <c r="BF28" s="100" t="str">
        <f>IF(BE28&gt;0, BE28*(1+Inputs!$J28),  IF(BF$2&lt;Inputs!$E28,0,Inputs!$D28))</f>
        <v/>
      </c>
      <c r="BG28" s="100" t="str">
        <f>IF(BF28&gt;0, BF28*(1+Inputs!$J28),  IF(BG$2&lt;Inputs!$E28,0,Inputs!$D28))</f>
        <v/>
      </c>
      <c r="BH28" s="100" t="str">
        <f>IF(BG28&gt;0, BG28*(1+Inputs!$J28),  IF(BH$2&lt;Inputs!$E28,0,Inputs!$D28))</f>
        <v/>
      </c>
      <c r="BI28" s="100" t="str">
        <f>IF(BH28&gt;0, BH28*(1+Inputs!$J28),  IF(BI$2&lt;Inputs!$E28,0,Inputs!$D28))</f>
        <v/>
      </c>
      <c r="BJ28" s="100" t="str">
        <f>IF(BI28&gt;0, BI28*(1+Inputs!$J28),  IF(BJ$2&lt;Inputs!$E28,0,Inputs!$D28))</f>
        <v/>
      </c>
      <c r="BK28" s="100" t="str">
        <f>IF(BJ28&gt;0, BJ28*(1+Inputs!$J28),  IF(BK$2&lt;Inputs!$E28,0,Inputs!$D28))</f>
        <v/>
      </c>
      <c r="BL28" s="100" t="str">
        <f>IF(BK28&gt;0, BK28*(1+Inputs!$J28),  IF(BL$2&lt;Inputs!$E28,0,Inputs!$D28))</f>
        <v/>
      </c>
      <c r="BM28" s="100" t="str">
        <f>IF(BL28&gt;0, BL28*(1+Inputs!$J28),  IF(BM$2&lt;Inputs!$E28,0,Inputs!$D28))</f>
        <v/>
      </c>
      <c r="BN28" s="100" t="str">
        <f>IF(BM28&gt;0, BM28*(1+Inputs!$J28),  IF(BN$2&lt;Inputs!$E28,0,Inputs!$D28))</f>
        <v/>
      </c>
      <c r="BO28" s="101" t="str">
        <f t="shared" si="25"/>
        <v/>
      </c>
    </row>
    <row r="29" ht="15.75" customHeight="1">
      <c r="A29" s="1"/>
      <c r="B29" s="102" t="s">
        <v>376</v>
      </c>
      <c r="C29" s="101">
        <f t="shared" ref="C29:N29" si="26">SUM(C24:C28)</f>
        <v>0</v>
      </c>
      <c r="D29" s="101">
        <f t="shared" si="26"/>
        <v>0</v>
      </c>
      <c r="E29" s="101">
        <f t="shared" si="26"/>
        <v>0</v>
      </c>
      <c r="F29" s="101">
        <f t="shared" si="26"/>
        <v>0</v>
      </c>
      <c r="G29" s="101">
        <f t="shared" si="26"/>
        <v>0</v>
      </c>
      <c r="H29" s="101">
        <f t="shared" si="26"/>
        <v>0</v>
      </c>
      <c r="I29" s="101">
        <f t="shared" si="26"/>
        <v>0</v>
      </c>
      <c r="J29" s="101">
        <f t="shared" si="26"/>
        <v>0</v>
      </c>
      <c r="K29" s="101">
        <f t="shared" si="26"/>
        <v>0</v>
      </c>
      <c r="L29" s="101">
        <f t="shared" si="26"/>
        <v>0</v>
      </c>
      <c r="M29" s="101">
        <f t="shared" si="26"/>
        <v>0</v>
      </c>
      <c r="N29" s="101">
        <f t="shared" si="26"/>
        <v>0</v>
      </c>
      <c r="O29" s="103">
        <f t="shared" si="21"/>
        <v>0</v>
      </c>
      <c r="P29" s="101">
        <f t="shared" ref="P29:AA29" si="27">SUM(P24:P28)</f>
        <v>0</v>
      </c>
      <c r="Q29" s="101">
        <f t="shared" si="27"/>
        <v>0</v>
      </c>
      <c r="R29" s="101">
        <f t="shared" si="27"/>
        <v>0</v>
      </c>
      <c r="S29" s="101">
        <f t="shared" si="27"/>
        <v>0</v>
      </c>
      <c r="T29" s="101">
        <f t="shared" si="27"/>
        <v>0</v>
      </c>
      <c r="U29" s="101">
        <f t="shared" si="27"/>
        <v>0</v>
      </c>
      <c r="V29" s="101">
        <f t="shared" si="27"/>
        <v>0</v>
      </c>
      <c r="W29" s="101">
        <f t="shared" si="27"/>
        <v>0</v>
      </c>
      <c r="X29" s="101">
        <f t="shared" si="27"/>
        <v>0</v>
      </c>
      <c r="Y29" s="101">
        <f t="shared" si="27"/>
        <v>0</v>
      </c>
      <c r="Z29" s="101">
        <f t="shared" si="27"/>
        <v>0</v>
      </c>
      <c r="AA29" s="101">
        <f t="shared" si="27"/>
        <v>0</v>
      </c>
      <c r="AB29" s="103">
        <f t="shared" si="22"/>
        <v>0</v>
      </c>
      <c r="AC29" s="101">
        <f t="shared" ref="AC29:AN29" si="28">SUM(AC24:AC28)</f>
        <v>0</v>
      </c>
      <c r="AD29" s="101">
        <f t="shared" si="28"/>
        <v>0</v>
      </c>
      <c r="AE29" s="101">
        <f t="shared" si="28"/>
        <v>0</v>
      </c>
      <c r="AF29" s="101">
        <f t="shared" si="28"/>
        <v>0</v>
      </c>
      <c r="AG29" s="101">
        <f t="shared" si="28"/>
        <v>0</v>
      </c>
      <c r="AH29" s="101">
        <f t="shared" si="28"/>
        <v>0</v>
      </c>
      <c r="AI29" s="101">
        <f t="shared" si="28"/>
        <v>0</v>
      </c>
      <c r="AJ29" s="101">
        <f t="shared" si="28"/>
        <v>0</v>
      </c>
      <c r="AK29" s="101">
        <f t="shared" si="28"/>
        <v>0</v>
      </c>
      <c r="AL29" s="101">
        <f t="shared" si="28"/>
        <v>0</v>
      </c>
      <c r="AM29" s="101">
        <f t="shared" si="28"/>
        <v>0</v>
      </c>
      <c r="AN29" s="101">
        <f t="shared" si="28"/>
        <v>0</v>
      </c>
      <c r="AO29" s="103">
        <f t="shared" si="23"/>
        <v>0</v>
      </c>
      <c r="AP29" s="101">
        <f t="shared" ref="AP29:BA29" si="29">SUM(AP24:AP28)</f>
        <v>0</v>
      </c>
      <c r="AQ29" s="101">
        <f t="shared" si="29"/>
        <v>0</v>
      </c>
      <c r="AR29" s="101">
        <f t="shared" si="29"/>
        <v>0</v>
      </c>
      <c r="AS29" s="101">
        <f t="shared" si="29"/>
        <v>0</v>
      </c>
      <c r="AT29" s="101">
        <f t="shared" si="29"/>
        <v>0</v>
      </c>
      <c r="AU29" s="101">
        <f t="shared" si="29"/>
        <v>0</v>
      </c>
      <c r="AV29" s="101">
        <f t="shared" si="29"/>
        <v>0</v>
      </c>
      <c r="AW29" s="101">
        <f t="shared" si="29"/>
        <v>0</v>
      </c>
      <c r="AX29" s="101">
        <f t="shared" si="29"/>
        <v>0</v>
      </c>
      <c r="AY29" s="101">
        <f t="shared" si="29"/>
        <v>0</v>
      </c>
      <c r="AZ29" s="101">
        <f t="shared" si="29"/>
        <v>0</v>
      </c>
      <c r="BA29" s="101">
        <f t="shared" si="29"/>
        <v>0</v>
      </c>
      <c r="BB29" s="103">
        <f t="shared" si="24"/>
        <v>0</v>
      </c>
      <c r="BC29" s="101">
        <f t="shared" ref="BC29:BN29" si="30">SUM(BC24:BC28)</f>
        <v>0</v>
      </c>
      <c r="BD29" s="101">
        <f t="shared" si="30"/>
        <v>0</v>
      </c>
      <c r="BE29" s="101">
        <f t="shared" si="30"/>
        <v>0</v>
      </c>
      <c r="BF29" s="101">
        <f t="shared" si="30"/>
        <v>0</v>
      </c>
      <c r="BG29" s="101">
        <f t="shared" si="30"/>
        <v>0</v>
      </c>
      <c r="BH29" s="101">
        <f t="shared" si="30"/>
        <v>0</v>
      </c>
      <c r="BI29" s="101">
        <f t="shared" si="30"/>
        <v>0</v>
      </c>
      <c r="BJ29" s="101">
        <f t="shared" si="30"/>
        <v>0</v>
      </c>
      <c r="BK29" s="101">
        <f t="shared" si="30"/>
        <v>0</v>
      </c>
      <c r="BL29" s="101">
        <f t="shared" si="30"/>
        <v>0</v>
      </c>
      <c r="BM29" s="101">
        <f t="shared" si="30"/>
        <v>0</v>
      </c>
      <c r="BN29" s="101">
        <f t="shared" si="30"/>
        <v>0</v>
      </c>
      <c r="BO29" s="103">
        <f t="shared" si="25"/>
        <v>0</v>
      </c>
    </row>
    <row r="30" ht="15.75" customHeight="1" outlineLevel="1">
      <c r="A30" s="1"/>
      <c r="B30" s="7" t="str">
        <f>Inputs!N52</f>
        <v>Other</v>
      </c>
      <c r="C30" s="104"/>
      <c r="D30" s="104"/>
      <c r="E30" s="104"/>
      <c r="F30" s="104"/>
      <c r="G30" s="104"/>
      <c r="H30" s="104"/>
      <c r="I30" s="104"/>
      <c r="J30" s="104"/>
      <c r="K30" s="104"/>
      <c r="L30" s="104"/>
      <c r="M30" s="104"/>
      <c r="N30" s="104"/>
      <c r="O30" s="105"/>
      <c r="P30" s="104"/>
      <c r="Q30" s="104"/>
      <c r="R30" s="104"/>
      <c r="S30" s="104"/>
      <c r="T30" s="104"/>
      <c r="U30" s="104"/>
      <c r="V30" s="104"/>
      <c r="W30" s="104"/>
      <c r="X30" s="104"/>
      <c r="Y30" s="104"/>
      <c r="Z30" s="104"/>
      <c r="AA30" s="104"/>
      <c r="AB30" s="105"/>
      <c r="AC30" s="104"/>
      <c r="AD30" s="104"/>
      <c r="AE30" s="104"/>
      <c r="AF30" s="104"/>
      <c r="AG30" s="104"/>
      <c r="AH30" s="104"/>
      <c r="AI30" s="104"/>
      <c r="AJ30" s="104"/>
      <c r="AK30" s="104"/>
      <c r="AL30" s="104"/>
      <c r="AM30" s="104"/>
      <c r="AN30" s="104"/>
      <c r="AO30" s="105"/>
      <c r="AP30" s="104"/>
      <c r="AQ30" s="104"/>
      <c r="AR30" s="104"/>
      <c r="AS30" s="104"/>
      <c r="AT30" s="104"/>
      <c r="AU30" s="104"/>
      <c r="AV30" s="104"/>
      <c r="AW30" s="104"/>
      <c r="AX30" s="104"/>
      <c r="AY30" s="104"/>
      <c r="AZ30" s="104"/>
      <c r="BA30" s="104"/>
      <c r="BB30" s="105"/>
      <c r="BC30" s="104"/>
      <c r="BD30" s="104"/>
      <c r="BE30" s="104"/>
      <c r="BF30" s="104"/>
      <c r="BG30" s="104"/>
      <c r="BH30" s="104"/>
      <c r="BI30" s="104"/>
      <c r="BJ30" s="104"/>
      <c r="BK30" s="104"/>
      <c r="BL30" s="104"/>
      <c r="BM30" s="104"/>
      <c r="BN30" s="104"/>
      <c r="BO30" s="105"/>
    </row>
    <row r="31" ht="15.75" customHeight="1" outlineLevel="1">
      <c r="A31" s="1"/>
      <c r="B31" s="99" t="str">
        <f>Inputs!N53</f>
        <v>Other Subscription 1</v>
      </c>
      <c r="C31" s="100" t="str">
        <f>IF(C$2&lt;Inputs!$E30,0,Inputs!$D30)</f>
        <v/>
      </c>
      <c r="D31" s="100" t="str">
        <f>IF(C31&gt;0, C31*(1+Inputs!$F30),  IF(D$2&lt;Inputs!$E30,0,Inputs!$D30))</f>
        <v/>
      </c>
      <c r="E31" s="100" t="str">
        <f>IF(D31&gt;0, D31*(1+Inputs!$F30),  IF(E$2&lt;Inputs!$E30,0,Inputs!$D30))</f>
        <v/>
      </c>
      <c r="F31" s="100" t="str">
        <f>IF(E31&gt;0, E31*(1+Inputs!$F30),  IF(F$2&lt;Inputs!$E30,0,Inputs!$D30))</f>
        <v/>
      </c>
      <c r="G31" s="100" t="str">
        <f>IF(F31&gt;0, F31*(1+Inputs!$F30),  IF(G$2&lt;Inputs!$E30,0,Inputs!$D30))</f>
        <v/>
      </c>
      <c r="H31" s="100" t="str">
        <f>IF(G31&gt;0, G31*(1+Inputs!$F30),  IF(H$2&lt;Inputs!$E30,0,Inputs!$D30))</f>
        <v/>
      </c>
      <c r="I31" s="100" t="str">
        <f>IF(H31&gt;0, H31*(1+Inputs!$F30),  IF(I$2&lt;Inputs!$E30,0,Inputs!$D30))</f>
        <v/>
      </c>
      <c r="J31" s="100" t="str">
        <f>IF(I31&gt;0, I31*(1+Inputs!$F30),  IF(J$2&lt;Inputs!$E30,0,Inputs!$D30))</f>
        <v/>
      </c>
      <c r="K31" s="100" t="str">
        <f>IF(J31&gt;0, J31*(1+Inputs!$F30),  IF(K$2&lt;Inputs!$E30,0,Inputs!$D30))</f>
        <v/>
      </c>
      <c r="L31" s="100" t="str">
        <f>IF(K31&gt;0, K31*(1+Inputs!$F30),  IF(L$2&lt;Inputs!$E30,0,Inputs!$D30))</f>
        <v/>
      </c>
      <c r="M31" s="100" t="str">
        <f>IF(L31&gt;0, L31*(1+Inputs!$F30),  IF(M$2&lt;Inputs!$E30,0,Inputs!$D30))</f>
        <v/>
      </c>
      <c r="N31" s="100" t="str">
        <f>IF(M31&gt;0, M31*(1+Inputs!$F30),  IF(N$2&lt;Inputs!$E30,0,Inputs!$D30))</f>
        <v/>
      </c>
      <c r="O31" s="101" t="str">
        <f t="shared" ref="O31:O35" si="31">N31</f>
        <v/>
      </c>
      <c r="P31" s="100" t="str">
        <f>IF(N31&gt;0, N31*(1+Inputs!$G30),  IF(P$2&lt;Inputs!$E30,0,Inputs!$D30))</f>
        <v/>
      </c>
      <c r="Q31" s="100" t="str">
        <f>IF(P31&gt;0, P31*(1+Inputs!$G30),  IF(Q$2&lt;Inputs!$E30,0,Inputs!$D30))</f>
        <v/>
      </c>
      <c r="R31" s="100" t="str">
        <f>IF(Q31&gt;0, Q31*(1+Inputs!$G30),  IF(R$2&lt;Inputs!$E30,0,Inputs!$D30))</f>
        <v/>
      </c>
      <c r="S31" s="100" t="str">
        <f>IF(R31&gt;0, R31*(1+Inputs!$G30),  IF(S$2&lt;Inputs!$E30,0,Inputs!$D30))</f>
        <v/>
      </c>
      <c r="T31" s="100" t="str">
        <f>IF(S31&gt;0, S31*(1+Inputs!$G30),  IF(T$2&lt;Inputs!$E30,0,Inputs!$D30))</f>
        <v/>
      </c>
      <c r="U31" s="100" t="str">
        <f>IF(T31&gt;0, T31*(1+Inputs!$G30),  IF(U$2&lt;Inputs!$E30,0,Inputs!$D30))</f>
        <v/>
      </c>
      <c r="V31" s="100" t="str">
        <f>IF(U31&gt;0, U31*(1+Inputs!$G30),  IF(V$2&lt;Inputs!$E30,0,Inputs!$D30))</f>
        <v/>
      </c>
      <c r="W31" s="100" t="str">
        <f>IF(V31&gt;0, V31*(1+Inputs!$G30),  IF(W$2&lt;Inputs!$E30,0,Inputs!$D30))</f>
        <v/>
      </c>
      <c r="X31" s="100" t="str">
        <f>IF(W31&gt;0, W31*(1+Inputs!$G30),  IF(X$2&lt;Inputs!$E30,0,Inputs!$D30))</f>
        <v/>
      </c>
      <c r="Y31" s="100" t="str">
        <f>IF(X31&gt;0, X31*(1+Inputs!$G30),  IF(Y$2&lt;Inputs!$E30,0,Inputs!$D30))</f>
        <v/>
      </c>
      <c r="Z31" s="100" t="str">
        <f>IF(Y31&gt;0, Y31*(1+Inputs!$G30),  IF(Z$2&lt;Inputs!$E30,0,Inputs!$D30))</f>
        <v/>
      </c>
      <c r="AA31" s="100" t="str">
        <f>IF(Z31&gt;0, Z31*(1+Inputs!$G30),  IF(AA$2&lt;Inputs!$E30,0,Inputs!$D30))</f>
        <v/>
      </c>
      <c r="AB31" s="101" t="str">
        <f t="shared" ref="AB31:AB35" si="32">AA31</f>
        <v/>
      </c>
      <c r="AC31" s="100" t="str">
        <f>IF(AA31&gt;0, AA31*(1+Inputs!$H30),  IF(AC$2&lt;Inputs!$E30,0,Inputs!$D30))</f>
        <v/>
      </c>
      <c r="AD31" s="100" t="str">
        <f>IF(AC31&gt;0, AC31*(1+Inputs!$H30),  IF(AD$2&lt;Inputs!$E30,0,Inputs!$D30))</f>
        <v/>
      </c>
      <c r="AE31" s="100" t="str">
        <f>IF(AD31&gt;0, AD31*(1+Inputs!$H30),  IF(AE$2&lt;Inputs!$E30,0,Inputs!$D30))</f>
        <v/>
      </c>
      <c r="AF31" s="100" t="str">
        <f>IF(AE31&gt;0, AE31*(1+Inputs!$H30),  IF(AF$2&lt;Inputs!$E30,0,Inputs!$D30))</f>
        <v/>
      </c>
      <c r="AG31" s="100" t="str">
        <f>IF(AF31&gt;0, AF31*(1+Inputs!$H30),  IF(AG$2&lt;Inputs!$E30,0,Inputs!$D30))</f>
        <v/>
      </c>
      <c r="AH31" s="100" t="str">
        <f>IF(AG31&gt;0, AG31*(1+Inputs!$H30),  IF(AH$2&lt;Inputs!$E30,0,Inputs!$D30))</f>
        <v/>
      </c>
      <c r="AI31" s="100" t="str">
        <f>IF(AH31&gt;0, AH31*(1+Inputs!$H30),  IF(AI$2&lt;Inputs!$E30,0,Inputs!$D30))</f>
        <v/>
      </c>
      <c r="AJ31" s="100" t="str">
        <f>IF(AI31&gt;0, AI31*(1+Inputs!$H30),  IF(AJ$2&lt;Inputs!$E30,0,Inputs!$D30))</f>
        <v/>
      </c>
      <c r="AK31" s="100" t="str">
        <f>IF(AJ31&gt;0, AJ31*(1+Inputs!$H30),  IF(AK$2&lt;Inputs!$E30,0,Inputs!$D30))</f>
        <v/>
      </c>
      <c r="AL31" s="100" t="str">
        <f>IF(AK31&gt;0, AK31*(1+Inputs!$H30),  IF(AL$2&lt;Inputs!$E30,0,Inputs!$D30))</f>
        <v/>
      </c>
      <c r="AM31" s="100" t="str">
        <f>IF(AL31&gt;0, AL31*(1+Inputs!$H30),  IF(AM$2&lt;Inputs!$E30,0,Inputs!$D30))</f>
        <v/>
      </c>
      <c r="AN31" s="100" t="str">
        <f>IF(AM31&gt;0, AM31*(1+Inputs!$H30),  IF(AN$2&lt;Inputs!$E30,0,Inputs!$D30))</f>
        <v/>
      </c>
      <c r="AO31" s="101" t="str">
        <f t="shared" ref="AO31:AO35" si="33">AN31</f>
        <v/>
      </c>
      <c r="AP31" s="100" t="str">
        <f>IF(AN31&gt;0, AN31*(1+Inputs!$I30),  IF(AP$2&lt;Inputs!$E30,0,Inputs!$D30))</f>
        <v/>
      </c>
      <c r="AQ31" s="100" t="str">
        <f>IF(AP31&gt;0, AP31*(1+Inputs!$I30),  IF(AQ$2&lt;Inputs!$E30,0,Inputs!$D30))</f>
        <v/>
      </c>
      <c r="AR31" s="100" t="str">
        <f>IF(AQ31&gt;0, AQ31*(1+Inputs!$I30),  IF(AR$2&lt;Inputs!$E30,0,Inputs!$D30))</f>
        <v/>
      </c>
      <c r="AS31" s="100" t="str">
        <f>IF(AR31&gt;0, AR31*(1+Inputs!$I30),  IF(AS$2&lt;Inputs!$E30,0,Inputs!$D30))</f>
        <v/>
      </c>
      <c r="AT31" s="100" t="str">
        <f>IF(AS31&gt;0, AS31*(1+Inputs!$I30),  IF(AT$2&lt;Inputs!$E30,0,Inputs!$D30))</f>
        <v/>
      </c>
      <c r="AU31" s="100" t="str">
        <f>IF(AT31&gt;0, AT31*(1+Inputs!$I30),  IF(AU$2&lt;Inputs!$E30,0,Inputs!$D30))</f>
        <v/>
      </c>
      <c r="AV31" s="100" t="str">
        <f>IF(AU31&gt;0, AU31*(1+Inputs!$I30),  IF(AV$2&lt;Inputs!$E30,0,Inputs!$D30))</f>
        <v/>
      </c>
      <c r="AW31" s="100" t="str">
        <f>IF(AV31&gt;0, AV31*(1+Inputs!$I30),  IF(AW$2&lt;Inputs!$E30,0,Inputs!$D30))</f>
        <v/>
      </c>
      <c r="AX31" s="100" t="str">
        <f>IF(AW31&gt;0, AW31*(1+Inputs!$I30),  IF(AX$2&lt;Inputs!$E30,0,Inputs!$D30))</f>
        <v/>
      </c>
      <c r="AY31" s="100" t="str">
        <f>IF(AX31&gt;0, AX31*(1+Inputs!$I30),  IF(AY$2&lt;Inputs!$E30,0,Inputs!$D30))</f>
        <v/>
      </c>
      <c r="AZ31" s="100" t="str">
        <f>IF(AY31&gt;0, AY31*(1+Inputs!$I30),  IF(AZ$2&lt;Inputs!$E30,0,Inputs!$D30))</f>
        <v/>
      </c>
      <c r="BA31" s="100" t="str">
        <f>IF(AZ31&gt;0, AZ31*(1+Inputs!$I30),  IF(BA$2&lt;Inputs!$E30,0,Inputs!$D30))</f>
        <v/>
      </c>
      <c r="BB31" s="101" t="str">
        <f t="shared" ref="BB31:BB35" si="34">BA31</f>
        <v/>
      </c>
      <c r="BC31" s="100" t="str">
        <f>IF(BA31&gt;0, BA31*(1+Inputs!$J30),  IF(BC$2&lt;Inputs!$E30,0,Inputs!$D30))</f>
        <v/>
      </c>
      <c r="BD31" s="100" t="str">
        <f>IF(BC31&gt;0, BC31*(1+Inputs!$J30),  IF(BD$2&lt;Inputs!$E30,0,Inputs!$D30))</f>
        <v/>
      </c>
      <c r="BE31" s="100" t="str">
        <f>IF(BD31&gt;0, BD31*(1+Inputs!$J30),  IF(BE$2&lt;Inputs!$E30,0,Inputs!$D30))</f>
        <v/>
      </c>
      <c r="BF31" s="100" t="str">
        <f>IF(BE31&gt;0, BE31*(1+Inputs!$J30),  IF(BF$2&lt;Inputs!$E30,0,Inputs!$D30))</f>
        <v/>
      </c>
      <c r="BG31" s="100" t="str">
        <f>IF(BF31&gt;0, BF31*(1+Inputs!$J30),  IF(BG$2&lt;Inputs!$E30,0,Inputs!$D30))</f>
        <v/>
      </c>
      <c r="BH31" s="100" t="str">
        <f>IF(BG31&gt;0, BG31*(1+Inputs!$J30),  IF(BH$2&lt;Inputs!$E30,0,Inputs!$D30))</f>
        <v/>
      </c>
      <c r="BI31" s="100" t="str">
        <f>IF(BH31&gt;0, BH31*(1+Inputs!$J30),  IF(BI$2&lt;Inputs!$E30,0,Inputs!$D30))</f>
        <v/>
      </c>
      <c r="BJ31" s="100" t="str">
        <f>IF(BI31&gt;0, BI31*(1+Inputs!$J30),  IF(BJ$2&lt;Inputs!$E30,0,Inputs!$D30))</f>
        <v/>
      </c>
      <c r="BK31" s="100" t="str">
        <f>IF(BJ31&gt;0, BJ31*(1+Inputs!$J30),  IF(BK$2&lt;Inputs!$E30,0,Inputs!$D30))</f>
        <v/>
      </c>
      <c r="BL31" s="100" t="str">
        <f>IF(BK31&gt;0, BK31*(1+Inputs!$J30),  IF(BL$2&lt;Inputs!$E30,0,Inputs!$D30))</f>
        <v/>
      </c>
      <c r="BM31" s="100" t="str">
        <f>IF(BL31&gt;0, BL31*(1+Inputs!$J30),  IF(BM$2&lt;Inputs!$E30,0,Inputs!$D30))</f>
        <v/>
      </c>
      <c r="BN31" s="100" t="str">
        <f>IF(BM31&gt;0, BM31*(1+Inputs!$J30),  IF(BN$2&lt;Inputs!$E30,0,Inputs!$D30))</f>
        <v/>
      </c>
      <c r="BO31" s="101" t="str">
        <f t="shared" ref="BO31:BO35" si="35">BN31</f>
        <v/>
      </c>
    </row>
    <row r="32" ht="15.75" customHeight="1" outlineLevel="1">
      <c r="A32" s="1"/>
      <c r="B32" s="99" t="str">
        <f>Inputs!N54</f>
        <v>Other Subscription 2</v>
      </c>
      <c r="C32" s="100" t="str">
        <f>IF(C$2&lt;Inputs!$E31,0,Inputs!$D31)</f>
        <v/>
      </c>
      <c r="D32" s="100" t="str">
        <f>IF(C32&gt;0, C32*(1+Inputs!$F31),  IF(D$2&lt;Inputs!$E31,0,Inputs!$D31))</f>
        <v/>
      </c>
      <c r="E32" s="100" t="str">
        <f>IF(D32&gt;0, D32*(1+Inputs!$F31),  IF(E$2&lt;Inputs!$E31,0,Inputs!$D31))</f>
        <v/>
      </c>
      <c r="F32" s="100" t="str">
        <f>IF(E32&gt;0, E32*(1+Inputs!$F31),  IF(F$2&lt;Inputs!$E31,0,Inputs!$D31))</f>
        <v/>
      </c>
      <c r="G32" s="100" t="str">
        <f>IF(F32&gt;0, F32*(1+Inputs!$F31),  IF(G$2&lt;Inputs!$E31,0,Inputs!$D31))</f>
        <v/>
      </c>
      <c r="H32" s="100" t="str">
        <f>IF(G32&gt;0, G32*(1+Inputs!$F31),  IF(H$2&lt;Inputs!$E31,0,Inputs!$D31))</f>
        <v/>
      </c>
      <c r="I32" s="100" t="str">
        <f>IF(H32&gt;0, H32*(1+Inputs!$F31),  IF(I$2&lt;Inputs!$E31,0,Inputs!$D31))</f>
        <v/>
      </c>
      <c r="J32" s="100" t="str">
        <f>IF(I32&gt;0, I32*(1+Inputs!$F31),  IF(J$2&lt;Inputs!$E31,0,Inputs!$D31))</f>
        <v/>
      </c>
      <c r="K32" s="100" t="str">
        <f>IF(J32&gt;0, J32*(1+Inputs!$F31),  IF(K$2&lt;Inputs!$E31,0,Inputs!$D31))</f>
        <v/>
      </c>
      <c r="L32" s="100" t="str">
        <f>IF(K32&gt;0, K32*(1+Inputs!$F31),  IF(L$2&lt;Inputs!$E31,0,Inputs!$D31))</f>
        <v/>
      </c>
      <c r="M32" s="100" t="str">
        <f>IF(L32&gt;0, L32*(1+Inputs!$F31),  IF(M$2&lt;Inputs!$E31,0,Inputs!$D31))</f>
        <v/>
      </c>
      <c r="N32" s="100" t="str">
        <f>IF(M32&gt;0, M32*(1+Inputs!$F31),  IF(N$2&lt;Inputs!$E31,0,Inputs!$D31))</f>
        <v/>
      </c>
      <c r="O32" s="101" t="str">
        <f t="shared" si="31"/>
        <v/>
      </c>
      <c r="P32" s="100" t="str">
        <f>IF(N32&gt;0, N32*(1+Inputs!$G31),  IF(P$2&lt;Inputs!$E31,0,Inputs!$D31))</f>
        <v/>
      </c>
      <c r="Q32" s="100" t="str">
        <f>IF(P32&gt;0, P32*(1+Inputs!$G31),  IF(Q$2&lt;Inputs!$E31,0,Inputs!$D31))</f>
        <v/>
      </c>
      <c r="R32" s="100" t="str">
        <f>IF(Q32&gt;0, Q32*(1+Inputs!$G31),  IF(R$2&lt;Inputs!$E31,0,Inputs!$D31))</f>
        <v/>
      </c>
      <c r="S32" s="100" t="str">
        <f>IF(R32&gt;0, R32*(1+Inputs!$G31),  IF(S$2&lt;Inputs!$E31,0,Inputs!$D31))</f>
        <v/>
      </c>
      <c r="T32" s="100" t="str">
        <f>IF(S32&gt;0, S32*(1+Inputs!$G31),  IF(T$2&lt;Inputs!$E31,0,Inputs!$D31))</f>
        <v/>
      </c>
      <c r="U32" s="100" t="str">
        <f>IF(T32&gt;0, T32*(1+Inputs!$G31),  IF(U$2&lt;Inputs!$E31,0,Inputs!$D31))</f>
        <v/>
      </c>
      <c r="V32" s="100" t="str">
        <f>IF(U32&gt;0, U32*(1+Inputs!$G31),  IF(V$2&lt;Inputs!$E31,0,Inputs!$D31))</f>
        <v/>
      </c>
      <c r="W32" s="100" t="str">
        <f>IF(V32&gt;0, V32*(1+Inputs!$G31),  IF(W$2&lt;Inputs!$E31,0,Inputs!$D31))</f>
        <v/>
      </c>
      <c r="X32" s="100" t="str">
        <f>IF(W32&gt;0, W32*(1+Inputs!$G31),  IF(X$2&lt;Inputs!$E31,0,Inputs!$D31))</f>
        <v/>
      </c>
      <c r="Y32" s="100" t="str">
        <f>IF(X32&gt;0, X32*(1+Inputs!$G31),  IF(Y$2&lt;Inputs!$E31,0,Inputs!$D31))</f>
        <v/>
      </c>
      <c r="Z32" s="100" t="str">
        <f>IF(Y32&gt;0, Y32*(1+Inputs!$G31),  IF(Z$2&lt;Inputs!$E31,0,Inputs!$D31))</f>
        <v/>
      </c>
      <c r="AA32" s="100" t="str">
        <f>IF(Z32&gt;0, Z32*(1+Inputs!$G31),  IF(AA$2&lt;Inputs!$E31,0,Inputs!$D31))</f>
        <v/>
      </c>
      <c r="AB32" s="101" t="str">
        <f t="shared" si="32"/>
        <v/>
      </c>
      <c r="AC32" s="100" t="str">
        <f>IF(AA32&gt;0, AA32*(1+Inputs!$H31),  IF(AC$2&lt;Inputs!$E31,0,Inputs!$D31))</f>
        <v/>
      </c>
      <c r="AD32" s="100" t="str">
        <f>IF(AC32&gt;0, AC32*(1+Inputs!$H31),  IF(AD$2&lt;Inputs!$E31,0,Inputs!$D31))</f>
        <v/>
      </c>
      <c r="AE32" s="100" t="str">
        <f>IF(AD32&gt;0, AD32*(1+Inputs!$H31),  IF(AE$2&lt;Inputs!$E31,0,Inputs!$D31))</f>
        <v/>
      </c>
      <c r="AF32" s="100" t="str">
        <f>IF(AE32&gt;0, AE32*(1+Inputs!$H31),  IF(AF$2&lt;Inputs!$E31,0,Inputs!$D31))</f>
        <v/>
      </c>
      <c r="AG32" s="100" t="str">
        <f>IF(AF32&gt;0, AF32*(1+Inputs!$H31),  IF(AG$2&lt;Inputs!$E31,0,Inputs!$D31))</f>
        <v/>
      </c>
      <c r="AH32" s="100" t="str">
        <f>IF(AG32&gt;0, AG32*(1+Inputs!$H31),  IF(AH$2&lt;Inputs!$E31,0,Inputs!$D31))</f>
        <v/>
      </c>
      <c r="AI32" s="100" t="str">
        <f>IF(AH32&gt;0, AH32*(1+Inputs!$H31),  IF(AI$2&lt;Inputs!$E31,0,Inputs!$D31))</f>
        <v/>
      </c>
      <c r="AJ32" s="100" t="str">
        <f>IF(AI32&gt;0, AI32*(1+Inputs!$H31),  IF(AJ$2&lt;Inputs!$E31,0,Inputs!$D31))</f>
        <v/>
      </c>
      <c r="AK32" s="100" t="str">
        <f>IF(AJ32&gt;0, AJ32*(1+Inputs!$H31),  IF(AK$2&lt;Inputs!$E31,0,Inputs!$D31))</f>
        <v/>
      </c>
      <c r="AL32" s="100" t="str">
        <f>IF(AK32&gt;0, AK32*(1+Inputs!$H31),  IF(AL$2&lt;Inputs!$E31,0,Inputs!$D31))</f>
        <v/>
      </c>
      <c r="AM32" s="100" t="str">
        <f>IF(AL32&gt;0, AL32*(1+Inputs!$H31),  IF(AM$2&lt;Inputs!$E31,0,Inputs!$D31))</f>
        <v/>
      </c>
      <c r="AN32" s="100" t="str">
        <f>IF(AM32&gt;0, AM32*(1+Inputs!$H31),  IF(AN$2&lt;Inputs!$E31,0,Inputs!$D31))</f>
        <v/>
      </c>
      <c r="AO32" s="101" t="str">
        <f t="shared" si="33"/>
        <v/>
      </c>
      <c r="AP32" s="100" t="str">
        <f>IF(AN32&gt;0, AN32*(1+Inputs!$I31),  IF(AP$2&lt;Inputs!$E31,0,Inputs!$D31))</f>
        <v/>
      </c>
      <c r="AQ32" s="100" t="str">
        <f>IF(AP32&gt;0, AP32*(1+Inputs!$I31),  IF(AQ$2&lt;Inputs!$E31,0,Inputs!$D31))</f>
        <v/>
      </c>
      <c r="AR32" s="100" t="str">
        <f>IF(AQ32&gt;0, AQ32*(1+Inputs!$I31),  IF(AR$2&lt;Inputs!$E31,0,Inputs!$D31))</f>
        <v/>
      </c>
      <c r="AS32" s="100" t="str">
        <f>IF(AR32&gt;0, AR32*(1+Inputs!$I31),  IF(AS$2&lt;Inputs!$E31,0,Inputs!$D31))</f>
        <v/>
      </c>
      <c r="AT32" s="100" t="str">
        <f>IF(AS32&gt;0, AS32*(1+Inputs!$I31),  IF(AT$2&lt;Inputs!$E31,0,Inputs!$D31))</f>
        <v/>
      </c>
      <c r="AU32" s="100" t="str">
        <f>IF(AT32&gt;0, AT32*(1+Inputs!$I31),  IF(AU$2&lt;Inputs!$E31,0,Inputs!$D31))</f>
        <v/>
      </c>
      <c r="AV32" s="100" t="str">
        <f>IF(AU32&gt;0, AU32*(1+Inputs!$I31),  IF(AV$2&lt;Inputs!$E31,0,Inputs!$D31))</f>
        <v/>
      </c>
      <c r="AW32" s="100" t="str">
        <f>IF(AV32&gt;0, AV32*(1+Inputs!$I31),  IF(AW$2&lt;Inputs!$E31,0,Inputs!$D31))</f>
        <v/>
      </c>
      <c r="AX32" s="100" t="str">
        <f>IF(AW32&gt;0, AW32*(1+Inputs!$I31),  IF(AX$2&lt;Inputs!$E31,0,Inputs!$D31))</f>
        <v/>
      </c>
      <c r="AY32" s="100" t="str">
        <f>IF(AX32&gt;0, AX32*(1+Inputs!$I31),  IF(AY$2&lt;Inputs!$E31,0,Inputs!$D31))</f>
        <v/>
      </c>
      <c r="AZ32" s="100" t="str">
        <f>IF(AY32&gt;0, AY32*(1+Inputs!$I31),  IF(AZ$2&lt;Inputs!$E31,0,Inputs!$D31))</f>
        <v/>
      </c>
      <c r="BA32" s="100" t="str">
        <f>IF(AZ32&gt;0, AZ32*(1+Inputs!$I31),  IF(BA$2&lt;Inputs!$E31,0,Inputs!$D31))</f>
        <v/>
      </c>
      <c r="BB32" s="101" t="str">
        <f t="shared" si="34"/>
        <v/>
      </c>
      <c r="BC32" s="100" t="str">
        <f>IF(BA32&gt;0, BA32*(1+Inputs!$J31),  IF(BC$2&lt;Inputs!$E31,0,Inputs!$D31))</f>
        <v/>
      </c>
      <c r="BD32" s="100" t="str">
        <f>IF(BC32&gt;0, BC32*(1+Inputs!$J31),  IF(BD$2&lt;Inputs!$E31,0,Inputs!$D31))</f>
        <v/>
      </c>
      <c r="BE32" s="100" t="str">
        <f>IF(BD32&gt;0, BD32*(1+Inputs!$J31),  IF(BE$2&lt;Inputs!$E31,0,Inputs!$D31))</f>
        <v/>
      </c>
      <c r="BF32" s="100" t="str">
        <f>IF(BE32&gt;0, BE32*(1+Inputs!$J31),  IF(BF$2&lt;Inputs!$E31,0,Inputs!$D31))</f>
        <v/>
      </c>
      <c r="BG32" s="100" t="str">
        <f>IF(BF32&gt;0, BF32*(1+Inputs!$J31),  IF(BG$2&lt;Inputs!$E31,0,Inputs!$D31))</f>
        <v/>
      </c>
      <c r="BH32" s="100" t="str">
        <f>IF(BG32&gt;0, BG32*(1+Inputs!$J31),  IF(BH$2&lt;Inputs!$E31,0,Inputs!$D31))</f>
        <v/>
      </c>
      <c r="BI32" s="100" t="str">
        <f>IF(BH32&gt;0, BH32*(1+Inputs!$J31),  IF(BI$2&lt;Inputs!$E31,0,Inputs!$D31))</f>
        <v/>
      </c>
      <c r="BJ32" s="100" t="str">
        <f>IF(BI32&gt;0, BI32*(1+Inputs!$J31),  IF(BJ$2&lt;Inputs!$E31,0,Inputs!$D31))</f>
        <v/>
      </c>
      <c r="BK32" s="100" t="str">
        <f>IF(BJ32&gt;0, BJ32*(1+Inputs!$J31),  IF(BK$2&lt;Inputs!$E31,0,Inputs!$D31))</f>
        <v/>
      </c>
      <c r="BL32" s="100" t="str">
        <f>IF(BK32&gt;0, BK32*(1+Inputs!$J31),  IF(BL$2&lt;Inputs!$E31,0,Inputs!$D31))</f>
        <v/>
      </c>
      <c r="BM32" s="100" t="str">
        <f>IF(BL32&gt;0, BL32*(1+Inputs!$J31),  IF(BM$2&lt;Inputs!$E31,0,Inputs!$D31))</f>
        <v/>
      </c>
      <c r="BN32" s="100" t="str">
        <f>IF(BM32&gt;0, BM32*(1+Inputs!$J31),  IF(BN$2&lt;Inputs!$E31,0,Inputs!$D31))</f>
        <v/>
      </c>
      <c r="BO32" s="101" t="str">
        <f t="shared" si="35"/>
        <v/>
      </c>
    </row>
    <row r="33" ht="15.75" customHeight="1" outlineLevel="1">
      <c r="A33" s="1"/>
      <c r="B33" s="99" t="str">
        <f>Inputs!N55</f>
        <v>Other Subscription 3</v>
      </c>
      <c r="C33" s="100" t="str">
        <f>IF(C$2&lt;Inputs!$E32,0,Inputs!$D32)</f>
        <v/>
      </c>
      <c r="D33" s="100" t="str">
        <f>IF(C33&gt;0, C33*(1+Inputs!$F32),  IF(D$2&lt;Inputs!$E32,0,Inputs!$D32))</f>
        <v/>
      </c>
      <c r="E33" s="100" t="str">
        <f>IF(D33&gt;0, D33*(1+Inputs!$F32),  IF(E$2&lt;Inputs!$E32,0,Inputs!$D32))</f>
        <v/>
      </c>
      <c r="F33" s="100" t="str">
        <f>IF(E33&gt;0, E33*(1+Inputs!$F32),  IF(F$2&lt;Inputs!$E32,0,Inputs!$D32))</f>
        <v/>
      </c>
      <c r="G33" s="100" t="str">
        <f>IF(F33&gt;0, F33*(1+Inputs!$F32),  IF(G$2&lt;Inputs!$E32,0,Inputs!$D32))</f>
        <v/>
      </c>
      <c r="H33" s="100" t="str">
        <f>IF(G33&gt;0, G33*(1+Inputs!$F32),  IF(H$2&lt;Inputs!$E32,0,Inputs!$D32))</f>
        <v/>
      </c>
      <c r="I33" s="100" t="str">
        <f>IF(H33&gt;0, H33*(1+Inputs!$F32),  IF(I$2&lt;Inputs!$E32,0,Inputs!$D32))</f>
        <v/>
      </c>
      <c r="J33" s="100" t="str">
        <f>IF(I33&gt;0, I33*(1+Inputs!$F32),  IF(J$2&lt;Inputs!$E32,0,Inputs!$D32))</f>
        <v/>
      </c>
      <c r="K33" s="100" t="str">
        <f>IF(J33&gt;0, J33*(1+Inputs!$F32),  IF(K$2&lt;Inputs!$E32,0,Inputs!$D32))</f>
        <v/>
      </c>
      <c r="L33" s="100" t="str">
        <f>IF(K33&gt;0, K33*(1+Inputs!$F32),  IF(L$2&lt;Inputs!$E32,0,Inputs!$D32))</f>
        <v/>
      </c>
      <c r="M33" s="100" t="str">
        <f>IF(L33&gt;0, L33*(1+Inputs!$F32),  IF(M$2&lt;Inputs!$E32,0,Inputs!$D32))</f>
        <v/>
      </c>
      <c r="N33" s="100" t="str">
        <f>IF(M33&gt;0, M33*(1+Inputs!$F32),  IF(N$2&lt;Inputs!$E32,0,Inputs!$D32))</f>
        <v/>
      </c>
      <c r="O33" s="101" t="str">
        <f t="shared" si="31"/>
        <v/>
      </c>
      <c r="P33" s="100" t="str">
        <f>IF(N33&gt;0, N33*(1+Inputs!$G32),  IF(P$2&lt;Inputs!$E32,0,Inputs!$D32))</f>
        <v/>
      </c>
      <c r="Q33" s="100" t="str">
        <f>IF(P33&gt;0, P33*(1+Inputs!$G32),  IF(Q$2&lt;Inputs!$E32,0,Inputs!$D32))</f>
        <v/>
      </c>
      <c r="R33" s="100" t="str">
        <f>IF(Q33&gt;0, Q33*(1+Inputs!$G32),  IF(R$2&lt;Inputs!$E32,0,Inputs!$D32))</f>
        <v/>
      </c>
      <c r="S33" s="100" t="str">
        <f>IF(R33&gt;0, R33*(1+Inputs!$G32),  IF(S$2&lt;Inputs!$E32,0,Inputs!$D32))</f>
        <v/>
      </c>
      <c r="T33" s="100" t="str">
        <f>IF(S33&gt;0, S33*(1+Inputs!$G32),  IF(T$2&lt;Inputs!$E32,0,Inputs!$D32))</f>
        <v/>
      </c>
      <c r="U33" s="100" t="str">
        <f>IF(T33&gt;0, T33*(1+Inputs!$G32),  IF(U$2&lt;Inputs!$E32,0,Inputs!$D32))</f>
        <v/>
      </c>
      <c r="V33" s="100" t="str">
        <f>IF(U33&gt;0, U33*(1+Inputs!$G32),  IF(V$2&lt;Inputs!$E32,0,Inputs!$D32))</f>
        <v/>
      </c>
      <c r="W33" s="100" t="str">
        <f>IF(V33&gt;0, V33*(1+Inputs!$G32),  IF(W$2&lt;Inputs!$E32,0,Inputs!$D32))</f>
        <v/>
      </c>
      <c r="X33" s="100" t="str">
        <f>IF(W33&gt;0, W33*(1+Inputs!$G32),  IF(X$2&lt;Inputs!$E32,0,Inputs!$D32))</f>
        <v/>
      </c>
      <c r="Y33" s="100" t="str">
        <f>IF(X33&gt;0, X33*(1+Inputs!$G32),  IF(Y$2&lt;Inputs!$E32,0,Inputs!$D32))</f>
        <v/>
      </c>
      <c r="Z33" s="100" t="str">
        <f>IF(Y33&gt;0, Y33*(1+Inputs!$G32),  IF(Z$2&lt;Inputs!$E32,0,Inputs!$D32))</f>
        <v/>
      </c>
      <c r="AA33" s="100" t="str">
        <f>IF(Z33&gt;0, Z33*(1+Inputs!$G32),  IF(AA$2&lt;Inputs!$E32,0,Inputs!$D32))</f>
        <v/>
      </c>
      <c r="AB33" s="101" t="str">
        <f t="shared" si="32"/>
        <v/>
      </c>
      <c r="AC33" s="100" t="str">
        <f>IF(AA33&gt;0, AA33*(1+Inputs!$H32),  IF(AC$2&lt;Inputs!$E32,0,Inputs!$D32))</f>
        <v/>
      </c>
      <c r="AD33" s="100" t="str">
        <f>IF(AC33&gt;0, AC33*(1+Inputs!$H32),  IF(AD$2&lt;Inputs!$E32,0,Inputs!$D32))</f>
        <v/>
      </c>
      <c r="AE33" s="100" t="str">
        <f>IF(AD33&gt;0, AD33*(1+Inputs!$H32),  IF(AE$2&lt;Inputs!$E32,0,Inputs!$D32))</f>
        <v/>
      </c>
      <c r="AF33" s="100" t="str">
        <f>IF(AE33&gt;0, AE33*(1+Inputs!$H32),  IF(AF$2&lt;Inputs!$E32,0,Inputs!$D32))</f>
        <v/>
      </c>
      <c r="AG33" s="100" t="str">
        <f>IF(AF33&gt;0, AF33*(1+Inputs!$H32),  IF(AG$2&lt;Inputs!$E32,0,Inputs!$D32))</f>
        <v/>
      </c>
      <c r="AH33" s="100" t="str">
        <f>IF(AG33&gt;0, AG33*(1+Inputs!$H32),  IF(AH$2&lt;Inputs!$E32,0,Inputs!$D32))</f>
        <v/>
      </c>
      <c r="AI33" s="100" t="str">
        <f>IF(AH33&gt;0, AH33*(1+Inputs!$H32),  IF(AI$2&lt;Inputs!$E32,0,Inputs!$D32))</f>
        <v/>
      </c>
      <c r="AJ33" s="100" t="str">
        <f>IF(AI33&gt;0, AI33*(1+Inputs!$H32),  IF(AJ$2&lt;Inputs!$E32,0,Inputs!$D32))</f>
        <v/>
      </c>
      <c r="AK33" s="100" t="str">
        <f>IF(AJ33&gt;0, AJ33*(1+Inputs!$H32),  IF(AK$2&lt;Inputs!$E32,0,Inputs!$D32))</f>
        <v/>
      </c>
      <c r="AL33" s="100" t="str">
        <f>IF(AK33&gt;0, AK33*(1+Inputs!$H32),  IF(AL$2&lt;Inputs!$E32,0,Inputs!$D32))</f>
        <v/>
      </c>
      <c r="AM33" s="100" t="str">
        <f>IF(AL33&gt;0, AL33*(1+Inputs!$H32),  IF(AM$2&lt;Inputs!$E32,0,Inputs!$D32))</f>
        <v/>
      </c>
      <c r="AN33" s="100" t="str">
        <f>IF(AM33&gt;0, AM33*(1+Inputs!$H32),  IF(AN$2&lt;Inputs!$E32,0,Inputs!$D32))</f>
        <v/>
      </c>
      <c r="AO33" s="101" t="str">
        <f t="shared" si="33"/>
        <v/>
      </c>
      <c r="AP33" s="100" t="str">
        <f>IF(AN33&gt;0, AN33*(1+Inputs!$I32),  IF(AP$2&lt;Inputs!$E32,0,Inputs!$D32))</f>
        <v/>
      </c>
      <c r="AQ33" s="100" t="str">
        <f>IF(AP33&gt;0, AP33*(1+Inputs!$I32),  IF(AQ$2&lt;Inputs!$E32,0,Inputs!$D32))</f>
        <v/>
      </c>
      <c r="AR33" s="100" t="str">
        <f>IF(AQ33&gt;0, AQ33*(1+Inputs!$I32),  IF(AR$2&lt;Inputs!$E32,0,Inputs!$D32))</f>
        <v/>
      </c>
      <c r="AS33" s="100" t="str">
        <f>IF(AR33&gt;0, AR33*(1+Inputs!$I32),  IF(AS$2&lt;Inputs!$E32,0,Inputs!$D32))</f>
        <v/>
      </c>
      <c r="AT33" s="100" t="str">
        <f>IF(AS33&gt;0, AS33*(1+Inputs!$I32),  IF(AT$2&lt;Inputs!$E32,0,Inputs!$D32))</f>
        <v/>
      </c>
      <c r="AU33" s="100" t="str">
        <f>IF(AT33&gt;0, AT33*(1+Inputs!$I32),  IF(AU$2&lt;Inputs!$E32,0,Inputs!$D32))</f>
        <v/>
      </c>
      <c r="AV33" s="100" t="str">
        <f>IF(AU33&gt;0, AU33*(1+Inputs!$I32),  IF(AV$2&lt;Inputs!$E32,0,Inputs!$D32))</f>
        <v/>
      </c>
      <c r="AW33" s="100" t="str">
        <f>IF(AV33&gt;0, AV33*(1+Inputs!$I32),  IF(AW$2&lt;Inputs!$E32,0,Inputs!$D32))</f>
        <v/>
      </c>
      <c r="AX33" s="100" t="str">
        <f>IF(AW33&gt;0, AW33*(1+Inputs!$I32),  IF(AX$2&lt;Inputs!$E32,0,Inputs!$D32))</f>
        <v/>
      </c>
      <c r="AY33" s="100" t="str">
        <f>IF(AX33&gt;0, AX33*(1+Inputs!$I32),  IF(AY$2&lt;Inputs!$E32,0,Inputs!$D32))</f>
        <v/>
      </c>
      <c r="AZ33" s="100" t="str">
        <f>IF(AY33&gt;0, AY33*(1+Inputs!$I32),  IF(AZ$2&lt;Inputs!$E32,0,Inputs!$D32))</f>
        <v/>
      </c>
      <c r="BA33" s="100" t="str">
        <f>IF(AZ33&gt;0, AZ33*(1+Inputs!$I32),  IF(BA$2&lt;Inputs!$E32,0,Inputs!$D32))</f>
        <v/>
      </c>
      <c r="BB33" s="101" t="str">
        <f t="shared" si="34"/>
        <v/>
      </c>
      <c r="BC33" s="100" t="str">
        <f>IF(BA33&gt;0, BA33*(1+Inputs!$J32),  IF(BC$2&lt;Inputs!$E32,0,Inputs!$D32))</f>
        <v/>
      </c>
      <c r="BD33" s="100" t="str">
        <f>IF(BC33&gt;0, BC33*(1+Inputs!$J32),  IF(BD$2&lt;Inputs!$E32,0,Inputs!$D32))</f>
        <v/>
      </c>
      <c r="BE33" s="100" t="str">
        <f>IF(BD33&gt;0, BD33*(1+Inputs!$J32),  IF(BE$2&lt;Inputs!$E32,0,Inputs!$D32))</f>
        <v/>
      </c>
      <c r="BF33" s="100" t="str">
        <f>IF(BE33&gt;0, BE33*(1+Inputs!$J32),  IF(BF$2&lt;Inputs!$E32,0,Inputs!$D32))</f>
        <v/>
      </c>
      <c r="BG33" s="100" t="str">
        <f>IF(BF33&gt;0, BF33*(1+Inputs!$J32),  IF(BG$2&lt;Inputs!$E32,0,Inputs!$D32))</f>
        <v/>
      </c>
      <c r="BH33" s="100" t="str">
        <f>IF(BG33&gt;0, BG33*(1+Inputs!$J32),  IF(BH$2&lt;Inputs!$E32,0,Inputs!$D32))</f>
        <v/>
      </c>
      <c r="BI33" s="100" t="str">
        <f>IF(BH33&gt;0, BH33*(1+Inputs!$J32),  IF(BI$2&lt;Inputs!$E32,0,Inputs!$D32))</f>
        <v/>
      </c>
      <c r="BJ33" s="100" t="str">
        <f>IF(BI33&gt;0, BI33*(1+Inputs!$J32),  IF(BJ$2&lt;Inputs!$E32,0,Inputs!$D32))</f>
        <v/>
      </c>
      <c r="BK33" s="100" t="str">
        <f>IF(BJ33&gt;0, BJ33*(1+Inputs!$J32),  IF(BK$2&lt;Inputs!$E32,0,Inputs!$D32))</f>
        <v/>
      </c>
      <c r="BL33" s="100" t="str">
        <f>IF(BK33&gt;0, BK33*(1+Inputs!$J32),  IF(BL$2&lt;Inputs!$E32,0,Inputs!$D32))</f>
        <v/>
      </c>
      <c r="BM33" s="100" t="str">
        <f>IF(BL33&gt;0, BL33*(1+Inputs!$J32),  IF(BM$2&lt;Inputs!$E32,0,Inputs!$D32))</f>
        <v/>
      </c>
      <c r="BN33" s="100" t="str">
        <f>IF(BM33&gt;0, BM33*(1+Inputs!$J32),  IF(BN$2&lt;Inputs!$E32,0,Inputs!$D32))</f>
        <v/>
      </c>
      <c r="BO33" s="101" t="str">
        <f t="shared" si="35"/>
        <v/>
      </c>
    </row>
    <row r="34" ht="15.75" customHeight="1">
      <c r="A34" s="1"/>
      <c r="B34" s="102" t="s">
        <v>377</v>
      </c>
      <c r="C34" s="101">
        <f t="shared" ref="C34:N34" si="36">SUM(C31:C33)</f>
        <v>0</v>
      </c>
      <c r="D34" s="101">
        <f t="shared" si="36"/>
        <v>0</v>
      </c>
      <c r="E34" s="101">
        <f t="shared" si="36"/>
        <v>0</v>
      </c>
      <c r="F34" s="101">
        <f t="shared" si="36"/>
        <v>0</v>
      </c>
      <c r="G34" s="101">
        <f t="shared" si="36"/>
        <v>0</v>
      </c>
      <c r="H34" s="101">
        <f t="shared" si="36"/>
        <v>0</v>
      </c>
      <c r="I34" s="101">
        <f t="shared" si="36"/>
        <v>0</v>
      </c>
      <c r="J34" s="101">
        <f t="shared" si="36"/>
        <v>0</v>
      </c>
      <c r="K34" s="101">
        <f t="shared" si="36"/>
        <v>0</v>
      </c>
      <c r="L34" s="101">
        <f t="shared" si="36"/>
        <v>0</v>
      </c>
      <c r="M34" s="101">
        <f t="shared" si="36"/>
        <v>0</v>
      </c>
      <c r="N34" s="101">
        <f t="shared" si="36"/>
        <v>0</v>
      </c>
      <c r="O34" s="103">
        <f t="shared" si="31"/>
        <v>0</v>
      </c>
      <c r="P34" s="101">
        <f t="shared" ref="P34:AA34" si="37">SUM(P31:P33)</f>
        <v>0</v>
      </c>
      <c r="Q34" s="101">
        <f t="shared" si="37"/>
        <v>0</v>
      </c>
      <c r="R34" s="101">
        <f t="shared" si="37"/>
        <v>0</v>
      </c>
      <c r="S34" s="101">
        <f t="shared" si="37"/>
        <v>0</v>
      </c>
      <c r="T34" s="101">
        <f t="shared" si="37"/>
        <v>0</v>
      </c>
      <c r="U34" s="101">
        <f t="shared" si="37"/>
        <v>0</v>
      </c>
      <c r="V34" s="101">
        <f t="shared" si="37"/>
        <v>0</v>
      </c>
      <c r="W34" s="101">
        <f t="shared" si="37"/>
        <v>0</v>
      </c>
      <c r="X34" s="101">
        <f t="shared" si="37"/>
        <v>0</v>
      </c>
      <c r="Y34" s="101">
        <f t="shared" si="37"/>
        <v>0</v>
      </c>
      <c r="Z34" s="101">
        <f t="shared" si="37"/>
        <v>0</v>
      </c>
      <c r="AA34" s="101">
        <f t="shared" si="37"/>
        <v>0</v>
      </c>
      <c r="AB34" s="103">
        <f t="shared" si="32"/>
        <v>0</v>
      </c>
      <c r="AC34" s="101">
        <f t="shared" ref="AC34:AN34" si="38">SUM(AC31:AC33)</f>
        <v>0</v>
      </c>
      <c r="AD34" s="101">
        <f t="shared" si="38"/>
        <v>0</v>
      </c>
      <c r="AE34" s="101">
        <f t="shared" si="38"/>
        <v>0</v>
      </c>
      <c r="AF34" s="101">
        <f t="shared" si="38"/>
        <v>0</v>
      </c>
      <c r="AG34" s="101">
        <f t="shared" si="38"/>
        <v>0</v>
      </c>
      <c r="AH34" s="101">
        <f t="shared" si="38"/>
        <v>0</v>
      </c>
      <c r="AI34" s="101">
        <f t="shared" si="38"/>
        <v>0</v>
      </c>
      <c r="AJ34" s="101">
        <f t="shared" si="38"/>
        <v>0</v>
      </c>
      <c r="AK34" s="101">
        <f t="shared" si="38"/>
        <v>0</v>
      </c>
      <c r="AL34" s="101">
        <f t="shared" si="38"/>
        <v>0</v>
      </c>
      <c r="AM34" s="101">
        <f t="shared" si="38"/>
        <v>0</v>
      </c>
      <c r="AN34" s="101">
        <f t="shared" si="38"/>
        <v>0</v>
      </c>
      <c r="AO34" s="103">
        <f t="shared" si="33"/>
        <v>0</v>
      </c>
      <c r="AP34" s="101">
        <f t="shared" ref="AP34:BA34" si="39">SUM(AP31:AP33)</f>
        <v>0</v>
      </c>
      <c r="AQ34" s="101">
        <f t="shared" si="39"/>
        <v>0</v>
      </c>
      <c r="AR34" s="101">
        <f t="shared" si="39"/>
        <v>0</v>
      </c>
      <c r="AS34" s="101">
        <f t="shared" si="39"/>
        <v>0</v>
      </c>
      <c r="AT34" s="101">
        <f t="shared" si="39"/>
        <v>0</v>
      </c>
      <c r="AU34" s="101">
        <f t="shared" si="39"/>
        <v>0</v>
      </c>
      <c r="AV34" s="101">
        <f t="shared" si="39"/>
        <v>0</v>
      </c>
      <c r="AW34" s="101">
        <f t="shared" si="39"/>
        <v>0</v>
      </c>
      <c r="AX34" s="101">
        <f t="shared" si="39"/>
        <v>0</v>
      </c>
      <c r="AY34" s="101">
        <f t="shared" si="39"/>
        <v>0</v>
      </c>
      <c r="AZ34" s="101">
        <f t="shared" si="39"/>
        <v>0</v>
      </c>
      <c r="BA34" s="101">
        <f t="shared" si="39"/>
        <v>0</v>
      </c>
      <c r="BB34" s="103">
        <f t="shared" si="34"/>
        <v>0</v>
      </c>
      <c r="BC34" s="101">
        <f t="shared" ref="BC34:BN34" si="40">SUM(BC31:BC33)</f>
        <v>0</v>
      </c>
      <c r="BD34" s="101">
        <f t="shared" si="40"/>
        <v>0</v>
      </c>
      <c r="BE34" s="101">
        <f t="shared" si="40"/>
        <v>0</v>
      </c>
      <c r="BF34" s="101">
        <f t="shared" si="40"/>
        <v>0</v>
      </c>
      <c r="BG34" s="101">
        <f t="shared" si="40"/>
        <v>0</v>
      </c>
      <c r="BH34" s="101">
        <f t="shared" si="40"/>
        <v>0</v>
      </c>
      <c r="BI34" s="101">
        <f t="shared" si="40"/>
        <v>0</v>
      </c>
      <c r="BJ34" s="101">
        <f t="shared" si="40"/>
        <v>0</v>
      </c>
      <c r="BK34" s="101">
        <f t="shared" si="40"/>
        <v>0</v>
      </c>
      <c r="BL34" s="101">
        <f t="shared" si="40"/>
        <v>0</v>
      </c>
      <c r="BM34" s="101">
        <f t="shared" si="40"/>
        <v>0</v>
      </c>
      <c r="BN34" s="101">
        <f t="shared" si="40"/>
        <v>0</v>
      </c>
      <c r="BO34" s="103">
        <f t="shared" si="35"/>
        <v>0</v>
      </c>
    </row>
    <row r="35" ht="15.75" customHeight="1">
      <c r="A35" s="1"/>
      <c r="B35" s="107" t="s">
        <v>378</v>
      </c>
      <c r="C35" s="103">
        <f t="shared" ref="C35:N35" si="41">SUM(C15,C22,C29,C34)</f>
        <v>400000</v>
      </c>
      <c r="D35" s="103">
        <f t="shared" si="41"/>
        <v>420000</v>
      </c>
      <c r="E35" s="103">
        <f t="shared" si="41"/>
        <v>941000</v>
      </c>
      <c r="F35" s="103">
        <f t="shared" si="41"/>
        <v>988050</v>
      </c>
      <c r="G35" s="103">
        <f t="shared" si="41"/>
        <v>1037452.5</v>
      </c>
      <c r="H35" s="103">
        <f t="shared" si="41"/>
        <v>1089325.125</v>
      </c>
      <c r="I35" s="103">
        <f t="shared" si="41"/>
        <v>1493791.381</v>
      </c>
      <c r="J35" s="103">
        <f t="shared" si="41"/>
        <v>1585980.95</v>
      </c>
      <c r="K35" s="103">
        <f t="shared" si="41"/>
        <v>1934529.998</v>
      </c>
      <c r="L35" s="103">
        <f t="shared" si="41"/>
        <v>2052431.498</v>
      </c>
      <c r="M35" s="103">
        <f t="shared" si="41"/>
        <v>1666475.573</v>
      </c>
      <c r="N35" s="103">
        <f t="shared" si="41"/>
        <v>1749827.601</v>
      </c>
      <c r="O35" s="108">
        <f t="shared" si="31"/>
        <v>1749827.601</v>
      </c>
      <c r="P35" s="103">
        <f t="shared" ref="P35:AA35" si="42">SUM(P15,P22,P29,P34)</f>
        <v>1837350.056</v>
      </c>
      <c r="Q35" s="103">
        <f t="shared" si="42"/>
        <v>1929251.742</v>
      </c>
      <c r="R35" s="103">
        <f t="shared" si="42"/>
        <v>2025751.929</v>
      </c>
      <c r="S35" s="103">
        <f t="shared" si="42"/>
        <v>2127080.887</v>
      </c>
      <c r="T35" s="103">
        <f t="shared" si="42"/>
        <v>2233480.428</v>
      </c>
      <c r="U35" s="103">
        <f t="shared" si="42"/>
        <v>2345204.496</v>
      </c>
      <c r="V35" s="103">
        <f t="shared" si="42"/>
        <v>2462519.772</v>
      </c>
      <c r="W35" s="103">
        <f t="shared" si="42"/>
        <v>2585706.317</v>
      </c>
      <c r="X35" s="103">
        <f t="shared" si="42"/>
        <v>2715058.245</v>
      </c>
      <c r="Y35" s="103">
        <f t="shared" si="42"/>
        <v>2850884.43</v>
      </c>
      <c r="Z35" s="103">
        <f t="shared" si="42"/>
        <v>2993509.252</v>
      </c>
      <c r="AA35" s="103">
        <f t="shared" si="42"/>
        <v>3143273.376</v>
      </c>
      <c r="AB35" s="108">
        <f t="shared" si="32"/>
        <v>3143273.376</v>
      </c>
      <c r="AC35" s="103">
        <f t="shared" ref="AC35:AN35" si="43">SUM(AC15,AC22,AC29,AC34)</f>
        <v>3300534.571</v>
      </c>
      <c r="AD35" s="103">
        <f t="shared" si="43"/>
        <v>3465668.579</v>
      </c>
      <c r="AE35" s="103">
        <f t="shared" si="43"/>
        <v>3639070.015</v>
      </c>
      <c r="AF35" s="103">
        <f t="shared" si="43"/>
        <v>3821153.324</v>
      </c>
      <c r="AG35" s="103">
        <f t="shared" si="43"/>
        <v>4012353.779</v>
      </c>
      <c r="AH35" s="103">
        <f t="shared" si="43"/>
        <v>4213128.536</v>
      </c>
      <c r="AI35" s="103">
        <f t="shared" si="43"/>
        <v>4423957.737</v>
      </c>
      <c r="AJ35" s="103">
        <f t="shared" si="43"/>
        <v>4645345.675</v>
      </c>
      <c r="AK35" s="103">
        <f t="shared" si="43"/>
        <v>4877822.016</v>
      </c>
      <c r="AL35" s="103">
        <f t="shared" si="43"/>
        <v>5121943.08</v>
      </c>
      <c r="AM35" s="103">
        <f t="shared" si="43"/>
        <v>5378293.193</v>
      </c>
      <c r="AN35" s="103">
        <f t="shared" si="43"/>
        <v>5647486.107</v>
      </c>
      <c r="AO35" s="108">
        <f t="shared" si="33"/>
        <v>5647486.107</v>
      </c>
      <c r="AP35" s="103">
        <f t="shared" ref="AP35:BA35" si="44">SUM(AP15,AP22,AP29,AP34)</f>
        <v>5930166.493</v>
      </c>
      <c r="AQ35" s="103">
        <f t="shared" si="44"/>
        <v>6227011.506</v>
      </c>
      <c r="AR35" s="103">
        <f t="shared" si="44"/>
        <v>6538732.439</v>
      </c>
      <c r="AS35" s="103">
        <f t="shared" si="44"/>
        <v>6866076.454</v>
      </c>
      <c r="AT35" s="103">
        <f t="shared" si="44"/>
        <v>7209828.409</v>
      </c>
      <c r="AU35" s="103">
        <f t="shared" si="44"/>
        <v>7570812.775</v>
      </c>
      <c r="AV35" s="103">
        <f t="shared" si="44"/>
        <v>7949895.654</v>
      </c>
      <c r="AW35" s="103">
        <f t="shared" si="44"/>
        <v>8347986.901</v>
      </c>
      <c r="AX35" s="103">
        <f t="shared" si="44"/>
        <v>8766042.357</v>
      </c>
      <c r="AY35" s="103">
        <f t="shared" si="44"/>
        <v>9205066.196</v>
      </c>
      <c r="AZ35" s="103">
        <f t="shared" si="44"/>
        <v>9666113.4</v>
      </c>
      <c r="BA35" s="103">
        <f t="shared" si="44"/>
        <v>10150292.35</v>
      </c>
      <c r="BB35" s="108">
        <f t="shared" si="34"/>
        <v>10150292.35</v>
      </c>
      <c r="BC35" s="103">
        <f t="shared" ref="BC35:BN35" si="45">SUM(BC15,BC22,BC29,BC34)</f>
        <v>13264419.84</v>
      </c>
      <c r="BD35" s="103">
        <f t="shared" si="45"/>
        <v>18175910.69</v>
      </c>
      <c r="BE35" s="103">
        <f t="shared" si="45"/>
        <v>26008826.06</v>
      </c>
      <c r="BF35" s="103">
        <f t="shared" si="45"/>
        <v>38594966.64</v>
      </c>
      <c r="BG35" s="103">
        <f t="shared" si="45"/>
        <v>58919727.16</v>
      </c>
      <c r="BH35" s="103">
        <f t="shared" si="45"/>
        <v>91848837.97</v>
      </c>
      <c r="BI35" s="103">
        <f t="shared" si="45"/>
        <v>145312952.8</v>
      </c>
      <c r="BJ35" s="103">
        <f t="shared" si="45"/>
        <v>232238525.3</v>
      </c>
      <c r="BK35" s="103">
        <f t="shared" si="45"/>
        <v>373695137</v>
      </c>
      <c r="BL35" s="103">
        <f t="shared" si="45"/>
        <v>604025639.8</v>
      </c>
      <c r="BM35" s="103">
        <f t="shared" si="45"/>
        <v>979208287.2</v>
      </c>
      <c r="BN35" s="103">
        <f t="shared" si="45"/>
        <v>1590487007</v>
      </c>
      <c r="BO35" s="108">
        <f t="shared" si="35"/>
        <v>1590487007</v>
      </c>
    </row>
    <row r="36" ht="15.75" customHeight="1">
      <c r="A36" s="1"/>
      <c r="B36" s="107" t="s">
        <v>379</v>
      </c>
      <c r="C36" s="109"/>
      <c r="D36" s="109">
        <f t="shared" ref="D36:N36" si="46">IFERROR(D35/C35-1,0)</f>
        <v>0.05</v>
      </c>
      <c r="E36" s="109">
        <f t="shared" si="46"/>
        <v>1.24047619</v>
      </c>
      <c r="F36" s="109">
        <f t="shared" si="46"/>
        <v>0.05</v>
      </c>
      <c r="G36" s="109">
        <f t="shared" si="46"/>
        <v>0.05</v>
      </c>
      <c r="H36" s="109">
        <f t="shared" si="46"/>
        <v>0.05</v>
      </c>
      <c r="I36" s="109">
        <f t="shared" si="46"/>
        <v>0.3712998507</v>
      </c>
      <c r="J36" s="109">
        <f t="shared" si="46"/>
        <v>0.06171515663</v>
      </c>
      <c r="K36" s="109">
        <f t="shared" si="46"/>
        <v>0.2197687478</v>
      </c>
      <c r="L36" s="109">
        <f t="shared" si="46"/>
        <v>0.06094581114</v>
      </c>
      <c r="M36" s="109">
        <f t="shared" si="46"/>
        <v>-0.1880481398</v>
      </c>
      <c r="N36" s="109">
        <f t="shared" si="46"/>
        <v>0.05001695194</v>
      </c>
      <c r="O36" s="110">
        <f>IFERROR(O35/C35-1,0)</f>
        <v>3.374569003</v>
      </c>
      <c r="P36" s="109">
        <f>IFERROR(P35/N35-1,0)</f>
        <v>0.05001775889</v>
      </c>
      <c r="Q36" s="109">
        <f t="shared" ref="Q36:AA36" si="47">IFERROR(Q35/P35-1,0)</f>
        <v>0.05001860424</v>
      </c>
      <c r="R36" s="109">
        <f t="shared" si="47"/>
        <v>0.05001948981</v>
      </c>
      <c r="S36" s="109">
        <f t="shared" si="47"/>
        <v>0.05002041752</v>
      </c>
      <c r="T36" s="109">
        <f t="shared" si="47"/>
        <v>0.05002138936</v>
      </c>
      <c r="U36" s="109">
        <f t="shared" si="47"/>
        <v>0.05002240745</v>
      </c>
      <c r="V36" s="109">
        <f t="shared" si="47"/>
        <v>0.05002347397</v>
      </c>
      <c r="W36" s="109">
        <f t="shared" si="47"/>
        <v>0.05002459123</v>
      </c>
      <c r="X36" s="109">
        <f t="shared" si="47"/>
        <v>0.05002576163</v>
      </c>
      <c r="Y36" s="109">
        <f t="shared" si="47"/>
        <v>0.05002698772</v>
      </c>
      <c r="Z36" s="109">
        <f t="shared" si="47"/>
        <v>0.05002827212</v>
      </c>
      <c r="AA36" s="109">
        <f t="shared" si="47"/>
        <v>0.05002961761</v>
      </c>
      <c r="AB36" s="110">
        <f>IFERROR(AB35/O35-1,0)</f>
        <v>0.7963331779</v>
      </c>
      <c r="AC36" s="109">
        <f>IFERROR(AC35/AA35-1,0)</f>
        <v>0.0500310271</v>
      </c>
      <c r="AD36" s="109">
        <f t="shared" ref="AD36:AN36" si="48">IFERROR(AD35/AC35-1,0)</f>
        <v>0.05003250362</v>
      </c>
      <c r="AE36" s="109">
        <f t="shared" si="48"/>
        <v>0.05003405036</v>
      </c>
      <c r="AF36" s="109">
        <f t="shared" si="48"/>
        <v>0.05003567065</v>
      </c>
      <c r="AG36" s="109">
        <f t="shared" si="48"/>
        <v>0.05003736798</v>
      </c>
      <c r="AH36" s="109">
        <f t="shared" si="48"/>
        <v>0.05003914602</v>
      </c>
      <c r="AI36" s="109">
        <f t="shared" si="48"/>
        <v>0.05004100858</v>
      </c>
      <c r="AJ36" s="109">
        <f t="shared" si="48"/>
        <v>0.05004295969</v>
      </c>
      <c r="AK36" s="109">
        <f t="shared" si="48"/>
        <v>0.05004500355</v>
      </c>
      <c r="AL36" s="109">
        <f t="shared" si="48"/>
        <v>0.05004714456</v>
      </c>
      <c r="AM36" s="109">
        <f t="shared" si="48"/>
        <v>0.05004938732</v>
      </c>
      <c r="AN36" s="109">
        <f t="shared" si="48"/>
        <v>0.05005173666</v>
      </c>
      <c r="AO36" s="110">
        <f>IFERROR(AO35/AB35-1,0)</f>
        <v>0.7966894484</v>
      </c>
      <c r="AP36" s="109">
        <f>IFERROR(AP35/AN35-1,0)</f>
        <v>0.05005419764</v>
      </c>
      <c r="AQ36" s="109">
        <f t="shared" ref="AQ36:BA36" si="49">IFERROR(AQ35/AP35-1,0)</f>
        <v>0.05005677555</v>
      </c>
      <c r="AR36" s="109">
        <f t="shared" si="49"/>
        <v>0.05005947594</v>
      </c>
      <c r="AS36" s="109">
        <f t="shared" si="49"/>
        <v>0.05006230459</v>
      </c>
      <c r="AT36" s="109">
        <f t="shared" si="49"/>
        <v>0.05006526761</v>
      </c>
      <c r="AU36" s="109">
        <f t="shared" si="49"/>
        <v>0.05006837134</v>
      </c>
      <c r="AV36" s="109">
        <f t="shared" si="49"/>
        <v>0.05007162245</v>
      </c>
      <c r="AW36" s="109">
        <f t="shared" si="49"/>
        <v>0.05007502793</v>
      </c>
      <c r="AX36" s="109">
        <f t="shared" si="49"/>
        <v>0.05007859507</v>
      </c>
      <c r="AY36" s="109">
        <f t="shared" si="49"/>
        <v>0.05008233153</v>
      </c>
      <c r="AZ36" s="109">
        <f t="shared" si="49"/>
        <v>0.05008624532</v>
      </c>
      <c r="BA36" s="109">
        <f t="shared" si="49"/>
        <v>0.05009034481</v>
      </c>
      <c r="BB36" s="110">
        <f>IFERROR(BB35/AO35-1,0)</f>
        <v>0.7973116109</v>
      </c>
      <c r="BC36" s="109">
        <f>IFERROR(BC35/BA35-1,0)</f>
        <v>0.3068017532</v>
      </c>
      <c r="BD36" s="109">
        <f t="shared" ref="BD36:BN36" si="50">IFERROR(BD35/BC35-1,0)</f>
        <v>0.3702755874</v>
      </c>
      <c r="BE36" s="109">
        <f t="shared" si="50"/>
        <v>0.430950366</v>
      </c>
      <c r="BF36" s="109">
        <f t="shared" si="50"/>
        <v>0.4839180576</v>
      </c>
      <c r="BG36" s="109">
        <f t="shared" si="50"/>
        <v>0.5266168697</v>
      </c>
      <c r="BH36" s="109">
        <f t="shared" si="50"/>
        <v>0.5588809114</v>
      </c>
      <c r="BI36" s="109">
        <f t="shared" si="50"/>
        <v>0.5820880916</v>
      </c>
      <c r="BJ36" s="109">
        <f t="shared" si="50"/>
        <v>0.5981956245</v>
      </c>
      <c r="BK36" s="109">
        <f t="shared" si="50"/>
        <v>0.6091005423</v>
      </c>
      <c r="BL36" s="109">
        <f t="shared" si="50"/>
        <v>0.6163593795</v>
      </c>
      <c r="BM36" s="109">
        <f t="shared" si="50"/>
        <v>0.6211369562</v>
      </c>
      <c r="BN36" s="109">
        <f t="shared" si="50"/>
        <v>0.6242581148</v>
      </c>
      <c r="BO36" s="110">
        <f>IFERROR(BO35/BB35-1,0)</f>
        <v>155.693714</v>
      </c>
    </row>
    <row r="37" ht="6.7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</row>
    <row r="38" ht="15.75" customHeight="1">
      <c r="A38" s="1"/>
      <c r="B38" s="96" t="s">
        <v>380</v>
      </c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</row>
    <row r="39" ht="15.75" customHeight="1" outlineLevel="1">
      <c r="A39" s="1"/>
      <c r="B39" s="7" t="str">
        <f>Inputs!N29</f>
        <v>Sites</v>
      </c>
      <c r="C39" s="100"/>
      <c r="D39" s="100"/>
      <c r="E39" s="100"/>
      <c r="F39" s="100"/>
      <c r="G39" s="100"/>
      <c r="H39" s="100"/>
      <c r="I39" s="100"/>
      <c r="J39" s="100"/>
      <c r="K39" s="100"/>
      <c r="L39" s="100"/>
      <c r="M39" s="100"/>
      <c r="N39" s="100"/>
      <c r="O39" s="98"/>
      <c r="P39" s="100"/>
      <c r="Q39" s="100"/>
      <c r="R39" s="100"/>
      <c r="S39" s="100"/>
      <c r="T39" s="100"/>
      <c r="U39" s="100"/>
      <c r="V39" s="100"/>
      <c r="W39" s="100"/>
      <c r="X39" s="100"/>
      <c r="Y39" s="100"/>
      <c r="Z39" s="100"/>
      <c r="AA39" s="100"/>
      <c r="AB39" s="98"/>
      <c r="AC39" s="100"/>
      <c r="AD39" s="100"/>
      <c r="AE39" s="100"/>
      <c r="AF39" s="100"/>
      <c r="AG39" s="100"/>
      <c r="AH39" s="100"/>
      <c r="AI39" s="100"/>
      <c r="AJ39" s="100"/>
      <c r="AK39" s="100"/>
      <c r="AL39" s="100"/>
      <c r="AM39" s="100"/>
      <c r="AN39" s="100"/>
      <c r="AO39" s="98"/>
      <c r="AP39" s="100"/>
      <c r="AQ39" s="100"/>
      <c r="AR39" s="100"/>
      <c r="AS39" s="100"/>
      <c r="AT39" s="100"/>
      <c r="AU39" s="100"/>
      <c r="AV39" s="100"/>
      <c r="AW39" s="100"/>
      <c r="AX39" s="100"/>
      <c r="AY39" s="100"/>
      <c r="AZ39" s="100"/>
      <c r="BA39" s="100"/>
      <c r="BB39" s="98"/>
      <c r="BC39" s="100"/>
      <c r="BD39" s="100"/>
      <c r="BE39" s="100"/>
      <c r="BF39" s="100"/>
      <c r="BG39" s="100"/>
      <c r="BH39" s="100"/>
      <c r="BI39" s="100"/>
      <c r="BJ39" s="100"/>
      <c r="BK39" s="100"/>
      <c r="BL39" s="100"/>
      <c r="BM39" s="100"/>
      <c r="BN39" s="100"/>
      <c r="BO39" s="98"/>
    </row>
    <row r="40" ht="15.75" customHeight="1" outlineLevel="1">
      <c r="A40" s="1"/>
      <c r="B40" s="99" t="str">
        <f>Inputs!N31</f>
        <v>Newsletter</v>
      </c>
      <c r="C40" s="100">
        <f t="shared" ref="C40:C48" si="56">C6</f>
        <v>400000</v>
      </c>
      <c r="D40" s="100">
        <f t="shared" ref="D40:N40" si="51">D6-C6</f>
        <v>20000</v>
      </c>
      <c r="E40" s="100">
        <f t="shared" si="51"/>
        <v>21000</v>
      </c>
      <c r="F40" s="100">
        <f t="shared" si="51"/>
        <v>22050</v>
      </c>
      <c r="G40" s="100">
        <f t="shared" si="51"/>
        <v>23152.5</v>
      </c>
      <c r="H40" s="100">
        <f t="shared" si="51"/>
        <v>24310.125</v>
      </c>
      <c r="I40" s="100">
        <f t="shared" si="51"/>
        <v>25525.63125</v>
      </c>
      <c r="J40" s="100">
        <f t="shared" si="51"/>
        <v>26801.91281</v>
      </c>
      <c r="K40" s="100">
        <f t="shared" si="51"/>
        <v>28142.00845</v>
      </c>
      <c r="L40" s="100">
        <f t="shared" si="51"/>
        <v>29549.10888</v>
      </c>
      <c r="M40" s="100">
        <f t="shared" si="51"/>
        <v>31026.56432</v>
      </c>
      <c r="N40" s="100">
        <f t="shared" si="51"/>
        <v>32577.89254</v>
      </c>
      <c r="O40" s="101">
        <f t="shared" ref="O40:O48" si="58">O6-C6</f>
        <v>284135.7432</v>
      </c>
      <c r="P40" s="100">
        <f t="shared" ref="P40:P48" si="59">P6-N6</f>
        <v>34206.78716</v>
      </c>
      <c r="Q40" s="100">
        <f t="shared" ref="Q40:AA40" si="52">Q6-P6</f>
        <v>35917.12652</v>
      </c>
      <c r="R40" s="100">
        <f t="shared" si="52"/>
        <v>37712.98285</v>
      </c>
      <c r="S40" s="100">
        <f t="shared" si="52"/>
        <v>39598.63199</v>
      </c>
      <c r="T40" s="100">
        <f t="shared" si="52"/>
        <v>41578.56359</v>
      </c>
      <c r="U40" s="100">
        <f t="shared" si="52"/>
        <v>43657.49177</v>
      </c>
      <c r="V40" s="100">
        <f t="shared" si="52"/>
        <v>45840.36636</v>
      </c>
      <c r="W40" s="100">
        <f t="shared" si="52"/>
        <v>48132.38467</v>
      </c>
      <c r="X40" s="100">
        <f t="shared" si="52"/>
        <v>50539.00391</v>
      </c>
      <c r="Y40" s="100">
        <f t="shared" si="52"/>
        <v>53065.9541</v>
      </c>
      <c r="Z40" s="100">
        <f t="shared" si="52"/>
        <v>55719.25181</v>
      </c>
      <c r="AA40" s="100">
        <f t="shared" si="52"/>
        <v>58505.2144</v>
      </c>
      <c r="AB40" s="101">
        <f t="shared" ref="AB40:AB48" si="61">AB6-O6</f>
        <v>544473.7591</v>
      </c>
      <c r="AC40" s="100">
        <f t="shared" ref="AC40:AC48" si="62">AC6-AA6</f>
        <v>61430.47512</v>
      </c>
      <c r="AD40" s="100">
        <f t="shared" ref="AD40:AN40" si="53">AD6-AC6</f>
        <v>64501.99887</v>
      </c>
      <c r="AE40" s="100">
        <f t="shared" si="53"/>
        <v>67727.09882</v>
      </c>
      <c r="AF40" s="100">
        <f t="shared" si="53"/>
        <v>71113.45376</v>
      </c>
      <c r="AG40" s="100">
        <f t="shared" si="53"/>
        <v>74669.12645</v>
      </c>
      <c r="AH40" s="100">
        <f t="shared" si="53"/>
        <v>78402.58277</v>
      </c>
      <c r="AI40" s="100">
        <f t="shared" si="53"/>
        <v>82322.71191</v>
      </c>
      <c r="AJ40" s="100">
        <f t="shared" si="53"/>
        <v>86438.8475</v>
      </c>
      <c r="AK40" s="100">
        <f t="shared" si="53"/>
        <v>90760.78988</v>
      </c>
      <c r="AL40" s="100">
        <f t="shared" si="53"/>
        <v>95298.82937</v>
      </c>
      <c r="AM40" s="100">
        <f t="shared" si="53"/>
        <v>100063.7708</v>
      </c>
      <c r="AN40" s="100">
        <f t="shared" si="53"/>
        <v>105066.9594</v>
      </c>
      <c r="AO40" s="101">
        <f t="shared" ref="AO40:AO48" si="64">AO6-AB6</f>
        <v>977796.6447</v>
      </c>
      <c r="AP40" s="100">
        <f t="shared" ref="AP40:AP48" si="65">AP6-AN6</f>
        <v>110320.3074</v>
      </c>
      <c r="AQ40" s="100">
        <f t="shared" ref="AQ40:BA40" si="54">AQ6-AP6</f>
        <v>115836.3227</v>
      </c>
      <c r="AR40" s="100">
        <f t="shared" si="54"/>
        <v>121628.1389</v>
      </c>
      <c r="AS40" s="100">
        <f t="shared" si="54"/>
        <v>127709.5458</v>
      </c>
      <c r="AT40" s="100">
        <f t="shared" si="54"/>
        <v>134095.0231</v>
      </c>
      <c r="AU40" s="100">
        <f t="shared" si="54"/>
        <v>140799.7742</v>
      </c>
      <c r="AV40" s="100">
        <f t="shared" si="54"/>
        <v>147839.763</v>
      </c>
      <c r="AW40" s="100">
        <f t="shared" si="54"/>
        <v>155231.7511</v>
      </c>
      <c r="AX40" s="100">
        <f t="shared" si="54"/>
        <v>162993.3387</v>
      </c>
      <c r="AY40" s="100">
        <f t="shared" si="54"/>
        <v>171143.0056</v>
      </c>
      <c r="AZ40" s="100">
        <f t="shared" si="54"/>
        <v>179700.1559</v>
      </c>
      <c r="BA40" s="100">
        <f t="shared" si="54"/>
        <v>188685.1637</v>
      </c>
      <c r="BB40" s="101">
        <f t="shared" ref="BB40:BB48" si="67">BB6-AO6</f>
        <v>1755982.29</v>
      </c>
      <c r="BC40" s="100">
        <f t="shared" ref="BC40:BC48" si="68">BC6-BA6</f>
        <v>198119.4218</v>
      </c>
      <c r="BD40" s="100">
        <f t="shared" ref="BD40:BN40" si="55">BD6-BC6</f>
        <v>208025.3929</v>
      </c>
      <c r="BE40" s="100">
        <f t="shared" si="55"/>
        <v>218426.6626</v>
      </c>
      <c r="BF40" s="100">
        <f t="shared" si="55"/>
        <v>229347.9957</v>
      </c>
      <c r="BG40" s="100">
        <f t="shared" si="55"/>
        <v>240815.3955</v>
      </c>
      <c r="BH40" s="100">
        <f t="shared" si="55"/>
        <v>252856.1653</v>
      </c>
      <c r="BI40" s="100">
        <f t="shared" si="55"/>
        <v>265498.9735</v>
      </c>
      <c r="BJ40" s="100">
        <f t="shared" si="55"/>
        <v>278773.9222</v>
      </c>
      <c r="BK40" s="100">
        <f t="shared" si="55"/>
        <v>292712.6183</v>
      </c>
      <c r="BL40" s="100">
        <f t="shared" si="55"/>
        <v>307348.2492</v>
      </c>
      <c r="BM40" s="100">
        <f t="shared" si="55"/>
        <v>322715.6617</v>
      </c>
      <c r="BN40" s="100">
        <f t="shared" si="55"/>
        <v>338851.4448</v>
      </c>
      <c r="BO40" s="101">
        <f t="shared" ref="BO40:BO48" si="70">BO6-BB6</f>
        <v>3153491.904</v>
      </c>
    </row>
    <row r="41" ht="15.75" customHeight="1" outlineLevel="1">
      <c r="A41" s="1"/>
      <c r="B41" s="99" t="str">
        <f>Inputs!N32</f>
        <v>Website</v>
      </c>
      <c r="C41" s="100">
        <f t="shared" si="56"/>
        <v>0</v>
      </c>
      <c r="D41" s="100">
        <f t="shared" ref="D41:N41" si="57">D7-C7</f>
        <v>0</v>
      </c>
      <c r="E41" s="100">
        <f t="shared" si="57"/>
        <v>500000</v>
      </c>
      <c r="F41" s="100">
        <f t="shared" si="57"/>
        <v>25000</v>
      </c>
      <c r="G41" s="100">
        <f t="shared" si="57"/>
        <v>26250</v>
      </c>
      <c r="H41" s="100">
        <f t="shared" si="57"/>
        <v>27562.5</v>
      </c>
      <c r="I41" s="100">
        <f t="shared" si="57"/>
        <v>28940.625</v>
      </c>
      <c r="J41" s="100">
        <f t="shared" si="57"/>
        <v>30387.65625</v>
      </c>
      <c r="K41" s="100">
        <f t="shared" si="57"/>
        <v>31907.03906</v>
      </c>
      <c r="L41" s="100">
        <f t="shared" si="57"/>
        <v>33502.39102</v>
      </c>
      <c r="M41" s="100">
        <f t="shared" si="57"/>
        <v>35177.51057</v>
      </c>
      <c r="N41" s="100">
        <f t="shared" si="57"/>
        <v>36936.38609</v>
      </c>
      <c r="O41" s="101">
        <f t="shared" si="58"/>
        <v>775664.108</v>
      </c>
      <c r="P41" s="100">
        <f t="shared" si="59"/>
        <v>38783.2054</v>
      </c>
      <c r="Q41" s="100">
        <f t="shared" ref="Q41:AA41" si="60">Q7-P7</f>
        <v>40722.36567</v>
      </c>
      <c r="R41" s="100">
        <f t="shared" si="60"/>
        <v>42758.48395</v>
      </c>
      <c r="S41" s="100">
        <f t="shared" si="60"/>
        <v>44896.40815</v>
      </c>
      <c r="T41" s="100">
        <f t="shared" si="60"/>
        <v>47141.22856</v>
      </c>
      <c r="U41" s="100">
        <f t="shared" si="60"/>
        <v>49498.28999</v>
      </c>
      <c r="V41" s="100">
        <f t="shared" si="60"/>
        <v>51973.20449</v>
      </c>
      <c r="W41" s="100">
        <f t="shared" si="60"/>
        <v>54571.86471</v>
      </c>
      <c r="X41" s="100">
        <f t="shared" si="60"/>
        <v>57300.45795</v>
      </c>
      <c r="Y41" s="100">
        <f t="shared" si="60"/>
        <v>60165.48084</v>
      </c>
      <c r="Z41" s="100">
        <f t="shared" si="60"/>
        <v>63173.75488</v>
      </c>
      <c r="AA41" s="100">
        <f t="shared" si="60"/>
        <v>66332.44263</v>
      </c>
      <c r="AB41" s="101">
        <f t="shared" si="61"/>
        <v>617317.1872</v>
      </c>
      <c r="AC41" s="100">
        <f t="shared" si="62"/>
        <v>69649.06476</v>
      </c>
      <c r="AD41" s="100">
        <f t="shared" ref="AD41:AN41" si="63">AD7-AC7</f>
        <v>73131.518</v>
      </c>
      <c r="AE41" s="100">
        <f t="shared" si="63"/>
        <v>76788.0939</v>
      </c>
      <c r="AF41" s="100">
        <f t="shared" si="63"/>
        <v>80627.49859</v>
      </c>
      <c r="AG41" s="100">
        <f t="shared" si="63"/>
        <v>84658.87352</v>
      </c>
      <c r="AH41" s="100">
        <f t="shared" si="63"/>
        <v>88891.8172</v>
      </c>
      <c r="AI41" s="100">
        <f t="shared" si="63"/>
        <v>93336.40806</v>
      </c>
      <c r="AJ41" s="100">
        <f t="shared" si="63"/>
        <v>98003.22846</v>
      </c>
      <c r="AK41" s="100">
        <f t="shared" si="63"/>
        <v>102903.3899</v>
      </c>
      <c r="AL41" s="100">
        <f t="shared" si="63"/>
        <v>108048.5594</v>
      </c>
      <c r="AM41" s="100">
        <f t="shared" si="63"/>
        <v>113450.9873</v>
      </c>
      <c r="AN41" s="100">
        <f t="shared" si="63"/>
        <v>119123.5367</v>
      </c>
      <c r="AO41" s="101">
        <f t="shared" si="64"/>
        <v>1108612.976</v>
      </c>
      <c r="AP41" s="100">
        <f t="shared" si="65"/>
        <v>125079.7136</v>
      </c>
      <c r="AQ41" s="100">
        <f t="shared" ref="AQ41:BA41" si="66">AQ7-AP7</f>
        <v>131333.6992</v>
      </c>
      <c r="AR41" s="100">
        <f t="shared" si="66"/>
        <v>137900.3842</v>
      </c>
      <c r="AS41" s="100">
        <f t="shared" si="66"/>
        <v>144795.4034</v>
      </c>
      <c r="AT41" s="100">
        <f t="shared" si="66"/>
        <v>152035.1736</v>
      </c>
      <c r="AU41" s="100">
        <f t="shared" si="66"/>
        <v>159636.9322</v>
      </c>
      <c r="AV41" s="100">
        <f t="shared" si="66"/>
        <v>167618.7789</v>
      </c>
      <c r="AW41" s="100">
        <f t="shared" si="66"/>
        <v>175999.7178</v>
      </c>
      <c r="AX41" s="100">
        <f t="shared" si="66"/>
        <v>184799.7037</v>
      </c>
      <c r="AY41" s="100">
        <f t="shared" si="66"/>
        <v>194039.6889</v>
      </c>
      <c r="AZ41" s="100">
        <f t="shared" si="66"/>
        <v>203741.6733</v>
      </c>
      <c r="BA41" s="100">
        <f t="shared" si="66"/>
        <v>213928.757</v>
      </c>
      <c r="BB41" s="101">
        <f t="shared" si="67"/>
        <v>1990909.626</v>
      </c>
      <c r="BC41" s="100">
        <f t="shared" si="68"/>
        <v>2830277.455</v>
      </c>
      <c r="BD41" s="100">
        <f t="shared" ref="BD41:BN41" si="69">BD7-BC7</f>
        <v>4613352.252</v>
      </c>
      <c r="BE41" s="100">
        <f t="shared" si="69"/>
        <v>7519764.17</v>
      </c>
      <c r="BF41" s="100">
        <f t="shared" si="69"/>
        <v>12257215.6</v>
      </c>
      <c r="BG41" s="100">
        <f t="shared" si="69"/>
        <v>19979261.42</v>
      </c>
      <c r="BH41" s="100">
        <f t="shared" si="69"/>
        <v>32566196.12</v>
      </c>
      <c r="BI41" s="100">
        <f t="shared" si="69"/>
        <v>53082899.68</v>
      </c>
      <c r="BJ41" s="100">
        <f t="shared" si="69"/>
        <v>86525126.47</v>
      </c>
      <c r="BK41" s="100">
        <f t="shared" si="69"/>
        <v>141035956.1</v>
      </c>
      <c r="BL41" s="100">
        <f t="shared" si="69"/>
        <v>229888608.5</v>
      </c>
      <c r="BM41" s="100">
        <f t="shared" si="69"/>
        <v>374718431.9</v>
      </c>
      <c r="BN41" s="100">
        <f t="shared" si="69"/>
        <v>610791044</v>
      </c>
      <c r="BO41" s="101">
        <f t="shared" si="70"/>
        <v>1575808134</v>
      </c>
    </row>
    <row r="42" ht="15.75" customHeight="1" outlineLevel="1">
      <c r="A42" s="1"/>
      <c r="B42" s="99" t="str">
        <f>Inputs!N33</f>
        <v>Twitter</v>
      </c>
      <c r="C42" s="100" t="str">
        <f t="shared" si="56"/>
        <v/>
      </c>
      <c r="D42" s="100">
        <f t="shared" ref="D42:N42" si="71">D8-C8</f>
        <v>0</v>
      </c>
      <c r="E42" s="100">
        <f t="shared" si="71"/>
        <v>0</v>
      </c>
      <c r="F42" s="100">
        <f t="shared" si="71"/>
        <v>0</v>
      </c>
      <c r="G42" s="100">
        <f t="shared" si="71"/>
        <v>0</v>
      </c>
      <c r="H42" s="100">
        <f t="shared" si="71"/>
        <v>0</v>
      </c>
      <c r="I42" s="100">
        <f t="shared" si="71"/>
        <v>0</v>
      </c>
      <c r="J42" s="100">
        <f t="shared" si="71"/>
        <v>0</v>
      </c>
      <c r="K42" s="100">
        <f t="shared" si="71"/>
        <v>0</v>
      </c>
      <c r="L42" s="100">
        <f t="shared" si="71"/>
        <v>0</v>
      </c>
      <c r="M42" s="100">
        <f t="shared" si="71"/>
        <v>0</v>
      </c>
      <c r="N42" s="100">
        <f t="shared" si="71"/>
        <v>0</v>
      </c>
      <c r="O42" s="101">
        <f t="shared" si="58"/>
        <v>0</v>
      </c>
      <c r="P42" s="100">
        <f t="shared" si="59"/>
        <v>0</v>
      </c>
      <c r="Q42" s="100">
        <f t="shared" ref="Q42:AA42" si="72">Q8-P8</f>
        <v>0</v>
      </c>
      <c r="R42" s="100">
        <f t="shared" si="72"/>
        <v>0</v>
      </c>
      <c r="S42" s="100">
        <f t="shared" si="72"/>
        <v>0</v>
      </c>
      <c r="T42" s="100">
        <f t="shared" si="72"/>
        <v>0</v>
      </c>
      <c r="U42" s="100">
        <f t="shared" si="72"/>
        <v>0</v>
      </c>
      <c r="V42" s="100">
        <f t="shared" si="72"/>
        <v>0</v>
      </c>
      <c r="W42" s="100">
        <f t="shared" si="72"/>
        <v>0</v>
      </c>
      <c r="X42" s="100">
        <f t="shared" si="72"/>
        <v>0</v>
      </c>
      <c r="Y42" s="100">
        <f t="shared" si="72"/>
        <v>0</v>
      </c>
      <c r="Z42" s="100">
        <f t="shared" si="72"/>
        <v>0</v>
      </c>
      <c r="AA42" s="100">
        <f t="shared" si="72"/>
        <v>0</v>
      </c>
      <c r="AB42" s="101">
        <f t="shared" si="61"/>
        <v>0</v>
      </c>
      <c r="AC42" s="100">
        <f t="shared" si="62"/>
        <v>0</v>
      </c>
      <c r="AD42" s="100">
        <f t="shared" ref="AD42:AN42" si="73">AD8-AC8</f>
        <v>0</v>
      </c>
      <c r="AE42" s="100">
        <f t="shared" si="73"/>
        <v>0</v>
      </c>
      <c r="AF42" s="100">
        <f t="shared" si="73"/>
        <v>0</v>
      </c>
      <c r="AG42" s="100">
        <f t="shared" si="73"/>
        <v>0</v>
      </c>
      <c r="AH42" s="100">
        <f t="shared" si="73"/>
        <v>0</v>
      </c>
      <c r="AI42" s="100">
        <f t="shared" si="73"/>
        <v>0</v>
      </c>
      <c r="AJ42" s="100">
        <f t="shared" si="73"/>
        <v>0</v>
      </c>
      <c r="AK42" s="100">
        <f t="shared" si="73"/>
        <v>0</v>
      </c>
      <c r="AL42" s="100">
        <f t="shared" si="73"/>
        <v>0</v>
      </c>
      <c r="AM42" s="100">
        <f t="shared" si="73"/>
        <v>0</v>
      </c>
      <c r="AN42" s="100">
        <f t="shared" si="73"/>
        <v>0</v>
      </c>
      <c r="AO42" s="101">
        <f t="shared" si="64"/>
        <v>0</v>
      </c>
      <c r="AP42" s="100">
        <f t="shared" si="65"/>
        <v>0</v>
      </c>
      <c r="AQ42" s="100">
        <f t="shared" ref="AQ42:BA42" si="74">AQ8-AP8</f>
        <v>0</v>
      </c>
      <c r="AR42" s="100">
        <f t="shared" si="74"/>
        <v>0</v>
      </c>
      <c r="AS42" s="100">
        <f t="shared" si="74"/>
        <v>0</v>
      </c>
      <c r="AT42" s="100">
        <f t="shared" si="74"/>
        <v>0</v>
      </c>
      <c r="AU42" s="100">
        <f t="shared" si="74"/>
        <v>0</v>
      </c>
      <c r="AV42" s="100">
        <f t="shared" si="74"/>
        <v>0</v>
      </c>
      <c r="AW42" s="100">
        <f t="shared" si="74"/>
        <v>0</v>
      </c>
      <c r="AX42" s="100">
        <f t="shared" si="74"/>
        <v>0</v>
      </c>
      <c r="AY42" s="100">
        <f t="shared" si="74"/>
        <v>0</v>
      </c>
      <c r="AZ42" s="100">
        <f t="shared" si="74"/>
        <v>0</v>
      </c>
      <c r="BA42" s="100">
        <f t="shared" si="74"/>
        <v>0</v>
      </c>
      <c r="BB42" s="101">
        <f t="shared" si="67"/>
        <v>0</v>
      </c>
      <c r="BC42" s="100">
        <f t="shared" si="68"/>
        <v>0</v>
      </c>
      <c r="BD42" s="100">
        <f t="shared" ref="BD42:BN42" si="75">BD8-BC8</f>
        <v>0</v>
      </c>
      <c r="BE42" s="100">
        <f t="shared" si="75"/>
        <v>0</v>
      </c>
      <c r="BF42" s="100">
        <f t="shared" si="75"/>
        <v>0</v>
      </c>
      <c r="BG42" s="100">
        <f t="shared" si="75"/>
        <v>0</v>
      </c>
      <c r="BH42" s="100">
        <f t="shared" si="75"/>
        <v>0</v>
      </c>
      <c r="BI42" s="100">
        <f t="shared" si="75"/>
        <v>0</v>
      </c>
      <c r="BJ42" s="100">
        <f t="shared" si="75"/>
        <v>0</v>
      </c>
      <c r="BK42" s="100">
        <f t="shared" si="75"/>
        <v>0</v>
      </c>
      <c r="BL42" s="100">
        <f t="shared" si="75"/>
        <v>0</v>
      </c>
      <c r="BM42" s="100">
        <f t="shared" si="75"/>
        <v>0</v>
      </c>
      <c r="BN42" s="100">
        <f t="shared" si="75"/>
        <v>0</v>
      </c>
      <c r="BO42" s="101">
        <f t="shared" si="70"/>
        <v>0</v>
      </c>
    </row>
    <row r="43" ht="15.75" customHeight="1" outlineLevel="1">
      <c r="A43" s="1"/>
      <c r="B43" s="99" t="str">
        <f>Inputs!N34</f>
        <v>Instagram</v>
      </c>
      <c r="C43" s="100" t="str">
        <f t="shared" si="56"/>
        <v/>
      </c>
      <c r="D43" s="100">
        <f t="shared" ref="D43:N43" si="76">D9-C9</f>
        <v>0</v>
      </c>
      <c r="E43" s="100">
        <f t="shared" si="76"/>
        <v>0</v>
      </c>
      <c r="F43" s="100">
        <f t="shared" si="76"/>
        <v>0</v>
      </c>
      <c r="G43" s="100">
        <f t="shared" si="76"/>
        <v>0</v>
      </c>
      <c r="H43" s="100">
        <f t="shared" si="76"/>
        <v>0</v>
      </c>
      <c r="I43" s="100">
        <f t="shared" si="76"/>
        <v>0</v>
      </c>
      <c r="J43" s="100">
        <f t="shared" si="76"/>
        <v>0</v>
      </c>
      <c r="K43" s="100">
        <f t="shared" si="76"/>
        <v>0</v>
      </c>
      <c r="L43" s="100">
        <f t="shared" si="76"/>
        <v>0</v>
      </c>
      <c r="M43" s="100">
        <f t="shared" si="76"/>
        <v>0</v>
      </c>
      <c r="N43" s="100">
        <f t="shared" si="76"/>
        <v>0</v>
      </c>
      <c r="O43" s="101">
        <f t="shared" si="58"/>
        <v>0</v>
      </c>
      <c r="P43" s="100">
        <f t="shared" si="59"/>
        <v>0</v>
      </c>
      <c r="Q43" s="100">
        <f t="shared" ref="Q43:AA43" si="77">Q9-P9</f>
        <v>0</v>
      </c>
      <c r="R43" s="100">
        <f t="shared" si="77"/>
        <v>0</v>
      </c>
      <c r="S43" s="100">
        <f t="shared" si="77"/>
        <v>0</v>
      </c>
      <c r="T43" s="100">
        <f t="shared" si="77"/>
        <v>0</v>
      </c>
      <c r="U43" s="100">
        <f t="shared" si="77"/>
        <v>0</v>
      </c>
      <c r="V43" s="100">
        <f t="shared" si="77"/>
        <v>0</v>
      </c>
      <c r="W43" s="100">
        <f t="shared" si="77"/>
        <v>0</v>
      </c>
      <c r="X43" s="100">
        <f t="shared" si="77"/>
        <v>0</v>
      </c>
      <c r="Y43" s="100">
        <f t="shared" si="77"/>
        <v>0</v>
      </c>
      <c r="Z43" s="100">
        <f t="shared" si="77"/>
        <v>0</v>
      </c>
      <c r="AA43" s="100">
        <f t="shared" si="77"/>
        <v>0</v>
      </c>
      <c r="AB43" s="101">
        <f t="shared" si="61"/>
        <v>0</v>
      </c>
      <c r="AC43" s="100">
        <f t="shared" si="62"/>
        <v>0</v>
      </c>
      <c r="AD43" s="100">
        <f t="shared" ref="AD43:AN43" si="78">AD9-AC9</f>
        <v>0</v>
      </c>
      <c r="AE43" s="100">
        <f t="shared" si="78"/>
        <v>0</v>
      </c>
      <c r="AF43" s="100">
        <f t="shared" si="78"/>
        <v>0</v>
      </c>
      <c r="AG43" s="100">
        <f t="shared" si="78"/>
        <v>0</v>
      </c>
      <c r="AH43" s="100">
        <f t="shared" si="78"/>
        <v>0</v>
      </c>
      <c r="AI43" s="100">
        <f t="shared" si="78"/>
        <v>0</v>
      </c>
      <c r="AJ43" s="100">
        <f t="shared" si="78"/>
        <v>0</v>
      </c>
      <c r="AK43" s="100">
        <f t="shared" si="78"/>
        <v>0</v>
      </c>
      <c r="AL43" s="100">
        <f t="shared" si="78"/>
        <v>0</v>
      </c>
      <c r="AM43" s="100">
        <f t="shared" si="78"/>
        <v>0</v>
      </c>
      <c r="AN43" s="100">
        <f t="shared" si="78"/>
        <v>0</v>
      </c>
      <c r="AO43" s="101">
        <f t="shared" si="64"/>
        <v>0</v>
      </c>
      <c r="AP43" s="100">
        <f t="shared" si="65"/>
        <v>0</v>
      </c>
      <c r="AQ43" s="100">
        <f t="shared" ref="AQ43:BA43" si="79">AQ9-AP9</f>
        <v>0</v>
      </c>
      <c r="AR43" s="100">
        <f t="shared" si="79"/>
        <v>0</v>
      </c>
      <c r="AS43" s="100">
        <f t="shared" si="79"/>
        <v>0</v>
      </c>
      <c r="AT43" s="100">
        <f t="shared" si="79"/>
        <v>0</v>
      </c>
      <c r="AU43" s="100">
        <f t="shared" si="79"/>
        <v>0</v>
      </c>
      <c r="AV43" s="100">
        <f t="shared" si="79"/>
        <v>0</v>
      </c>
      <c r="AW43" s="100">
        <f t="shared" si="79"/>
        <v>0</v>
      </c>
      <c r="AX43" s="100">
        <f t="shared" si="79"/>
        <v>0</v>
      </c>
      <c r="AY43" s="100">
        <f t="shared" si="79"/>
        <v>0</v>
      </c>
      <c r="AZ43" s="100">
        <f t="shared" si="79"/>
        <v>0</v>
      </c>
      <c r="BA43" s="100">
        <f t="shared" si="79"/>
        <v>0</v>
      </c>
      <c r="BB43" s="101">
        <f t="shared" si="67"/>
        <v>0</v>
      </c>
      <c r="BC43" s="100">
        <f t="shared" si="68"/>
        <v>0</v>
      </c>
      <c r="BD43" s="100">
        <f t="shared" ref="BD43:BN43" si="80">BD9-BC9</f>
        <v>0</v>
      </c>
      <c r="BE43" s="100">
        <f t="shared" si="80"/>
        <v>0</v>
      </c>
      <c r="BF43" s="100">
        <f t="shared" si="80"/>
        <v>0</v>
      </c>
      <c r="BG43" s="100">
        <f t="shared" si="80"/>
        <v>0</v>
      </c>
      <c r="BH43" s="100">
        <f t="shared" si="80"/>
        <v>0</v>
      </c>
      <c r="BI43" s="100">
        <f t="shared" si="80"/>
        <v>0</v>
      </c>
      <c r="BJ43" s="100">
        <f t="shared" si="80"/>
        <v>0</v>
      </c>
      <c r="BK43" s="100">
        <f t="shared" si="80"/>
        <v>0</v>
      </c>
      <c r="BL43" s="100">
        <f t="shared" si="80"/>
        <v>0</v>
      </c>
      <c r="BM43" s="100">
        <f t="shared" si="80"/>
        <v>0</v>
      </c>
      <c r="BN43" s="100">
        <f t="shared" si="80"/>
        <v>0</v>
      </c>
      <c r="BO43" s="101">
        <f t="shared" si="70"/>
        <v>0</v>
      </c>
    </row>
    <row r="44" ht="15.75" customHeight="1" outlineLevel="1">
      <c r="A44" s="1"/>
      <c r="B44" s="99" t="str">
        <f>Inputs!N35</f>
        <v>Facebook</v>
      </c>
      <c r="C44" s="100" t="str">
        <f t="shared" si="56"/>
        <v/>
      </c>
      <c r="D44" s="100">
        <f t="shared" ref="D44:N44" si="81">D10-C10</f>
        <v>0</v>
      </c>
      <c r="E44" s="100">
        <f t="shared" si="81"/>
        <v>0</v>
      </c>
      <c r="F44" s="100">
        <f t="shared" si="81"/>
        <v>0</v>
      </c>
      <c r="G44" s="100">
        <f t="shared" si="81"/>
        <v>0</v>
      </c>
      <c r="H44" s="100">
        <f t="shared" si="81"/>
        <v>0</v>
      </c>
      <c r="I44" s="100">
        <f t="shared" si="81"/>
        <v>0</v>
      </c>
      <c r="J44" s="100">
        <f t="shared" si="81"/>
        <v>0</v>
      </c>
      <c r="K44" s="100">
        <f t="shared" si="81"/>
        <v>0</v>
      </c>
      <c r="L44" s="100">
        <f t="shared" si="81"/>
        <v>0</v>
      </c>
      <c r="M44" s="100">
        <f t="shared" si="81"/>
        <v>0</v>
      </c>
      <c r="N44" s="100">
        <f t="shared" si="81"/>
        <v>0</v>
      </c>
      <c r="O44" s="101">
        <f t="shared" si="58"/>
        <v>0</v>
      </c>
      <c r="P44" s="100">
        <f t="shared" si="59"/>
        <v>0</v>
      </c>
      <c r="Q44" s="100">
        <f t="shared" ref="Q44:AA44" si="82">Q10-P10</f>
        <v>0</v>
      </c>
      <c r="R44" s="100">
        <f t="shared" si="82"/>
        <v>0</v>
      </c>
      <c r="S44" s="100">
        <f t="shared" si="82"/>
        <v>0</v>
      </c>
      <c r="T44" s="100">
        <f t="shared" si="82"/>
        <v>0</v>
      </c>
      <c r="U44" s="100">
        <f t="shared" si="82"/>
        <v>0</v>
      </c>
      <c r="V44" s="100">
        <f t="shared" si="82"/>
        <v>0</v>
      </c>
      <c r="W44" s="100">
        <f t="shared" si="82"/>
        <v>0</v>
      </c>
      <c r="X44" s="100">
        <f t="shared" si="82"/>
        <v>0</v>
      </c>
      <c r="Y44" s="100">
        <f t="shared" si="82"/>
        <v>0</v>
      </c>
      <c r="Z44" s="100">
        <f t="shared" si="82"/>
        <v>0</v>
      </c>
      <c r="AA44" s="100">
        <f t="shared" si="82"/>
        <v>0</v>
      </c>
      <c r="AB44" s="101">
        <f t="shared" si="61"/>
        <v>0</v>
      </c>
      <c r="AC44" s="100">
        <f t="shared" si="62"/>
        <v>0</v>
      </c>
      <c r="AD44" s="100">
        <f t="shared" ref="AD44:AN44" si="83">AD10-AC10</f>
        <v>0</v>
      </c>
      <c r="AE44" s="100">
        <f t="shared" si="83"/>
        <v>0</v>
      </c>
      <c r="AF44" s="100">
        <f t="shared" si="83"/>
        <v>0</v>
      </c>
      <c r="AG44" s="100">
        <f t="shared" si="83"/>
        <v>0</v>
      </c>
      <c r="AH44" s="100">
        <f t="shared" si="83"/>
        <v>0</v>
      </c>
      <c r="AI44" s="100">
        <f t="shared" si="83"/>
        <v>0</v>
      </c>
      <c r="AJ44" s="100">
        <f t="shared" si="83"/>
        <v>0</v>
      </c>
      <c r="AK44" s="100">
        <f t="shared" si="83"/>
        <v>0</v>
      </c>
      <c r="AL44" s="100">
        <f t="shared" si="83"/>
        <v>0</v>
      </c>
      <c r="AM44" s="100">
        <f t="shared" si="83"/>
        <v>0</v>
      </c>
      <c r="AN44" s="100">
        <f t="shared" si="83"/>
        <v>0</v>
      </c>
      <c r="AO44" s="101">
        <f t="shared" si="64"/>
        <v>0</v>
      </c>
      <c r="AP44" s="100">
        <f t="shared" si="65"/>
        <v>0</v>
      </c>
      <c r="AQ44" s="100">
        <f t="shared" ref="AQ44:BA44" si="84">AQ10-AP10</f>
        <v>0</v>
      </c>
      <c r="AR44" s="100">
        <f t="shared" si="84"/>
        <v>0</v>
      </c>
      <c r="AS44" s="100">
        <f t="shared" si="84"/>
        <v>0</v>
      </c>
      <c r="AT44" s="100">
        <f t="shared" si="84"/>
        <v>0</v>
      </c>
      <c r="AU44" s="100">
        <f t="shared" si="84"/>
        <v>0</v>
      </c>
      <c r="AV44" s="100">
        <f t="shared" si="84"/>
        <v>0</v>
      </c>
      <c r="AW44" s="100">
        <f t="shared" si="84"/>
        <v>0</v>
      </c>
      <c r="AX44" s="100">
        <f t="shared" si="84"/>
        <v>0</v>
      </c>
      <c r="AY44" s="100">
        <f t="shared" si="84"/>
        <v>0</v>
      </c>
      <c r="AZ44" s="100">
        <f t="shared" si="84"/>
        <v>0</v>
      </c>
      <c r="BA44" s="100">
        <f t="shared" si="84"/>
        <v>0</v>
      </c>
      <c r="BB44" s="101">
        <f t="shared" si="67"/>
        <v>0</v>
      </c>
      <c r="BC44" s="100">
        <f t="shared" si="68"/>
        <v>0</v>
      </c>
      <c r="BD44" s="100">
        <f t="shared" ref="BD44:BN44" si="85">BD10-BC10</f>
        <v>0</v>
      </c>
      <c r="BE44" s="100">
        <f t="shared" si="85"/>
        <v>0</v>
      </c>
      <c r="BF44" s="100">
        <f t="shared" si="85"/>
        <v>0</v>
      </c>
      <c r="BG44" s="100">
        <f t="shared" si="85"/>
        <v>0</v>
      </c>
      <c r="BH44" s="100">
        <f t="shared" si="85"/>
        <v>0</v>
      </c>
      <c r="BI44" s="100">
        <f t="shared" si="85"/>
        <v>0</v>
      </c>
      <c r="BJ44" s="100">
        <f t="shared" si="85"/>
        <v>0</v>
      </c>
      <c r="BK44" s="100">
        <f t="shared" si="85"/>
        <v>0</v>
      </c>
      <c r="BL44" s="100">
        <f t="shared" si="85"/>
        <v>0</v>
      </c>
      <c r="BM44" s="100">
        <f t="shared" si="85"/>
        <v>0</v>
      </c>
      <c r="BN44" s="100">
        <f t="shared" si="85"/>
        <v>0</v>
      </c>
      <c r="BO44" s="101">
        <f t="shared" si="70"/>
        <v>0</v>
      </c>
    </row>
    <row r="45" ht="15.75" customHeight="1" outlineLevel="1">
      <c r="A45" s="1"/>
      <c r="B45" s="99" t="str">
        <f>Inputs!N36</f>
        <v>Tumblr</v>
      </c>
      <c r="C45" s="100" t="str">
        <f t="shared" si="56"/>
        <v/>
      </c>
      <c r="D45" s="100">
        <f t="shared" ref="D45:N45" si="86">D11-C11</f>
        <v>0</v>
      </c>
      <c r="E45" s="100">
        <f t="shared" si="86"/>
        <v>0</v>
      </c>
      <c r="F45" s="100">
        <f t="shared" si="86"/>
        <v>0</v>
      </c>
      <c r="G45" s="100">
        <f t="shared" si="86"/>
        <v>0</v>
      </c>
      <c r="H45" s="100">
        <f t="shared" si="86"/>
        <v>0</v>
      </c>
      <c r="I45" s="100">
        <f t="shared" si="86"/>
        <v>0</v>
      </c>
      <c r="J45" s="100">
        <f t="shared" si="86"/>
        <v>0</v>
      </c>
      <c r="K45" s="100">
        <f t="shared" si="86"/>
        <v>0</v>
      </c>
      <c r="L45" s="100">
        <f t="shared" si="86"/>
        <v>0</v>
      </c>
      <c r="M45" s="100">
        <f t="shared" si="86"/>
        <v>0</v>
      </c>
      <c r="N45" s="100">
        <f t="shared" si="86"/>
        <v>0</v>
      </c>
      <c r="O45" s="101">
        <f t="shared" si="58"/>
        <v>0</v>
      </c>
      <c r="P45" s="100">
        <f t="shared" si="59"/>
        <v>0</v>
      </c>
      <c r="Q45" s="100">
        <f t="shared" ref="Q45:AA45" si="87">Q11-P11</f>
        <v>0</v>
      </c>
      <c r="R45" s="100">
        <f t="shared" si="87"/>
        <v>0</v>
      </c>
      <c r="S45" s="100">
        <f t="shared" si="87"/>
        <v>0</v>
      </c>
      <c r="T45" s="100">
        <f t="shared" si="87"/>
        <v>0</v>
      </c>
      <c r="U45" s="100">
        <f t="shared" si="87"/>
        <v>0</v>
      </c>
      <c r="V45" s="100">
        <f t="shared" si="87"/>
        <v>0</v>
      </c>
      <c r="W45" s="100">
        <f t="shared" si="87"/>
        <v>0</v>
      </c>
      <c r="X45" s="100">
        <f t="shared" si="87"/>
        <v>0</v>
      </c>
      <c r="Y45" s="100">
        <f t="shared" si="87"/>
        <v>0</v>
      </c>
      <c r="Z45" s="100">
        <f t="shared" si="87"/>
        <v>0</v>
      </c>
      <c r="AA45" s="100">
        <f t="shared" si="87"/>
        <v>0</v>
      </c>
      <c r="AB45" s="101">
        <f t="shared" si="61"/>
        <v>0</v>
      </c>
      <c r="AC45" s="100">
        <f t="shared" si="62"/>
        <v>0</v>
      </c>
      <c r="AD45" s="100">
        <f t="shared" ref="AD45:AN45" si="88">AD11-AC11</f>
        <v>0</v>
      </c>
      <c r="AE45" s="100">
        <f t="shared" si="88"/>
        <v>0</v>
      </c>
      <c r="AF45" s="100">
        <f t="shared" si="88"/>
        <v>0</v>
      </c>
      <c r="AG45" s="100">
        <f t="shared" si="88"/>
        <v>0</v>
      </c>
      <c r="AH45" s="100">
        <f t="shared" si="88"/>
        <v>0</v>
      </c>
      <c r="AI45" s="100">
        <f t="shared" si="88"/>
        <v>0</v>
      </c>
      <c r="AJ45" s="100">
        <f t="shared" si="88"/>
        <v>0</v>
      </c>
      <c r="AK45" s="100">
        <f t="shared" si="88"/>
        <v>0</v>
      </c>
      <c r="AL45" s="100">
        <f t="shared" si="88"/>
        <v>0</v>
      </c>
      <c r="AM45" s="100">
        <f t="shared" si="88"/>
        <v>0</v>
      </c>
      <c r="AN45" s="100">
        <f t="shared" si="88"/>
        <v>0</v>
      </c>
      <c r="AO45" s="101">
        <f t="shared" si="64"/>
        <v>0</v>
      </c>
      <c r="AP45" s="100">
        <f t="shared" si="65"/>
        <v>0</v>
      </c>
      <c r="AQ45" s="100">
        <f t="shared" ref="AQ45:BA45" si="89">AQ11-AP11</f>
        <v>0</v>
      </c>
      <c r="AR45" s="100">
        <f t="shared" si="89"/>
        <v>0</v>
      </c>
      <c r="AS45" s="100">
        <f t="shared" si="89"/>
        <v>0</v>
      </c>
      <c r="AT45" s="100">
        <f t="shared" si="89"/>
        <v>0</v>
      </c>
      <c r="AU45" s="100">
        <f t="shared" si="89"/>
        <v>0</v>
      </c>
      <c r="AV45" s="100">
        <f t="shared" si="89"/>
        <v>0</v>
      </c>
      <c r="AW45" s="100">
        <f t="shared" si="89"/>
        <v>0</v>
      </c>
      <c r="AX45" s="100">
        <f t="shared" si="89"/>
        <v>0</v>
      </c>
      <c r="AY45" s="100">
        <f t="shared" si="89"/>
        <v>0</v>
      </c>
      <c r="AZ45" s="100">
        <f t="shared" si="89"/>
        <v>0</v>
      </c>
      <c r="BA45" s="100">
        <f t="shared" si="89"/>
        <v>0</v>
      </c>
      <c r="BB45" s="101">
        <f t="shared" si="67"/>
        <v>0</v>
      </c>
      <c r="BC45" s="100">
        <f t="shared" si="68"/>
        <v>0</v>
      </c>
      <c r="BD45" s="100">
        <f t="shared" ref="BD45:BN45" si="90">BD11-BC11</f>
        <v>0</v>
      </c>
      <c r="BE45" s="100">
        <f t="shared" si="90"/>
        <v>0</v>
      </c>
      <c r="BF45" s="100">
        <f t="shared" si="90"/>
        <v>0</v>
      </c>
      <c r="BG45" s="100">
        <f t="shared" si="90"/>
        <v>0</v>
      </c>
      <c r="BH45" s="100">
        <f t="shared" si="90"/>
        <v>0</v>
      </c>
      <c r="BI45" s="100">
        <f t="shared" si="90"/>
        <v>0</v>
      </c>
      <c r="BJ45" s="100">
        <f t="shared" si="90"/>
        <v>0</v>
      </c>
      <c r="BK45" s="100">
        <f t="shared" si="90"/>
        <v>0</v>
      </c>
      <c r="BL45" s="100">
        <f t="shared" si="90"/>
        <v>0</v>
      </c>
      <c r="BM45" s="100">
        <f t="shared" si="90"/>
        <v>0</v>
      </c>
      <c r="BN45" s="100">
        <f t="shared" si="90"/>
        <v>0</v>
      </c>
      <c r="BO45" s="101">
        <f t="shared" si="70"/>
        <v>0</v>
      </c>
    </row>
    <row r="46" ht="15.75" customHeight="1" outlineLevel="1">
      <c r="A46" s="1"/>
      <c r="B46" s="99" t="str">
        <f>Inputs!N37</f>
        <v>Reddit</v>
      </c>
      <c r="C46" s="100" t="str">
        <f t="shared" si="56"/>
        <v/>
      </c>
      <c r="D46" s="100">
        <f t="shared" ref="D46:N46" si="91">D12-C12</f>
        <v>0</v>
      </c>
      <c r="E46" s="100">
        <f t="shared" si="91"/>
        <v>0</v>
      </c>
      <c r="F46" s="100">
        <f t="shared" si="91"/>
        <v>0</v>
      </c>
      <c r="G46" s="100">
        <f t="shared" si="91"/>
        <v>0</v>
      </c>
      <c r="H46" s="100">
        <f t="shared" si="91"/>
        <v>0</v>
      </c>
      <c r="I46" s="100">
        <f t="shared" si="91"/>
        <v>0</v>
      </c>
      <c r="J46" s="100">
        <f t="shared" si="91"/>
        <v>0</v>
      </c>
      <c r="K46" s="100">
        <f t="shared" si="91"/>
        <v>0</v>
      </c>
      <c r="L46" s="100">
        <f t="shared" si="91"/>
        <v>0</v>
      </c>
      <c r="M46" s="100">
        <f t="shared" si="91"/>
        <v>0</v>
      </c>
      <c r="N46" s="100">
        <f t="shared" si="91"/>
        <v>0</v>
      </c>
      <c r="O46" s="101">
        <f t="shared" si="58"/>
        <v>0</v>
      </c>
      <c r="P46" s="100">
        <f t="shared" si="59"/>
        <v>0</v>
      </c>
      <c r="Q46" s="100">
        <f t="shared" ref="Q46:AA46" si="92">Q12-P12</f>
        <v>0</v>
      </c>
      <c r="R46" s="100">
        <f t="shared" si="92"/>
        <v>0</v>
      </c>
      <c r="S46" s="100">
        <f t="shared" si="92"/>
        <v>0</v>
      </c>
      <c r="T46" s="100">
        <f t="shared" si="92"/>
        <v>0</v>
      </c>
      <c r="U46" s="100">
        <f t="shared" si="92"/>
        <v>0</v>
      </c>
      <c r="V46" s="100">
        <f t="shared" si="92"/>
        <v>0</v>
      </c>
      <c r="W46" s="100">
        <f t="shared" si="92"/>
        <v>0</v>
      </c>
      <c r="X46" s="100">
        <f t="shared" si="92"/>
        <v>0</v>
      </c>
      <c r="Y46" s="100">
        <f t="shared" si="92"/>
        <v>0</v>
      </c>
      <c r="Z46" s="100">
        <f t="shared" si="92"/>
        <v>0</v>
      </c>
      <c r="AA46" s="100">
        <f t="shared" si="92"/>
        <v>0</v>
      </c>
      <c r="AB46" s="101">
        <f t="shared" si="61"/>
        <v>0</v>
      </c>
      <c r="AC46" s="100">
        <f t="shared" si="62"/>
        <v>0</v>
      </c>
      <c r="AD46" s="100">
        <f t="shared" ref="AD46:AN46" si="93">AD12-AC12</f>
        <v>0</v>
      </c>
      <c r="AE46" s="100">
        <f t="shared" si="93"/>
        <v>0</v>
      </c>
      <c r="AF46" s="100">
        <f t="shared" si="93"/>
        <v>0</v>
      </c>
      <c r="AG46" s="100">
        <f t="shared" si="93"/>
        <v>0</v>
      </c>
      <c r="AH46" s="100">
        <f t="shared" si="93"/>
        <v>0</v>
      </c>
      <c r="AI46" s="100">
        <f t="shared" si="93"/>
        <v>0</v>
      </c>
      <c r="AJ46" s="100">
        <f t="shared" si="93"/>
        <v>0</v>
      </c>
      <c r="AK46" s="100">
        <f t="shared" si="93"/>
        <v>0</v>
      </c>
      <c r="AL46" s="100">
        <f t="shared" si="93"/>
        <v>0</v>
      </c>
      <c r="AM46" s="100">
        <f t="shared" si="93"/>
        <v>0</v>
      </c>
      <c r="AN46" s="100">
        <f t="shared" si="93"/>
        <v>0</v>
      </c>
      <c r="AO46" s="101">
        <f t="shared" si="64"/>
        <v>0</v>
      </c>
      <c r="AP46" s="100">
        <f t="shared" si="65"/>
        <v>0</v>
      </c>
      <c r="AQ46" s="100">
        <f t="shared" ref="AQ46:BA46" si="94">AQ12-AP12</f>
        <v>0</v>
      </c>
      <c r="AR46" s="100">
        <f t="shared" si="94"/>
        <v>0</v>
      </c>
      <c r="AS46" s="100">
        <f t="shared" si="94"/>
        <v>0</v>
      </c>
      <c r="AT46" s="100">
        <f t="shared" si="94"/>
        <v>0</v>
      </c>
      <c r="AU46" s="100">
        <f t="shared" si="94"/>
        <v>0</v>
      </c>
      <c r="AV46" s="100">
        <f t="shared" si="94"/>
        <v>0</v>
      </c>
      <c r="AW46" s="100">
        <f t="shared" si="94"/>
        <v>0</v>
      </c>
      <c r="AX46" s="100">
        <f t="shared" si="94"/>
        <v>0</v>
      </c>
      <c r="AY46" s="100">
        <f t="shared" si="94"/>
        <v>0</v>
      </c>
      <c r="AZ46" s="100">
        <f t="shared" si="94"/>
        <v>0</v>
      </c>
      <c r="BA46" s="100">
        <f t="shared" si="94"/>
        <v>0</v>
      </c>
      <c r="BB46" s="101">
        <f t="shared" si="67"/>
        <v>0</v>
      </c>
      <c r="BC46" s="100">
        <f t="shared" si="68"/>
        <v>0</v>
      </c>
      <c r="BD46" s="100">
        <f t="shared" ref="BD46:BN46" si="95">BD12-BC12</f>
        <v>0</v>
      </c>
      <c r="BE46" s="100">
        <f t="shared" si="95"/>
        <v>0</v>
      </c>
      <c r="BF46" s="100">
        <f t="shared" si="95"/>
        <v>0</v>
      </c>
      <c r="BG46" s="100">
        <f t="shared" si="95"/>
        <v>0</v>
      </c>
      <c r="BH46" s="100">
        <f t="shared" si="95"/>
        <v>0</v>
      </c>
      <c r="BI46" s="100">
        <f t="shared" si="95"/>
        <v>0</v>
      </c>
      <c r="BJ46" s="100">
        <f t="shared" si="95"/>
        <v>0</v>
      </c>
      <c r="BK46" s="100">
        <f t="shared" si="95"/>
        <v>0</v>
      </c>
      <c r="BL46" s="100">
        <f t="shared" si="95"/>
        <v>0</v>
      </c>
      <c r="BM46" s="100">
        <f t="shared" si="95"/>
        <v>0</v>
      </c>
      <c r="BN46" s="100">
        <f t="shared" si="95"/>
        <v>0</v>
      </c>
      <c r="BO46" s="101">
        <f t="shared" si="70"/>
        <v>0</v>
      </c>
    </row>
    <row r="47" ht="15.75" customHeight="1" outlineLevel="1">
      <c r="A47" s="1"/>
      <c r="B47" s="99" t="str">
        <f>Inputs!N38</f>
        <v>Other Site 1</v>
      </c>
      <c r="C47" s="100" t="str">
        <f t="shared" si="56"/>
        <v/>
      </c>
      <c r="D47" s="100">
        <f t="shared" ref="D47:N47" si="96">D13-C13</f>
        <v>0</v>
      </c>
      <c r="E47" s="100">
        <f t="shared" si="96"/>
        <v>0</v>
      </c>
      <c r="F47" s="100">
        <f t="shared" si="96"/>
        <v>0</v>
      </c>
      <c r="G47" s="100">
        <f t="shared" si="96"/>
        <v>0</v>
      </c>
      <c r="H47" s="100">
        <f t="shared" si="96"/>
        <v>0</v>
      </c>
      <c r="I47" s="100">
        <f t="shared" si="96"/>
        <v>0</v>
      </c>
      <c r="J47" s="100">
        <f t="shared" si="96"/>
        <v>0</v>
      </c>
      <c r="K47" s="100">
        <f t="shared" si="96"/>
        <v>0</v>
      </c>
      <c r="L47" s="100">
        <f t="shared" si="96"/>
        <v>0</v>
      </c>
      <c r="M47" s="100">
        <f t="shared" si="96"/>
        <v>0</v>
      </c>
      <c r="N47" s="100">
        <f t="shared" si="96"/>
        <v>0</v>
      </c>
      <c r="O47" s="101">
        <f t="shared" si="58"/>
        <v>0</v>
      </c>
      <c r="P47" s="100">
        <f t="shared" si="59"/>
        <v>0</v>
      </c>
      <c r="Q47" s="100">
        <f t="shared" ref="Q47:AA47" si="97">Q13-P13</f>
        <v>0</v>
      </c>
      <c r="R47" s="100">
        <f t="shared" si="97"/>
        <v>0</v>
      </c>
      <c r="S47" s="100">
        <f t="shared" si="97"/>
        <v>0</v>
      </c>
      <c r="T47" s="100">
        <f t="shared" si="97"/>
        <v>0</v>
      </c>
      <c r="U47" s="100">
        <f t="shared" si="97"/>
        <v>0</v>
      </c>
      <c r="V47" s="100">
        <f t="shared" si="97"/>
        <v>0</v>
      </c>
      <c r="W47" s="100">
        <f t="shared" si="97"/>
        <v>0</v>
      </c>
      <c r="X47" s="100">
        <f t="shared" si="97"/>
        <v>0</v>
      </c>
      <c r="Y47" s="100">
        <f t="shared" si="97"/>
        <v>0</v>
      </c>
      <c r="Z47" s="100">
        <f t="shared" si="97"/>
        <v>0</v>
      </c>
      <c r="AA47" s="100">
        <f t="shared" si="97"/>
        <v>0</v>
      </c>
      <c r="AB47" s="101">
        <f t="shared" si="61"/>
        <v>0</v>
      </c>
      <c r="AC47" s="100">
        <f t="shared" si="62"/>
        <v>0</v>
      </c>
      <c r="AD47" s="100">
        <f t="shared" ref="AD47:AN47" si="98">AD13-AC13</f>
        <v>0</v>
      </c>
      <c r="AE47" s="100">
        <f t="shared" si="98"/>
        <v>0</v>
      </c>
      <c r="AF47" s="100">
        <f t="shared" si="98"/>
        <v>0</v>
      </c>
      <c r="AG47" s="100">
        <f t="shared" si="98"/>
        <v>0</v>
      </c>
      <c r="AH47" s="100">
        <f t="shared" si="98"/>
        <v>0</v>
      </c>
      <c r="AI47" s="100">
        <f t="shared" si="98"/>
        <v>0</v>
      </c>
      <c r="AJ47" s="100">
        <f t="shared" si="98"/>
        <v>0</v>
      </c>
      <c r="AK47" s="100">
        <f t="shared" si="98"/>
        <v>0</v>
      </c>
      <c r="AL47" s="100">
        <f t="shared" si="98"/>
        <v>0</v>
      </c>
      <c r="AM47" s="100">
        <f t="shared" si="98"/>
        <v>0</v>
      </c>
      <c r="AN47" s="100">
        <f t="shared" si="98"/>
        <v>0</v>
      </c>
      <c r="AO47" s="101">
        <f t="shared" si="64"/>
        <v>0</v>
      </c>
      <c r="AP47" s="100">
        <f t="shared" si="65"/>
        <v>0</v>
      </c>
      <c r="AQ47" s="100">
        <f t="shared" ref="AQ47:BA47" si="99">AQ13-AP13</f>
        <v>0</v>
      </c>
      <c r="AR47" s="100">
        <f t="shared" si="99"/>
        <v>0</v>
      </c>
      <c r="AS47" s="100">
        <f t="shared" si="99"/>
        <v>0</v>
      </c>
      <c r="AT47" s="100">
        <f t="shared" si="99"/>
        <v>0</v>
      </c>
      <c r="AU47" s="100">
        <f t="shared" si="99"/>
        <v>0</v>
      </c>
      <c r="AV47" s="100">
        <f t="shared" si="99"/>
        <v>0</v>
      </c>
      <c r="AW47" s="100">
        <f t="shared" si="99"/>
        <v>0</v>
      </c>
      <c r="AX47" s="100">
        <f t="shared" si="99"/>
        <v>0</v>
      </c>
      <c r="AY47" s="100">
        <f t="shared" si="99"/>
        <v>0</v>
      </c>
      <c r="AZ47" s="100">
        <f t="shared" si="99"/>
        <v>0</v>
      </c>
      <c r="BA47" s="100">
        <f t="shared" si="99"/>
        <v>0</v>
      </c>
      <c r="BB47" s="101">
        <f t="shared" si="67"/>
        <v>0</v>
      </c>
      <c r="BC47" s="100">
        <f t="shared" si="68"/>
        <v>0</v>
      </c>
      <c r="BD47" s="100">
        <f t="shared" ref="BD47:BN47" si="100">BD13-BC13</f>
        <v>0</v>
      </c>
      <c r="BE47" s="100">
        <f t="shared" si="100"/>
        <v>0</v>
      </c>
      <c r="BF47" s="100">
        <f t="shared" si="100"/>
        <v>0</v>
      </c>
      <c r="BG47" s="100">
        <f t="shared" si="100"/>
        <v>0</v>
      </c>
      <c r="BH47" s="100">
        <f t="shared" si="100"/>
        <v>0</v>
      </c>
      <c r="BI47" s="100">
        <f t="shared" si="100"/>
        <v>0</v>
      </c>
      <c r="BJ47" s="100">
        <f t="shared" si="100"/>
        <v>0</v>
      </c>
      <c r="BK47" s="100">
        <f t="shared" si="100"/>
        <v>0</v>
      </c>
      <c r="BL47" s="100">
        <f t="shared" si="100"/>
        <v>0</v>
      </c>
      <c r="BM47" s="100">
        <f t="shared" si="100"/>
        <v>0</v>
      </c>
      <c r="BN47" s="100">
        <f t="shared" si="100"/>
        <v>0</v>
      </c>
      <c r="BO47" s="101">
        <f t="shared" si="70"/>
        <v>0</v>
      </c>
    </row>
    <row r="48" ht="15.75" customHeight="1" outlineLevel="1">
      <c r="A48" s="1"/>
      <c r="B48" s="99" t="str">
        <f>Inputs!N39</f>
        <v>Other Site 2</v>
      </c>
      <c r="C48" s="100" t="str">
        <f t="shared" si="56"/>
        <v/>
      </c>
      <c r="D48" s="100">
        <f t="shared" ref="D48:N48" si="101">D14-C14</f>
        <v>0</v>
      </c>
      <c r="E48" s="100">
        <f t="shared" si="101"/>
        <v>0</v>
      </c>
      <c r="F48" s="100">
        <f t="shared" si="101"/>
        <v>0</v>
      </c>
      <c r="G48" s="100">
        <f t="shared" si="101"/>
        <v>0</v>
      </c>
      <c r="H48" s="100">
        <f t="shared" si="101"/>
        <v>0</v>
      </c>
      <c r="I48" s="100">
        <f t="shared" si="101"/>
        <v>0</v>
      </c>
      <c r="J48" s="100">
        <f t="shared" si="101"/>
        <v>0</v>
      </c>
      <c r="K48" s="100">
        <f t="shared" si="101"/>
        <v>0</v>
      </c>
      <c r="L48" s="100">
        <f t="shared" si="101"/>
        <v>0</v>
      </c>
      <c r="M48" s="100">
        <f t="shared" si="101"/>
        <v>0</v>
      </c>
      <c r="N48" s="100">
        <f t="shared" si="101"/>
        <v>0</v>
      </c>
      <c r="O48" s="101">
        <f t="shared" si="58"/>
        <v>0</v>
      </c>
      <c r="P48" s="100">
        <f t="shared" si="59"/>
        <v>0</v>
      </c>
      <c r="Q48" s="100">
        <f t="shared" ref="Q48:AA48" si="102">Q14-P14</f>
        <v>0</v>
      </c>
      <c r="R48" s="100">
        <f t="shared" si="102"/>
        <v>0</v>
      </c>
      <c r="S48" s="100">
        <f t="shared" si="102"/>
        <v>0</v>
      </c>
      <c r="T48" s="100">
        <f t="shared" si="102"/>
        <v>0</v>
      </c>
      <c r="U48" s="100">
        <f t="shared" si="102"/>
        <v>0</v>
      </c>
      <c r="V48" s="100">
        <f t="shared" si="102"/>
        <v>0</v>
      </c>
      <c r="W48" s="100">
        <f t="shared" si="102"/>
        <v>0</v>
      </c>
      <c r="X48" s="100">
        <f t="shared" si="102"/>
        <v>0</v>
      </c>
      <c r="Y48" s="100">
        <f t="shared" si="102"/>
        <v>0</v>
      </c>
      <c r="Z48" s="100">
        <f t="shared" si="102"/>
        <v>0</v>
      </c>
      <c r="AA48" s="100">
        <f t="shared" si="102"/>
        <v>0</v>
      </c>
      <c r="AB48" s="101">
        <f t="shared" si="61"/>
        <v>0</v>
      </c>
      <c r="AC48" s="100">
        <f t="shared" si="62"/>
        <v>0</v>
      </c>
      <c r="AD48" s="100">
        <f t="shared" ref="AD48:AN48" si="103">AD14-AC14</f>
        <v>0</v>
      </c>
      <c r="AE48" s="100">
        <f t="shared" si="103"/>
        <v>0</v>
      </c>
      <c r="AF48" s="100">
        <f t="shared" si="103"/>
        <v>0</v>
      </c>
      <c r="AG48" s="100">
        <f t="shared" si="103"/>
        <v>0</v>
      </c>
      <c r="AH48" s="100">
        <f t="shared" si="103"/>
        <v>0</v>
      </c>
      <c r="AI48" s="100">
        <f t="shared" si="103"/>
        <v>0</v>
      </c>
      <c r="AJ48" s="100">
        <f t="shared" si="103"/>
        <v>0</v>
      </c>
      <c r="AK48" s="100">
        <f t="shared" si="103"/>
        <v>0</v>
      </c>
      <c r="AL48" s="100">
        <f t="shared" si="103"/>
        <v>0</v>
      </c>
      <c r="AM48" s="100">
        <f t="shared" si="103"/>
        <v>0</v>
      </c>
      <c r="AN48" s="100">
        <f t="shared" si="103"/>
        <v>0</v>
      </c>
      <c r="AO48" s="101">
        <f t="shared" si="64"/>
        <v>0</v>
      </c>
      <c r="AP48" s="100">
        <f t="shared" si="65"/>
        <v>0</v>
      </c>
      <c r="AQ48" s="100">
        <f t="shared" ref="AQ48:BA48" si="104">AQ14-AP14</f>
        <v>0</v>
      </c>
      <c r="AR48" s="100">
        <f t="shared" si="104"/>
        <v>0</v>
      </c>
      <c r="AS48" s="100">
        <f t="shared" si="104"/>
        <v>0</v>
      </c>
      <c r="AT48" s="100">
        <f t="shared" si="104"/>
        <v>0</v>
      </c>
      <c r="AU48" s="100">
        <f t="shared" si="104"/>
        <v>0</v>
      </c>
      <c r="AV48" s="100">
        <f t="shared" si="104"/>
        <v>0</v>
      </c>
      <c r="AW48" s="100">
        <f t="shared" si="104"/>
        <v>0</v>
      </c>
      <c r="AX48" s="100">
        <f t="shared" si="104"/>
        <v>0</v>
      </c>
      <c r="AY48" s="100">
        <f t="shared" si="104"/>
        <v>0</v>
      </c>
      <c r="AZ48" s="100">
        <f t="shared" si="104"/>
        <v>0</v>
      </c>
      <c r="BA48" s="100">
        <f t="shared" si="104"/>
        <v>0</v>
      </c>
      <c r="BB48" s="101">
        <f t="shared" si="67"/>
        <v>0</v>
      </c>
      <c r="BC48" s="100">
        <f t="shared" si="68"/>
        <v>0</v>
      </c>
      <c r="BD48" s="100">
        <f t="shared" ref="BD48:BN48" si="105">BD14-BC14</f>
        <v>0</v>
      </c>
      <c r="BE48" s="100">
        <f t="shared" si="105"/>
        <v>0</v>
      </c>
      <c r="BF48" s="100">
        <f t="shared" si="105"/>
        <v>0</v>
      </c>
      <c r="BG48" s="100">
        <f t="shared" si="105"/>
        <v>0</v>
      </c>
      <c r="BH48" s="100">
        <f t="shared" si="105"/>
        <v>0</v>
      </c>
      <c r="BI48" s="100">
        <f t="shared" si="105"/>
        <v>0</v>
      </c>
      <c r="BJ48" s="100">
        <f t="shared" si="105"/>
        <v>0</v>
      </c>
      <c r="BK48" s="100">
        <f t="shared" si="105"/>
        <v>0</v>
      </c>
      <c r="BL48" s="100">
        <f t="shared" si="105"/>
        <v>0</v>
      </c>
      <c r="BM48" s="100">
        <f t="shared" si="105"/>
        <v>0</v>
      </c>
      <c r="BN48" s="100">
        <f t="shared" si="105"/>
        <v>0</v>
      </c>
      <c r="BO48" s="101">
        <f t="shared" si="70"/>
        <v>0</v>
      </c>
    </row>
    <row r="49" ht="15.75" customHeight="1">
      <c r="A49" s="1"/>
      <c r="B49" s="102" t="s">
        <v>374</v>
      </c>
      <c r="C49" s="101">
        <f t="shared" ref="C49:N49" si="106">SUM(C40:C48)</f>
        <v>400000</v>
      </c>
      <c r="D49" s="101">
        <f t="shared" si="106"/>
        <v>20000</v>
      </c>
      <c r="E49" s="101">
        <f t="shared" si="106"/>
        <v>521000</v>
      </c>
      <c r="F49" s="101">
        <f t="shared" si="106"/>
        <v>47050</v>
      </c>
      <c r="G49" s="101">
        <f t="shared" si="106"/>
        <v>49402.5</v>
      </c>
      <c r="H49" s="101">
        <f t="shared" si="106"/>
        <v>51872.625</v>
      </c>
      <c r="I49" s="101">
        <f t="shared" si="106"/>
        <v>54466.25625</v>
      </c>
      <c r="J49" s="101">
        <f t="shared" si="106"/>
        <v>57189.56906</v>
      </c>
      <c r="K49" s="101">
        <f t="shared" si="106"/>
        <v>60049.04752</v>
      </c>
      <c r="L49" s="101">
        <f t="shared" si="106"/>
        <v>63051.49989</v>
      </c>
      <c r="M49" s="101">
        <f t="shared" si="106"/>
        <v>66204.07489</v>
      </c>
      <c r="N49" s="101">
        <f t="shared" si="106"/>
        <v>69514.27863</v>
      </c>
      <c r="O49" s="103">
        <f>N49</f>
        <v>69514.27863</v>
      </c>
      <c r="P49" s="101">
        <f t="shared" ref="P49:AA49" si="107">SUM(P40:P48)</f>
        <v>72989.99256</v>
      </c>
      <c r="Q49" s="101">
        <f t="shared" si="107"/>
        <v>76639.49219</v>
      </c>
      <c r="R49" s="101">
        <f t="shared" si="107"/>
        <v>80471.4668</v>
      </c>
      <c r="S49" s="101">
        <f t="shared" si="107"/>
        <v>84495.04014</v>
      </c>
      <c r="T49" s="101">
        <f t="shared" si="107"/>
        <v>88719.79215</v>
      </c>
      <c r="U49" s="101">
        <f t="shared" si="107"/>
        <v>93155.78175</v>
      </c>
      <c r="V49" s="101">
        <f t="shared" si="107"/>
        <v>97813.57084</v>
      </c>
      <c r="W49" s="101">
        <f t="shared" si="107"/>
        <v>102704.2494</v>
      </c>
      <c r="X49" s="101">
        <f t="shared" si="107"/>
        <v>107839.4619</v>
      </c>
      <c r="Y49" s="101">
        <f t="shared" si="107"/>
        <v>113231.4349</v>
      </c>
      <c r="Z49" s="101">
        <f t="shared" si="107"/>
        <v>118893.0067</v>
      </c>
      <c r="AA49" s="101">
        <f t="shared" si="107"/>
        <v>124837.657</v>
      </c>
      <c r="AB49" s="103">
        <f>AA49</f>
        <v>124837.657</v>
      </c>
      <c r="AC49" s="101">
        <f t="shared" ref="AC49:AN49" si="108">SUM(AC40:AC48)</f>
        <v>131079.5399</v>
      </c>
      <c r="AD49" s="101">
        <f t="shared" si="108"/>
        <v>137633.5169</v>
      </c>
      <c r="AE49" s="101">
        <f t="shared" si="108"/>
        <v>144515.1927</v>
      </c>
      <c r="AF49" s="101">
        <f t="shared" si="108"/>
        <v>151740.9524</v>
      </c>
      <c r="AG49" s="101">
        <f t="shared" si="108"/>
        <v>159328</v>
      </c>
      <c r="AH49" s="101">
        <f t="shared" si="108"/>
        <v>167294.4</v>
      </c>
      <c r="AI49" s="101">
        <f t="shared" si="108"/>
        <v>175659.12</v>
      </c>
      <c r="AJ49" s="101">
        <f t="shared" si="108"/>
        <v>184442.076</v>
      </c>
      <c r="AK49" s="101">
        <f t="shared" si="108"/>
        <v>193664.1798</v>
      </c>
      <c r="AL49" s="101">
        <f t="shared" si="108"/>
        <v>203347.3888</v>
      </c>
      <c r="AM49" s="101">
        <f t="shared" si="108"/>
        <v>213514.7582</v>
      </c>
      <c r="AN49" s="101">
        <f t="shared" si="108"/>
        <v>224190.4961</v>
      </c>
      <c r="AO49" s="103">
        <f>AN49</f>
        <v>224190.4961</v>
      </c>
      <c r="AP49" s="101">
        <f t="shared" ref="AP49:BA49" si="109">SUM(AP40:AP48)</f>
        <v>235400.0209</v>
      </c>
      <c r="AQ49" s="101">
        <f t="shared" si="109"/>
        <v>247170.0219</v>
      </c>
      <c r="AR49" s="101">
        <f t="shared" si="109"/>
        <v>259528.523</v>
      </c>
      <c r="AS49" s="101">
        <f t="shared" si="109"/>
        <v>272504.9492</v>
      </c>
      <c r="AT49" s="101">
        <f t="shared" si="109"/>
        <v>286130.1967</v>
      </c>
      <c r="AU49" s="101">
        <f t="shared" si="109"/>
        <v>300436.7065</v>
      </c>
      <c r="AV49" s="101">
        <f t="shared" si="109"/>
        <v>315458.5418</v>
      </c>
      <c r="AW49" s="101">
        <f t="shared" si="109"/>
        <v>331231.4689</v>
      </c>
      <c r="AX49" s="101">
        <f t="shared" si="109"/>
        <v>347793.0424</v>
      </c>
      <c r="AY49" s="101">
        <f t="shared" si="109"/>
        <v>365182.6945</v>
      </c>
      <c r="AZ49" s="101">
        <f t="shared" si="109"/>
        <v>383441.8292</v>
      </c>
      <c r="BA49" s="101">
        <f t="shared" si="109"/>
        <v>402613.9207</v>
      </c>
      <c r="BB49" s="103">
        <f>BA49</f>
        <v>402613.9207</v>
      </c>
      <c r="BC49" s="101">
        <f t="shared" ref="BC49:BN49" si="110">SUM(BC40:BC48)</f>
        <v>3028396.877</v>
      </c>
      <c r="BD49" s="101">
        <f t="shared" si="110"/>
        <v>4821377.645</v>
      </c>
      <c r="BE49" s="101">
        <f t="shared" si="110"/>
        <v>7738190.833</v>
      </c>
      <c r="BF49" s="101">
        <f t="shared" si="110"/>
        <v>12486563.59</v>
      </c>
      <c r="BG49" s="101">
        <f t="shared" si="110"/>
        <v>20220076.82</v>
      </c>
      <c r="BH49" s="101">
        <f t="shared" si="110"/>
        <v>32819052.29</v>
      </c>
      <c r="BI49" s="101">
        <f t="shared" si="110"/>
        <v>53348398.65</v>
      </c>
      <c r="BJ49" s="101">
        <f t="shared" si="110"/>
        <v>86803900.39</v>
      </c>
      <c r="BK49" s="101">
        <f t="shared" si="110"/>
        <v>141328668.8</v>
      </c>
      <c r="BL49" s="101">
        <f t="shared" si="110"/>
        <v>230195956.8</v>
      </c>
      <c r="BM49" s="101">
        <f t="shared" si="110"/>
        <v>375041147.6</v>
      </c>
      <c r="BN49" s="101">
        <f t="shared" si="110"/>
        <v>611129895.4</v>
      </c>
      <c r="BO49" s="103">
        <f>BN49</f>
        <v>611129895.4</v>
      </c>
    </row>
    <row r="50" ht="15.75" customHeight="1" outlineLevel="1">
      <c r="A50" s="1"/>
      <c r="B50" s="7" t="str">
        <f>Inputs!N40</f>
        <v>Podcasts</v>
      </c>
      <c r="C50" s="104"/>
      <c r="D50" s="104"/>
      <c r="E50" s="104"/>
      <c r="F50" s="104"/>
      <c r="G50" s="104"/>
      <c r="H50" s="104"/>
      <c r="I50" s="104"/>
      <c r="J50" s="104"/>
      <c r="K50" s="104"/>
      <c r="L50" s="104"/>
      <c r="M50" s="104"/>
      <c r="N50" s="104"/>
      <c r="O50" s="105"/>
      <c r="P50" s="104"/>
      <c r="Q50" s="104"/>
      <c r="R50" s="104"/>
      <c r="S50" s="104"/>
      <c r="T50" s="104"/>
      <c r="U50" s="104"/>
      <c r="V50" s="104"/>
      <c r="W50" s="104"/>
      <c r="X50" s="104"/>
      <c r="Y50" s="104"/>
      <c r="Z50" s="104"/>
      <c r="AA50" s="104"/>
      <c r="AB50" s="105"/>
      <c r="AC50" s="104"/>
      <c r="AD50" s="104"/>
      <c r="AE50" s="104"/>
      <c r="AF50" s="104"/>
      <c r="AG50" s="104"/>
      <c r="AH50" s="104"/>
      <c r="AI50" s="104"/>
      <c r="AJ50" s="104"/>
      <c r="AK50" s="104"/>
      <c r="AL50" s="104"/>
      <c r="AM50" s="104"/>
      <c r="AN50" s="104"/>
      <c r="AO50" s="105"/>
      <c r="AP50" s="104"/>
      <c r="AQ50" s="104"/>
      <c r="AR50" s="104"/>
      <c r="AS50" s="104"/>
      <c r="AT50" s="104"/>
      <c r="AU50" s="104"/>
      <c r="AV50" s="104"/>
      <c r="AW50" s="104"/>
      <c r="AX50" s="104"/>
      <c r="AY50" s="104"/>
      <c r="AZ50" s="104"/>
      <c r="BA50" s="104"/>
      <c r="BB50" s="105"/>
      <c r="BC50" s="104"/>
      <c r="BD50" s="104"/>
      <c r="BE50" s="104"/>
      <c r="BF50" s="104"/>
      <c r="BG50" s="104"/>
      <c r="BH50" s="104"/>
      <c r="BI50" s="104"/>
      <c r="BJ50" s="104"/>
      <c r="BK50" s="104"/>
      <c r="BL50" s="104"/>
      <c r="BM50" s="104"/>
      <c r="BN50" s="104"/>
      <c r="BO50" s="105"/>
    </row>
    <row r="51" ht="15.75" customHeight="1" outlineLevel="1">
      <c r="A51" s="1"/>
      <c r="B51" s="99" t="str">
        <f>Inputs!N41</f>
        <v>Podcast 1</v>
      </c>
      <c r="C51" s="100">
        <f t="shared" ref="C51:C55" si="116">C17</f>
        <v>0</v>
      </c>
      <c r="D51" s="100">
        <f t="shared" ref="D51:N51" si="111">D17-C17</f>
        <v>0</v>
      </c>
      <c r="E51" s="100">
        <f t="shared" si="111"/>
        <v>0</v>
      </c>
      <c r="F51" s="100">
        <f t="shared" si="111"/>
        <v>0</v>
      </c>
      <c r="G51" s="100">
        <f t="shared" si="111"/>
        <v>0</v>
      </c>
      <c r="H51" s="100">
        <f t="shared" si="111"/>
        <v>0</v>
      </c>
      <c r="I51" s="100">
        <f t="shared" si="111"/>
        <v>350000</v>
      </c>
      <c r="J51" s="100">
        <f t="shared" si="111"/>
        <v>35000</v>
      </c>
      <c r="K51" s="100">
        <f t="shared" si="111"/>
        <v>38500</v>
      </c>
      <c r="L51" s="100">
        <f t="shared" si="111"/>
        <v>42350</v>
      </c>
      <c r="M51" s="100">
        <f t="shared" si="111"/>
        <v>-465285</v>
      </c>
      <c r="N51" s="100">
        <f t="shared" si="111"/>
        <v>56.5</v>
      </c>
      <c r="O51" s="101">
        <f t="shared" ref="O51:O56" si="118">O17-C17</f>
        <v>621.5</v>
      </c>
      <c r="P51" s="100">
        <f t="shared" ref="P51:P56" si="119">P17-N17</f>
        <v>62.15</v>
      </c>
      <c r="Q51" s="100">
        <f t="shared" ref="Q51:AA51" si="112">Q17-P17</f>
        <v>68.365</v>
      </c>
      <c r="R51" s="100">
        <f t="shared" si="112"/>
        <v>75.2015</v>
      </c>
      <c r="S51" s="100">
        <f t="shared" si="112"/>
        <v>82.72165</v>
      </c>
      <c r="T51" s="100">
        <f t="shared" si="112"/>
        <v>90.993815</v>
      </c>
      <c r="U51" s="100">
        <f t="shared" si="112"/>
        <v>100.0931965</v>
      </c>
      <c r="V51" s="100">
        <f t="shared" si="112"/>
        <v>110.1025162</v>
      </c>
      <c r="W51" s="100">
        <f t="shared" si="112"/>
        <v>121.1127678</v>
      </c>
      <c r="X51" s="100">
        <f t="shared" si="112"/>
        <v>133.2240445</v>
      </c>
      <c r="Y51" s="100">
        <f t="shared" si="112"/>
        <v>146.546449</v>
      </c>
      <c r="Z51" s="100">
        <f t="shared" si="112"/>
        <v>161.2010939</v>
      </c>
      <c r="AA51" s="100">
        <f t="shared" si="112"/>
        <v>177.3212033</v>
      </c>
      <c r="AB51" s="101">
        <f t="shared" ref="AB51:AB56" si="121">AB17-O17</f>
        <v>1329.033236</v>
      </c>
      <c r="AC51" s="100">
        <f t="shared" ref="AC51:AC56" si="122">AC17-AA17</f>
        <v>195.0533236</v>
      </c>
      <c r="AD51" s="100">
        <f t="shared" ref="AD51:AN51" si="113">AD17-AC17</f>
        <v>214.558656</v>
      </c>
      <c r="AE51" s="100">
        <f t="shared" si="113"/>
        <v>236.0145216</v>
      </c>
      <c r="AF51" s="100">
        <f t="shared" si="113"/>
        <v>259.6159737</v>
      </c>
      <c r="AG51" s="100">
        <f t="shared" si="113"/>
        <v>285.5775711</v>
      </c>
      <c r="AH51" s="100">
        <f t="shared" si="113"/>
        <v>314.1353282</v>
      </c>
      <c r="AI51" s="100">
        <f t="shared" si="113"/>
        <v>345.548861</v>
      </c>
      <c r="AJ51" s="100">
        <f t="shared" si="113"/>
        <v>380.1037471</v>
      </c>
      <c r="AK51" s="100">
        <f t="shared" si="113"/>
        <v>418.1141219</v>
      </c>
      <c r="AL51" s="100">
        <f t="shared" si="113"/>
        <v>459.925534</v>
      </c>
      <c r="AM51" s="100">
        <f t="shared" si="113"/>
        <v>505.9180874</v>
      </c>
      <c r="AN51" s="100">
        <f t="shared" si="113"/>
        <v>556.5098962</v>
      </c>
      <c r="AO51" s="101">
        <f t="shared" ref="AO51:AO56" si="124">AO17-AB17</f>
        <v>4171.075622</v>
      </c>
      <c r="AP51" s="100">
        <f t="shared" ref="AP51:AP56" si="125">AP17-AN17</f>
        <v>612.1608858</v>
      </c>
      <c r="AQ51" s="100">
        <f t="shared" ref="AQ51:BA51" si="114">AQ17-AP17</f>
        <v>673.3769744</v>
      </c>
      <c r="AR51" s="100">
        <f t="shared" si="114"/>
        <v>740.7146718</v>
      </c>
      <c r="AS51" s="100">
        <f t="shared" si="114"/>
        <v>814.786139</v>
      </c>
      <c r="AT51" s="100">
        <f t="shared" si="114"/>
        <v>896.2647529</v>
      </c>
      <c r="AU51" s="100">
        <f t="shared" si="114"/>
        <v>985.8912282</v>
      </c>
      <c r="AV51" s="100">
        <f t="shared" si="114"/>
        <v>1084.480351</v>
      </c>
      <c r="AW51" s="100">
        <f t="shared" si="114"/>
        <v>1192.928386</v>
      </c>
      <c r="AX51" s="100">
        <f t="shared" si="114"/>
        <v>1312.221225</v>
      </c>
      <c r="AY51" s="100">
        <f t="shared" si="114"/>
        <v>1443.443347</v>
      </c>
      <c r="AZ51" s="100">
        <f t="shared" si="114"/>
        <v>1587.787682</v>
      </c>
      <c r="BA51" s="100">
        <f t="shared" si="114"/>
        <v>1746.56645</v>
      </c>
      <c r="BB51" s="101">
        <f t="shared" ref="BB51:BB56" si="127">BB17-AO17</f>
        <v>13090.62209</v>
      </c>
      <c r="BC51" s="100">
        <f t="shared" ref="BC51:BC56" si="128">BC17-BA17</f>
        <v>1921.223095</v>
      </c>
      <c r="BD51" s="100">
        <f t="shared" ref="BD51:BN51" si="115">BD17-BC17</f>
        <v>2113.345405</v>
      </c>
      <c r="BE51" s="100">
        <f t="shared" si="115"/>
        <v>2324.679945</v>
      </c>
      <c r="BF51" s="100">
        <f t="shared" si="115"/>
        <v>2557.14794</v>
      </c>
      <c r="BG51" s="100">
        <f t="shared" si="115"/>
        <v>2812.862734</v>
      </c>
      <c r="BH51" s="100">
        <f t="shared" si="115"/>
        <v>3094.149007</v>
      </c>
      <c r="BI51" s="100">
        <f t="shared" si="115"/>
        <v>3403.563908</v>
      </c>
      <c r="BJ51" s="100">
        <f t="shared" si="115"/>
        <v>3743.920298</v>
      </c>
      <c r="BK51" s="100">
        <f t="shared" si="115"/>
        <v>4118.312328</v>
      </c>
      <c r="BL51" s="100">
        <f t="shared" si="115"/>
        <v>4530.143561</v>
      </c>
      <c r="BM51" s="100">
        <f t="shared" si="115"/>
        <v>4983.157917</v>
      </c>
      <c r="BN51" s="100">
        <f t="shared" si="115"/>
        <v>5481.473709</v>
      </c>
      <c r="BO51" s="101">
        <f t="shared" ref="BO51:BO56" si="130">BO17-BB17</f>
        <v>41083.97985</v>
      </c>
    </row>
    <row r="52" ht="15.75" customHeight="1" outlineLevel="1">
      <c r="A52" s="1"/>
      <c r="B52" s="99" t="str">
        <f>Inputs!N42</f>
        <v>Podcast 2</v>
      </c>
      <c r="C52" s="100">
        <f t="shared" si="116"/>
        <v>0</v>
      </c>
      <c r="D52" s="100">
        <f t="shared" ref="D52:N52" si="117">D18-C18</f>
        <v>0</v>
      </c>
      <c r="E52" s="100">
        <f t="shared" si="117"/>
        <v>0</v>
      </c>
      <c r="F52" s="100">
        <f t="shared" si="117"/>
        <v>0</v>
      </c>
      <c r="G52" s="100">
        <f t="shared" si="117"/>
        <v>0</v>
      </c>
      <c r="H52" s="100">
        <f t="shared" si="117"/>
        <v>0</v>
      </c>
      <c r="I52" s="100">
        <f t="shared" si="117"/>
        <v>0</v>
      </c>
      <c r="J52" s="100">
        <f t="shared" si="117"/>
        <v>0</v>
      </c>
      <c r="K52" s="100">
        <f t="shared" si="117"/>
        <v>250000</v>
      </c>
      <c r="L52" s="100">
        <f t="shared" si="117"/>
        <v>12500</v>
      </c>
      <c r="M52" s="100">
        <f t="shared" si="117"/>
        <v>13125</v>
      </c>
      <c r="N52" s="100">
        <f t="shared" si="117"/>
        <v>13781.25</v>
      </c>
      <c r="O52" s="101">
        <f t="shared" si="118"/>
        <v>289406.25</v>
      </c>
      <c r="P52" s="100">
        <f t="shared" si="119"/>
        <v>14470.3125</v>
      </c>
      <c r="Q52" s="100">
        <f t="shared" ref="Q52:AA52" si="120">Q18-P18</f>
        <v>15193.82813</v>
      </c>
      <c r="R52" s="100">
        <f t="shared" si="120"/>
        <v>15953.51953</v>
      </c>
      <c r="S52" s="100">
        <f t="shared" si="120"/>
        <v>16751.19551</v>
      </c>
      <c r="T52" s="100">
        <f t="shared" si="120"/>
        <v>17588.75528</v>
      </c>
      <c r="U52" s="100">
        <f t="shared" si="120"/>
        <v>18468.19305</v>
      </c>
      <c r="V52" s="100">
        <f t="shared" si="120"/>
        <v>19391.6027</v>
      </c>
      <c r="W52" s="100">
        <f t="shared" si="120"/>
        <v>20361.18283</v>
      </c>
      <c r="X52" s="100">
        <f t="shared" si="120"/>
        <v>21379.24198</v>
      </c>
      <c r="Y52" s="100">
        <f t="shared" si="120"/>
        <v>22448.20408</v>
      </c>
      <c r="Z52" s="100">
        <f t="shared" si="120"/>
        <v>23570.61428</v>
      </c>
      <c r="AA52" s="100">
        <f t="shared" si="120"/>
        <v>24749.14499</v>
      </c>
      <c r="AB52" s="101">
        <f t="shared" si="121"/>
        <v>230325.7949</v>
      </c>
      <c r="AC52" s="100">
        <f t="shared" si="122"/>
        <v>25986.60224</v>
      </c>
      <c r="AD52" s="100">
        <f t="shared" ref="AD52:AN52" si="123">AD18-AC18</f>
        <v>27285.93235</v>
      </c>
      <c r="AE52" s="100">
        <f t="shared" si="123"/>
        <v>28650.22897</v>
      </c>
      <c r="AF52" s="100">
        <f t="shared" si="123"/>
        <v>30082.74042</v>
      </c>
      <c r="AG52" s="100">
        <f t="shared" si="123"/>
        <v>31586.87744</v>
      </c>
      <c r="AH52" s="100">
        <f t="shared" si="123"/>
        <v>33166.22131</v>
      </c>
      <c r="AI52" s="100">
        <f t="shared" si="123"/>
        <v>34824.53238</v>
      </c>
      <c r="AJ52" s="100">
        <f t="shared" si="123"/>
        <v>36565.759</v>
      </c>
      <c r="AK52" s="100">
        <f t="shared" si="123"/>
        <v>38394.04695</v>
      </c>
      <c r="AL52" s="100">
        <f t="shared" si="123"/>
        <v>40313.7493</v>
      </c>
      <c r="AM52" s="100">
        <f t="shared" si="123"/>
        <v>42329.43676</v>
      </c>
      <c r="AN52" s="100">
        <f t="shared" si="123"/>
        <v>44445.9086</v>
      </c>
      <c r="AO52" s="101">
        <f t="shared" si="124"/>
        <v>413632.0357</v>
      </c>
      <c r="AP52" s="100">
        <f t="shared" si="125"/>
        <v>46668.20403</v>
      </c>
      <c r="AQ52" s="100">
        <f t="shared" ref="AQ52:BA52" si="126">AQ18-AP18</f>
        <v>49001.61423</v>
      </c>
      <c r="AR52" s="100">
        <f t="shared" si="126"/>
        <v>51451.69494</v>
      </c>
      <c r="AS52" s="100">
        <f t="shared" si="126"/>
        <v>54024.27969</v>
      </c>
      <c r="AT52" s="100">
        <f t="shared" si="126"/>
        <v>56725.49367</v>
      </c>
      <c r="AU52" s="100">
        <f t="shared" si="126"/>
        <v>59561.76836</v>
      </c>
      <c r="AV52" s="100">
        <f t="shared" si="126"/>
        <v>62539.85678</v>
      </c>
      <c r="AW52" s="100">
        <f t="shared" si="126"/>
        <v>65666.84961</v>
      </c>
      <c r="AX52" s="100">
        <f t="shared" si="126"/>
        <v>68950.19209</v>
      </c>
      <c r="AY52" s="100">
        <f t="shared" si="126"/>
        <v>72397.7017</v>
      </c>
      <c r="AZ52" s="100">
        <f t="shared" si="126"/>
        <v>76017.58678</v>
      </c>
      <c r="BA52" s="100">
        <f t="shared" si="126"/>
        <v>79818.46612</v>
      </c>
      <c r="BB52" s="101">
        <f t="shared" si="127"/>
        <v>742823.708</v>
      </c>
      <c r="BC52" s="100">
        <f t="shared" si="128"/>
        <v>83809.38943</v>
      </c>
      <c r="BD52" s="100">
        <f t="shared" ref="BD52:BN52" si="129">BD18-BC18</f>
        <v>87999.8589</v>
      </c>
      <c r="BE52" s="100">
        <f t="shared" si="129"/>
        <v>92399.85185</v>
      </c>
      <c r="BF52" s="100">
        <f t="shared" si="129"/>
        <v>97019.84444</v>
      </c>
      <c r="BG52" s="100">
        <f t="shared" si="129"/>
        <v>101870.8367</v>
      </c>
      <c r="BH52" s="100">
        <f t="shared" si="129"/>
        <v>106964.3785</v>
      </c>
      <c r="BI52" s="100">
        <f t="shared" si="129"/>
        <v>112312.5974</v>
      </c>
      <c r="BJ52" s="100">
        <f t="shared" si="129"/>
        <v>117928.2273</v>
      </c>
      <c r="BK52" s="100">
        <f t="shared" si="129"/>
        <v>123824.6387</v>
      </c>
      <c r="BL52" s="100">
        <f t="shared" si="129"/>
        <v>130015.8706</v>
      </c>
      <c r="BM52" s="100">
        <f t="shared" si="129"/>
        <v>136516.6641</v>
      </c>
      <c r="BN52" s="100">
        <f t="shared" si="129"/>
        <v>143342.4973</v>
      </c>
      <c r="BO52" s="101">
        <f t="shared" si="130"/>
        <v>1334004.655</v>
      </c>
    </row>
    <row r="53" ht="15.75" customHeight="1" outlineLevel="1">
      <c r="A53" s="1"/>
      <c r="B53" s="99" t="str">
        <f>Inputs!N43</f>
        <v>Podcast 3</v>
      </c>
      <c r="C53" s="100" t="str">
        <f t="shared" si="116"/>
        <v/>
      </c>
      <c r="D53" s="100">
        <f t="shared" ref="D53:N53" si="131">D19-C19</f>
        <v>0</v>
      </c>
      <c r="E53" s="100">
        <f t="shared" si="131"/>
        <v>0</v>
      </c>
      <c r="F53" s="100">
        <f t="shared" si="131"/>
        <v>0</v>
      </c>
      <c r="G53" s="100">
        <f t="shared" si="131"/>
        <v>0</v>
      </c>
      <c r="H53" s="100">
        <f t="shared" si="131"/>
        <v>0</v>
      </c>
      <c r="I53" s="100">
        <f t="shared" si="131"/>
        <v>0</v>
      </c>
      <c r="J53" s="100">
        <f t="shared" si="131"/>
        <v>0</v>
      </c>
      <c r="K53" s="100">
        <f t="shared" si="131"/>
        <v>0</v>
      </c>
      <c r="L53" s="100">
        <f t="shared" si="131"/>
        <v>0</v>
      </c>
      <c r="M53" s="100">
        <f t="shared" si="131"/>
        <v>0</v>
      </c>
      <c r="N53" s="100">
        <f t="shared" si="131"/>
        <v>0</v>
      </c>
      <c r="O53" s="101">
        <f t="shared" si="118"/>
        <v>0</v>
      </c>
      <c r="P53" s="100">
        <f t="shared" si="119"/>
        <v>0</v>
      </c>
      <c r="Q53" s="100">
        <f t="shared" ref="Q53:AA53" si="132">Q19-P19</f>
        <v>0</v>
      </c>
      <c r="R53" s="100">
        <f t="shared" si="132"/>
        <v>0</v>
      </c>
      <c r="S53" s="100">
        <f t="shared" si="132"/>
        <v>0</v>
      </c>
      <c r="T53" s="100">
        <f t="shared" si="132"/>
        <v>0</v>
      </c>
      <c r="U53" s="100">
        <f t="shared" si="132"/>
        <v>0</v>
      </c>
      <c r="V53" s="100">
        <f t="shared" si="132"/>
        <v>0</v>
      </c>
      <c r="W53" s="100">
        <f t="shared" si="132"/>
        <v>0</v>
      </c>
      <c r="X53" s="100">
        <f t="shared" si="132"/>
        <v>0</v>
      </c>
      <c r="Y53" s="100">
        <f t="shared" si="132"/>
        <v>0</v>
      </c>
      <c r="Z53" s="100">
        <f t="shared" si="132"/>
        <v>0</v>
      </c>
      <c r="AA53" s="100">
        <f t="shared" si="132"/>
        <v>0</v>
      </c>
      <c r="AB53" s="101">
        <f t="shared" si="121"/>
        <v>0</v>
      </c>
      <c r="AC53" s="100">
        <f t="shared" si="122"/>
        <v>0</v>
      </c>
      <c r="AD53" s="100">
        <f t="shared" ref="AD53:AN53" si="133">AD19-AC19</f>
        <v>0</v>
      </c>
      <c r="AE53" s="100">
        <f t="shared" si="133"/>
        <v>0</v>
      </c>
      <c r="AF53" s="100">
        <f t="shared" si="133"/>
        <v>0</v>
      </c>
      <c r="AG53" s="100">
        <f t="shared" si="133"/>
        <v>0</v>
      </c>
      <c r="AH53" s="100">
        <f t="shared" si="133"/>
        <v>0</v>
      </c>
      <c r="AI53" s="100">
        <f t="shared" si="133"/>
        <v>0</v>
      </c>
      <c r="AJ53" s="100">
        <f t="shared" si="133"/>
        <v>0</v>
      </c>
      <c r="AK53" s="100">
        <f t="shared" si="133"/>
        <v>0</v>
      </c>
      <c r="AL53" s="100">
        <f t="shared" si="133"/>
        <v>0</v>
      </c>
      <c r="AM53" s="100">
        <f t="shared" si="133"/>
        <v>0</v>
      </c>
      <c r="AN53" s="100">
        <f t="shared" si="133"/>
        <v>0</v>
      </c>
      <c r="AO53" s="101">
        <f t="shared" si="124"/>
        <v>0</v>
      </c>
      <c r="AP53" s="100">
        <f t="shared" si="125"/>
        <v>0</v>
      </c>
      <c r="AQ53" s="100">
        <f t="shared" ref="AQ53:BA53" si="134">AQ19-AP19</f>
        <v>0</v>
      </c>
      <c r="AR53" s="100">
        <f t="shared" si="134"/>
        <v>0</v>
      </c>
      <c r="AS53" s="100">
        <f t="shared" si="134"/>
        <v>0</v>
      </c>
      <c r="AT53" s="100">
        <f t="shared" si="134"/>
        <v>0</v>
      </c>
      <c r="AU53" s="100">
        <f t="shared" si="134"/>
        <v>0</v>
      </c>
      <c r="AV53" s="100">
        <f t="shared" si="134"/>
        <v>0</v>
      </c>
      <c r="AW53" s="100">
        <f t="shared" si="134"/>
        <v>0</v>
      </c>
      <c r="AX53" s="100">
        <f t="shared" si="134"/>
        <v>0</v>
      </c>
      <c r="AY53" s="100">
        <f t="shared" si="134"/>
        <v>0</v>
      </c>
      <c r="AZ53" s="100">
        <f t="shared" si="134"/>
        <v>0</v>
      </c>
      <c r="BA53" s="100">
        <f t="shared" si="134"/>
        <v>0</v>
      </c>
      <c r="BB53" s="101">
        <f t="shared" si="127"/>
        <v>0</v>
      </c>
      <c r="BC53" s="100">
        <f t="shared" si="128"/>
        <v>0</v>
      </c>
      <c r="BD53" s="100">
        <f t="shared" ref="BD53:BN53" si="135">BD19-BC19</f>
        <v>0</v>
      </c>
      <c r="BE53" s="100">
        <f t="shared" si="135"/>
        <v>0</v>
      </c>
      <c r="BF53" s="100">
        <f t="shared" si="135"/>
        <v>0</v>
      </c>
      <c r="BG53" s="100">
        <f t="shared" si="135"/>
        <v>0</v>
      </c>
      <c r="BH53" s="100">
        <f t="shared" si="135"/>
        <v>0</v>
      </c>
      <c r="BI53" s="100">
        <f t="shared" si="135"/>
        <v>0</v>
      </c>
      <c r="BJ53" s="100">
        <f t="shared" si="135"/>
        <v>0</v>
      </c>
      <c r="BK53" s="100">
        <f t="shared" si="135"/>
        <v>0</v>
      </c>
      <c r="BL53" s="100">
        <f t="shared" si="135"/>
        <v>0</v>
      </c>
      <c r="BM53" s="100">
        <f t="shared" si="135"/>
        <v>0</v>
      </c>
      <c r="BN53" s="100">
        <f t="shared" si="135"/>
        <v>0</v>
      </c>
      <c r="BO53" s="101">
        <f t="shared" si="130"/>
        <v>0</v>
      </c>
    </row>
    <row r="54" ht="15.75" customHeight="1" outlineLevel="1">
      <c r="A54" s="1"/>
      <c r="B54" s="99" t="str">
        <f>Inputs!N44</f>
        <v>Podcast 4</v>
      </c>
      <c r="C54" s="100" t="str">
        <f t="shared" si="116"/>
        <v/>
      </c>
      <c r="D54" s="100">
        <f t="shared" ref="D54:N54" si="136">D20-C20</f>
        <v>0</v>
      </c>
      <c r="E54" s="100">
        <f t="shared" si="136"/>
        <v>0</v>
      </c>
      <c r="F54" s="100">
        <f t="shared" si="136"/>
        <v>0</v>
      </c>
      <c r="G54" s="100">
        <f t="shared" si="136"/>
        <v>0</v>
      </c>
      <c r="H54" s="100">
        <f t="shared" si="136"/>
        <v>0</v>
      </c>
      <c r="I54" s="100">
        <f t="shared" si="136"/>
        <v>0</v>
      </c>
      <c r="J54" s="100">
        <f t="shared" si="136"/>
        <v>0</v>
      </c>
      <c r="K54" s="100">
        <f t="shared" si="136"/>
        <v>0</v>
      </c>
      <c r="L54" s="100">
        <f t="shared" si="136"/>
        <v>0</v>
      </c>
      <c r="M54" s="100">
        <f t="shared" si="136"/>
        <v>0</v>
      </c>
      <c r="N54" s="100">
        <f t="shared" si="136"/>
        <v>0</v>
      </c>
      <c r="O54" s="101">
        <f t="shared" si="118"/>
        <v>0</v>
      </c>
      <c r="P54" s="100">
        <f t="shared" si="119"/>
        <v>0</v>
      </c>
      <c r="Q54" s="100">
        <f t="shared" ref="Q54:AA54" si="137">Q20-P20</f>
        <v>0</v>
      </c>
      <c r="R54" s="100">
        <f t="shared" si="137"/>
        <v>0</v>
      </c>
      <c r="S54" s="100">
        <f t="shared" si="137"/>
        <v>0</v>
      </c>
      <c r="T54" s="100">
        <f t="shared" si="137"/>
        <v>0</v>
      </c>
      <c r="U54" s="100">
        <f t="shared" si="137"/>
        <v>0</v>
      </c>
      <c r="V54" s="100">
        <f t="shared" si="137"/>
        <v>0</v>
      </c>
      <c r="W54" s="100">
        <f t="shared" si="137"/>
        <v>0</v>
      </c>
      <c r="X54" s="100">
        <f t="shared" si="137"/>
        <v>0</v>
      </c>
      <c r="Y54" s="100">
        <f t="shared" si="137"/>
        <v>0</v>
      </c>
      <c r="Z54" s="100">
        <f t="shared" si="137"/>
        <v>0</v>
      </c>
      <c r="AA54" s="100">
        <f t="shared" si="137"/>
        <v>0</v>
      </c>
      <c r="AB54" s="101">
        <f t="shared" si="121"/>
        <v>0</v>
      </c>
      <c r="AC54" s="100">
        <f t="shared" si="122"/>
        <v>0</v>
      </c>
      <c r="AD54" s="100">
        <f t="shared" ref="AD54:AN54" si="138">AD20-AC20</f>
        <v>0</v>
      </c>
      <c r="AE54" s="100">
        <f t="shared" si="138"/>
        <v>0</v>
      </c>
      <c r="AF54" s="100">
        <f t="shared" si="138"/>
        <v>0</v>
      </c>
      <c r="AG54" s="100">
        <f t="shared" si="138"/>
        <v>0</v>
      </c>
      <c r="AH54" s="100">
        <f t="shared" si="138"/>
        <v>0</v>
      </c>
      <c r="AI54" s="100">
        <f t="shared" si="138"/>
        <v>0</v>
      </c>
      <c r="AJ54" s="100">
        <f t="shared" si="138"/>
        <v>0</v>
      </c>
      <c r="AK54" s="100">
        <f t="shared" si="138"/>
        <v>0</v>
      </c>
      <c r="AL54" s="100">
        <f t="shared" si="138"/>
        <v>0</v>
      </c>
      <c r="AM54" s="100">
        <f t="shared" si="138"/>
        <v>0</v>
      </c>
      <c r="AN54" s="100">
        <f t="shared" si="138"/>
        <v>0</v>
      </c>
      <c r="AO54" s="101">
        <f t="shared" si="124"/>
        <v>0</v>
      </c>
      <c r="AP54" s="100">
        <f t="shared" si="125"/>
        <v>0</v>
      </c>
      <c r="AQ54" s="100">
        <f t="shared" ref="AQ54:BA54" si="139">AQ20-AP20</f>
        <v>0</v>
      </c>
      <c r="AR54" s="100">
        <f t="shared" si="139"/>
        <v>0</v>
      </c>
      <c r="AS54" s="100">
        <f t="shared" si="139"/>
        <v>0</v>
      </c>
      <c r="AT54" s="100">
        <f t="shared" si="139"/>
        <v>0</v>
      </c>
      <c r="AU54" s="100">
        <f t="shared" si="139"/>
        <v>0</v>
      </c>
      <c r="AV54" s="100">
        <f t="shared" si="139"/>
        <v>0</v>
      </c>
      <c r="AW54" s="100">
        <f t="shared" si="139"/>
        <v>0</v>
      </c>
      <c r="AX54" s="100">
        <f t="shared" si="139"/>
        <v>0</v>
      </c>
      <c r="AY54" s="100">
        <f t="shared" si="139"/>
        <v>0</v>
      </c>
      <c r="AZ54" s="100">
        <f t="shared" si="139"/>
        <v>0</v>
      </c>
      <c r="BA54" s="100">
        <f t="shared" si="139"/>
        <v>0</v>
      </c>
      <c r="BB54" s="101">
        <f t="shared" si="127"/>
        <v>0</v>
      </c>
      <c r="BC54" s="100">
        <f t="shared" si="128"/>
        <v>0</v>
      </c>
      <c r="BD54" s="100">
        <f t="shared" ref="BD54:BN54" si="140">BD20-BC20</f>
        <v>0</v>
      </c>
      <c r="BE54" s="100">
        <f t="shared" si="140"/>
        <v>0</v>
      </c>
      <c r="BF54" s="100">
        <f t="shared" si="140"/>
        <v>0</v>
      </c>
      <c r="BG54" s="100">
        <f t="shared" si="140"/>
        <v>0</v>
      </c>
      <c r="BH54" s="100">
        <f t="shared" si="140"/>
        <v>0</v>
      </c>
      <c r="BI54" s="100">
        <f t="shared" si="140"/>
        <v>0</v>
      </c>
      <c r="BJ54" s="100">
        <f t="shared" si="140"/>
        <v>0</v>
      </c>
      <c r="BK54" s="100">
        <f t="shared" si="140"/>
        <v>0</v>
      </c>
      <c r="BL54" s="100">
        <f t="shared" si="140"/>
        <v>0</v>
      </c>
      <c r="BM54" s="100">
        <f t="shared" si="140"/>
        <v>0</v>
      </c>
      <c r="BN54" s="100">
        <f t="shared" si="140"/>
        <v>0</v>
      </c>
      <c r="BO54" s="101">
        <f t="shared" si="130"/>
        <v>0</v>
      </c>
    </row>
    <row r="55" ht="15.75" customHeight="1" outlineLevel="1">
      <c r="A55" s="1"/>
      <c r="B55" s="99" t="str">
        <f>Inputs!N45</f>
        <v>Podcast 5</v>
      </c>
      <c r="C55" s="100" t="str">
        <f t="shared" si="116"/>
        <v/>
      </c>
      <c r="D55" s="100">
        <f t="shared" ref="D55:N55" si="141">D21-C21</f>
        <v>0</v>
      </c>
      <c r="E55" s="100">
        <f t="shared" si="141"/>
        <v>0</v>
      </c>
      <c r="F55" s="100">
        <f t="shared" si="141"/>
        <v>0</v>
      </c>
      <c r="G55" s="100">
        <f t="shared" si="141"/>
        <v>0</v>
      </c>
      <c r="H55" s="100">
        <f t="shared" si="141"/>
        <v>0</v>
      </c>
      <c r="I55" s="100">
        <f t="shared" si="141"/>
        <v>0</v>
      </c>
      <c r="J55" s="100">
        <f t="shared" si="141"/>
        <v>0</v>
      </c>
      <c r="K55" s="100">
        <f t="shared" si="141"/>
        <v>0</v>
      </c>
      <c r="L55" s="100">
        <f t="shared" si="141"/>
        <v>0</v>
      </c>
      <c r="M55" s="100">
        <f t="shared" si="141"/>
        <v>0</v>
      </c>
      <c r="N55" s="100">
        <f t="shared" si="141"/>
        <v>0</v>
      </c>
      <c r="O55" s="101">
        <f t="shared" si="118"/>
        <v>0</v>
      </c>
      <c r="P55" s="100">
        <f t="shared" si="119"/>
        <v>0</v>
      </c>
      <c r="Q55" s="100">
        <f t="shared" ref="Q55:AA55" si="142">Q21-P21</f>
        <v>0</v>
      </c>
      <c r="R55" s="100">
        <f t="shared" si="142"/>
        <v>0</v>
      </c>
      <c r="S55" s="100">
        <f t="shared" si="142"/>
        <v>0</v>
      </c>
      <c r="T55" s="100">
        <f t="shared" si="142"/>
        <v>0</v>
      </c>
      <c r="U55" s="100">
        <f t="shared" si="142"/>
        <v>0</v>
      </c>
      <c r="V55" s="100">
        <f t="shared" si="142"/>
        <v>0</v>
      </c>
      <c r="W55" s="100">
        <f t="shared" si="142"/>
        <v>0</v>
      </c>
      <c r="X55" s="100">
        <f t="shared" si="142"/>
        <v>0</v>
      </c>
      <c r="Y55" s="100">
        <f t="shared" si="142"/>
        <v>0</v>
      </c>
      <c r="Z55" s="100">
        <f t="shared" si="142"/>
        <v>0</v>
      </c>
      <c r="AA55" s="100">
        <f t="shared" si="142"/>
        <v>0</v>
      </c>
      <c r="AB55" s="101">
        <f t="shared" si="121"/>
        <v>0</v>
      </c>
      <c r="AC55" s="100">
        <f t="shared" si="122"/>
        <v>0</v>
      </c>
      <c r="AD55" s="100">
        <f t="shared" ref="AD55:AN55" si="143">AD21-AC21</f>
        <v>0</v>
      </c>
      <c r="AE55" s="100">
        <f t="shared" si="143"/>
        <v>0</v>
      </c>
      <c r="AF55" s="100">
        <f t="shared" si="143"/>
        <v>0</v>
      </c>
      <c r="AG55" s="100">
        <f t="shared" si="143"/>
        <v>0</v>
      </c>
      <c r="AH55" s="100">
        <f t="shared" si="143"/>
        <v>0</v>
      </c>
      <c r="AI55" s="100">
        <f t="shared" si="143"/>
        <v>0</v>
      </c>
      <c r="AJ55" s="100">
        <f t="shared" si="143"/>
        <v>0</v>
      </c>
      <c r="AK55" s="100">
        <f t="shared" si="143"/>
        <v>0</v>
      </c>
      <c r="AL55" s="100">
        <f t="shared" si="143"/>
        <v>0</v>
      </c>
      <c r="AM55" s="100">
        <f t="shared" si="143"/>
        <v>0</v>
      </c>
      <c r="AN55" s="100">
        <f t="shared" si="143"/>
        <v>0</v>
      </c>
      <c r="AO55" s="101">
        <f t="shared" si="124"/>
        <v>0</v>
      </c>
      <c r="AP55" s="100">
        <f t="shared" si="125"/>
        <v>0</v>
      </c>
      <c r="AQ55" s="100">
        <f t="shared" ref="AQ55:BA55" si="144">AQ21-AP21</f>
        <v>0</v>
      </c>
      <c r="AR55" s="100">
        <f t="shared" si="144"/>
        <v>0</v>
      </c>
      <c r="AS55" s="100">
        <f t="shared" si="144"/>
        <v>0</v>
      </c>
      <c r="AT55" s="100">
        <f t="shared" si="144"/>
        <v>0</v>
      </c>
      <c r="AU55" s="100">
        <f t="shared" si="144"/>
        <v>0</v>
      </c>
      <c r="AV55" s="100">
        <f t="shared" si="144"/>
        <v>0</v>
      </c>
      <c r="AW55" s="100">
        <f t="shared" si="144"/>
        <v>0</v>
      </c>
      <c r="AX55" s="100">
        <f t="shared" si="144"/>
        <v>0</v>
      </c>
      <c r="AY55" s="100">
        <f t="shared" si="144"/>
        <v>0</v>
      </c>
      <c r="AZ55" s="100">
        <f t="shared" si="144"/>
        <v>0</v>
      </c>
      <c r="BA55" s="100">
        <f t="shared" si="144"/>
        <v>0</v>
      </c>
      <c r="BB55" s="101">
        <f t="shared" si="127"/>
        <v>0</v>
      </c>
      <c r="BC55" s="100">
        <f t="shared" si="128"/>
        <v>0</v>
      </c>
      <c r="BD55" s="100">
        <f t="shared" ref="BD55:BN55" si="145">BD21-BC21</f>
        <v>0</v>
      </c>
      <c r="BE55" s="100">
        <f t="shared" si="145"/>
        <v>0</v>
      </c>
      <c r="BF55" s="100">
        <f t="shared" si="145"/>
        <v>0</v>
      </c>
      <c r="BG55" s="100">
        <f t="shared" si="145"/>
        <v>0</v>
      </c>
      <c r="BH55" s="100">
        <f t="shared" si="145"/>
        <v>0</v>
      </c>
      <c r="BI55" s="100">
        <f t="shared" si="145"/>
        <v>0</v>
      </c>
      <c r="BJ55" s="100">
        <f t="shared" si="145"/>
        <v>0</v>
      </c>
      <c r="BK55" s="100">
        <f t="shared" si="145"/>
        <v>0</v>
      </c>
      <c r="BL55" s="100">
        <f t="shared" si="145"/>
        <v>0</v>
      </c>
      <c r="BM55" s="100">
        <f t="shared" si="145"/>
        <v>0</v>
      </c>
      <c r="BN55" s="100">
        <f t="shared" si="145"/>
        <v>0</v>
      </c>
      <c r="BO55" s="101">
        <f t="shared" si="130"/>
        <v>0</v>
      </c>
    </row>
    <row r="56" ht="15.75" customHeight="1">
      <c r="A56" s="1"/>
      <c r="B56" s="102" t="s">
        <v>375</v>
      </c>
      <c r="C56" s="101">
        <f>SUM(C51:C55)</f>
        <v>0</v>
      </c>
      <c r="D56" s="101">
        <f t="shared" ref="D56:N56" si="146">D22-C22</f>
        <v>0</v>
      </c>
      <c r="E56" s="101">
        <f t="shared" si="146"/>
        <v>0</v>
      </c>
      <c r="F56" s="101">
        <f t="shared" si="146"/>
        <v>0</v>
      </c>
      <c r="G56" s="101">
        <f t="shared" si="146"/>
        <v>0</v>
      </c>
      <c r="H56" s="101">
        <f t="shared" si="146"/>
        <v>0</v>
      </c>
      <c r="I56" s="101">
        <f t="shared" si="146"/>
        <v>350000</v>
      </c>
      <c r="J56" s="101">
        <f t="shared" si="146"/>
        <v>35000</v>
      </c>
      <c r="K56" s="101">
        <f t="shared" si="146"/>
        <v>288500</v>
      </c>
      <c r="L56" s="101">
        <f t="shared" si="146"/>
        <v>54850</v>
      </c>
      <c r="M56" s="101">
        <f t="shared" si="146"/>
        <v>-452160</v>
      </c>
      <c r="N56" s="101">
        <f t="shared" si="146"/>
        <v>13837.75</v>
      </c>
      <c r="O56" s="103">
        <f t="shared" si="118"/>
        <v>290027.75</v>
      </c>
      <c r="P56" s="101">
        <f t="shared" si="119"/>
        <v>14532.4625</v>
      </c>
      <c r="Q56" s="101">
        <f t="shared" ref="Q56:AA56" si="147">Q22-P22</f>
        <v>15262.19313</v>
      </c>
      <c r="R56" s="101">
        <f t="shared" si="147"/>
        <v>16028.72103</v>
      </c>
      <c r="S56" s="101">
        <f t="shared" si="147"/>
        <v>16833.91716</v>
      </c>
      <c r="T56" s="101">
        <f t="shared" si="147"/>
        <v>17679.7491</v>
      </c>
      <c r="U56" s="101">
        <f t="shared" si="147"/>
        <v>18568.28624</v>
      </c>
      <c r="V56" s="101">
        <f t="shared" si="147"/>
        <v>19501.70522</v>
      </c>
      <c r="W56" s="101">
        <f t="shared" si="147"/>
        <v>20482.2956</v>
      </c>
      <c r="X56" s="101">
        <f t="shared" si="147"/>
        <v>21512.46602</v>
      </c>
      <c r="Y56" s="101">
        <f t="shared" si="147"/>
        <v>22594.75052</v>
      </c>
      <c r="Z56" s="101">
        <f t="shared" si="147"/>
        <v>23731.81537</v>
      </c>
      <c r="AA56" s="101">
        <f t="shared" si="147"/>
        <v>24926.4662</v>
      </c>
      <c r="AB56" s="103">
        <f t="shared" si="121"/>
        <v>231654.8281</v>
      </c>
      <c r="AC56" s="101">
        <f t="shared" si="122"/>
        <v>26181.65557</v>
      </c>
      <c r="AD56" s="101">
        <f t="shared" ref="AD56:AN56" si="148">AD22-AC22</f>
        <v>27500.49101</v>
      </c>
      <c r="AE56" s="101">
        <f t="shared" si="148"/>
        <v>28886.24349</v>
      </c>
      <c r="AF56" s="101">
        <f t="shared" si="148"/>
        <v>30342.35639</v>
      </c>
      <c r="AG56" s="101">
        <f t="shared" si="148"/>
        <v>31872.45501</v>
      </c>
      <c r="AH56" s="101">
        <f t="shared" si="148"/>
        <v>33480.35664</v>
      </c>
      <c r="AI56" s="101">
        <f t="shared" si="148"/>
        <v>35170.08124</v>
      </c>
      <c r="AJ56" s="101">
        <f t="shared" si="148"/>
        <v>36945.86275</v>
      </c>
      <c r="AK56" s="101">
        <f t="shared" si="148"/>
        <v>38812.16107</v>
      </c>
      <c r="AL56" s="101">
        <f t="shared" si="148"/>
        <v>40773.67483</v>
      </c>
      <c r="AM56" s="101">
        <f t="shared" si="148"/>
        <v>42835.35485</v>
      </c>
      <c r="AN56" s="101">
        <f t="shared" si="148"/>
        <v>45002.4185</v>
      </c>
      <c r="AO56" s="103">
        <f t="shared" si="124"/>
        <v>417803.1114</v>
      </c>
      <c r="AP56" s="101">
        <f t="shared" si="125"/>
        <v>47280.36492</v>
      </c>
      <c r="AQ56" s="101">
        <f t="shared" ref="AQ56:BA56" si="149">AQ22-AP22</f>
        <v>49674.99121</v>
      </c>
      <c r="AR56" s="101">
        <f t="shared" si="149"/>
        <v>52192.40961</v>
      </c>
      <c r="AS56" s="101">
        <f t="shared" si="149"/>
        <v>54839.06583</v>
      </c>
      <c r="AT56" s="101">
        <f t="shared" si="149"/>
        <v>57621.75843</v>
      </c>
      <c r="AU56" s="101">
        <f t="shared" si="149"/>
        <v>60547.65959</v>
      </c>
      <c r="AV56" s="101">
        <f t="shared" si="149"/>
        <v>63624.33713</v>
      </c>
      <c r="AW56" s="101">
        <f t="shared" si="149"/>
        <v>66859.778</v>
      </c>
      <c r="AX56" s="101">
        <f t="shared" si="149"/>
        <v>70262.41332</v>
      </c>
      <c r="AY56" s="101">
        <f t="shared" si="149"/>
        <v>73841.14505</v>
      </c>
      <c r="AZ56" s="101">
        <f t="shared" si="149"/>
        <v>77605.37447</v>
      </c>
      <c r="BA56" s="101">
        <f t="shared" si="149"/>
        <v>81565.03257</v>
      </c>
      <c r="BB56" s="103">
        <f t="shared" si="127"/>
        <v>755914.3301</v>
      </c>
      <c r="BC56" s="101">
        <f t="shared" si="128"/>
        <v>85730.61253</v>
      </c>
      <c r="BD56" s="101">
        <f t="shared" ref="BD56:BN56" si="150">BD22-BC22</f>
        <v>90113.20431</v>
      </c>
      <c r="BE56" s="101">
        <f t="shared" si="150"/>
        <v>94724.53179</v>
      </c>
      <c r="BF56" s="101">
        <f t="shared" si="150"/>
        <v>99576.99238</v>
      </c>
      <c r="BG56" s="101">
        <f t="shared" si="150"/>
        <v>104683.6994</v>
      </c>
      <c r="BH56" s="101">
        <f t="shared" si="150"/>
        <v>110058.5275</v>
      </c>
      <c r="BI56" s="101">
        <f t="shared" si="150"/>
        <v>115716.1613</v>
      </c>
      <c r="BJ56" s="101">
        <f t="shared" si="150"/>
        <v>121672.1476</v>
      </c>
      <c r="BK56" s="101">
        <f t="shared" si="150"/>
        <v>127942.951</v>
      </c>
      <c r="BL56" s="101">
        <f t="shared" si="150"/>
        <v>134546.0141</v>
      </c>
      <c r="BM56" s="101">
        <f t="shared" si="150"/>
        <v>141499.822</v>
      </c>
      <c r="BN56" s="101">
        <f t="shared" si="150"/>
        <v>148823.971</v>
      </c>
      <c r="BO56" s="103">
        <f t="shared" si="130"/>
        <v>1375088.635</v>
      </c>
    </row>
    <row r="57" ht="15.75" customHeight="1" outlineLevel="1">
      <c r="A57" s="1"/>
      <c r="B57" s="7" t="str">
        <f>Inputs!N46</f>
        <v>Videos</v>
      </c>
      <c r="C57" s="104"/>
      <c r="D57" s="104"/>
      <c r="E57" s="104"/>
      <c r="F57" s="104"/>
      <c r="G57" s="104"/>
      <c r="H57" s="104"/>
      <c r="I57" s="104"/>
      <c r="J57" s="104"/>
      <c r="K57" s="104"/>
      <c r="L57" s="104"/>
      <c r="M57" s="104"/>
      <c r="N57" s="104"/>
      <c r="O57" s="105"/>
      <c r="P57" s="104"/>
      <c r="Q57" s="104"/>
      <c r="R57" s="104"/>
      <c r="S57" s="104"/>
      <c r="T57" s="104"/>
      <c r="U57" s="104"/>
      <c r="V57" s="104"/>
      <c r="W57" s="104"/>
      <c r="X57" s="104"/>
      <c r="Y57" s="104"/>
      <c r="Z57" s="104"/>
      <c r="AA57" s="104"/>
      <c r="AB57" s="105"/>
      <c r="AC57" s="104"/>
      <c r="AD57" s="104"/>
      <c r="AE57" s="104"/>
      <c r="AF57" s="104"/>
      <c r="AG57" s="104"/>
      <c r="AH57" s="104"/>
      <c r="AI57" s="104"/>
      <c r="AJ57" s="104"/>
      <c r="AK57" s="104"/>
      <c r="AL57" s="104"/>
      <c r="AM57" s="104"/>
      <c r="AN57" s="104"/>
      <c r="AO57" s="105"/>
      <c r="AP57" s="104"/>
      <c r="AQ57" s="104"/>
      <c r="AR57" s="104"/>
      <c r="AS57" s="104"/>
      <c r="AT57" s="104"/>
      <c r="AU57" s="104"/>
      <c r="AV57" s="104"/>
      <c r="AW57" s="104"/>
      <c r="AX57" s="104"/>
      <c r="AY57" s="104"/>
      <c r="AZ57" s="104"/>
      <c r="BA57" s="104"/>
      <c r="BB57" s="105"/>
      <c r="BC57" s="104"/>
      <c r="BD57" s="104"/>
      <c r="BE57" s="104"/>
      <c r="BF57" s="104"/>
      <c r="BG57" s="104"/>
      <c r="BH57" s="104"/>
      <c r="BI57" s="104"/>
      <c r="BJ57" s="104"/>
      <c r="BK57" s="104"/>
      <c r="BL57" s="104"/>
      <c r="BM57" s="104"/>
      <c r="BN57" s="104"/>
      <c r="BO57" s="105"/>
    </row>
    <row r="58" ht="15.75" customHeight="1" outlineLevel="1">
      <c r="A58" s="1"/>
      <c r="B58" s="99" t="str">
        <f>Inputs!N47</f>
        <v>Video 1</v>
      </c>
      <c r="C58" s="100" t="str">
        <f t="shared" ref="C58:C62" si="156">C24</f>
        <v/>
      </c>
      <c r="D58" s="100">
        <f t="shared" ref="D58:N58" si="151">D24-C24</f>
        <v>0</v>
      </c>
      <c r="E58" s="100">
        <f t="shared" si="151"/>
        <v>0</v>
      </c>
      <c r="F58" s="100">
        <f t="shared" si="151"/>
        <v>0</v>
      </c>
      <c r="G58" s="100">
        <f t="shared" si="151"/>
        <v>0</v>
      </c>
      <c r="H58" s="100">
        <f t="shared" si="151"/>
        <v>0</v>
      </c>
      <c r="I58" s="100">
        <f t="shared" si="151"/>
        <v>0</v>
      </c>
      <c r="J58" s="100">
        <f t="shared" si="151"/>
        <v>0</v>
      </c>
      <c r="K58" s="100">
        <f t="shared" si="151"/>
        <v>0</v>
      </c>
      <c r="L58" s="100">
        <f t="shared" si="151"/>
        <v>0</v>
      </c>
      <c r="M58" s="100">
        <f t="shared" si="151"/>
        <v>0</v>
      </c>
      <c r="N58" s="100">
        <f t="shared" si="151"/>
        <v>0</v>
      </c>
      <c r="O58" s="101">
        <f t="shared" ref="O58:O63" si="158">O24-C24</f>
        <v>0</v>
      </c>
      <c r="P58" s="100">
        <f t="shared" ref="P58:P63" si="159">P24-N24</f>
        <v>0</v>
      </c>
      <c r="Q58" s="100">
        <f t="shared" ref="Q58:AA58" si="152">Q24-P24</f>
        <v>0</v>
      </c>
      <c r="R58" s="100">
        <f t="shared" si="152"/>
        <v>0</v>
      </c>
      <c r="S58" s="100">
        <f t="shared" si="152"/>
        <v>0</v>
      </c>
      <c r="T58" s="100">
        <f t="shared" si="152"/>
        <v>0</v>
      </c>
      <c r="U58" s="100">
        <f t="shared" si="152"/>
        <v>0</v>
      </c>
      <c r="V58" s="100">
        <f t="shared" si="152"/>
        <v>0</v>
      </c>
      <c r="W58" s="100">
        <f t="shared" si="152"/>
        <v>0</v>
      </c>
      <c r="X58" s="100">
        <f t="shared" si="152"/>
        <v>0</v>
      </c>
      <c r="Y58" s="100">
        <f t="shared" si="152"/>
        <v>0</v>
      </c>
      <c r="Z58" s="100">
        <f t="shared" si="152"/>
        <v>0</v>
      </c>
      <c r="AA58" s="100">
        <f t="shared" si="152"/>
        <v>0</v>
      </c>
      <c r="AB58" s="101">
        <f t="shared" ref="AB58:AB63" si="161">AB24-O24</f>
        <v>0</v>
      </c>
      <c r="AC58" s="100">
        <f t="shared" ref="AC58:AC63" si="162">AC24-AA24</f>
        <v>0</v>
      </c>
      <c r="AD58" s="100">
        <f t="shared" ref="AD58:AN58" si="153">AD24-AC24</f>
        <v>0</v>
      </c>
      <c r="AE58" s="100">
        <f t="shared" si="153"/>
        <v>0</v>
      </c>
      <c r="AF58" s="100">
        <f t="shared" si="153"/>
        <v>0</v>
      </c>
      <c r="AG58" s="100">
        <f t="shared" si="153"/>
        <v>0</v>
      </c>
      <c r="AH58" s="100">
        <f t="shared" si="153"/>
        <v>0</v>
      </c>
      <c r="AI58" s="100">
        <f t="shared" si="153"/>
        <v>0</v>
      </c>
      <c r="AJ58" s="100">
        <f t="shared" si="153"/>
        <v>0</v>
      </c>
      <c r="AK58" s="100">
        <f t="shared" si="153"/>
        <v>0</v>
      </c>
      <c r="AL58" s="100">
        <f t="shared" si="153"/>
        <v>0</v>
      </c>
      <c r="AM58" s="100">
        <f t="shared" si="153"/>
        <v>0</v>
      </c>
      <c r="AN58" s="100">
        <f t="shared" si="153"/>
        <v>0</v>
      </c>
      <c r="AO58" s="101">
        <f t="shared" ref="AO58:AO63" si="164">AO24-AB24</f>
        <v>0</v>
      </c>
      <c r="AP58" s="100">
        <f t="shared" ref="AP58:AP63" si="165">AP24-AN24</f>
        <v>0</v>
      </c>
      <c r="AQ58" s="100">
        <f t="shared" ref="AQ58:BA58" si="154">AQ24-AP24</f>
        <v>0</v>
      </c>
      <c r="AR58" s="100">
        <f t="shared" si="154"/>
        <v>0</v>
      </c>
      <c r="AS58" s="100">
        <f t="shared" si="154"/>
        <v>0</v>
      </c>
      <c r="AT58" s="100">
        <f t="shared" si="154"/>
        <v>0</v>
      </c>
      <c r="AU58" s="100">
        <f t="shared" si="154"/>
        <v>0</v>
      </c>
      <c r="AV58" s="100">
        <f t="shared" si="154"/>
        <v>0</v>
      </c>
      <c r="AW58" s="100">
        <f t="shared" si="154"/>
        <v>0</v>
      </c>
      <c r="AX58" s="100">
        <f t="shared" si="154"/>
        <v>0</v>
      </c>
      <c r="AY58" s="100">
        <f t="shared" si="154"/>
        <v>0</v>
      </c>
      <c r="AZ58" s="100">
        <f t="shared" si="154"/>
        <v>0</v>
      </c>
      <c r="BA58" s="100">
        <f t="shared" si="154"/>
        <v>0</v>
      </c>
      <c r="BB58" s="101">
        <f t="shared" ref="BB58:BB63" si="167">BB24-AO24</f>
        <v>0</v>
      </c>
      <c r="BC58" s="100">
        <f t="shared" ref="BC58:BC63" si="168">BC24-BA24</f>
        <v>0</v>
      </c>
      <c r="BD58" s="100">
        <f t="shared" ref="BD58:BN58" si="155">BD24-BC24</f>
        <v>0</v>
      </c>
      <c r="BE58" s="100">
        <f t="shared" si="155"/>
        <v>0</v>
      </c>
      <c r="BF58" s="100">
        <f t="shared" si="155"/>
        <v>0</v>
      </c>
      <c r="BG58" s="100">
        <f t="shared" si="155"/>
        <v>0</v>
      </c>
      <c r="BH58" s="100">
        <f t="shared" si="155"/>
        <v>0</v>
      </c>
      <c r="BI58" s="100">
        <f t="shared" si="155"/>
        <v>0</v>
      </c>
      <c r="BJ58" s="100">
        <f t="shared" si="155"/>
        <v>0</v>
      </c>
      <c r="BK58" s="100">
        <f t="shared" si="155"/>
        <v>0</v>
      </c>
      <c r="BL58" s="100">
        <f t="shared" si="155"/>
        <v>0</v>
      </c>
      <c r="BM58" s="100">
        <f t="shared" si="155"/>
        <v>0</v>
      </c>
      <c r="BN58" s="100">
        <f t="shared" si="155"/>
        <v>0</v>
      </c>
      <c r="BO58" s="101">
        <f t="shared" ref="BO58:BO63" si="170">BO24-BB24</f>
        <v>0</v>
      </c>
    </row>
    <row r="59" ht="15.75" customHeight="1" outlineLevel="1">
      <c r="A59" s="1"/>
      <c r="B59" s="99" t="str">
        <f>Inputs!N48</f>
        <v>Video 2</v>
      </c>
      <c r="C59" s="100" t="str">
        <f t="shared" si="156"/>
        <v/>
      </c>
      <c r="D59" s="100">
        <f t="shared" ref="D59:N59" si="157">D25-C25</f>
        <v>0</v>
      </c>
      <c r="E59" s="100">
        <f t="shared" si="157"/>
        <v>0</v>
      </c>
      <c r="F59" s="100">
        <f t="shared" si="157"/>
        <v>0</v>
      </c>
      <c r="G59" s="100">
        <f t="shared" si="157"/>
        <v>0</v>
      </c>
      <c r="H59" s="100">
        <f t="shared" si="157"/>
        <v>0</v>
      </c>
      <c r="I59" s="100">
        <f t="shared" si="157"/>
        <v>0</v>
      </c>
      <c r="J59" s="100">
        <f t="shared" si="157"/>
        <v>0</v>
      </c>
      <c r="K59" s="100">
        <f t="shared" si="157"/>
        <v>0</v>
      </c>
      <c r="L59" s="100">
        <f t="shared" si="157"/>
        <v>0</v>
      </c>
      <c r="M59" s="100">
        <f t="shared" si="157"/>
        <v>0</v>
      </c>
      <c r="N59" s="100">
        <f t="shared" si="157"/>
        <v>0</v>
      </c>
      <c r="O59" s="101">
        <f t="shared" si="158"/>
        <v>0</v>
      </c>
      <c r="P59" s="100">
        <f t="shared" si="159"/>
        <v>0</v>
      </c>
      <c r="Q59" s="100">
        <f t="shared" ref="Q59:AA59" si="160">Q25-P25</f>
        <v>0</v>
      </c>
      <c r="R59" s="100">
        <f t="shared" si="160"/>
        <v>0</v>
      </c>
      <c r="S59" s="100">
        <f t="shared" si="160"/>
        <v>0</v>
      </c>
      <c r="T59" s="100">
        <f t="shared" si="160"/>
        <v>0</v>
      </c>
      <c r="U59" s="100">
        <f t="shared" si="160"/>
        <v>0</v>
      </c>
      <c r="V59" s="100">
        <f t="shared" si="160"/>
        <v>0</v>
      </c>
      <c r="W59" s="100">
        <f t="shared" si="160"/>
        <v>0</v>
      </c>
      <c r="X59" s="100">
        <f t="shared" si="160"/>
        <v>0</v>
      </c>
      <c r="Y59" s="100">
        <f t="shared" si="160"/>
        <v>0</v>
      </c>
      <c r="Z59" s="100">
        <f t="shared" si="160"/>
        <v>0</v>
      </c>
      <c r="AA59" s="100">
        <f t="shared" si="160"/>
        <v>0</v>
      </c>
      <c r="AB59" s="101">
        <f t="shared" si="161"/>
        <v>0</v>
      </c>
      <c r="AC59" s="100">
        <f t="shared" si="162"/>
        <v>0</v>
      </c>
      <c r="AD59" s="100">
        <f t="shared" ref="AD59:AN59" si="163">AD25-AC25</f>
        <v>0</v>
      </c>
      <c r="AE59" s="100">
        <f t="shared" si="163"/>
        <v>0</v>
      </c>
      <c r="AF59" s="100">
        <f t="shared" si="163"/>
        <v>0</v>
      </c>
      <c r="AG59" s="100">
        <f t="shared" si="163"/>
        <v>0</v>
      </c>
      <c r="AH59" s="100">
        <f t="shared" si="163"/>
        <v>0</v>
      </c>
      <c r="AI59" s="100">
        <f t="shared" si="163"/>
        <v>0</v>
      </c>
      <c r="AJ59" s="100">
        <f t="shared" si="163"/>
        <v>0</v>
      </c>
      <c r="AK59" s="100">
        <f t="shared" si="163"/>
        <v>0</v>
      </c>
      <c r="AL59" s="100">
        <f t="shared" si="163"/>
        <v>0</v>
      </c>
      <c r="AM59" s="100">
        <f t="shared" si="163"/>
        <v>0</v>
      </c>
      <c r="AN59" s="100">
        <f t="shared" si="163"/>
        <v>0</v>
      </c>
      <c r="AO59" s="101">
        <f t="shared" si="164"/>
        <v>0</v>
      </c>
      <c r="AP59" s="100">
        <f t="shared" si="165"/>
        <v>0</v>
      </c>
      <c r="AQ59" s="100">
        <f t="shared" ref="AQ59:BA59" si="166">AQ25-AP25</f>
        <v>0</v>
      </c>
      <c r="AR59" s="100">
        <f t="shared" si="166"/>
        <v>0</v>
      </c>
      <c r="AS59" s="100">
        <f t="shared" si="166"/>
        <v>0</v>
      </c>
      <c r="AT59" s="100">
        <f t="shared" si="166"/>
        <v>0</v>
      </c>
      <c r="AU59" s="100">
        <f t="shared" si="166"/>
        <v>0</v>
      </c>
      <c r="AV59" s="100">
        <f t="shared" si="166"/>
        <v>0</v>
      </c>
      <c r="AW59" s="100">
        <f t="shared" si="166"/>
        <v>0</v>
      </c>
      <c r="AX59" s="100">
        <f t="shared" si="166"/>
        <v>0</v>
      </c>
      <c r="AY59" s="100">
        <f t="shared" si="166"/>
        <v>0</v>
      </c>
      <c r="AZ59" s="100">
        <f t="shared" si="166"/>
        <v>0</v>
      </c>
      <c r="BA59" s="100">
        <f t="shared" si="166"/>
        <v>0</v>
      </c>
      <c r="BB59" s="101">
        <f t="shared" si="167"/>
        <v>0</v>
      </c>
      <c r="BC59" s="100">
        <f t="shared" si="168"/>
        <v>0</v>
      </c>
      <c r="BD59" s="100">
        <f t="shared" ref="BD59:BN59" si="169">BD25-BC25</f>
        <v>0</v>
      </c>
      <c r="BE59" s="100">
        <f t="shared" si="169"/>
        <v>0</v>
      </c>
      <c r="BF59" s="100">
        <f t="shared" si="169"/>
        <v>0</v>
      </c>
      <c r="BG59" s="100">
        <f t="shared" si="169"/>
        <v>0</v>
      </c>
      <c r="BH59" s="100">
        <f t="shared" si="169"/>
        <v>0</v>
      </c>
      <c r="BI59" s="100">
        <f t="shared" si="169"/>
        <v>0</v>
      </c>
      <c r="BJ59" s="100">
        <f t="shared" si="169"/>
        <v>0</v>
      </c>
      <c r="BK59" s="100">
        <f t="shared" si="169"/>
        <v>0</v>
      </c>
      <c r="BL59" s="100">
        <f t="shared" si="169"/>
        <v>0</v>
      </c>
      <c r="BM59" s="100">
        <f t="shared" si="169"/>
        <v>0</v>
      </c>
      <c r="BN59" s="100">
        <f t="shared" si="169"/>
        <v>0</v>
      </c>
      <c r="BO59" s="101">
        <f t="shared" si="170"/>
        <v>0</v>
      </c>
    </row>
    <row r="60" ht="15.75" customHeight="1" outlineLevel="1">
      <c r="A60" s="1"/>
      <c r="B60" s="99" t="str">
        <f>Inputs!N49</f>
        <v>Video 3</v>
      </c>
      <c r="C60" s="100" t="str">
        <f t="shared" si="156"/>
        <v/>
      </c>
      <c r="D60" s="100">
        <f t="shared" ref="D60:N60" si="171">D26-C26</f>
        <v>0</v>
      </c>
      <c r="E60" s="100">
        <f t="shared" si="171"/>
        <v>0</v>
      </c>
      <c r="F60" s="100">
        <f t="shared" si="171"/>
        <v>0</v>
      </c>
      <c r="G60" s="100">
        <f t="shared" si="171"/>
        <v>0</v>
      </c>
      <c r="H60" s="100">
        <f t="shared" si="171"/>
        <v>0</v>
      </c>
      <c r="I60" s="100">
        <f t="shared" si="171"/>
        <v>0</v>
      </c>
      <c r="J60" s="100">
        <f t="shared" si="171"/>
        <v>0</v>
      </c>
      <c r="K60" s="100">
        <f t="shared" si="171"/>
        <v>0</v>
      </c>
      <c r="L60" s="100">
        <f t="shared" si="171"/>
        <v>0</v>
      </c>
      <c r="M60" s="100">
        <f t="shared" si="171"/>
        <v>0</v>
      </c>
      <c r="N60" s="100">
        <f t="shared" si="171"/>
        <v>0</v>
      </c>
      <c r="O60" s="101">
        <f t="shared" si="158"/>
        <v>0</v>
      </c>
      <c r="P60" s="100">
        <f t="shared" si="159"/>
        <v>0</v>
      </c>
      <c r="Q60" s="100">
        <f t="shared" ref="Q60:AA60" si="172">Q26-P26</f>
        <v>0</v>
      </c>
      <c r="R60" s="100">
        <f t="shared" si="172"/>
        <v>0</v>
      </c>
      <c r="S60" s="100">
        <f t="shared" si="172"/>
        <v>0</v>
      </c>
      <c r="T60" s="100">
        <f t="shared" si="172"/>
        <v>0</v>
      </c>
      <c r="U60" s="100">
        <f t="shared" si="172"/>
        <v>0</v>
      </c>
      <c r="V60" s="100">
        <f t="shared" si="172"/>
        <v>0</v>
      </c>
      <c r="W60" s="100">
        <f t="shared" si="172"/>
        <v>0</v>
      </c>
      <c r="X60" s="100">
        <f t="shared" si="172"/>
        <v>0</v>
      </c>
      <c r="Y60" s="100">
        <f t="shared" si="172"/>
        <v>0</v>
      </c>
      <c r="Z60" s="100">
        <f t="shared" si="172"/>
        <v>0</v>
      </c>
      <c r="AA60" s="100">
        <f t="shared" si="172"/>
        <v>0</v>
      </c>
      <c r="AB60" s="101">
        <f t="shared" si="161"/>
        <v>0</v>
      </c>
      <c r="AC60" s="100">
        <f t="shared" si="162"/>
        <v>0</v>
      </c>
      <c r="AD60" s="100">
        <f t="shared" ref="AD60:AN60" si="173">AD26-AC26</f>
        <v>0</v>
      </c>
      <c r="AE60" s="100">
        <f t="shared" si="173"/>
        <v>0</v>
      </c>
      <c r="AF60" s="100">
        <f t="shared" si="173"/>
        <v>0</v>
      </c>
      <c r="AG60" s="100">
        <f t="shared" si="173"/>
        <v>0</v>
      </c>
      <c r="AH60" s="100">
        <f t="shared" si="173"/>
        <v>0</v>
      </c>
      <c r="AI60" s="100">
        <f t="shared" si="173"/>
        <v>0</v>
      </c>
      <c r="AJ60" s="100">
        <f t="shared" si="173"/>
        <v>0</v>
      </c>
      <c r="AK60" s="100">
        <f t="shared" si="173"/>
        <v>0</v>
      </c>
      <c r="AL60" s="100">
        <f t="shared" si="173"/>
        <v>0</v>
      </c>
      <c r="AM60" s="100">
        <f t="shared" si="173"/>
        <v>0</v>
      </c>
      <c r="AN60" s="100">
        <f t="shared" si="173"/>
        <v>0</v>
      </c>
      <c r="AO60" s="101">
        <f t="shared" si="164"/>
        <v>0</v>
      </c>
      <c r="AP60" s="100">
        <f t="shared" si="165"/>
        <v>0</v>
      </c>
      <c r="AQ60" s="100">
        <f t="shared" ref="AQ60:BA60" si="174">AQ26-AP26</f>
        <v>0</v>
      </c>
      <c r="AR60" s="100">
        <f t="shared" si="174"/>
        <v>0</v>
      </c>
      <c r="AS60" s="100">
        <f t="shared" si="174"/>
        <v>0</v>
      </c>
      <c r="AT60" s="100">
        <f t="shared" si="174"/>
        <v>0</v>
      </c>
      <c r="AU60" s="100">
        <f t="shared" si="174"/>
        <v>0</v>
      </c>
      <c r="AV60" s="100">
        <f t="shared" si="174"/>
        <v>0</v>
      </c>
      <c r="AW60" s="100">
        <f t="shared" si="174"/>
        <v>0</v>
      </c>
      <c r="AX60" s="100">
        <f t="shared" si="174"/>
        <v>0</v>
      </c>
      <c r="AY60" s="100">
        <f t="shared" si="174"/>
        <v>0</v>
      </c>
      <c r="AZ60" s="100">
        <f t="shared" si="174"/>
        <v>0</v>
      </c>
      <c r="BA60" s="100">
        <f t="shared" si="174"/>
        <v>0</v>
      </c>
      <c r="BB60" s="101">
        <f t="shared" si="167"/>
        <v>0</v>
      </c>
      <c r="BC60" s="100">
        <f t="shared" si="168"/>
        <v>0</v>
      </c>
      <c r="BD60" s="100">
        <f t="shared" ref="BD60:BN60" si="175">BD26-BC26</f>
        <v>0</v>
      </c>
      <c r="BE60" s="100">
        <f t="shared" si="175"/>
        <v>0</v>
      </c>
      <c r="BF60" s="100">
        <f t="shared" si="175"/>
        <v>0</v>
      </c>
      <c r="BG60" s="100">
        <f t="shared" si="175"/>
        <v>0</v>
      </c>
      <c r="BH60" s="100">
        <f t="shared" si="175"/>
        <v>0</v>
      </c>
      <c r="BI60" s="100">
        <f t="shared" si="175"/>
        <v>0</v>
      </c>
      <c r="BJ60" s="100">
        <f t="shared" si="175"/>
        <v>0</v>
      </c>
      <c r="BK60" s="100">
        <f t="shared" si="175"/>
        <v>0</v>
      </c>
      <c r="BL60" s="100">
        <f t="shared" si="175"/>
        <v>0</v>
      </c>
      <c r="BM60" s="100">
        <f t="shared" si="175"/>
        <v>0</v>
      </c>
      <c r="BN60" s="100">
        <f t="shared" si="175"/>
        <v>0</v>
      </c>
      <c r="BO60" s="101">
        <f t="shared" si="170"/>
        <v>0</v>
      </c>
    </row>
    <row r="61" ht="15.75" customHeight="1" outlineLevel="1">
      <c r="A61" s="1"/>
      <c r="B61" s="99" t="str">
        <f>Inputs!N50</f>
        <v>Video 4</v>
      </c>
      <c r="C61" s="100" t="str">
        <f t="shared" si="156"/>
        <v/>
      </c>
      <c r="D61" s="100">
        <f t="shared" ref="D61:N61" si="176">D27-C27</f>
        <v>0</v>
      </c>
      <c r="E61" s="100">
        <f t="shared" si="176"/>
        <v>0</v>
      </c>
      <c r="F61" s="100">
        <f t="shared" si="176"/>
        <v>0</v>
      </c>
      <c r="G61" s="100">
        <f t="shared" si="176"/>
        <v>0</v>
      </c>
      <c r="H61" s="100">
        <f t="shared" si="176"/>
        <v>0</v>
      </c>
      <c r="I61" s="100">
        <f t="shared" si="176"/>
        <v>0</v>
      </c>
      <c r="J61" s="100">
        <f t="shared" si="176"/>
        <v>0</v>
      </c>
      <c r="K61" s="100">
        <f t="shared" si="176"/>
        <v>0</v>
      </c>
      <c r="L61" s="100">
        <f t="shared" si="176"/>
        <v>0</v>
      </c>
      <c r="M61" s="100">
        <f t="shared" si="176"/>
        <v>0</v>
      </c>
      <c r="N61" s="100">
        <f t="shared" si="176"/>
        <v>0</v>
      </c>
      <c r="O61" s="101">
        <f t="shared" si="158"/>
        <v>0</v>
      </c>
      <c r="P61" s="100">
        <f t="shared" si="159"/>
        <v>0</v>
      </c>
      <c r="Q61" s="100">
        <f t="shared" ref="Q61:AA61" si="177">Q27-P27</f>
        <v>0</v>
      </c>
      <c r="R61" s="100">
        <f t="shared" si="177"/>
        <v>0</v>
      </c>
      <c r="S61" s="100">
        <f t="shared" si="177"/>
        <v>0</v>
      </c>
      <c r="T61" s="100">
        <f t="shared" si="177"/>
        <v>0</v>
      </c>
      <c r="U61" s="100">
        <f t="shared" si="177"/>
        <v>0</v>
      </c>
      <c r="V61" s="100">
        <f t="shared" si="177"/>
        <v>0</v>
      </c>
      <c r="W61" s="100">
        <f t="shared" si="177"/>
        <v>0</v>
      </c>
      <c r="X61" s="100">
        <f t="shared" si="177"/>
        <v>0</v>
      </c>
      <c r="Y61" s="100">
        <f t="shared" si="177"/>
        <v>0</v>
      </c>
      <c r="Z61" s="100">
        <f t="shared" si="177"/>
        <v>0</v>
      </c>
      <c r="AA61" s="100">
        <f t="shared" si="177"/>
        <v>0</v>
      </c>
      <c r="AB61" s="101">
        <f t="shared" si="161"/>
        <v>0</v>
      </c>
      <c r="AC61" s="100">
        <f t="shared" si="162"/>
        <v>0</v>
      </c>
      <c r="AD61" s="100">
        <f t="shared" ref="AD61:AN61" si="178">AD27-AC27</f>
        <v>0</v>
      </c>
      <c r="AE61" s="100">
        <f t="shared" si="178"/>
        <v>0</v>
      </c>
      <c r="AF61" s="100">
        <f t="shared" si="178"/>
        <v>0</v>
      </c>
      <c r="AG61" s="100">
        <f t="shared" si="178"/>
        <v>0</v>
      </c>
      <c r="AH61" s="100">
        <f t="shared" si="178"/>
        <v>0</v>
      </c>
      <c r="AI61" s="100">
        <f t="shared" si="178"/>
        <v>0</v>
      </c>
      <c r="AJ61" s="100">
        <f t="shared" si="178"/>
        <v>0</v>
      </c>
      <c r="AK61" s="100">
        <f t="shared" si="178"/>
        <v>0</v>
      </c>
      <c r="AL61" s="100">
        <f t="shared" si="178"/>
        <v>0</v>
      </c>
      <c r="AM61" s="100">
        <f t="shared" si="178"/>
        <v>0</v>
      </c>
      <c r="AN61" s="100">
        <f t="shared" si="178"/>
        <v>0</v>
      </c>
      <c r="AO61" s="101">
        <f t="shared" si="164"/>
        <v>0</v>
      </c>
      <c r="AP61" s="100">
        <f t="shared" si="165"/>
        <v>0</v>
      </c>
      <c r="AQ61" s="100">
        <f t="shared" ref="AQ61:BA61" si="179">AQ27-AP27</f>
        <v>0</v>
      </c>
      <c r="AR61" s="100">
        <f t="shared" si="179"/>
        <v>0</v>
      </c>
      <c r="AS61" s="100">
        <f t="shared" si="179"/>
        <v>0</v>
      </c>
      <c r="AT61" s="100">
        <f t="shared" si="179"/>
        <v>0</v>
      </c>
      <c r="AU61" s="100">
        <f t="shared" si="179"/>
        <v>0</v>
      </c>
      <c r="AV61" s="100">
        <f t="shared" si="179"/>
        <v>0</v>
      </c>
      <c r="AW61" s="100">
        <f t="shared" si="179"/>
        <v>0</v>
      </c>
      <c r="AX61" s="100">
        <f t="shared" si="179"/>
        <v>0</v>
      </c>
      <c r="AY61" s="100">
        <f t="shared" si="179"/>
        <v>0</v>
      </c>
      <c r="AZ61" s="100">
        <f t="shared" si="179"/>
        <v>0</v>
      </c>
      <c r="BA61" s="100">
        <f t="shared" si="179"/>
        <v>0</v>
      </c>
      <c r="BB61" s="101">
        <f t="shared" si="167"/>
        <v>0</v>
      </c>
      <c r="BC61" s="100">
        <f t="shared" si="168"/>
        <v>0</v>
      </c>
      <c r="BD61" s="100">
        <f t="shared" ref="BD61:BN61" si="180">BD27-BC27</f>
        <v>0</v>
      </c>
      <c r="BE61" s="100">
        <f t="shared" si="180"/>
        <v>0</v>
      </c>
      <c r="BF61" s="100">
        <f t="shared" si="180"/>
        <v>0</v>
      </c>
      <c r="BG61" s="100">
        <f t="shared" si="180"/>
        <v>0</v>
      </c>
      <c r="BH61" s="100">
        <f t="shared" si="180"/>
        <v>0</v>
      </c>
      <c r="BI61" s="100">
        <f t="shared" si="180"/>
        <v>0</v>
      </c>
      <c r="BJ61" s="100">
        <f t="shared" si="180"/>
        <v>0</v>
      </c>
      <c r="BK61" s="100">
        <f t="shared" si="180"/>
        <v>0</v>
      </c>
      <c r="BL61" s="100">
        <f t="shared" si="180"/>
        <v>0</v>
      </c>
      <c r="BM61" s="100">
        <f t="shared" si="180"/>
        <v>0</v>
      </c>
      <c r="BN61" s="100">
        <f t="shared" si="180"/>
        <v>0</v>
      </c>
      <c r="BO61" s="101">
        <f t="shared" si="170"/>
        <v>0</v>
      </c>
    </row>
    <row r="62" ht="15.75" customHeight="1" outlineLevel="1">
      <c r="A62" s="1"/>
      <c r="B62" s="99" t="str">
        <f>Inputs!N51</f>
        <v>Video 5</v>
      </c>
      <c r="C62" s="100" t="str">
        <f t="shared" si="156"/>
        <v/>
      </c>
      <c r="D62" s="100">
        <f t="shared" ref="D62:N62" si="181">D28-C28</f>
        <v>0</v>
      </c>
      <c r="E62" s="100">
        <f t="shared" si="181"/>
        <v>0</v>
      </c>
      <c r="F62" s="100">
        <f t="shared" si="181"/>
        <v>0</v>
      </c>
      <c r="G62" s="100">
        <f t="shared" si="181"/>
        <v>0</v>
      </c>
      <c r="H62" s="100">
        <f t="shared" si="181"/>
        <v>0</v>
      </c>
      <c r="I62" s="100">
        <f t="shared" si="181"/>
        <v>0</v>
      </c>
      <c r="J62" s="100">
        <f t="shared" si="181"/>
        <v>0</v>
      </c>
      <c r="K62" s="100">
        <f t="shared" si="181"/>
        <v>0</v>
      </c>
      <c r="L62" s="100">
        <f t="shared" si="181"/>
        <v>0</v>
      </c>
      <c r="M62" s="100">
        <f t="shared" si="181"/>
        <v>0</v>
      </c>
      <c r="N62" s="100">
        <f t="shared" si="181"/>
        <v>0</v>
      </c>
      <c r="O62" s="101">
        <f t="shared" si="158"/>
        <v>0</v>
      </c>
      <c r="P62" s="100">
        <f t="shared" si="159"/>
        <v>0</v>
      </c>
      <c r="Q62" s="100">
        <f t="shared" ref="Q62:AA62" si="182">Q28-P28</f>
        <v>0</v>
      </c>
      <c r="R62" s="100">
        <f t="shared" si="182"/>
        <v>0</v>
      </c>
      <c r="S62" s="100">
        <f t="shared" si="182"/>
        <v>0</v>
      </c>
      <c r="T62" s="100">
        <f t="shared" si="182"/>
        <v>0</v>
      </c>
      <c r="U62" s="100">
        <f t="shared" si="182"/>
        <v>0</v>
      </c>
      <c r="V62" s="100">
        <f t="shared" si="182"/>
        <v>0</v>
      </c>
      <c r="W62" s="100">
        <f t="shared" si="182"/>
        <v>0</v>
      </c>
      <c r="X62" s="100">
        <f t="shared" si="182"/>
        <v>0</v>
      </c>
      <c r="Y62" s="100">
        <f t="shared" si="182"/>
        <v>0</v>
      </c>
      <c r="Z62" s="100">
        <f t="shared" si="182"/>
        <v>0</v>
      </c>
      <c r="AA62" s="100">
        <f t="shared" si="182"/>
        <v>0</v>
      </c>
      <c r="AB62" s="101">
        <f t="shared" si="161"/>
        <v>0</v>
      </c>
      <c r="AC62" s="100">
        <f t="shared" si="162"/>
        <v>0</v>
      </c>
      <c r="AD62" s="100">
        <f t="shared" ref="AD62:AN62" si="183">AD28-AC28</f>
        <v>0</v>
      </c>
      <c r="AE62" s="100">
        <f t="shared" si="183"/>
        <v>0</v>
      </c>
      <c r="AF62" s="100">
        <f t="shared" si="183"/>
        <v>0</v>
      </c>
      <c r="AG62" s="100">
        <f t="shared" si="183"/>
        <v>0</v>
      </c>
      <c r="AH62" s="100">
        <f t="shared" si="183"/>
        <v>0</v>
      </c>
      <c r="AI62" s="100">
        <f t="shared" si="183"/>
        <v>0</v>
      </c>
      <c r="AJ62" s="100">
        <f t="shared" si="183"/>
        <v>0</v>
      </c>
      <c r="AK62" s="100">
        <f t="shared" si="183"/>
        <v>0</v>
      </c>
      <c r="AL62" s="100">
        <f t="shared" si="183"/>
        <v>0</v>
      </c>
      <c r="AM62" s="100">
        <f t="shared" si="183"/>
        <v>0</v>
      </c>
      <c r="AN62" s="100">
        <f t="shared" si="183"/>
        <v>0</v>
      </c>
      <c r="AO62" s="101">
        <f t="shared" si="164"/>
        <v>0</v>
      </c>
      <c r="AP62" s="100">
        <f t="shared" si="165"/>
        <v>0</v>
      </c>
      <c r="AQ62" s="100">
        <f t="shared" ref="AQ62:BA62" si="184">AQ28-AP28</f>
        <v>0</v>
      </c>
      <c r="AR62" s="100">
        <f t="shared" si="184"/>
        <v>0</v>
      </c>
      <c r="AS62" s="100">
        <f t="shared" si="184"/>
        <v>0</v>
      </c>
      <c r="AT62" s="100">
        <f t="shared" si="184"/>
        <v>0</v>
      </c>
      <c r="AU62" s="100">
        <f t="shared" si="184"/>
        <v>0</v>
      </c>
      <c r="AV62" s="100">
        <f t="shared" si="184"/>
        <v>0</v>
      </c>
      <c r="AW62" s="100">
        <f t="shared" si="184"/>
        <v>0</v>
      </c>
      <c r="AX62" s="100">
        <f t="shared" si="184"/>
        <v>0</v>
      </c>
      <c r="AY62" s="100">
        <f t="shared" si="184"/>
        <v>0</v>
      </c>
      <c r="AZ62" s="100">
        <f t="shared" si="184"/>
        <v>0</v>
      </c>
      <c r="BA62" s="100">
        <f t="shared" si="184"/>
        <v>0</v>
      </c>
      <c r="BB62" s="101">
        <f t="shared" si="167"/>
        <v>0</v>
      </c>
      <c r="BC62" s="100">
        <f t="shared" si="168"/>
        <v>0</v>
      </c>
      <c r="BD62" s="100">
        <f t="shared" ref="BD62:BN62" si="185">BD28-BC28</f>
        <v>0</v>
      </c>
      <c r="BE62" s="100">
        <f t="shared" si="185"/>
        <v>0</v>
      </c>
      <c r="BF62" s="100">
        <f t="shared" si="185"/>
        <v>0</v>
      </c>
      <c r="BG62" s="100">
        <f t="shared" si="185"/>
        <v>0</v>
      </c>
      <c r="BH62" s="100">
        <f t="shared" si="185"/>
        <v>0</v>
      </c>
      <c r="BI62" s="100">
        <f t="shared" si="185"/>
        <v>0</v>
      </c>
      <c r="BJ62" s="100">
        <f t="shared" si="185"/>
        <v>0</v>
      </c>
      <c r="BK62" s="100">
        <f t="shared" si="185"/>
        <v>0</v>
      </c>
      <c r="BL62" s="100">
        <f t="shared" si="185"/>
        <v>0</v>
      </c>
      <c r="BM62" s="100">
        <f t="shared" si="185"/>
        <v>0</v>
      </c>
      <c r="BN62" s="100">
        <f t="shared" si="185"/>
        <v>0</v>
      </c>
      <c r="BO62" s="101">
        <f t="shared" si="170"/>
        <v>0</v>
      </c>
    </row>
    <row r="63" ht="15.75" customHeight="1">
      <c r="A63" s="1"/>
      <c r="B63" s="102" t="s">
        <v>376</v>
      </c>
      <c r="C63" s="101">
        <f>SUM(C58:C62)</f>
        <v>0</v>
      </c>
      <c r="D63" s="101">
        <f t="shared" ref="D63:N63" si="186">D29-C29</f>
        <v>0</v>
      </c>
      <c r="E63" s="101">
        <f t="shared" si="186"/>
        <v>0</v>
      </c>
      <c r="F63" s="101">
        <f t="shared" si="186"/>
        <v>0</v>
      </c>
      <c r="G63" s="101">
        <f t="shared" si="186"/>
        <v>0</v>
      </c>
      <c r="H63" s="101">
        <f t="shared" si="186"/>
        <v>0</v>
      </c>
      <c r="I63" s="101">
        <f t="shared" si="186"/>
        <v>0</v>
      </c>
      <c r="J63" s="101">
        <f t="shared" si="186"/>
        <v>0</v>
      </c>
      <c r="K63" s="101">
        <f t="shared" si="186"/>
        <v>0</v>
      </c>
      <c r="L63" s="101">
        <f t="shared" si="186"/>
        <v>0</v>
      </c>
      <c r="M63" s="101">
        <f t="shared" si="186"/>
        <v>0</v>
      </c>
      <c r="N63" s="101">
        <f t="shared" si="186"/>
        <v>0</v>
      </c>
      <c r="O63" s="103">
        <f t="shared" si="158"/>
        <v>0</v>
      </c>
      <c r="P63" s="101">
        <f t="shared" si="159"/>
        <v>0</v>
      </c>
      <c r="Q63" s="101">
        <f t="shared" ref="Q63:AA63" si="187">Q29-P29</f>
        <v>0</v>
      </c>
      <c r="R63" s="101">
        <f t="shared" si="187"/>
        <v>0</v>
      </c>
      <c r="S63" s="101">
        <f t="shared" si="187"/>
        <v>0</v>
      </c>
      <c r="T63" s="101">
        <f t="shared" si="187"/>
        <v>0</v>
      </c>
      <c r="U63" s="101">
        <f t="shared" si="187"/>
        <v>0</v>
      </c>
      <c r="V63" s="101">
        <f t="shared" si="187"/>
        <v>0</v>
      </c>
      <c r="W63" s="101">
        <f t="shared" si="187"/>
        <v>0</v>
      </c>
      <c r="X63" s="101">
        <f t="shared" si="187"/>
        <v>0</v>
      </c>
      <c r="Y63" s="101">
        <f t="shared" si="187"/>
        <v>0</v>
      </c>
      <c r="Z63" s="101">
        <f t="shared" si="187"/>
        <v>0</v>
      </c>
      <c r="AA63" s="101">
        <f t="shared" si="187"/>
        <v>0</v>
      </c>
      <c r="AB63" s="103">
        <f t="shared" si="161"/>
        <v>0</v>
      </c>
      <c r="AC63" s="101">
        <f t="shared" si="162"/>
        <v>0</v>
      </c>
      <c r="AD63" s="101">
        <f t="shared" ref="AD63:AN63" si="188">AD29-AC29</f>
        <v>0</v>
      </c>
      <c r="AE63" s="101">
        <f t="shared" si="188"/>
        <v>0</v>
      </c>
      <c r="AF63" s="101">
        <f t="shared" si="188"/>
        <v>0</v>
      </c>
      <c r="AG63" s="101">
        <f t="shared" si="188"/>
        <v>0</v>
      </c>
      <c r="AH63" s="101">
        <f t="shared" si="188"/>
        <v>0</v>
      </c>
      <c r="AI63" s="101">
        <f t="shared" si="188"/>
        <v>0</v>
      </c>
      <c r="AJ63" s="101">
        <f t="shared" si="188"/>
        <v>0</v>
      </c>
      <c r="AK63" s="101">
        <f t="shared" si="188"/>
        <v>0</v>
      </c>
      <c r="AL63" s="101">
        <f t="shared" si="188"/>
        <v>0</v>
      </c>
      <c r="AM63" s="101">
        <f t="shared" si="188"/>
        <v>0</v>
      </c>
      <c r="AN63" s="101">
        <f t="shared" si="188"/>
        <v>0</v>
      </c>
      <c r="AO63" s="103">
        <f t="shared" si="164"/>
        <v>0</v>
      </c>
      <c r="AP63" s="101">
        <f t="shared" si="165"/>
        <v>0</v>
      </c>
      <c r="AQ63" s="101">
        <f t="shared" ref="AQ63:BA63" si="189">AQ29-AP29</f>
        <v>0</v>
      </c>
      <c r="AR63" s="101">
        <f t="shared" si="189"/>
        <v>0</v>
      </c>
      <c r="AS63" s="101">
        <f t="shared" si="189"/>
        <v>0</v>
      </c>
      <c r="AT63" s="101">
        <f t="shared" si="189"/>
        <v>0</v>
      </c>
      <c r="AU63" s="101">
        <f t="shared" si="189"/>
        <v>0</v>
      </c>
      <c r="AV63" s="101">
        <f t="shared" si="189"/>
        <v>0</v>
      </c>
      <c r="AW63" s="101">
        <f t="shared" si="189"/>
        <v>0</v>
      </c>
      <c r="AX63" s="101">
        <f t="shared" si="189"/>
        <v>0</v>
      </c>
      <c r="AY63" s="101">
        <f t="shared" si="189"/>
        <v>0</v>
      </c>
      <c r="AZ63" s="101">
        <f t="shared" si="189"/>
        <v>0</v>
      </c>
      <c r="BA63" s="101">
        <f t="shared" si="189"/>
        <v>0</v>
      </c>
      <c r="BB63" s="103">
        <f t="shared" si="167"/>
        <v>0</v>
      </c>
      <c r="BC63" s="101">
        <f t="shared" si="168"/>
        <v>0</v>
      </c>
      <c r="BD63" s="101">
        <f t="shared" ref="BD63:BN63" si="190">BD29-BC29</f>
        <v>0</v>
      </c>
      <c r="BE63" s="101">
        <f t="shared" si="190"/>
        <v>0</v>
      </c>
      <c r="BF63" s="101">
        <f t="shared" si="190"/>
        <v>0</v>
      </c>
      <c r="BG63" s="101">
        <f t="shared" si="190"/>
        <v>0</v>
      </c>
      <c r="BH63" s="101">
        <f t="shared" si="190"/>
        <v>0</v>
      </c>
      <c r="BI63" s="101">
        <f t="shared" si="190"/>
        <v>0</v>
      </c>
      <c r="BJ63" s="101">
        <f t="shared" si="190"/>
        <v>0</v>
      </c>
      <c r="BK63" s="101">
        <f t="shared" si="190"/>
        <v>0</v>
      </c>
      <c r="BL63" s="101">
        <f t="shared" si="190"/>
        <v>0</v>
      </c>
      <c r="BM63" s="101">
        <f t="shared" si="190"/>
        <v>0</v>
      </c>
      <c r="BN63" s="101">
        <f t="shared" si="190"/>
        <v>0</v>
      </c>
      <c r="BO63" s="103">
        <f t="shared" si="170"/>
        <v>0</v>
      </c>
    </row>
    <row r="64" ht="15.75" customHeight="1" outlineLevel="1">
      <c r="A64" s="1"/>
      <c r="B64" s="7" t="str">
        <f>Inputs!N52</f>
        <v>Other</v>
      </c>
      <c r="C64" s="104"/>
      <c r="D64" s="104"/>
      <c r="E64" s="104"/>
      <c r="F64" s="104"/>
      <c r="G64" s="104"/>
      <c r="H64" s="104"/>
      <c r="I64" s="104"/>
      <c r="J64" s="104"/>
      <c r="K64" s="104"/>
      <c r="L64" s="104"/>
      <c r="M64" s="104"/>
      <c r="N64" s="104"/>
      <c r="O64" s="105"/>
      <c r="P64" s="104"/>
      <c r="Q64" s="104"/>
      <c r="R64" s="104"/>
      <c r="S64" s="104"/>
      <c r="T64" s="104"/>
      <c r="U64" s="104"/>
      <c r="V64" s="104"/>
      <c r="W64" s="104"/>
      <c r="X64" s="104"/>
      <c r="Y64" s="104"/>
      <c r="Z64" s="104"/>
      <c r="AA64" s="104"/>
      <c r="AB64" s="105"/>
      <c r="AC64" s="104"/>
      <c r="AD64" s="104"/>
      <c r="AE64" s="104"/>
      <c r="AF64" s="104"/>
      <c r="AG64" s="104"/>
      <c r="AH64" s="104"/>
      <c r="AI64" s="104"/>
      <c r="AJ64" s="104"/>
      <c r="AK64" s="104"/>
      <c r="AL64" s="104"/>
      <c r="AM64" s="104"/>
      <c r="AN64" s="104"/>
      <c r="AO64" s="105"/>
      <c r="AP64" s="104"/>
      <c r="AQ64" s="104"/>
      <c r="AR64" s="104"/>
      <c r="AS64" s="104"/>
      <c r="AT64" s="104"/>
      <c r="AU64" s="104"/>
      <c r="AV64" s="104"/>
      <c r="AW64" s="104"/>
      <c r="AX64" s="104"/>
      <c r="AY64" s="104"/>
      <c r="AZ64" s="104"/>
      <c r="BA64" s="104"/>
      <c r="BB64" s="105"/>
      <c r="BC64" s="104"/>
      <c r="BD64" s="104"/>
      <c r="BE64" s="104"/>
      <c r="BF64" s="104"/>
      <c r="BG64" s="104"/>
      <c r="BH64" s="104"/>
      <c r="BI64" s="104"/>
      <c r="BJ64" s="104"/>
      <c r="BK64" s="104"/>
      <c r="BL64" s="104"/>
      <c r="BM64" s="104"/>
      <c r="BN64" s="104"/>
      <c r="BO64" s="105"/>
    </row>
    <row r="65" ht="15.75" customHeight="1" outlineLevel="1">
      <c r="A65" s="1"/>
      <c r="B65" s="99" t="str">
        <f>Inputs!N53</f>
        <v>Other Subscription 1</v>
      </c>
      <c r="C65" s="100" t="str">
        <f t="shared" ref="C65:C67" si="196">C31</f>
        <v/>
      </c>
      <c r="D65" s="100">
        <f t="shared" ref="D65:N65" si="191">D31-C31</f>
        <v>0</v>
      </c>
      <c r="E65" s="100">
        <f t="shared" si="191"/>
        <v>0</v>
      </c>
      <c r="F65" s="100">
        <f t="shared" si="191"/>
        <v>0</v>
      </c>
      <c r="G65" s="100">
        <f t="shared" si="191"/>
        <v>0</v>
      </c>
      <c r="H65" s="100">
        <f t="shared" si="191"/>
        <v>0</v>
      </c>
      <c r="I65" s="100">
        <f t="shared" si="191"/>
        <v>0</v>
      </c>
      <c r="J65" s="100">
        <f t="shared" si="191"/>
        <v>0</v>
      </c>
      <c r="K65" s="100">
        <f t="shared" si="191"/>
        <v>0</v>
      </c>
      <c r="L65" s="100">
        <f t="shared" si="191"/>
        <v>0</v>
      </c>
      <c r="M65" s="100">
        <f t="shared" si="191"/>
        <v>0</v>
      </c>
      <c r="N65" s="100">
        <f t="shared" si="191"/>
        <v>0</v>
      </c>
      <c r="O65" s="101">
        <f t="shared" ref="O65:O69" si="198">O31-C31</f>
        <v>0</v>
      </c>
      <c r="P65" s="100">
        <f t="shared" ref="P65:P69" si="199">P31-N31</f>
        <v>0</v>
      </c>
      <c r="Q65" s="100">
        <f t="shared" ref="Q65:AA65" si="192">Q31-P31</f>
        <v>0</v>
      </c>
      <c r="R65" s="100">
        <f t="shared" si="192"/>
        <v>0</v>
      </c>
      <c r="S65" s="100">
        <f t="shared" si="192"/>
        <v>0</v>
      </c>
      <c r="T65" s="100">
        <f t="shared" si="192"/>
        <v>0</v>
      </c>
      <c r="U65" s="100">
        <f t="shared" si="192"/>
        <v>0</v>
      </c>
      <c r="V65" s="100">
        <f t="shared" si="192"/>
        <v>0</v>
      </c>
      <c r="W65" s="100">
        <f t="shared" si="192"/>
        <v>0</v>
      </c>
      <c r="X65" s="100">
        <f t="shared" si="192"/>
        <v>0</v>
      </c>
      <c r="Y65" s="100">
        <f t="shared" si="192"/>
        <v>0</v>
      </c>
      <c r="Z65" s="100">
        <f t="shared" si="192"/>
        <v>0</v>
      </c>
      <c r="AA65" s="100">
        <f t="shared" si="192"/>
        <v>0</v>
      </c>
      <c r="AB65" s="101">
        <f t="shared" ref="AB65:AB69" si="201">AB31-O31</f>
        <v>0</v>
      </c>
      <c r="AC65" s="100">
        <f t="shared" ref="AC65:AC69" si="202">AC31-AA31</f>
        <v>0</v>
      </c>
      <c r="AD65" s="100">
        <f t="shared" ref="AD65:AN65" si="193">AD31-AC31</f>
        <v>0</v>
      </c>
      <c r="AE65" s="100">
        <f t="shared" si="193"/>
        <v>0</v>
      </c>
      <c r="AF65" s="100">
        <f t="shared" si="193"/>
        <v>0</v>
      </c>
      <c r="AG65" s="100">
        <f t="shared" si="193"/>
        <v>0</v>
      </c>
      <c r="AH65" s="100">
        <f t="shared" si="193"/>
        <v>0</v>
      </c>
      <c r="AI65" s="100">
        <f t="shared" si="193"/>
        <v>0</v>
      </c>
      <c r="AJ65" s="100">
        <f t="shared" si="193"/>
        <v>0</v>
      </c>
      <c r="AK65" s="100">
        <f t="shared" si="193"/>
        <v>0</v>
      </c>
      <c r="AL65" s="100">
        <f t="shared" si="193"/>
        <v>0</v>
      </c>
      <c r="AM65" s="100">
        <f t="shared" si="193"/>
        <v>0</v>
      </c>
      <c r="AN65" s="100">
        <f t="shared" si="193"/>
        <v>0</v>
      </c>
      <c r="AO65" s="101">
        <f t="shared" ref="AO65:AO69" si="204">AO31-AB31</f>
        <v>0</v>
      </c>
      <c r="AP65" s="100">
        <f t="shared" ref="AP65:AP69" si="205">AP31-AN31</f>
        <v>0</v>
      </c>
      <c r="AQ65" s="100">
        <f t="shared" ref="AQ65:BA65" si="194">AQ31-AP31</f>
        <v>0</v>
      </c>
      <c r="AR65" s="100">
        <f t="shared" si="194"/>
        <v>0</v>
      </c>
      <c r="AS65" s="100">
        <f t="shared" si="194"/>
        <v>0</v>
      </c>
      <c r="AT65" s="100">
        <f t="shared" si="194"/>
        <v>0</v>
      </c>
      <c r="AU65" s="100">
        <f t="shared" si="194"/>
        <v>0</v>
      </c>
      <c r="AV65" s="100">
        <f t="shared" si="194"/>
        <v>0</v>
      </c>
      <c r="AW65" s="100">
        <f t="shared" si="194"/>
        <v>0</v>
      </c>
      <c r="AX65" s="100">
        <f t="shared" si="194"/>
        <v>0</v>
      </c>
      <c r="AY65" s="100">
        <f t="shared" si="194"/>
        <v>0</v>
      </c>
      <c r="AZ65" s="100">
        <f t="shared" si="194"/>
        <v>0</v>
      </c>
      <c r="BA65" s="100">
        <f t="shared" si="194"/>
        <v>0</v>
      </c>
      <c r="BB65" s="101">
        <f t="shared" ref="BB65:BB69" si="207">BB31-AO31</f>
        <v>0</v>
      </c>
      <c r="BC65" s="100">
        <f t="shared" ref="BC65:BC69" si="208">BC31-BA31</f>
        <v>0</v>
      </c>
      <c r="BD65" s="100">
        <f t="shared" ref="BD65:BN65" si="195">BD31-BC31</f>
        <v>0</v>
      </c>
      <c r="BE65" s="100">
        <f t="shared" si="195"/>
        <v>0</v>
      </c>
      <c r="BF65" s="100">
        <f t="shared" si="195"/>
        <v>0</v>
      </c>
      <c r="BG65" s="100">
        <f t="shared" si="195"/>
        <v>0</v>
      </c>
      <c r="BH65" s="100">
        <f t="shared" si="195"/>
        <v>0</v>
      </c>
      <c r="BI65" s="100">
        <f t="shared" si="195"/>
        <v>0</v>
      </c>
      <c r="BJ65" s="100">
        <f t="shared" si="195"/>
        <v>0</v>
      </c>
      <c r="BK65" s="100">
        <f t="shared" si="195"/>
        <v>0</v>
      </c>
      <c r="BL65" s="100">
        <f t="shared" si="195"/>
        <v>0</v>
      </c>
      <c r="BM65" s="100">
        <f t="shared" si="195"/>
        <v>0</v>
      </c>
      <c r="BN65" s="100">
        <f t="shared" si="195"/>
        <v>0</v>
      </c>
      <c r="BO65" s="101">
        <f t="shared" ref="BO65:BO69" si="210">BO31-BB31</f>
        <v>0</v>
      </c>
    </row>
    <row r="66" ht="15.75" customHeight="1" outlineLevel="1">
      <c r="A66" s="1"/>
      <c r="B66" s="99" t="str">
        <f>Inputs!N54</f>
        <v>Other Subscription 2</v>
      </c>
      <c r="C66" s="100" t="str">
        <f t="shared" si="196"/>
        <v/>
      </c>
      <c r="D66" s="100">
        <f t="shared" ref="D66:N66" si="197">D32-C32</f>
        <v>0</v>
      </c>
      <c r="E66" s="100">
        <f t="shared" si="197"/>
        <v>0</v>
      </c>
      <c r="F66" s="100">
        <f t="shared" si="197"/>
        <v>0</v>
      </c>
      <c r="G66" s="100">
        <f t="shared" si="197"/>
        <v>0</v>
      </c>
      <c r="H66" s="100">
        <f t="shared" si="197"/>
        <v>0</v>
      </c>
      <c r="I66" s="100">
        <f t="shared" si="197"/>
        <v>0</v>
      </c>
      <c r="J66" s="100">
        <f t="shared" si="197"/>
        <v>0</v>
      </c>
      <c r="K66" s="100">
        <f t="shared" si="197"/>
        <v>0</v>
      </c>
      <c r="L66" s="100">
        <f t="shared" si="197"/>
        <v>0</v>
      </c>
      <c r="M66" s="100">
        <f t="shared" si="197"/>
        <v>0</v>
      </c>
      <c r="N66" s="100">
        <f t="shared" si="197"/>
        <v>0</v>
      </c>
      <c r="O66" s="101">
        <f t="shared" si="198"/>
        <v>0</v>
      </c>
      <c r="P66" s="100">
        <f t="shared" si="199"/>
        <v>0</v>
      </c>
      <c r="Q66" s="100">
        <f t="shared" ref="Q66:AA66" si="200">Q32-P32</f>
        <v>0</v>
      </c>
      <c r="R66" s="100">
        <f t="shared" si="200"/>
        <v>0</v>
      </c>
      <c r="S66" s="100">
        <f t="shared" si="200"/>
        <v>0</v>
      </c>
      <c r="T66" s="100">
        <f t="shared" si="200"/>
        <v>0</v>
      </c>
      <c r="U66" s="100">
        <f t="shared" si="200"/>
        <v>0</v>
      </c>
      <c r="V66" s="100">
        <f t="shared" si="200"/>
        <v>0</v>
      </c>
      <c r="W66" s="100">
        <f t="shared" si="200"/>
        <v>0</v>
      </c>
      <c r="X66" s="100">
        <f t="shared" si="200"/>
        <v>0</v>
      </c>
      <c r="Y66" s="100">
        <f t="shared" si="200"/>
        <v>0</v>
      </c>
      <c r="Z66" s="100">
        <f t="shared" si="200"/>
        <v>0</v>
      </c>
      <c r="AA66" s="100">
        <f t="shared" si="200"/>
        <v>0</v>
      </c>
      <c r="AB66" s="101">
        <f t="shared" si="201"/>
        <v>0</v>
      </c>
      <c r="AC66" s="100">
        <f t="shared" si="202"/>
        <v>0</v>
      </c>
      <c r="AD66" s="100">
        <f t="shared" ref="AD66:AN66" si="203">AD32-AC32</f>
        <v>0</v>
      </c>
      <c r="AE66" s="100">
        <f t="shared" si="203"/>
        <v>0</v>
      </c>
      <c r="AF66" s="100">
        <f t="shared" si="203"/>
        <v>0</v>
      </c>
      <c r="AG66" s="100">
        <f t="shared" si="203"/>
        <v>0</v>
      </c>
      <c r="AH66" s="100">
        <f t="shared" si="203"/>
        <v>0</v>
      </c>
      <c r="AI66" s="100">
        <f t="shared" si="203"/>
        <v>0</v>
      </c>
      <c r="AJ66" s="100">
        <f t="shared" si="203"/>
        <v>0</v>
      </c>
      <c r="AK66" s="100">
        <f t="shared" si="203"/>
        <v>0</v>
      </c>
      <c r="AL66" s="100">
        <f t="shared" si="203"/>
        <v>0</v>
      </c>
      <c r="AM66" s="100">
        <f t="shared" si="203"/>
        <v>0</v>
      </c>
      <c r="AN66" s="100">
        <f t="shared" si="203"/>
        <v>0</v>
      </c>
      <c r="AO66" s="101">
        <f t="shared" si="204"/>
        <v>0</v>
      </c>
      <c r="AP66" s="100">
        <f t="shared" si="205"/>
        <v>0</v>
      </c>
      <c r="AQ66" s="100">
        <f t="shared" ref="AQ66:BA66" si="206">AQ32-AP32</f>
        <v>0</v>
      </c>
      <c r="AR66" s="100">
        <f t="shared" si="206"/>
        <v>0</v>
      </c>
      <c r="AS66" s="100">
        <f t="shared" si="206"/>
        <v>0</v>
      </c>
      <c r="AT66" s="100">
        <f t="shared" si="206"/>
        <v>0</v>
      </c>
      <c r="AU66" s="100">
        <f t="shared" si="206"/>
        <v>0</v>
      </c>
      <c r="AV66" s="100">
        <f t="shared" si="206"/>
        <v>0</v>
      </c>
      <c r="AW66" s="100">
        <f t="shared" si="206"/>
        <v>0</v>
      </c>
      <c r="AX66" s="100">
        <f t="shared" si="206"/>
        <v>0</v>
      </c>
      <c r="AY66" s="100">
        <f t="shared" si="206"/>
        <v>0</v>
      </c>
      <c r="AZ66" s="100">
        <f t="shared" si="206"/>
        <v>0</v>
      </c>
      <c r="BA66" s="100">
        <f t="shared" si="206"/>
        <v>0</v>
      </c>
      <c r="BB66" s="101">
        <f t="shared" si="207"/>
        <v>0</v>
      </c>
      <c r="BC66" s="100">
        <f t="shared" si="208"/>
        <v>0</v>
      </c>
      <c r="BD66" s="100">
        <f t="shared" ref="BD66:BN66" si="209">BD32-BC32</f>
        <v>0</v>
      </c>
      <c r="BE66" s="100">
        <f t="shared" si="209"/>
        <v>0</v>
      </c>
      <c r="BF66" s="100">
        <f t="shared" si="209"/>
        <v>0</v>
      </c>
      <c r="BG66" s="100">
        <f t="shared" si="209"/>
        <v>0</v>
      </c>
      <c r="BH66" s="100">
        <f t="shared" si="209"/>
        <v>0</v>
      </c>
      <c r="BI66" s="100">
        <f t="shared" si="209"/>
        <v>0</v>
      </c>
      <c r="BJ66" s="100">
        <f t="shared" si="209"/>
        <v>0</v>
      </c>
      <c r="BK66" s="100">
        <f t="shared" si="209"/>
        <v>0</v>
      </c>
      <c r="BL66" s="100">
        <f t="shared" si="209"/>
        <v>0</v>
      </c>
      <c r="BM66" s="100">
        <f t="shared" si="209"/>
        <v>0</v>
      </c>
      <c r="BN66" s="100">
        <f t="shared" si="209"/>
        <v>0</v>
      </c>
      <c r="BO66" s="101">
        <f t="shared" si="210"/>
        <v>0</v>
      </c>
    </row>
    <row r="67" ht="15.75" customHeight="1" outlineLevel="1">
      <c r="A67" s="1"/>
      <c r="B67" s="99" t="str">
        <f>Inputs!N55</f>
        <v>Other Subscription 3</v>
      </c>
      <c r="C67" s="100" t="str">
        <f t="shared" si="196"/>
        <v/>
      </c>
      <c r="D67" s="100">
        <f t="shared" ref="D67:N67" si="211">D33-C33</f>
        <v>0</v>
      </c>
      <c r="E67" s="100">
        <f t="shared" si="211"/>
        <v>0</v>
      </c>
      <c r="F67" s="100">
        <f t="shared" si="211"/>
        <v>0</v>
      </c>
      <c r="G67" s="100">
        <f t="shared" si="211"/>
        <v>0</v>
      </c>
      <c r="H67" s="100">
        <f t="shared" si="211"/>
        <v>0</v>
      </c>
      <c r="I67" s="100">
        <f t="shared" si="211"/>
        <v>0</v>
      </c>
      <c r="J67" s="100">
        <f t="shared" si="211"/>
        <v>0</v>
      </c>
      <c r="K67" s="100">
        <f t="shared" si="211"/>
        <v>0</v>
      </c>
      <c r="L67" s="100">
        <f t="shared" si="211"/>
        <v>0</v>
      </c>
      <c r="M67" s="100">
        <f t="shared" si="211"/>
        <v>0</v>
      </c>
      <c r="N67" s="100">
        <f t="shared" si="211"/>
        <v>0</v>
      </c>
      <c r="O67" s="101">
        <f t="shared" si="198"/>
        <v>0</v>
      </c>
      <c r="P67" s="100">
        <f t="shared" si="199"/>
        <v>0</v>
      </c>
      <c r="Q67" s="100">
        <f t="shared" ref="Q67:AA67" si="212">Q33-P33</f>
        <v>0</v>
      </c>
      <c r="R67" s="100">
        <f t="shared" si="212"/>
        <v>0</v>
      </c>
      <c r="S67" s="100">
        <f t="shared" si="212"/>
        <v>0</v>
      </c>
      <c r="T67" s="100">
        <f t="shared" si="212"/>
        <v>0</v>
      </c>
      <c r="U67" s="100">
        <f t="shared" si="212"/>
        <v>0</v>
      </c>
      <c r="V67" s="100">
        <f t="shared" si="212"/>
        <v>0</v>
      </c>
      <c r="W67" s="100">
        <f t="shared" si="212"/>
        <v>0</v>
      </c>
      <c r="X67" s="100">
        <f t="shared" si="212"/>
        <v>0</v>
      </c>
      <c r="Y67" s="100">
        <f t="shared" si="212"/>
        <v>0</v>
      </c>
      <c r="Z67" s="100">
        <f t="shared" si="212"/>
        <v>0</v>
      </c>
      <c r="AA67" s="100">
        <f t="shared" si="212"/>
        <v>0</v>
      </c>
      <c r="AB67" s="101">
        <f t="shared" si="201"/>
        <v>0</v>
      </c>
      <c r="AC67" s="100">
        <f t="shared" si="202"/>
        <v>0</v>
      </c>
      <c r="AD67" s="100">
        <f t="shared" ref="AD67:AN67" si="213">AD33-AC33</f>
        <v>0</v>
      </c>
      <c r="AE67" s="100">
        <f t="shared" si="213"/>
        <v>0</v>
      </c>
      <c r="AF67" s="100">
        <f t="shared" si="213"/>
        <v>0</v>
      </c>
      <c r="AG67" s="100">
        <f t="shared" si="213"/>
        <v>0</v>
      </c>
      <c r="AH67" s="100">
        <f t="shared" si="213"/>
        <v>0</v>
      </c>
      <c r="AI67" s="100">
        <f t="shared" si="213"/>
        <v>0</v>
      </c>
      <c r="AJ67" s="100">
        <f t="shared" si="213"/>
        <v>0</v>
      </c>
      <c r="AK67" s="100">
        <f t="shared" si="213"/>
        <v>0</v>
      </c>
      <c r="AL67" s="100">
        <f t="shared" si="213"/>
        <v>0</v>
      </c>
      <c r="AM67" s="100">
        <f t="shared" si="213"/>
        <v>0</v>
      </c>
      <c r="AN67" s="100">
        <f t="shared" si="213"/>
        <v>0</v>
      </c>
      <c r="AO67" s="101">
        <f t="shared" si="204"/>
        <v>0</v>
      </c>
      <c r="AP67" s="100">
        <f t="shared" si="205"/>
        <v>0</v>
      </c>
      <c r="AQ67" s="100">
        <f t="shared" ref="AQ67:BA67" si="214">AQ33-AP33</f>
        <v>0</v>
      </c>
      <c r="AR67" s="100">
        <f t="shared" si="214"/>
        <v>0</v>
      </c>
      <c r="AS67" s="100">
        <f t="shared" si="214"/>
        <v>0</v>
      </c>
      <c r="AT67" s="100">
        <f t="shared" si="214"/>
        <v>0</v>
      </c>
      <c r="AU67" s="100">
        <f t="shared" si="214"/>
        <v>0</v>
      </c>
      <c r="AV67" s="100">
        <f t="shared" si="214"/>
        <v>0</v>
      </c>
      <c r="AW67" s="100">
        <f t="shared" si="214"/>
        <v>0</v>
      </c>
      <c r="AX67" s="100">
        <f t="shared" si="214"/>
        <v>0</v>
      </c>
      <c r="AY67" s="100">
        <f t="shared" si="214"/>
        <v>0</v>
      </c>
      <c r="AZ67" s="100">
        <f t="shared" si="214"/>
        <v>0</v>
      </c>
      <c r="BA67" s="100">
        <f t="shared" si="214"/>
        <v>0</v>
      </c>
      <c r="BB67" s="101">
        <f t="shared" si="207"/>
        <v>0</v>
      </c>
      <c r="BC67" s="100">
        <f t="shared" si="208"/>
        <v>0</v>
      </c>
      <c r="BD67" s="100">
        <f t="shared" ref="BD67:BN67" si="215">BD33-BC33</f>
        <v>0</v>
      </c>
      <c r="BE67" s="100">
        <f t="shared" si="215"/>
        <v>0</v>
      </c>
      <c r="BF67" s="100">
        <f t="shared" si="215"/>
        <v>0</v>
      </c>
      <c r="BG67" s="100">
        <f t="shared" si="215"/>
        <v>0</v>
      </c>
      <c r="BH67" s="100">
        <f t="shared" si="215"/>
        <v>0</v>
      </c>
      <c r="BI67" s="100">
        <f t="shared" si="215"/>
        <v>0</v>
      </c>
      <c r="BJ67" s="100">
        <f t="shared" si="215"/>
        <v>0</v>
      </c>
      <c r="BK67" s="100">
        <f t="shared" si="215"/>
        <v>0</v>
      </c>
      <c r="BL67" s="100">
        <f t="shared" si="215"/>
        <v>0</v>
      </c>
      <c r="BM67" s="100">
        <f t="shared" si="215"/>
        <v>0</v>
      </c>
      <c r="BN67" s="100">
        <f t="shared" si="215"/>
        <v>0</v>
      </c>
      <c r="BO67" s="101">
        <f t="shared" si="210"/>
        <v>0</v>
      </c>
    </row>
    <row r="68" ht="15.75" customHeight="1">
      <c r="A68" s="1"/>
      <c r="B68" s="102" t="s">
        <v>377</v>
      </c>
      <c r="C68" s="101">
        <f>SUM(C65:C67)</f>
        <v>0</v>
      </c>
      <c r="D68" s="101">
        <f t="shared" ref="D68:N68" si="216">D34-C34</f>
        <v>0</v>
      </c>
      <c r="E68" s="101">
        <f t="shared" si="216"/>
        <v>0</v>
      </c>
      <c r="F68" s="101">
        <f t="shared" si="216"/>
        <v>0</v>
      </c>
      <c r="G68" s="101">
        <f t="shared" si="216"/>
        <v>0</v>
      </c>
      <c r="H68" s="101">
        <f t="shared" si="216"/>
        <v>0</v>
      </c>
      <c r="I68" s="101">
        <f t="shared" si="216"/>
        <v>0</v>
      </c>
      <c r="J68" s="101">
        <f t="shared" si="216"/>
        <v>0</v>
      </c>
      <c r="K68" s="101">
        <f t="shared" si="216"/>
        <v>0</v>
      </c>
      <c r="L68" s="101">
        <f t="shared" si="216"/>
        <v>0</v>
      </c>
      <c r="M68" s="101">
        <f t="shared" si="216"/>
        <v>0</v>
      </c>
      <c r="N68" s="101">
        <f t="shared" si="216"/>
        <v>0</v>
      </c>
      <c r="O68" s="103">
        <f t="shared" si="198"/>
        <v>0</v>
      </c>
      <c r="P68" s="101">
        <f t="shared" si="199"/>
        <v>0</v>
      </c>
      <c r="Q68" s="101">
        <f t="shared" ref="Q68:AA68" si="217">Q34-P34</f>
        <v>0</v>
      </c>
      <c r="R68" s="101">
        <f t="shared" si="217"/>
        <v>0</v>
      </c>
      <c r="S68" s="101">
        <f t="shared" si="217"/>
        <v>0</v>
      </c>
      <c r="T68" s="101">
        <f t="shared" si="217"/>
        <v>0</v>
      </c>
      <c r="U68" s="101">
        <f t="shared" si="217"/>
        <v>0</v>
      </c>
      <c r="V68" s="101">
        <f t="shared" si="217"/>
        <v>0</v>
      </c>
      <c r="W68" s="101">
        <f t="shared" si="217"/>
        <v>0</v>
      </c>
      <c r="X68" s="101">
        <f t="shared" si="217"/>
        <v>0</v>
      </c>
      <c r="Y68" s="101">
        <f t="shared" si="217"/>
        <v>0</v>
      </c>
      <c r="Z68" s="101">
        <f t="shared" si="217"/>
        <v>0</v>
      </c>
      <c r="AA68" s="101">
        <f t="shared" si="217"/>
        <v>0</v>
      </c>
      <c r="AB68" s="103">
        <f t="shared" si="201"/>
        <v>0</v>
      </c>
      <c r="AC68" s="101">
        <f t="shared" si="202"/>
        <v>0</v>
      </c>
      <c r="AD68" s="101">
        <f t="shared" ref="AD68:AN68" si="218">AD34-AC34</f>
        <v>0</v>
      </c>
      <c r="AE68" s="101">
        <f t="shared" si="218"/>
        <v>0</v>
      </c>
      <c r="AF68" s="101">
        <f t="shared" si="218"/>
        <v>0</v>
      </c>
      <c r="AG68" s="101">
        <f t="shared" si="218"/>
        <v>0</v>
      </c>
      <c r="AH68" s="101">
        <f t="shared" si="218"/>
        <v>0</v>
      </c>
      <c r="AI68" s="101">
        <f t="shared" si="218"/>
        <v>0</v>
      </c>
      <c r="AJ68" s="101">
        <f t="shared" si="218"/>
        <v>0</v>
      </c>
      <c r="AK68" s="101">
        <f t="shared" si="218"/>
        <v>0</v>
      </c>
      <c r="AL68" s="101">
        <f t="shared" si="218"/>
        <v>0</v>
      </c>
      <c r="AM68" s="101">
        <f t="shared" si="218"/>
        <v>0</v>
      </c>
      <c r="AN68" s="101">
        <f t="shared" si="218"/>
        <v>0</v>
      </c>
      <c r="AO68" s="103">
        <f t="shared" si="204"/>
        <v>0</v>
      </c>
      <c r="AP68" s="101">
        <f t="shared" si="205"/>
        <v>0</v>
      </c>
      <c r="AQ68" s="101">
        <f t="shared" ref="AQ68:BA68" si="219">AQ34-AP34</f>
        <v>0</v>
      </c>
      <c r="AR68" s="101">
        <f t="shared" si="219"/>
        <v>0</v>
      </c>
      <c r="AS68" s="101">
        <f t="shared" si="219"/>
        <v>0</v>
      </c>
      <c r="AT68" s="101">
        <f t="shared" si="219"/>
        <v>0</v>
      </c>
      <c r="AU68" s="101">
        <f t="shared" si="219"/>
        <v>0</v>
      </c>
      <c r="AV68" s="101">
        <f t="shared" si="219"/>
        <v>0</v>
      </c>
      <c r="AW68" s="101">
        <f t="shared" si="219"/>
        <v>0</v>
      </c>
      <c r="AX68" s="101">
        <f t="shared" si="219"/>
        <v>0</v>
      </c>
      <c r="AY68" s="101">
        <f t="shared" si="219"/>
        <v>0</v>
      </c>
      <c r="AZ68" s="101">
        <f t="shared" si="219"/>
        <v>0</v>
      </c>
      <c r="BA68" s="101">
        <f t="shared" si="219"/>
        <v>0</v>
      </c>
      <c r="BB68" s="103">
        <f t="shared" si="207"/>
        <v>0</v>
      </c>
      <c r="BC68" s="101">
        <f t="shared" si="208"/>
        <v>0</v>
      </c>
      <c r="BD68" s="101">
        <f t="shared" ref="BD68:BN68" si="220">BD34-BC34</f>
        <v>0</v>
      </c>
      <c r="BE68" s="101">
        <f t="shared" si="220"/>
        <v>0</v>
      </c>
      <c r="BF68" s="101">
        <f t="shared" si="220"/>
        <v>0</v>
      </c>
      <c r="BG68" s="101">
        <f t="shared" si="220"/>
        <v>0</v>
      </c>
      <c r="BH68" s="101">
        <f t="shared" si="220"/>
        <v>0</v>
      </c>
      <c r="BI68" s="101">
        <f t="shared" si="220"/>
        <v>0</v>
      </c>
      <c r="BJ68" s="101">
        <f t="shared" si="220"/>
        <v>0</v>
      </c>
      <c r="BK68" s="101">
        <f t="shared" si="220"/>
        <v>0</v>
      </c>
      <c r="BL68" s="101">
        <f t="shared" si="220"/>
        <v>0</v>
      </c>
      <c r="BM68" s="101">
        <f t="shared" si="220"/>
        <v>0</v>
      </c>
      <c r="BN68" s="101">
        <f t="shared" si="220"/>
        <v>0</v>
      </c>
      <c r="BO68" s="103">
        <f t="shared" si="210"/>
        <v>0</v>
      </c>
    </row>
    <row r="69" ht="15.75" customHeight="1">
      <c r="A69" s="1"/>
      <c r="B69" s="107" t="s">
        <v>381</v>
      </c>
      <c r="C69" s="103">
        <f>SUM(C49,C56,C63,C68)</f>
        <v>400000</v>
      </c>
      <c r="D69" s="103">
        <f>D35-C35</f>
        <v>20000</v>
      </c>
      <c r="E69" s="103">
        <f t="shared" ref="E69:N69" si="221">SUM(E49,E56,E63,E68)</f>
        <v>521000</v>
      </c>
      <c r="F69" s="103">
        <f t="shared" si="221"/>
        <v>47050</v>
      </c>
      <c r="G69" s="103">
        <f t="shared" si="221"/>
        <v>49402.5</v>
      </c>
      <c r="H69" s="103">
        <f t="shared" si="221"/>
        <v>51872.625</v>
      </c>
      <c r="I69" s="103">
        <f t="shared" si="221"/>
        <v>404466.2563</v>
      </c>
      <c r="J69" s="103">
        <f t="shared" si="221"/>
        <v>92189.56906</v>
      </c>
      <c r="K69" s="103">
        <f t="shared" si="221"/>
        <v>348549.0475</v>
      </c>
      <c r="L69" s="103">
        <f t="shared" si="221"/>
        <v>117901.4999</v>
      </c>
      <c r="M69" s="103">
        <f t="shared" si="221"/>
        <v>-385955.9251</v>
      </c>
      <c r="N69" s="103">
        <f t="shared" si="221"/>
        <v>83352.02863</v>
      </c>
      <c r="O69" s="108">
        <f t="shared" si="198"/>
        <v>1349827.601</v>
      </c>
      <c r="P69" s="103">
        <f t="shared" si="199"/>
        <v>87522.45506</v>
      </c>
      <c r="Q69" s="103">
        <f t="shared" ref="Q69:AA69" si="222">SUM(Q49,Q56,Q63,Q68)</f>
        <v>91901.68531</v>
      </c>
      <c r="R69" s="103">
        <f t="shared" si="222"/>
        <v>96500.18783</v>
      </c>
      <c r="S69" s="103">
        <f t="shared" si="222"/>
        <v>101328.9573</v>
      </c>
      <c r="T69" s="103">
        <f t="shared" si="222"/>
        <v>106399.5412</v>
      </c>
      <c r="U69" s="103">
        <f t="shared" si="222"/>
        <v>111724.068</v>
      </c>
      <c r="V69" s="103">
        <f t="shared" si="222"/>
        <v>117315.2761</v>
      </c>
      <c r="W69" s="103">
        <f t="shared" si="222"/>
        <v>123186.545</v>
      </c>
      <c r="X69" s="103">
        <f t="shared" si="222"/>
        <v>129351.9279</v>
      </c>
      <c r="Y69" s="103">
        <f t="shared" si="222"/>
        <v>135826.1855</v>
      </c>
      <c r="Z69" s="103">
        <f t="shared" si="222"/>
        <v>142624.8221</v>
      </c>
      <c r="AA69" s="103">
        <f t="shared" si="222"/>
        <v>149764.1232</v>
      </c>
      <c r="AB69" s="108">
        <f t="shared" si="201"/>
        <v>1393445.774</v>
      </c>
      <c r="AC69" s="103">
        <f t="shared" si="202"/>
        <v>157261.1954</v>
      </c>
      <c r="AD69" s="103">
        <f t="shared" ref="AD69:AN69" si="223">SUM(AD49,AD56,AD63,AD68)</f>
        <v>165134.0079</v>
      </c>
      <c r="AE69" s="103">
        <f t="shared" si="223"/>
        <v>173401.4362</v>
      </c>
      <c r="AF69" s="103">
        <f t="shared" si="223"/>
        <v>182083.3087</v>
      </c>
      <c r="AG69" s="103">
        <f t="shared" si="223"/>
        <v>191200.455</v>
      </c>
      <c r="AH69" s="103">
        <f t="shared" si="223"/>
        <v>200774.7566</v>
      </c>
      <c r="AI69" s="103">
        <f t="shared" si="223"/>
        <v>210829.2012</v>
      </c>
      <c r="AJ69" s="103">
        <f t="shared" si="223"/>
        <v>221387.9387</v>
      </c>
      <c r="AK69" s="103">
        <f t="shared" si="223"/>
        <v>232476.3408</v>
      </c>
      <c r="AL69" s="103">
        <f t="shared" si="223"/>
        <v>244121.0636</v>
      </c>
      <c r="AM69" s="103">
        <f t="shared" si="223"/>
        <v>256350.113</v>
      </c>
      <c r="AN69" s="103">
        <f t="shared" si="223"/>
        <v>269192.9146</v>
      </c>
      <c r="AO69" s="108">
        <f t="shared" si="204"/>
        <v>2504212.732</v>
      </c>
      <c r="AP69" s="103">
        <f t="shared" si="205"/>
        <v>282680.3858</v>
      </c>
      <c r="AQ69" s="103">
        <f t="shared" ref="AQ69:BA69" si="224">SUM(AQ49,AQ56,AQ63,AQ68)</f>
        <v>296845.0132</v>
      </c>
      <c r="AR69" s="103">
        <f t="shared" si="224"/>
        <v>311720.9327</v>
      </c>
      <c r="AS69" s="103">
        <f t="shared" si="224"/>
        <v>327344.015</v>
      </c>
      <c r="AT69" s="103">
        <f t="shared" si="224"/>
        <v>343751.9551</v>
      </c>
      <c r="AU69" s="103">
        <f t="shared" si="224"/>
        <v>360984.3661</v>
      </c>
      <c r="AV69" s="103">
        <f t="shared" si="224"/>
        <v>379082.8789</v>
      </c>
      <c r="AW69" s="103">
        <f t="shared" si="224"/>
        <v>398091.2469</v>
      </c>
      <c r="AX69" s="103">
        <f t="shared" si="224"/>
        <v>418055.4557</v>
      </c>
      <c r="AY69" s="103">
        <f t="shared" si="224"/>
        <v>439023.8395</v>
      </c>
      <c r="AZ69" s="103">
        <f t="shared" si="224"/>
        <v>461047.2037</v>
      </c>
      <c r="BA69" s="103">
        <f t="shared" si="224"/>
        <v>484178.9532</v>
      </c>
      <c r="BB69" s="108">
        <f t="shared" si="207"/>
        <v>4502806.246</v>
      </c>
      <c r="BC69" s="103">
        <f t="shared" si="208"/>
        <v>3114127.489</v>
      </c>
      <c r="BD69" s="103">
        <f t="shared" ref="BD69:BN69" si="225">SUM(BD49,BD56,BD63,BD68)</f>
        <v>4911490.849</v>
      </c>
      <c r="BE69" s="103">
        <f t="shared" si="225"/>
        <v>7832915.364</v>
      </c>
      <c r="BF69" s="103">
        <f t="shared" si="225"/>
        <v>12586140.59</v>
      </c>
      <c r="BG69" s="103">
        <f t="shared" si="225"/>
        <v>20324760.52</v>
      </c>
      <c r="BH69" s="103">
        <f t="shared" si="225"/>
        <v>32929110.81</v>
      </c>
      <c r="BI69" s="103">
        <f t="shared" si="225"/>
        <v>53464114.81</v>
      </c>
      <c r="BJ69" s="103">
        <f t="shared" si="225"/>
        <v>86925572.54</v>
      </c>
      <c r="BK69" s="103">
        <f t="shared" si="225"/>
        <v>141456611.7</v>
      </c>
      <c r="BL69" s="103">
        <f t="shared" si="225"/>
        <v>230330502.8</v>
      </c>
      <c r="BM69" s="103">
        <f t="shared" si="225"/>
        <v>375182647.4</v>
      </c>
      <c r="BN69" s="103">
        <f t="shared" si="225"/>
        <v>611278719.4</v>
      </c>
      <c r="BO69" s="108">
        <f t="shared" si="210"/>
        <v>1580336714</v>
      </c>
    </row>
    <row r="70" ht="15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1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1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1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1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11"/>
    </row>
    <row r="71" ht="15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1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1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1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1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11"/>
    </row>
    <row r="72" ht="15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1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1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1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1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11"/>
    </row>
    <row r="73" ht="15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1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1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1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1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11"/>
    </row>
    <row r="74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1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1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1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1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11"/>
    </row>
    <row r="75" ht="15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1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1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1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1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11"/>
    </row>
    <row r="76" ht="15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1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1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1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1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11"/>
    </row>
    <row r="77" ht="15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1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1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1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1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11"/>
    </row>
    <row r="78" ht="15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1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1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1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1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11"/>
    </row>
    <row r="79" ht="15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1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1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1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1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11"/>
    </row>
    <row r="80" ht="15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1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1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1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1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11"/>
    </row>
    <row r="81" ht="15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1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1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1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1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11"/>
    </row>
    <row r="82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1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1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1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1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11"/>
    </row>
    <row r="83" ht="15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1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1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1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1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11"/>
    </row>
    <row r="84" ht="15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1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1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1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1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11"/>
    </row>
    <row r="85" ht="15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1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1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1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1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11"/>
    </row>
    <row r="86" ht="15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1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1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1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1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11"/>
    </row>
    <row r="87" ht="15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1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1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1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1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11"/>
    </row>
    <row r="88" ht="15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1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1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1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1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11"/>
    </row>
    <row r="89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1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1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1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1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11"/>
    </row>
    <row r="90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1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1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1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1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11"/>
    </row>
    <row r="91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1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1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1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1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11"/>
    </row>
    <row r="92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1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1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1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1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11"/>
    </row>
    <row r="93" ht="15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1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1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1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1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11"/>
    </row>
    <row r="94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1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1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1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1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11"/>
    </row>
    <row r="95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1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1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1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1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11"/>
    </row>
    <row r="96" ht="15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1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1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1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1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11"/>
    </row>
    <row r="97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1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1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1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1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11"/>
    </row>
    <row r="98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1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1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1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1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11"/>
    </row>
    <row r="99" ht="15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1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1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1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1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11"/>
    </row>
    <row r="100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1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1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1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1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11"/>
    </row>
    <row r="101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1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1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1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1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11"/>
    </row>
    <row r="102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1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1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1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1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11"/>
    </row>
    <row r="103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1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1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1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1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11"/>
    </row>
    <row r="104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1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1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1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1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11"/>
    </row>
    <row r="105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1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1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1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1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11"/>
    </row>
    <row r="10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1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1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1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1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11"/>
    </row>
    <row r="107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1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1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1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1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11"/>
    </row>
    <row r="108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1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1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1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1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11"/>
    </row>
    <row r="109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1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1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1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1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11"/>
    </row>
    <row r="110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1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1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1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1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11"/>
    </row>
    <row r="111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1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1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1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1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11"/>
    </row>
    <row r="112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1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1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1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1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11"/>
    </row>
    <row r="113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1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1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1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1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11"/>
    </row>
    <row r="114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1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1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1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1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11"/>
    </row>
    <row r="115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1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1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1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1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11"/>
    </row>
    <row r="11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1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1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1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1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11"/>
    </row>
    <row r="117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1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1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1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1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11"/>
    </row>
    <row r="118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1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1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1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1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11"/>
    </row>
    <row r="119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1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1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1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1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11"/>
    </row>
    <row r="120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1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1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1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1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11"/>
    </row>
    <row r="121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1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1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1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1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11"/>
    </row>
    <row r="122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1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1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1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1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11"/>
    </row>
    <row r="123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1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1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1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1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11"/>
    </row>
    <row r="124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1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1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1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1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11"/>
    </row>
    <row r="125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1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1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1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1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11"/>
    </row>
    <row r="1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1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1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1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1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11"/>
    </row>
    <row r="127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1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1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1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1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11"/>
    </row>
    <row r="128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1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1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1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1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11"/>
    </row>
    <row r="129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1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1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1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1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11"/>
    </row>
    <row r="130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1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1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1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1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11"/>
    </row>
    <row r="131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1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1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1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1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11"/>
    </row>
    <row r="132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1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1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1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1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11"/>
    </row>
    <row r="133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1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1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1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1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11"/>
    </row>
    <row r="134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1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1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1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1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11"/>
    </row>
    <row r="135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1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1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1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1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11"/>
    </row>
    <row r="13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1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1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1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1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11"/>
    </row>
    <row r="137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1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1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1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1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11"/>
    </row>
    <row r="138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1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1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1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1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11"/>
    </row>
    <row r="139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1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1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1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1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11"/>
    </row>
    <row r="140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1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1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1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1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11"/>
    </row>
    <row r="141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1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1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1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1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11"/>
    </row>
    <row r="142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1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1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1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1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11"/>
    </row>
    <row r="143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1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1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1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1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11"/>
    </row>
    <row r="144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1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1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1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1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11"/>
    </row>
    <row r="145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1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1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1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1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11"/>
    </row>
    <row r="14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1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1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1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1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11"/>
    </row>
    <row r="147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1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1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1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1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11"/>
    </row>
    <row r="148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1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1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1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1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11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1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1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1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1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11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1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1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1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1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11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1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1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1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1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11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1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1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1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1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11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1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1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1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1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11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1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1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1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1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11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1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1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1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1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11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1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1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1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1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11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1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1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1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1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11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1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1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1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1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11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1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1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1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1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11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1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1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1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1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11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1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1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1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1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11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1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1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1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1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11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1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1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1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1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11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1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1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1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1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11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1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1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1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1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11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1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1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1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1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11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1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1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1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1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11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1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1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1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1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11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1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1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1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1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11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1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1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1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1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11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1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1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1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1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11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1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1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1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1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11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1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1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1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1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11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1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1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1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1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11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1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1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1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1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11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1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1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1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1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11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1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1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1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1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11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1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1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1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1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11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1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1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1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1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11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1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1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1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1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11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1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1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1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1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11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1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1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1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1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11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1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1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1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1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11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1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1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1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1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11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1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1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1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1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11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1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1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1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1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11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1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1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1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1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11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1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1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1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1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11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1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1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1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1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11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1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1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1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1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11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1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1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1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1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11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1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1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1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1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11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1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1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1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1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11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1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1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1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1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11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1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1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1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1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11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1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1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1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1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11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1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1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1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1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11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1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1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1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1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11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1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1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1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1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11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1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1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1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1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11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1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1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1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1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11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1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1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1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1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11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1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1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1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1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11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1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1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1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1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11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1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1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1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1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11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1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1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1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1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11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1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1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1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1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11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1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1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1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1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11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1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1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1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1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11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1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1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1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1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11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1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1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1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1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11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1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1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1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1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1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1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1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1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1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11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1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1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1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1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1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1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1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1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1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1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1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1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1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1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1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1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1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1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1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1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1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1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1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1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1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1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1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1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1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1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1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1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1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1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1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1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1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1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1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1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1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1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1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1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1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1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1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1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1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1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1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1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1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1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1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1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1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1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1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1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1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1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1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1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1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1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1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1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1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1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1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1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1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1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1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1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1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1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1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1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1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1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1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1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1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1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1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1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1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1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1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1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1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1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1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1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1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1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1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1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1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1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1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1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1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1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1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1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1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1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1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1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1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1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1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1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1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1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1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1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1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1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1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1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1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1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1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1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1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1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1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1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1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1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1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1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1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1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1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1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1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1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1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1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1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1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1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1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1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1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1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1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1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1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1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1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1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1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1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1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1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1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1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1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1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1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1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1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1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1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1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1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1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1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1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1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1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1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1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1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1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1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1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1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1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1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1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1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1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1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1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1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1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1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1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1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1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1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1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1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1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1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1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1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1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1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1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1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1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1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1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1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1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1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1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1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1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1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1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1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1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1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1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1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1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1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1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1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1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1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1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1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1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1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1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1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1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1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1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1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1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1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1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1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1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1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1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1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1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1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1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1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1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1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1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1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1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1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1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1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1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1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1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1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1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1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1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1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1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1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1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1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1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1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1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1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1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1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1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1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1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1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1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1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1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1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1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1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1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1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1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1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1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1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1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1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1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1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1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1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1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1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1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1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1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1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1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1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1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1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1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1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1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1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1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1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1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1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1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1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1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1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1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1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1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1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1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1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1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1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1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1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1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1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1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1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1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1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1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1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1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1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1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1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1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1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1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1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1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1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1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1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1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1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1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1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1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1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1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1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1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1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1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1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1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1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1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1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1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1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1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1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1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1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1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1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1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1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1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1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1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1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1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1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1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1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1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1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1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1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1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1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1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1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1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1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1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1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1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1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1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1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1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1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1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1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1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1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1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1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1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1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1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1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1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1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1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1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1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1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1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1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1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1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1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1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1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1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1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1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1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1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1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1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1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1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1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1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1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1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1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1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1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1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1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1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1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1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1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1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1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1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1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1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1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1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1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1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1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1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1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1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1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1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1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1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1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1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1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1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1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1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1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1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1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1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1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1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1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1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1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1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1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1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1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1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1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1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1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1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1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1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1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1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1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1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1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1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1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1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1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1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1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1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1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1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1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1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1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1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1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1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1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1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1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1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1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1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1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1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1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1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1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1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1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1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1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1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1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1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1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1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1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1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1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1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1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1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1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1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1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1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1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1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1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1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1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1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1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1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1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1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1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1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1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1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1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1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1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1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1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1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1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1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1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1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1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1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1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1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1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1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1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1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1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1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1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1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1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1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1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1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1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1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1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1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1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1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1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1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1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1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1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1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1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1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1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1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1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1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1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1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1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1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1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1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1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1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1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1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1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1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1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1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1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1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1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1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1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1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1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1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1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1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1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1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1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1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1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1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1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1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1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1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1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1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1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1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1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1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1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1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1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1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1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1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1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1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1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1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1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1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1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1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1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1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1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1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1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1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1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1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1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1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1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1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1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1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1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1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1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1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1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1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1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1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1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1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1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1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1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1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1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1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1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1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1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1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1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1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1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1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1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1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1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1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1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1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1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1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1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1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1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1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1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1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1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1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1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1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1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1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1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1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1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1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1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1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1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1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1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1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1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1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1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1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1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1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1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1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1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1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1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1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1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1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1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1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1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1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1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1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1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1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1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1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1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1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1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1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1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1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1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1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1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1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1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1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1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1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1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1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1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1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1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1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1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1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1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1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1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1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1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1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1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1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1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1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1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1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1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1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1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1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1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1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1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1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1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1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1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1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1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1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1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1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1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1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1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1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1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1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1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1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1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1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1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1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1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1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1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1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1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1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1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1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1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1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1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1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1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1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1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1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1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1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1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1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1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1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1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1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1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1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1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1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1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1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1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1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1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1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1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1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1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1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1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1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1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1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1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1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1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1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1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1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1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1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1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1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1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1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1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1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1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1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1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1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1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1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1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1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1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1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1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1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1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1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1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1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1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1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1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1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1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1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1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1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1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1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1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1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1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1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1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1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1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1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1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1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1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1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1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1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1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1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1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1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1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1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1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1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1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1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1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1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1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1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1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1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1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1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1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1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1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1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1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1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1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1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1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1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1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1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1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1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1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1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1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1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1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1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1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1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1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1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1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1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1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1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1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1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1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1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1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1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1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1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1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1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1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1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1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1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1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1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1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1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1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1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1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1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1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1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1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1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1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1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1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1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1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1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1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1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1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1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1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1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1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1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1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1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1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1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1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1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1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1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1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1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1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1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1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1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1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1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1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1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1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1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1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1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1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1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1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1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1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1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1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1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1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1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1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1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1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1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1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1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1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1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1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1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1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1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1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1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1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1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1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1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1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1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1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1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1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1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1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1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1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1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1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1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1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1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1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1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1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1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1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1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1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1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1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1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1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1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1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1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1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1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1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1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1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1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1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1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1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1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1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1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1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1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1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1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1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1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1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1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1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1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1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1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1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1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1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1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1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1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1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1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1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1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1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1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1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1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1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1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1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1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1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1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1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1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1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1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1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1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1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1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1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1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1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1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1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1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1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1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1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1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1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1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1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1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1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1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1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1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1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1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1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1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1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1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1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1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1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1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1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1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1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1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1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1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1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1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1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1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1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1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1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1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1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1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1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1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1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1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1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1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1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1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1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1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1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1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1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1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1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1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1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1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1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1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1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1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1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1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1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1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1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1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1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1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1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1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1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1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1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1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1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1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1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1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1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1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1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1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1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1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1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1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1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1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1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1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1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1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1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1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1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1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1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1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1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1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1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1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1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1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1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1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1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1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1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1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1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1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1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1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1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1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1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1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1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1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1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1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1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1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1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1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1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1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1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1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1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1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1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1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1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1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1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1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1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1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1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1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1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1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1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1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1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1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1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1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1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1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1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1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1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1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1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1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1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1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1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1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1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1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1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1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1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1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1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1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1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1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1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1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1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1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1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1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1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1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1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1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1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1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1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1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1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1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1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1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1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1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1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1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1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1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1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1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1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1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1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1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1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1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1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1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1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1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1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1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1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1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1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1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1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1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1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1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1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1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1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1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1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1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1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1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1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1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1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1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1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1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1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1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1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1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1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1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1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1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1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1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1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1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1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1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1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1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1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1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1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1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1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1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1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1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1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1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1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1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1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1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1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1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1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1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1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1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1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1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1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1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1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1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1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1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1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1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1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1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1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1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1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1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1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1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1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1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1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1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1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1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1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1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1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1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1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1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1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1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1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1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1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1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1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1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1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1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1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1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1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1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1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1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1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1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1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1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1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1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1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1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1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1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1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1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1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1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1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1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1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1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1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1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1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1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1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1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1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1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1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1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1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1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1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1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1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1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1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1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1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1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1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1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1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1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1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1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1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1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1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1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1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1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1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1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1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1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1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1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1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1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1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1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1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1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1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1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1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1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1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1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1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1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1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1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1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1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1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1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1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1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1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1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1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1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1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1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1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1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1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1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1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1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1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1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1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1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1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1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1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1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1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1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1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1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1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1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1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1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1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1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1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1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1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1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1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1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1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1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1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1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1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1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1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1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1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1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1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1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1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1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1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1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1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1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1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1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1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1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1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1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1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1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1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1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1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1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1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1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1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1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1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1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1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1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1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1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1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1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1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1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1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1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1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1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1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1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1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1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1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1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1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1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1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1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1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1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1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1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1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1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1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1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1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1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1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1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1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1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1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1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1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1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1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1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1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1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1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1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1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1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1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1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1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1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1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1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1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1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1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1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1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1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1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1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1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1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1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1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1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1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1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1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1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1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1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1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1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1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1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1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1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1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1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1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1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1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1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1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1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1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1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1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1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1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1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1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1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1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1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1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1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1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1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1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1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1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1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1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1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1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1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1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1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1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1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1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1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1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1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1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1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1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1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1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1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1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1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1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1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1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1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1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1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1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1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1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1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1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1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1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1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1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1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1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1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1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1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1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1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1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1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1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1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1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1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1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1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1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1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1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1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1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1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1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1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1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1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1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1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1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1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1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1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1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1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1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1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1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1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1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1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1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1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1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1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1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1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1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1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1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1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1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1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1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1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1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1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1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1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1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1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1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1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1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1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1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1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1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1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1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1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1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1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1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1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1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1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1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1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1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1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1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1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1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1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1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1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1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1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1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1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1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1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1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1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1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1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1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1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1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1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1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1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1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1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1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1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1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1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1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1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1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1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1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1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1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1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1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1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1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1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1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1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1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1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1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1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1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1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1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1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1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1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1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1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1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1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1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1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1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1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1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1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1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1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1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1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1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1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1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1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1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1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1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1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1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1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1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1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1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1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1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1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1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1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1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1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1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1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1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1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1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1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1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1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1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1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1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1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1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1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1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1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1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1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1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1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1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1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1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1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1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1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1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1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1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1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1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1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1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1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1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1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1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1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1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1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1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1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1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1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1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1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1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1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1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1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1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1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1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1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1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1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1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1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1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1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1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1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1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1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1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1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1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1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1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1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1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1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1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1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1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1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1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1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1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1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1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1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1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1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1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1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1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1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1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1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1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1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1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1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1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1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1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1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1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1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1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1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1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1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1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1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1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1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1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1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1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1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1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1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1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1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1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1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1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1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1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1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1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1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1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1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1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1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1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1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1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1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1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1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1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1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1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1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1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1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1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1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1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1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1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1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1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1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1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1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1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1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1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1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1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1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1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1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1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1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1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1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1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1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1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1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1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1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1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1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1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1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1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1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1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1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1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1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1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1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1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1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1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1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1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1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1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1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1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1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1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1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1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1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1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1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1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1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1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1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1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1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1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1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1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1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1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1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1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1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1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1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1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1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1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1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1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1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1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1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1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1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1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1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1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1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1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1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1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1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1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1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1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1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1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1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1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1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1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1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1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1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1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1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1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1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1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1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1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1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1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1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1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1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1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1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1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1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1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1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1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1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1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1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1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1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1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1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1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1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1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1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1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1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1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1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1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1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1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1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1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1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1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1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1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1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1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1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1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1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1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1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1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1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1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1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1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1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1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1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1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1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1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1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1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1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1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1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1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1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1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1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1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1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1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1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1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1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1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1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1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1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1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1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1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1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1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1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1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1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1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1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1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1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1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1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1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1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1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1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1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1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1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1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1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1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1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1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1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1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1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1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1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1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1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1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1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1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1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1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1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1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1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1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1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1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1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1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1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1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1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1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1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1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1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1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1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1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1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1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1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1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1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1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1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1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1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1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1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1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1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1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1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1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1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1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1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1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1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1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1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1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1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1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1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1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1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1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1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1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1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1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1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1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1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1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1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1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1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1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1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1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1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1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1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1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1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1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1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1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1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1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1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1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1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1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1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1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1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1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1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1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1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1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1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1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1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1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1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1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1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1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1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1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1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1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1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1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1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1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1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1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1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1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1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1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1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1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1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1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1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1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1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1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1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1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1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1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1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1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1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1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1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1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1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1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1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1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1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1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1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1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1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1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1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1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1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1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1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1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1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1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1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1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1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1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1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1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1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1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1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1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1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1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1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1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1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1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1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1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1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1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1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1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1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1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1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1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1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1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1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1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1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1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1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1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1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1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1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1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1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1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1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1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1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1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1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1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1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1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1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1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1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1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1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1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1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1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1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1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1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1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1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1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1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1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1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1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1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1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1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1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1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1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1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1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1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1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1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1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1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1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1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1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1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1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1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1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1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1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1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1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1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1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1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1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1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1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1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1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1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1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1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1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1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1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1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1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1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1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1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1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1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1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1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1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1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1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1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1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1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1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1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1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1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1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1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1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1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1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1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1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1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1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1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1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1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1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1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1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1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1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1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1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1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1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1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1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1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1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1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1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1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1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1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1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1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1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1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1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1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1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1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1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1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1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1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1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1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1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1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1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1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1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1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1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1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1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1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1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1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1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1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1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1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1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1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1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1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1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1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1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1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1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1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1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1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1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1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1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1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1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1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1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1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1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1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1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1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1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1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1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1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1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1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1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1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1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1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1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1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1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1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1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1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1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1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1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1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1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1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1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1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1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1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1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1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1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1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1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1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1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1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1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1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1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1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1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1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1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1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1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1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1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1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1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1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1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1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1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1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1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1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1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1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1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1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1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1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1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1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1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1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1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1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1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1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1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1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1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1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1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1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1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1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1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1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1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1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1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1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1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1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1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1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1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1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1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1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1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1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1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1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1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1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1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1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1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1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1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1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1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1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1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1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1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1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1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1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1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1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1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1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1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1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1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1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1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1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1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1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1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1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1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1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1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1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1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1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1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1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1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1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1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1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1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1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1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1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1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1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1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1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1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1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1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1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1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1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1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1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1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1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1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1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1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1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1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1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1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1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1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1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1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1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1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1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1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1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1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1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1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1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1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1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1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1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1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1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1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1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1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1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1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1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1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1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1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1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1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1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1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1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1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1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1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1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1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1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1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1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1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1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1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1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1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1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1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1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1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1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1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1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1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1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1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1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1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1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1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1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1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1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1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1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1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1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1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1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1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1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1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1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1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1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1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1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1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1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1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1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1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1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1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1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1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1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1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1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1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1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1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1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1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1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1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1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1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1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1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1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1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1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1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1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1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1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1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1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1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1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1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1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1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1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1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1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1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1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1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1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1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1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1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1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1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1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1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1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1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1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1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1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1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1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1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1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1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1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1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1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1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1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1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1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1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1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1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1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1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1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1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1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1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1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1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1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1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1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1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1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1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1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1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1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1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1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1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1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1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1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1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1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1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1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1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1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1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1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1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1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1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1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1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1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1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1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1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1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1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1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1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1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1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1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1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1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1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1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1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1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1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1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1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1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1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1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1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1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1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1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1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1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1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1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1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1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1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1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1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1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1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1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1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1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1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1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1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1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1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1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1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1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1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1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1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1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1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1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1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1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1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1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1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1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1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1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1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1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1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1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1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1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1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1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1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1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1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1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1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1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1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1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1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1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1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1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1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1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1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1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1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1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1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1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1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1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1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1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1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1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1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1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1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1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1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1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1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1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1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1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1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1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1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1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1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1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1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1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1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1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1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1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1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1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1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1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1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1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1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1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1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1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1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1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1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1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1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1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1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1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1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1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1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1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1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1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1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1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1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1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1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1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1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1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1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1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1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1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1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1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1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1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1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1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1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1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1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1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1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1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1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1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1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1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1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1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1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1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1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1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1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1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1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1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1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1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1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1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1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1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1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1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1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1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1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1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1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1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1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1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1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1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1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1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1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1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1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1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1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1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1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1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1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1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1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1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1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1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1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1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1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1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1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1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1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1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1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1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1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1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1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1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1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1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1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1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1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1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1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1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1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1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1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1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1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1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1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1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1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1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1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1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1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1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1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1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1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1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1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1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1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1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1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1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1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1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1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1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1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1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1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1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1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1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1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1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1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1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1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1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1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1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1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1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1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1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1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1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1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1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1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1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1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1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1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1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1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1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1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1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1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1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1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1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1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1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1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1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1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1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1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1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1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1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1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1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1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1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1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1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1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1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1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1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1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1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1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1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1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1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1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1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1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1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1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1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1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1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1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1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1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1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1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1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1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1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1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1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1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1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1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1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1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1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1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1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1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1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1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1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1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1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1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1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1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1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1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1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1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1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1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1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1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1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1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1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1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1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1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1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1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1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1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1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1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1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1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1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1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1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1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1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1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1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1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1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1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1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1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1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1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1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1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1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1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1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1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1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1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1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1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1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1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1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1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1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1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1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1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1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1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1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1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1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1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1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1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1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1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1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1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1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1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1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1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1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1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1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1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1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1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1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1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1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1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1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1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1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1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1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1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1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1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1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1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1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1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1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1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1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1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1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1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1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1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1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1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1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1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1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1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1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1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1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1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1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1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1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1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1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1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1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1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1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1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1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1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1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1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1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1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1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1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1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1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1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1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1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1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1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1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1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1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1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1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1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1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1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1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1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1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1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1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1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1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1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1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1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1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1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1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1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1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1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1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1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1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1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1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1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1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1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1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1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1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1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1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1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1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1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1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1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1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1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1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1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1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1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1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1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1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1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1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1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1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1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1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1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1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1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1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1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1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1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1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1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1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1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1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1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1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1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1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1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1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1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1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1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1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1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1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1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1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1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1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1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1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1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1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1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1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1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1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1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1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1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1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1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1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1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1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1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1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1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1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1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1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1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1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1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1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1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1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1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1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1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1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1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1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1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1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1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1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1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1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1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1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1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1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1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1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1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1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1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1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1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1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1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1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1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1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1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1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1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1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1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1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1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1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1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1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1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1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1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1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1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1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1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1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1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1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1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1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1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1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1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1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1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1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1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1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1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1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1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1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1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1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1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1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1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1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1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1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1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1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1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1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1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1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1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1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1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1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1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1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1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1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1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1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1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1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1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1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1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1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1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1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1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1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1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1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1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1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1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1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1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1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1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1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1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1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1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1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1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1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1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1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1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1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1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1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1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1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1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1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1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1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1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1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1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1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1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1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1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1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1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1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1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1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1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1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1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1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1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1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1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1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1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1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1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1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1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1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1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1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1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1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1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1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1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1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1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1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1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1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1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1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1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1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1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1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1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1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1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1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1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1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1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1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1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1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1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1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1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1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1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1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1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1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1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1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1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1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1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1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1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1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1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1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1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1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1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1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1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1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1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1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1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1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1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1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1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1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1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1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1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1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1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1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1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1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1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1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1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1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1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1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1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1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1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1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1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1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1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1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1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1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1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1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1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1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1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1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1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1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1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1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1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1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1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1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1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1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1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1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1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1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1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1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1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1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1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1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1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1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1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1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1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1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1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1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1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1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1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1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1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1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1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1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1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1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1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1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1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1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1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1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1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1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1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1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1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1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1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1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1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1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1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1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1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1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1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1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1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1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1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1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1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1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1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1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1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1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1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1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1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1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1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1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1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1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1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1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1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1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1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1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1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1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1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1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1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1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1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1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1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1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1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1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1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1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1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1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1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1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1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1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1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1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1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1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1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1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1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1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1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1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1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1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1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1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1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1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1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1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1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1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1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1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1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1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1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1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1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1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1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1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1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11"/>
    </row>
  </sheetData>
  <printOptions/>
  <pageMargins bottom="0.75" footer="0.0" header="0.0" left="0.7" right="0.7" top="0.75"/>
  <pageSetup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theme="6"/>
    <pageSetUpPr/>
  </sheetPr>
  <sheetViews>
    <sheetView showGridLines="0" workbookViewId="0">
      <pane xSplit="2.0" ySplit="1.0" topLeftCell="C2" activePane="bottomRight" state="frozen"/>
      <selection activeCell="C1" sqref="C1" pane="topRight"/>
      <selection activeCell="A2" sqref="A2" pane="bottomLeft"/>
      <selection activeCell="C2" sqref="C2" pane="bottomRight"/>
    </sheetView>
  </sheetViews>
  <sheetFormatPr customHeight="1" defaultColWidth="14.43" defaultRowHeight="15.0" outlineLevelCol="1" outlineLevelRow="1"/>
  <cols>
    <col customWidth="1" min="1" max="1" width="1.57"/>
    <col customWidth="1" min="2" max="2" width="35.0"/>
    <col customWidth="1" min="3" max="14" width="9.43" outlineLevel="1"/>
    <col customWidth="1" min="15" max="15" width="10.86"/>
    <col customWidth="1" hidden="1" min="16" max="27" width="9.43" outlineLevel="1"/>
    <col customWidth="1" min="28" max="28" width="10.86"/>
    <col customWidth="1" hidden="1" min="29" max="40" width="9.43" outlineLevel="1"/>
    <col customWidth="1" min="41" max="41" width="10.86"/>
    <col customWidth="1" hidden="1" min="42" max="53" width="9.43" outlineLevel="1"/>
    <col customWidth="1" min="54" max="54" width="10.86"/>
    <col customWidth="1" hidden="1" min="55" max="66" width="9.43" outlineLevel="1"/>
    <col customWidth="1" min="67" max="67" width="10.86"/>
  </cols>
  <sheetData>
    <row r="1">
      <c r="A1" s="1"/>
      <c r="B1" s="92" t="s">
        <v>382</v>
      </c>
      <c r="C1" s="112" t="s">
        <v>313</v>
      </c>
      <c r="D1" s="112" t="s">
        <v>314</v>
      </c>
      <c r="E1" s="112" t="s">
        <v>315</v>
      </c>
      <c r="F1" s="112" t="s">
        <v>316</v>
      </c>
      <c r="G1" s="112" t="s">
        <v>317</v>
      </c>
      <c r="H1" s="112" t="s">
        <v>318</v>
      </c>
      <c r="I1" s="112" t="s">
        <v>319</v>
      </c>
      <c r="J1" s="112" t="s">
        <v>320</v>
      </c>
      <c r="K1" s="112" t="s">
        <v>321</v>
      </c>
      <c r="L1" s="112" t="s">
        <v>322</v>
      </c>
      <c r="M1" s="112" t="s">
        <v>323</v>
      </c>
      <c r="N1" s="112" t="s">
        <v>324</v>
      </c>
      <c r="O1" s="113">
        <v>2016.0</v>
      </c>
      <c r="P1" s="112" t="s">
        <v>325</v>
      </c>
      <c r="Q1" s="112" t="s">
        <v>326</v>
      </c>
      <c r="R1" s="112" t="s">
        <v>327</v>
      </c>
      <c r="S1" s="112" t="s">
        <v>328</v>
      </c>
      <c r="T1" s="112" t="s">
        <v>329</v>
      </c>
      <c r="U1" s="112" t="s">
        <v>330</v>
      </c>
      <c r="V1" s="112" t="s">
        <v>331</v>
      </c>
      <c r="W1" s="112" t="s">
        <v>332</v>
      </c>
      <c r="X1" s="112" t="s">
        <v>333</v>
      </c>
      <c r="Y1" s="112" t="s">
        <v>334</v>
      </c>
      <c r="Z1" s="112" t="s">
        <v>335</v>
      </c>
      <c r="AA1" s="112" t="s">
        <v>336</v>
      </c>
      <c r="AB1" s="113">
        <v>2017.0</v>
      </c>
      <c r="AC1" s="112" t="s">
        <v>337</v>
      </c>
      <c r="AD1" s="112" t="s">
        <v>338</v>
      </c>
      <c r="AE1" s="112" t="s">
        <v>339</v>
      </c>
      <c r="AF1" s="112" t="s">
        <v>340</v>
      </c>
      <c r="AG1" s="112" t="s">
        <v>341</v>
      </c>
      <c r="AH1" s="112" t="s">
        <v>342</v>
      </c>
      <c r="AI1" s="112" t="s">
        <v>343</v>
      </c>
      <c r="AJ1" s="112" t="s">
        <v>344</v>
      </c>
      <c r="AK1" s="112" t="s">
        <v>345</v>
      </c>
      <c r="AL1" s="112" t="s">
        <v>346</v>
      </c>
      <c r="AM1" s="112" t="s">
        <v>347</v>
      </c>
      <c r="AN1" s="112" t="s">
        <v>348</v>
      </c>
      <c r="AO1" s="113">
        <v>2018.0</v>
      </c>
      <c r="AP1" s="112" t="s">
        <v>349</v>
      </c>
      <c r="AQ1" s="112" t="s">
        <v>350</v>
      </c>
      <c r="AR1" s="112" t="s">
        <v>351</v>
      </c>
      <c r="AS1" s="112" t="s">
        <v>352</v>
      </c>
      <c r="AT1" s="112" t="s">
        <v>353</v>
      </c>
      <c r="AU1" s="112" t="s">
        <v>354</v>
      </c>
      <c r="AV1" s="112" t="s">
        <v>355</v>
      </c>
      <c r="AW1" s="112" t="s">
        <v>356</v>
      </c>
      <c r="AX1" s="112" t="s">
        <v>357</v>
      </c>
      <c r="AY1" s="112" t="s">
        <v>358</v>
      </c>
      <c r="AZ1" s="112" t="s">
        <v>359</v>
      </c>
      <c r="BA1" s="112" t="s">
        <v>360</v>
      </c>
      <c r="BB1" s="113">
        <v>2019.0</v>
      </c>
      <c r="BC1" s="112" t="s">
        <v>361</v>
      </c>
      <c r="BD1" s="112" t="s">
        <v>362</v>
      </c>
      <c r="BE1" s="112" t="s">
        <v>363</v>
      </c>
      <c r="BF1" s="112" t="s">
        <v>364</v>
      </c>
      <c r="BG1" s="112" t="s">
        <v>365</v>
      </c>
      <c r="BH1" s="112" t="s">
        <v>366</v>
      </c>
      <c r="BI1" s="112" t="s">
        <v>367</v>
      </c>
      <c r="BJ1" s="112" t="s">
        <v>368</v>
      </c>
      <c r="BK1" s="112" t="s">
        <v>369</v>
      </c>
      <c r="BL1" s="112" t="s">
        <v>370</v>
      </c>
      <c r="BM1" s="112" t="s">
        <v>371</v>
      </c>
      <c r="BN1" s="112" t="s">
        <v>372</v>
      </c>
      <c r="BO1" s="113">
        <v>2020.0</v>
      </c>
    </row>
    <row r="2" hidden="1">
      <c r="A2" s="1"/>
      <c r="B2" s="1"/>
      <c r="C2" s="95">
        <v>1.0</v>
      </c>
      <c r="D2" s="95">
        <v>2.0</v>
      </c>
      <c r="E2" s="95">
        <v>3.0</v>
      </c>
      <c r="F2" s="95">
        <v>4.0</v>
      </c>
      <c r="G2" s="95">
        <v>5.0</v>
      </c>
      <c r="H2" s="95">
        <v>6.0</v>
      </c>
      <c r="I2" s="95">
        <v>7.0</v>
      </c>
      <c r="J2" s="95">
        <v>8.0</v>
      </c>
      <c r="K2" s="95">
        <v>9.0</v>
      </c>
      <c r="L2" s="95">
        <v>10.0</v>
      </c>
      <c r="M2" s="95">
        <v>11.0</v>
      </c>
      <c r="N2" s="95">
        <v>12.0</v>
      </c>
      <c r="O2" s="95"/>
      <c r="P2" s="95">
        <v>13.0</v>
      </c>
      <c r="Q2" s="95">
        <v>14.0</v>
      </c>
      <c r="R2" s="95">
        <v>15.0</v>
      </c>
      <c r="S2" s="95">
        <v>16.0</v>
      </c>
      <c r="T2" s="95">
        <v>17.0</v>
      </c>
      <c r="U2" s="95">
        <v>18.0</v>
      </c>
      <c r="V2" s="95">
        <v>19.0</v>
      </c>
      <c r="W2" s="95">
        <v>20.0</v>
      </c>
      <c r="X2" s="95">
        <v>21.0</v>
      </c>
      <c r="Y2" s="95">
        <v>22.0</v>
      </c>
      <c r="Z2" s="95">
        <v>23.0</v>
      </c>
      <c r="AA2" s="95">
        <v>24.0</v>
      </c>
      <c r="AB2" s="95"/>
      <c r="AC2" s="95">
        <v>25.0</v>
      </c>
      <c r="AD2" s="95">
        <v>26.0</v>
      </c>
      <c r="AE2" s="95">
        <v>27.0</v>
      </c>
      <c r="AF2" s="95">
        <v>28.0</v>
      </c>
      <c r="AG2" s="95">
        <v>29.0</v>
      </c>
      <c r="AH2" s="95">
        <v>30.0</v>
      </c>
      <c r="AI2" s="95">
        <v>31.0</v>
      </c>
      <c r="AJ2" s="95">
        <v>32.0</v>
      </c>
      <c r="AK2" s="95">
        <v>33.0</v>
      </c>
      <c r="AL2" s="95">
        <v>34.0</v>
      </c>
      <c r="AM2" s="95">
        <v>35.0</v>
      </c>
      <c r="AN2" s="95">
        <v>36.0</v>
      </c>
      <c r="AO2" s="95"/>
      <c r="AP2" s="95">
        <v>37.0</v>
      </c>
      <c r="AQ2" s="95">
        <v>38.0</v>
      </c>
      <c r="AR2" s="95">
        <v>39.0</v>
      </c>
      <c r="AS2" s="95">
        <v>40.0</v>
      </c>
      <c r="AT2" s="95">
        <v>41.0</v>
      </c>
      <c r="AU2" s="95">
        <v>42.0</v>
      </c>
      <c r="AV2" s="95">
        <v>43.0</v>
      </c>
      <c r="AW2" s="95">
        <v>44.0</v>
      </c>
      <c r="AX2" s="95">
        <v>45.0</v>
      </c>
      <c r="AY2" s="95">
        <v>46.0</v>
      </c>
      <c r="AZ2" s="95">
        <v>47.0</v>
      </c>
      <c r="BA2" s="95">
        <v>48.0</v>
      </c>
      <c r="BB2" s="95"/>
      <c r="BC2" s="95">
        <v>49.0</v>
      </c>
      <c r="BD2" s="95">
        <v>50.0</v>
      </c>
      <c r="BE2" s="95">
        <v>51.0</v>
      </c>
      <c r="BF2" s="95">
        <v>52.0</v>
      </c>
      <c r="BG2" s="95">
        <v>53.0</v>
      </c>
      <c r="BH2" s="95">
        <v>54.0</v>
      </c>
      <c r="BI2" s="95">
        <v>55.0</v>
      </c>
      <c r="BJ2" s="95">
        <v>56.0</v>
      </c>
      <c r="BK2" s="95">
        <v>57.0</v>
      </c>
      <c r="BL2" s="95">
        <v>58.0</v>
      </c>
      <c r="BM2" s="95">
        <v>59.0</v>
      </c>
      <c r="BN2" s="95">
        <v>60.0</v>
      </c>
      <c r="BO2" s="95"/>
    </row>
    <row r="3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</row>
    <row r="4">
      <c r="A4" s="1"/>
      <c r="B4" s="96" t="s">
        <v>383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</row>
    <row r="5" outlineLevel="1">
      <c r="A5" s="1"/>
      <c r="B5" s="114" t="s">
        <v>384</v>
      </c>
      <c r="C5" s="115"/>
      <c r="D5" s="115"/>
      <c r="E5" s="115"/>
      <c r="F5" s="115"/>
      <c r="G5" s="115"/>
      <c r="H5" s="115"/>
      <c r="I5" s="115"/>
      <c r="J5" s="115"/>
      <c r="K5" s="115"/>
      <c r="L5" s="115"/>
      <c r="M5" s="115"/>
      <c r="N5" s="115"/>
      <c r="O5" s="116"/>
      <c r="P5" s="115"/>
      <c r="Q5" s="115"/>
      <c r="R5" s="115"/>
      <c r="S5" s="115"/>
      <c r="T5" s="115"/>
      <c r="U5" s="115"/>
      <c r="V5" s="115"/>
      <c r="W5" s="115"/>
      <c r="X5" s="115"/>
      <c r="Y5" s="115"/>
      <c r="Z5" s="115"/>
      <c r="AA5" s="115"/>
      <c r="AB5" s="116"/>
      <c r="AC5" s="115"/>
      <c r="AD5" s="115"/>
      <c r="AE5" s="115"/>
      <c r="AF5" s="115"/>
      <c r="AG5" s="115"/>
      <c r="AH5" s="115"/>
      <c r="AI5" s="115"/>
      <c r="AJ5" s="115"/>
      <c r="AK5" s="115"/>
      <c r="AL5" s="115"/>
      <c r="AM5" s="115"/>
      <c r="AN5" s="115"/>
      <c r="AO5" s="116"/>
      <c r="AP5" s="115"/>
      <c r="AQ5" s="115"/>
      <c r="AR5" s="115"/>
      <c r="AS5" s="115"/>
      <c r="AT5" s="115"/>
      <c r="AU5" s="115"/>
      <c r="AV5" s="115"/>
      <c r="AW5" s="115"/>
      <c r="AX5" s="115"/>
      <c r="AY5" s="115"/>
      <c r="AZ5" s="115"/>
      <c r="BA5" s="115"/>
      <c r="BB5" s="116"/>
      <c r="BC5" s="115"/>
      <c r="BD5" s="115"/>
      <c r="BE5" s="115"/>
      <c r="BF5" s="115"/>
      <c r="BG5" s="115"/>
      <c r="BH5" s="115"/>
      <c r="BI5" s="115"/>
      <c r="BJ5" s="115"/>
      <c r="BK5" s="115"/>
      <c r="BL5" s="115"/>
      <c r="BM5" s="115"/>
      <c r="BN5" s="115"/>
      <c r="BO5" s="116"/>
    </row>
    <row r="6" outlineLevel="1">
      <c r="A6" s="1"/>
      <c r="B6" s="117" t="str">
        <f>Inputs!N31</f>
        <v>Newsletter</v>
      </c>
      <c r="C6" s="118">
        <f>IF(C$2&lt;Inputs!$R31,0,Inputs!$P31*Inputs!$R$10)</f>
        <v>6500</v>
      </c>
      <c r="D6" s="118">
        <f>IF(D$2&lt;Inputs!$R31,0,Inputs!$P31*Inputs!$R$10)</f>
        <v>6500</v>
      </c>
      <c r="E6" s="118">
        <f>IF(E$2&lt;Inputs!$R31,0,Inputs!$P31*Inputs!$R$10)</f>
        <v>6500</v>
      </c>
      <c r="F6" s="118">
        <f>IF(F$2&lt;Inputs!$R31,0,Inputs!$P31*Inputs!$R$10)</f>
        <v>6500</v>
      </c>
      <c r="G6" s="118">
        <f>IF(G$2&lt;Inputs!$R31,0,Inputs!$P31*Inputs!$R$10)</f>
        <v>6500</v>
      </c>
      <c r="H6" s="118">
        <f>IF(H$2&lt;Inputs!$R31,0,Inputs!$P31*Inputs!$R$10)</f>
        <v>6500</v>
      </c>
      <c r="I6" s="118">
        <f>IF(I$2&lt;Inputs!$R31,0,Inputs!$P31*Inputs!$R$10)</f>
        <v>6500</v>
      </c>
      <c r="J6" s="118">
        <f>IF(J$2&lt;Inputs!$R31,0,Inputs!$P31*Inputs!$R$10)</f>
        <v>6500</v>
      </c>
      <c r="K6" s="118">
        <f>IF(K$2&lt;Inputs!$R31,0,Inputs!$P31*Inputs!$R$10)</f>
        <v>6500</v>
      </c>
      <c r="L6" s="118">
        <f>IF(L$2&lt;Inputs!$R31,0,Inputs!$P31*Inputs!$R$10)</f>
        <v>6500</v>
      </c>
      <c r="M6" s="118">
        <f>IF(M$2&lt;Inputs!$R31,0,Inputs!$P31*Inputs!$R$10)</f>
        <v>6500</v>
      </c>
      <c r="N6" s="118">
        <f>IF(N$2&lt;Inputs!$R31,0,Inputs!$P31*Inputs!$R$10)</f>
        <v>6500</v>
      </c>
      <c r="O6" s="119">
        <f t="shared" ref="O6:O15" si="1">SUM(C6:N6)</f>
        <v>78000</v>
      </c>
      <c r="P6" s="118">
        <f>IF(P$2&lt;Inputs!$R31,0,Inputs!$P31*Inputs!$S$10)*(1+(Inputs!$S31))</f>
        <v>8580</v>
      </c>
      <c r="Q6" s="118">
        <f>IF(Q$2&lt;Inputs!$R31,0,Inputs!$P31*Inputs!$S$10)*(1+(Inputs!$S31))</f>
        <v>8580</v>
      </c>
      <c r="R6" s="118">
        <f>IF(R$2&lt;Inputs!$R31,0,Inputs!$P31*Inputs!$S$10)*(1+(Inputs!$S31))</f>
        <v>8580</v>
      </c>
      <c r="S6" s="118">
        <f>IF(S$2&lt;Inputs!$R31,0,Inputs!$P31*Inputs!$S$10)*(1+(Inputs!$S31))</f>
        <v>8580</v>
      </c>
      <c r="T6" s="118">
        <f>IF(T$2&lt;Inputs!$R31,0,Inputs!$P31*Inputs!$S$10)*(1+(Inputs!$S31))</f>
        <v>8580</v>
      </c>
      <c r="U6" s="118">
        <f>IF(U$2&lt;Inputs!$R31,0,Inputs!$P31*Inputs!$S$10)*(1+(Inputs!$S31))</f>
        <v>8580</v>
      </c>
      <c r="V6" s="118">
        <f>IF(V$2&lt;Inputs!$R31,0,Inputs!$P31*Inputs!$S$10)*(1+(Inputs!$S31))</f>
        <v>8580</v>
      </c>
      <c r="W6" s="118">
        <f>IF(W$2&lt;Inputs!$R31,0,Inputs!$P31*Inputs!$S$10)*(1+(Inputs!$S31))</f>
        <v>8580</v>
      </c>
      <c r="X6" s="118">
        <f>IF(X$2&lt;Inputs!$R31,0,Inputs!$P31*Inputs!$S$10)*(1+(Inputs!$S31))</f>
        <v>8580</v>
      </c>
      <c r="Y6" s="118">
        <f>IF(Y$2&lt;Inputs!$R31,0,Inputs!$P31*Inputs!$S$10)*(1+(Inputs!$S31))</f>
        <v>8580</v>
      </c>
      <c r="Z6" s="118">
        <f>IF(Z$2&lt;Inputs!$R31,0,Inputs!$P31*Inputs!$S$10)*(1+(Inputs!$S31))</f>
        <v>8580</v>
      </c>
      <c r="AA6" s="118">
        <f>IF(AA$2&lt;Inputs!$R31,0,Inputs!$P31*Inputs!$S$10)*(1+(Inputs!$S31))</f>
        <v>8580</v>
      </c>
      <c r="AB6" s="119">
        <f t="shared" ref="AB6:AB15" si="2">SUM(P6:AA6)</f>
        <v>102960</v>
      </c>
      <c r="AC6" s="118">
        <f>IF(AC$2&lt;Inputs!$R31,0,Inputs!$P31*Inputs!$T$10)*(1+(Inputs!$S31))*(1+(Inputs!$T31))</f>
        <v>9438</v>
      </c>
      <c r="AD6" s="118">
        <f>IF(AD$2&lt;Inputs!$R31,0,Inputs!$P31*Inputs!$T$10)*(1+(Inputs!$S31))*(1+(Inputs!$T31))</f>
        <v>9438</v>
      </c>
      <c r="AE6" s="118">
        <f>IF(AE$2&lt;Inputs!$R31,0,Inputs!$P31*Inputs!$T$10)*(1+(Inputs!$S31))*(1+(Inputs!$T31))</f>
        <v>9438</v>
      </c>
      <c r="AF6" s="118">
        <f>IF(AF$2&lt;Inputs!$R31,0,Inputs!$P31*Inputs!$T$10)*(1+(Inputs!$S31))*(1+(Inputs!$T31))</f>
        <v>9438</v>
      </c>
      <c r="AG6" s="118">
        <f>IF(AG$2&lt;Inputs!$R31,0,Inputs!$P31*Inputs!$T$10)*(1+(Inputs!$S31))*(1+(Inputs!$T31))</f>
        <v>9438</v>
      </c>
      <c r="AH6" s="118">
        <f>IF(AH$2&lt;Inputs!$R31,0,Inputs!$P31*Inputs!$T$10)*(1+(Inputs!$S31))*(1+(Inputs!$T31))</f>
        <v>9438</v>
      </c>
      <c r="AI6" s="118">
        <f>IF(AI$2&lt;Inputs!$R31,0,Inputs!$P31*Inputs!$T$10)*(1+(Inputs!$S31))*(1+(Inputs!$T31))</f>
        <v>9438</v>
      </c>
      <c r="AJ6" s="118">
        <f>IF(AJ$2&lt;Inputs!$R31,0,Inputs!$P31*Inputs!$T$10)*(1+(Inputs!$S31))*(1+(Inputs!$T31))</f>
        <v>9438</v>
      </c>
      <c r="AK6" s="118">
        <f>IF(AK$2&lt;Inputs!$R31,0,Inputs!$P31*Inputs!$T$10)*(1+(Inputs!$S31))*(1+(Inputs!$T31))</f>
        <v>9438</v>
      </c>
      <c r="AL6" s="118">
        <f>IF(AL$2&lt;Inputs!$R31,0,Inputs!$P31*Inputs!$T$10)*(1+(Inputs!$S31))*(1+(Inputs!$T31))</f>
        <v>9438</v>
      </c>
      <c r="AM6" s="118">
        <f>IF(AM$2&lt;Inputs!$R31,0,Inputs!$P31*Inputs!$T$10)*(1+(Inputs!$S31))*(1+(Inputs!$T31))</f>
        <v>9438</v>
      </c>
      <c r="AN6" s="118">
        <f>IF(AN$2&lt;Inputs!$R31,0,Inputs!$P31*Inputs!$T$10)*(1+(Inputs!$S31))*(1+(Inputs!$T31))</f>
        <v>9438</v>
      </c>
      <c r="AO6" s="119">
        <f t="shared" ref="AO6:AO15" si="3">SUM(AC6:AN6)</f>
        <v>113256</v>
      </c>
      <c r="AP6" s="118">
        <f>IF(AP$2&lt;Inputs!$R31,0,Inputs!$P31*Inputs!$U$10)*(1+(Inputs!$S31))*(1+(Inputs!$T31))*(1+(Inputs!$U31))</f>
        <v>10381.8</v>
      </c>
      <c r="AQ6" s="118">
        <f>IF(AQ$2&lt;Inputs!$R31,0,Inputs!$P31*Inputs!$U$10)*(1+(Inputs!$S31))*(1+(Inputs!$T31))*(1+(Inputs!$U31))</f>
        <v>10381.8</v>
      </c>
      <c r="AR6" s="118">
        <f>IF(AR$2&lt;Inputs!$R31,0,Inputs!$P31*Inputs!$U$10)*(1+(Inputs!$S31))*(1+(Inputs!$T31))*(1+(Inputs!$U31))</f>
        <v>10381.8</v>
      </c>
      <c r="AS6" s="118">
        <f>IF(AS$2&lt;Inputs!$R31,0,Inputs!$P31*Inputs!$U$10)*(1+(Inputs!$S31))*(1+(Inputs!$T31))*(1+(Inputs!$U31))</f>
        <v>10381.8</v>
      </c>
      <c r="AT6" s="118">
        <f>IF(AT$2&lt;Inputs!$R31,0,Inputs!$P31*Inputs!$U$10)*(1+(Inputs!$S31))*(1+(Inputs!$T31))*(1+(Inputs!$U31))</f>
        <v>10381.8</v>
      </c>
      <c r="AU6" s="118">
        <f>IF(AU$2&lt;Inputs!$R31,0,Inputs!$P31*Inputs!$U$10)*(1+(Inputs!$S31))*(1+(Inputs!$T31))*(1+(Inputs!$U31))</f>
        <v>10381.8</v>
      </c>
      <c r="AV6" s="118">
        <f>IF(AV$2&lt;Inputs!$R31,0,Inputs!$P31*Inputs!$U$10)*(1+(Inputs!$S31))*(1+(Inputs!$T31))*(1+(Inputs!$U31))</f>
        <v>10381.8</v>
      </c>
      <c r="AW6" s="118">
        <f>IF(AW$2&lt;Inputs!$R31,0,Inputs!$P31*Inputs!$U$10)*(1+(Inputs!$S31))*(1+(Inputs!$T31))*(1+(Inputs!$U31))</f>
        <v>10381.8</v>
      </c>
      <c r="AX6" s="118">
        <f>IF(AX$2&lt;Inputs!$R31,0,Inputs!$P31*Inputs!$U$10)*(1+(Inputs!$S31))*(1+(Inputs!$T31))*(1+(Inputs!$U31))</f>
        <v>10381.8</v>
      </c>
      <c r="AY6" s="118">
        <f>IF(AY$2&lt;Inputs!$R31,0,Inputs!$P31*Inputs!$U$10)*(1+(Inputs!$S31))*(1+(Inputs!$T31))*(1+(Inputs!$U31))</f>
        <v>10381.8</v>
      </c>
      <c r="AZ6" s="118">
        <f>IF(AZ$2&lt;Inputs!$R31,0,Inputs!$P31*Inputs!$U$10)*(1+(Inputs!$S31))*(1+(Inputs!$T31))*(1+(Inputs!$U31))</f>
        <v>10381.8</v>
      </c>
      <c r="BA6" s="118">
        <f>IF(BA$2&lt;Inputs!$R31,0,Inputs!$P31*Inputs!$U$10)*(1+(Inputs!$S31))*(1+(Inputs!$T31))*(1+(Inputs!$U31))</f>
        <v>10381.8</v>
      </c>
      <c r="BB6" s="119">
        <f>SUM(AP6:BA6)</f>
        <v>124581.6</v>
      </c>
      <c r="BC6" s="118">
        <f>IF(BC$2&lt;Inputs!$R31,0,Inputs!$P31*Inputs!$V$10)*(1+(Inputs!$S31))*(1+(Inputs!$T31))*(1+(Inputs!$U31))*(1+(Inputs!$V31))</f>
        <v>11419.98</v>
      </c>
      <c r="BD6" s="118">
        <f>IF(BD$2&lt;Inputs!$R31,0,Inputs!$P31*Inputs!$V$10)*(1+(Inputs!$S31))*(1+(Inputs!$T31))*(1+(Inputs!$U31))*(1+(Inputs!$V31))</f>
        <v>11419.98</v>
      </c>
      <c r="BE6" s="118">
        <f>IF(BE$2&lt;Inputs!$R31,0,Inputs!$P31*Inputs!$V$10)*(1+(Inputs!$S31))*(1+(Inputs!$T31))*(1+(Inputs!$U31))*(1+(Inputs!$V31))</f>
        <v>11419.98</v>
      </c>
      <c r="BF6" s="118">
        <f>IF(BF$2&lt;Inputs!$R31,0,Inputs!$P31*Inputs!$V$10)*(1+(Inputs!$S31))*(1+(Inputs!$T31))*(1+(Inputs!$U31))*(1+(Inputs!$V31))</f>
        <v>11419.98</v>
      </c>
      <c r="BG6" s="118">
        <f>IF(BG$2&lt;Inputs!$R31,0,Inputs!$P31*Inputs!$V$10)*(1+(Inputs!$S31))*(1+(Inputs!$T31))*(1+(Inputs!$U31))*(1+(Inputs!$V31))</f>
        <v>11419.98</v>
      </c>
      <c r="BH6" s="118">
        <f>IF(BH$2&lt;Inputs!$R31,0,Inputs!$P31*Inputs!$V$10)*(1+(Inputs!$S31))*(1+(Inputs!$T31))*(1+(Inputs!$U31))*(1+(Inputs!$V31))</f>
        <v>11419.98</v>
      </c>
      <c r="BI6" s="118">
        <f>IF(BI$2&lt;Inputs!$R31,0,Inputs!$P31*Inputs!$V$10)*(1+(Inputs!$S31))*(1+(Inputs!$T31))*(1+(Inputs!$U31))*(1+(Inputs!$V31))</f>
        <v>11419.98</v>
      </c>
      <c r="BJ6" s="118">
        <f>IF(BJ$2&lt;Inputs!$R31,0,Inputs!$P31*Inputs!$V$10)*(1+(Inputs!$S31))*(1+(Inputs!$T31))*(1+(Inputs!$U31))*(1+(Inputs!$V31))</f>
        <v>11419.98</v>
      </c>
      <c r="BK6" s="118">
        <f>IF(BK$2&lt;Inputs!$R31,0,Inputs!$P31*Inputs!$V$10)*(1+(Inputs!$S31))*(1+(Inputs!$T31))*(1+(Inputs!$U31))*(1+(Inputs!$V31))</f>
        <v>11419.98</v>
      </c>
      <c r="BL6" s="118">
        <f>IF(BL$2&lt;Inputs!$R31,0,Inputs!$P31*Inputs!$V$10)*(1+(Inputs!$S31))*(1+(Inputs!$T31))*(1+(Inputs!$U31))*(1+(Inputs!$V31))</f>
        <v>11419.98</v>
      </c>
      <c r="BM6" s="118">
        <f>IF(BM$2&lt;Inputs!$R31,0,Inputs!$P31*Inputs!$V$10)*(1+(Inputs!$S31))*(1+(Inputs!$T31))*(1+(Inputs!$U31))*(1+(Inputs!$V31))</f>
        <v>11419.98</v>
      </c>
      <c r="BN6" s="118">
        <f>IF(BN$2&lt;Inputs!$R31,0,Inputs!$P31*Inputs!$V$10)*(1+(Inputs!$S31))*(1+(Inputs!$T31))*(1+(Inputs!$U31))*(1+(Inputs!$V31))</f>
        <v>11419.98</v>
      </c>
      <c r="BO6" s="119">
        <f t="shared" ref="BO6:BO10" si="4">SUM(BC6:BN6)</f>
        <v>137039.76</v>
      </c>
    </row>
    <row r="7" outlineLevel="1">
      <c r="A7" s="1"/>
      <c r="B7" s="117" t="str">
        <f>Inputs!N32</f>
        <v>Website</v>
      </c>
      <c r="C7" s="118">
        <f>IF(C$2&lt;Inputs!$R32,0,Inputs!$P32*Inputs!$R$10)</f>
        <v>0</v>
      </c>
      <c r="D7" s="118">
        <f>IF(D$2&lt;Inputs!$R32,0,Inputs!$P32*Inputs!$R$10)</f>
        <v>0</v>
      </c>
      <c r="E7" s="118">
        <f>IF(E$2&lt;Inputs!$R32,0,Inputs!$P32*Inputs!$R$10)</f>
        <v>1500</v>
      </c>
      <c r="F7" s="118">
        <f>IF(F$2&lt;Inputs!$R32,0,Inputs!$P32*Inputs!$R$10)</f>
        <v>1500</v>
      </c>
      <c r="G7" s="118">
        <f>IF(G$2&lt;Inputs!$R32,0,Inputs!$P32*Inputs!$R$10)</f>
        <v>1500</v>
      </c>
      <c r="H7" s="118">
        <f>IF(H$2&lt;Inputs!$R32,0,Inputs!$P32*Inputs!$R$10)</f>
        <v>1500</v>
      </c>
      <c r="I7" s="118">
        <f>IF(I$2&lt;Inputs!$R32,0,Inputs!$P32*Inputs!$R$10)</f>
        <v>1500</v>
      </c>
      <c r="J7" s="118">
        <f>IF(J$2&lt;Inputs!$R32,0,Inputs!$P32*Inputs!$R$10)</f>
        <v>1500</v>
      </c>
      <c r="K7" s="118">
        <f>IF(K$2&lt;Inputs!$R32,0,Inputs!$P32*Inputs!$R$10)</f>
        <v>1500</v>
      </c>
      <c r="L7" s="118">
        <f>IF(L$2&lt;Inputs!$R32,0,Inputs!$P32*Inputs!$R$10)</f>
        <v>1500</v>
      </c>
      <c r="M7" s="118">
        <f>IF(M$2&lt;Inputs!$R32,0,Inputs!$P32*Inputs!$R$10)</f>
        <v>1500</v>
      </c>
      <c r="N7" s="118">
        <f>IF(N$2&lt;Inputs!$R32,0,Inputs!$P32*Inputs!$R$10)</f>
        <v>1500</v>
      </c>
      <c r="O7" s="119">
        <f t="shared" si="1"/>
        <v>15000</v>
      </c>
      <c r="P7" s="118">
        <f>IF(P$2&lt;Inputs!$R32,0,Inputs!$P32*Inputs!$S$10)*(1+(Inputs!$S32))</f>
        <v>1980</v>
      </c>
      <c r="Q7" s="118">
        <f>IF(Q$2&lt;Inputs!$R32,0,Inputs!$P32*Inputs!$S$10)*(1+(Inputs!$S32))</f>
        <v>1980</v>
      </c>
      <c r="R7" s="118">
        <f>IF(R$2&lt;Inputs!$R32,0,Inputs!$P32*Inputs!$S$10)*(1+(Inputs!$S32))</f>
        <v>1980</v>
      </c>
      <c r="S7" s="118">
        <f>IF(S$2&lt;Inputs!$R32,0,Inputs!$P32*Inputs!$S$10)*(1+(Inputs!$S32))</f>
        <v>1980</v>
      </c>
      <c r="T7" s="118">
        <f>IF(T$2&lt;Inputs!$R32,0,Inputs!$P32*Inputs!$S$10)*(1+(Inputs!$S32))</f>
        <v>1980</v>
      </c>
      <c r="U7" s="118">
        <f>IF(U$2&lt;Inputs!$R32,0,Inputs!$P32*Inputs!$S$10)*(1+(Inputs!$S32))</f>
        <v>1980</v>
      </c>
      <c r="V7" s="118">
        <f>IF(V$2&lt;Inputs!$R32,0,Inputs!$P32*Inputs!$S$10)*(1+(Inputs!$S32))</f>
        <v>1980</v>
      </c>
      <c r="W7" s="118">
        <f>IF(W$2&lt;Inputs!$R32,0,Inputs!$P32*Inputs!$S$10)*(1+(Inputs!$S32))</f>
        <v>1980</v>
      </c>
      <c r="X7" s="118">
        <f>IF(X$2&lt;Inputs!$R32,0,Inputs!$P32*Inputs!$S$10)*(1+(Inputs!$S32))</f>
        <v>1980</v>
      </c>
      <c r="Y7" s="118">
        <f>IF(Y$2&lt;Inputs!$R32,0,Inputs!$P32*Inputs!$S$10)*(1+(Inputs!$S32))</f>
        <v>1980</v>
      </c>
      <c r="Z7" s="118">
        <f>IF(Z$2&lt;Inputs!$R32,0,Inputs!$P32*Inputs!$S$10)*(1+(Inputs!$S32))</f>
        <v>1980</v>
      </c>
      <c r="AA7" s="118">
        <f>IF(AA$2&lt;Inputs!$R32,0,Inputs!$P32*Inputs!$S$10)*(1+(Inputs!$S32))</f>
        <v>1980</v>
      </c>
      <c r="AB7" s="119">
        <f t="shared" si="2"/>
        <v>23760</v>
      </c>
      <c r="AC7" s="118">
        <f>IF(AC$2&lt;Inputs!$R32,0,Inputs!$P32*Inputs!$T$10)*(1+(Inputs!$S32))*(1+(Inputs!$T32))</f>
        <v>2178</v>
      </c>
      <c r="AD7" s="118">
        <f>IF(AD$2&lt;Inputs!$R32,0,Inputs!$P32*Inputs!$T$10)*(1+(Inputs!$S32))*(1+(Inputs!$T32))</f>
        <v>2178</v>
      </c>
      <c r="AE7" s="118">
        <f>IF(AE$2&lt;Inputs!$R32,0,Inputs!$P32*Inputs!$T$10)*(1+(Inputs!$S32))*(1+(Inputs!$T32))</f>
        <v>2178</v>
      </c>
      <c r="AF7" s="118">
        <f>IF(AF$2&lt;Inputs!$R32,0,Inputs!$P32*Inputs!$T$10)*(1+(Inputs!$S32))*(1+(Inputs!$T32))</f>
        <v>2178</v>
      </c>
      <c r="AG7" s="118">
        <f>IF(AG$2&lt;Inputs!$R32,0,Inputs!$P32*Inputs!$T$10)*(1+(Inputs!$S32))*(1+(Inputs!$T32))</f>
        <v>2178</v>
      </c>
      <c r="AH7" s="118">
        <f>IF(AH$2&lt;Inputs!$R32,0,Inputs!$P32*Inputs!$T$10)*(1+(Inputs!$S32))*(1+(Inputs!$T32))</f>
        <v>2178</v>
      </c>
      <c r="AI7" s="118">
        <f>IF(AI$2&lt;Inputs!$R32,0,Inputs!$P32*Inputs!$T$10)*(1+(Inputs!$S32))*(1+(Inputs!$T32))</f>
        <v>2178</v>
      </c>
      <c r="AJ7" s="118">
        <f>IF(AJ$2&lt;Inputs!$R32,0,Inputs!$P32*Inputs!$T$10)*(1+(Inputs!$S32))*(1+(Inputs!$T32))</f>
        <v>2178</v>
      </c>
      <c r="AK7" s="118">
        <f>IF(AK$2&lt;Inputs!$R32,0,Inputs!$P32*Inputs!$T$10)*(1+(Inputs!$S32))*(1+(Inputs!$T32))</f>
        <v>2178</v>
      </c>
      <c r="AL7" s="118">
        <f>IF(AL$2&lt;Inputs!$R32,0,Inputs!$P32*Inputs!$T$10)*(1+(Inputs!$S32))*(1+(Inputs!$T32))</f>
        <v>2178</v>
      </c>
      <c r="AM7" s="118">
        <f>IF(AM$2&lt;Inputs!$R32,0,Inputs!$P32*Inputs!$T$10)*(1+(Inputs!$S32))*(1+(Inputs!$T32))</f>
        <v>2178</v>
      </c>
      <c r="AN7" s="118">
        <f>IF(AN$2&lt;Inputs!$R32,0,Inputs!$P32*Inputs!$T$10)*(1+(Inputs!$S32))*(1+(Inputs!$T32))</f>
        <v>2178</v>
      </c>
      <c r="AO7" s="119">
        <f t="shared" si="3"/>
        <v>26136</v>
      </c>
      <c r="AP7" s="118">
        <f>IF(AP$2&lt;Inputs!$R32,0,Inputs!$P32*Inputs!$U$10)*(1+(Inputs!$S32))*(1+(Inputs!$T32))*(1+(Inputs!$U32))</f>
        <v>2395.8</v>
      </c>
      <c r="AQ7" s="118">
        <f>IF(AQ$2&lt;Inputs!$R32,0,Inputs!$P32*Inputs!$U$10)*(1+(Inputs!$S32))*(1+(Inputs!$T32))*(1+(Inputs!$U32))</f>
        <v>2395.8</v>
      </c>
      <c r="AR7" s="118">
        <f>IF(AR$2&lt;Inputs!$R32,0,Inputs!$P32*Inputs!$U$10)*(1+(Inputs!$S32))*(1+(Inputs!$T32))*(1+(Inputs!$U32))</f>
        <v>2395.8</v>
      </c>
      <c r="AS7" s="118">
        <f>IF(AS$2&lt;Inputs!$R32,0,Inputs!$P32*Inputs!$U$10)*(1+(Inputs!$S32))*(1+(Inputs!$T32))*(1+(Inputs!$U32))</f>
        <v>2395.8</v>
      </c>
      <c r="AT7" s="118">
        <f>IF(AT$2&lt;Inputs!$R32,0,Inputs!$P32*Inputs!$U$10)*(1+(Inputs!$S32))*(1+(Inputs!$T32))*(1+(Inputs!$U32))</f>
        <v>2395.8</v>
      </c>
      <c r="AU7" s="118">
        <f>IF(AU$2&lt;Inputs!$R32,0,Inputs!$P32*Inputs!$U$10)*(1+(Inputs!$S32))*(1+(Inputs!$T32))*(1+(Inputs!$U32))</f>
        <v>2395.8</v>
      </c>
      <c r="AV7" s="118">
        <f>IF(AV$2&lt;Inputs!$R32,0,Inputs!$P32*Inputs!$U$10)*(1+(Inputs!$S32))*(1+(Inputs!$T32))*(1+(Inputs!$U32))</f>
        <v>2395.8</v>
      </c>
      <c r="AW7" s="118">
        <f>IF(AW$2&lt;Inputs!$R32,0,Inputs!$P32*Inputs!$U$10)*(1+(Inputs!$S32))*(1+(Inputs!$T32))*(1+(Inputs!$U32))</f>
        <v>2395.8</v>
      </c>
      <c r="AX7" s="118">
        <f>IF(AX$2&lt;Inputs!$R32,0,Inputs!$P32*Inputs!$U$10)*(1+(Inputs!$S32))*(1+(Inputs!$T32))*(1+(Inputs!$U32))</f>
        <v>2395.8</v>
      </c>
      <c r="AY7" s="118">
        <f>IF(AY$2&lt;Inputs!$R32,0,Inputs!$P32*Inputs!$U$10)*(1+(Inputs!$S32))*(1+(Inputs!$T32))*(1+(Inputs!$U32))</f>
        <v>2395.8</v>
      </c>
      <c r="AZ7" s="118">
        <f>IF(AZ$2&lt;Inputs!$R32,0,Inputs!$P32*Inputs!$U$10)*(1+(Inputs!$S32))*(1+(Inputs!$T32))*(1+(Inputs!$U32))</f>
        <v>2395.8</v>
      </c>
      <c r="BA7" s="118">
        <f>IF(BA$2&lt;Inputs!$R32,0,Inputs!$P32*Inputs!$U$10)*(1+(Inputs!$S32))*(1+(Inputs!$T32))*(1+(Inputs!$U32))</f>
        <v>2395.8</v>
      </c>
      <c r="BB7" s="120">
        <v>565.0</v>
      </c>
      <c r="BC7" s="118">
        <f>IF(BC$2&lt;Inputs!$R32,0,Inputs!$P32*Inputs!$V$10)*(1+(Inputs!$S32))*(1+(Inputs!$T32))*(1+(Inputs!$U32))*(1+(Inputs!$V32))</f>
        <v>2635.38</v>
      </c>
      <c r="BD7" s="118">
        <f>IF(BD$2&lt;Inputs!$R32,0,Inputs!$P32*Inputs!$V$10)*(1+(Inputs!$S32))*(1+(Inputs!$T32))*(1+(Inputs!$U32))*(1+(Inputs!$V32))</f>
        <v>2635.38</v>
      </c>
      <c r="BE7" s="118">
        <f>IF(BE$2&lt;Inputs!$R32,0,Inputs!$P32*Inputs!$V$10)*(1+(Inputs!$S32))*(1+(Inputs!$T32))*(1+(Inputs!$U32))*(1+(Inputs!$V32))</f>
        <v>2635.38</v>
      </c>
      <c r="BF7" s="118">
        <f>IF(BF$2&lt;Inputs!$R32,0,Inputs!$P32*Inputs!$V$10)*(1+(Inputs!$S32))*(1+(Inputs!$T32))*(1+(Inputs!$U32))*(1+(Inputs!$V32))</f>
        <v>2635.38</v>
      </c>
      <c r="BG7" s="118">
        <f>IF(BG$2&lt;Inputs!$R32,0,Inputs!$P32*Inputs!$V$10)*(1+(Inputs!$S32))*(1+(Inputs!$T32))*(1+(Inputs!$U32))*(1+(Inputs!$V32))</f>
        <v>2635.38</v>
      </c>
      <c r="BH7" s="118">
        <f>IF(BH$2&lt;Inputs!$R32,0,Inputs!$P32*Inputs!$V$10)*(1+(Inputs!$S32))*(1+(Inputs!$T32))*(1+(Inputs!$U32))*(1+(Inputs!$V32))</f>
        <v>2635.38</v>
      </c>
      <c r="BI7" s="118">
        <f>IF(BI$2&lt;Inputs!$R32,0,Inputs!$P32*Inputs!$V$10)*(1+(Inputs!$S32))*(1+(Inputs!$T32))*(1+(Inputs!$U32))*(1+(Inputs!$V32))</f>
        <v>2635.38</v>
      </c>
      <c r="BJ7" s="118">
        <f>IF(BJ$2&lt;Inputs!$R32,0,Inputs!$P32*Inputs!$V$10)*(1+(Inputs!$S32))*(1+(Inputs!$T32))*(1+(Inputs!$U32))*(1+(Inputs!$V32))</f>
        <v>2635.38</v>
      </c>
      <c r="BK7" s="118">
        <f>IF(BK$2&lt;Inputs!$R32,0,Inputs!$P32*Inputs!$V$10)*(1+(Inputs!$S32))*(1+(Inputs!$T32))*(1+(Inputs!$U32))*(1+(Inputs!$V32))</f>
        <v>2635.38</v>
      </c>
      <c r="BL7" s="118">
        <f>IF(BL$2&lt;Inputs!$R32,0,Inputs!$P32*Inputs!$V$10)*(1+(Inputs!$S32))*(1+(Inputs!$T32))*(1+(Inputs!$U32))*(1+(Inputs!$V32))</f>
        <v>2635.38</v>
      </c>
      <c r="BM7" s="118">
        <f>IF(BM$2&lt;Inputs!$R32,0,Inputs!$P32*Inputs!$V$10)*(1+(Inputs!$S32))*(1+(Inputs!$T32))*(1+(Inputs!$U32))*(1+(Inputs!$V32))</f>
        <v>2635.38</v>
      </c>
      <c r="BN7" s="118">
        <f>IF(BN$2&lt;Inputs!$R32,0,Inputs!$P32*Inputs!$V$10)*(1+(Inputs!$S32))*(1+(Inputs!$T32))*(1+(Inputs!$U32))*(1+(Inputs!$V32))</f>
        <v>2635.38</v>
      </c>
      <c r="BO7" s="119">
        <f t="shared" si="4"/>
        <v>31624.56</v>
      </c>
    </row>
    <row r="8" outlineLevel="1">
      <c r="A8" s="1"/>
      <c r="B8" s="117" t="str">
        <f>Inputs!N33</f>
        <v>Twitter</v>
      </c>
      <c r="C8" s="118">
        <f>IF(C$2&lt;Inputs!$R33,0,Inputs!$P33*Inputs!$R$10)</f>
        <v>0</v>
      </c>
      <c r="D8" s="118">
        <f>IF(D$2&lt;Inputs!$R33,0,Inputs!$P33*Inputs!$R$10)</f>
        <v>0</v>
      </c>
      <c r="E8" s="118">
        <f>IF(E$2&lt;Inputs!$R33,0,Inputs!$P33*Inputs!$R$10)</f>
        <v>0</v>
      </c>
      <c r="F8" s="118">
        <f>IF(F$2&lt;Inputs!$R33,0,Inputs!$P33*Inputs!$R$10)</f>
        <v>0</v>
      </c>
      <c r="G8" s="118">
        <f>IF(G$2&lt;Inputs!$R33,0,Inputs!$P33*Inputs!$R$10)</f>
        <v>0</v>
      </c>
      <c r="H8" s="118">
        <f>IF(H$2&lt;Inputs!$R33,0,Inputs!$P33*Inputs!$R$10)</f>
        <v>0</v>
      </c>
      <c r="I8" s="118">
        <f>IF(I$2&lt;Inputs!$R33,0,Inputs!$P33*Inputs!$R$10)</f>
        <v>0</v>
      </c>
      <c r="J8" s="118">
        <f>IF(J$2&lt;Inputs!$R33,0,Inputs!$P33*Inputs!$R$10)</f>
        <v>0</v>
      </c>
      <c r="K8" s="118">
        <f>IF(K$2&lt;Inputs!$R33,0,Inputs!$P33*Inputs!$R$10)</f>
        <v>0</v>
      </c>
      <c r="L8" s="118">
        <f>IF(L$2&lt;Inputs!$R33,0,Inputs!$P33*Inputs!$R$10)</f>
        <v>0</v>
      </c>
      <c r="M8" s="118">
        <f>IF(M$2&lt;Inputs!$R33,0,Inputs!$P33*Inputs!$R$10)</f>
        <v>0</v>
      </c>
      <c r="N8" s="118">
        <f>IF(N$2&lt;Inputs!$R33,0,Inputs!$P33*Inputs!$R$10)</f>
        <v>0</v>
      </c>
      <c r="O8" s="119">
        <f t="shared" si="1"/>
        <v>0</v>
      </c>
      <c r="P8" s="118">
        <f>IF(P$2&lt;Inputs!$R33,0,Inputs!$P33*Inputs!$S$10)*(1+(Inputs!$S33))</f>
        <v>0</v>
      </c>
      <c r="Q8" s="118">
        <f>IF(Q$2&lt;Inputs!$R33,0,Inputs!$P33*Inputs!$S$10)*(1+(Inputs!$S33))</f>
        <v>0</v>
      </c>
      <c r="R8" s="118">
        <f>IF(R$2&lt;Inputs!$R33,0,Inputs!$P33*Inputs!$S$10)*(1+(Inputs!$S33))</f>
        <v>0</v>
      </c>
      <c r="S8" s="118">
        <f>IF(S$2&lt;Inputs!$R33,0,Inputs!$P33*Inputs!$S$10)*(1+(Inputs!$S33))</f>
        <v>0</v>
      </c>
      <c r="T8" s="118">
        <f>IF(T$2&lt;Inputs!$R33,0,Inputs!$P33*Inputs!$S$10)*(1+(Inputs!$S33))</f>
        <v>0</v>
      </c>
      <c r="U8" s="118">
        <f>IF(U$2&lt;Inputs!$R33,0,Inputs!$P33*Inputs!$S$10)*(1+(Inputs!$S33))</f>
        <v>0</v>
      </c>
      <c r="V8" s="118">
        <f>IF(V$2&lt;Inputs!$R33,0,Inputs!$P33*Inputs!$S$10)*(1+(Inputs!$S33))</f>
        <v>0</v>
      </c>
      <c r="W8" s="118">
        <f>IF(W$2&lt;Inputs!$R33,0,Inputs!$P33*Inputs!$S$10)*(1+(Inputs!$S33))</f>
        <v>0</v>
      </c>
      <c r="X8" s="118">
        <f>IF(X$2&lt;Inputs!$R33,0,Inputs!$P33*Inputs!$S$10)*(1+(Inputs!$S33))</f>
        <v>0</v>
      </c>
      <c r="Y8" s="118">
        <f>IF(Y$2&lt;Inputs!$R33,0,Inputs!$P33*Inputs!$S$10)*(1+(Inputs!$S33))</f>
        <v>0</v>
      </c>
      <c r="Z8" s="118">
        <f>IF(Z$2&lt;Inputs!$R33,0,Inputs!$P33*Inputs!$S$10)*(1+(Inputs!$S33))</f>
        <v>0</v>
      </c>
      <c r="AA8" s="118">
        <f>IF(AA$2&lt;Inputs!$R33,0,Inputs!$P33*Inputs!$S$10)*(1+(Inputs!$S33))</f>
        <v>0</v>
      </c>
      <c r="AB8" s="119">
        <f t="shared" si="2"/>
        <v>0</v>
      </c>
      <c r="AC8" s="118">
        <f>IF(AC$2&lt;Inputs!$R33,0,Inputs!$P33*Inputs!$T$10)*(1+(Inputs!$S33))*(1+(Inputs!$T33))</f>
        <v>0</v>
      </c>
      <c r="AD8" s="118">
        <f>IF(AD$2&lt;Inputs!$R33,0,Inputs!$P33*Inputs!$T$10)*(1+(Inputs!$S33))*(1+(Inputs!$T33))</f>
        <v>0</v>
      </c>
      <c r="AE8" s="118">
        <f>IF(AE$2&lt;Inputs!$R33,0,Inputs!$P33*Inputs!$T$10)*(1+(Inputs!$S33))*(1+(Inputs!$T33))</f>
        <v>0</v>
      </c>
      <c r="AF8" s="118">
        <f>IF(AF$2&lt;Inputs!$R33,0,Inputs!$P33*Inputs!$T$10)*(1+(Inputs!$S33))*(1+(Inputs!$T33))</f>
        <v>0</v>
      </c>
      <c r="AG8" s="118">
        <f>IF(AG$2&lt;Inputs!$R33,0,Inputs!$P33*Inputs!$T$10)*(1+(Inputs!$S33))*(1+(Inputs!$T33))</f>
        <v>0</v>
      </c>
      <c r="AH8" s="118">
        <f>IF(AH$2&lt;Inputs!$R33,0,Inputs!$P33*Inputs!$T$10)*(1+(Inputs!$S33))*(1+(Inputs!$T33))</f>
        <v>0</v>
      </c>
      <c r="AI8" s="118">
        <f>IF(AI$2&lt;Inputs!$R33,0,Inputs!$P33*Inputs!$T$10)*(1+(Inputs!$S33))*(1+(Inputs!$T33))</f>
        <v>0</v>
      </c>
      <c r="AJ8" s="118">
        <f>IF(AJ$2&lt;Inputs!$R33,0,Inputs!$P33*Inputs!$T$10)*(1+(Inputs!$S33))*(1+(Inputs!$T33))</f>
        <v>0</v>
      </c>
      <c r="AK8" s="118">
        <f>IF(AK$2&lt;Inputs!$R33,0,Inputs!$P33*Inputs!$T$10)*(1+(Inputs!$S33))*(1+(Inputs!$T33))</f>
        <v>0</v>
      </c>
      <c r="AL8" s="118">
        <f>IF(AL$2&lt;Inputs!$R33,0,Inputs!$P33*Inputs!$T$10)*(1+(Inputs!$S33))*(1+(Inputs!$T33))</f>
        <v>0</v>
      </c>
      <c r="AM8" s="118">
        <f>IF(AM$2&lt;Inputs!$R33,0,Inputs!$P33*Inputs!$T$10)*(1+(Inputs!$S33))*(1+(Inputs!$T33))</f>
        <v>0</v>
      </c>
      <c r="AN8" s="118">
        <f>IF(AN$2&lt;Inputs!$R33,0,Inputs!$P33*Inputs!$T$10)*(1+(Inputs!$S33))*(1+(Inputs!$T33))</f>
        <v>0</v>
      </c>
      <c r="AO8" s="119">
        <f t="shared" si="3"/>
        <v>0</v>
      </c>
      <c r="AP8" s="118">
        <f>IF(AP$2&lt;Inputs!$R33,0,Inputs!$P33*Inputs!$U$10)*(1+(Inputs!$S33))*(1+(Inputs!$T33))*(1+(Inputs!$U33))</f>
        <v>0</v>
      </c>
      <c r="AQ8" s="118">
        <f>IF(AQ$2&lt;Inputs!$R33,0,Inputs!$P33*Inputs!$U$10)*(1+(Inputs!$S33))*(1+(Inputs!$T33))*(1+(Inputs!$U33))</f>
        <v>0</v>
      </c>
      <c r="AR8" s="118">
        <f>IF(AR$2&lt;Inputs!$R33,0,Inputs!$P33*Inputs!$U$10)*(1+(Inputs!$S33))*(1+(Inputs!$T33))*(1+(Inputs!$U33))</f>
        <v>0</v>
      </c>
      <c r="AS8" s="118">
        <f>IF(AS$2&lt;Inputs!$R33,0,Inputs!$P33*Inputs!$U$10)*(1+(Inputs!$S33))*(1+(Inputs!$T33))*(1+(Inputs!$U33))</f>
        <v>0</v>
      </c>
      <c r="AT8" s="118">
        <f>IF(AT$2&lt;Inputs!$R33,0,Inputs!$P33*Inputs!$U$10)*(1+(Inputs!$S33))*(1+(Inputs!$T33))*(1+(Inputs!$U33))</f>
        <v>0</v>
      </c>
      <c r="AU8" s="118">
        <f>IF(AU$2&lt;Inputs!$R33,0,Inputs!$P33*Inputs!$U$10)*(1+(Inputs!$S33))*(1+(Inputs!$T33))*(1+(Inputs!$U33))</f>
        <v>0</v>
      </c>
      <c r="AV8" s="118">
        <f>IF(AV$2&lt;Inputs!$R33,0,Inputs!$P33*Inputs!$U$10)*(1+(Inputs!$S33))*(1+(Inputs!$T33))*(1+(Inputs!$U33))</f>
        <v>0</v>
      </c>
      <c r="AW8" s="118">
        <f>IF(AW$2&lt;Inputs!$R33,0,Inputs!$P33*Inputs!$U$10)*(1+(Inputs!$S33))*(1+(Inputs!$T33))*(1+(Inputs!$U33))</f>
        <v>0</v>
      </c>
      <c r="AX8" s="118">
        <f>IF(AX$2&lt;Inputs!$R33,0,Inputs!$P33*Inputs!$U$10)*(1+(Inputs!$S33))*(1+(Inputs!$T33))*(1+(Inputs!$U33))</f>
        <v>0</v>
      </c>
      <c r="AY8" s="118">
        <f>IF(AY$2&lt;Inputs!$R33,0,Inputs!$P33*Inputs!$U$10)*(1+(Inputs!$S33))*(1+(Inputs!$T33))*(1+(Inputs!$U33))</f>
        <v>0</v>
      </c>
      <c r="AZ8" s="118">
        <f>IF(AZ$2&lt;Inputs!$R33,0,Inputs!$P33*Inputs!$U$10)*(1+(Inputs!$S33))*(1+(Inputs!$T33))*(1+(Inputs!$U33))</f>
        <v>0</v>
      </c>
      <c r="BA8" s="118">
        <f>IF(BA$2&lt;Inputs!$R33,0,Inputs!$P33*Inputs!$U$10)*(1+(Inputs!$S33))*(1+(Inputs!$T33))*(1+(Inputs!$U33))</f>
        <v>0</v>
      </c>
      <c r="BB8" s="119">
        <f t="shared" ref="BB8:BB15" si="5">SUM(AP8:BA8)</f>
        <v>0</v>
      </c>
      <c r="BC8" s="118">
        <f>IF(BC$2&lt;Inputs!$R33,0,Inputs!$P33*Inputs!$V$10)*(1+(Inputs!$S33))*(1+(Inputs!$T33))*(1+(Inputs!$U33))*(1+(Inputs!$V33))</f>
        <v>0</v>
      </c>
      <c r="BD8" s="118">
        <f>IF(BD$2&lt;Inputs!$R33,0,Inputs!$P33*Inputs!$V$10)*(1+(Inputs!$S33))*(1+(Inputs!$T33))*(1+(Inputs!$U33))*(1+(Inputs!$V33))</f>
        <v>0</v>
      </c>
      <c r="BE8" s="118">
        <f>IF(BE$2&lt;Inputs!$R33,0,Inputs!$P33*Inputs!$V$10)*(1+(Inputs!$S33))*(1+(Inputs!$T33))*(1+(Inputs!$U33))*(1+(Inputs!$V33))</f>
        <v>0</v>
      </c>
      <c r="BF8" s="118">
        <f>IF(BF$2&lt;Inputs!$R33,0,Inputs!$P33*Inputs!$V$10)*(1+(Inputs!$S33))*(1+(Inputs!$T33))*(1+(Inputs!$U33))*(1+(Inputs!$V33))</f>
        <v>0</v>
      </c>
      <c r="BG8" s="118">
        <f>IF(BG$2&lt;Inputs!$R33,0,Inputs!$P33*Inputs!$V$10)*(1+(Inputs!$S33))*(1+(Inputs!$T33))*(1+(Inputs!$U33))*(1+(Inputs!$V33))</f>
        <v>0</v>
      </c>
      <c r="BH8" s="118">
        <f>IF(BH$2&lt;Inputs!$R33,0,Inputs!$P33*Inputs!$V$10)*(1+(Inputs!$S33))*(1+(Inputs!$T33))*(1+(Inputs!$U33))*(1+(Inputs!$V33))</f>
        <v>0</v>
      </c>
      <c r="BI8" s="118">
        <f>IF(BI$2&lt;Inputs!$R33,0,Inputs!$P33*Inputs!$V$10)*(1+(Inputs!$S33))*(1+(Inputs!$T33))*(1+(Inputs!$U33))*(1+(Inputs!$V33))</f>
        <v>0</v>
      </c>
      <c r="BJ8" s="118">
        <f>IF(BJ$2&lt;Inputs!$R33,0,Inputs!$P33*Inputs!$V$10)*(1+(Inputs!$S33))*(1+(Inputs!$T33))*(1+(Inputs!$U33))*(1+(Inputs!$V33))</f>
        <v>0</v>
      </c>
      <c r="BK8" s="118">
        <f>IF(BK$2&lt;Inputs!$R33,0,Inputs!$P33*Inputs!$V$10)*(1+(Inputs!$S33))*(1+(Inputs!$T33))*(1+(Inputs!$U33))*(1+(Inputs!$V33))</f>
        <v>0</v>
      </c>
      <c r="BL8" s="118">
        <f>IF(BL$2&lt;Inputs!$R33,0,Inputs!$P33*Inputs!$V$10)*(1+(Inputs!$S33))*(1+(Inputs!$T33))*(1+(Inputs!$U33))*(1+(Inputs!$V33))</f>
        <v>0</v>
      </c>
      <c r="BM8" s="118">
        <f>IF(BM$2&lt;Inputs!$R33,0,Inputs!$P33*Inputs!$V$10)*(1+(Inputs!$S33))*(1+(Inputs!$T33))*(1+(Inputs!$U33))*(1+(Inputs!$V33))</f>
        <v>0</v>
      </c>
      <c r="BN8" s="118">
        <f>IF(BN$2&lt;Inputs!$R33,0,Inputs!$P33*Inputs!$V$10)*(1+(Inputs!$S33))*(1+(Inputs!$T33))*(1+(Inputs!$U33))*(1+(Inputs!$V33))</f>
        <v>0</v>
      </c>
      <c r="BO8" s="119">
        <f t="shared" si="4"/>
        <v>0</v>
      </c>
    </row>
    <row r="9" outlineLevel="1">
      <c r="A9" s="1"/>
      <c r="B9" s="117" t="str">
        <f>Inputs!N34</f>
        <v>Instagram</v>
      </c>
      <c r="C9" s="118">
        <f>IF(C$2&lt;Inputs!$R34,0,Inputs!$P34*Inputs!$R$10)</f>
        <v>0</v>
      </c>
      <c r="D9" s="118">
        <f>IF(D$2&lt;Inputs!$R34,0,Inputs!$P34*Inputs!$R$10)</f>
        <v>0</v>
      </c>
      <c r="E9" s="118">
        <f>IF(E$2&lt;Inputs!$R34,0,Inputs!$P34*Inputs!$R$10)</f>
        <v>0</v>
      </c>
      <c r="F9" s="118">
        <f>IF(F$2&lt;Inputs!$R34,0,Inputs!$P34*Inputs!$R$10)</f>
        <v>0</v>
      </c>
      <c r="G9" s="118">
        <f>IF(G$2&lt;Inputs!$R34,0,Inputs!$P34*Inputs!$R$10)</f>
        <v>0</v>
      </c>
      <c r="H9" s="118">
        <f>IF(H$2&lt;Inputs!$R34,0,Inputs!$P34*Inputs!$R$10)</f>
        <v>0</v>
      </c>
      <c r="I9" s="118">
        <f>IF(I$2&lt;Inputs!$R34,0,Inputs!$P34*Inputs!$R$10)</f>
        <v>0</v>
      </c>
      <c r="J9" s="118">
        <f>IF(J$2&lt;Inputs!$R34,0,Inputs!$P34*Inputs!$R$10)</f>
        <v>0</v>
      </c>
      <c r="K9" s="118">
        <f>IF(K$2&lt;Inputs!$R34,0,Inputs!$P34*Inputs!$R$10)</f>
        <v>0</v>
      </c>
      <c r="L9" s="118">
        <f>IF(L$2&lt;Inputs!$R34,0,Inputs!$P34*Inputs!$R$10)</f>
        <v>0</v>
      </c>
      <c r="M9" s="118">
        <f>IF(M$2&lt;Inputs!$R34,0,Inputs!$P34*Inputs!$R$10)</f>
        <v>0</v>
      </c>
      <c r="N9" s="118">
        <f>IF(N$2&lt;Inputs!$R34,0,Inputs!$P34*Inputs!$R$10)</f>
        <v>0</v>
      </c>
      <c r="O9" s="119">
        <f t="shared" si="1"/>
        <v>0</v>
      </c>
      <c r="P9" s="118">
        <f>IF(P$2&lt;Inputs!$R34,0,Inputs!$P34*Inputs!$S$10)*(1+(Inputs!$S34))</f>
        <v>0</v>
      </c>
      <c r="Q9" s="118">
        <f>IF(Q$2&lt;Inputs!$R34,0,Inputs!$P34*Inputs!$S$10)*(1+(Inputs!$S34))</f>
        <v>0</v>
      </c>
      <c r="R9" s="118">
        <f>IF(R$2&lt;Inputs!$R34,0,Inputs!$P34*Inputs!$S$10)*(1+(Inputs!$S34))</f>
        <v>0</v>
      </c>
      <c r="S9" s="118">
        <f>IF(S$2&lt;Inputs!$R34,0,Inputs!$P34*Inputs!$S$10)*(1+(Inputs!$S34))</f>
        <v>0</v>
      </c>
      <c r="T9" s="118">
        <f>IF(T$2&lt;Inputs!$R34,0,Inputs!$P34*Inputs!$S$10)*(1+(Inputs!$S34))</f>
        <v>0</v>
      </c>
      <c r="U9" s="118">
        <f>IF(U$2&lt;Inputs!$R34,0,Inputs!$P34*Inputs!$S$10)*(1+(Inputs!$S34))</f>
        <v>0</v>
      </c>
      <c r="V9" s="118">
        <f>IF(V$2&lt;Inputs!$R34,0,Inputs!$P34*Inputs!$S$10)*(1+(Inputs!$S34))</f>
        <v>0</v>
      </c>
      <c r="W9" s="118">
        <f>IF(W$2&lt;Inputs!$R34,0,Inputs!$P34*Inputs!$S$10)*(1+(Inputs!$S34))</f>
        <v>0</v>
      </c>
      <c r="X9" s="118">
        <f>IF(X$2&lt;Inputs!$R34,0,Inputs!$P34*Inputs!$S$10)*(1+(Inputs!$S34))</f>
        <v>0</v>
      </c>
      <c r="Y9" s="118">
        <f>IF(Y$2&lt;Inputs!$R34,0,Inputs!$P34*Inputs!$S$10)*(1+(Inputs!$S34))</f>
        <v>0</v>
      </c>
      <c r="Z9" s="118">
        <f>IF(Z$2&lt;Inputs!$R34,0,Inputs!$P34*Inputs!$S$10)*(1+(Inputs!$S34))</f>
        <v>0</v>
      </c>
      <c r="AA9" s="118">
        <f>IF(AA$2&lt;Inputs!$R34,0,Inputs!$P34*Inputs!$S$10)*(1+(Inputs!$S34))</f>
        <v>0</v>
      </c>
      <c r="AB9" s="119">
        <f t="shared" si="2"/>
        <v>0</v>
      </c>
      <c r="AC9" s="118">
        <f>IF(AC$2&lt;Inputs!$R34,0,Inputs!$P34*Inputs!$T$10)*(1+(Inputs!$S34))*(1+(Inputs!$T34))</f>
        <v>0</v>
      </c>
      <c r="AD9" s="118">
        <f>IF(AD$2&lt;Inputs!$R34,0,Inputs!$P34*Inputs!$T$10)*(1+(Inputs!$S34))*(1+(Inputs!$T34))</f>
        <v>0</v>
      </c>
      <c r="AE9" s="118">
        <f>IF(AE$2&lt;Inputs!$R34,0,Inputs!$P34*Inputs!$T$10)*(1+(Inputs!$S34))*(1+(Inputs!$T34))</f>
        <v>0</v>
      </c>
      <c r="AF9" s="118">
        <f>IF(AF$2&lt;Inputs!$R34,0,Inputs!$P34*Inputs!$T$10)*(1+(Inputs!$S34))*(1+(Inputs!$T34))</f>
        <v>0</v>
      </c>
      <c r="AG9" s="118">
        <f>IF(AG$2&lt;Inputs!$R34,0,Inputs!$P34*Inputs!$T$10)*(1+(Inputs!$S34))*(1+(Inputs!$T34))</f>
        <v>0</v>
      </c>
      <c r="AH9" s="118">
        <f>IF(AH$2&lt;Inputs!$R34,0,Inputs!$P34*Inputs!$T$10)*(1+(Inputs!$S34))*(1+(Inputs!$T34))</f>
        <v>0</v>
      </c>
      <c r="AI9" s="118">
        <f>IF(AI$2&lt;Inputs!$R34,0,Inputs!$P34*Inputs!$T$10)*(1+(Inputs!$S34))*(1+(Inputs!$T34))</f>
        <v>0</v>
      </c>
      <c r="AJ9" s="118">
        <f>IF(AJ$2&lt;Inputs!$R34,0,Inputs!$P34*Inputs!$T$10)*(1+(Inputs!$S34))*(1+(Inputs!$T34))</f>
        <v>0</v>
      </c>
      <c r="AK9" s="118">
        <f>IF(AK$2&lt;Inputs!$R34,0,Inputs!$P34*Inputs!$T$10)*(1+(Inputs!$S34))*(1+(Inputs!$T34))</f>
        <v>0</v>
      </c>
      <c r="AL9" s="118">
        <f>IF(AL$2&lt;Inputs!$R34,0,Inputs!$P34*Inputs!$T$10)*(1+(Inputs!$S34))*(1+(Inputs!$T34))</f>
        <v>0</v>
      </c>
      <c r="AM9" s="118">
        <f>IF(AM$2&lt;Inputs!$R34,0,Inputs!$P34*Inputs!$T$10)*(1+(Inputs!$S34))*(1+(Inputs!$T34))</f>
        <v>0</v>
      </c>
      <c r="AN9" s="118">
        <f>IF(AN$2&lt;Inputs!$R34,0,Inputs!$P34*Inputs!$T$10)*(1+(Inputs!$S34))*(1+(Inputs!$T34))</f>
        <v>0</v>
      </c>
      <c r="AO9" s="119">
        <f t="shared" si="3"/>
        <v>0</v>
      </c>
      <c r="AP9" s="118">
        <f>IF(AP$2&lt;Inputs!$R34,0,Inputs!$P34*Inputs!$U$10)*(1+(Inputs!$S34))*(1+(Inputs!$T34))*(1+(Inputs!$U34))</f>
        <v>0</v>
      </c>
      <c r="AQ9" s="118">
        <f>IF(AQ$2&lt;Inputs!$R34,0,Inputs!$P34*Inputs!$U$10)*(1+(Inputs!$S34))*(1+(Inputs!$T34))*(1+(Inputs!$U34))</f>
        <v>0</v>
      </c>
      <c r="AR9" s="118">
        <f>IF(AR$2&lt;Inputs!$R34,0,Inputs!$P34*Inputs!$U$10)*(1+(Inputs!$S34))*(1+(Inputs!$T34))*(1+(Inputs!$U34))</f>
        <v>0</v>
      </c>
      <c r="AS9" s="118">
        <f>IF(AS$2&lt;Inputs!$R34,0,Inputs!$P34*Inputs!$U$10)*(1+(Inputs!$S34))*(1+(Inputs!$T34))*(1+(Inputs!$U34))</f>
        <v>0</v>
      </c>
      <c r="AT9" s="118">
        <f>IF(AT$2&lt;Inputs!$R34,0,Inputs!$P34*Inputs!$U$10)*(1+(Inputs!$S34))*(1+(Inputs!$T34))*(1+(Inputs!$U34))</f>
        <v>0</v>
      </c>
      <c r="AU9" s="118">
        <f>IF(AU$2&lt;Inputs!$R34,0,Inputs!$P34*Inputs!$U$10)*(1+(Inputs!$S34))*(1+(Inputs!$T34))*(1+(Inputs!$U34))</f>
        <v>0</v>
      </c>
      <c r="AV9" s="118">
        <f>IF(AV$2&lt;Inputs!$R34,0,Inputs!$P34*Inputs!$U$10)*(1+(Inputs!$S34))*(1+(Inputs!$T34))*(1+(Inputs!$U34))</f>
        <v>0</v>
      </c>
      <c r="AW9" s="118">
        <f>IF(AW$2&lt;Inputs!$R34,0,Inputs!$P34*Inputs!$U$10)*(1+(Inputs!$S34))*(1+(Inputs!$T34))*(1+(Inputs!$U34))</f>
        <v>0</v>
      </c>
      <c r="AX9" s="118">
        <f>IF(AX$2&lt;Inputs!$R34,0,Inputs!$P34*Inputs!$U$10)*(1+(Inputs!$S34))*(1+(Inputs!$T34))*(1+(Inputs!$U34))</f>
        <v>0</v>
      </c>
      <c r="AY9" s="118">
        <f>IF(AY$2&lt;Inputs!$R34,0,Inputs!$P34*Inputs!$U$10)*(1+(Inputs!$S34))*(1+(Inputs!$T34))*(1+(Inputs!$U34))</f>
        <v>0</v>
      </c>
      <c r="AZ9" s="118">
        <f>IF(AZ$2&lt;Inputs!$R34,0,Inputs!$P34*Inputs!$U$10)*(1+(Inputs!$S34))*(1+(Inputs!$T34))*(1+(Inputs!$U34))</f>
        <v>0</v>
      </c>
      <c r="BA9" s="118">
        <f>IF(BA$2&lt;Inputs!$R34,0,Inputs!$P34*Inputs!$U$10)*(1+(Inputs!$S34))*(1+(Inputs!$T34))*(1+(Inputs!$U34))</f>
        <v>0</v>
      </c>
      <c r="BB9" s="119">
        <f t="shared" si="5"/>
        <v>0</v>
      </c>
      <c r="BC9" s="118">
        <f>IF(BC$2&lt;Inputs!$R34,0,Inputs!$P34*Inputs!$V$10)*(1+(Inputs!$S34))*(1+(Inputs!$T34))*(1+(Inputs!$U34))*(1+(Inputs!$V34))</f>
        <v>0</v>
      </c>
      <c r="BD9" s="118">
        <f>IF(BD$2&lt;Inputs!$R34,0,Inputs!$P34*Inputs!$V$10)*(1+(Inputs!$S34))*(1+(Inputs!$T34))*(1+(Inputs!$U34))*(1+(Inputs!$V34))</f>
        <v>0</v>
      </c>
      <c r="BE9" s="118">
        <f>IF(BE$2&lt;Inputs!$R34,0,Inputs!$P34*Inputs!$V$10)*(1+(Inputs!$S34))*(1+(Inputs!$T34))*(1+(Inputs!$U34))*(1+(Inputs!$V34))</f>
        <v>0</v>
      </c>
      <c r="BF9" s="118">
        <f>IF(BF$2&lt;Inputs!$R34,0,Inputs!$P34*Inputs!$V$10)*(1+(Inputs!$S34))*(1+(Inputs!$T34))*(1+(Inputs!$U34))*(1+(Inputs!$V34))</f>
        <v>0</v>
      </c>
      <c r="BG9" s="118">
        <f>IF(BG$2&lt;Inputs!$R34,0,Inputs!$P34*Inputs!$V$10)*(1+(Inputs!$S34))*(1+(Inputs!$T34))*(1+(Inputs!$U34))*(1+(Inputs!$V34))</f>
        <v>0</v>
      </c>
      <c r="BH9" s="118">
        <f>IF(BH$2&lt;Inputs!$R34,0,Inputs!$P34*Inputs!$V$10)*(1+(Inputs!$S34))*(1+(Inputs!$T34))*(1+(Inputs!$U34))*(1+(Inputs!$V34))</f>
        <v>0</v>
      </c>
      <c r="BI9" s="118">
        <f>IF(BI$2&lt;Inputs!$R34,0,Inputs!$P34*Inputs!$V$10)*(1+(Inputs!$S34))*(1+(Inputs!$T34))*(1+(Inputs!$U34))*(1+(Inputs!$V34))</f>
        <v>0</v>
      </c>
      <c r="BJ9" s="118">
        <f>IF(BJ$2&lt;Inputs!$R34,0,Inputs!$P34*Inputs!$V$10)*(1+(Inputs!$S34))*(1+(Inputs!$T34))*(1+(Inputs!$U34))*(1+(Inputs!$V34))</f>
        <v>0</v>
      </c>
      <c r="BK9" s="118">
        <f>IF(BK$2&lt;Inputs!$R34,0,Inputs!$P34*Inputs!$V$10)*(1+(Inputs!$S34))*(1+(Inputs!$T34))*(1+(Inputs!$U34))*(1+(Inputs!$V34))</f>
        <v>0</v>
      </c>
      <c r="BL9" s="118">
        <f>IF(BL$2&lt;Inputs!$R34,0,Inputs!$P34*Inputs!$V$10)*(1+(Inputs!$S34))*(1+(Inputs!$T34))*(1+(Inputs!$U34))*(1+(Inputs!$V34))</f>
        <v>0</v>
      </c>
      <c r="BM9" s="118">
        <f>IF(BM$2&lt;Inputs!$R34,0,Inputs!$P34*Inputs!$V$10)*(1+(Inputs!$S34))*(1+(Inputs!$T34))*(1+(Inputs!$U34))*(1+(Inputs!$V34))</f>
        <v>0</v>
      </c>
      <c r="BN9" s="118">
        <f>IF(BN$2&lt;Inputs!$R34,0,Inputs!$P34*Inputs!$V$10)*(1+(Inputs!$S34))*(1+(Inputs!$T34))*(1+(Inputs!$U34))*(1+(Inputs!$V34))</f>
        <v>0</v>
      </c>
      <c r="BO9" s="119">
        <f t="shared" si="4"/>
        <v>0</v>
      </c>
    </row>
    <row r="10" outlineLevel="1">
      <c r="A10" s="1"/>
      <c r="B10" s="117" t="str">
        <f>Inputs!N35</f>
        <v>Facebook</v>
      </c>
      <c r="C10" s="118">
        <f>IF(C$2&lt;Inputs!$R35,0,Inputs!$P35*Inputs!$R$10)</f>
        <v>0</v>
      </c>
      <c r="D10" s="118">
        <f>IF(D$2&lt;Inputs!$R35,0,Inputs!$P35*Inputs!$R$10)</f>
        <v>0</v>
      </c>
      <c r="E10" s="118">
        <f>IF(E$2&lt;Inputs!$R35,0,Inputs!$P35*Inputs!$R$10)</f>
        <v>0</v>
      </c>
      <c r="F10" s="118">
        <f>IF(F$2&lt;Inputs!$R35,0,Inputs!$P35*Inputs!$R$10)</f>
        <v>0</v>
      </c>
      <c r="G10" s="118">
        <f>IF(G$2&lt;Inputs!$R35,0,Inputs!$P35*Inputs!$R$10)</f>
        <v>0</v>
      </c>
      <c r="H10" s="118">
        <f>IF(H$2&lt;Inputs!$R35,0,Inputs!$P35*Inputs!$R$10)</f>
        <v>0</v>
      </c>
      <c r="I10" s="118">
        <f>IF(I$2&lt;Inputs!$R35,0,Inputs!$P35*Inputs!$R$10)</f>
        <v>0</v>
      </c>
      <c r="J10" s="118">
        <f>IF(J$2&lt;Inputs!$R35,0,Inputs!$P35*Inputs!$R$10)</f>
        <v>0</v>
      </c>
      <c r="K10" s="118">
        <f>IF(K$2&lt;Inputs!$R35,0,Inputs!$P35*Inputs!$R$10)</f>
        <v>0</v>
      </c>
      <c r="L10" s="118">
        <f>IF(L$2&lt;Inputs!$R35,0,Inputs!$P35*Inputs!$R$10)</f>
        <v>0</v>
      </c>
      <c r="M10" s="118">
        <f>IF(M$2&lt;Inputs!$R35,0,Inputs!$P35*Inputs!$R$10)</f>
        <v>0</v>
      </c>
      <c r="N10" s="118">
        <f>IF(N$2&lt;Inputs!$R35,0,Inputs!$P35*Inputs!$R$10)</f>
        <v>0</v>
      </c>
      <c r="O10" s="119">
        <f t="shared" si="1"/>
        <v>0</v>
      </c>
      <c r="P10" s="118">
        <f>IF(P$2&lt;Inputs!$R35,0,Inputs!$P35*Inputs!$S$10)*(1+(Inputs!$S35))</f>
        <v>0</v>
      </c>
      <c r="Q10" s="118">
        <f>IF(Q$2&lt;Inputs!$R35,0,Inputs!$P35*Inputs!$S$10)*(1+(Inputs!$S35))</f>
        <v>0</v>
      </c>
      <c r="R10" s="118">
        <f>IF(R$2&lt;Inputs!$R35,0,Inputs!$P35*Inputs!$S$10)*(1+(Inputs!$S35))</f>
        <v>0</v>
      </c>
      <c r="S10" s="118">
        <f>IF(S$2&lt;Inputs!$R35,0,Inputs!$P35*Inputs!$S$10)*(1+(Inputs!$S35))</f>
        <v>0</v>
      </c>
      <c r="T10" s="118">
        <f>IF(T$2&lt;Inputs!$R35,0,Inputs!$P35*Inputs!$S$10)*(1+(Inputs!$S35))</f>
        <v>0</v>
      </c>
      <c r="U10" s="118">
        <f>IF(U$2&lt;Inputs!$R35,0,Inputs!$P35*Inputs!$S$10)*(1+(Inputs!$S35))</f>
        <v>0</v>
      </c>
      <c r="V10" s="118">
        <f>IF(V$2&lt;Inputs!$R35,0,Inputs!$P35*Inputs!$S$10)*(1+(Inputs!$S35))</f>
        <v>0</v>
      </c>
      <c r="W10" s="118">
        <f>IF(W$2&lt;Inputs!$R35,0,Inputs!$P35*Inputs!$S$10)*(1+(Inputs!$S35))</f>
        <v>0</v>
      </c>
      <c r="X10" s="118">
        <f>IF(X$2&lt;Inputs!$R35,0,Inputs!$P35*Inputs!$S$10)*(1+(Inputs!$S35))</f>
        <v>0</v>
      </c>
      <c r="Y10" s="118">
        <f>IF(Y$2&lt;Inputs!$R35,0,Inputs!$P35*Inputs!$S$10)*(1+(Inputs!$S35))</f>
        <v>0</v>
      </c>
      <c r="Z10" s="118">
        <f>IF(Z$2&lt;Inputs!$R35,0,Inputs!$P35*Inputs!$S$10)*(1+(Inputs!$S35))</f>
        <v>0</v>
      </c>
      <c r="AA10" s="118">
        <f>IF(AA$2&lt;Inputs!$R35,0,Inputs!$P35*Inputs!$S$10)*(1+(Inputs!$S35))</f>
        <v>0</v>
      </c>
      <c r="AB10" s="119">
        <f t="shared" si="2"/>
        <v>0</v>
      </c>
      <c r="AC10" s="118">
        <f>IF(AC$2&lt;Inputs!$R35,0,Inputs!$P35*Inputs!$T$10)*(1+(Inputs!$S35))*(1+(Inputs!$T35))</f>
        <v>0</v>
      </c>
      <c r="AD10" s="118">
        <f>IF(AD$2&lt;Inputs!$R35,0,Inputs!$P35*Inputs!$T$10)*(1+(Inputs!$S35))*(1+(Inputs!$T35))</f>
        <v>0</v>
      </c>
      <c r="AE10" s="118">
        <f>IF(AE$2&lt;Inputs!$R35,0,Inputs!$P35*Inputs!$T$10)*(1+(Inputs!$S35))*(1+(Inputs!$T35))</f>
        <v>0</v>
      </c>
      <c r="AF10" s="118">
        <f>IF(AF$2&lt;Inputs!$R35,0,Inputs!$P35*Inputs!$T$10)*(1+(Inputs!$S35))*(1+(Inputs!$T35))</f>
        <v>0</v>
      </c>
      <c r="AG10" s="118">
        <f>IF(AG$2&lt;Inputs!$R35,0,Inputs!$P35*Inputs!$T$10)*(1+(Inputs!$S35))*(1+(Inputs!$T35))</f>
        <v>0</v>
      </c>
      <c r="AH10" s="118">
        <f>IF(AH$2&lt;Inputs!$R35,0,Inputs!$P35*Inputs!$T$10)*(1+(Inputs!$S35))*(1+(Inputs!$T35))</f>
        <v>0</v>
      </c>
      <c r="AI10" s="118">
        <f>IF(AI$2&lt;Inputs!$R35,0,Inputs!$P35*Inputs!$T$10)*(1+(Inputs!$S35))*(1+(Inputs!$T35))</f>
        <v>0</v>
      </c>
      <c r="AJ10" s="118">
        <f>IF(AJ$2&lt;Inputs!$R35,0,Inputs!$P35*Inputs!$T$10)*(1+(Inputs!$S35))*(1+(Inputs!$T35))</f>
        <v>0</v>
      </c>
      <c r="AK10" s="118">
        <f>IF(AK$2&lt;Inputs!$R35,0,Inputs!$P35*Inputs!$T$10)*(1+(Inputs!$S35))*(1+(Inputs!$T35))</f>
        <v>0</v>
      </c>
      <c r="AL10" s="118">
        <f>IF(AL$2&lt;Inputs!$R35,0,Inputs!$P35*Inputs!$T$10)*(1+(Inputs!$S35))*(1+(Inputs!$T35))</f>
        <v>0</v>
      </c>
      <c r="AM10" s="118">
        <f>IF(AM$2&lt;Inputs!$R35,0,Inputs!$P35*Inputs!$T$10)*(1+(Inputs!$S35))*(1+(Inputs!$T35))</f>
        <v>0</v>
      </c>
      <c r="AN10" s="118">
        <f>IF(AN$2&lt;Inputs!$R35,0,Inputs!$P35*Inputs!$T$10)*(1+(Inputs!$S35))*(1+(Inputs!$T35))</f>
        <v>0</v>
      </c>
      <c r="AO10" s="119">
        <f t="shared" si="3"/>
        <v>0</v>
      </c>
      <c r="AP10" s="118">
        <f>IF(AP$2&lt;Inputs!$R35,0,Inputs!$P35*Inputs!$U$10)*(1+(Inputs!$S35))*(1+(Inputs!$T35))*(1+(Inputs!$U35))</f>
        <v>0</v>
      </c>
      <c r="AQ10" s="118">
        <f>IF(AQ$2&lt;Inputs!$R35,0,Inputs!$P35*Inputs!$U$10)*(1+(Inputs!$S35))*(1+(Inputs!$T35))*(1+(Inputs!$U35))</f>
        <v>0</v>
      </c>
      <c r="AR10" s="118">
        <f>IF(AR$2&lt;Inputs!$R35,0,Inputs!$P35*Inputs!$U$10)*(1+(Inputs!$S35))*(1+(Inputs!$T35))*(1+(Inputs!$U35))</f>
        <v>0</v>
      </c>
      <c r="AS10" s="118">
        <f>IF(AS$2&lt;Inputs!$R35,0,Inputs!$P35*Inputs!$U$10)*(1+(Inputs!$S35))*(1+(Inputs!$T35))*(1+(Inputs!$U35))</f>
        <v>0</v>
      </c>
      <c r="AT10" s="118">
        <f>IF(AT$2&lt;Inputs!$R35,0,Inputs!$P35*Inputs!$U$10)*(1+(Inputs!$S35))*(1+(Inputs!$T35))*(1+(Inputs!$U35))</f>
        <v>0</v>
      </c>
      <c r="AU10" s="118">
        <f>IF(AU$2&lt;Inputs!$R35,0,Inputs!$P35*Inputs!$U$10)*(1+(Inputs!$S35))*(1+(Inputs!$T35))*(1+(Inputs!$U35))</f>
        <v>0</v>
      </c>
      <c r="AV10" s="118">
        <f>IF(AV$2&lt;Inputs!$R35,0,Inputs!$P35*Inputs!$U$10)*(1+(Inputs!$S35))*(1+(Inputs!$T35))*(1+(Inputs!$U35))</f>
        <v>0</v>
      </c>
      <c r="AW10" s="118">
        <f>IF(AW$2&lt;Inputs!$R35,0,Inputs!$P35*Inputs!$U$10)*(1+(Inputs!$S35))*(1+(Inputs!$T35))*(1+(Inputs!$U35))</f>
        <v>0</v>
      </c>
      <c r="AX10" s="118">
        <f>IF(AX$2&lt;Inputs!$R35,0,Inputs!$P35*Inputs!$U$10)*(1+(Inputs!$S35))*(1+(Inputs!$T35))*(1+(Inputs!$U35))</f>
        <v>0</v>
      </c>
      <c r="AY10" s="118">
        <f>IF(AY$2&lt;Inputs!$R35,0,Inputs!$P35*Inputs!$U$10)*(1+(Inputs!$S35))*(1+(Inputs!$T35))*(1+(Inputs!$U35))</f>
        <v>0</v>
      </c>
      <c r="AZ10" s="118">
        <f>IF(AZ$2&lt;Inputs!$R35,0,Inputs!$P35*Inputs!$U$10)*(1+(Inputs!$S35))*(1+(Inputs!$T35))*(1+(Inputs!$U35))</f>
        <v>0</v>
      </c>
      <c r="BA10" s="118">
        <f>IF(BA$2&lt;Inputs!$R35,0,Inputs!$P35*Inputs!$U$10)*(1+(Inputs!$S35))*(1+(Inputs!$T35))*(1+(Inputs!$U35))</f>
        <v>0</v>
      </c>
      <c r="BB10" s="119">
        <f t="shared" si="5"/>
        <v>0</v>
      </c>
      <c r="BC10" s="118">
        <f>IF(BC$2&lt;Inputs!$R35,0,Inputs!$P35*Inputs!$V$10)*(1+(Inputs!$S35))*(1+(Inputs!$T35))*(1+(Inputs!$U35))*(1+(Inputs!$V35))</f>
        <v>0</v>
      </c>
      <c r="BD10" s="118">
        <f>IF(BD$2&lt;Inputs!$R35,0,Inputs!$P35*Inputs!$V$10)*(1+(Inputs!$S35))*(1+(Inputs!$T35))*(1+(Inputs!$U35))*(1+(Inputs!$V35))</f>
        <v>0</v>
      </c>
      <c r="BE10" s="118">
        <f>IF(BE$2&lt;Inputs!$R35,0,Inputs!$P35*Inputs!$V$10)*(1+(Inputs!$S35))*(1+(Inputs!$T35))*(1+(Inputs!$U35))*(1+(Inputs!$V35))</f>
        <v>0</v>
      </c>
      <c r="BF10" s="118">
        <f>IF(BF$2&lt;Inputs!$R35,0,Inputs!$P35*Inputs!$V$10)*(1+(Inputs!$S35))*(1+(Inputs!$T35))*(1+(Inputs!$U35))*(1+(Inputs!$V35))</f>
        <v>0</v>
      </c>
      <c r="BG10" s="118">
        <f>IF(BG$2&lt;Inputs!$R35,0,Inputs!$P35*Inputs!$V$10)*(1+(Inputs!$S35))*(1+(Inputs!$T35))*(1+(Inputs!$U35))*(1+(Inputs!$V35))</f>
        <v>0</v>
      </c>
      <c r="BH10" s="118">
        <f>IF(BH$2&lt;Inputs!$R35,0,Inputs!$P35*Inputs!$V$10)*(1+(Inputs!$S35))*(1+(Inputs!$T35))*(1+(Inputs!$U35))*(1+(Inputs!$V35))</f>
        <v>0</v>
      </c>
      <c r="BI10" s="118">
        <f>IF(BI$2&lt;Inputs!$R35,0,Inputs!$P35*Inputs!$V$10)*(1+(Inputs!$S35))*(1+(Inputs!$T35))*(1+(Inputs!$U35))*(1+(Inputs!$V35))</f>
        <v>0</v>
      </c>
      <c r="BJ10" s="118">
        <f>IF(BJ$2&lt;Inputs!$R35,0,Inputs!$P35*Inputs!$V$10)*(1+(Inputs!$S35))*(1+(Inputs!$T35))*(1+(Inputs!$U35))*(1+(Inputs!$V35))</f>
        <v>0</v>
      </c>
      <c r="BK10" s="118">
        <f>IF(BK$2&lt;Inputs!$R35,0,Inputs!$P35*Inputs!$V$10)*(1+(Inputs!$S35))*(1+(Inputs!$T35))*(1+(Inputs!$U35))*(1+(Inputs!$V35))</f>
        <v>0</v>
      </c>
      <c r="BL10" s="118">
        <f>IF(BL$2&lt;Inputs!$R35,0,Inputs!$P35*Inputs!$V$10)*(1+(Inputs!$S35))*(1+(Inputs!$T35))*(1+(Inputs!$U35))*(1+(Inputs!$V35))</f>
        <v>0</v>
      </c>
      <c r="BM10" s="118">
        <f>IF(BM$2&lt;Inputs!$R35,0,Inputs!$P35*Inputs!$V$10)*(1+(Inputs!$S35))*(1+(Inputs!$T35))*(1+(Inputs!$U35))*(1+(Inputs!$V35))</f>
        <v>0</v>
      </c>
      <c r="BN10" s="118">
        <f>IF(BN$2&lt;Inputs!$R35,0,Inputs!$P35*Inputs!$V$10)*(1+(Inputs!$S35))*(1+(Inputs!$T35))*(1+(Inputs!$U35))*(1+(Inputs!$V35))</f>
        <v>0</v>
      </c>
      <c r="BO10" s="119">
        <f t="shared" si="4"/>
        <v>0</v>
      </c>
    </row>
    <row r="11" outlineLevel="1">
      <c r="A11" s="1"/>
      <c r="B11" s="117" t="str">
        <f>Inputs!N36</f>
        <v>Tumblr</v>
      </c>
      <c r="C11" s="118">
        <f>IF(C$2&lt;Inputs!$R36,0,Inputs!$P36*Inputs!$R$10)</f>
        <v>0</v>
      </c>
      <c r="D11" s="118">
        <f>IF(D$2&lt;Inputs!$R36,0,Inputs!$P36*Inputs!$R$10)</f>
        <v>0</v>
      </c>
      <c r="E11" s="118">
        <f>IF(E$2&lt;Inputs!$R36,0,Inputs!$P36*Inputs!$R$10)</f>
        <v>0</v>
      </c>
      <c r="F11" s="118">
        <f>IF(F$2&lt;Inputs!$R36,0,Inputs!$P36*Inputs!$R$10)</f>
        <v>0</v>
      </c>
      <c r="G11" s="118">
        <f>IF(G$2&lt;Inputs!$R36,0,Inputs!$P36*Inputs!$R$10)</f>
        <v>0</v>
      </c>
      <c r="H11" s="118">
        <f>IF(H$2&lt;Inputs!$R36,0,Inputs!$P36*Inputs!$R$10)</f>
        <v>0</v>
      </c>
      <c r="I11" s="118">
        <f>IF(I$2&lt;Inputs!$R36,0,Inputs!$P36*Inputs!$R$10)</f>
        <v>0</v>
      </c>
      <c r="J11" s="118">
        <f>IF(J$2&lt;Inputs!$R36,0,Inputs!$P36*Inputs!$R$10)</f>
        <v>0</v>
      </c>
      <c r="K11" s="118">
        <f>IF(K$2&lt;Inputs!$R36,0,Inputs!$P36*Inputs!$R$10)</f>
        <v>0</v>
      </c>
      <c r="L11" s="118">
        <f>IF(L$2&lt;Inputs!$R36,0,Inputs!$P36*Inputs!$R$10)</f>
        <v>0</v>
      </c>
      <c r="M11" s="118">
        <f>IF(M$2&lt;Inputs!$R36,0,Inputs!$P36*Inputs!$R$10)</f>
        <v>0</v>
      </c>
      <c r="N11" s="118">
        <f>IF(N$2&lt;Inputs!$R36,0,Inputs!$P36*Inputs!$R$10)</f>
        <v>0</v>
      </c>
      <c r="O11" s="119">
        <f t="shared" si="1"/>
        <v>0</v>
      </c>
      <c r="P11" s="118">
        <f>IF(P$2&lt;Inputs!$R36,0,Inputs!$P36*Inputs!$S$10)*(1+(Inputs!$S36))</f>
        <v>0</v>
      </c>
      <c r="Q11" s="118">
        <f>IF(Q$2&lt;Inputs!$R36,0,Inputs!$P36*Inputs!$S$10)*(1+(Inputs!$S36))</f>
        <v>0</v>
      </c>
      <c r="R11" s="118">
        <f>IF(R$2&lt;Inputs!$R36,0,Inputs!$P36*Inputs!$S$10)*(1+(Inputs!$S36))</f>
        <v>0</v>
      </c>
      <c r="S11" s="118">
        <f>IF(S$2&lt;Inputs!$R36,0,Inputs!$P36*Inputs!$S$10)*(1+(Inputs!$S36))</f>
        <v>0</v>
      </c>
      <c r="T11" s="118">
        <f>IF(T$2&lt;Inputs!$R36,0,Inputs!$P36*Inputs!$S$10)*(1+(Inputs!$S36))</f>
        <v>0</v>
      </c>
      <c r="U11" s="118">
        <f>IF(U$2&lt;Inputs!$R36,0,Inputs!$P36*Inputs!$S$10)*(1+(Inputs!$S36))</f>
        <v>0</v>
      </c>
      <c r="V11" s="118">
        <f>IF(V$2&lt;Inputs!$R36,0,Inputs!$P36*Inputs!$S$10)*(1+(Inputs!$S36))</f>
        <v>0</v>
      </c>
      <c r="W11" s="118">
        <f>IF(W$2&lt;Inputs!$R36,0,Inputs!$P36*Inputs!$S$10)*(1+(Inputs!$S36))</f>
        <v>0</v>
      </c>
      <c r="X11" s="118">
        <f>IF(X$2&lt;Inputs!$R36,0,Inputs!$P36*Inputs!$S$10)*(1+(Inputs!$S36))</f>
        <v>0</v>
      </c>
      <c r="Y11" s="118">
        <f>IF(Y$2&lt;Inputs!$R36,0,Inputs!$P36*Inputs!$S$10)*(1+(Inputs!$S36))</f>
        <v>0</v>
      </c>
      <c r="Z11" s="118">
        <f>IF(Z$2&lt;Inputs!$R36,0,Inputs!$P36*Inputs!$S$10)*(1+(Inputs!$S36))</f>
        <v>0</v>
      </c>
      <c r="AA11" s="118">
        <f>IF(AA$2&lt;Inputs!$R36,0,Inputs!$P36*Inputs!$S$10)*(1+(Inputs!$S36))</f>
        <v>0</v>
      </c>
      <c r="AB11" s="119">
        <f t="shared" si="2"/>
        <v>0</v>
      </c>
      <c r="AC11" s="118">
        <f>IF(AC$2&lt;Inputs!$R36,0,Inputs!$P36*Inputs!$T$10)*(1+(Inputs!$S36))*(1+(Inputs!$T36))</f>
        <v>0</v>
      </c>
      <c r="AD11" s="118">
        <f>IF(AD$2&lt;Inputs!$R36,0,Inputs!$P36*Inputs!$T$10)*(1+(Inputs!$S36))*(1+(Inputs!$T36))</f>
        <v>0</v>
      </c>
      <c r="AE11" s="118">
        <f>IF(AE$2&lt;Inputs!$R36,0,Inputs!$P36*Inputs!$T$10)*(1+(Inputs!$S36))*(1+(Inputs!$T36))</f>
        <v>0</v>
      </c>
      <c r="AF11" s="118">
        <f>IF(AF$2&lt;Inputs!$R36,0,Inputs!$P36*Inputs!$T$10)*(1+(Inputs!$S36))*(1+(Inputs!$T36))</f>
        <v>0</v>
      </c>
      <c r="AG11" s="118">
        <f>IF(AG$2&lt;Inputs!$R36,0,Inputs!$P36*Inputs!$T$10)*(1+(Inputs!$S36))*(1+(Inputs!$T36))</f>
        <v>0</v>
      </c>
      <c r="AH11" s="118">
        <f>IF(AH$2&lt;Inputs!$R36,0,Inputs!$P36*Inputs!$T$10)*(1+(Inputs!$S36))*(1+(Inputs!$T36))</f>
        <v>0</v>
      </c>
      <c r="AI11" s="118">
        <f>IF(AI$2&lt;Inputs!$R36,0,Inputs!$P36*Inputs!$T$10)*(1+(Inputs!$S36))*(1+(Inputs!$T36))</f>
        <v>0</v>
      </c>
      <c r="AJ11" s="118">
        <f>IF(AJ$2&lt;Inputs!$R36,0,Inputs!$P36*Inputs!$T$10)*(1+(Inputs!$S36))*(1+(Inputs!$T36))</f>
        <v>0</v>
      </c>
      <c r="AK11" s="118">
        <f>IF(AK$2&lt;Inputs!$R36,0,Inputs!$P36*Inputs!$T$10)*(1+(Inputs!$S36))*(1+(Inputs!$T36))</f>
        <v>0</v>
      </c>
      <c r="AL11" s="118">
        <f>IF(AL$2&lt;Inputs!$R36,0,Inputs!$P36*Inputs!$T$10)*(1+(Inputs!$S36))*(1+(Inputs!$T36))</f>
        <v>0</v>
      </c>
      <c r="AM11" s="118">
        <f>IF(AM$2&lt;Inputs!$R36,0,Inputs!$P36*Inputs!$T$10)*(1+(Inputs!$S36))*(1+(Inputs!$T36))</f>
        <v>0</v>
      </c>
      <c r="AN11" s="118">
        <f>IF(AN$2&lt;Inputs!$R36,0,Inputs!$P36*Inputs!$T$10)*(1+(Inputs!$S36))*(1+(Inputs!$T36))</f>
        <v>0</v>
      </c>
      <c r="AO11" s="119">
        <f t="shared" si="3"/>
        <v>0</v>
      </c>
      <c r="AP11" s="118">
        <f>IF(AP$2&lt;Inputs!$R36,0,Inputs!$P36*Inputs!$U$10)*(1+(Inputs!$S36))*(1+(Inputs!$T36))*(1+(Inputs!$U36))</f>
        <v>0</v>
      </c>
      <c r="AQ11" s="118">
        <f>IF(AQ$2&lt;Inputs!$R36,0,Inputs!$P36*Inputs!$U$10)*(1+(Inputs!$S36))*(1+(Inputs!$T36))*(1+(Inputs!$U36))</f>
        <v>0</v>
      </c>
      <c r="AR11" s="118">
        <f>IF(AR$2&lt;Inputs!$R36,0,Inputs!$P36*Inputs!$U$10)*(1+(Inputs!$S36))*(1+(Inputs!$T36))*(1+(Inputs!$U36))</f>
        <v>0</v>
      </c>
      <c r="AS11" s="118">
        <f>IF(AS$2&lt;Inputs!$R36,0,Inputs!$P36*Inputs!$U$10)*(1+(Inputs!$S36))*(1+(Inputs!$T36))*(1+(Inputs!$U36))</f>
        <v>0</v>
      </c>
      <c r="AT11" s="118">
        <f>IF(AT$2&lt;Inputs!$R36,0,Inputs!$P36*Inputs!$U$10)*(1+(Inputs!$S36))*(1+(Inputs!$T36))*(1+(Inputs!$U36))</f>
        <v>0</v>
      </c>
      <c r="AU11" s="118">
        <f>IF(AU$2&lt;Inputs!$R36,0,Inputs!$P36*Inputs!$U$10)*(1+(Inputs!$S36))*(1+(Inputs!$T36))*(1+(Inputs!$U36))</f>
        <v>0</v>
      </c>
      <c r="AV11" s="118">
        <f>IF(AV$2&lt;Inputs!$R36,0,Inputs!$P36*Inputs!$U$10)*(1+(Inputs!$S36))*(1+(Inputs!$T36))*(1+(Inputs!$U36))</f>
        <v>0</v>
      </c>
      <c r="AW11" s="118">
        <f>IF(AW$2&lt;Inputs!$R36,0,Inputs!$P36*Inputs!$U$10)*(1+(Inputs!$S36))*(1+(Inputs!$T36))*(1+(Inputs!$U36))</f>
        <v>0</v>
      </c>
      <c r="AX11" s="118">
        <f>IF(AX$2&lt;Inputs!$R36,0,Inputs!$P36*Inputs!$U$10)*(1+(Inputs!$S36))*(1+(Inputs!$T36))*(1+(Inputs!$U36))</f>
        <v>0</v>
      </c>
      <c r="AY11" s="118">
        <f>IF(AY$2&lt;Inputs!$R36,0,Inputs!$P36*Inputs!$U$10)*(1+(Inputs!$S36))*(1+(Inputs!$T36))*(1+(Inputs!$U36))</f>
        <v>0</v>
      </c>
      <c r="AZ11" s="118">
        <f>IF(AZ$2&lt;Inputs!$R36,0,Inputs!$P36*Inputs!$U$10)*(1+(Inputs!$S36))*(1+(Inputs!$T36))*(1+(Inputs!$U36))</f>
        <v>0</v>
      </c>
      <c r="BA11" s="118">
        <f>IF(BA$2&lt;Inputs!$R36,0,Inputs!$P36*Inputs!$U$10)*(1+(Inputs!$S36))*(1+(Inputs!$T36))*(1+(Inputs!$U36))</f>
        <v>0</v>
      </c>
      <c r="BB11" s="119">
        <f t="shared" si="5"/>
        <v>0</v>
      </c>
      <c r="BC11" s="118">
        <f>IF(BC$2&lt;Inputs!$R36,0,Inputs!$P36*Inputs!$V$10)*(1+(Inputs!$S36))*(1+(Inputs!$T36))*(1+(Inputs!$U36))*(1+(Inputs!$V36))</f>
        <v>0</v>
      </c>
      <c r="BD11" s="118">
        <f>IF(BD$2&lt;Inputs!$R36,0,Inputs!$P36*Inputs!$V$10)*(1+(Inputs!$S36))*(1+(Inputs!$T36))*(1+(Inputs!$U36))*(1+(Inputs!$V36))</f>
        <v>0</v>
      </c>
      <c r="BE11" s="118">
        <f>IF(BE$2&lt;Inputs!$R36,0,Inputs!$P36*Inputs!$V$10)*(1+(Inputs!$S36))*(1+(Inputs!$T36))*(1+(Inputs!$U36))*(1+(Inputs!$V36))</f>
        <v>0</v>
      </c>
      <c r="BF11" s="118">
        <f>IF(BF$2&lt;Inputs!$R36,0,Inputs!$P36*Inputs!$V$10)*(1+(Inputs!$S36))*(1+(Inputs!$T36))*(1+(Inputs!$U36))*(1+(Inputs!$V36))</f>
        <v>0</v>
      </c>
      <c r="BG11" s="118">
        <f>IF(BG$2&lt;Inputs!$R36,0,Inputs!$P36*Inputs!$V$10)*(1+(Inputs!$S36))*(1+(Inputs!$T36))*(1+(Inputs!$U36))*(1+(Inputs!$V36))</f>
        <v>0</v>
      </c>
      <c r="BH11" s="118">
        <f>IF(BH$2&lt;Inputs!$R36,0,Inputs!$P36*Inputs!$V$10)*(1+(Inputs!$S36))*(1+(Inputs!$T36))*(1+(Inputs!$U36))*(1+(Inputs!$V36))</f>
        <v>0</v>
      </c>
      <c r="BI11" s="118">
        <f>IF(BI$2&lt;Inputs!$R36,0,Inputs!$P36*Inputs!$V$10)*(1+(Inputs!$S36))*(1+(Inputs!$T36))*(1+(Inputs!$U36))*(1+(Inputs!$V36))</f>
        <v>0</v>
      </c>
      <c r="BJ11" s="118">
        <f>IF(BJ$2&lt;Inputs!$R36,0,Inputs!$P36*Inputs!$V$10)*(1+(Inputs!$S36))*(1+(Inputs!$T36))*(1+(Inputs!$U36))*(1+(Inputs!$V36))</f>
        <v>0</v>
      </c>
      <c r="BK11" s="118">
        <f>IF(BK$2&lt;Inputs!$R36,0,Inputs!$P36*Inputs!$V$10)*(1+(Inputs!$S36))*(1+(Inputs!$T36))*(1+(Inputs!$U36))*(1+(Inputs!$V36))</f>
        <v>0</v>
      </c>
      <c r="BL11" s="118">
        <f>IF(BL$2&lt;Inputs!$R36,0,Inputs!$P36*Inputs!$V$10)*(1+(Inputs!$S36))*(1+(Inputs!$T36))*(1+(Inputs!$U36))*(1+(Inputs!$V36))</f>
        <v>0</v>
      </c>
      <c r="BM11" s="118">
        <f>IF(BM$2&lt;Inputs!$R36,0,Inputs!$P36*Inputs!$V$10)*(1+(Inputs!$S36))*(1+(Inputs!$T36))*(1+(Inputs!$U36))*(1+(Inputs!$V36))</f>
        <v>0</v>
      </c>
      <c r="BN11" s="118">
        <f>IF(BN$2&lt;Inputs!$R36,0,Inputs!$P36*Inputs!$V$10)*(1+(Inputs!$S36))*(1+(Inputs!$T36))*(1+(Inputs!$U36))*(1+(Inputs!$V36))</f>
        <v>0</v>
      </c>
      <c r="BO11" s="120">
        <v>56.0</v>
      </c>
    </row>
    <row r="12" outlineLevel="1">
      <c r="A12" s="1"/>
      <c r="B12" s="117" t="str">
        <f>Inputs!N37</f>
        <v>Reddit</v>
      </c>
      <c r="C12" s="118">
        <f>IF(C$2&lt;Inputs!$R37,0,Inputs!$P37*Inputs!$R$10)</f>
        <v>0</v>
      </c>
      <c r="D12" s="118">
        <f>IF(D$2&lt;Inputs!$R37,0,Inputs!$P37*Inputs!$R$10)</f>
        <v>0</v>
      </c>
      <c r="E12" s="118">
        <f>IF(E$2&lt;Inputs!$R37,0,Inputs!$P37*Inputs!$R$10)</f>
        <v>0</v>
      </c>
      <c r="F12" s="118">
        <f>IF(F$2&lt;Inputs!$R37,0,Inputs!$P37*Inputs!$R$10)</f>
        <v>0</v>
      </c>
      <c r="G12" s="118">
        <f>IF(G$2&lt;Inputs!$R37,0,Inputs!$P37*Inputs!$R$10)</f>
        <v>0</v>
      </c>
      <c r="H12" s="118">
        <f>IF(H$2&lt;Inputs!$R37,0,Inputs!$P37*Inputs!$R$10)</f>
        <v>0</v>
      </c>
      <c r="I12" s="118">
        <f>IF(I$2&lt;Inputs!$R37,0,Inputs!$P37*Inputs!$R$10)</f>
        <v>0</v>
      </c>
      <c r="J12" s="118">
        <f>IF(J$2&lt;Inputs!$R37,0,Inputs!$P37*Inputs!$R$10)</f>
        <v>0</v>
      </c>
      <c r="K12" s="118">
        <f>IF(K$2&lt;Inputs!$R37,0,Inputs!$P37*Inputs!$R$10)</f>
        <v>0</v>
      </c>
      <c r="L12" s="118">
        <f>IF(L$2&lt;Inputs!$R37,0,Inputs!$P37*Inputs!$R$10)</f>
        <v>0</v>
      </c>
      <c r="M12" s="118">
        <f>IF(M$2&lt;Inputs!$R37,0,Inputs!$P37*Inputs!$R$10)</f>
        <v>0</v>
      </c>
      <c r="N12" s="118">
        <f>IF(N$2&lt;Inputs!$R37,0,Inputs!$P37*Inputs!$R$10)</f>
        <v>0</v>
      </c>
      <c r="O12" s="119">
        <f t="shared" si="1"/>
        <v>0</v>
      </c>
      <c r="P12" s="118">
        <f>IF(P$2&lt;Inputs!$R37,0,Inputs!$P37*Inputs!$S$10)*(1+(Inputs!$S37))</f>
        <v>0</v>
      </c>
      <c r="Q12" s="118">
        <f>IF(Q$2&lt;Inputs!$R37,0,Inputs!$P37*Inputs!$S$10)*(1+(Inputs!$S37))</f>
        <v>0</v>
      </c>
      <c r="R12" s="118">
        <f>IF(R$2&lt;Inputs!$R37,0,Inputs!$P37*Inputs!$S$10)*(1+(Inputs!$S37))</f>
        <v>0</v>
      </c>
      <c r="S12" s="118">
        <f>IF(S$2&lt;Inputs!$R37,0,Inputs!$P37*Inputs!$S$10)*(1+(Inputs!$S37))</f>
        <v>0</v>
      </c>
      <c r="T12" s="118">
        <f>IF(T$2&lt;Inputs!$R37,0,Inputs!$P37*Inputs!$S$10)*(1+(Inputs!$S37))</f>
        <v>0</v>
      </c>
      <c r="U12" s="118">
        <f>IF(U$2&lt;Inputs!$R37,0,Inputs!$P37*Inputs!$S$10)*(1+(Inputs!$S37))</f>
        <v>0</v>
      </c>
      <c r="V12" s="118">
        <f>IF(V$2&lt;Inputs!$R37,0,Inputs!$P37*Inputs!$S$10)*(1+(Inputs!$S37))</f>
        <v>0</v>
      </c>
      <c r="W12" s="118">
        <f>IF(W$2&lt;Inputs!$R37,0,Inputs!$P37*Inputs!$S$10)*(1+(Inputs!$S37))</f>
        <v>0</v>
      </c>
      <c r="X12" s="118">
        <f>IF(X$2&lt;Inputs!$R37,0,Inputs!$P37*Inputs!$S$10)*(1+(Inputs!$S37))</f>
        <v>0</v>
      </c>
      <c r="Y12" s="118">
        <f>IF(Y$2&lt;Inputs!$R37,0,Inputs!$P37*Inputs!$S$10)*(1+(Inputs!$S37))</f>
        <v>0</v>
      </c>
      <c r="Z12" s="118">
        <f>IF(Z$2&lt;Inputs!$R37,0,Inputs!$P37*Inputs!$S$10)*(1+(Inputs!$S37))</f>
        <v>0</v>
      </c>
      <c r="AA12" s="118">
        <f>IF(AA$2&lt;Inputs!$R37,0,Inputs!$P37*Inputs!$S$10)*(1+(Inputs!$S37))</f>
        <v>0</v>
      </c>
      <c r="AB12" s="119">
        <f t="shared" si="2"/>
        <v>0</v>
      </c>
      <c r="AC12" s="118">
        <f>IF(AC$2&lt;Inputs!$R37,0,Inputs!$P37*Inputs!$T$10)*(1+(Inputs!$S37))*(1+(Inputs!$T37))</f>
        <v>0</v>
      </c>
      <c r="AD12" s="118">
        <f>IF(AD$2&lt;Inputs!$R37,0,Inputs!$P37*Inputs!$T$10)*(1+(Inputs!$S37))*(1+(Inputs!$T37))</f>
        <v>0</v>
      </c>
      <c r="AE12" s="118">
        <f>IF(AE$2&lt;Inputs!$R37,0,Inputs!$P37*Inputs!$T$10)*(1+(Inputs!$S37))*(1+(Inputs!$T37))</f>
        <v>0</v>
      </c>
      <c r="AF12" s="118">
        <f>IF(AF$2&lt;Inputs!$R37,0,Inputs!$P37*Inputs!$T$10)*(1+(Inputs!$S37))*(1+(Inputs!$T37))</f>
        <v>0</v>
      </c>
      <c r="AG12" s="118">
        <f>IF(AG$2&lt;Inputs!$R37,0,Inputs!$P37*Inputs!$T$10)*(1+(Inputs!$S37))*(1+(Inputs!$T37))</f>
        <v>0</v>
      </c>
      <c r="AH12" s="118">
        <f>IF(AH$2&lt;Inputs!$R37,0,Inputs!$P37*Inputs!$T$10)*(1+(Inputs!$S37))*(1+(Inputs!$T37))</f>
        <v>0</v>
      </c>
      <c r="AI12" s="118">
        <f>IF(AI$2&lt;Inputs!$R37,0,Inputs!$P37*Inputs!$T$10)*(1+(Inputs!$S37))*(1+(Inputs!$T37))</f>
        <v>0</v>
      </c>
      <c r="AJ12" s="118">
        <f>IF(AJ$2&lt;Inputs!$R37,0,Inputs!$P37*Inputs!$T$10)*(1+(Inputs!$S37))*(1+(Inputs!$T37))</f>
        <v>0</v>
      </c>
      <c r="AK12" s="118">
        <f>IF(AK$2&lt;Inputs!$R37,0,Inputs!$P37*Inputs!$T$10)*(1+(Inputs!$S37))*(1+(Inputs!$T37))</f>
        <v>0</v>
      </c>
      <c r="AL12" s="118">
        <f>IF(AL$2&lt;Inputs!$R37,0,Inputs!$P37*Inputs!$T$10)*(1+(Inputs!$S37))*(1+(Inputs!$T37))</f>
        <v>0</v>
      </c>
      <c r="AM12" s="118">
        <f>IF(AM$2&lt;Inputs!$R37,0,Inputs!$P37*Inputs!$T$10)*(1+(Inputs!$S37))*(1+(Inputs!$T37))</f>
        <v>0</v>
      </c>
      <c r="AN12" s="118">
        <f>IF(AN$2&lt;Inputs!$R37,0,Inputs!$P37*Inputs!$T$10)*(1+(Inputs!$S37))*(1+(Inputs!$T37))</f>
        <v>0</v>
      </c>
      <c r="AO12" s="119">
        <f t="shared" si="3"/>
        <v>0</v>
      </c>
      <c r="AP12" s="118">
        <f>IF(AP$2&lt;Inputs!$R37,0,Inputs!$P37*Inputs!$U$10)*(1+(Inputs!$S37))*(1+(Inputs!$T37))*(1+(Inputs!$U37))</f>
        <v>0</v>
      </c>
      <c r="AQ12" s="118">
        <f>IF(AQ$2&lt;Inputs!$R37,0,Inputs!$P37*Inputs!$U$10)*(1+(Inputs!$S37))*(1+(Inputs!$T37))*(1+(Inputs!$U37))</f>
        <v>0</v>
      </c>
      <c r="AR12" s="118">
        <f>IF(AR$2&lt;Inputs!$R37,0,Inputs!$P37*Inputs!$U$10)*(1+(Inputs!$S37))*(1+(Inputs!$T37))*(1+(Inputs!$U37))</f>
        <v>0</v>
      </c>
      <c r="AS12" s="118">
        <f>IF(AS$2&lt;Inputs!$R37,0,Inputs!$P37*Inputs!$U$10)*(1+(Inputs!$S37))*(1+(Inputs!$T37))*(1+(Inputs!$U37))</f>
        <v>0</v>
      </c>
      <c r="AT12" s="118">
        <f>IF(AT$2&lt;Inputs!$R37,0,Inputs!$P37*Inputs!$U$10)*(1+(Inputs!$S37))*(1+(Inputs!$T37))*(1+(Inputs!$U37))</f>
        <v>0</v>
      </c>
      <c r="AU12" s="118">
        <f>IF(AU$2&lt;Inputs!$R37,0,Inputs!$P37*Inputs!$U$10)*(1+(Inputs!$S37))*(1+(Inputs!$T37))*(1+(Inputs!$U37))</f>
        <v>0</v>
      </c>
      <c r="AV12" s="118">
        <f>IF(AV$2&lt;Inputs!$R37,0,Inputs!$P37*Inputs!$U$10)*(1+(Inputs!$S37))*(1+(Inputs!$T37))*(1+(Inputs!$U37))</f>
        <v>0</v>
      </c>
      <c r="AW12" s="118">
        <f>IF(AW$2&lt;Inputs!$R37,0,Inputs!$P37*Inputs!$U$10)*(1+(Inputs!$S37))*(1+(Inputs!$T37))*(1+(Inputs!$U37))</f>
        <v>0</v>
      </c>
      <c r="AX12" s="118">
        <f>IF(AX$2&lt;Inputs!$R37,0,Inputs!$P37*Inputs!$U$10)*(1+(Inputs!$S37))*(1+(Inputs!$T37))*(1+(Inputs!$U37))</f>
        <v>0</v>
      </c>
      <c r="AY12" s="118">
        <f>IF(AY$2&lt;Inputs!$R37,0,Inputs!$P37*Inputs!$U$10)*(1+(Inputs!$S37))*(1+(Inputs!$T37))*(1+(Inputs!$U37))</f>
        <v>0</v>
      </c>
      <c r="AZ12" s="118">
        <f>IF(AZ$2&lt;Inputs!$R37,0,Inputs!$P37*Inputs!$U$10)*(1+(Inputs!$S37))*(1+(Inputs!$T37))*(1+(Inputs!$U37))</f>
        <v>0</v>
      </c>
      <c r="BA12" s="118">
        <f>IF(BA$2&lt;Inputs!$R37,0,Inputs!$P37*Inputs!$U$10)*(1+(Inputs!$S37))*(1+(Inputs!$T37))*(1+(Inputs!$U37))</f>
        <v>0</v>
      </c>
      <c r="BB12" s="119">
        <f t="shared" si="5"/>
        <v>0</v>
      </c>
      <c r="BC12" s="118">
        <f>IF(BC$2&lt;Inputs!$R37,0,Inputs!$P37*Inputs!$V$10)*(1+(Inputs!$S37))*(1+(Inputs!$T37))*(1+(Inputs!$U37))*(1+(Inputs!$V37))</f>
        <v>0</v>
      </c>
      <c r="BD12" s="118">
        <f>IF(BD$2&lt;Inputs!$R37,0,Inputs!$P37*Inputs!$V$10)*(1+(Inputs!$S37))*(1+(Inputs!$T37))*(1+(Inputs!$U37))*(1+(Inputs!$V37))</f>
        <v>0</v>
      </c>
      <c r="BE12" s="118">
        <f>IF(BE$2&lt;Inputs!$R37,0,Inputs!$P37*Inputs!$V$10)*(1+(Inputs!$S37))*(1+(Inputs!$T37))*(1+(Inputs!$U37))*(1+(Inputs!$V37))</f>
        <v>0</v>
      </c>
      <c r="BF12" s="118">
        <f>IF(BF$2&lt;Inputs!$R37,0,Inputs!$P37*Inputs!$V$10)*(1+(Inputs!$S37))*(1+(Inputs!$T37))*(1+(Inputs!$U37))*(1+(Inputs!$V37))</f>
        <v>0</v>
      </c>
      <c r="BG12" s="118">
        <f>IF(BG$2&lt;Inputs!$R37,0,Inputs!$P37*Inputs!$V$10)*(1+(Inputs!$S37))*(1+(Inputs!$T37))*(1+(Inputs!$U37))*(1+(Inputs!$V37))</f>
        <v>0</v>
      </c>
      <c r="BH12" s="118">
        <f>IF(BH$2&lt;Inputs!$R37,0,Inputs!$P37*Inputs!$V$10)*(1+(Inputs!$S37))*(1+(Inputs!$T37))*(1+(Inputs!$U37))*(1+(Inputs!$V37))</f>
        <v>0</v>
      </c>
      <c r="BI12" s="118">
        <f>IF(BI$2&lt;Inputs!$R37,0,Inputs!$P37*Inputs!$V$10)*(1+(Inputs!$S37))*(1+(Inputs!$T37))*(1+(Inputs!$U37))*(1+(Inputs!$V37))</f>
        <v>0</v>
      </c>
      <c r="BJ12" s="118">
        <f>IF(BJ$2&lt;Inputs!$R37,0,Inputs!$P37*Inputs!$V$10)*(1+(Inputs!$S37))*(1+(Inputs!$T37))*(1+(Inputs!$U37))*(1+(Inputs!$V37))</f>
        <v>0</v>
      </c>
      <c r="BK12" s="118">
        <f>IF(BK$2&lt;Inputs!$R37,0,Inputs!$P37*Inputs!$V$10)*(1+(Inputs!$S37))*(1+(Inputs!$T37))*(1+(Inputs!$U37))*(1+(Inputs!$V37))</f>
        <v>0</v>
      </c>
      <c r="BL12" s="118">
        <f>IF(BL$2&lt;Inputs!$R37,0,Inputs!$P37*Inputs!$V$10)*(1+(Inputs!$S37))*(1+(Inputs!$T37))*(1+(Inputs!$U37))*(1+(Inputs!$V37))</f>
        <v>0</v>
      </c>
      <c r="BM12" s="118">
        <f>IF(BM$2&lt;Inputs!$R37,0,Inputs!$P37*Inputs!$V$10)*(1+(Inputs!$S37))*(1+(Inputs!$T37))*(1+(Inputs!$U37))*(1+(Inputs!$V37))</f>
        <v>0</v>
      </c>
      <c r="BN12" s="118">
        <f>IF(BN$2&lt;Inputs!$R37,0,Inputs!$P37*Inputs!$V$10)*(1+(Inputs!$S37))*(1+(Inputs!$T37))*(1+(Inputs!$U37))*(1+(Inputs!$V37))</f>
        <v>0</v>
      </c>
      <c r="BO12" s="119">
        <f t="shared" ref="BO12:BO15" si="6">SUM(BC12:BN12)</f>
        <v>0</v>
      </c>
    </row>
    <row r="13" outlineLevel="1">
      <c r="A13" s="1"/>
      <c r="B13" s="117" t="str">
        <f>Inputs!N38</f>
        <v>Other Site 1</v>
      </c>
      <c r="C13" s="118">
        <f>IF(C$2&lt;Inputs!$R38,0,Inputs!$P38*Inputs!$R$10)</f>
        <v>0</v>
      </c>
      <c r="D13" s="118">
        <f>IF(D$2&lt;Inputs!$R38,0,Inputs!$P38*Inputs!$R$10)</f>
        <v>0</v>
      </c>
      <c r="E13" s="118">
        <f>IF(E$2&lt;Inputs!$R38,0,Inputs!$P38*Inputs!$R$10)</f>
        <v>0</v>
      </c>
      <c r="F13" s="118">
        <f>IF(F$2&lt;Inputs!$R38,0,Inputs!$P38*Inputs!$R$10)</f>
        <v>0</v>
      </c>
      <c r="G13" s="118">
        <f>IF(G$2&lt;Inputs!$R38,0,Inputs!$P38*Inputs!$R$10)</f>
        <v>0</v>
      </c>
      <c r="H13" s="118">
        <f>IF(H$2&lt;Inputs!$R38,0,Inputs!$P38*Inputs!$R$10)</f>
        <v>0</v>
      </c>
      <c r="I13" s="118">
        <f>IF(I$2&lt;Inputs!$R38,0,Inputs!$P38*Inputs!$R$10)</f>
        <v>0</v>
      </c>
      <c r="J13" s="118">
        <f>IF(J$2&lt;Inputs!$R38,0,Inputs!$P38*Inputs!$R$10)</f>
        <v>0</v>
      </c>
      <c r="K13" s="118">
        <f>IF(K$2&lt;Inputs!$R38,0,Inputs!$P38*Inputs!$R$10)</f>
        <v>0</v>
      </c>
      <c r="L13" s="118">
        <f>IF(L$2&lt;Inputs!$R38,0,Inputs!$P38*Inputs!$R$10)</f>
        <v>0</v>
      </c>
      <c r="M13" s="118">
        <f>IF(M$2&lt;Inputs!$R38,0,Inputs!$P38*Inputs!$R$10)</f>
        <v>0</v>
      </c>
      <c r="N13" s="118">
        <f>IF(N$2&lt;Inputs!$R38,0,Inputs!$P38*Inputs!$R$10)</f>
        <v>0</v>
      </c>
      <c r="O13" s="119">
        <f t="shared" si="1"/>
        <v>0</v>
      </c>
      <c r="P13" s="118">
        <f>IF(P$2&lt;Inputs!$R38,0,Inputs!$P38*Inputs!$S$10)*(1+(Inputs!$S38))</f>
        <v>0</v>
      </c>
      <c r="Q13" s="118">
        <f>IF(Q$2&lt;Inputs!$R38,0,Inputs!$P38*Inputs!$S$10)*(1+(Inputs!$S38))</f>
        <v>0</v>
      </c>
      <c r="R13" s="118">
        <f>IF(R$2&lt;Inputs!$R38,0,Inputs!$P38*Inputs!$S$10)*(1+(Inputs!$S38))</f>
        <v>0</v>
      </c>
      <c r="S13" s="118">
        <f>IF(S$2&lt;Inputs!$R38,0,Inputs!$P38*Inputs!$S$10)*(1+(Inputs!$S38))</f>
        <v>0</v>
      </c>
      <c r="T13" s="118">
        <f>IF(T$2&lt;Inputs!$R38,0,Inputs!$P38*Inputs!$S$10)*(1+(Inputs!$S38))</f>
        <v>0</v>
      </c>
      <c r="U13" s="118">
        <f>IF(U$2&lt;Inputs!$R38,0,Inputs!$P38*Inputs!$S$10)*(1+(Inputs!$S38))</f>
        <v>0</v>
      </c>
      <c r="V13" s="118">
        <f>IF(V$2&lt;Inputs!$R38,0,Inputs!$P38*Inputs!$S$10)*(1+(Inputs!$S38))</f>
        <v>0</v>
      </c>
      <c r="W13" s="118">
        <f>IF(W$2&lt;Inputs!$R38,0,Inputs!$P38*Inputs!$S$10)*(1+(Inputs!$S38))</f>
        <v>0</v>
      </c>
      <c r="X13" s="118">
        <f>IF(X$2&lt;Inputs!$R38,0,Inputs!$P38*Inputs!$S$10)*(1+(Inputs!$S38))</f>
        <v>0</v>
      </c>
      <c r="Y13" s="118">
        <f>IF(Y$2&lt;Inputs!$R38,0,Inputs!$P38*Inputs!$S$10)*(1+(Inputs!$S38))</f>
        <v>0</v>
      </c>
      <c r="Z13" s="118">
        <f>IF(Z$2&lt;Inputs!$R38,0,Inputs!$P38*Inputs!$S$10)*(1+(Inputs!$S38))</f>
        <v>0</v>
      </c>
      <c r="AA13" s="118">
        <f>IF(AA$2&lt;Inputs!$R38,0,Inputs!$P38*Inputs!$S$10)*(1+(Inputs!$S38))</f>
        <v>0</v>
      </c>
      <c r="AB13" s="119">
        <f t="shared" si="2"/>
        <v>0</v>
      </c>
      <c r="AC13" s="118">
        <f>IF(AC$2&lt;Inputs!$R38,0,Inputs!$P38*Inputs!$T$10)*(1+(Inputs!$S38))*(1+(Inputs!$T38))</f>
        <v>0</v>
      </c>
      <c r="AD13" s="118">
        <f>IF(AD$2&lt;Inputs!$R38,0,Inputs!$P38*Inputs!$T$10)*(1+(Inputs!$S38))*(1+(Inputs!$T38))</f>
        <v>0</v>
      </c>
      <c r="AE13" s="118">
        <f>IF(AE$2&lt;Inputs!$R38,0,Inputs!$P38*Inputs!$T$10)*(1+(Inputs!$S38))*(1+(Inputs!$T38))</f>
        <v>0</v>
      </c>
      <c r="AF13" s="118">
        <f>IF(AF$2&lt;Inputs!$R38,0,Inputs!$P38*Inputs!$T$10)*(1+(Inputs!$S38))*(1+(Inputs!$T38))</f>
        <v>0</v>
      </c>
      <c r="AG13" s="118">
        <f>IF(AG$2&lt;Inputs!$R38,0,Inputs!$P38*Inputs!$T$10)*(1+(Inputs!$S38))*(1+(Inputs!$T38))</f>
        <v>0</v>
      </c>
      <c r="AH13" s="118">
        <f>IF(AH$2&lt;Inputs!$R38,0,Inputs!$P38*Inputs!$T$10)*(1+(Inputs!$S38))*(1+(Inputs!$T38))</f>
        <v>0</v>
      </c>
      <c r="AI13" s="118">
        <f>IF(AI$2&lt;Inputs!$R38,0,Inputs!$P38*Inputs!$T$10)*(1+(Inputs!$S38))*(1+(Inputs!$T38))</f>
        <v>0</v>
      </c>
      <c r="AJ13" s="118">
        <f>IF(AJ$2&lt;Inputs!$R38,0,Inputs!$P38*Inputs!$T$10)*(1+(Inputs!$S38))*(1+(Inputs!$T38))</f>
        <v>0</v>
      </c>
      <c r="AK13" s="118">
        <f>IF(AK$2&lt;Inputs!$R38,0,Inputs!$P38*Inputs!$T$10)*(1+(Inputs!$S38))*(1+(Inputs!$T38))</f>
        <v>0</v>
      </c>
      <c r="AL13" s="118">
        <f>IF(AL$2&lt;Inputs!$R38,0,Inputs!$P38*Inputs!$T$10)*(1+(Inputs!$S38))*(1+(Inputs!$T38))</f>
        <v>0</v>
      </c>
      <c r="AM13" s="118">
        <f>IF(AM$2&lt;Inputs!$R38,0,Inputs!$P38*Inputs!$T$10)*(1+(Inputs!$S38))*(1+(Inputs!$T38))</f>
        <v>0</v>
      </c>
      <c r="AN13" s="118">
        <f>IF(AN$2&lt;Inputs!$R38,0,Inputs!$P38*Inputs!$T$10)*(1+(Inputs!$S38))*(1+(Inputs!$T38))</f>
        <v>0</v>
      </c>
      <c r="AO13" s="119">
        <f t="shared" si="3"/>
        <v>0</v>
      </c>
      <c r="AP13" s="118">
        <f>IF(AP$2&lt;Inputs!$R38,0,Inputs!$P38*Inputs!$U$10)*(1+(Inputs!$S38))*(1+(Inputs!$T38))*(1+(Inputs!$U38))</f>
        <v>0</v>
      </c>
      <c r="AQ13" s="118">
        <f>IF(AQ$2&lt;Inputs!$R38,0,Inputs!$P38*Inputs!$U$10)*(1+(Inputs!$S38))*(1+(Inputs!$T38))*(1+(Inputs!$U38))</f>
        <v>0</v>
      </c>
      <c r="AR13" s="118">
        <f>IF(AR$2&lt;Inputs!$R38,0,Inputs!$P38*Inputs!$U$10)*(1+(Inputs!$S38))*(1+(Inputs!$T38))*(1+(Inputs!$U38))</f>
        <v>0</v>
      </c>
      <c r="AS13" s="118">
        <f>IF(AS$2&lt;Inputs!$R38,0,Inputs!$P38*Inputs!$U$10)*(1+(Inputs!$S38))*(1+(Inputs!$T38))*(1+(Inputs!$U38))</f>
        <v>0</v>
      </c>
      <c r="AT13" s="118">
        <f>IF(AT$2&lt;Inputs!$R38,0,Inputs!$P38*Inputs!$U$10)*(1+(Inputs!$S38))*(1+(Inputs!$T38))*(1+(Inputs!$U38))</f>
        <v>0</v>
      </c>
      <c r="AU13" s="118">
        <f>IF(AU$2&lt;Inputs!$R38,0,Inputs!$P38*Inputs!$U$10)*(1+(Inputs!$S38))*(1+(Inputs!$T38))*(1+(Inputs!$U38))</f>
        <v>0</v>
      </c>
      <c r="AV13" s="118">
        <f>IF(AV$2&lt;Inputs!$R38,0,Inputs!$P38*Inputs!$U$10)*(1+(Inputs!$S38))*(1+(Inputs!$T38))*(1+(Inputs!$U38))</f>
        <v>0</v>
      </c>
      <c r="AW13" s="118">
        <f>IF(AW$2&lt;Inputs!$R38,0,Inputs!$P38*Inputs!$U$10)*(1+(Inputs!$S38))*(1+(Inputs!$T38))*(1+(Inputs!$U38))</f>
        <v>0</v>
      </c>
      <c r="AX13" s="118">
        <f>IF(AX$2&lt;Inputs!$R38,0,Inputs!$P38*Inputs!$U$10)*(1+(Inputs!$S38))*(1+(Inputs!$T38))*(1+(Inputs!$U38))</f>
        <v>0</v>
      </c>
      <c r="AY13" s="118">
        <f>IF(AY$2&lt;Inputs!$R38,0,Inputs!$P38*Inputs!$U$10)*(1+(Inputs!$S38))*(1+(Inputs!$T38))*(1+(Inputs!$U38))</f>
        <v>0</v>
      </c>
      <c r="AZ13" s="118">
        <f>IF(AZ$2&lt;Inputs!$R38,0,Inputs!$P38*Inputs!$U$10)*(1+(Inputs!$S38))*(1+(Inputs!$T38))*(1+(Inputs!$U38))</f>
        <v>0</v>
      </c>
      <c r="BA13" s="118">
        <f>IF(BA$2&lt;Inputs!$R38,0,Inputs!$P38*Inputs!$U$10)*(1+(Inputs!$S38))*(1+(Inputs!$T38))*(1+(Inputs!$U38))</f>
        <v>0</v>
      </c>
      <c r="BB13" s="119">
        <f t="shared" si="5"/>
        <v>0</v>
      </c>
      <c r="BC13" s="118">
        <f>IF(BC$2&lt;Inputs!$R38,0,Inputs!$P38*Inputs!$V$10)*(1+(Inputs!$S38))*(1+(Inputs!$T38))*(1+(Inputs!$U38))*(1+(Inputs!$V38))</f>
        <v>0</v>
      </c>
      <c r="BD13" s="118">
        <f>IF(BD$2&lt;Inputs!$R38,0,Inputs!$P38*Inputs!$V$10)*(1+(Inputs!$S38))*(1+(Inputs!$T38))*(1+(Inputs!$U38))*(1+(Inputs!$V38))</f>
        <v>0</v>
      </c>
      <c r="BE13" s="118">
        <f>IF(BE$2&lt;Inputs!$R38,0,Inputs!$P38*Inputs!$V$10)*(1+(Inputs!$S38))*(1+(Inputs!$T38))*(1+(Inputs!$U38))*(1+(Inputs!$V38))</f>
        <v>0</v>
      </c>
      <c r="BF13" s="118">
        <f>IF(BF$2&lt;Inputs!$R38,0,Inputs!$P38*Inputs!$V$10)*(1+(Inputs!$S38))*(1+(Inputs!$T38))*(1+(Inputs!$U38))*(1+(Inputs!$V38))</f>
        <v>0</v>
      </c>
      <c r="BG13" s="118">
        <f>IF(BG$2&lt;Inputs!$R38,0,Inputs!$P38*Inputs!$V$10)*(1+(Inputs!$S38))*(1+(Inputs!$T38))*(1+(Inputs!$U38))*(1+(Inputs!$V38))</f>
        <v>0</v>
      </c>
      <c r="BH13" s="118">
        <f>IF(BH$2&lt;Inputs!$R38,0,Inputs!$P38*Inputs!$V$10)*(1+(Inputs!$S38))*(1+(Inputs!$T38))*(1+(Inputs!$U38))*(1+(Inputs!$V38))</f>
        <v>0</v>
      </c>
      <c r="BI13" s="118">
        <f>IF(BI$2&lt;Inputs!$R38,0,Inputs!$P38*Inputs!$V$10)*(1+(Inputs!$S38))*(1+(Inputs!$T38))*(1+(Inputs!$U38))*(1+(Inputs!$V38))</f>
        <v>0</v>
      </c>
      <c r="BJ13" s="118">
        <f>IF(BJ$2&lt;Inputs!$R38,0,Inputs!$P38*Inputs!$V$10)*(1+(Inputs!$S38))*(1+(Inputs!$T38))*(1+(Inputs!$U38))*(1+(Inputs!$V38))</f>
        <v>0</v>
      </c>
      <c r="BK13" s="118">
        <f>IF(BK$2&lt;Inputs!$R38,0,Inputs!$P38*Inputs!$V$10)*(1+(Inputs!$S38))*(1+(Inputs!$T38))*(1+(Inputs!$U38))*(1+(Inputs!$V38))</f>
        <v>0</v>
      </c>
      <c r="BL13" s="118">
        <f>IF(BL$2&lt;Inputs!$R38,0,Inputs!$P38*Inputs!$V$10)*(1+(Inputs!$S38))*(1+(Inputs!$T38))*(1+(Inputs!$U38))*(1+(Inputs!$V38))</f>
        <v>0</v>
      </c>
      <c r="BM13" s="118">
        <f>IF(BM$2&lt;Inputs!$R38,0,Inputs!$P38*Inputs!$V$10)*(1+(Inputs!$S38))*(1+(Inputs!$T38))*(1+(Inputs!$U38))*(1+(Inputs!$V38))</f>
        <v>0</v>
      </c>
      <c r="BN13" s="118">
        <f>IF(BN$2&lt;Inputs!$R38,0,Inputs!$P38*Inputs!$V$10)*(1+(Inputs!$S38))*(1+(Inputs!$T38))*(1+(Inputs!$U38))*(1+(Inputs!$V38))</f>
        <v>0</v>
      </c>
      <c r="BO13" s="119">
        <f t="shared" si="6"/>
        <v>0</v>
      </c>
    </row>
    <row r="14" outlineLevel="1">
      <c r="A14" s="1"/>
      <c r="B14" s="117" t="str">
        <f>Inputs!N39</f>
        <v>Other Site 2</v>
      </c>
      <c r="C14" s="118">
        <f>IF(C$2&lt;Inputs!$R39,0,Inputs!$P39*Inputs!$R$10)</f>
        <v>0</v>
      </c>
      <c r="D14" s="118">
        <f>IF(D$2&lt;Inputs!$R39,0,Inputs!$P39*Inputs!$R$10)</f>
        <v>0</v>
      </c>
      <c r="E14" s="118">
        <f>IF(E$2&lt;Inputs!$R39,0,Inputs!$P39*Inputs!$R$10)</f>
        <v>0</v>
      </c>
      <c r="F14" s="118">
        <f>IF(F$2&lt;Inputs!$R39,0,Inputs!$P39*Inputs!$R$10)</f>
        <v>0</v>
      </c>
      <c r="G14" s="118">
        <f>IF(G$2&lt;Inputs!$R39,0,Inputs!$P39*Inputs!$R$10)</f>
        <v>0</v>
      </c>
      <c r="H14" s="118">
        <f>IF(H$2&lt;Inputs!$R39,0,Inputs!$P39*Inputs!$R$10)</f>
        <v>0</v>
      </c>
      <c r="I14" s="118">
        <f>IF(I$2&lt;Inputs!$R39,0,Inputs!$P39*Inputs!$R$10)</f>
        <v>0</v>
      </c>
      <c r="J14" s="118">
        <f>IF(J$2&lt;Inputs!$R39,0,Inputs!$P39*Inputs!$R$10)</f>
        <v>0</v>
      </c>
      <c r="K14" s="118">
        <f>IF(K$2&lt;Inputs!$R39,0,Inputs!$P39*Inputs!$R$10)</f>
        <v>0</v>
      </c>
      <c r="L14" s="118">
        <f>IF(L$2&lt;Inputs!$R39,0,Inputs!$P39*Inputs!$R$10)</f>
        <v>0</v>
      </c>
      <c r="M14" s="118">
        <f>IF(M$2&lt;Inputs!$R39,0,Inputs!$P39*Inputs!$R$10)</f>
        <v>0</v>
      </c>
      <c r="N14" s="118">
        <f>IF(N$2&lt;Inputs!$R39,0,Inputs!$P39*Inputs!$R$10)</f>
        <v>0</v>
      </c>
      <c r="O14" s="119">
        <f t="shared" si="1"/>
        <v>0</v>
      </c>
      <c r="P14" s="118">
        <f>IF(P$2&lt;Inputs!$R39,0,Inputs!$P39*Inputs!$S$10)*(1+(Inputs!$S39))</f>
        <v>0</v>
      </c>
      <c r="Q14" s="118">
        <f>IF(Q$2&lt;Inputs!$R39,0,Inputs!$P39*Inputs!$S$10)*(1+(Inputs!$S39))</f>
        <v>0</v>
      </c>
      <c r="R14" s="118">
        <f>IF(R$2&lt;Inputs!$R39,0,Inputs!$P39*Inputs!$S$10)*(1+(Inputs!$S39))</f>
        <v>0</v>
      </c>
      <c r="S14" s="118">
        <f>IF(S$2&lt;Inputs!$R39,0,Inputs!$P39*Inputs!$S$10)*(1+(Inputs!$S39))</f>
        <v>0</v>
      </c>
      <c r="T14" s="118">
        <f>IF(T$2&lt;Inputs!$R39,0,Inputs!$P39*Inputs!$S$10)*(1+(Inputs!$S39))</f>
        <v>0</v>
      </c>
      <c r="U14" s="118">
        <f>IF(U$2&lt;Inputs!$R39,0,Inputs!$P39*Inputs!$S$10)*(1+(Inputs!$S39))</f>
        <v>0</v>
      </c>
      <c r="V14" s="118">
        <f>IF(V$2&lt;Inputs!$R39,0,Inputs!$P39*Inputs!$S$10)*(1+(Inputs!$S39))</f>
        <v>0</v>
      </c>
      <c r="W14" s="118">
        <f>IF(W$2&lt;Inputs!$R39,0,Inputs!$P39*Inputs!$S$10)*(1+(Inputs!$S39))</f>
        <v>0</v>
      </c>
      <c r="X14" s="118">
        <f>IF(X$2&lt;Inputs!$R39,0,Inputs!$P39*Inputs!$S$10)*(1+(Inputs!$S39))</f>
        <v>0</v>
      </c>
      <c r="Y14" s="118">
        <f>IF(Y$2&lt;Inputs!$R39,0,Inputs!$P39*Inputs!$S$10)*(1+(Inputs!$S39))</f>
        <v>0</v>
      </c>
      <c r="Z14" s="118">
        <f>IF(Z$2&lt;Inputs!$R39,0,Inputs!$P39*Inputs!$S$10)*(1+(Inputs!$S39))</f>
        <v>0</v>
      </c>
      <c r="AA14" s="118">
        <f>IF(AA$2&lt;Inputs!$R39,0,Inputs!$P39*Inputs!$S$10)*(1+(Inputs!$S39))</f>
        <v>0</v>
      </c>
      <c r="AB14" s="119">
        <f t="shared" si="2"/>
        <v>0</v>
      </c>
      <c r="AC14" s="118">
        <f>IF(AC$2&lt;Inputs!$R39,0,Inputs!$P39*Inputs!$T$10)*(1+(Inputs!$S39))*(1+(Inputs!$T39))</f>
        <v>0</v>
      </c>
      <c r="AD14" s="118">
        <f>IF(AD$2&lt;Inputs!$R39,0,Inputs!$P39*Inputs!$T$10)*(1+(Inputs!$S39))*(1+(Inputs!$T39))</f>
        <v>0</v>
      </c>
      <c r="AE14" s="118">
        <f>IF(AE$2&lt;Inputs!$R39,0,Inputs!$P39*Inputs!$T$10)*(1+(Inputs!$S39))*(1+(Inputs!$T39))</f>
        <v>0</v>
      </c>
      <c r="AF14" s="118">
        <f>IF(AF$2&lt;Inputs!$R39,0,Inputs!$P39*Inputs!$T$10)*(1+(Inputs!$S39))*(1+(Inputs!$T39))</f>
        <v>0</v>
      </c>
      <c r="AG14" s="118">
        <f>IF(AG$2&lt;Inputs!$R39,0,Inputs!$P39*Inputs!$T$10)*(1+(Inputs!$S39))*(1+(Inputs!$T39))</f>
        <v>0</v>
      </c>
      <c r="AH14" s="118">
        <f>IF(AH$2&lt;Inputs!$R39,0,Inputs!$P39*Inputs!$T$10)*(1+(Inputs!$S39))*(1+(Inputs!$T39))</f>
        <v>0</v>
      </c>
      <c r="AI14" s="118">
        <f>IF(AI$2&lt;Inputs!$R39,0,Inputs!$P39*Inputs!$T$10)*(1+(Inputs!$S39))*(1+(Inputs!$T39))</f>
        <v>0</v>
      </c>
      <c r="AJ14" s="118">
        <f>IF(AJ$2&lt;Inputs!$R39,0,Inputs!$P39*Inputs!$T$10)*(1+(Inputs!$S39))*(1+(Inputs!$T39))</f>
        <v>0</v>
      </c>
      <c r="AK14" s="118">
        <f>IF(AK$2&lt;Inputs!$R39,0,Inputs!$P39*Inputs!$T$10)*(1+(Inputs!$S39))*(1+(Inputs!$T39))</f>
        <v>0</v>
      </c>
      <c r="AL14" s="118">
        <f>IF(AL$2&lt;Inputs!$R39,0,Inputs!$P39*Inputs!$T$10)*(1+(Inputs!$S39))*(1+(Inputs!$T39))</f>
        <v>0</v>
      </c>
      <c r="AM14" s="118">
        <f>IF(AM$2&lt;Inputs!$R39,0,Inputs!$P39*Inputs!$T$10)*(1+(Inputs!$S39))*(1+(Inputs!$T39))</f>
        <v>0</v>
      </c>
      <c r="AN14" s="118">
        <f>IF(AN$2&lt;Inputs!$R39,0,Inputs!$P39*Inputs!$T$10)*(1+(Inputs!$S39))*(1+(Inputs!$T39))</f>
        <v>0</v>
      </c>
      <c r="AO14" s="119">
        <f t="shared" si="3"/>
        <v>0</v>
      </c>
      <c r="AP14" s="118">
        <f>IF(AP$2&lt;Inputs!$R39,0,Inputs!$P39*Inputs!$U$10)*(1+(Inputs!$S39))*(1+(Inputs!$T39))*(1+(Inputs!$U39))</f>
        <v>0</v>
      </c>
      <c r="AQ14" s="118">
        <f>IF(AQ$2&lt;Inputs!$R39,0,Inputs!$P39*Inputs!$U$10)*(1+(Inputs!$S39))*(1+(Inputs!$T39))*(1+(Inputs!$U39))</f>
        <v>0</v>
      </c>
      <c r="AR14" s="118">
        <f>IF(AR$2&lt;Inputs!$R39,0,Inputs!$P39*Inputs!$U$10)*(1+(Inputs!$S39))*(1+(Inputs!$T39))*(1+(Inputs!$U39))</f>
        <v>0</v>
      </c>
      <c r="AS14" s="118">
        <f>IF(AS$2&lt;Inputs!$R39,0,Inputs!$P39*Inputs!$U$10)*(1+(Inputs!$S39))*(1+(Inputs!$T39))*(1+(Inputs!$U39))</f>
        <v>0</v>
      </c>
      <c r="AT14" s="118">
        <f>IF(AT$2&lt;Inputs!$R39,0,Inputs!$P39*Inputs!$U$10)*(1+(Inputs!$S39))*(1+(Inputs!$T39))*(1+(Inputs!$U39))</f>
        <v>0</v>
      </c>
      <c r="AU14" s="118">
        <f>IF(AU$2&lt;Inputs!$R39,0,Inputs!$P39*Inputs!$U$10)*(1+(Inputs!$S39))*(1+(Inputs!$T39))*(1+(Inputs!$U39))</f>
        <v>0</v>
      </c>
      <c r="AV14" s="118">
        <f>IF(AV$2&lt;Inputs!$R39,0,Inputs!$P39*Inputs!$U$10)*(1+(Inputs!$S39))*(1+(Inputs!$T39))*(1+(Inputs!$U39))</f>
        <v>0</v>
      </c>
      <c r="AW14" s="118">
        <f>IF(AW$2&lt;Inputs!$R39,0,Inputs!$P39*Inputs!$U$10)*(1+(Inputs!$S39))*(1+(Inputs!$T39))*(1+(Inputs!$U39))</f>
        <v>0</v>
      </c>
      <c r="AX14" s="118">
        <f>IF(AX$2&lt;Inputs!$R39,0,Inputs!$P39*Inputs!$U$10)*(1+(Inputs!$S39))*(1+(Inputs!$T39))*(1+(Inputs!$U39))</f>
        <v>0</v>
      </c>
      <c r="AY14" s="118">
        <f>IF(AY$2&lt;Inputs!$R39,0,Inputs!$P39*Inputs!$U$10)*(1+(Inputs!$S39))*(1+(Inputs!$T39))*(1+(Inputs!$U39))</f>
        <v>0</v>
      </c>
      <c r="AZ14" s="118">
        <f>IF(AZ$2&lt;Inputs!$R39,0,Inputs!$P39*Inputs!$U$10)*(1+(Inputs!$S39))*(1+(Inputs!$T39))*(1+(Inputs!$U39))</f>
        <v>0</v>
      </c>
      <c r="BA14" s="118">
        <f>IF(BA$2&lt;Inputs!$R39,0,Inputs!$P39*Inputs!$U$10)*(1+(Inputs!$S39))*(1+(Inputs!$T39))*(1+(Inputs!$U39))</f>
        <v>0</v>
      </c>
      <c r="BB14" s="119">
        <f t="shared" si="5"/>
        <v>0</v>
      </c>
      <c r="BC14" s="118">
        <f>IF(BC$2&lt;Inputs!$R39,0,Inputs!$P39*Inputs!$V$10)*(1+(Inputs!$S39))*(1+(Inputs!$T39))*(1+(Inputs!$U39))*(1+(Inputs!$V39))</f>
        <v>0</v>
      </c>
      <c r="BD14" s="118">
        <f>IF(BD$2&lt;Inputs!$R39,0,Inputs!$P39*Inputs!$V$10)*(1+(Inputs!$S39))*(1+(Inputs!$T39))*(1+(Inputs!$U39))*(1+(Inputs!$V39))</f>
        <v>0</v>
      </c>
      <c r="BE14" s="118">
        <f>IF(BE$2&lt;Inputs!$R39,0,Inputs!$P39*Inputs!$V$10)*(1+(Inputs!$S39))*(1+(Inputs!$T39))*(1+(Inputs!$U39))*(1+(Inputs!$V39))</f>
        <v>0</v>
      </c>
      <c r="BF14" s="118">
        <f>IF(BF$2&lt;Inputs!$R39,0,Inputs!$P39*Inputs!$V$10)*(1+(Inputs!$S39))*(1+(Inputs!$T39))*(1+(Inputs!$U39))*(1+(Inputs!$V39))</f>
        <v>0</v>
      </c>
      <c r="BG14" s="118">
        <f>IF(BG$2&lt;Inputs!$R39,0,Inputs!$P39*Inputs!$V$10)*(1+(Inputs!$S39))*(1+(Inputs!$T39))*(1+(Inputs!$U39))*(1+(Inputs!$V39))</f>
        <v>0</v>
      </c>
      <c r="BH14" s="118">
        <f>IF(BH$2&lt;Inputs!$R39,0,Inputs!$P39*Inputs!$V$10)*(1+(Inputs!$S39))*(1+(Inputs!$T39))*(1+(Inputs!$U39))*(1+(Inputs!$V39))</f>
        <v>0</v>
      </c>
      <c r="BI14" s="118">
        <f>IF(BI$2&lt;Inputs!$R39,0,Inputs!$P39*Inputs!$V$10)*(1+(Inputs!$S39))*(1+(Inputs!$T39))*(1+(Inputs!$U39))*(1+(Inputs!$V39))</f>
        <v>0</v>
      </c>
      <c r="BJ14" s="118">
        <f>IF(BJ$2&lt;Inputs!$R39,0,Inputs!$P39*Inputs!$V$10)*(1+(Inputs!$S39))*(1+(Inputs!$T39))*(1+(Inputs!$U39))*(1+(Inputs!$V39))</f>
        <v>0</v>
      </c>
      <c r="BK14" s="118">
        <f>IF(BK$2&lt;Inputs!$R39,0,Inputs!$P39*Inputs!$V$10)*(1+(Inputs!$S39))*(1+(Inputs!$T39))*(1+(Inputs!$U39))*(1+(Inputs!$V39))</f>
        <v>0</v>
      </c>
      <c r="BL14" s="118">
        <f>IF(BL$2&lt;Inputs!$R39,0,Inputs!$P39*Inputs!$V$10)*(1+(Inputs!$S39))*(1+(Inputs!$T39))*(1+(Inputs!$U39))*(1+(Inputs!$V39))</f>
        <v>0</v>
      </c>
      <c r="BM14" s="118">
        <f>IF(BM$2&lt;Inputs!$R39,0,Inputs!$P39*Inputs!$V$10)*(1+(Inputs!$S39))*(1+(Inputs!$T39))*(1+(Inputs!$U39))*(1+(Inputs!$V39))</f>
        <v>0</v>
      </c>
      <c r="BN14" s="118">
        <f>IF(BN$2&lt;Inputs!$R39,0,Inputs!$P39*Inputs!$V$10)*(1+(Inputs!$S39))*(1+(Inputs!$T39))*(1+(Inputs!$U39))*(1+(Inputs!$V39))</f>
        <v>0</v>
      </c>
      <c r="BO14" s="119">
        <f t="shared" si="6"/>
        <v>0</v>
      </c>
    </row>
    <row r="15">
      <c r="A15" s="1"/>
      <c r="B15" s="121" t="s">
        <v>374</v>
      </c>
      <c r="C15" s="119">
        <f t="shared" ref="C15:N15" si="7">SUM(C6:C14)</f>
        <v>6500</v>
      </c>
      <c r="D15" s="119">
        <f t="shared" si="7"/>
        <v>6500</v>
      </c>
      <c r="E15" s="119">
        <f t="shared" si="7"/>
        <v>8000</v>
      </c>
      <c r="F15" s="119">
        <f t="shared" si="7"/>
        <v>8000</v>
      </c>
      <c r="G15" s="119">
        <f t="shared" si="7"/>
        <v>8000</v>
      </c>
      <c r="H15" s="119">
        <f t="shared" si="7"/>
        <v>8000</v>
      </c>
      <c r="I15" s="119">
        <f t="shared" si="7"/>
        <v>8000</v>
      </c>
      <c r="J15" s="119">
        <f t="shared" si="7"/>
        <v>8000</v>
      </c>
      <c r="K15" s="119">
        <f t="shared" si="7"/>
        <v>8000</v>
      </c>
      <c r="L15" s="119">
        <f t="shared" si="7"/>
        <v>8000</v>
      </c>
      <c r="M15" s="119">
        <f t="shared" si="7"/>
        <v>8000</v>
      </c>
      <c r="N15" s="119">
        <f t="shared" si="7"/>
        <v>8000</v>
      </c>
      <c r="O15" s="122">
        <f t="shared" si="1"/>
        <v>93000</v>
      </c>
      <c r="P15" s="119">
        <f t="shared" ref="P15:AA15" si="8">SUM(P6:P14)</f>
        <v>10560</v>
      </c>
      <c r="Q15" s="119">
        <f t="shared" si="8"/>
        <v>10560</v>
      </c>
      <c r="R15" s="119">
        <f t="shared" si="8"/>
        <v>10560</v>
      </c>
      <c r="S15" s="119">
        <f t="shared" si="8"/>
        <v>10560</v>
      </c>
      <c r="T15" s="119">
        <f t="shared" si="8"/>
        <v>10560</v>
      </c>
      <c r="U15" s="119">
        <f t="shared" si="8"/>
        <v>10560</v>
      </c>
      <c r="V15" s="119">
        <f t="shared" si="8"/>
        <v>10560</v>
      </c>
      <c r="W15" s="119">
        <f t="shared" si="8"/>
        <v>10560</v>
      </c>
      <c r="X15" s="119">
        <f t="shared" si="8"/>
        <v>10560</v>
      </c>
      <c r="Y15" s="119">
        <f t="shared" si="8"/>
        <v>10560</v>
      </c>
      <c r="Z15" s="119">
        <f t="shared" si="8"/>
        <v>10560</v>
      </c>
      <c r="AA15" s="119">
        <f t="shared" si="8"/>
        <v>10560</v>
      </c>
      <c r="AB15" s="122">
        <f t="shared" si="2"/>
        <v>126720</v>
      </c>
      <c r="AC15" s="119">
        <f t="shared" ref="AC15:AN15" si="9">SUM(AC6:AC14)</f>
        <v>11616</v>
      </c>
      <c r="AD15" s="119">
        <f t="shared" si="9"/>
        <v>11616</v>
      </c>
      <c r="AE15" s="119">
        <f t="shared" si="9"/>
        <v>11616</v>
      </c>
      <c r="AF15" s="119">
        <f t="shared" si="9"/>
        <v>11616</v>
      </c>
      <c r="AG15" s="119">
        <f t="shared" si="9"/>
        <v>11616</v>
      </c>
      <c r="AH15" s="119">
        <f t="shared" si="9"/>
        <v>11616</v>
      </c>
      <c r="AI15" s="119">
        <f t="shared" si="9"/>
        <v>11616</v>
      </c>
      <c r="AJ15" s="119">
        <f t="shared" si="9"/>
        <v>11616</v>
      </c>
      <c r="AK15" s="119">
        <f t="shared" si="9"/>
        <v>11616</v>
      </c>
      <c r="AL15" s="119">
        <f t="shared" si="9"/>
        <v>11616</v>
      </c>
      <c r="AM15" s="119">
        <f t="shared" si="9"/>
        <v>11616</v>
      </c>
      <c r="AN15" s="119">
        <f t="shared" si="9"/>
        <v>11616</v>
      </c>
      <c r="AO15" s="122">
        <f t="shared" si="3"/>
        <v>139392</v>
      </c>
      <c r="AP15" s="119">
        <f t="shared" ref="AP15:BA15" si="10">SUM(AP6:AP14)</f>
        <v>12777.6</v>
      </c>
      <c r="AQ15" s="119">
        <f t="shared" si="10"/>
        <v>12777.6</v>
      </c>
      <c r="AR15" s="119">
        <f t="shared" si="10"/>
        <v>12777.6</v>
      </c>
      <c r="AS15" s="119">
        <f t="shared" si="10"/>
        <v>12777.6</v>
      </c>
      <c r="AT15" s="119">
        <f t="shared" si="10"/>
        <v>12777.6</v>
      </c>
      <c r="AU15" s="119">
        <f t="shared" si="10"/>
        <v>12777.6</v>
      </c>
      <c r="AV15" s="119">
        <f t="shared" si="10"/>
        <v>12777.6</v>
      </c>
      <c r="AW15" s="119">
        <f t="shared" si="10"/>
        <v>12777.6</v>
      </c>
      <c r="AX15" s="119">
        <f t="shared" si="10"/>
        <v>12777.6</v>
      </c>
      <c r="AY15" s="119">
        <f t="shared" si="10"/>
        <v>12777.6</v>
      </c>
      <c r="AZ15" s="119">
        <f t="shared" si="10"/>
        <v>12777.6</v>
      </c>
      <c r="BA15" s="119">
        <f t="shared" si="10"/>
        <v>12777.6</v>
      </c>
      <c r="BB15" s="122">
        <f t="shared" si="5"/>
        <v>153331.2</v>
      </c>
      <c r="BC15" s="119">
        <f t="shared" ref="BC15:BN15" si="11">SUM(BC6:BC14)</f>
        <v>14055.36</v>
      </c>
      <c r="BD15" s="119">
        <f t="shared" si="11"/>
        <v>14055.36</v>
      </c>
      <c r="BE15" s="119">
        <f t="shared" si="11"/>
        <v>14055.36</v>
      </c>
      <c r="BF15" s="119">
        <f t="shared" si="11"/>
        <v>14055.36</v>
      </c>
      <c r="BG15" s="119">
        <f t="shared" si="11"/>
        <v>14055.36</v>
      </c>
      <c r="BH15" s="119">
        <f t="shared" si="11"/>
        <v>14055.36</v>
      </c>
      <c r="BI15" s="119">
        <f t="shared" si="11"/>
        <v>14055.36</v>
      </c>
      <c r="BJ15" s="119">
        <f t="shared" si="11"/>
        <v>14055.36</v>
      </c>
      <c r="BK15" s="119">
        <f t="shared" si="11"/>
        <v>14055.36</v>
      </c>
      <c r="BL15" s="119">
        <f t="shared" si="11"/>
        <v>14055.36</v>
      </c>
      <c r="BM15" s="119">
        <f t="shared" si="11"/>
        <v>14055.36</v>
      </c>
      <c r="BN15" s="119">
        <f t="shared" si="11"/>
        <v>14055.36</v>
      </c>
      <c r="BO15" s="122">
        <f t="shared" si="6"/>
        <v>168664.32</v>
      </c>
    </row>
    <row r="16" outlineLevel="1">
      <c r="A16" s="1"/>
      <c r="B16" s="114" t="s">
        <v>385</v>
      </c>
      <c r="C16" s="118"/>
      <c r="D16" s="118"/>
      <c r="E16" s="118"/>
      <c r="F16" s="118"/>
      <c r="G16" s="118"/>
      <c r="H16" s="118"/>
      <c r="I16" s="118"/>
      <c r="J16" s="118"/>
      <c r="K16" s="118"/>
      <c r="L16" s="118"/>
      <c r="M16" s="118"/>
      <c r="N16" s="118"/>
      <c r="O16" s="119"/>
      <c r="P16" s="118"/>
      <c r="Q16" s="118"/>
      <c r="R16" s="118"/>
      <c r="S16" s="118"/>
      <c r="T16" s="118"/>
      <c r="U16" s="118"/>
      <c r="V16" s="118"/>
      <c r="W16" s="118"/>
      <c r="X16" s="118"/>
      <c r="Y16" s="118"/>
      <c r="Z16" s="118"/>
      <c r="AA16" s="118"/>
      <c r="AB16" s="119"/>
      <c r="AC16" s="118"/>
      <c r="AD16" s="118"/>
      <c r="AE16" s="118"/>
      <c r="AF16" s="118"/>
      <c r="AG16" s="118"/>
      <c r="AH16" s="118"/>
      <c r="AI16" s="118"/>
      <c r="AJ16" s="118"/>
      <c r="AK16" s="118"/>
      <c r="AL16" s="118"/>
      <c r="AM16" s="118"/>
      <c r="AN16" s="118"/>
      <c r="AO16" s="119"/>
      <c r="AP16" s="118"/>
      <c r="AQ16" s="118"/>
      <c r="AR16" s="118"/>
      <c r="AS16" s="118"/>
      <c r="AT16" s="118"/>
      <c r="AU16" s="118"/>
      <c r="AV16" s="118"/>
      <c r="AW16" s="118"/>
      <c r="AX16" s="118"/>
      <c r="AY16" s="118"/>
      <c r="AZ16" s="118"/>
      <c r="BA16" s="118"/>
      <c r="BB16" s="119"/>
      <c r="BC16" s="118"/>
      <c r="BD16" s="118"/>
      <c r="BE16" s="118"/>
      <c r="BF16" s="118"/>
      <c r="BG16" s="118"/>
      <c r="BH16" s="118"/>
      <c r="BI16" s="118"/>
      <c r="BJ16" s="118"/>
      <c r="BK16" s="118"/>
      <c r="BL16" s="118"/>
      <c r="BM16" s="118"/>
      <c r="BN16" s="118"/>
      <c r="BO16" s="119"/>
    </row>
    <row r="17" outlineLevel="1">
      <c r="A17" s="1"/>
      <c r="B17" s="117" t="str">
        <f>Inputs!N41</f>
        <v>Podcast 1</v>
      </c>
      <c r="C17" s="118">
        <f>IF(C$2&lt;Inputs!$R41,0,Inputs!$P41)</f>
        <v>0</v>
      </c>
      <c r="D17" s="118">
        <f>IF(D$2&lt;Inputs!$R41,0,Inputs!$P41)</f>
        <v>0</v>
      </c>
      <c r="E17" s="118">
        <f>IF(E$2&lt;Inputs!$R41,0,Inputs!$P41)</f>
        <v>0</v>
      </c>
      <c r="F17" s="118">
        <f>IF(F$2&lt;Inputs!$R41,0,Inputs!$P41)</f>
        <v>0</v>
      </c>
      <c r="G17" s="118">
        <f>IF(G$2&lt;Inputs!$R41,0,Inputs!$P41)</f>
        <v>0</v>
      </c>
      <c r="H17" s="118">
        <f>IF(H$2&lt;Inputs!$R41,0,Inputs!$P41)</f>
        <v>0</v>
      </c>
      <c r="I17" s="118">
        <f>IF(I$2&lt;Inputs!$R41,0,Inputs!$P41)</f>
        <v>60000</v>
      </c>
      <c r="J17" s="118">
        <f>IF(J$2&lt;Inputs!$R41,0,Inputs!$P41)</f>
        <v>60000</v>
      </c>
      <c r="K17" s="118">
        <f>IF(K$2&lt;Inputs!$R41,0,Inputs!$P41)</f>
        <v>60000</v>
      </c>
      <c r="L17" s="118">
        <f>IF(L$2&lt;Inputs!$R41,0,Inputs!$P41)</f>
        <v>60000</v>
      </c>
      <c r="M17" s="118">
        <f>IF(M$2&lt;Inputs!$R41,0,Inputs!$P41)</f>
        <v>60000</v>
      </c>
      <c r="N17" s="118">
        <f>IF(N$2&lt;Inputs!$R41,0,Inputs!$P41)</f>
        <v>60000</v>
      </c>
      <c r="O17" s="119">
        <f t="shared" ref="O17:O22" si="12">SUM(C17:N17)</f>
        <v>360000</v>
      </c>
      <c r="P17" s="118">
        <f>IF(P$2&lt;Inputs!$R41,0,Inputs!$P41)*(1+(Inputs!$S41))</f>
        <v>66000</v>
      </c>
      <c r="Q17" s="118">
        <f>IF(Q$2&lt;Inputs!$R41,0,Inputs!$P41)*(1+(Inputs!$S41))</f>
        <v>66000</v>
      </c>
      <c r="R17" s="118">
        <f>IF(R$2&lt;Inputs!$R41,0,Inputs!$P41)*(1+(Inputs!$S41))</f>
        <v>66000</v>
      </c>
      <c r="S17" s="118">
        <f>IF(S$2&lt;Inputs!$R41,0,Inputs!$P41)*(1+(Inputs!$S41))</f>
        <v>66000</v>
      </c>
      <c r="T17" s="118">
        <f>IF(T$2&lt;Inputs!$R41,0,Inputs!$P41)*(1+(Inputs!$S41))</f>
        <v>66000</v>
      </c>
      <c r="U17" s="118">
        <f>IF(U$2&lt;Inputs!$R41,0,Inputs!$P41)*(1+(Inputs!$S41))</f>
        <v>66000</v>
      </c>
      <c r="V17" s="118">
        <f>IF(V$2&lt;Inputs!$R41,0,Inputs!$P41)*(1+(Inputs!$S41))</f>
        <v>66000</v>
      </c>
      <c r="W17" s="118">
        <f>IF(W$2&lt;Inputs!$R41,0,Inputs!$P41)*(1+(Inputs!$S41))</f>
        <v>66000</v>
      </c>
      <c r="X17" s="118">
        <f>IF(X$2&lt;Inputs!$R41,0,Inputs!$P41)*(1+(Inputs!$S41))</f>
        <v>66000</v>
      </c>
      <c r="Y17" s="118">
        <f>IF(Y$2&lt;Inputs!$R41,0,Inputs!$P41)*(1+(Inputs!$S41))</f>
        <v>66000</v>
      </c>
      <c r="Z17" s="118">
        <f>IF(Z$2&lt;Inputs!$R41,0,Inputs!$P41)*(1+(Inputs!$S41))</f>
        <v>66000</v>
      </c>
      <c r="AA17" s="118">
        <f>IF(AA$2&lt;Inputs!$R41,0,Inputs!$P41)*(1+(Inputs!$S41))</f>
        <v>66000</v>
      </c>
      <c r="AB17" s="119">
        <f t="shared" ref="AB17:AB22" si="13">SUM(P17:AA17)</f>
        <v>792000</v>
      </c>
      <c r="AC17" s="118">
        <f>IF(AC$2&lt;Inputs!$R41,0,Inputs!$P41)*(1+(Inputs!$S41))*(1+(Inputs!$T41))</f>
        <v>72600</v>
      </c>
      <c r="AD17" s="118">
        <f>IF(AD$2&lt;Inputs!$R41,0,Inputs!$P41)*(1+(Inputs!$S41))*(1+(Inputs!$T41))</f>
        <v>72600</v>
      </c>
      <c r="AE17" s="118">
        <f>IF(AE$2&lt;Inputs!$R41,0,Inputs!$P41)*(1+(Inputs!$S41))*(1+(Inputs!$T41))</f>
        <v>72600</v>
      </c>
      <c r="AF17" s="118">
        <f>IF(AF$2&lt;Inputs!$R41,0,Inputs!$P41)*(1+(Inputs!$S41))*(1+(Inputs!$T41))</f>
        <v>72600</v>
      </c>
      <c r="AG17" s="118">
        <f>IF(AG$2&lt;Inputs!$R41,0,Inputs!$P41)*(1+(Inputs!$S41))*(1+(Inputs!$T41))</f>
        <v>72600</v>
      </c>
      <c r="AH17" s="118">
        <f>IF(AH$2&lt;Inputs!$R41,0,Inputs!$P41)*(1+(Inputs!$S41))*(1+(Inputs!$T41))</f>
        <v>72600</v>
      </c>
      <c r="AI17" s="118">
        <f>IF(AI$2&lt;Inputs!$R41,0,Inputs!$P41)*(1+(Inputs!$S41))*(1+(Inputs!$T41))</f>
        <v>72600</v>
      </c>
      <c r="AJ17" s="118">
        <f>IF(AJ$2&lt;Inputs!$R41,0,Inputs!$P41)*(1+(Inputs!$S41))*(1+(Inputs!$T41))</f>
        <v>72600</v>
      </c>
      <c r="AK17" s="118">
        <f>IF(AK$2&lt;Inputs!$R41,0,Inputs!$P41)*(1+(Inputs!$S41))*(1+(Inputs!$T41))</f>
        <v>72600</v>
      </c>
      <c r="AL17" s="118">
        <f>IF(AL$2&lt;Inputs!$R41,0,Inputs!$P41)*(1+(Inputs!$S41))*(1+(Inputs!$T41))</f>
        <v>72600</v>
      </c>
      <c r="AM17" s="118">
        <f>IF(AM$2&lt;Inputs!$R41,0,Inputs!$P41)*(1+(Inputs!$S41))*(1+(Inputs!$T41))</f>
        <v>72600</v>
      </c>
      <c r="AN17" s="118">
        <f>IF(AN$2&lt;Inputs!$R41,0,Inputs!$P41)*(1+(Inputs!$S41))*(1+(Inputs!$T41))</f>
        <v>72600</v>
      </c>
      <c r="AO17" s="119">
        <f t="shared" ref="AO17:AO22" si="14">SUM(AC17:AN17)</f>
        <v>871200</v>
      </c>
      <c r="AP17" s="118">
        <f>IF(AP$2&lt;Inputs!$R41,0,Inputs!$P41)*(1+(Inputs!$S41))*(1+(Inputs!$T41))*(1+(Inputs!$U41))</f>
        <v>79860</v>
      </c>
      <c r="AQ17" s="118">
        <f>IF(AQ$2&lt;Inputs!$R41,0,Inputs!$P41)*(1+(Inputs!$S41))*(1+(Inputs!$T41))*(1+(Inputs!$U41))</f>
        <v>79860</v>
      </c>
      <c r="AR17" s="118">
        <f>IF(AR$2&lt;Inputs!$R41,0,Inputs!$P41)*(1+(Inputs!$S41))*(1+(Inputs!$T41))*(1+(Inputs!$U41))</f>
        <v>79860</v>
      </c>
      <c r="AS17" s="118">
        <f>IF(AS$2&lt;Inputs!$R41,0,Inputs!$P41)*(1+(Inputs!$S41))*(1+(Inputs!$T41))*(1+(Inputs!$U41))</f>
        <v>79860</v>
      </c>
      <c r="AT17" s="118">
        <f>IF(AT$2&lt;Inputs!$R41,0,Inputs!$P41)*(1+(Inputs!$S41))*(1+(Inputs!$T41))*(1+(Inputs!$U41))</f>
        <v>79860</v>
      </c>
      <c r="AU17" s="118">
        <f>IF(AU$2&lt;Inputs!$R41,0,Inputs!$P41)*(1+(Inputs!$S41))*(1+(Inputs!$T41))*(1+(Inputs!$U41))</f>
        <v>79860</v>
      </c>
      <c r="AV17" s="118">
        <f>IF(AV$2&lt;Inputs!$R41,0,Inputs!$P41)*(1+(Inputs!$S41))*(1+(Inputs!$T41))*(1+(Inputs!$U41))</f>
        <v>79860</v>
      </c>
      <c r="AW17" s="118">
        <f>IF(AW$2&lt;Inputs!$R41,0,Inputs!$P41)*(1+(Inputs!$S41))*(1+(Inputs!$T41))*(1+(Inputs!$U41))</f>
        <v>79860</v>
      </c>
      <c r="AX17" s="118">
        <f>IF(AX$2&lt;Inputs!$R41,0,Inputs!$P41)*(1+(Inputs!$S41))*(1+(Inputs!$T41))*(1+(Inputs!$U41))</f>
        <v>79860</v>
      </c>
      <c r="AY17" s="118">
        <f>IF(AY$2&lt;Inputs!$R41,0,Inputs!$P41)*(1+(Inputs!$S41))*(1+(Inputs!$T41))*(1+(Inputs!$U41))</f>
        <v>79860</v>
      </c>
      <c r="AZ17" s="118">
        <f>IF(AZ$2&lt;Inputs!$R41,0,Inputs!$P41)*(1+(Inputs!$S41))*(1+(Inputs!$T41))*(1+(Inputs!$U41))</f>
        <v>79860</v>
      </c>
      <c r="BA17" s="118">
        <f>IF(BA$2&lt;Inputs!$R41,0,Inputs!$P41)*(1+(Inputs!$S41))*(1+(Inputs!$T41))*(1+(Inputs!$U41))</f>
        <v>79860</v>
      </c>
      <c r="BB17" s="119">
        <f t="shared" ref="BB17:BB22" si="15">SUM(AP17:BA17)</f>
        <v>958320</v>
      </c>
      <c r="BC17" s="118">
        <f>IF(BC$2&lt;Inputs!$R41,0,Inputs!$P41)*(1+(Inputs!$S41))*(1+(Inputs!$T41))*(1+(Inputs!$U41))*(1+(Inputs!$V41))</f>
        <v>87846</v>
      </c>
      <c r="BD17" s="118">
        <f>IF(BD$2&lt;Inputs!$R41,0,Inputs!$P41)*(1+(Inputs!$S41))*(1+(Inputs!$T41))*(1+(Inputs!$U41))*(1+(Inputs!$V41))</f>
        <v>87846</v>
      </c>
      <c r="BE17" s="118">
        <f>IF(BE$2&lt;Inputs!$R41,0,Inputs!$P41)*(1+(Inputs!$S41))*(1+(Inputs!$T41))*(1+(Inputs!$U41))*(1+(Inputs!$V41))</f>
        <v>87846</v>
      </c>
      <c r="BF17" s="118">
        <f>IF(BF$2&lt;Inputs!$R41,0,Inputs!$P41)*(1+(Inputs!$S41))*(1+(Inputs!$T41))*(1+(Inputs!$U41))*(1+(Inputs!$V41))</f>
        <v>87846</v>
      </c>
      <c r="BG17" s="118">
        <f>IF(BG$2&lt;Inputs!$R41,0,Inputs!$P41)*(1+(Inputs!$S41))*(1+(Inputs!$T41))*(1+(Inputs!$U41))*(1+(Inputs!$V41))</f>
        <v>87846</v>
      </c>
      <c r="BH17" s="118">
        <f>IF(BH$2&lt;Inputs!$R41,0,Inputs!$P41)*(1+(Inputs!$S41))*(1+(Inputs!$T41))*(1+(Inputs!$U41))*(1+(Inputs!$V41))</f>
        <v>87846</v>
      </c>
      <c r="BI17" s="118">
        <f>IF(BI$2&lt;Inputs!$R41,0,Inputs!$P41)*(1+(Inputs!$S41))*(1+(Inputs!$T41))*(1+(Inputs!$U41))*(1+(Inputs!$V41))</f>
        <v>87846</v>
      </c>
      <c r="BJ17" s="118">
        <f>IF(BJ$2&lt;Inputs!$R41,0,Inputs!$P41)*(1+(Inputs!$S41))*(1+(Inputs!$T41))*(1+(Inputs!$U41))*(1+(Inputs!$V41))</f>
        <v>87846</v>
      </c>
      <c r="BK17" s="118">
        <f>IF(BK$2&lt;Inputs!$R41,0,Inputs!$P41)*(1+(Inputs!$S41))*(1+(Inputs!$T41))*(1+(Inputs!$U41))*(1+(Inputs!$V41))</f>
        <v>87846</v>
      </c>
      <c r="BL17" s="118">
        <f>IF(BL$2&lt;Inputs!$R41,0,Inputs!$P41)*(1+(Inputs!$S41))*(1+(Inputs!$T41))*(1+(Inputs!$U41))*(1+(Inputs!$V41))</f>
        <v>87846</v>
      </c>
      <c r="BM17" s="118">
        <f>IF(BM$2&lt;Inputs!$R41,0,Inputs!$P41)*(1+(Inputs!$S41))*(1+(Inputs!$T41))*(1+(Inputs!$U41))*(1+(Inputs!$V41))</f>
        <v>87846</v>
      </c>
      <c r="BN17" s="118">
        <f>IF(BN$2&lt;Inputs!$R41,0,Inputs!$P41)*(1+(Inputs!$S41))*(1+(Inputs!$T41))*(1+(Inputs!$U41))*(1+(Inputs!$V41))</f>
        <v>87846</v>
      </c>
      <c r="BO17" s="119">
        <f t="shared" ref="BO17:BO22" si="16">SUM(BC17:BN17)</f>
        <v>1054152</v>
      </c>
    </row>
    <row r="18" outlineLevel="1">
      <c r="A18" s="1"/>
      <c r="B18" s="117" t="str">
        <f>Inputs!N42</f>
        <v>Podcast 2</v>
      </c>
      <c r="C18" s="118">
        <f>IF(C$2&lt;Inputs!$R42,0,Inputs!$P42)</f>
        <v>0</v>
      </c>
      <c r="D18" s="118">
        <f>IF(D$2&lt;Inputs!$R42,0,Inputs!$P42)</f>
        <v>0</v>
      </c>
      <c r="E18" s="118">
        <f>IF(E$2&lt;Inputs!$R42,0,Inputs!$P42)</f>
        <v>0</v>
      </c>
      <c r="F18" s="118">
        <f>IF(F$2&lt;Inputs!$R42,0,Inputs!$P42)</f>
        <v>0</v>
      </c>
      <c r="G18" s="118">
        <f>IF(G$2&lt;Inputs!$R42,0,Inputs!$P42)</f>
        <v>0</v>
      </c>
      <c r="H18" s="118">
        <f>IF(H$2&lt;Inputs!$R42,0,Inputs!$P42)</f>
        <v>0</v>
      </c>
      <c r="I18" s="118">
        <f>IF(I$2&lt;Inputs!$R42,0,Inputs!$P42)</f>
        <v>0</v>
      </c>
      <c r="J18" s="118">
        <f>IF(J$2&lt;Inputs!$R42,0,Inputs!$P42)</f>
        <v>0</v>
      </c>
      <c r="K18" s="118">
        <f>IF(K$2&lt;Inputs!$R42,0,Inputs!$P42)</f>
        <v>30000</v>
      </c>
      <c r="L18" s="118">
        <f>IF(L$2&lt;Inputs!$R42,0,Inputs!$P42)</f>
        <v>30000</v>
      </c>
      <c r="M18" s="118">
        <f>IF(M$2&lt;Inputs!$R42,0,Inputs!$P42)</f>
        <v>30000</v>
      </c>
      <c r="N18" s="118">
        <f>IF(N$2&lt;Inputs!$R42,0,Inputs!$P42)</f>
        <v>30000</v>
      </c>
      <c r="O18" s="119">
        <f t="shared" si="12"/>
        <v>120000</v>
      </c>
      <c r="P18" s="118">
        <f>IF(P$2&lt;Inputs!$R42,0,Inputs!$P42)*(1+(Inputs!$S42))</f>
        <v>33000</v>
      </c>
      <c r="Q18" s="118">
        <f>IF(Q$2&lt;Inputs!$R42,0,Inputs!$P42)*(1+(Inputs!$S42))</f>
        <v>33000</v>
      </c>
      <c r="R18" s="118">
        <f>IF(R$2&lt;Inputs!$R42,0,Inputs!$P42)*(1+(Inputs!$S42))</f>
        <v>33000</v>
      </c>
      <c r="S18" s="118">
        <f>IF(S$2&lt;Inputs!$R42,0,Inputs!$P42)*(1+(Inputs!$S42))</f>
        <v>33000</v>
      </c>
      <c r="T18" s="118">
        <f>IF(T$2&lt;Inputs!$R42,0,Inputs!$P42)*(1+(Inputs!$S42))</f>
        <v>33000</v>
      </c>
      <c r="U18" s="118">
        <f>IF(U$2&lt;Inputs!$R42,0,Inputs!$P42)*(1+(Inputs!$S42))</f>
        <v>33000</v>
      </c>
      <c r="V18" s="118">
        <f>IF(V$2&lt;Inputs!$R42,0,Inputs!$P42)*(1+(Inputs!$S42))</f>
        <v>33000</v>
      </c>
      <c r="W18" s="118">
        <f>IF(W$2&lt;Inputs!$R42,0,Inputs!$P42)*(1+(Inputs!$S42))</f>
        <v>33000</v>
      </c>
      <c r="X18" s="118">
        <f>IF(X$2&lt;Inputs!$R42,0,Inputs!$P42)*(1+(Inputs!$S42))</f>
        <v>33000</v>
      </c>
      <c r="Y18" s="118">
        <f>IF(Y$2&lt;Inputs!$R42,0,Inputs!$P42)*(1+(Inputs!$S42))</f>
        <v>33000</v>
      </c>
      <c r="Z18" s="118">
        <f>IF(Z$2&lt;Inputs!$R42,0,Inputs!$P42)*(1+(Inputs!$S42))</f>
        <v>33000</v>
      </c>
      <c r="AA18" s="118">
        <f>IF(AA$2&lt;Inputs!$R42,0,Inputs!$P42)*(1+(Inputs!$S42))</f>
        <v>33000</v>
      </c>
      <c r="AB18" s="119">
        <f t="shared" si="13"/>
        <v>396000</v>
      </c>
      <c r="AC18" s="118">
        <f>IF(AC$2&lt;Inputs!$R42,0,Inputs!$P42)*(1+(Inputs!$S42))*(1+(Inputs!$T42))</f>
        <v>36300</v>
      </c>
      <c r="AD18" s="118">
        <f>IF(AD$2&lt;Inputs!$R42,0,Inputs!$P42)*(1+(Inputs!$S42))*(1+(Inputs!$T42))</f>
        <v>36300</v>
      </c>
      <c r="AE18" s="118">
        <f>IF(AE$2&lt;Inputs!$R42,0,Inputs!$P42)*(1+(Inputs!$S42))*(1+(Inputs!$T42))</f>
        <v>36300</v>
      </c>
      <c r="AF18" s="118">
        <f>IF(AF$2&lt;Inputs!$R42,0,Inputs!$P42)*(1+(Inputs!$S42))*(1+(Inputs!$T42))</f>
        <v>36300</v>
      </c>
      <c r="AG18" s="118">
        <f>IF(AG$2&lt;Inputs!$R42,0,Inputs!$P42)*(1+(Inputs!$S42))*(1+(Inputs!$T42))</f>
        <v>36300</v>
      </c>
      <c r="AH18" s="118">
        <f>IF(AH$2&lt;Inputs!$R42,0,Inputs!$P42)*(1+(Inputs!$S42))*(1+(Inputs!$T42))</f>
        <v>36300</v>
      </c>
      <c r="AI18" s="118">
        <f>IF(AI$2&lt;Inputs!$R42,0,Inputs!$P42)*(1+(Inputs!$S42))*(1+(Inputs!$T42))</f>
        <v>36300</v>
      </c>
      <c r="AJ18" s="118">
        <f>IF(AJ$2&lt;Inputs!$R42,0,Inputs!$P42)*(1+(Inputs!$S42))*(1+(Inputs!$T42))</f>
        <v>36300</v>
      </c>
      <c r="AK18" s="118">
        <f>IF(AK$2&lt;Inputs!$R42,0,Inputs!$P42)*(1+(Inputs!$S42))*(1+(Inputs!$T42))</f>
        <v>36300</v>
      </c>
      <c r="AL18" s="118">
        <f>IF(AL$2&lt;Inputs!$R42,0,Inputs!$P42)*(1+(Inputs!$S42))*(1+(Inputs!$T42))</f>
        <v>36300</v>
      </c>
      <c r="AM18" s="118">
        <f>IF(AM$2&lt;Inputs!$R42,0,Inputs!$P42)*(1+(Inputs!$S42))*(1+(Inputs!$T42))</f>
        <v>36300</v>
      </c>
      <c r="AN18" s="118">
        <f>IF(AN$2&lt;Inputs!$R42,0,Inputs!$P42)*(1+(Inputs!$S42))*(1+(Inputs!$T42))</f>
        <v>36300</v>
      </c>
      <c r="AO18" s="119">
        <f t="shared" si="14"/>
        <v>435600</v>
      </c>
      <c r="AP18" s="118">
        <f>IF(AP$2&lt;Inputs!$R42,0,Inputs!$P42)*(1+(Inputs!$S42))*(1+(Inputs!$T42))*(1+(Inputs!$U42))</f>
        <v>39930</v>
      </c>
      <c r="AQ18" s="118">
        <f>IF(AQ$2&lt;Inputs!$R42,0,Inputs!$P42)*(1+(Inputs!$S42))*(1+(Inputs!$T42))*(1+(Inputs!$U42))</f>
        <v>39930</v>
      </c>
      <c r="AR18" s="118">
        <f>IF(AR$2&lt;Inputs!$R42,0,Inputs!$P42)*(1+(Inputs!$S42))*(1+(Inputs!$T42))*(1+(Inputs!$U42))</f>
        <v>39930</v>
      </c>
      <c r="AS18" s="118">
        <f>IF(AS$2&lt;Inputs!$R42,0,Inputs!$P42)*(1+(Inputs!$S42))*(1+(Inputs!$T42))*(1+(Inputs!$U42))</f>
        <v>39930</v>
      </c>
      <c r="AT18" s="118">
        <f>IF(AT$2&lt;Inputs!$R42,0,Inputs!$P42)*(1+(Inputs!$S42))*(1+(Inputs!$T42))*(1+(Inputs!$U42))</f>
        <v>39930</v>
      </c>
      <c r="AU18" s="118">
        <f>IF(AU$2&lt;Inputs!$R42,0,Inputs!$P42)*(1+(Inputs!$S42))*(1+(Inputs!$T42))*(1+(Inputs!$U42))</f>
        <v>39930</v>
      </c>
      <c r="AV18" s="118">
        <f>IF(AV$2&lt;Inputs!$R42,0,Inputs!$P42)*(1+(Inputs!$S42))*(1+(Inputs!$T42))*(1+(Inputs!$U42))</f>
        <v>39930</v>
      </c>
      <c r="AW18" s="118">
        <f>IF(AW$2&lt;Inputs!$R42,0,Inputs!$P42)*(1+(Inputs!$S42))*(1+(Inputs!$T42))*(1+(Inputs!$U42))</f>
        <v>39930</v>
      </c>
      <c r="AX18" s="118">
        <f>IF(AX$2&lt;Inputs!$R42,0,Inputs!$P42)*(1+(Inputs!$S42))*(1+(Inputs!$T42))*(1+(Inputs!$U42))</f>
        <v>39930</v>
      </c>
      <c r="AY18" s="118">
        <f>IF(AY$2&lt;Inputs!$R42,0,Inputs!$P42)*(1+(Inputs!$S42))*(1+(Inputs!$T42))*(1+(Inputs!$U42))</f>
        <v>39930</v>
      </c>
      <c r="AZ18" s="118">
        <f>IF(AZ$2&lt;Inputs!$R42,0,Inputs!$P42)*(1+(Inputs!$S42))*(1+(Inputs!$T42))*(1+(Inputs!$U42))</f>
        <v>39930</v>
      </c>
      <c r="BA18" s="118">
        <f>IF(BA$2&lt;Inputs!$R42,0,Inputs!$P42)*(1+(Inputs!$S42))*(1+(Inputs!$T42))*(1+(Inputs!$U42))</f>
        <v>39930</v>
      </c>
      <c r="BB18" s="119">
        <f t="shared" si="15"/>
        <v>479160</v>
      </c>
      <c r="BC18" s="118">
        <f>IF(BC$2&lt;Inputs!$R42,0,Inputs!$P42)*(1+(Inputs!$S42))*(1+(Inputs!$T42))*(1+(Inputs!$U42))*(1+(Inputs!$V42))</f>
        <v>43923</v>
      </c>
      <c r="BD18" s="118">
        <f>IF(BD$2&lt;Inputs!$R42,0,Inputs!$P42)*(1+(Inputs!$S42))*(1+(Inputs!$T42))*(1+(Inputs!$U42))*(1+(Inputs!$V42))</f>
        <v>43923</v>
      </c>
      <c r="BE18" s="118">
        <f>IF(BE$2&lt;Inputs!$R42,0,Inputs!$P42)*(1+(Inputs!$S42))*(1+(Inputs!$T42))*(1+(Inputs!$U42))*(1+(Inputs!$V42))</f>
        <v>43923</v>
      </c>
      <c r="BF18" s="118">
        <f>IF(BF$2&lt;Inputs!$R42,0,Inputs!$P42)*(1+(Inputs!$S42))*(1+(Inputs!$T42))*(1+(Inputs!$U42))*(1+(Inputs!$V42))</f>
        <v>43923</v>
      </c>
      <c r="BG18" s="118">
        <f>IF(BG$2&lt;Inputs!$R42,0,Inputs!$P42)*(1+(Inputs!$S42))*(1+(Inputs!$T42))*(1+(Inputs!$U42))*(1+(Inputs!$V42))</f>
        <v>43923</v>
      </c>
      <c r="BH18" s="118">
        <f>IF(BH$2&lt;Inputs!$R42,0,Inputs!$P42)*(1+(Inputs!$S42))*(1+(Inputs!$T42))*(1+(Inputs!$U42))*(1+(Inputs!$V42))</f>
        <v>43923</v>
      </c>
      <c r="BI18" s="118">
        <f>IF(BI$2&lt;Inputs!$R42,0,Inputs!$P42)*(1+(Inputs!$S42))*(1+(Inputs!$T42))*(1+(Inputs!$U42))*(1+(Inputs!$V42))</f>
        <v>43923</v>
      </c>
      <c r="BJ18" s="118">
        <f>IF(BJ$2&lt;Inputs!$R42,0,Inputs!$P42)*(1+(Inputs!$S42))*(1+(Inputs!$T42))*(1+(Inputs!$U42))*(1+(Inputs!$V42))</f>
        <v>43923</v>
      </c>
      <c r="BK18" s="118">
        <f>IF(BK$2&lt;Inputs!$R42,0,Inputs!$P42)*(1+(Inputs!$S42))*(1+(Inputs!$T42))*(1+(Inputs!$U42))*(1+(Inputs!$V42))</f>
        <v>43923</v>
      </c>
      <c r="BL18" s="118">
        <f>IF(BL$2&lt;Inputs!$R42,0,Inputs!$P42)*(1+(Inputs!$S42))*(1+(Inputs!$T42))*(1+(Inputs!$U42))*(1+(Inputs!$V42))</f>
        <v>43923</v>
      </c>
      <c r="BM18" s="118">
        <f>IF(BM$2&lt;Inputs!$R42,0,Inputs!$P42)*(1+(Inputs!$S42))*(1+(Inputs!$T42))*(1+(Inputs!$U42))*(1+(Inputs!$V42))</f>
        <v>43923</v>
      </c>
      <c r="BN18" s="118">
        <f>IF(BN$2&lt;Inputs!$R42,0,Inputs!$P42)*(1+(Inputs!$S42))*(1+(Inputs!$T42))*(1+(Inputs!$U42))*(1+(Inputs!$V42))</f>
        <v>43923</v>
      </c>
      <c r="BO18" s="119">
        <f t="shared" si="16"/>
        <v>527076</v>
      </c>
    </row>
    <row r="19" outlineLevel="1">
      <c r="A19" s="1"/>
      <c r="B19" s="117" t="str">
        <f>Inputs!N43</f>
        <v>Podcast 3</v>
      </c>
      <c r="C19" s="118" t="str">
        <f>IF(C$2&lt;Inputs!$R43,0,Inputs!$P43)</f>
        <v/>
      </c>
      <c r="D19" s="118" t="str">
        <f>IF(D$2&lt;Inputs!$R43,0,Inputs!$P43)</f>
        <v/>
      </c>
      <c r="E19" s="118" t="str">
        <f>IF(E$2&lt;Inputs!$R43,0,Inputs!$P43)</f>
        <v/>
      </c>
      <c r="F19" s="118" t="str">
        <f>IF(F$2&lt;Inputs!$R43,0,Inputs!$P43)</f>
        <v/>
      </c>
      <c r="G19" s="118" t="str">
        <f>IF(G$2&lt;Inputs!$R43,0,Inputs!$P43)</f>
        <v/>
      </c>
      <c r="H19" s="118" t="str">
        <f>IF(H$2&lt;Inputs!$R43,0,Inputs!$P43)</f>
        <v/>
      </c>
      <c r="I19" s="118" t="str">
        <f>IF(I$2&lt;Inputs!$R43,0,Inputs!$P43)</f>
        <v/>
      </c>
      <c r="J19" s="118" t="str">
        <f>IF(J$2&lt;Inputs!$R43,0,Inputs!$P43)</f>
        <v/>
      </c>
      <c r="K19" s="118" t="str">
        <f>IF(K$2&lt;Inputs!$R43,0,Inputs!$P43)</f>
        <v/>
      </c>
      <c r="L19" s="118" t="str">
        <f>IF(L$2&lt;Inputs!$R43,0,Inputs!$P43)</f>
        <v/>
      </c>
      <c r="M19" s="118" t="str">
        <f>IF(M$2&lt;Inputs!$R43,0,Inputs!$P43)</f>
        <v/>
      </c>
      <c r="N19" s="118" t="str">
        <f>IF(N$2&lt;Inputs!$R43,0,Inputs!$P43)</f>
        <v/>
      </c>
      <c r="O19" s="119">
        <f t="shared" si="12"/>
        <v>0</v>
      </c>
      <c r="P19" s="118">
        <f>IF(P$2&lt;Inputs!$R43,0,Inputs!$P43)*(1+(Inputs!$S43))</f>
        <v>0</v>
      </c>
      <c r="Q19" s="118">
        <f>IF(Q$2&lt;Inputs!$R43,0,Inputs!$P43)*(1+(Inputs!$S43))</f>
        <v>0</v>
      </c>
      <c r="R19" s="118">
        <f>IF(R$2&lt;Inputs!$R43,0,Inputs!$P43)*(1+(Inputs!$S43))</f>
        <v>0</v>
      </c>
      <c r="S19" s="118">
        <f>IF(S$2&lt;Inputs!$R43,0,Inputs!$P43)*(1+(Inputs!$S43))</f>
        <v>0</v>
      </c>
      <c r="T19" s="118">
        <f>IF(T$2&lt;Inputs!$R43,0,Inputs!$P43)*(1+(Inputs!$S43))</f>
        <v>0</v>
      </c>
      <c r="U19" s="118">
        <f>IF(U$2&lt;Inputs!$R43,0,Inputs!$P43)*(1+(Inputs!$S43))</f>
        <v>0</v>
      </c>
      <c r="V19" s="118">
        <f>IF(V$2&lt;Inputs!$R43,0,Inputs!$P43)*(1+(Inputs!$S43))</f>
        <v>0</v>
      </c>
      <c r="W19" s="118">
        <f>IF(W$2&lt;Inputs!$R43,0,Inputs!$P43)*(1+(Inputs!$S43))</f>
        <v>0</v>
      </c>
      <c r="X19" s="118">
        <f>IF(X$2&lt;Inputs!$R43,0,Inputs!$P43)*(1+(Inputs!$S43))</f>
        <v>0</v>
      </c>
      <c r="Y19" s="118">
        <f>IF(Y$2&lt;Inputs!$R43,0,Inputs!$P43)*(1+(Inputs!$S43))</f>
        <v>0</v>
      </c>
      <c r="Z19" s="118">
        <f>IF(Z$2&lt;Inputs!$R43,0,Inputs!$P43)*(1+(Inputs!$S43))</f>
        <v>0</v>
      </c>
      <c r="AA19" s="118">
        <f>IF(AA$2&lt;Inputs!$R43,0,Inputs!$P43)*(1+(Inputs!$S43))</f>
        <v>0</v>
      </c>
      <c r="AB19" s="119">
        <f t="shared" si="13"/>
        <v>0</v>
      </c>
      <c r="AC19" s="118">
        <f>IF(AC$2&lt;Inputs!$R43,0,Inputs!$P43)*(1+(Inputs!$S43))*(1+(Inputs!$T43))</f>
        <v>0</v>
      </c>
      <c r="AD19" s="118">
        <f>IF(AD$2&lt;Inputs!$R43,0,Inputs!$P43)*(1+(Inputs!$S43))*(1+(Inputs!$T43))</f>
        <v>0</v>
      </c>
      <c r="AE19" s="118">
        <f>IF(AE$2&lt;Inputs!$R43,0,Inputs!$P43)*(1+(Inputs!$S43))*(1+(Inputs!$T43))</f>
        <v>0</v>
      </c>
      <c r="AF19" s="118">
        <f>IF(AF$2&lt;Inputs!$R43,0,Inputs!$P43)*(1+(Inputs!$S43))*(1+(Inputs!$T43))</f>
        <v>0</v>
      </c>
      <c r="AG19" s="118">
        <f>IF(AG$2&lt;Inputs!$R43,0,Inputs!$P43)*(1+(Inputs!$S43))*(1+(Inputs!$T43))</f>
        <v>0</v>
      </c>
      <c r="AH19" s="118">
        <f>IF(AH$2&lt;Inputs!$R43,0,Inputs!$P43)*(1+(Inputs!$S43))*(1+(Inputs!$T43))</f>
        <v>0</v>
      </c>
      <c r="AI19" s="118">
        <f>IF(AI$2&lt;Inputs!$R43,0,Inputs!$P43)*(1+(Inputs!$S43))*(1+(Inputs!$T43))</f>
        <v>0</v>
      </c>
      <c r="AJ19" s="118">
        <f>IF(AJ$2&lt;Inputs!$R43,0,Inputs!$P43)*(1+(Inputs!$S43))*(1+(Inputs!$T43))</f>
        <v>0</v>
      </c>
      <c r="AK19" s="118">
        <f>IF(AK$2&lt;Inputs!$R43,0,Inputs!$P43)*(1+(Inputs!$S43))*(1+(Inputs!$T43))</f>
        <v>0</v>
      </c>
      <c r="AL19" s="118">
        <f>IF(AL$2&lt;Inputs!$R43,0,Inputs!$P43)*(1+(Inputs!$S43))*(1+(Inputs!$T43))</f>
        <v>0</v>
      </c>
      <c r="AM19" s="118">
        <f>IF(AM$2&lt;Inputs!$R43,0,Inputs!$P43)*(1+(Inputs!$S43))*(1+(Inputs!$T43))</f>
        <v>0</v>
      </c>
      <c r="AN19" s="118">
        <f>IF(AN$2&lt;Inputs!$R43,0,Inputs!$P43)*(1+(Inputs!$S43))*(1+(Inputs!$T43))</f>
        <v>0</v>
      </c>
      <c r="AO19" s="119">
        <f t="shared" si="14"/>
        <v>0</v>
      </c>
      <c r="AP19" s="118">
        <f>IF(AP$2&lt;Inputs!$R43,0,Inputs!$P43)*(1+(Inputs!$S43))*(1+(Inputs!$T43))*(1+(Inputs!$U43))</f>
        <v>0</v>
      </c>
      <c r="AQ19" s="118">
        <f>IF(AQ$2&lt;Inputs!$R43,0,Inputs!$P43)*(1+(Inputs!$S43))*(1+(Inputs!$T43))*(1+(Inputs!$U43))</f>
        <v>0</v>
      </c>
      <c r="AR19" s="118">
        <f>IF(AR$2&lt;Inputs!$R43,0,Inputs!$P43)*(1+(Inputs!$S43))*(1+(Inputs!$T43))*(1+(Inputs!$U43))</f>
        <v>0</v>
      </c>
      <c r="AS19" s="118">
        <f>IF(AS$2&lt;Inputs!$R43,0,Inputs!$P43)*(1+(Inputs!$S43))*(1+(Inputs!$T43))*(1+(Inputs!$U43))</f>
        <v>0</v>
      </c>
      <c r="AT19" s="118">
        <f>IF(AT$2&lt;Inputs!$R43,0,Inputs!$P43)*(1+(Inputs!$S43))*(1+(Inputs!$T43))*(1+(Inputs!$U43))</f>
        <v>0</v>
      </c>
      <c r="AU19" s="118">
        <f>IF(AU$2&lt;Inputs!$R43,0,Inputs!$P43)*(1+(Inputs!$S43))*(1+(Inputs!$T43))*(1+(Inputs!$U43))</f>
        <v>0</v>
      </c>
      <c r="AV19" s="118">
        <f>IF(AV$2&lt;Inputs!$R43,0,Inputs!$P43)*(1+(Inputs!$S43))*(1+(Inputs!$T43))*(1+(Inputs!$U43))</f>
        <v>0</v>
      </c>
      <c r="AW19" s="118">
        <f>IF(AW$2&lt;Inputs!$R43,0,Inputs!$P43)*(1+(Inputs!$S43))*(1+(Inputs!$T43))*(1+(Inputs!$U43))</f>
        <v>0</v>
      </c>
      <c r="AX19" s="118">
        <f>IF(AX$2&lt;Inputs!$R43,0,Inputs!$P43)*(1+(Inputs!$S43))*(1+(Inputs!$T43))*(1+(Inputs!$U43))</f>
        <v>0</v>
      </c>
      <c r="AY19" s="118">
        <f>IF(AY$2&lt;Inputs!$R43,0,Inputs!$P43)*(1+(Inputs!$S43))*(1+(Inputs!$T43))*(1+(Inputs!$U43))</f>
        <v>0</v>
      </c>
      <c r="AZ19" s="118">
        <f>IF(AZ$2&lt;Inputs!$R43,0,Inputs!$P43)*(1+(Inputs!$S43))*(1+(Inputs!$T43))*(1+(Inputs!$U43))</f>
        <v>0</v>
      </c>
      <c r="BA19" s="118">
        <f>IF(BA$2&lt;Inputs!$R43,0,Inputs!$P43)*(1+(Inputs!$S43))*(1+(Inputs!$T43))*(1+(Inputs!$U43))</f>
        <v>0</v>
      </c>
      <c r="BB19" s="119">
        <f t="shared" si="15"/>
        <v>0</v>
      </c>
      <c r="BC19" s="118">
        <f>IF(BC$2&lt;Inputs!$R43,0,Inputs!$P43)*(1+(Inputs!$S43))*(1+(Inputs!$T43))*(1+(Inputs!$U43))*(1+(Inputs!$V43))</f>
        <v>0</v>
      </c>
      <c r="BD19" s="118">
        <f>IF(BD$2&lt;Inputs!$R43,0,Inputs!$P43)*(1+(Inputs!$S43))*(1+(Inputs!$T43))*(1+(Inputs!$U43))*(1+(Inputs!$V43))</f>
        <v>0</v>
      </c>
      <c r="BE19" s="118">
        <f>IF(BE$2&lt;Inputs!$R43,0,Inputs!$P43)*(1+(Inputs!$S43))*(1+(Inputs!$T43))*(1+(Inputs!$U43))*(1+(Inputs!$V43))</f>
        <v>0</v>
      </c>
      <c r="BF19" s="118">
        <f>IF(BF$2&lt;Inputs!$R43,0,Inputs!$P43)*(1+(Inputs!$S43))*(1+(Inputs!$T43))*(1+(Inputs!$U43))*(1+(Inputs!$V43))</f>
        <v>0</v>
      </c>
      <c r="BG19" s="118">
        <f>IF(BG$2&lt;Inputs!$R43,0,Inputs!$P43)*(1+(Inputs!$S43))*(1+(Inputs!$T43))*(1+(Inputs!$U43))*(1+(Inputs!$V43))</f>
        <v>0</v>
      </c>
      <c r="BH19" s="118">
        <f>IF(BH$2&lt;Inputs!$R43,0,Inputs!$P43)*(1+(Inputs!$S43))*(1+(Inputs!$T43))*(1+(Inputs!$U43))*(1+(Inputs!$V43))</f>
        <v>0</v>
      </c>
      <c r="BI19" s="118">
        <f>IF(BI$2&lt;Inputs!$R43,0,Inputs!$P43)*(1+(Inputs!$S43))*(1+(Inputs!$T43))*(1+(Inputs!$U43))*(1+(Inputs!$V43))</f>
        <v>0</v>
      </c>
      <c r="BJ19" s="118">
        <f>IF(BJ$2&lt;Inputs!$R43,0,Inputs!$P43)*(1+(Inputs!$S43))*(1+(Inputs!$T43))*(1+(Inputs!$U43))*(1+(Inputs!$V43))</f>
        <v>0</v>
      </c>
      <c r="BK19" s="118">
        <f>IF(BK$2&lt;Inputs!$R43,0,Inputs!$P43)*(1+(Inputs!$S43))*(1+(Inputs!$T43))*(1+(Inputs!$U43))*(1+(Inputs!$V43))</f>
        <v>0</v>
      </c>
      <c r="BL19" s="118">
        <f>IF(BL$2&lt;Inputs!$R43,0,Inputs!$P43)*(1+(Inputs!$S43))*(1+(Inputs!$T43))*(1+(Inputs!$U43))*(1+(Inputs!$V43))</f>
        <v>0</v>
      </c>
      <c r="BM19" s="118">
        <f>IF(BM$2&lt;Inputs!$R43,0,Inputs!$P43)*(1+(Inputs!$S43))*(1+(Inputs!$T43))*(1+(Inputs!$U43))*(1+(Inputs!$V43))</f>
        <v>0</v>
      </c>
      <c r="BN19" s="118">
        <f>IF(BN$2&lt;Inputs!$R43,0,Inputs!$P43)*(1+(Inputs!$S43))*(1+(Inputs!$T43))*(1+(Inputs!$U43))*(1+(Inputs!$V43))</f>
        <v>0</v>
      </c>
      <c r="BO19" s="119">
        <f t="shared" si="16"/>
        <v>0</v>
      </c>
    </row>
    <row r="20" outlineLevel="1">
      <c r="A20" s="1"/>
      <c r="B20" s="117" t="str">
        <f>Inputs!N44</f>
        <v>Podcast 4</v>
      </c>
      <c r="C20" s="118" t="str">
        <f>IF(C$2&lt;Inputs!$R44,0,Inputs!$P44)</f>
        <v/>
      </c>
      <c r="D20" s="118" t="str">
        <f>IF(D$2&lt;Inputs!$R44,0,Inputs!$P44)</f>
        <v/>
      </c>
      <c r="E20" s="118" t="str">
        <f>IF(E$2&lt;Inputs!$R44,0,Inputs!$P44)</f>
        <v/>
      </c>
      <c r="F20" s="118" t="str">
        <f>IF(F$2&lt;Inputs!$R44,0,Inputs!$P44)</f>
        <v/>
      </c>
      <c r="G20" s="118" t="str">
        <f>IF(G$2&lt;Inputs!$R44,0,Inputs!$P44)</f>
        <v/>
      </c>
      <c r="H20" s="118" t="str">
        <f>IF(H$2&lt;Inputs!$R44,0,Inputs!$P44)</f>
        <v/>
      </c>
      <c r="I20" s="118" t="str">
        <f>IF(I$2&lt;Inputs!$R44,0,Inputs!$P44)</f>
        <v/>
      </c>
      <c r="J20" s="118" t="str">
        <f>IF(J$2&lt;Inputs!$R44,0,Inputs!$P44)</f>
        <v/>
      </c>
      <c r="K20" s="118" t="str">
        <f>IF(K$2&lt;Inputs!$R44,0,Inputs!$P44)</f>
        <v/>
      </c>
      <c r="L20" s="118" t="str">
        <f>IF(L$2&lt;Inputs!$R44,0,Inputs!$P44)</f>
        <v/>
      </c>
      <c r="M20" s="118" t="str">
        <f>IF(M$2&lt;Inputs!$R44,0,Inputs!$P44)</f>
        <v/>
      </c>
      <c r="N20" s="118" t="str">
        <f>IF(N$2&lt;Inputs!$R44,0,Inputs!$P44)</f>
        <v/>
      </c>
      <c r="O20" s="119">
        <f t="shared" si="12"/>
        <v>0</v>
      </c>
      <c r="P20" s="118">
        <f>IF(P$2&lt;Inputs!$R44,0,Inputs!$P44)*(1+(Inputs!$S44))</f>
        <v>0</v>
      </c>
      <c r="Q20" s="118">
        <f>IF(Q$2&lt;Inputs!$R44,0,Inputs!$P44)*(1+(Inputs!$S44))</f>
        <v>0</v>
      </c>
      <c r="R20" s="118">
        <f>IF(R$2&lt;Inputs!$R44,0,Inputs!$P44)*(1+(Inputs!$S44))</f>
        <v>0</v>
      </c>
      <c r="S20" s="118">
        <f>IF(S$2&lt;Inputs!$R44,0,Inputs!$P44)*(1+(Inputs!$S44))</f>
        <v>0</v>
      </c>
      <c r="T20" s="118">
        <f>IF(T$2&lt;Inputs!$R44,0,Inputs!$P44)*(1+(Inputs!$S44))</f>
        <v>0</v>
      </c>
      <c r="U20" s="118">
        <f>IF(U$2&lt;Inputs!$R44,0,Inputs!$P44)*(1+(Inputs!$S44))</f>
        <v>0</v>
      </c>
      <c r="V20" s="118">
        <f>IF(V$2&lt;Inputs!$R44,0,Inputs!$P44)*(1+(Inputs!$S44))</f>
        <v>0</v>
      </c>
      <c r="W20" s="118">
        <f>IF(W$2&lt;Inputs!$R44,0,Inputs!$P44)*(1+(Inputs!$S44))</f>
        <v>0</v>
      </c>
      <c r="X20" s="118">
        <f>IF(X$2&lt;Inputs!$R44,0,Inputs!$P44)*(1+(Inputs!$S44))</f>
        <v>0</v>
      </c>
      <c r="Y20" s="118">
        <f>IF(Y$2&lt;Inputs!$R44,0,Inputs!$P44)*(1+(Inputs!$S44))</f>
        <v>0</v>
      </c>
      <c r="Z20" s="118">
        <f>IF(Z$2&lt;Inputs!$R44,0,Inputs!$P44)*(1+(Inputs!$S44))</f>
        <v>0</v>
      </c>
      <c r="AA20" s="118">
        <f>IF(AA$2&lt;Inputs!$R44,0,Inputs!$P44)*(1+(Inputs!$S44))</f>
        <v>0</v>
      </c>
      <c r="AB20" s="119">
        <f t="shared" si="13"/>
        <v>0</v>
      </c>
      <c r="AC20" s="118">
        <f>IF(AC$2&lt;Inputs!$R44,0,Inputs!$P44)*(1+(Inputs!$S44))*(1+(Inputs!$T44))</f>
        <v>0</v>
      </c>
      <c r="AD20" s="118">
        <f>IF(AD$2&lt;Inputs!$R44,0,Inputs!$P44)*(1+(Inputs!$S44))*(1+(Inputs!$T44))</f>
        <v>0</v>
      </c>
      <c r="AE20" s="118">
        <f>IF(AE$2&lt;Inputs!$R44,0,Inputs!$P44)*(1+(Inputs!$S44))*(1+(Inputs!$T44))</f>
        <v>0</v>
      </c>
      <c r="AF20" s="118">
        <f>IF(AF$2&lt;Inputs!$R44,0,Inputs!$P44)*(1+(Inputs!$S44))*(1+(Inputs!$T44))</f>
        <v>0</v>
      </c>
      <c r="AG20" s="118">
        <f>IF(AG$2&lt;Inputs!$R44,0,Inputs!$P44)*(1+(Inputs!$S44))*(1+(Inputs!$T44))</f>
        <v>0</v>
      </c>
      <c r="AH20" s="118">
        <f>IF(AH$2&lt;Inputs!$R44,0,Inputs!$P44)*(1+(Inputs!$S44))*(1+(Inputs!$T44))</f>
        <v>0</v>
      </c>
      <c r="AI20" s="118">
        <f>IF(AI$2&lt;Inputs!$R44,0,Inputs!$P44)*(1+(Inputs!$S44))*(1+(Inputs!$T44))</f>
        <v>0</v>
      </c>
      <c r="AJ20" s="118">
        <f>IF(AJ$2&lt;Inputs!$R44,0,Inputs!$P44)*(1+(Inputs!$S44))*(1+(Inputs!$T44))</f>
        <v>0</v>
      </c>
      <c r="AK20" s="118">
        <f>IF(AK$2&lt;Inputs!$R44,0,Inputs!$P44)*(1+(Inputs!$S44))*(1+(Inputs!$T44))</f>
        <v>0</v>
      </c>
      <c r="AL20" s="118">
        <f>IF(AL$2&lt;Inputs!$R44,0,Inputs!$P44)*(1+(Inputs!$S44))*(1+(Inputs!$T44))</f>
        <v>0</v>
      </c>
      <c r="AM20" s="118">
        <f>IF(AM$2&lt;Inputs!$R44,0,Inputs!$P44)*(1+(Inputs!$S44))*(1+(Inputs!$T44))</f>
        <v>0</v>
      </c>
      <c r="AN20" s="118">
        <f>IF(AN$2&lt;Inputs!$R44,0,Inputs!$P44)*(1+(Inputs!$S44))*(1+(Inputs!$T44))</f>
        <v>0</v>
      </c>
      <c r="AO20" s="119">
        <f t="shared" si="14"/>
        <v>0</v>
      </c>
      <c r="AP20" s="118">
        <f>IF(AP$2&lt;Inputs!$R44,0,Inputs!$P44)*(1+(Inputs!$S44))*(1+(Inputs!$T44))*(1+(Inputs!$U44))</f>
        <v>0</v>
      </c>
      <c r="AQ20" s="118">
        <f>IF(AQ$2&lt;Inputs!$R44,0,Inputs!$P44)*(1+(Inputs!$S44))*(1+(Inputs!$T44))*(1+(Inputs!$U44))</f>
        <v>0</v>
      </c>
      <c r="AR20" s="118">
        <f>IF(AR$2&lt;Inputs!$R44,0,Inputs!$P44)*(1+(Inputs!$S44))*(1+(Inputs!$T44))*(1+(Inputs!$U44))</f>
        <v>0</v>
      </c>
      <c r="AS20" s="118">
        <f>IF(AS$2&lt;Inputs!$R44,0,Inputs!$P44)*(1+(Inputs!$S44))*(1+(Inputs!$T44))*(1+(Inputs!$U44))</f>
        <v>0</v>
      </c>
      <c r="AT20" s="118">
        <f>IF(AT$2&lt;Inputs!$R44,0,Inputs!$P44)*(1+(Inputs!$S44))*(1+(Inputs!$T44))*(1+(Inputs!$U44))</f>
        <v>0</v>
      </c>
      <c r="AU20" s="118">
        <f>IF(AU$2&lt;Inputs!$R44,0,Inputs!$P44)*(1+(Inputs!$S44))*(1+(Inputs!$T44))*(1+(Inputs!$U44))</f>
        <v>0</v>
      </c>
      <c r="AV20" s="118">
        <f>IF(AV$2&lt;Inputs!$R44,0,Inputs!$P44)*(1+(Inputs!$S44))*(1+(Inputs!$T44))*(1+(Inputs!$U44))</f>
        <v>0</v>
      </c>
      <c r="AW20" s="118">
        <f>IF(AW$2&lt;Inputs!$R44,0,Inputs!$P44)*(1+(Inputs!$S44))*(1+(Inputs!$T44))*(1+(Inputs!$U44))</f>
        <v>0</v>
      </c>
      <c r="AX20" s="118">
        <f>IF(AX$2&lt;Inputs!$R44,0,Inputs!$P44)*(1+(Inputs!$S44))*(1+(Inputs!$T44))*(1+(Inputs!$U44))</f>
        <v>0</v>
      </c>
      <c r="AY20" s="118">
        <f>IF(AY$2&lt;Inputs!$R44,0,Inputs!$P44)*(1+(Inputs!$S44))*(1+(Inputs!$T44))*(1+(Inputs!$U44))</f>
        <v>0</v>
      </c>
      <c r="AZ20" s="118">
        <f>IF(AZ$2&lt;Inputs!$R44,0,Inputs!$P44)*(1+(Inputs!$S44))*(1+(Inputs!$T44))*(1+(Inputs!$U44))</f>
        <v>0</v>
      </c>
      <c r="BA20" s="118">
        <f>IF(BA$2&lt;Inputs!$R44,0,Inputs!$P44)*(1+(Inputs!$S44))*(1+(Inputs!$T44))*(1+(Inputs!$U44))</f>
        <v>0</v>
      </c>
      <c r="BB20" s="119">
        <f t="shared" si="15"/>
        <v>0</v>
      </c>
      <c r="BC20" s="118">
        <f>IF(BC$2&lt;Inputs!$R44,0,Inputs!$P44)*(1+(Inputs!$S44))*(1+(Inputs!$T44))*(1+(Inputs!$U44))*(1+(Inputs!$V44))</f>
        <v>0</v>
      </c>
      <c r="BD20" s="118">
        <f>IF(BD$2&lt;Inputs!$R44,0,Inputs!$P44)*(1+(Inputs!$S44))*(1+(Inputs!$T44))*(1+(Inputs!$U44))*(1+(Inputs!$V44))</f>
        <v>0</v>
      </c>
      <c r="BE20" s="118">
        <f>IF(BE$2&lt;Inputs!$R44,0,Inputs!$P44)*(1+(Inputs!$S44))*(1+(Inputs!$T44))*(1+(Inputs!$U44))*(1+(Inputs!$V44))</f>
        <v>0</v>
      </c>
      <c r="BF20" s="118">
        <f>IF(BF$2&lt;Inputs!$R44,0,Inputs!$P44)*(1+(Inputs!$S44))*(1+(Inputs!$T44))*(1+(Inputs!$U44))*(1+(Inputs!$V44))</f>
        <v>0</v>
      </c>
      <c r="BG20" s="118">
        <f>IF(BG$2&lt;Inputs!$R44,0,Inputs!$P44)*(1+(Inputs!$S44))*(1+(Inputs!$T44))*(1+(Inputs!$U44))*(1+(Inputs!$V44))</f>
        <v>0</v>
      </c>
      <c r="BH20" s="118">
        <f>IF(BH$2&lt;Inputs!$R44,0,Inputs!$P44)*(1+(Inputs!$S44))*(1+(Inputs!$T44))*(1+(Inputs!$U44))*(1+(Inputs!$V44))</f>
        <v>0</v>
      </c>
      <c r="BI20" s="118">
        <f>IF(BI$2&lt;Inputs!$R44,0,Inputs!$P44)*(1+(Inputs!$S44))*(1+(Inputs!$T44))*(1+(Inputs!$U44))*(1+(Inputs!$V44))</f>
        <v>0</v>
      </c>
      <c r="BJ20" s="118">
        <f>IF(BJ$2&lt;Inputs!$R44,0,Inputs!$P44)*(1+(Inputs!$S44))*(1+(Inputs!$T44))*(1+(Inputs!$U44))*(1+(Inputs!$V44))</f>
        <v>0</v>
      </c>
      <c r="BK20" s="118">
        <f>IF(BK$2&lt;Inputs!$R44,0,Inputs!$P44)*(1+(Inputs!$S44))*(1+(Inputs!$T44))*(1+(Inputs!$U44))*(1+(Inputs!$V44))</f>
        <v>0</v>
      </c>
      <c r="BL20" s="118">
        <f>IF(BL$2&lt;Inputs!$R44,0,Inputs!$P44)*(1+(Inputs!$S44))*(1+(Inputs!$T44))*(1+(Inputs!$U44))*(1+(Inputs!$V44))</f>
        <v>0</v>
      </c>
      <c r="BM20" s="118">
        <f>IF(BM$2&lt;Inputs!$R44,0,Inputs!$P44)*(1+(Inputs!$S44))*(1+(Inputs!$T44))*(1+(Inputs!$U44))*(1+(Inputs!$V44))</f>
        <v>0</v>
      </c>
      <c r="BN20" s="118">
        <f>IF(BN$2&lt;Inputs!$R44,0,Inputs!$P44)*(1+(Inputs!$S44))*(1+(Inputs!$T44))*(1+(Inputs!$U44))*(1+(Inputs!$V44))</f>
        <v>0</v>
      </c>
      <c r="BO20" s="119">
        <f t="shared" si="16"/>
        <v>0</v>
      </c>
    </row>
    <row r="21" ht="15.75" customHeight="1" outlineLevel="1">
      <c r="A21" s="1"/>
      <c r="B21" s="117" t="str">
        <f>Inputs!N45</f>
        <v>Podcast 5</v>
      </c>
      <c r="C21" s="118" t="str">
        <f>IF(C$2&lt;Inputs!$R45,0,Inputs!$P45)</f>
        <v/>
      </c>
      <c r="D21" s="118" t="str">
        <f>IF(D$2&lt;Inputs!$R45,0,Inputs!$P45)</f>
        <v/>
      </c>
      <c r="E21" s="118" t="str">
        <f>IF(E$2&lt;Inputs!$R45,0,Inputs!$P45)</f>
        <v/>
      </c>
      <c r="F21" s="118" t="str">
        <f>IF(F$2&lt;Inputs!$R45,0,Inputs!$P45)</f>
        <v/>
      </c>
      <c r="G21" s="118" t="str">
        <f>IF(G$2&lt;Inputs!$R45,0,Inputs!$P45)</f>
        <v/>
      </c>
      <c r="H21" s="118" t="str">
        <f>IF(H$2&lt;Inputs!$R45,0,Inputs!$P45)</f>
        <v/>
      </c>
      <c r="I21" s="118" t="str">
        <f>IF(I$2&lt;Inputs!$R45,0,Inputs!$P45)</f>
        <v/>
      </c>
      <c r="J21" s="118" t="str">
        <f>IF(J$2&lt;Inputs!$R45,0,Inputs!$P45)</f>
        <v/>
      </c>
      <c r="K21" s="118" t="str">
        <f>IF(K$2&lt;Inputs!$R45,0,Inputs!$P45)</f>
        <v/>
      </c>
      <c r="L21" s="118" t="str">
        <f>IF(L$2&lt;Inputs!$R45,0,Inputs!$P45)</f>
        <v/>
      </c>
      <c r="M21" s="118" t="str">
        <f>IF(M$2&lt;Inputs!$R45,0,Inputs!$P45)</f>
        <v/>
      </c>
      <c r="N21" s="118" t="str">
        <f>IF(N$2&lt;Inputs!$R45,0,Inputs!$P45)</f>
        <v/>
      </c>
      <c r="O21" s="119">
        <f t="shared" si="12"/>
        <v>0</v>
      </c>
      <c r="P21" s="118">
        <f>IF(P$2&lt;Inputs!$R45,0,Inputs!$P45)*(1+(Inputs!$S45))</f>
        <v>0</v>
      </c>
      <c r="Q21" s="118">
        <f>IF(Q$2&lt;Inputs!$R45,0,Inputs!$P45)*(1+(Inputs!$S45))</f>
        <v>0</v>
      </c>
      <c r="R21" s="118">
        <f>IF(R$2&lt;Inputs!$R45,0,Inputs!$P45)*(1+(Inputs!$S45))</f>
        <v>0</v>
      </c>
      <c r="S21" s="118">
        <f>IF(S$2&lt;Inputs!$R45,0,Inputs!$P45)*(1+(Inputs!$S45))</f>
        <v>0</v>
      </c>
      <c r="T21" s="118">
        <f>IF(T$2&lt;Inputs!$R45,0,Inputs!$P45)*(1+(Inputs!$S45))</f>
        <v>0</v>
      </c>
      <c r="U21" s="118">
        <f>IF(U$2&lt;Inputs!$R45,0,Inputs!$P45)*(1+(Inputs!$S45))</f>
        <v>0</v>
      </c>
      <c r="V21" s="118">
        <f>IF(V$2&lt;Inputs!$R45,0,Inputs!$P45)*(1+(Inputs!$S45))</f>
        <v>0</v>
      </c>
      <c r="W21" s="118">
        <f>IF(W$2&lt;Inputs!$R45,0,Inputs!$P45)*(1+(Inputs!$S45))</f>
        <v>0</v>
      </c>
      <c r="X21" s="118">
        <f>IF(X$2&lt;Inputs!$R45,0,Inputs!$P45)*(1+(Inputs!$S45))</f>
        <v>0</v>
      </c>
      <c r="Y21" s="118">
        <f>IF(Y$2&lt;Inputs!$R45,0,Inputs!$P45)*(1+(Inputs!$S45))</f>
        <v>0</v>
      </c>
      <c r="Z21" s="118">
        <f>IF(Z$2&lt;Inputs!$R45,0,Inputs!$P45)*(1+(Inputs!$S45))</f>
        <v>0</v>
      </c>
      <c r="AA21" s="118">
        <f>IF(AA$2&lt;Inputs!$R45,0,Inputs!$P45)*(1+(Inputs!$S45))</f>
        <v>0</v>
      </c>
      <c r="AB21" s="119">
        <f t="shared" si="13"/>
        <v>0</v>
      </c>
      <c r="AC21" s="118">
        <f>IF(AC$2&lt;Inputs!$R45,0,Inputs!$P45)*(1+(Inputs!$S45))*(1+(Inputs!$T45))</f>
        <v>0</v>
      </c>
      <c r="AD21" s="118">
        <f>IF(AD$2&lt;Inputs!$R45,0,Inputs!$P45)*(1+(Inputs!$S45))*(1+(Inputs!$T45))</f>
        <v>0</v>
      </c>
      <c r="AE21" s="118">
        <f>IF(AE$2&lt;Inputs!$R45,0,Inputs!$P45)*(1+(Inputs!$S45))*(1+(Inputs!$T45))</f>
        <v>0</v>
      </c>
      <c r="AF21" s="118">
        <f>IF(AF$2&lt;Inputs!$R45,0,Inputs!$P45)*(1+(Inputs!$S45))*(1+(Inputs!$T45))</f>
        <v>0</v>
      </c>
      <c r="AG21" s="118">
        <f>IF(AG$2&lt;Inputs!$R45,0,Inputs!$P45)*(1+(Inputs!$S45))*(1+(Inputs!$T45))</f>
        <v>0</v>
      </c>
      <c r="AH21" s="118">
        <f>IF(AH$2&lt;Inputs!$R45,0,Inputs!$P45)*(1+(Inputs!$S45))*(1+(Inputs!$T45))</f>
        <v>0</v>
      </c>
      <c r="AI21" s="118">
        <f>IF(AI$2&lt;Inputs!$R45,0,Inputs!$P45)*(1+(Inputs!$S45))*(1+(Inputs!$T45))</f>
        <v>0</v>
      </c>
      <c r="AJ21" s="118">
        <f>IF(AJ$2&lt;Inputs!$R45,0,Inputs!$P45)*(1+(Inputs!$S45))*(1+(Inputs!$T45))</f>
        <v>0</v>
      </c>
      <c r="AK21" s="118">
        <f>IF(AK$2&lt;Inputs!$R45,0,Inputs!$P45)*(1+(Inputs!$S45))*(1+(Inputs!$T45))</f>
        <v>0</v>
      </c>
      <c r="AL21" s="118">
        <f>IF(AL$2&lt;Inputs!$R45,0,Inputs!$P45)*(1+(Inputs!$S45))*(1+(Inputs!$T45))</f>
        <v>0</v>
      </c>
      <c r="AM21" s="118">
        <f>IF(AM$2&lt;Inputs!$R45,0,Inputs!$P45)*(1+(Inputs!$S45))*(1+(Inputs!$T45))</f>
        <v>0</v>
      </c>
      <c r="AN21" s="118">
        <f>IF(AN$2&lt;Inputs!$R45,0,Inputs!$P45)*(1+(Inputs!$S45))*(1+(Inputs!$T45))</f>
        <v>0</v>
      </c>
      <c r="AO21" s="119">
        <f t="shared" si="14"/>
        <v>0</v>
      </c>
      <c r="AP21" s="118">
        <f>IF(AP$2&lt;Inputs!$R45,0,Inputs!$P45)*(1+(Inputs!$S45))*(1+(Inputs!$T45))*(1+(Inputs!$U45))</f>
        <v>0</v>
      </c>
      <c r="AQ21" s="118">
        <f>IF(AQ$2&lt;Inputs!$R45,0,Inputs!$P45)*(1+(Inputs!$S45))*(1+(Inputs!$T45))*(1+(Inputs!$U45))</f>
        <v>0</v>
      </c>
      <c r="AR21" s="118">
        <f>IF(AR$2&lt;Inputs!$R45,0,Inputs!$P45)*(1+(Inputs!$S45))*(1+(Inputs!$T45))*(1+(Inputs!$U45))</f>
        <v>0</v>
      </c>
      <c r="AS21" s="118">
        <f>IF(AS$2&lt;Inputs!$R45,0,Inputs!$P45)*(1+(Inputs!$S45))*(1+(Inputs!$T45))*(1+(Inputs!$U45))</f>
        <v>0</v>
      </c>
      <c r="AT21" s="118">
        <f>IF(AT$2&lt;Inputs!$R45,0,Inputs!$P45)*(1+(Inputs!$S45))*(1+(Inputs!$T45))*(1+(Inputs!$U45))</f>
        <v>0</v>
      </c>
      <c r="AU21" s="118">
        <f>IF(AU$2&lt;Inputs!$R45,0,Inputs!$P45)*(1+(Inputs!$S45))*(1+(Inputs!$T45))*(1+(Inputs!$U45))</f>
        <v>0</v>
      </c>
      <c r="AV21" s="118">
        <f>IF(AV$2&lt;Inputs!$R45,0,Inputs!$P45)*(1+(Inputs!$S45))*(1+(Inputs!$T45))*(1+(Inputs!$U45))</f>
        <v>0</v>
      </c>
      <c r="AW21" s="118">
        <f>IF(AW$2&lt;Inputs!$R45,0,Inputs!$P45)*(1+(Inputs!$S45))*(1+(Inputs!$T45))*(1+(Inputs!$U45))</f>
        <v>0</v>
      </c>
      <c r="AX21" s="118">
        <f>IF(AX$2&lt;Inputs!$R45,0,Inputs!$P45)*(1+(Inputs!$S45))*(1+(Inputs!$T45))*(1+(Inputs!$U45))</f>
        <v>0</v>
      </c>
      <c r="AY21" s="118">
        <f>IF(AY$2&lt;Inputs!$R45,0,Inputs!$P45)*(1+(Inputs!$S45))*(1+(Inputs!$T45))*(1+(Inputs!$U45))</f>
        <v>0</v>
      </c>
      <c r="AZ21" s="118">
        <f>IF(AZ$2&lt;Inputs!$R45,0,Inputs!$P45)*(1+(Inputs!$S45))*(1+(Inputs!$T45))*(1+(Inputs!$U45))</f>
        <v>0</v>
      </c>
      <c r="BA21" s="118">
        <f>IF(BA$2&lt;Inputs!$R45,0,Inputs!$P45)*(1+(Inputs!$S45))*(1+(Inputs!$T45))*(1+(Inputs!$U45))</f>
        <v>0</v>
      </c>
      <c r="BB21" s="119">
        <f t="shared" si="15"/>
        <v>0</v>
      </c>
      <c r="BC21" s="118">
        <f>IF(BC$2&lt;Inputs!$R45,0,Inputs!$P45)*(1+(Inputs!$S45))*(1+(Inputs!$T45))*(1+(Inputs!$U45))*(1+(Inputs!$V45))</f>
        <v>0</v>
      </c>
      <c r="BD21" s="118">
        <f>IF(BD$2&lt;Inputs!$R45,0,Inputs!$P45)*(1+(Inputs!$S45))*(1+(Inputs!$T45))*(1+(Inputs!$U45))*(1+(Inputs!$V45))</f>
        <v>0</v>
      </c>
      <c r="BE21" s="118">
        <f>IF(BE$2&lt;Inputs!$R45,0,Inputs!$P45)*(1+(Inputs!$S45))*(1+(Inputs!$T45))*(1+(Inputs!$U45))*(1+(Inputs!$V45))</f>
        <v>0</v>
      </c>
      <c r="BF21" s="118">
        <f>IF(BF$2&lt;Inputs!$R45,0,Inputs!$P45)*(1+(Inputs!$S45))*(1+(Inputs!$T45))*(1+(Inputs!$U45))*(1+(Inputs!$V45))</f>
        <v>0</v>
      </c>
      <c r="BG21" s="118">
        <f>IF(BG$2&lt;Inputs!$R45,0,Inputs!$P45)*(1+(Inputs!$S45))*(1+(Inputs!$T45))*(1+(Inputs!$U45))*(1+(Inputs!$V45))</f>
        <v>0</v>
      </c>
      <c r="BH21" s="118">
        <f>IF(BH$2&lt;Inputs!$R45,0,Inputs!$P45)*(1+(Inputs!$S45))*(1+(Inputs!$T45))*(1+(Inputs!$U45))*(1+(Inputs!$V45))</f>
        <v>0</v>
      </c>
      <c r="BI21" s="118">
        <f>IF(BI$2&lt;Inputs!$R45,0,Inputs!$P45)*(1+(Inputs!$S45))*(1+(Inputs!$T45))*(1+(Inputs!$U45))*(1+(Inputs!$V45))</f>
        <v>0</v>
      </c>
      <c r="BJ21" s="118">
        <f>IF(BJ$2&lt;Inputs!$R45,0,Inputs!$P45)*(1+(Inputs!$S45))*(1+(Inputs!$T45))*(1+(Inputs!$U45))*(1+(Inputs!$V45))</f>
        <v>0</v>
      </c>
      <c r="BK21" s="118">
        <f>IF(BK$2&lt;Inputs!$R45,0,Inputs!$P45)*(1+(Inputs!$S45))*(1+(Inputs!$T45))*(1+(Inputs!$U45))*(1+(Inputs!$V45))</f>
        <v>0</v>
      </c>
      <c r="BL21" s="118">
        <f>IF(BL$2&lt;Inputs!$R45,0,Inputs!$P45)*(1+(Inputs!$S45))*(1+(Inputs!$T45))*(1+(Inputs!$U45))*(1+(Inputs!$V45))</f>
        <v>0</v>
      </c>
      <c r="BM21" s="118">
        <f>IF(BM$2&lt;Inputs!$R45,0,Inputs!$P45)*(1+(Inputs!$S45))*(1+(Inputs!$T45))*(1+(Inputs!$U45))*(1+(Inputs!$V45))</f>
        <v>0</v>
      </c>
      <c r="BN21" s="118">
        <f>IF(BN$2&lt;Inputs!$R45,0,Inputs!$P45)*(1+(Inputs!$S45))*(1+(Inputs!$T45))*(1+(Inputs!$U45))*(1+(Inputs!$V45))</f>
        <v>0</v>
      </c>
      <c r="BO21" s="119">
        <f t="shared" si="16"/>
        <v>0</v>
      </c>
    </row>
    <row r="22" ht="15.75" customHeight="1">
      <c r="A22" s="1"/>
      <c r="B22" s="121" t="s">
        <v>375</v>
      </c>
      <c r="C22" s="119">
        <f t="shared" ref="C22:N22" si="17">SUM(C17:C21)</f>
        <v>0</v>
      </c>
      <c r="D22" s="119">
        <f t="shared" si="17"/>
        <v>0</v>
      </c>
      <c r="E22" s="119">
        <f t="shared" si="17"/>
        <v>0</v>
      </c>
      <c r="F22" s="119">
        <f t="shared" si="17"/>
        <v>0</v>
      </c>
      <c r="G22" s="119">
        <f t="shared" si="17"/>
        <v>0</v>
      </c>
      <c r="H22" s="119">
        <f t="shared" si="17"/>
        <v>0</v>
      </c>
      <c r="I22" s="119">
        <f t="shared" si="17"/>
        <v>60000</v>
      </c>
      <c r="J22" s="119">
        <f t="shared" si="17"/>
        <v>60000</v>
      </c>
      <c r="K22" s="119">
        <f t="shared" si="17"/>
        <v>90000</v>
      </c>
      <c r="L22" s="119">
        <f t="shared" si="17"/>
        <v>90000</v>
      </c>
      <c r="M22" s="119">
        <f t="shared" si="17"/>
        <v>90000</v>
      </c>
      <c r="N22" s="119">
        <f t="shared" si="17"/>
        <v>90000</v>
      </c>
      <c r="O22" s="122">
        <f t="shared" si="12"/>
        <v>480000</v>
      </c>
      <c r="P22" s="119">
        <f t="shared" ref="P22:AA22" si="18">SUM(P17:P21)</f>
        <v>99000</v>
      </c>
      <c r="Q22" s="119">
        <f t="shared" si="18"/>
        <v>99000</v>
      </c>
      <c r="R22" s="119">
        <f t="shared" si="18"/>
        <v>99000</v>
      </c>
      <c r="S22" s="119">
        <f t="shared" si="18"/>
        <v>99000</v>
      </c>
      <c r="T22" s="119">
        <f t="shared" si="18"/>
        <v>99000</v>
      </c>
      <c r="U22" s="119">
        <f t="shared" si="18"/>
        <v>99000</v>
      </c>
      <c r="V22" s="119">
        <f t="shared" si="18"/>
        <v>99000</v>
      </c>
      <c r="W22" s="119">
        <f t="shared" si="18"/>
        <v>99000</v>
      </c>
      <c r="X22" s="119">
        <f t="shared" si="18"/>
        <v>99000</v>
      </c>
      <c r="Y22" s="119">
        <f t="shared" si="18"/>
        <v>99000</v>
      </c>
      <c r="Z22" s="119">
        <f t="shared" si="18"/>
        <v>99000</v>
      </c>
      <c r="AA22" s="119">
        <f t="shared" si="18"/>
        <v>99000</v>
      </c>
      <c r="AB22" s="122">
        <f t="shared" si="13"/>
        <v>1188000</v>
      </c>
      <c r="AC22" s="119">
        <f t="shared" ref="AC22:AN22" si="19">SUM(AC17:AC21)</f>
        <v>108900</v>
      </c>
      <c r="AD22" s="119">
        <f t="shared" si="19"/>
        <v>108900</v>
      </c>
      <c r="AE22" s="119">
        <f t="shared" si="19"/>
        <v>108900</v>
      </c>
      <c r="AF22" s="119">
        <f t="shared" si="19"/>
        <v>108900</v>
      </c>
      <c r="AG22" s="119">
        <f t="shared" si="19"/>
        <v>108900</v>
      </c>
      <c r="AH22" s="119">
        <f t="shared" si="19"/>
        <v>108900</v>
      </c>
      <c r="AI22" s="119">
        <f t="shared" si="19"/>
        <v>108900</v>
      </c>
      <c r="AJ22" s="119">
        <f t="shared" si="19"/>
        <v>108900</v>
      </c>
      <c r="AK22" s="119">
        <f t="shared" si="19"/>
        <v>108900</v>
      </c>
      <c r="AL22" s="119">
        <f t="shared" si="19"/>
        <v>108900</v>
      </c>
      <c r="AM22" s="119">
        <f t="shared" si="19"/>
        <v>108900</v>
      </c>
      <c r="AN22" s="119">
        <f t="shared" si="19"/>
        <v>108900</v>
      </c>
      <c r="AO22" s="122">
        <f t="shared" si="14"/>
        <v>1306800</v>
      </c>
      <c r="AP22" s="119">
        <f t="shared" ref="AP22:BA22" si="20">SUM(AP17:AP21)</f>
        <v>119790</v>
      </c>
      <c r="AQ22" s="119">
        <f t="shared" si="20"/>
        <v>119790</v>
      </c>
      <c r="AR22" s="119">
        <f t="shared" si="20"/>
        <v>119790</v>
      </c>
      <c r="AS22" s="119">
        <f t="shared" si="20"/>
        <v>119790</v>
      </c>
      <c r="AT22" s="119">
        <f t="shared" si="20"/>
        <v>119790</v>
      </c>
      <c r="AU22" s="119">
        <f t="shared" si="20"/>
        <v>119790</v>
      </c>
      <c r="AV22" s="119">
        <f t="shared" si="20"/>
        <v>119790</v>
      </c>
      <c r="AW22" s="119">
        <f t="shared" si="20"/>
        <v>119790</v>
      </c>
      <c r="AX22" s="119">
        <f t="shared" si="20"/>
        <v>119790</v>
      </c>
      <c r="AY22" s="119">
        <f t="shared" si="20"/>
        <v>119790</v>
      </c>
      <c r="AZ22" s="119">
        <f t="shared" si="20"/>
        <v>119790</v>
      </c>
      <c r="BA22" s="119">
        <f t="shared" si="20"/>
        <v>119790</v>
      </c>
      <c r="BB22" s="122">
        <f t="shared" si="15"/>
        <v>1437480</v>
      </c>
      <c r="BC22" s="119">
        <f t="shared" ref="BC22:BN22" si="21">SUM(BC17:BC21)</f>
        <v>131769</v>
      </c>
      <c r="BD22" s="119">
        <f t="shared" si="21"/>
        <v>131769</v>
      </c>
      <c r="BE22" s="119">
        <f t="shared" si="21"/>
        <v>131769</v>
      </c>
      <c r="BF22" s="119">
        <f t="shared" si="21"/>
        <v>131769</v>
      </c>
      <c r="BG22" s="119">
        <f t="shared" si="21"/>
        <v>131769</v>
      </c>
      <c r="BH22" s="119">
        <f t="shared" si="21"/>
        <v>131769</v>
      </c>
      <c r="BI22" s="119">
        <f t="shared" si="21"/>
        <v>131769</v>
      </c>
      <c r="BJ22" s="119">
        <f t="shared" si="21"/>
        <v>131769</v>
      </c>
      <c r="BK22" s="119">
        <f t="shared" si="21"/>
        <v>131769</v>
      </c>
      <c r="BL22" s="119">
        <f t="shared" si="21"/>
        <v>131769</v>
      </c>
      <c r="BM22" s="119">
        <f t="shared" si="21"/>
        <v>131769</v>
      </c>
      <c r="BN22" s="119">
        <f t="shared" si="21"/>
        <v>131769</v>
      </c>
      <c r="BO22" s="122">
        <f t="shared" si="16"/>
        <v>1581228</v>
      </c>
    </row>
    <row r="23" ht="15.75" customHeight="1" outlineLevel="1">
      <c r="A23" s="1"/>
      <c r="B23" s="114" t="s">
        <v>386</v>
      </c>
      <c r="C23" s="118"/>
      <c r="D23" s="118"/>
      <c r="E23" s="118"/>
      <c r="F23" s="118"/>
      <c r="G23" s="118"/>
      <c r="H23" s="118"/>
      <c r="I23" s="118"/>
      <c r="J23" s="118"/>
      <c r="K23" s="118"/>
      <c r="L23" s="118"/>
      <c r="M23" s="118"/>
      <c r="N23" s="118"/>
      <c r="O23" s="119"/>
      <c r="P23" s="118"/>
      <c r="Q23" s="118"/>
      <c r="R23" s="118"/>
      <c r="S23" s="118"/>
      <c r="T23" s="118"/>
      <c r="U23" s="118"/>
      <c r="V23" s="118"/>
      <c r="W23" s="118"/>
      <c r="X23" s="118"/>
      <c r="Y23" s="118"/>
      <c r="Z23" s="118"/>
      <c r="AA23" s="118"/>
      <c r="AB23" s="119"/>
      <c r="AC23" s="118"/>
      <c r="AD23" s="118"/>
      <c r="AE23" s="118"/>
      <c r="AF23" s="118"/>
      <c r="AG23" s="118"/>
      <c r="AH23" s="118"/>
      <c r="AI23" s="118"/>
      <c r="AJ23" s="118"/>
      <c r="AK23" s="118"/>
      <c r="AL23" s="118"/>
      <c r="AM23" s="118"/>
      <c r="AN23" s="118"/>
      <c r="AO23" s="119"/>
      <c r="AP23" s="118"/>
      <c r="AQ23" s="118"/>
      <c r="AR23" s="118"/>
      <c r="AS23" s="118"/>
      <c r="AT23" s="118"/>
      <c r="AU23" s="118"/>
      <c r="AV23" s="118"/>
      <c r="AW23" s="118"/>
      <c r="AX23" s="118"/>
      <c r="AY23" s="118"/>
      <c r="AZ23" s="118"/>
      <c r="BA23" s="118"/>
      <c r="BB23" s="119"/>
      <c r="BC23" s="118"/>
      <c r="BD23" s="118"/>
      <c r="BE23" s="118"/>
      <c r="BF23" s="118"/>
      <c r="BG23" s="118"/>
      <c r="BH23" s="118"/>
      <c r="BI23" s="118"/>
      <c r="BJ23" s="118"/>
      <c r="BK23" s="118"/>
      <c r="BL23" s="118"/>
      <c r="BM23" s="118"/>
      <c r="BN23" s="118"/>
      <c r="BO23" s="119"/>
    </row>
    <row r="24" ht="15.75" customHeight="1" outlineLevel="1">
      <c r="A24" s="1"/>
      <c r="B24" s="117" t="str">
        <f>Inputs!N47</f>
        <v>Video 1</v>
      </c>
      <c r="C24" s="118" t="str">
        <f>IF(C$2&lt;Inputs!$R47,0,Inputs!$P47)</f>
        <v/>
      </c>
      <c r="D24" s="118" t="str">
        <f>IF(D$2&lt;Inputs!$R47,0,Inputs!$P47)</f>
        <v/>
      </c>
      <c r="E24" s="118" t="str">
        <f>IF(E$2&lt;Inputs!$R47,0,Inputs!$P47)</f>
        <v/>
      </c>
      <c r="F24" s="118" t="str">
        <f>IF(F$2&lt;Inputs!$R47,0,Inputs!$P47)</f>
        <v/>
      </c>
      <c r="G24" s="118" t="str">
        <f>IF(G$2&lt;Inputs!$R47,0,Inputs!$P47)</f>
        <v/>
      </c>
      <c r="H24" s="118" t="str">
        <f>IF(H$2&lt;Inputs!$R47,0,Inputs!$P47)</f>
        <v/>
      </c>
      <c r="I24" s="118" t="str">
        <f>IF(I$2&lt;Inputs!$R47,0,Inputs!$P47)</f>
        <v/>
      </c>
      <c r="J24" s="118" t="str">
        <f>IF(J$2&lt;Inputs!$R47,0,Inputs!$P47)</f>
        <v/>
      </c>
      <c r="K24" s="118" t="str">
        <f>IF(K$2&lt;Inputs!$R47,0,Inputs!$P47)</f>
        <v/>
      </c>
      <c r="L24" s="118" t="str">
        <f>IF(L$2&lt;Inputs!$R47,0,Inputs!$P47)</f>
        <v/>
      </c>
      <c r="M24" s="118" t="str">
        <f>IF(M$2&lt;Inputs!$R47,0,Inputs!$P47)</f>
        <v/>
      </c>
      <c r="N24" s="118" t="str">
        <f>IF(N$2&lt;Inputs!$R47,0,Inputs!$P47)</f>
        <v/>
      </c>
      <c r="O24" s="119">
        <f t="shared" ref="O24:O29" si="22">SUM(C24:N24)</f>
        <v>0</v>
      </c>
      <c r="P24" s="118">
        <f>IF(P$2&lt;Inputs!$R47,0,Inputs!$P47)*(1+(Inputs!$S47))</f>
        <v>0</v>
      </c>
      <c r="Q24" s="118">
        <f>IF(Q$2&lt;Inputs!$R47,0,Inputs!$P47)*(1+(Inputs!$S47))</f>
        <v>0</v>
      </c>
      <c r="R24" s="118">
        <f>IF(R$2&lt;Inputs!$R47,0,Inputs!$P47)*(1+(Inputs!$S47))</f>
        <v>0</v>
      </c>
      <c r="S24" s="118">
        <f>IF(S$2&lt;Inputs!$R47,0,Inputs!$P47)*(1+(Inputs!$S47))</f>
        <v>0</v>
      </c>
      <c r="T24" s="118">
        <f>IF(T$2&lt;Inputs!$R47,0,Inputs!$P47)*(1+(Inputs!$S47))</f>
        <v>0</v>
      </c>
      <c r="U24" s="118">
        <f>IF(U$2&lt;Inputs!$R47,0,Inputs!$P47)*(1+(Inputs!$S47))</f>
        <v>0</v>
      </c>
      <c r="V24" s="118">
        <f>IF(V$2&lt;Inputs!$R47,0,Inputs!$P47)*(1+(Inputs!$S47))</f>
        <v>0</v>
      </c>
      <c r="W24" s="118">
        <f>IF(W$2&lt;Inputs!$R47,0,Inputs!$P47)*(1+(Inputs!$S47))</f>
        <v>0</v>
      </c>
      <c r="X24" s="118">
        <f>IF(X$2&lt;Inputs!$R47,0,Inputs!$P47)*(1+(Inputs!$S47))</f>
        <v>0</v>
      </c>
      <c r="Y24" s="118">
        <f>IF(Y$2&lt;Inputs!$R47,0,Inputs!$P47)*(1+(Inputs!$S47))</f>
        <v>0</v>
      </c>
      <c r="Z24" s="118">
        <f>IF(Z$2&lt;Inputs!$R47,0,Inputs!$P47)*(1+(Inputs!$S47))</f>
        <v>0</v>
      </c>
      <c r="AA24" s="118">
        <f>IF(AA$2&lt;Inputs!$R47,0,Inputs!$P47)*(1+(Inputs!$S47))</f>
        <v>0</v>
      </c>
      <c r="AB24" s="119">
        <f t="shared" ref="AB24:AB29" si="23">SUM(P24:AA24)</f>
        <v>0</v>
      </c>
      <c r="AC24" s="118">
        <f>IF(AC$2&lt;Inputs!$R47,0,Inputs!$P47)*(1+(Inputs!$S47))*(1+(Inputs!$T47))</f>
        <v>0</v>
      </c>
      <c r="AD24" s="118">
        <f>IF(AD$2&lt;Inputs!$R47,0,Inputs!$P47)*(1+(Inputs!$S47))*(1+(Inputs!$T47))</f>
        <v>0</v>
      </c>
      <c r="AE24" s="118">
        <f>IF(AE$2&lt;Inputs!$R47,0,Inputs!$P47)*(1+(Inputs!$S47))*(1+(Inputs!$T47))</f>
        <v>0</v>
      </c>
      <c r="AF24" s="118">
        <f>IF(AF$2&lt;Inputs!$R47,0,Inputs!$P47)*(1+(Inputs!$S47))*(1+(Inputs!$T47))</f>
        <v>0</v>
      </c>
      <c r="AG24" s="118">
        <f>IF(AG$2&lt;Inputs!$R47,0,Inputs!$P47)*(1+(Inputs!$S47))*(1+(Inputs!$T47))</f>
        <v>0</v>
      </c>
      <c r="AH24" s="118">
        <f>IF(AH$2&lt;Inputs!$R47,0,Inputs!$P47)*(1+(Inputs!$S47))*(1+(Inputs!$T47))</f>
        <v>0</v>
      </c>
      <c r="AI24" s="118">
        <f>IF(AI$2&lt;Inputs!$R47,0,Inputs!$P47)*(1+(Inputs!$S47))*(1+(Inputs!$T47))</f>
        <v>0</v>
      </c>
      <c r="AJ24" s="118">
        <f>IF(AJ$2&lt;Inputs!$R47,0,Inputs!$P47)*(1+(Inputs!$S47))*(1+(Inputs!$T47))</f>
        <v>0</v>
      </c>
      <c r="AK24" s="118">
        <f>IF(AK$2&lt;Inputs!$R47,0,Inputs!$P47)*(1+(Inputs!$S47))*(1+(Inputs!$T47))</f>
        <v>0</v>
      </c>
      <c r="AL24" s="118">
        <f>IF(AL$2&lt;Inputs!$R47,0,Inputs!$P47)*(1+(Inputs!$S47))*(1+(Inputs!$T47))</f>
        <v>0</v>
      </c>
      <c r="AM24" s="118">
        <f>IF(AM$2&lt;Inputs!$R47,0,Inputs!$P47)*(1+(Inputs!$S47))*(1+(Inputs!$T47))</f>
        <v>0</v>
      </c>
      <c r="AN24" s="118">
        <f>IF(AN$2&lt;Inputs!$R47,0,Inputs!$P47)*(1+(Inputs!$S47))*(1+(Inputs!$T47))</f>
        <v>0</v>
      </c>
      <c r="AO24" s="119">
        <f t="shared" ref="AO24:AO29" si="24">SUM(AC24:AN24)</f>
        <v>0</v>
      </c>
      <c r="AP24" s="118">
        <f>IF(AP$2&lt;Inputs!$R47,0,Inputs!$P47)*(1+(Inputs!$S47))*(1+(Inputs!$T47))*(1+(Inputs!$U47))</f>
        <v>0</v>
      </c>
      <c r="AQ24" s="118">
        <f>IF(AQ$2&lt;Inputs!$R47,0,Inputs!$P47)*(1+(Inputs!$S47))*(1+(Inputs!$T47))*(1+(Inputs!$U47))</f>
        <v>0</v>
      </c>
      <c r="AR24" s="118">
        <f>IF(AR$2&lt;Inputs!$R47,0,Inputs!$P47)*(1+(Inputs!$S47))*(1+(Inputs!$T47))*(1+(Inputs!$U47))</f>
        <v>0</v>
      </c>
      <c r="AS24" s="118">
        <f>IF(AS$2&lt;Inputs!$R47,0,Inputs!$P47)*(1+(Inputs!$S47))*(1+(Inputs!$T47))*(1+(Inputs!$U47))</f>
        <v>0</v>
      </c>
      <c r="AT24" s="118">
        <f>IF(AT$2&lt;Inputs!$R47,0,Inputs!$P47)*(1+(Inputs!$S47))*(1+(Inputs!$T47))*(1+(Inputs!$U47))</f>
        <v>0</v>
      </c>
      <c r="AU24" s="118">
        <f>IF(AU$2&lt;Inputs!$R47,0,Inputs!$P47)*(1+(Inputs!$S47))*(1+(Inputs!$T47))*(1+(Inputs!$U47))</f>
        <v>0</v>
      </c>
      <c r="AV24" s="118">
        <f>IF(AV$2&lt;Inputs!$R47,0,Inputs!$P47)*(1+(Inputs!$S47))*(1+(Inputs!$T47))*(1+(Inputs!$U47))</f>
        <v>0</v>
      </c>
      <c r="AW24" s="118">
        <f>IF(AW$2&lt;Inputs!$R47,0,Inputs!$P47)*(1+(Inputs!$S47))*(1+(Inputs!$T47))*(1+(Inputs!$U47))</f>
        <v>0</v>
      </c>
      <c r="AX24" s="118">
        <f>IF(AX$2&lt;Inputs!$R47,0,Inputs!$P47)*(1+(Inputs!$S47))*(1+(Inputs!$T47))*(1+(Inputs!$U47))</f>
        <v>0</v>
      </c>
      <c r="AY24" s="118">
        <f>IF(AY$2&lt;Inputs!$R47,0,Inputs!$P47)*(1+(Inputs!$S47))*(1+(Inputs!$T47))*(1+(Inputs!$U47))</f>
        <v>0</v>
      </c>
      <c r="AZ24" s="118">
        <f>IF(AZ$2&lt;Inputs!$R47,0,Inputs!$P47)*(1+(Inputs!$S47))*(1+(Inputs!$T47))*(1+(Inputs!$U47))</f>
        <v>0</v>
      </c>
      <c r="BA24" s="118">
        <f>IF(BA$2&lt;Inputs!$R47,0,Inputs!$P47)*(1+(Inputs!$S47))*(1+(Inputs!$T47))*(1+(Inputs!$U47))</f>
        <v>0</v>
      </c>
      <c r="BB24" s="119">
        <f t="shared" ref="BB24:BB29" si="25">SUM(AP24:BA24)</f>
        <v>0</v>
      </c>
      <c r="BC24" s="118">
        <f>IF(BC$2&lt;Inputs!$R47,0,Inputs!$P47)*(1+(Inputs!$S47))*(1+(Inputs!$T47))*(1+(Inputs!$U47))*(1+(Inputs!$V47))</f>
        <v>0</v>
      </c>
      <c r="BD24" s="118">
        <f>IF(BD$2&lt;Inputs!$R47,0,Inputs!$P47)*(1+(Inputs!$S47))*(1+(Inputs!$T47))*(1+(Inputs!$U47))*(1+(Inputs!$V47))</f>
        <v>0</v>
      </c>
      <c r="BE24" s="118">
        <f>IF(BE$2&lt;Inputs!$R47,0,Inputs!$P47)*(1+(Inputs!$S47))*(1+(Inputs!$T47))*(1+(Inputs!$U47))*(1+(Inputs!$V47))</f>
        <v>0</v>
      </c>
      <c r="BF24" s="118">
        <f>IF(BF$2&lt;Inputs!$R47,0,Inputs!$P47)*(1+(Inputs!$S47))*(1+(Inputs!$T47))*(1+(Inputs!$U47))*(1+(Inputs!$V47))</f>
        <v>0</v>
      </c>
      <c r="BG24" s="118">
        <f>IF(BG$2&lt;Inputs!$R47,0,Inputs!$P47)*(1+(Inputs!$S47))*(1+(Inputs!$T47))*(1+(Inputs!$U47))*(1+(Inputs!$V47))</f>
        <v>0</v>
      </c>
      <c r="BH24" s="118">
        <f>IF(BH$2&lt;Inputs!$R47,0,Inputs!$P47)*(1+(Inputs!$S47))*(1+(Inputs!$T47))*(1+(Inputs!$U47))*(1+(Inputs!$V47))</f>
        <v>0</v>
      </c>
      <c r="BI24" s="118">
        <f>IF(BI$2&lt;Inputs!$R47,0,Inputs!$P47)*(1+(Inputs!$S47))*(1+(Inputs!$T47))*(1+(Inputs!$U47))*(1+(Inputs!$V47))</f>
        <v>0</v>
      </c>
      <c r="BJ24" s="118">
        <f>IF(BJ$2&lt;Inputs!$R47,0,Inputs!$P47)*(1+(Inputs!$S47))*(1+(Inputs!$T47))*(1+(Inputs!$U47))*(1+(Inputs!$V47))</f>
        <v>0</v>
      </c>
      <c r="BK24" s="118">
        <f>IF(BK$2&lt;Inputs!$R47,0,Inputs!$P47)*(1+(Inputs!$S47))*(1+(Inputs!$T47))*(1+(Inputs!$U47))*(1+(Inputs!$V47))</f>
        <v>0</v>
      </c>
      <c r="BL24" s="118">
        <f>IF(BL$2&lt;Inputs!$R47,0,Inputs!$P47)*(1+(Inputs!$S47))*(1+(Inputs!$T47))*(1+(Inputs!$U47))*(1+(Inputs!$V47))</f>
        <v>0</v>
      </c>
      <c r="BM24" s="118">
        <f>IF(BM$2&lt;Inputs!$R47,0,Inputs!$P47)*(1+(Inputs!$S47))*(1+(Inputs!$T47))*(1+(Inputs!$U47))*(1+(Inputs!$V47))</f>
        <v>0</v>
      </c>
      <c r="BN24" s="118">
        <f>IF(BN$2&lt;Inputs!$R47,0,Inputs!$P47)*(1+(Inputs!$S47))*(1+(Inputs!$T47))*(1+(Inputs!$U47))*(1+(Inputs!$V47))</f>
        <v>0</v>
      </c>
      <c r="BO24" s="119">
        <f t="shared" ref="BO24:BO29" si="26">SUM(BC24:BN24)</f>
        <v>0</v>
      </c>
    </row>
    <row r="25" ht="15.75" customHeight="1" outlineLevel="1">
      <c r="A25" s="1"/>
      <c r="B25" s="117" t="str">
        <f>Inputs!N48</f>
        <v>Video 2</v>
      </c>
      <c r="C25" s="118" t="str">
        <f>IF(C$2&lt;Inputs!$R48,0,Inputs!$P48)</f>
        <v/>
      </c>
      <c r="D25" s="118" t="str">
        <f>IF(D$2&lt;Inputs!$R48,0,Inputs!$P48)</f>
        <v/>
      </c>
      <c r="E25" s="118" t="str">
        <f>IF(E$2&lt;Inputs!$R48,0,Inputs!$P48)</f>
        <v/>
      </c>
      <c r="F25" s="118" t="str">
        <f>IF(F$2&lt;Inputs!$R48,0,Inputs!$P48)</f>
        <v/>
      </c>
      <c r="G25" s="118" t="str">
        <f>IF(G$2&lt;Inputs!$R48,0,Inputs!$P48)</f>
        <v/>
      </c>
      <c r="H25" s="118" t="str">
        <f>IF(H$2&lt;Inputs!$R48,0,Inputs!$P48)</f>
        <v/>
      </c>
      <c r="I25" s="118" t="str">
        <f>IF(I$2&lt;Inputs!$R48,0,Inputs!$P48)</f>
        <v/>
      </c>
      <c r="J25" s="118" t="str">
        <f>IF(J$2&lt;Inputs!$R48,0,Inputs!$P48)</f>
        <v/>
      </c>
      <c r="K25" s="118" t="str">
        <f>IF(K$2&lt;Inputs!$R48,0,Inputs!$P48)</f>
        <v/>
      </c>
      <c r="L25" s="118" t="str">
        <f>IF(L$2&lt;Inputs!$R48,0,Inputs!$P48)</f>
        <v/>
      </c>
      <c r="M25" s="118" t="str">
        <f>IF(M$2&lt;Inputs!$R48,0,Inputs!$P48)</f>
        <v/>
      </c>
      <c r="N25" s="118" t="str">
        <f>IF(N$2&lt;Inputs!$R48,0,Inputs!$P48)</f>
        <v/>
      </c>
      <c r="O25" s="119">
        <f t="shared" si="22"/>
        <v>0</v>
      </c>
      <c r="P25" s="118">
        <f>IF(P$2&lt;Inputs!$R48,0,Inputs!$P48)*(1+(Inputs!$S48))</f>
        <v>0</v>
      </c>
      <c r="Q25" s="118">
        <f>IF(Q$2&lt;Inputs!$R48,0,Inputs!$P48)*(1+(Inputs!$S48))</f>
        <v>0</v>
      </c>
      <c r="R25" s="118">
        <f>IF(R$2&lt;Inputs!$R48,0,Inputs!$P48)*(1+(Inputs!$S48))</f>
        <v>0</v>
      </c>
      <c r="S25" s="118">
        <f>IF(S$2&lt;Inputs!$R48,0,Inputs!$P48)*(1+(Inputs!$S48))</f>
        <v>0</v>
      </c>
      <c r="T25" s="118">
        <f>IF(T$2&lt;Inputs!$R48,0,Inputs!$P48)*(1+(Inputs!$S48))</f>
        <v>0</v>
      </c>
      <c r="U25" s="118">
        <f>IF(U$2&lt;Inputs!$R48,0,Inputs!$P48)*(1+(Inputs!$S48))</f>
        <v>0</v>
      </c>
      <c r="V25" s="118">
        <f>IF(V$2&lt;Inputs!$R48,0,Inputs!$P48)*(1+(Inputs!$S48))</f>
        <v>0</v>
      </c>
      <c r="W25" s="118">
        <f>IF(W$2&lt;Inputs!$R48,0,Inputs!$P48)*(1+(Inputs!$S48))</f>
        <v>0</v>
      </c>
      <c r="X25" s="118">
        <f>IF(X$2&lt;Inputs!$R48,0,Inputs!$P48)*(1+(Inputs!$S48))</f>
        <v>0</v>
      </c>
      <c r="Y25" s="118">
        <f>IF(Y$2&lt;Inputs!$R48,0,Inputs!$P48)*(1+(Inputs!$S48))</f>
        <v>0</v>
      </c>
      <c r="Z25" s="118">
        <f>IF(Z$2&lt;Inputs!$R48,0,Inputs!$P48)*(1+(Inputs!$S48))</f>
        <v>0</v>
      </c>
      <c r="AA25" s="118">
        <f>IF(AA$2&lt;Inputs!$R48,0,Inputs!$P48)*(1+(Inputs!$S48))</f>
        <v>0</v>
      </c>
      <c r="AB25" s="119">
        <f t="shared" si="23"/>
        <v>0</v>
      </c>
      <c r="AC25" s="118">
        <f>IF(AC$2&lt;Inputs!$R48,0,Inputs!$P48)*(1+(Inputs!$S48))*(1+(Inputs!$T48))</f>
        <v>0</v>
      </c>
      <c r="AD25" s="118">
        <f>IF(AD$2&lt;Inputs!$R48,0,Inputs!$P48)*(1+(Inputs!$S48))*(1+(Inputs!$T48))</f>
        <v>0</v>
      </c>
      <c r="AE25" s="118">
        <f>IF(AE$2&lt;Inputs!$R48,0,Inputs!$P48)*(1+(Inputs!$S48))*(1+(Inputs!$T48))</f>
        <v>0</v>
      </c>
      <c r="AF25" s="118">
        <f>IF(AF$2&lt;Inputs!$R48,0,Inputs!$P48)*(1+(Inputs!$S48))*(1+(Inputs!$T48))</f>
        <v>0</v>
      </c>
      <c r="AG25" s="118">
        <f>IF(AG$2&lt;Inputs!$R48,0,Inputs!$P48)*(1+(Inputs!$S48))*(1+(Inputs!$T48))</f>
        <v>0</v>
      </c>
      <c r="AH25" s="118">
        <f>IF(AH$2&lt;Inputs!$R48,0,Inputs!$P48)*(1+(Inputs!$S48))*(1+(Inputs!$T48))</f>
        <v>0</v>
      </c>
      <c r="AI25" s="118">
        <f>IF(AI$2&lt;Inputs!$R48,0,Inputs!$P48)*(1+(Inputs!$S48))*(1+(Inputs!$T48))</f>
        <v>0</v>
      </c>
      <c r="AJ25" s="118">
        <f>IF(AJ$2&lt;Inputs!$R48,0,Inputs!$P48)*(1+(Inputs!$S48))*(1+(Inputs!$T48))</f>
        <v>0</v>
      </c>
      <c r="AK25" s="118">
        <f>IF(AK$2&lt;Inputs!$R48,0,Inputs!$P48)*(1+(Inputs!$S48))*(1+(Inputs!$T48))</f>
        <v>0</v>
      </c>
      <c r="AL25" s="118">
        <f>IF(AL$2&lt;Inputs!$R48,0,Inputs!$P48)*(1+(Inputs!$S48))*(1+(Inputs!$T48))</f>
        <v>0</v>
      </c>
      <c r="AM25" s="118">
        <f>IF(AM$2&lt;Inputs!$R48,0,Inputs!$P48)*(1+(Inputs!$S48))*(1+(Inputs!$T48))</f>
        <v>0</v>
      </c>
      <c r="AN25" s="118">
        <f>IF(AN$2&lt;Inputs!$R48,0,Inputs!$P48)*(1+(Inputs!$S48))*(1+(Inputs!$T48))</f>
        <v>0</v>
      </c>
      <c r="AO25" s="119">
        <f t="shared" si="24"/>
        <v>0</v>
      </c>
      <c r="AP25" s="118">
        <f>IF(AP$2&lt;Inputs!$R48,0,Inputs!$P48)*(1+(Inputs!$S48))*(1+(Inputs!$T48))*(1+(Inputs!$U48))</f>
        <v>0</v>
      </c>
      <c r="AQ25" s="118">
        <f>IF(AQ$2&lt;Inputs!$R48,0,Inputs!$P48)*(1+(Inputs!$S48))*(1+(Inputs!$T48))*(1+(Inputs!$U48))</f>
        <v>0</v>
      </c>
      <c r="AR25" s="118">
        <f>IF(AR$2&lt;Inputs!$R48,0,Inputs!$P48)*(1+(Inputs!$S48))*(1+(Inputs!$T48))*(1+(Inputs!$U48))</f>
        <v>0</v>
      </c>
      <c r="AS25" s="118">
        <f>IF(AS$2&lt;Inputs!$R48,0,Inputs!$P48)*(1+(Inputs!$S48))*(1+(Inputs!$T48))*(1+(Inputs!$U48))</f>
        <v>0</v>
      </c>
      <c r="AT25" s="118">
        <f>IF(AT$2&lt;Inputs!$R48,0,Inputs!$P48)*(1+(Inputs!$S48))*(1+(Inputs!$T48))*(1+(Inputs!$U48))</f>
        <v>0</v>
      </c>
      <c r="AU25" s="118">
        <f>IF(AU$2&lt;Inputs!$R48,0,Inputs!$P48)*(1+(Inputs!$S48))*(1+(Inputs!$T48))*(1+(Inputs!$U48))</f>
        <v>0</v>
      </c>
      <c r="AV25" s="118">
        <f>IF(AV$2&lt;Inputs!$R48,0,Inputs!$P48)*(1+(Inputs!$S48))*(1+(Inputs!$T48))*(1+(Inputs!$U48))</f>
        <v>0</v>
      </c>
      <c r="AW25" s="118">
        <f>IF(AW$2&lt;Inputs!$R48,0,Inputs!$P48)*(1+(Inputs!$S48))*(1+(Inputs!$T48))*(1+(Inputs!$U48))</f>
        <v>0</v>
      </c>
      <c r="AX25" s="118">
        <f>IF(AX$2&lt;Inputs!$R48,0,Inputs!$P48)*(1+(Inputs!$S48))*(1+(Inputs!$T48))*(1+(Inputs!$U48))</f>
        <v>0</v>
      </c>
      <c r="AY25" s="118">
        <f>IF(AY$2&lt;Inputs!$R48,0,Inputs!$P48)*(1+(Inputs!$S48))*(1+(Inputs!$T48))*(1+(Inputs!$U48))</f>
        <v>0</v>
      </c>
      <c r="AZ25" s="118">
        <f>IF(AZ$2&lt;Inputs!$R48,0,Inputs!$P48)*(1+(Inputs!$S48))*(1+(Inputs!$T48))*(1+(Inputs!$U48))</f>
        <v>0</v>
      </c>
      <c r="BA25" s="118">
        <f>IF(BA$2&lt;Inputs!$R48,0,Inputs!$P48)*(1+(Inputs!$S48))*(1+(Inputs!$T48))*(1+(Inputs!$U48))</f>
        <v>0</v>
      </c>
      <c r="BB25" s="119">
        <f t="shared" si="25"/>
        <v>0</v>
      </c>
      <c r="BC25" s="118">
        <f>IF(BC$2&lt;Inputs!$R48,0,Inputs!$P48)*(1+(Inputs!$S48))*(1+(Inputs!$T48))*(1+(Inputs!$U48))*(1+(Inputs!$V48))</f>
        <v>0</v>
      </c>
      <c r="BD25" s="118">
        <f>IF(BD$2&lt;Inputs!$R48,0,Inputs!$P48)*(1+(Inputs!$S48))*(1+(Inputs!$T48))*(1+(Inputs!$U48))*(1+(Inputs!$V48))</f>
        <v>0</v>
      </c>
      <c r="BE25" s="118">
        <f>IF(BE$2&lt;Inputs!$R48,0,Inputs!$P48)*(1+(Inputs!$S48))*(1+(Inputs!$T48))*(1+(Inputs!$U48))*(1+(Inputs!$V48))</f>
        <v>0</v>
      </c>
      <c r="BF25" s="118">
        <f>IF(BF$2&lt;Inputs!$R48,0,Inputs!$P48)*(1+(Inputs!$S48))*(1+(Inputs!$T48))*(1+(Inputs!$U48))*(1+(Inputs!$V48))</f>
        <v>0</v>
      </c>
      <c r="BG25" s="118">
        <f>IF(BG$2&lt;Inputs!$R48,0,Inputs!$P48)*(1+(Inputs!$S48))*(1+(Inputs!$T48))*(1+(Inputs!$U48))*(1+(Inputs!$V48))</f>
        <v>0</v>
      </c>
      <c r="BH25" s="118">
        <f>IF(BH$2&lt;Inputs!$R48,0,Inputs!$P48)*(1+(Inputs!$S48))*(1+(Inputs!$T48))*(1+(Inputs!$U48))*(1+(Inputs!$V48))</f>
        <v>0</v>
      </c>
      <c r="BI25" s="118">
        <f>IF(BI$2&lt;Inputs!$R48,0,Inputs!$P48)*(1+(Inputs!$S48))*(1+(Inputs!$T48))*(1+(Inputs!$U48))*(1+(Inputs!$V48))</f>
        <v>0</v>
      </c>
      <c r="BJ25" s="118">
        <f>IF(BJ$2&lt;Inputs!$R48,0,Inputs!$P48)*(1+(Inputs!$S48))*(1+(Inputs!$T48))*(1+(Inputs!$U48))*(1+(Inputs!$V48))</f>
        <v>0</v>
      </c>
      <c r="BK25" s="118">
        <f>IF(BK$2&lt;Inputs!$R48,0,Inputs!$P48)*(1+(Inputs!$S48))*(1+(Inputs!$T48))*(1+(Inputs!$U48))*(1+(Inputs!$V48))</f>
        <v>0</v>
      </c>
      <c r="BL25" s="118">
        <f>IF(BL$2&lt;Inputs!$R48,0,Inputs!$P48)*(1+(Inputs!$S48))*(1+(Inputs!$T48))*(1+(Inputs!$U48))*(1+(Inputs!$V48))</f>
        <v>0</v>
      </c>
      <c r="BM25" s="118">
        <f>IF(BM$2&lt;Inputs!$R48,0,Inputs!$P48)*(1+(Inputs!$S48))*(1+(Inputs!$T48))*(1+(Inputs!$U48))*(1+(Inputs!$V48))</f>
        <v>0</v>
      </c>
      <c r="BN25" s="118">
        <f>IF(BN$2&lt;Inputs!$R48,0,Inputs!$P48)*(1+(Inputs!$S48))*(1+(Inputs!$T48))*(1+(Inputs!$U48))*(1+(Inputs!$V48))</f>
        <v>0</v>
      </c>
      <c r="BO25" s="119">
        <f t="shared" si="26"/>
        <v>0</v>
      </c>
    </row>
    <row r="26" ht="15.75" customHeight="1" outlineLevel="1">
      <c r="A26" s="1"/>
      <c r="B26" s="123" t="str">
        <f>Inputs!N49</f>
        <v>Video 3</v>
      </c>
      <c r="C26" s="118" t="str">
        <f>IF(C$2&lt;Inputs!$R49,0,Inputs!$P49)</f>
        <v/>
      </c>
      <c r="D26" s="118" t="str">
        <f>IF(D$2&lt;Inputs!$R49,0,Inputs!$P49)</f>
        <v/>
      </c>
      <c r="E26" s="118" t="str">
        <f>IF(E$2&lt;Inputs!$R49,0,Inputs!$P49)</f>
        <v/>
      </c>
      <c r="F26" s="118" t="str">
        <f>IF(F$2&lt;Inputs!$R49,0,Inputs!$P49)</f>
        <v/>
      </c>
      <c r="G26" s="118" t="str">
        <f>IF(G$2&lt;Inputs!$R49,0,Inputs!$P49)</f>
        <v/>
      </c>
      <c r="H26" s="118" t="str">
        <f>IF(H$2&lt;Inputs!$R49,0,Inputs!$P49)</f>
        <v/>
      </c>
      <c r="I26" s="118" t="str">
        <f>IF(I$2&lt;Inputs!$R49,0,Inputs!$P49)</f>
        <v/>
      </c>
      <c r="J26" s="118" t="str">
        <f>IF(J$2&lt;Inputs!$R49,0,Inputs!$P49)</f>
        <v/>
      </c>
      <c r="K26" s="118" t="str">
        <f>IF(K$2&lt;Inputs!$R49,0,Inputs!$P49)</f>
        <v/>
      </c>
      <c r="L26" s="118" t="str">
        <f>IF(L$2&lt;Inputs!$R49,0,Inputs!$P49)</f>
        <v/>
      </c>
      <c r="M26" s="118" t="str">
        <f>IF(M$2&lt;Inputs!$R49,0,Inputs!$P49)</f>
        <v/>
      </c>
      <c r="N26" s="118" t="str">
        <f>IF(N$2&lt;Inputs!$R49,0,Inputs!$P49)</f>
        <v/>
      </c>
      <c r="O26" s="119">
        <f t="shared" si="22"/>
        <v>0</v>
      </c>
      <c r="P26" s="118">
        <f>IF(P$2&lt;Inputs!$R49,0,Inputs!$P49)*(1+(Inputs!$S49))</f>
        <v>0</v>
      </c>
      <c r="Q26" s="118">
        <f>IF(Q$2&lt;Inputs!$R49,0,Inputs!$P49)*(1+(Inputs!$S49))</f>
        <v>0</v>
      </c>
      <c r="R26" s="118">
        <f>IF(R$2&lt;Inputs!$R49,0,Inputs!$P49)*(1+(Inputs!$S49))</f>
        <v>0</v>
      </c>
      <c r="S26" s="118">
        <f>IF(S$2&lt;Inputs!$R49,0,Inputs!$P49)*(1+(Inputs!$S49))</f>
        <v>0</v>
      </c>
      <c r="T26" s="118">
        <f>IF(T$2&lt;Inputs!$R49,0,Inputs!$P49)*(1+(Inputs!$S49))</f>
        <v>0</v>
      </c>
      <c r="U26" s="118">
        <f>IF(U$2&lt;Inputs!$R49,0,Inputs!$P49)*(1+(Inputs!$S49))</f>
        <v>0</v>
      </c>
      <c r="V26" s="118">
        <f>IF(V$2&lt;Inputs!$R49,0,Inputs!$P49)*(1+(Inputs!$S49))</f>
        <v>0</v>
      </c>
      <c r="W26" s="118">
        <f>IF(W$2&lt;Inputs!$R49,0,Inputs!$P49)*(1+(Inputs!$S49))</f>
        <v>0</v>
      </c>
      <c r="X26" s="118">
        <f>IF(X$2&lt;Inputs!$R49,0,Inputs!$P49)*(1+(Inputs!$S49))</f>
        <v>0</v>
      </c>
      <c r="Y26" s="118">
        <f>IF(Y$2&lt;Inputs!$R49,0,Inputs!$P49)*(1+(Inputs!$S49))</f>
        <v>0</v>
      </c>
      <c r="Z26" s="118">
        <f>IF(Z$2&lt;Inputs!$R49,0,Inputs!$P49)*(1+(Inputs!$S49))</f>
        <v>0</v>
      </c>
      <c r="AA26" s="118">
        <f>IF(AA$2&lt;Inputs!$R49,0,Inputs!$P49)*(1+(Inputs!$S49))</f>
        <v>0</v>
      </c>
      <c r="AB26" s="119">
        <f t="shared" si="23"/>
        <v>0</v>
      </c>
      <c r="AC26" s="118">
        <f>IF(AC$2&lt;Inputs!$R49,0,Inputs!$P49)*(1+(Inputs!$S49))*(1+(Inputs!$T49))</f>
        <v>0</v>
      </c>
      <c r="AD26" s="118">
        <f>IF(AD$2&lt;Inputs!$R49,0,Inputs!$P49)*(1+(Inputs!$S49))*(1+(Inputs!$T49))</f>
        <v>0</v>
      </c>
      <c r="AE26" s="118">
        <f>IF(AE$2&lt;Inputs!$R49,0,Inputs!$P49)*(1+(Inputs!$S49))*(1+(Inputs!$T49))</f>
        <v>0</v>
      </c>
      <c r="AF26" s="118">
        <f>IF(AF$2&lt;Inputs!$R49,0,Inputs!$P49)*(1+(Inputs!$S49))*(1+(Inputs!$T49))</f>
        <v>0</v>
      </c>
      <c r="AG26" s="118">
        <f>IF(AG$2&lt;Inputs!$R49,0,Inputs!$P49)*(1+(Inputs!$S49))*(1+(Inputs!$T49))</f>
        <v>0</v>
      </c>
      <c r="AH26" s="118">
        <f>IF(AH$2&lt;Inputs!$R49,0,Inputs!$P49)*(1+(Inputs!$S49))*(1+(Inputs!$T49))</f>
        <v>0</v>
      </c>
      <c r="AI26" s="118">
        <f>IF(AI$2&lt;Inputs!$R49,0,Inputs!$P49)*(1+(Inputs!$S49))*(1+(Inputs!$T49))</f>
        <v>0</v>
      </c>
      <c r="AJ26" s="118">
        <f>IF(AJ$2&lt;Inputs!$R49,0,Inputs!$P49)*(1+(Inputs!$S49))*(1+(Inputs!$T49))</f>
        <v>0</v>
      </c>
      <c r="AK26" s="118">
        <f>IF(AK$2&lt;Inputs!$R49,0,Inputs!$P49)*(1+(Inputs!$S49))*(1+(Inputs!$T49))</f>
        <v>0</v>
      </c>
      <c r="AL26" s="118">
        <f>IF(AL$2&lt;Inputs!$R49,0,Inputs!$P49)*(1+(Inputs!$S49))*(1+(Inputs!$T49))</f>
        <v>0</v>
      </c>
      <c r="AM26" s="118">
        <f>IF(AM$2&lt;Inputs!$R49,0,Inputs!$P49)*(1+(Inputs!$S49))*(1+(Inputs!$T49))</f>
        <v>0</v>
      </c>
      <c r="AN26" s="118">
        <f>IF(AN$2&lt;Inputs!$R49,0,Inputs!$P49)*(1+(Inputs!$S49))*(1+(Inputs!$T49))</f>
        <v>0</v>
      </c>
      <c r="AO26" s="119">
        <f t="shared" si="24"/>
        <v>0</v>
      </c>
      <c r="AP26" s="118">
        <f>IF(AP$2&lt;Inputs!$R49,0,Inputs!$P49)*(1+(Inputs!$S49))*(1+(Inputs!$T49))*(1+(Inputs!$U49))</f>
        <v>0</v>
      </c>
      <c r="AQ26" s="118">
        <f>IF(AQ$2&lt;Inputs!$R49,0,Inputs!$P49)*(1+(Inputs!$S49))*(1+(Inputs!$T49))*(1+(Inputs!$U49))</f>
        <v>0</v>
      </c>
      <c r="AR26" s="118">
        <f>IF(AR$2&lt;Inputs!$R49,0,Inputs!$P49)*(1+(Inputs!$S49))*(1+(Inputs!$T49))*(1+(Inputs!$U49))</f>
        <v>0</v>
      </c>
      <c r="AS26" s="118">
        <f>IF(AS$2&lt;Inputs!$R49,0,Inputs!$P49)*(1+(Inputs!$S49))*(1+(Inputs!$T49))*(1+(Inputs!$U49))</f>
        <v>0</v>
      </c>
      <c r="AT26" s="118">
        <f>IF(AT$2&lt;Inputs!$R49,0,Inputs!$P49)*(1+(Inputs!$S49))*(1+(Inputs!$T49))*(1+(Inputs!$U49))</f>
        <v>0</v>
      </c>
      <c r="AU26" s="118">
        <f>IF(AU$2&lt;Inputs!$R49,0,Inputs!$P49)*(1+(Inputs!$S49))*(1+(Inputs!$T49))*(1+(Inputs!$U49))</f>
        <v>0</v>
      </c>
      <c r="AV26" s="118">
        <f>IF(AV$2&lt;Inputs!$R49,0,Inputs!$P49)*(1+(Inputs!$S49))*(1+(Inputs!$T49))*(1+(Inputs!$U49))</f>
        <v>0</v>
      </c>
      <c r="AW26" s="118">
        <f>IF(AW$2&lt;Inputs!$R49,0,Inputs!$P49)*(1+(Inputs!$S49))*(1+(Inputs!$T49))*(1+(Inputs!$U49))</f>
        <v>0</v>
      </c>
      <c r="AX26" s="118">
        <f>IF(AX$2&lt;Inputs!$R49,0,Inputs!$P49)*(1+(Inputs!$S49))*(1+(Inputs!$T49))*(1+(Inputs!$U49))</f>
        <v>0</v>
      </c>
      <c r="AY26" s="118">
        <f>IF(AY$2&lt;Inputs!$R49,0,Inputs!$P49)*(1+(Inputs!$S49))*(1+(Inputs!$T49))*(1+(Inputs!$U49))</f>
        <v>0</v>
      </c>
      <c r="AZ26" s="118">
        <f>IF(AZ$2&lt;Inputs!$R49,0,Inputs!$P49)*(1+(Inputs!$S49))*(1+(Inputs!$T49))*(1+(Inputs!$U49))</f>
        <v>0</v>
      </c>
      <c r="BA26" s="118">
        <f>IF(BA$2&lt;Inputs!$R49,0,Inputs!$P49)*(1+(Inputs!$S49))*(1+(Inputs!$T49))*(1+(Inputs!$U49))</f>
        <v>0</v>
      </c>
      <c r="BB26" s="119">
        <f t="shared" si="25"/>
        <v>0</v>
      </c>
      <c r="BC26" s="118">
        <f>IF(BC$2&lt;Inputs!$R49,0,Inputs!$P49)*(1+(Inputs!$S49))*(1+(Inputs!$T49))*(1+(Inputs!$U49))*(1+(Inputs!$V49))</f>
        <v>0</v>
      </c>
      <c r="BD26" s="118">
        <f>IF(BD$2&lt;Inputs!$R49,0,Inputs!$P49)*(1+(Inputs!$S49))*(1+(Inputs!$T49))*(1+(Inputs!$U49))*(1+(Inputs!$V49))</f>
        <v>0</v>
      </c>
      <c r="BE26" s="118">
        <f>IF(BE$2&lt;Inputs!$R49,0,Inputs!$P49)*(1+(Inputs!$S49))*(1+(Inputs!$T49))*(1+(Inputs!$U49))*(1+(Inputs!$V49))</f>
        <v>0</v>
      </c>
      <c r="BF26" s="118">
        <f>IF(BF$2&lt;Inputs!$R49,0,Inputs!$P49)*(1+(Inputs!$S49))*(1+(Inputs!$T49))*(1+(Inputs!$U49))*(1+(Inputs!$V49))</f>
        <v>0</v>
      </c>
      <c r="BG26" s="118">
        <f>IF(BG$2&lt;Inputs!$R49,0,Inputs!$P49)*(1+(Inputs!$S49))*(1+(Inputs!$T49))*(1+(Inputs!$U49))*(1+(Inputs!$V49))</f>
        <v>0</v>
      </c>
      <c r="BH26" s="118">
        <f>IF(BH$2&lt;Inputs!$R49,0,Inputs!$P49)*(1+(Inputs!$S49))*(1+(Inputs!$T49))*(1+(Inputs!$U49))*(1+(Inputs!$V49))</f>
        <v>0</v>
      </c>
      <c r="BI26" s="118">
        <f>IF(BI$2&lt;Inputs!$R49,0,Inputs!$P49)*(1+(Inputs!$S49))*(1+(Inputs!$T49))*(1+(Inputs!$U49))*(1+(Inputs!$V49))</f>
        <v>0</v>
      </c>
      <c r="BJ26" s="118">
        <f>IF(BJ$2&lt;Inputs!$R49,0,Inputs!$P49)*(1+(Inputs!$S49))*(1+(Inputs!$T49))*(1+(Inputs!$U49))*(1+(Inputs!$V49))</f>
        <v>0</v>
      </c>
      <c r="BK26" s="118">
        <f>IF(BK$2&lt;Inputs!$R49,0,Inputs!$P49)*(1+(Inputs!$S49))*(1+(Inputs!$T49))*(1+(Inputs!$U49))*(1+(Inputs!$V49))</f>
        <v>0</v>
      </c>
      <c r="BL26" s="118">
        <f>IF(BL$2&lt;Inputs!$R49,0,Inputs!$P49)*(1+(Inputs!$S49))*(1+(Inputs!$T49))*(1+(Inputs!$U49))*(1+(Inputs!$V49))</f>
        <v>0</v>
      </c>
      <c r="BM26" s="118">
        <f>IF(BM$2&lt;Inputs!$R49,0,Inputs!$P49)*(1+(Inputs!$S49))*(1+(Inputs!$T49))*(1+(Inputs!$U49))*(1+(Inputs!$V49))</f>
        <v>0</v>
      </c>
      <c r="BN26" s="118">
        <f>IF(BN$2&lt;Inputs!$R49,0,Inputs!$P49)*(1+(Inputs!$S49))*(1+(Inputs!$T49))*(1+(Inputs!$U49))*(1+(Inputs!$V49))</f>
        <v>0</v>
      </c>
      <c r="BO26" s="119">
        <f t="shared" si="26"/>
        <v>0</v>
      </c>
    </row>
    <row r="27" ht="15.75" customHeight="1" outlineLevel="1">
      <c r="A27" s="1"/>
      <c r="B27" s="117" t="str">
        <f>Inputs!N50</f>
        <v>Video 4</v>
      </c>
      <c r="C27" s="118" t="str">
        <f>IF(C$2&lt;Inputs!$R50,0,Inputs!$P50)</f>
        <v/>
      </c>
      <c r="D27" s="118" t="str">
        <f>IF(D$2&lt;Inputs!$R50,0,Inputs!$P50)</f>
        <v/>
      </c>
      <c r="E27" s="118" t="str">
        <f>IF(E$2&lt;Inputs!$R50,0,Inputs!$P50)</f>
        <v/>
      </c>
      <c r="F27" s="118" t="str">
        <f>IF(F$2&lt;Inputs!$R50,0,Inputs!$P50)</f>
        <v/>
      </c>
      <c r="G27" s="118" t="str">
        <f>IF(G$2&lt;Inputs!$R50,0,Inputs!$P50)</f>
        <v/>
      </c>
      <c r="H27" s="118" t="str">
        <f>IF(H$2&lt;Inputs!$R50,0,Inputs!$P50)</f>
        <v/>
      </c>
      <c r="I27" s="118" t="str">
        <f>IF(I$2&lt;Inputs!$R50,0,Inputs!$P50)</f>
        <v/>
      </c>
      <c r="J27" s="118" t="str">
        <f>IF(J$2&lt;Inputs!$R50,0,Inputs!$P50)</f>
        <v/>
      </c>
      <c r="K27" s="118" t="str">
        <f>IF(K$2&lt;Inputs!$R50,0,Inputs!$P50)</f>
        <v/>
      </c>
      <c r="L27" s="118" t="str">
        <f>IF(L$2&lt;Inputs!$R50,0,Inputs!$P50)</f>
        <v/>
      </c>
      <c r="M27" s="118" t="str">
        <f>IF(M$2&lt;Inputs!$R50,0,Inputs!$P50)</f>
        <v/>
      </c>
      <c r="N27" s="118" t="str">
        <f>IF(N$2&lt;Inputs!$R50,0,Inputs!$P50)</f>
        <v/>
      </c>
      <c r="O27" s="119">
        <f t="shared" si="22"/>
        <v>0</v>
      </c>
      <c r="P27" s="118">
        <f>IF(P$2&lt;Inputs!$R50,0,Inputs!$P50)*(1+(Inputs!$S50))</f>
        <v>0</v>
      </c>
      <c r="Q27" s="118">
        <f>IF(Q$2&lt;Inputs!$R50,0,Inputs!$P50)*(1+(Inputs!$S50))</f>
        <v>0</v>
      </c>
      <c r="R27" s="118">
        <f>IF(R$2&lt;Inputs!$R50,0,Inputs!$P50)*(1+(Inputs!$S50))</f>
        <v>0</v>
      </c>
      <c r="S27" s="118">
        <f>IF(S$2&lt;Inputs!$R50,0,Inputs!$P50)*(1+(Inputs!$S50))</f>
        <v>0</v>
      </c>
      <c r="T27" s="118">
        <f>IF(T$2&lt;Inputs!$R50,0,Inputs!$P50)*(1+(Inputs!$S50))</f>
        <v>0</v>
      </c>
      <c r="U27" s="118">
        <f>IF(U$2&lt;Inputs!$R50,0,Inputs!$P50)*(1+(Inputs!$S50))</f>
        <v>0</v>
      </c>
      <c r="V27" s="118">
        <f>IF(V$2&lt;Inputs!$R50,0,Inputs!$P50)*(1+(Inputs!$S50))</f>
        <v>0</v>
      </c>
      <c r="W27" s="118">
        <f>IF(W$2&lt;Inputs!$R50,0,Inputs!$P50)*(1+(Inputs!$S50))</f>
        <v>0</v>
      </c>
      <c r="X27" s="118">
        <f>IF(X$2&lt;Inputs!$R50,0,Inputs!$P50)*(1+(Inputs!$S50))</f>
        <v>0</v>
      </c>
      <c r="Y27" s="118">
        <f>IF(Y$2&lt;Inputs!$R50,0,Inputs!$P50)*(1+(Inputs!$S50))</f>
        <v>0</v>
      </c>
      <c r="Z27" s="118">
        <f>IF(Z$2&lt;Inputs!$R50,0,Inputs!$P50)*(1+(Inputs!$S50))</f>
        <v>0</v>
      </c>
      <c r="AA27" s="118">
        <f>IF(AA$2&lt;Inputs!$R50,0,Inputs!$P50)*(1+(Inputs!$S50))</f>
        <v>0</v>
      </c>
      <c r="AB27" s="119">
        <f t="shared" si="23"/>
        <v>0</v>
      </c>
      <c r="AC27" s="118">
        <f>IF(AC$2&lt;Inputs!$R50,0,Inputs!$P50)*(1+(Inputs!$S50))*(1+(Inputs!$T50))</f>
        <v>0</v>
      </c>
      <c r="AD27" s="118">
        <f>IF(AD$2&lt;Inputs!$R50,0,Inputs!$P50)*(1+(Inputs!$S50))*(1+(Inputs!$T50))</f>
        <v>0</v>
      </c>
      <c r="AE27" s="118">
        <f>IF(AE$2&lt;Inputs!$R50,0,Inputs!$P50)*(1+(Inputs!$S50))*(1+(Inputs!$T50))</f>
        <v>0</v>
      </c>
      <c r="AF27" s="118">
        <f>IF(AF$2&lt;Inputs!$R50,0,Inputs!$P50)*(1+(Inputs!$S50))*(1+(Inputs!$T50))</f>
        <v>0</v>
      </c>
      <c r="AG27" s="118">
        <f>IF(AG$2&lt;Inputs!$R50,0,Inputs!$P50)*(1+(Inputs!$S50))*(1+(Inputs!$T50))</f>
        <v>0</v>
      </c>
      <c r="AH27" s="118">
        <f>IF(AH$2&lt;Inputs!$R50,0,Inputs!$P50)*(1+(Inputs!$S50))*(1+(Inputs!$T50))</f>
        <v>0</v>
      </c>
      <c r="AI27" s="118">
        <f>IF(AI$2&lt;Inputs!$R50,0,Inputs!$P50)*(1+(Inputs!$S50))*(1+(Inputs!$T50))</f>
        <v>0</v>
      </c>
      <c r="AJ27" s="118">
        <f>IF(AJ$2&lt;Inputs!$R50,0,Inputs!$P50)*(1+(Inputs!$S50))*(1+(Inputs!$T50))</f>
        <v>0</v>
      </c>
      <c r="AK27" s="118">
        <f>IF(AK$2&lt;Inputs!$R50,0,Inputs!$P50)*(1+(Inputs!$S50))*(1+(Inputs!$T50))</f>
        <v>0</v>
      </c>
      <c r="AL27" s="118">
        <f>IF(AL$2&lt;Inputs!$R50,0,Inputs!$P50)*(1+(Inputs!$S50))*(1+(Inputs!$T50))</f>
        <v>0</v>
      </c>
      <c r="AM27" s="118">
        <f>IF(AM$2&lt;Inputs!$R50,0,Inputs!$P50)*(1+(Inputs!$S50))*(1+(Inputs!$T50))</f>
        <v>0</v>
      </c>
      <c r="AN27" s="118">
        <f>IF(AN$2&lt;Inputs!$R50,0,Inputs!$P50)*(1+(Inputs!$S50))*(1+(Inputs!$T50))</f>
        <v>0</v>
      </c>
      <c r="AO27" s="119">
        <f t="shared" si="24"/>
        <v>0</v>
      </c>
      <c r="AP27" s="118">
        <f>IF(AP$2&lt;Inputs!$R50,0,Inputs!$P50)*(1+(Inputs!$S50))*(1+(Inputs!$T50))*(1+(Inputs!$U50))</f>
        <v>0</v>
      </c>
      <c r="AQ27" s="118">
        <f>IF(AQ$2&lt;Inputs!$R50,0,Inputs!$P50)*(1+(Inputs!$S50))*(1+(Inputs!$T50))*(1+(Inputs!$U50))</f>
        <v>0</v>
      </c>
      <c r="AR27" s="118">
        <f>IF(AR$2&lt;Inputs!$R50,0,Inputs!$P50)*(1+(Inputs!$S50))*(1+(Inputs!$T50))*(1+(Inputs!$U50))</f>
        <v>0</v>
      </c>
      <c r="AS27" s="118">
        <f>IF(AS$2&lt;Inputs!$R50,0,Inputs!$P50)*(1+(Inputs!$S50))*(1+(Inputs!$T50))*(1+(Inputs!$U50))</f>
        <v>0</v>
      </c>
      <c r="AT27" s="118">
        <f>IF(AT$2&lt;Inputs!$R50,0,Inputs!$P50)*(1+(Inputs!$S50))*(1+(Inputs!$T50))*(1+(Inputs!$U50))</f>
        <v>0</v>
      </c>
      <c r="AU27" s="118">
        <f>IF(AU$2&lt;Inputs!$R50,0,Inputs!$P50)*(1+(Inputs!$S50))*(1+(Inputs!$T50))*(1+(Inputs!$U50))</f>
        <v>0</v>
      </c>
      <c r="AV27" s="118">
        <f>IF(AV$2&lt;Inputs!$R50,0,Inputs!$P50)*(1+(Inputs!$S50))*(1+(Inputs!$T50))*(1+(Inputs!$U50))</f>
        <v>0</v>
      </c>
      <c r="AW27" s="118">
        <f>IF(AW$2&lt;Inputs!$R50,0,Inputs!$P50)*(1+(Inputs!$S50))*(1+(Inputs!$T50))*(1+(Inputs!$U50))</f>
        <v>0</v>
      </c>
      <c r="AX27" s="118">
        <f>IF(AX$2&lt;Inputs!$R50,0,Inputs!$P50)*(1+(Inputs!$S50))*(1+(Inputs!$T50))*(1+(Inputs!$U50))</f>
        <v>0</v>
      </c>
      <c r="AY27" s="118">
        <f>IF(AY$2&lt;Inputs!$R50,0,Inputs!$P50)*(1+(Inputs!$S50))*(1+(Inputs!$T50))*(1+(Inputs!$U50))</f>
        <v>0</v>
      </c>
      <c r="AZ27" s="118">
        <f>IF(AZ$2&lt;Inputs!$R50,0,Inputs!$P50)*(1+(Inputs!$S50))*(1+(Inputs!$T50))*(1+(Inputs!$U50))</f>
        <v>0</v>
      </c>
      <c r="BA27" s="118">
        <f>IF(BA$2&lt;Inputs!$R50,0,Inputs!$P50)*(1+(Inputs!$S50))*(1+(Inputs!$T50))*(1+(Inputs!$U50))</f>
        <v>0</v>
      </c>
      <c r="BB27" s="119">
        <f t="shared" si="25"/>
        <v>0</v>
      </c>
      <c r="BC27" s="118">
        <f>IF(BC$2&lt;Inputs!$R50,0,Inputs!$P50)*(1+(Inputs!$S50))*(1+(Inputs!$T50))*(1+(Inputs!$U50))*(1+(Inputs!$V50))</f>
        <v>0</v>
      </c>
      <c r="BD27" s="118">
        <f>IF(BD$2&lt;Inputs!$R50,0,Inputs!$P50)*(1+(Inputs!$S50))*(1+(Inputs!$T50))*(1+(Inputs!$U50))*(1+(Inputs!$V50))</f>
        <v>0</v>
      </c>
      <c r="BE27" s="118">
        <f>IF(BE$2&lt;Inputs!$R50,0,Inputs!$P50)*(1+(Inputs!$S50))*(1+(Inputs!$T50))*(1+(Inputs!$U50))*(1+(Inputs!$V50))</f>
        <v>0</v>
      </c>
      <c r="BF27" s="118">
        <f>IF(BF$2&lt;Inputs!$R50,0,Inputs!$P50)*(1+(Inputs!$S50))*(1+(Inputs!$T50))*(1+(Inputs!$U50))*(1+(Inputs!$V50))</f>
        <v>0</v>
      </c>
      <c r="BG27" s="118">
        <f>IF(BG$2&lt;Inputs!$R50,0,Inputs!$P50)*(1+(Inputs!$S50))*(1+(Inputs!$T50))*(1+(Inputs!$U50))*(1+(Inputs!$V50))</f>
        <v>0</v>
      </c>
      <c r="BH27" s="118">
        <f>IF(BH$2&lt;Inputs!$R50,0,Inputs!$P50)*(1+(Inputs!$S50))*(1+(Inputs!$T50))*(1+(Inputs!$U50))*(1+(Inputs!$V50))</f>
        <v>0</v>
      </c>
      <c r="BI27" s="118">
        <f>IF(BI$2&lt;Inputs!$R50,0,Inputs!$P50)*(1+(Inputs!$S50))*(1+(Inputs!$T50))*(1+(Inputs!$U50))*(1+(Inputs!$V50))</f>
        <v>0</v>
      </c>
      <c r="BJ27" s="118">
        <f>IF(BJ$2&lt;Inputs!$R50,0,Inputs!$P50)*(1+(Inputs!$S50))*(1+(Inputs!$T50))*(1+(Inputs!$U50))*(1+(Inputs!$V50))</f>
        <v>0</v>
      </c>
      <c r="BK27" s="118">
        <f>IF(BK$2&lt;Inputs!$R50,0,Inputs!$P50)*(1+(Inputs!$S50))*(1+(Inputs!$T50))*(1+(Inputs!$U50))*(1+(Inputs!$V50))</f>
        <v>0</v>
      </c>
      <c r="BL27" s="118">
        <f>IF(BL$2&lt;Inputs!$R50,0,Inputs!$P50)*(1+(Inputs!$S50))*(1+(Inputs!$T50))*(1+(Inputs!$U50))*(1+(Inputs!$V50))</f>
        <v>0</v>
      </c>
      <c r="BM27" s="118">
        <f>IF(BM$2&lt;Inputs!$R50,0,Inputs!$P50)*(1+(Inputs!$S50))*(1+(Inputs!$T50))*(1+(Inputs!$U50))*(1+(Inputs!$V50))</f>
        <v>0</v>
      </c>
      <c r="BN27" s="118">
        <f>IF(BN$2&lt;Inputs!$R50,0,Inputs!$P50)*(1+(Inputs!$S50))*(1+(Inputs!$T50))*(1+(Inputs!$U50))*(1+(Inputs!$V50))</f>
        <v>0</v>
      </c>
      <c r="BO27" s="119">
        <f t="shared" si="26"/>
        <v>0</v>
      </c>
    </row>
    <row r="28" ht="15.75" customHeight="1" outlineLevel="1">
      <c r="A28" s="1"/>
      <c r="B28" s="117" t="str">
        <f>Inputs!N51</f>
        <v>Video 5</v>
      </c>
      <c r="C28" s="118" t="str">
        <f>IF(C$2&lt;Inputs!$R51,0,Inputs!$P51)</f>
        <v/>
      </c>
      <c r="D28" s="118" t="str">
        <f>IF(D$2&lt;Inputs!$R51,0,Inputs!$P51)</f>
        <v/>
      </c>
      <c r="E28" s="118" t="str">
        <f>IF(E$2&lt;Inputs!$R51,0,Inputs!$P51)</f>
        <v/>
      </c>
      <c r="F28" s="118" t="str">
        <f>IF(F$2&lt;Inputs!$R51,0,Inputs!$P51)</f>
        <v/>
      </c>
      <c r="G28" s="118" t="str">
        <f>IF(G$2&lt;Inputs!$R51,0,Inputs!$P51)</f>
        <v/>
      </c>
      <c r="H28" s="118" t="str">
        <f>IF(H$2&lt;Inputs!$R51,0,Inputs!$P51)</f>
        <v/>
      </c>
      <c r="I28" s="118" t="str">
        <f>IF(I$2&lt;Inputs!$R51,0,Inputs!$P51)</f>
        <v/>
      </c>
      <c r="J28" s="118" t="str">
        <f>IF(J$2&lt;Inputs!$R51,0,Inputs!$P51)</f>
        <v/>
      </c>
      <c r="K28" s="118" t="str">
        <f>IF(K$2&lt;Inputs!$R51,0,Inputs!$P51)</f>
        <v/>
      </c>
      <c r="L28" s="118" t="str">
        <f>IF(L$2&lt;Inputs!$R51,0,Inputs!$P51)</f>
        <v/>
      </c>
      <c r="M28" s="118" t="str">
        <f>IF(M$2&lt;Inputs!$R51,0,Inputs!$P51)</f>
        <v/>
      </c>
      <c r="N28" s="118" t="str">
        <f>IF(N$2&lt;Inputs!$R51,0,Inputs!$P51)</f>
        <v/>
      </c>
      <c r="O28" s="119">
        <f t="shared" si="22"/>
        <v>0</v>
      </c>
      <c r="P28" s="118">
        <f>IF(P$2&lt;Inputs!$R51,0,Inputs!$P51)*(1+(Inputs!$S51))</f>
        <v>0</v>
      </c>
      <c r="Q28" s="118">
        <f>IF(Q$2&lt;Inputs!$R51,0,Inputs!$P51)*(1+(Inputs!$S51))</f>
        <v>0</v>
      </c>
      <c r="R28" s="118">
        <f>IF(R$2&lt;Inputs!$R51,0,Inputs!$P51)*(1+(Inputs!$S51))</f>
        <v>0</v>
      </c>
      <c r="S28" s="118">
        <f>IF(S$2&lt;Inputs!$R51,0,Inputs!$P51)*(1+(Inputs!$S51))</f>
        <v>0</v>
      </c>
      <c r="T28" s="118">
        <f>IF(T$2&lt;Inputs!$R51,0,Inputs!$P51)*(1+(Inputs!$S51))</f>
        <v>0</v>
      </c>
      <c r="U28" s="118">
        <f>IF(U$2&lt;Inputs!$R51,0,Inputs!$P51)*(1+(Inputs!$S51))</f>
        <v>0</v>
      </c>
      <c r="V28" s="118">
        <f>IF(V$2&lt;Inputs!$R51,0,Inputs!$P51)*(1+(Inputs!$S51))</f>
        <v>0</v>
      </c>
      <c r="W28" s="118">
        <f>IF(W$2&lt;Inputs!$R51,0,Inputs!$P51)*(1+(Inputs!$S51))</f>
        <v>0</v>
      </c>
      <c r="X28" s="118">
        <f>IF(X$2&lt;Inputs!$R51,0,Inputs!$P51)*(1+(Inputs!$S51))</f>
        <v>0</v>
      </c>
      <c r="Y28" s="118">
        <f>IF(Y$2&lt;Inputs!$R51,0,Inputs!$P51)*(1+(Inputs!$S51))</f>
        <v>0</v>
      </c>
      <c r="Z28" s="118">
        <f>IF(Z$2&lt;Inputs!$R51,0,Inputs!$P51)*(1+(Inputs!$S51))</f>
        <v>0</v>
      </c>
      <c r="AA28" s="118">
        <f>IF(AA$2&lt;Inputs!$R51,0,Inputs!$P51)*(1+(Inputs!$S51))</f>
        <v>0</v>
      </c>
      <c r="AB28" s="119">
        <f t="shared" si="23"/>
        <v>0</v>
      </c>
      <c r="AC28" s="118">
        <f>IF(AC$2&lt;Inputs!$R51,0,Inputs!$P51)*(1+(Inputs!$S51))*(1+(Inputs!$T51))</f>
        <v>0</v>
      </c>
      <c r="AD28" s="118">
        <f>IF(AD$2&lt;Inputs!$R51,0,Inputs!$P51)*(1+(Inputs!$S51))*(1+(Inputs!$T51))</f>
        <v>0</v>
      </c>
      <c r="AE28" s="118">
        <f>IF(AE$2&lt;Inputs!$R51,0,Inputs!$P51)*(1+(Inputs!$S51))*(1+(Inputs!$T51))</f>
        <v>0</v>
      </c>
      <c r="AF28" s="118">
        <f>IF(AF$2&lt;Inputs!$R51,0,Inputs!$P51)*(1+(Inputs!$S51))*(1+(Inputs!$T51))</f>
        <v>0</v>
      </c>
      <c r="AG28" s="118">
        <f>IF(AG$2&lt;Inputs!$R51,0,Inputs!$P51)*(1+(Inputs!$S51))*(1+(Inputs!$T51))</f>
        <v>0</v>
      </c>
      <c r="AH28" s="118">
        <f>IF(AH$2&lt;Inputs!$R51,0,Inputs!$P51)*(1+(Inputs!$S51))*(1+(Inputs!$T51))</f>
        <v>0</v>
      </c>
      <c r="AI28" s="118">
        <f>IF(AI$2&lt;Inputs!$R51,0,Inputs!$P51)*(1+(Inputs!$S51))*(1+(Inputs!$T51))</f>
        <v>0</v>
      </c>
      <c r="AJ28" s="118">
        <f>IF(AJ$2&lt;Inputs!$R51,0,Inputs!$P51)*(1+(Inputs!$S51))*(1+(Inputs!$T51))</f>
        <v>0</v>
      </c>
      <c r="AK28" s="118">
        <f>IF(AK$2&lt;Inputs!$R51,0,Inputs!$P51)*(1+(Inputs!$S51))*(1+(Inputs!$T51))</f>
        <v>0</v>
      </c>
      <c r="AL28" s="118">
        <f>IF(AL$2&lt;Inputs!$R51,0,Inputs!$P51)*(1+(Inputs!$S51))*(1+(Inputs!$T51))</f>
        <v>0</v>
      </c>
      <c r="AM28" s="118">
        <f>IF(AM$2&lt;Inputs!$R51,0,Inputs!$P51)*(1+(Inputs!$S51))*(1+(Inputs!$T51))</f>
        <v>0</v>
      </c>
      <c r="AN28" s="118">
        <f>IF(AN$2&lt;Inputs!$R51,0,Inputs!$P51)*(1+(Inputs!$S51))*(1+(Inputs!$T51))</f>
        <v>0</v>
      </c>
      <c r="AO28" s="119">
        <f t="shared" si="24"/>
        <v>0</v>
      </c>
      <c r="AP28" s="118">
        <f>IF(AP$2&lt;Inputs!$R51,0,Inputs!$P51)*(1+(Inputs!$S51))*(1+(Inputs!$T51))*(1+(Inputs!$U51))</f>
        <v>0</v>
      </c>
      <c r="AQ28" s="118">
        <f>IF(AQ$2&lt;Inputs!$R51,0,Inputs!$P51)*(1+(Inputs!$S51))*(1+(Inputs!$T51))*(1+(Inputs!$U51))</f>
        <v>0</v>
      </c>
      <c r="AR28" s="118">
        <f>IF(AR$2&lt;Inputs!$R51,0,Inputs!$P51)*(1+(Inputs!$S51))*(1+(Inputs!$T51))*(1+(Inputs!$U51))</f>
        <v>0</v>
      </c>
      <c r="AS28" s="118">
        <f>IF(AS$2&lt;Inputs!$R51,0,Inputs!$P51)*(1+(Inputs!$S51))*(1+(Inputs!$T51))*(1+(Inputs!$U51))</f>
        <v>0</v>
      </c>
      <c r="AT28" s="118">
        <f>IF(AT$2&lt;Inputs!$R51,0,Inputs!$P51)*(1+(Inputs!$S51))*(1+(Inputs!$T51))*(1+(Inputs!$U51))</f>
        <v>0</v>
      </c>
      <c r="AU28" s="118">
        <f>IF(AU$2&lt;Inputs!$R51,0,Inputs!$P51)*(1+(Inputs!$S51))*(1+(Inputs!$T51))*(1+(Inputs!$U51))</f>
        <v>0</v>
      </c>
      <c r="AV28" s="118">
        <f>IF(AV$2&lt;Inputs!$R51,0,Inputs!$P51)*(1+(Inputs!$S51))*(1+(Inputs!$T51))*(1+(Inputs!$U51))</f>
        <v>0</v>
      </c>
      <c r="AW28" s="118">
        <f>IF(AW$2&lt;Inputs!$R51,0,Inputs!$P51)*(1+(Inputs!$S51))*(1+(Inputs!$T51))*(1+(Inputs!$U51))</f>
        <v>0</v>
      </c>
      <c r="AX28" s="118">
        <f>IF(AX$2&lt;Inputs!$R51,0,Inputs!$P51)*(1+(Inputs!$S51))*(1+(Inputs!$T51))*(1+(Inputs!$U51))</f>
        <v>0</v>
      </c>
      <c r="AY28" s="118">
        <f>IF(AY$2&lt;Inputs!$R51,0,Inputs!$P51)*(1+(Inputs!$S51))*(1+(Inputs!$T51))*(1+(Inputs!$U51))</f>
        <v>0</v>
      </c>
      <c r="AZ28" s="118">
        <f>IF(AZ$2&lt;Inputs!$R51,0,Inputs!$P51)*(1+(Inputs!$S51))*(1+(Inputs!$T51))*(1+(Inputs!$U51))</f>
        <v>0</v>
      </c>
      <c r="BA28" s="118">
        <f>IF(BA$2&lt;Inputs!$R51,0,Inputs!$P51)*(1+(Inputs!$S51))*(1+(Inputs!$T51))*(1+(Inputs!$U51))</f>
        <v>0</v>
      </c>
      <c r="BB28" s="119">
        <f t="shared" si="25"/>
        <v>0</v>
      </c>
      <c r="BC28" s="118">
        <f>IF(BC$2&lt;Inputs!$R51,0,Inputs!$P51)*(1+(Inputs!$S51))*(1+(Inputs!$T51))*(1+(Inputs!$U51))*(1+(Inputs!$V51))</f>
        <v>0</v>
      </c>
      <c r="BD28" s="118">
        <f>IF(BD$2&lt;Inputs!$R51,0,Inputs!$P51)*(1+(Inputs!$S51))*(1+(Inputs!$T51))*(1+(Inputs!$U51))*(1+(Inputs!$V51))</f>
        <v>0</v>
      </c>
      <c r="BE28" s="118">
        <f>IF(BE$2&lt;Inputs!$R51,0,Inputs!$P51)*(1+(Inputs!$S51))*(1+(Inputs!$T51))*(1+(Inputs!$U51))*(1+(Inputs!$V51))</f>
        <v>0</v>
      </c>
      <c r="BF28" s="118">
        <f>IF(BF$2&lt;Inputs!$R51,0,Inputs!$P51)*(1+(Inputs!$S51))*(1+(Inputs!$T51))*(1+(Inputs!$U51))*(1+(Inputs!$V51))</f>
        <v>0</v>
      </c>
      <c r="BG28" s="118">
        <f>IF(BG$2&lt;Inputs!$R51,0,Inputs!$P51)*(1+(Inputs!$S51))*(1+(Inputs!$T51))*(1+(Inputs!$U51))*(1+(Inputs!$V51))</f>
        <v>0</v>
      </c>
      <c r="BH28" s="118">
        <f>IF(BH$2&lt;Inputs!$R51,0,Inputs!$P51)*(1+(Inputs!$S51))*(1+(Inputs!$T51))*(1+(Inputs!$U51))*(1+(Inputs!$V51))</f>
        <v>0</v>
      </c>
      <c r="BI28" s="118">
        <f>IF(BI$2&lt;Inputs!$R51,0,Inputs!$P51)*(1+(Inputs!$S51))*(1+(Inputs!$T51))*(1+(Inputs!$U51))*(1+(Inputs!$V51))</f>
        <v>0</v>
      </c>
      <c r="BJ28" s="118">
        <f>IF(BJ$2&lt;Inputs!$R51,0,Inputs!$P51)*(1+(Inputs!$S51))*(1+(Inputs!$T51))*(1+(Inputs!$U51))*(1+(Inputs!$V51))</f>
        <v>0</v>
      </c>
      <c r="BK28" s="118">
        <f>IF(BK$2&lt;Inputs!$R51,0,Inputs!$P51)*(1+(Inputs!$S51))*(1+(Inputs!$T51))*(1+(Inputs!$U51))*(1+(Inputs!$V51))</f>
        <v>0</v>
      </c>
      <c r="BL28" s="118">
        <f>IF(BL$2&lt;Inputs!$R51,0,Inputs!$P51)*(1+(Inputs!$S51))*(1+(Inputs!$T51))*(1+(Inputs!$U51))*(1+(Inputs!$V51))</f>
        <v>0</v>
      </c>
      <c r="BM28" s="118">
        <f>IF(BM$2&lt;Inputs!$R51,0,Inputs!$P51)*(1+(Inputs!$S51))*(1+(Inputs!$T51))*(1+(Inputs!$U51))*(1+(Inputs!$V51))</f>
        <v>0</v>
      </c>
      <c r="BN28" s="118">
        <f>IF(BN$2&lt;Inputs!$R51,0,Inputs!$P51)*(1+(Inputs!$S51))*(1+(Inputs!$T51))*(1+(Inputs!$U51))*(1+(Inputs!$V51))</f>
        <v>0</v>
      </c>
      <c r="BO28" s="119">
        <f t="shared" si="26"/>
        <v>0</v>
      </c>
    </row>
    <row r="29" ht="15.75" customHeight="1">
      <c r="A29" s="1"/>
      <c r="B29" s="121" t="s">
        <v>376</v>
      </c>
      <c r="C29" s="119">
        <f t="shared" ref="C29:N29" si="27">SUM(C24:C28)</f>
        <v>0</v>
      </c>
      <c r="D29" s="119">
        <f t="shared" si="27"/>
        <v>0</v>
      </c>
      <c r="E29" s="119">
        <f t="shared" si="27"/>
        <v>0</v>
      </c>
      <c r="F29" s="119">
        <f t="shared" si="27"/>
        <v>0</v>
      </c>
      <c r="G29" s="119">
        <f t="shared" si="27"/>
        <v>0</v>
      </c>
      <c r="H29" s="119">
        <f t="shared" si="27"/>
        <v>0</v>
      </c>
      <c r="I29" s="119">
        <f t="shared" si="27"/>
        <v>0</v>
      </c>
      <c r="J29" s="119">
        <f t="shared" si="27"/>
        <v>0</v>
      </c>
      <c r="K29" s="119">
        <f t="shared" si="27"/>
        <v>0</v>
      </c>
      <c r="L29" s="119">
        <f t="shared" si="27"/>
        <v>0</v>
      </c>
      <c r="M29" s="119">
        <f t="shared" si="27"/>
        <v>0</v>
      </c>
      <c r="N29" s="119">
        <f t="shared" si="27"/>
        <v>0</v>
      </c>
      <c r="O29" s="122">
        <f t="shared" si="22"/>
        <v>0</v>
      </c>
      <c r="P29" s="119">
        <f t="shared" ref="P29:AA29" si="28">SUM(P24:P28)</f>
        <v>0</v>
      </c>
      <c r="Q29" s="119">
        <f t="shared" si="28"/>
        <v>0</v>
      </c>
      <c r="R29" s="119">
        <f t="shared" si="28"/>
        <v>0</v>
      </c>
      <c r="S29" s="119">
        <f t="shared" si="28"/>
        <v>0</v>
      </c>
      <c r="T29" s="119">
        <f t="shared" si="28"/>
        <v>0</v>
      </c>
      <c r="U29" s="119">
        <f t="shared" si="28"/>
        <v>0</v>
      </c>
      <c r="V29" s="119">
        <f t="shared" si="28"/>
        <v>0</v>
      </c>
      <c r="W29" s="119">
        <f t="shared" si="28"/>
        <v>0</v>
      </c>
      <c r="X29" s="119">
        <f t="shared" si="28"/>
        <v>0</v>
      </c>
      <c r="Y29" s="119">
        <f t="shared" si="28"/>
        <v>0</v>
      </c>
      <c r="Z29" s="119">
        <f t="shared" si="28"/>
        <v>0</v>
      </c>
      <c r="AA29" s="119">
        <f t="shared" si="28"/>
        <v>0</v>
      </c>
      <c r="AB29" s="122">
        <f t="shared" si="23"/>
        <v>0</v>
      </c>
      <c r="AC29" s="119">
        <f t="shared" ref="AC29:AN29" si="29">SUM(AC24:AC28)</f>
        <v>0</v>
      </c>
      <c r="AD29" s="119">
        <f t="shared" si="29"/>
        <v>0</v>
      </c>
      <c r="AE29" s="119">
        <f t="shared" si="29"/>
        <v>0</v>
      </c>
      <c r="AF29" s="119">
        <f t="shared" si="29"/>
        <v>0</v>
      </c>
      <c r="AG29" s="119">
        <f t="shared" si="29"/>
        <v>0</v>
      </c>
      <c r="AH29" s="119">
        <f t="shared" si="29"/>
        <v>0</v>
      </c>
      <c r="AI29" s="119">
        <f t="shared" si="29"/>
        <v>0</v>
      </c>
      <c r="AJ29" s="119">
        <f t="shared" si="29"/>
        <v>0</v>
      </c>
      <c r="AK29" s="119">
        <f t="shared" si="29"/>
        <v>0</v>
      </c>
      <c r="AL29" s="119">
        <f t="shared" si="29"/>
        <v>0</v>
      </c>
      <c r="AM29" s="119">
        <f t="shared" si="29"/>
        <v>0</v>
      </c>
      <c r="AN29" s="119">
        <f t="shared" si="29"/>
        <v>0</v>
      </c>
      <c r="AO29" s="122">
        <f t="shared" si="24"/>
        <v>0</v>
      </c>
      <c r="AP29" s="119">
        <f t="shared" ref="AP29:BA29" si="30">SUM(AP24:AP28)</f>
        <v>0</v>
      </c>
      <c r="AQ29" s="119">
        <f t="shared" si="30"/>
        <v>0</v>
      </c>
      <c r="AR29" s="119">
        <f t="shared" si="30"/>
        <v>0</v>
      </c>
      <c r="AS29" s="119">
        <f t="shared" si="30"/>
        <v>0</v>
      </c>
      <c r="AT29" s="119">
        <f t="shared" si="30"/>
        <v>0</v>
      </c>
      <c r="AU29" s="119">
        <f t="shared" si="30"/>
        <v>0</v>
      </c>
      <c r="AV29" s="119">
        <f t="shared" si="30"/>
        <v>0</v>
      </c>
      <c r="AW29" s="119">
        <f t="shared" si="30"/>
        <v>0</v>
      </c>
      <c r="AX29" s="119">
        <f t="shared" si="30"/>
        <v>0</v>
      </c>
      <c r="AY29" s="119">
        <f t="shared" si="30"/>
        <v>0</v>
      </c>
      <c r="AZ29" s="119">
        <f t="shared" si="30"/>
        <v>0</v>
      </c>
      <c r="BA29" s="119">
        <f t="shared" si="30"/>
        <v>0</v>
      </c>
      <c r="BB29" s="122">
        <f t="shared" si="25"/>
        <v>0</v>
      </c>
      <c r="BC29" s="119">
        <f t="shared" ref="BC29:BN29" si="31">SUM(BC24:BC28)</f>
        <v>0</v>
      </c>
      <c r="BD29" s="119">
        <f t="shared" si="31"/>
        <v>0</v>
      </c>
      <c r="BE29" s="119">
        <f t="shared" si="31"/>
        <v>0</v>
      </c>
      <c r="BF29" s="119">
        <f t="shared" si="31"/>
        <v>0</v>
      </c>
      <c r="BG29" s="119">
        <f t="shared" si="31"/>
        <v>0</v>
      </c>
      <c r="BH29" s="119">
        <f t="shared" si="31"/>
        <v>0</v>
      </c>
      <c r="BI29" s="119">
        <f t="shared" si="31"/>
        <v>0</v>
      </c>
      <c r="BJ29" s="119">
        <f t="shared" si="31"/>
        <v>0</v>
      </c>
      <c r="BK29" s="119">
        <f t="shared" si="31"/>
        <v>0</v>
      </c>
      <c r="BL29" s="119">
        <f t="shared" si="31"/>
        <v>0</v>
      </c>
      <c r="BM29" s="119">
        <f t="shared" si="31"/>
        <v>0</v>
      </c>
      <c r="BN29" s="119">
        <f t="shared" si="31"/>
        <v>0</v>
      </c>
      <c r="BO29" s="122">
        <f t="shared" si="26"/>
        <v>0</v>
      </c>
    </row>
    <row r="30" ht="15.75" customHeight="1" outlineLevel="1">
      <c r="A30" s="1"/>
      <c r="B30" s="114" t="s">
        <v>387</v>
      </c>
      <c r="C30" s="118"/>
      <c r="D30" s="118"/>
      <c r="E30" s="118"/>
      <c r="F30" s="118"/>
      <c r="G30" s="118"/>
      <c r="H30" s="118"/>
      <c r="I30" s="118"/>
      <c r="J30" s="118"/>
      <c r="K30" s="118"/>
      <c r="L30" s="118"/>
      <c r="M30" s="118"/>
      <c r="N30" s="118"/>
      <c r="O30" s="119"/>
      <c r="P30" s="118"/>
      <c r="Q30" s="118"/>
      <c r="R30" s="118"/>
      <c r="S30" s="118"/>
      <c r="T30" s="118"/>
      <c r="U30" s="118"/>
      <c r="V30" s="118"/>
      <c r="W30" s="118"/>
      <c r="X30" s="118"/>
      <c r="Y30" s="118"/>
      <c r="Z30" s="118"/>
      <c r="AA30" s="118"/>
      <c r="AB30" s="119"/>
      <c r="AC30" s="118"/>
      <c r="AD30" s="118"/>
      <c r="AE30" s="118"/>
      <c r="AF30" s="118"/>
      <c r="AG30" s="118"/>
      <c r="AH30" s="118"/>
      <c r="AI30" s="118"/>
      <c r="AJ30" s="118"/>
      <c r="AK30" s="118"/>
      <c r="AL30" s="118"/>
      <c r="AM30" s="118"/>
      <c r="AN30" s="118"/>
      <c r="AO30" s="119"/>
      <c r="AP30" s="118"/>
      <c r="AQ30" s="118"/>
      <c r="AR30" s="118"/>
      <c r="AS30" s="118"/>
      <c r="AT30" s="118"/>
      <c r="AU30" s="118"/>
      <c r="AV30" s="118"/>
      <c r="AW30" s="118"/>
      <c r="AX30" s="118"/>
      <c r="AY30" s="118"/>
      <c r="AZ30" s="118"/>
      <c r="BA30" s="118"/>
      <c r="BB30" s="119"/>
      <c r="BC30" s="118"/>
      <c r="BD30" s="118"/>
      <c r="BE30" s="118"/>
      <c r="BF30" s="118"/>
      <c r="BG30" s="118"/>
      <c r="BH30" s="118"/>
      <c r="BI30" s="118"/>
      <c r="BJ30" s="118"/>
      <c r="BK30" s="118"/>
      <c r="BL30" s="118"/>
      <c r="BM30" s="118"/>
      <c r="BN30" s="118"/>
      <c r="BO30" s="119"/>
    </row>
    <row r="31" ht="15.75" customHeight="1" outlineLevel="1">
      <c r="A31" s="1"/>
      <c r="B31" s="117" t="str">
        <f>Inputs!N53</f>
        <v>Other Subscription 1</v>
      </c>
      <c r="C31" s="118" t="str">
        <f>IF(C$2&lt;Inputs!$R53,0,Inputs!$P53)</f>
        <v/>
      </c>
      <c r="D31" s="118" t="str">
        <f>IF(D$2&lt;Inputs!$R53,0,Inputs!$P53)</f>
        <v/>
      </c>
      <c r="E31" s="118" t="str">
        <f>IF(E$2&lt;Inputs!$R53,0,Inputs!$P53)</f>
        <v/>
      </c>
      <c r="F31" s="118" t="str">
        <f>IF(F$2&lt;Inputs!$R53,0,Inputs!$P53)</f>
        <v/>
      </c>
      <c r="G31" s="118" t="str">
        <f>IF(G$2&lt;Inputs!$R53,0,Inputs!$P53)</f>
        <v/>
      </c>
      <c r="H31" s="118" t="str">
        <f>IF(H$2&lt;Inputs!$R53,0,Inputs!$P53)</f>
        <v/>
      </c>
      <c r="I31" s="118" t="str">
        <f>IF(I$2&lt;Inputs!$R53,0,Inputs!$P53)</f>
        <v/>
      </c>
      <c r="J31" s="118" t="str">
        <f>IF(J$2&lt;Inputs!$R53,0,Inputs!$P53)</f>
        <v/>
      </c>
      <c r="K31" s="118" t="str">
        <f>IF(K$2&lt;Inputs!$R53,0,Inputs!$P53)</f>
        <v/>
      </c>
      <c r="L31" s="118" t="str">
        <f>IF(L$2&lt;Inputs!$R53,0,Inputs!$P53)</f>
        <v/>
      </c>
      <c r="M31" s="118" t="str">
        <f>IF(M$2&lt;Inputs!$R53,0,Inputs!$P53)</f>
        <v/>
      </c>
      <c r="N31" s="118" t="str">
        <f>IF(N$2&lt;Inputs!$R53,0,Inputs!$P53)</f>
        <v/>
      </c>
      <c r="O31" s="119">
        <f t="shared" ref="O31:O35" si="32">SUM(C31:N31)</f>
        <v>0</v>
      </c>
      <c r="P31" s="118">
        <f>IF(P$2&lt;Inputs!$R53,0,Inputs!$P53)*(1+(Inputs!$S53))</f>
        <v>0</v>
      </c>
      <c r="Q31" s="118">
        <f>IF(Q$2&lt;Inputs!$R53,0,Inputs!$P53)*(1+(Inputs!$S53))</f>
        <v>0</v>
      </c>
      <c r="R31" s="118">
        <f>IF(R$2&lt;Inputs!$R53,0,Inputs!$P53)*(1+(Inputs!$S53))</f>
        <v>0</v>
      </c>
      <c r="S31" s="118">
        <f>IF(S$2&lt;Inputs!$R53,0,Inputs!$P53)*(1+(Inputs!$S53))</f>
        <v>0</v>
      </c>
      <c r="T31" s="118">
        <f>IF(T$2&lt;Inputs!$R53,0,Inputs!$P53)*(1+(Inputs!$S53))</f>
        <v>0</v>
      </c>
      <c r="U31" s="118">
        <f>IF(U$2&lt;Inputs!$R53,0,Inputs!$P53)*(1+(Inputs!$S53))</f>
        <v>0</v>
      </c>
      <c r="V31" s="118">
        <f>IF(V$2&lt;Inputs!$R53,0,Inputs!$P53)*(1+(Inputs!$S53))</f>
        <v>0</v>
      </c>
      <c r="W31" s="118">
        <f>IF(W$2&lt;Inputs!$R53,0,Inputs!$P53)*(1+(Inputs!$S53))</f>
        <v>0</v>
      </c>
      <c r="X31" s="118">
        <f>IF(X$2&lt;Inputs!$R53,0,Inputs!$P53)*(1+(Inputs!$S53))</f>
        <v>0</v>
      </c>
      <c r="Y31" s="118">
        <f>IF(Y$2&lt;Inputs!$R53,0,Inputs!$P53)*(1+(Inputs!$S53))</f>
        <v>0</v>
      </c>
      <c r="Z31" s="118">
        <f>IF(Z$2&lt;Inputs!$R53,0,Inputs!$P53)*(1+(Inputs!$S53))</f>
        <v>0</v>
      </c>
      <c r="AA31" s="118">
        <f>IF(AA$2&lt;Inputs!$R53,0,Inputs!$P53)*(1+(Inputs!$S53))</f>
        <v>0</v>
      </c>
      <c r="AB31" s="119">
        <f t="shared" ref="AB31:AB35" si="33">SUM(P31:AA31)</f>
        <v>0</v>
      </c>
      <c r="AC31" s="118">
        <f>IF(AC$2&lt;Inputs!$R53,0,Inputs!$P53)*(1+(Inputs!$S53))*(1+(Inputs!$T53))</f>
        <v>0</v>
      </c>
      <c r="AD31" s="118">
        <f>IF(AD$2&lt;Inputs!$R53,0,Inputs!$P53)*(1+(Inputs!$S53))*(1+(Inputs!$T53))</f>
        <v>0</v>
      </c>
      <c r="AE31" s="118">
        <f>IF(AE$2&lt;Inputs!$R53,0,Inputs!$P53)*(1+(Inputs!$S53))*(1+(Inputs!$T53))</f>
        <v>0</v>
      </c>
      <c r="AF31" s="118">
        <f>IF(AF$2&lt;Inputs!$R53,0,Inputs!$P53)*(1+(Inputs!$S53))*(1+(Inputs!$T53))</f>
        <v>0</v>
      </c>
      <c r="AG31" s="118">
        <f>IF(AG$2&lt;Inputs!$R53,0,Inputs!$P53)*(1+(Inputs!$S53))*(1+(Inputs!$T53))</f>
        <v>0</v>
      </c>
      <c r="AH31" s="118">
        <f>IF(AH$2&lt;Inputs!$R53,0,Inputs!$P53)*(1+(Inputs!$S53))*(1+(Inputs!$T53))</f>
        <v>0</v>
      </c>
      <c r="AI31" s="118">
        <f>IF(AI$2&lt;Inputs!$R53,0,Inputs!$P53)*(1+(Inputs!$S53))*(1+(Inputs!$T53))</f>
        <v>0</v>
      </c>
      <c r="AJ31" s="118">
        <f>IF(AJ$2&lt;Inputs!$R53,0,Inputs!$P53)*(1+(Inputs!$S53))*(1+(Inputs!$T53))</f>
        <v>0</v>
      </c>
      <c r="AK31" s="118">
        <f>IF(AK$2&lt;Inputs!$R53,0,Inputs!$P53)*(1+(Inputs!$S53))*(1+(Inputs!$T53))</f>
        <v>0</v>
      </c>
      <c r="AL31" s="118">
        <f>IF(AL$2&lt;Inputs!$R53,0,Inputs!$P53)*(1+(Inputs!$S53))*(1+(Inputs!$T53))</f>
        <v>0</v>
      </c>
      <c r="AM31" s="118">
        <f>IF(AM$2&lt;Inputs!$R53,0,Inputs!$P53)*(1+(Inputs!$S53))*(1+(Inputs!$T53))</f>
        <v>0</v>
      </c>
      <c r="AN31" s="118">
        <f>IF(AN$2&lt;Inputs!$R53,0,Inputs!$P53)*(1+(Inputs!$S53))*(1+(Inputs!$T53))</f>
        <v>0</v>
      </c>
      <c r="AO31" s="119">
        <f t="shared" ref="AO31:AO35" si="34">SUM(AC31:AN31)</f>
        <v>0</v>
      </c>
      <c r="AP31" s="118">
        <f>IF(AP$2&lt;Inputs!$R53,0,Inputs!$P53)*(1+(Inputs!$S53))*(1+(Inputs!$T53))*(1+(Inputs!$U53))</f>
        <v>0</v>
      </c>
      <c r="AQ31" s="118">
        <f>IF(AQ$2&lt;Inputs!$R53,0,Inputs!$P53)*(1+(Inputs!$S53))*(1+(Inputs!$T53))*(1+(Inputs!$U53))</f>
        <v>0</v>
      </c>
      <c r="AR31" s="118">
        <f>IF(AR$2&lt;Inputs!$R53,0,Inputs!$P53)*(1+(Inputs!$S53))*(1+(Inputs!$T53))*(1+(Inputs!$U53))</f>
        <v>0</v>
      </c>
      <c r="AS31" s="118">
        <f>IF(AS$2&lt;Inputs!$R53,0,Inputs!$P53)*(1+(Inputs!$S53))*(1+(Inputs!$T53))*(1+(Inputs!$U53))</f>
        <v>0</v>
      </c>
      <c r="AT31" s="118">
        <f>IF(AT$2&lt;Inputs!$R53,0,Inputs!$P53)*(1+(Inputs!$S53))*(1+(Inputs!$T53))*(1+(Inputs!$U53))</f>
        <v>0</v>
      </c>
      <c r="AU31" s="118">
        <f>IF(AU$2&lt;Inputs!$R53,0,Inputs!$P53)*(1+(Inputs!$S53))*(1+(Inputs!$T53))*(1+(Inputs!$U53))</f>
        <v>0</v>
      </c>
      <c r="AV31" s="118">
        <f>IF(AV$2&lt;Inputs!$R53,0,Inputs!$P53)*(1+(Inputs!$S53))*(1+(Inputs!$T53))*(1+(Inputs!$U53))</f>
        <v>0</v>
      </c>
      <c r="AW31" s="118">
        <f>IF(AW$2&lt;Inputs!$R53,0,Inputs!$P53)*(1+(Inputs!$S53))*(1+(Inputs!$T53))*(1+(Inputs!$U53))</f>
        <v>0</v>
      </c>
      <c r="AX31" s="118">
        <f>IF(AX$2&lt;Inputs!$R53,0,Inputs!$P53)*(1+(Inputs!$S53))*(1+(Inputs!$T53))*(1+(Inputs!$U53))</f>
        <v>0</v>
      </c>
      <c r="AY31" s="118">
        <f>IF(AY$2&lt;Inputs!$R53,0,Inputs!$P53)*(1+(Inputs!$S53))*(1+(Inputs!$T53))*(1+(Inputs!$U53))</f>
        <v>0</v>
      </c>
      <c r="AZ31" s="118">
        <f>IF(AZ$2&lt;Inputs!$R53,0,Inputs!$P53)*(1+(Inputs!$S53))*(1+(Inputs!$T53))*(1+(Inputs!$U53))</f>
        <v>0</v>
      </c>
      <c r="BA31" s="118">
        <f>IF(BA$2&lt;Inputs!$R53,0,Inputs!$P53)*(1+(Inputs!$S53))*(1+(Inputs!$T53))*(1+(Inputs!$U53))</f>
        <v>0</v>
      </c>
      <c r="BB31" s="119">
        <f t="shared" ref="BB31:BB35" si="35">SUM(AP31:BA31)</f>
        <v>0</v>
      </c>
      <c r="BC31" s="118">
        <f>IF(BC$2&lt;Inputs!$R53,0,Inputs!$P53)*(1+(Inputs!$S53))*(1+(Inputs!$T53))*(1+(Inputs!$U53))*(1+(Inputs!$V53))</f>
        <v>0</v>
      </c>
      <c r="BD31" s="118">
        <f>IF(BD$2&lt;Inputs!$R53,0,Inputs!$P53)*(1+(Inputs!$S53))*(1+(Inputs!$T53))*(1+(Inputs!$U53))*(1+(Inputs!$V53))</f>
        <v>0</v>
      </c>
      <c r="BE31" s="118">
        <f>IF(BE$2&lt;Inputs!$R53,0,Inputs!$P53)*(1+(Inputs!$S53))*(1+(Inputs!$T53))*(1+(Inputs!$U53))*(1+(Inputs!$V53))</f>
        <v>0</v>
      </c>
      <c r="BF31" s="118">
        <f>IF(BF$2&lt;Inputs!$R53,0,Inputs!$P53)*(1+(Inputs!$S53))*(1+(Inputs!$T53))*(1+(Inputs!$U53))*(1+(Inputs!$V53))</f>
        <v>0</v>
      </c>
      <c r="BG31" s="118">
        <f>IF(BG$2&lt;Inputs!$R53,0,Inputs!$P53)*(1+(Inputs!$S53))*(1+(Inputs!$T53))*(1+(Inputs!$U53))*(1+(Inputs!$V53))</f>
        <v>0</v>
      </c>
      <c r="BH31" s="118">
        <f>IF(BH$2&lt;Inputs!$R53,0,Inputs!$P53)*(1+(Inputs!$S53))*(1+(Inputs!$T53))*(1+(Inputs!$U53))*(1+(Inputs!$V53))</f>
        <v>0</v>
      </c>
      <c r="BI31" s="118">
        <f>IF(BI$2&lt;Inputs!$R53,0,Inputs!$P53)*(1+(Inputs!$S53))*(1+(Inputs!$T53))*(1+(Inputs!$U53))*(1+(Inputs!$V53))</f>
        <v>0</v>
      </c>
      <c r="BJ31" s="118">
        <f>IF(BJ$2&lt;Inputs!$R53,0,Inputs!$P53)*(1+(Inputs!$S53))*(1+(Inputs!$T53))*(1+(Inputs!$U53))*(1+(Inputs!$V53))</f>
        <v>0</v>
      </c>
      <c r="BK31" s="118">
        <f>IF(BK$2&lt;Inputs!$R53,0,Inputs!$P53)*(1+(Inputs!$S53))*(1+(Inputs!$T53))*(1+(Inputs!$U53))*(1+(Inputs!$V53))</f>
        <v>0</v>
      </c>
      <c r="BL31" s="118">
        <f>IF(BL$2&lt;Inputs!$R53,0,Inputs!$P53)*(1+(Inputs!$S53))*(1+(Inputs!$T53))*(1+(Inputs!$U53))*(1+(Inputs!$V53))</f>
        <v>0</v>
      </c>
      <c r="BM31" s="118">
        <f>IF(BM$2&lt;Inputs!$R53,0,Inputs!$P53)*(1+(Inputs!$S53))*(1+(Inputs!$T53))*(1+(Inputs!$U53))*(1+(Inputs!$V53))</f>
        <v>0</v>
      </c>
      <c r="BN31" s="118">
        <f>IF(BN$2&lt;Inputs!$R53,0,Inputs!$P53)*(1+(Inputs!$S53))*(1+(Inputs!$T53))*(1+(Inputs!$U53))*(1+(Inputs!$V53))</f>
        <v>0</v>
      </c>
      <c r="BO31" s="119">
        <f t="shared" ref="BO31:BO35" si="36">SUM(BC31:BN31)</f>
        <v>0</v>
      </c>
    </row>
    <row r="32" ht="15.75" customHeight="1" outlineLevel="1">
      <c r="A32" s="1"/>
      <c r="B32" s="117" t="str">
        <f>Inputs!N54</f>
        <v>Other Subscription 2</v>
      </c>
      <c r="C32" s="118" t="str">
        <f>IF(C$2&lt;Inputs!$R54,0,Inputs!$P54)</f>
        <v/>
      </c>
      <c r="D32" s="118" t="str">
        <f>IF(D$2&lt;Inputs!$R54,0,Inputs!$P54)</f>
        <v/>
      </c>
      <c r="E32" s="118" t="str">
        <f>IF(E$2&lt;Inputs!$R54,0,Inputs!$P54)</f>
        <v/>
      </c>
      <c r="F32" s="118" t="str">
        <f>IF(F$2&lt;Inputs!$R54,0,Inputs!$P54)</f>
        <v/>
      </c>
      <c r="G32" s="118" t="str">
        <f>IF(G$2&lt;Inputs!$R54,0,Inputs!$P54)</f>
        <v/>
      </c>
      <c r="H32" s="118" t="str">
        <f>IF(H$2&lt;Inputs!$R54,0,Inputs!$P54)</f>
        <v/>
      </c>
      <c r="I32" s="118" t="str">
        <f>IF(I$2&lt;Inputs!$R54,0,Inputs!$P54)</f>
        <v/>
      </c>
      <c r="J32" s="118" t="str">
        <f>IF(J$2&lt;Inputs!$R54,0,Inputs!$P54)</f>
        <v/>
      </c>
      <c r="K32" s="118" t="str">
        <f>IF(K$2&lt;Inputs!$R54,0,Inputs!$P54)</f>
        <v/>
      </c>
      <c r="L32" s="118" t="str">
        <f>IF(L$2&lt;Inputs!$R54,0,Inputs!$P54)</f>
        <v/>
      </c>
      <c r="M32" s="118" t="str">
        <f>IF(M$2&lt;Inputs!$R54,0,Inputs!$P54)</f>
        <v/>
      </c>
      <c r="N32" s="118" t="str">
        <f>IF(N$2&lt;Inputs!$R54,0,Inputs!$P54)</f>
        <v/>
      </c>
      <c r="O32" s="119">
        <f t="shared" si="32"/>
        <v>0</v>
      </c>
      <c r="P32" s="118">
        <f>IF(P$2&lt;Inputs!$R54,0,Inputs!$P54)*(1+(Inputs!$S54))</f>
        <v>0</v>
      </c>
      <c r="Q32" s="118">
        <f>IF(Q$2&lt;Inputs!$R54,0,Inputs!$P54)*(1+(Inputs!$S54))</f>
        <v>0</v>
      </c>
      <c r="R32" s="118">
        <f>IF(R$2&lt;Inputs!$R54,0,Inputs!$P54)*(1+(Inputs!$S54))</f>
        <v>0</v>
      </c>
      <c r="S32" s="118">
        <f>IF(S$2&lt;Inputs!$R54,0,Inputs!$P54)*(1+(Inputs!$S54))</f>
        <v>0</v>
      </c>
      <c r="T32" s="118">
        <f>IF(T$2&lt;Inputs!$R54,0,Inputs!$P54)*(1+(Inputs!$S54))</f>
        <v>0</v>
      </c>
      <c r="U32" s="118">
        <f>IF(U$2&lt;Inputs!$R54,0,Inputs!$P54)*(1+(Inputs!$S54))</f>
        <v>0</v>
      </c>
      <c r="V32" s="118">
        <f>IF(V$2&lt;Inputs!$R54,0,Inputs!$P54)*(1+(Inputs!$S54))</f>
        <v>0</v>
      </c>
      <c r="W32" s="118">
        <f>IF(W$2&lt;Inputs!$R54,0,Inputs!$P54)*(1+(Inputs!$S54))</f>
        <v>0</v>
      </c>
      <c r="X32" s="118">
        <f>IF(X$2&lt;Inputs!$R54,0,Inputs!$P54)*(1+(Inputs!$S54))</f>
        <v>0</v>
      </c>
      <c r="Y32" s="118">
        <f>IF(Y$2&lt;Inputs!$R54,0,Inputs!$P54)*(1+(Inputs!$S54))</f>
        <v>0</v>
      </c>
      <c r="Z32" s="118">
        <f>IF(Z$2&lt;Inputs!$R54,0,Inputs!$P54)*(1+(Inputs!$S54))</f>
        <v>0</v>
      </c>
      <c r="AA32" s="118">
        <f>IF(AA$2&lt;Inputs!$R54,0,Inputs!$P54)*(1+(Inputs!$S54))</f>
        <v>0</v>
      </c>
      <c r="AB32" s="119">
        <f t="shared" si="33"/>
        <v>0</v>
      </c>
      <c r="AC32" s="118">
        <f>IF(AC$2&lt;Inputs!$R54,0,Inputs!$P54)*(1+(Inputs!$S54))*(1+(Inputs!$T54))</f>
        <v>0</v>
      </c>
      <c r="AD32" s="118">
        <f>IF(AD$2&lt;Inputs!$R54,0,Inputs!$P54)*(1+(Inputs!$S54))*(1+(Inputs!$T54))</f>
        <v>0</v>
      </c>
      <c r="AE32" s="118">
        <f>IF(AE$2&lt;Inputs!$R54,0,Inputs!$P54)*(1+(Inputs!$S54))*(1+(Inputs!$T54))</f>
        <v>0</v>
      </c>
      <c r="AF32" s="118">
        <f>IF(AF$2&lt;Inputs!$R54,0,Inputs!$P54)*(1+(Inputs!$S54))*(1+(Inputs!$T54))</f>
        <v>0</v>
      </c>
      <c r="AG32" s="118">
        <f>IF(AG$2&lt;Inputs!$R54,0,Inputs!$P54)*(1+(Inputs!$S54))*(1+(Inputs!$T54))</f>
        <v>0</v>
      </c>
      <c r="AH32" s="118">
        <f>IF(AH$2&lt;Inputs!$R54,0,Inputs!$P54)*(1+(Inputs!$S54))*(1+(Inputs!$T54))</f>
        <v>0</v>
      </c>
      <c r="AI32" s="118">
        <f>IF(AI$2&lt;Inputs!$R54,0,Inputs!$P54)*(1+(Inputs!$S54))*(1+(Inputs!$T54))</f>
        <v>0</v>
      </c>
      <c r="AJ32" s="118">
        <f>IF(AJ$2&lt;Inputs!$R54,0,Inputs!$P54)*(1+(Inputs!$S54))*(1+(Inputs!$T54))</f>
        <v>0</v>
      </c>
      <c r="AK32" s="118">
        <f>IF(AK$2&lt;Inputs!$R54,0,Inputs!$P54)*(1+(Inputs!$S54))*(1+(Inputs!$T54))</f>
        <v>0</v>
      </c>
      <c r="AL32" s="118">
        <f>IF(AL$2&lt;Inputs!$R54,0,Inputs!$P54)*(1+(Inputs!$S54))*(1+(Inputs!$T54))</f>
        <v>0</v>
      </c>
      <c r="AM32" s="118">
        <f>IF(AM$2&lt;Inputs!$R54,0,Inputs!$P54)*(1+(Inputs!$S54))*(1+(Inputs!$T54))</f>
        <v>0</v>
      </c>
      <c r="AN32" s="118">
        <f>IF(AN$2&lt;Inputs!$R54,0,Inputs!$P54)*(1+(Inputs!$S54))*(1+(Inputs!$T54))</f>
        <v>0</v>
      </c>
      <c r="AO32" s="119">
        <f t="shared" si="34"/>
        <v>0</v>
      </c>
      <c r="AP32" s="118">
        <f>IF(AP$2&lt;Inputs!$R54,0,Inputs!$P54)*(1+(Inputs!$S54))*(1+(Inputs!$T54))*(1+(Inputs!$U54))</f>
        <v>0</v>
      </c>
      <c r="AQ32" s="118">
        <f>IF(AQ$2&lt;Inputs!$R54,0,Inputs!$P54)*(1+(Inputs!$S54))*(1+(Inputs!$T54))*(1+(Inputs!$U54))</f>
        <v>0</v>
      </c>
      <c r="AR32" s="118">
        <f>IF(AR$2&lt;Inputs!$R54,0,Inputs!$P54)*(1+(Inputs!$S54))*(1+(Inputs!$T54))*(1+(Inputs!$U54))</f>
        <v>0</v>
      </c>
      <c r="AS32" s="118">
        <f>IF(AS$2&lt;Inputs!$R54,0,Inputs!$P54)*(1+(Inputs!$S54))*(1+(Inputs!$T54))*(1+(Inputs!$U54))</f>
        <v>0</v>
      </c>
      <c r="AT32" s="118">
        <f>IF(AT$2&lt;Inputs!$R54,0,Inputs!$P54)*(1+(Inputs!$S54))*(1+(Inputs!$T54))*(1+(Inputs!$U54))</f>
        <v>0</v>
      </c>
      <c r="AU32" s="118">
        <f>IF(AU$2&lt;Inputs!$R54,0,Inputs!$P54)*(1+(Inputs!$S54))*(1+(Inputs!$T54))*(1+(Inputs!$U54))</f>
        <v>0</v>
      </c>
      <c r="AV32" s="118">
        <f>IF(AV$2&lt;Inputs!$R54,0,Inputs!$P54)*(1+(Inputs!$S54))*(1+(Inputs!$T54))*(1+(Inputs!$U54))</f>
        <v>0</v>
      </c>
      <c r="AW32" s="118">
        <f>IF(AW$2&lt;Inputs!$R54,0,Inputs!$P54)*(1+(Inputs!$S54))*(1+(Inputs!$T54))*(1+(Inputs!$U54))</f>
        <v>0</v>
      </c>
      <c r="AX32" s="118">
        <f>IF(AX$2&lt;Inputs!$R54,0,Inputs!$P54)*(1+(Inputs!$S54))*(1+(Inputs!$T54))*(1+(Inputs!$U54))</f>
        <v>0</v>
      </c>
      <c r="AY32" s="118">
        <f>IF(AY$2&lt;Inputs!$R54,0,Inputs!$P54)*(1+(Inputs!$S54))*(1+(Inputs!$T54))*(1+(Inputs!$U54))</f>
        <v>0</v>
      </c>
      <c r="AZ32" s="118">
        <f>IF(AZ$2&lt;Inputs!$R54,0,Inputs!$P54)*(1+(Inputs!$S54))*(1+(Inputs!$T54))*(1+(Inputs!$U54))</f>
        <v>0</v>
      </c>
      <c r="BA32" s="118">
        <f>IF(BA$2&lt;Inputs!$R54,0,Inputs!$P54)*(1+(Inputs!$S54))*(1+(Inputs!$T54))*(1+(Inputs!$U54))</f>
        <v>0</v>
      </c>
      <c r="BB32" s="119">
        <f t="shared" si="35"/>
        <v>0</v>
      </c>
      <c r="BC32" s="118">
        <f>IF(BC$2&lt;Inputs!$R54,0,Inputs!$P54)*(1+(Inputs!$S54))*(1+(Inputs!$T54))*(1+(Inputs!$U54))*(1+(Inputs!$V54))</f>
        <v>0</v>
      </c>
      <c r="BD32" s="118">
        <f>IF(BD$2&lt;Inputs!$R54,0,Inputs!$P54)*(1+(Inputs!$S54))*(1+(Inputs!$T54))*(1+(Inputs!$U54))*(1+(Inputs!$V54))</f>
        <v>0</v>
      </c>
      <c r="BE32" s="118">
        <f>IF(BE$2&lt;Inputs!$R54,0,Inputs!$P54)*(1+(Inputs!$S54))*(1+(Inputs!$T54))*(1+(Inputs!$U54))*(1+(Inputs!$V54))</f>
        <v>0</v>
      </c>
      <c r="BF32" s="118">
        <f>IF(BF$2&lt;Inputs!$R54,0,Inputs!$P54)*(1+(Inputs!$S54))*(1+(Inputs!$T54))*(1+(Inputs!$U54))*(1+(Inputs!$V54))</f>
        <v>0</v>
      </c>
      <c r="BG32" s="118">
        <f>IF(BG$2&lt;Inputs!$R54,0,Inputs!$P54)*(1+(Inputs!$S54))*(1+(Inputs!$T54))*(1+(Inputs!$U54))*(1+(Inputs!$V54))</f>
        <v>0</v>
      </c>
      <c r="BH32" s="118">
        <f>IF(BH$2&lt;Inputs!$R54,0,Inputs!$P54)*(1+(Inputs!$S54))*(1+(Inputs!$T54))*(1+(Inputs!$U54))*(1+(Inputs!$V54))</f>
        <v>0</v>
      </c>
      <c r="BI32" s="118">
        <f>IF(BI$2&lt;Inputs!$R54,0,Inputs!$P54)*(1+(Inputs!$S54))*(1+(Inputs!$T54))*(1+(Inputs!$U54))*(1+(Inputs!$V54))</f>
        <v>0</v>
      </c>
      <c r="BJ32" s="118">
        <f>IF(BJ$2&lt;Inputs!$R54,0,Inputs!$P54)*(1+(Inputs!$S54))*(1+(Inputs!$T54))*(1+(Inputs!$U54))*(1+(Inputs!$V54))</f>
        <v>0</v>
      </c>
      <c r="BK32" s="118">
        <f>IF(BK$2&lt;Inputs!$R54,0,Inputs!$P54)*(1+(Inputs!$S54))*(1+(Inputs!$T54))*(1+(Inputs!$U54))*(1+(Inputs!$V54))</f>
        <v>0</v>
      </c>
      <c r="BL32" s="118">
        <f>IF(BL$2&lt;Inputs!$R54,0,Inputs!$P54)*(1+(Inputs!$S54))*(1+(Inputs!$T54))*(1+(Inputs!$U54))*(1+(Inputs!$V54))</f>
        <v>0</v>
      </c>
      <c r="BM32" s="118">
        <f>IF(BM$2&lt;Inputs!$R54,0,Inputs!$P54)*(1+(Inputs!$S54))*(1+(Inputs!$T54))*(1+(Inputs!$U54))*(1+(Inputs!$V54))</f>
        <v>0</v>
      </c>
      <c r="BN32" s="118">
        <f>IF(BN$2&lt;Inputs!$R54,0,Inputs!$P54)*(1+(Inputs!$S54))*(1+(Inputs!$T54))*(1+(Inputs!$U54))*(1+(Inputs!$V54))</f>
        <v>0</v>
      </c>
      <c r="BO32" s="119">
        <f t="shared" si="36"/>
        <v>0</v>
      </c>
    </row>
    <row r="33" ht="15.75" customHeight="1" outlineLevel="1">
      <c r="A33" s="84"/>
      <c r="B33" s="117" t="str">
        <f>Inputs!N55</f>
        <v>Other Subscription 3</v>
      </c>
      <c r="C33" s="118" t="str">
        <f>IF(C$2&lt;Inputs!$R55,0,Inputs!$P55)</f>
        <v/>
      </c>
      <c r="D33" s="118" t="str">
        <f>IF(D$2&lt;Inputs!$R55,0,Inputs!$P55)</f>
        <v/>
      </c>
      <c r="E33" s="118" t="str">
        <f>IF(E$2&lt;Inputs!$R55,0,Inputs!$P55)</f>
        <v/>
      </c>
      <c r="F33" s="118" t="str">
        <f>IF(F$2&lt;Inputs!$R55,0,Inputs!$P55)</f>
        <v/>
      </c>
      <c r="G33" s="118" t="str">
        <f>IF(G$2&lt;Inputs!$R55,0,Inputs!$P55)</f>
        <v/>
      </c>
      <c r="H33" s="118" t="str">
        <f>IF(H$2&lt;Inputs!$R55,0,Inputs!$P55)</f>
        <v/>
      </c>
      <c r="I33" s="118" t="str">
        <f>IF(I$2&lt;Inputs!$R55,0,Inputs!$P55)</f>
        <v/>
      </c>
      <c r="J33" s="118" t="str">
        <f>IF(J$2&lt;Inputs!$R55,0,Inputs!$P55)</f>
        <v/>
      </c>
      <c r="K33" s="118" t="str">
        <f>IF(K$2&lt;Inputs!$R55,0,Inputs!$P55)</f>
        <v/>
      </c>
      <c r="L33" s="118" t="str">
        <f>IF(L$2&lt;Inputs!$R55,0,Inputs!$P55)</f>
        <v/>
      </c>
      <c r="M33" s="118" t="str">
        <f>IF(M$2&lt;Inputs!$R55,0,Inputs!$P55)</f>
        <v/>
      </c>
      <c r="N33" s="118" t="str">
        <f>IF(N$2&lt;Inputs!$R55,0,Inputs!$P55)</f>
        <v/>
      </c>
      <c r="O33" s="119">
        <f t="shared" si="32"/>
        <v>0</v>
      </c>
      <c r="P33" s="118">
        <f>IF(P$2&lt;Inputs!$R55,0,Inputs!$P55)*(1+(Inputs!$S55))</f>
        <v>0</v>
      </c>
      <c r="Q33" s="118">
        <f>IF(Q$2&lt;Inputs!$R55,0,Inputs!$P55)*(1+(Inputs!$S55))</f>
        <v>0</v>
      </c>
      <c r="R33" s="118">
        <f>IF(R$2&lt;Inputs!$R55,0,Inputs!$P55)*(1+(Inputs!$S55))</f>
        <v>0</v>
      </c>
      <c r="S33" s="118">
        <f>IF(S$2&lt;Inputs!$R55,0,Inputs!$P55)*(1+(Inputs!$S55))</f>
        <v>0</v>
      </c>
      <c r="T33" s="118">
        <f>IF(T$2&lt;Inputs!$R55,0,Inputs!$P55)*(1+(Inputs!$S55))</f>
        <v>0</v>
      </c>
      <c r="U33" s="118">
        <f>IF(U$2&lt;Inputs!$R55,0,Inputs!$P55)*(1+(Inputs!$S55))</f>
        <v>0</v>
      </c>
      <c r="V33" s="118">
        <f>IF(V$2&lt;Inputs!$R55,0,Inputs!$P55)*(1+(Inputs!$S55))</f>
        <v>0</v>
      </c>
      <c r="W33" s="118">
        <f>IF(W$2&lt;Inputs!$R55,0,Inputs!$P55)*(1+(Inputs!$S55))</f>
        <v>0</v>
      </c>
      <c r="X33" s="118">
        <f>IF(X$2&lt;Inputs!$R55,0,Inputs!$P55)*(1+(Inputs!$S55))</f>
        <v>0</v>
      </c>
      <c r="Y33" s="118">
        <f>IF(Y$2&lt;Inputs!$R55,0,Inputs!$P55)*(1+(Inputs!$S55))</f>
        <v>0</v>
      </c>
      <c r="Z33" s="118">
        <f>IF(Z$2&lt;Inputs!$R55,0,Inputs!$P55)*(1+(Inputs!$S55))</f>
        <v>0</v>
      </c>
      <c r="AA33" s="118">
        <f>IF(AA$2&lt;Inputs!$R55,0,Inputs!$P55)*(1+(Inputs!$S55))</f>
        <v>0</v>
      </c>
      <c r="AB33" s="119">
        <f t="shared" si="33"/>
        <v>0</v>
      </c>
      <c r="AC33" s="118">
        <f>IF(AC$2&lt;Inputs!$R55,0,Inputs!$P55)*(1+(Inputs!$S55))*(1+(Inputs!$T55))</f>
        <v>0</v>
      </c>
      <c r="AD33" s="118">
        <f>IF(AD$2&lt;Inputs!$R55,0,Inputs!$P55)*(1+(Inputs!$S55))*(1+(Inputs!$T55))</f>
        <v>0</v>
      </c>
      <c r="AE33" s="118">
        <f>IF(AE$2&lt;Inputs!$R55,0,Inputs!$P55)*(1+(Inputs!$S55))*(1+(Inputs!$T55))</f>
        <v>0</v>
      </c>
      <c r="AF33" s="118">
        <f>IF(AF$2&lt;Inputs!$R55,0,Inputs!$P55)*(1+(Inputs!$S55))*(1+(Inputs!$T55))</f>
        <v>0</v>
      </c>
      <c r="AG33" s="118">
        <f>IF(AG$2&lt;Inputs!$R55,0,Inputs!$P55)*(1+(Inputs!$S55))*(1+(Inputs!$T55))</f>
        <v>0</v>
      </c>
      <c r="AH33" s="118">
        <f>IF(AH$2&lt;Inputs!$R55,0,Inputs!$P55)*(1+(Inputs!$S55))*(1+(Inputs!$T55))</f>
        <v>0</v>
      </c>
      <c r="AI33" s="118">
        <f>IF(AI$2&lt;Inputs!$R55,0,Inputs!$P55)*(1+(Inputs!$S55))*(1+(Inputs!$T55))</f>
        <v>0</v>
      </c>
      <c r="AJ33" s="118">
        <f>IF(AJ$2&lt;Inputs!$R55,0,Inputs!$P55)*(1+(Inputs!$S55))*(1+(Inputs!$T55))</f>
        <v>0</v>
      </c>
      <c r="AK33" s="118">
        <f>IF(AK$2&lt;Inputs!$R55,0,Inputs!$P55)*(1+(Inputs!$S55))*(1+(Inputs!$T55))</f>
        <v>0</v>
      </c>
      <c r="AL33" s="118">
        <f>IF(AL$2&lt;Inputs!$R55,0,Inputs!$P55)*(1+(Inputs!$S55))*(1+(Inputs!$T55))</f>
        <v>0</v>
      </c>
      <c r="AM33" s="118">
        <f>IF(AM$2&lt;Inputs!$R55,0,Inputs!$P55)*(1+(Inputs!$S55))*(1+(Inputs!$T55))</f>
        <v>0</v>
      </c>
      <c r="AN33" s="118">
        <f>IF(AN$2&lt;Inputs!$R55,0,Inputs!$P55)*(1+(Inputs!$S55))*(1+(Inputs!$T55))</f>
        <v>0</v>
      </c>
      <c r="AO33" s="119">
        <f t="shared" si="34"/>
        <v>0</v>
      </c>
      <c r="AP33" s="118">
        <f>IF(AP$2&lt;Inputs!$R55,0,Inputs!$P55)*(1+(Inputs!$S55))*(1+(Inputs!$T55))*(1+(Inputs!$U55))</f>
        <v>0</v>
      </c>
      <c r="AQ33" s="118">
        <f>IF(AQ$2&lt;Inputs!$R55,0,Inputs!$P55)*(1+(Inputs!$S55))*(1+(Inputs!$T55))*(1+(Inputs!$U55))</f>
        <v>0</v>
      </c>
      <c r="AR33" s="118">
        <f>IF(AR$2&lt;Inputs!$R55,0,Inputs!$P55)*(1+(Inputs!$S55))*(1+(Inputs!$T55))*(1+(Inputs!$U55))</f>
        <v>0</v>
      </c>
      <c r="AS33" s="118">
        <f>IF(AS$2&lt;Inputs!$R55,0,Inputs!$P55)*(1+(Inputs!$S55))*(1+(Inputs!$T55))*(1+(Inputs!$U55))</f>
        <v>0</v>
      </c>
      <c r="AT33" s="118">
        <f>IF(AT$2&lt;Inputs!$R55,0,Inputs!$P55)*(1+(Inputs!$S55))*(1+(Inputs!$T55))*(1+(Inputs!$U55))</f>
        <v>0</v>
      </c>
      <c r="AU33" s="118">
        <f>IF(AU$2&lt;Inputs!$R55,0,Inputs!$P55)*(1+(Inputs!$S55))*(1+(Inputs!$T55))*(1+(Inputs!$U55))</f>
        <v>0</v>
      </c>
      <c r="AV33" s="118">
        <f>IF(AV$2&lt;Inputs!$R55,0,Inputs!$P55)*(1+(Inputs!$S55))*(1+(Inputs!$T55))*(1+(Inputs!$U55))</f>
        <v>0</v>
      </c>
      <c r="AW33" s="118">
        <f>IF(AW$2&lt;Inputs!$R55,0,Inputs!$P55)*(1+(Inputs!$S55))*(1+(Inputs!$T55))*(1+(Inputs!$U55))</f>
        <v>0</v>
      </c>
      <c r="AX33" s="118">
        <f>IF(AX$2&lt;Inputs!$R55,0,Inputs!$P55)*(1+(Inputs!$S55))*(1+(Inputs!$T55))*(1+(Inputs!$U55))</f>
        <v>0</v>
      </c>
      <c r="AY33" s="118">
        <f>IF(AY$2&lt;Inputs!$R55,0,Inputs!$P55)*(1+(Inputs!$S55))*(1+(Inputs!$T55))*(1+(Inputs!$U55))</f>
        <v>0</v>
      </c>
      <c r="AZ33" s="118">
        <f>IF(AZ$2&lt;Inputs!$R55,0,Inputs!$P55)*(1+(Inputs!$S55))*(1+(Inputs!$T55))*(1+(Inputs!$U55))</f>
        <v>0</v>
      </c>
      <c r="BA33" s="118">
        <f>IF(BA$2&lt;Inputs!$R55,0,Inputs!$P55)*(1+(Inputs!$S55))*(1+(Inputs!$T55))*(1+(Inputs!$U55))</f>
        <v>0</v>
      </c>
      <c r="BB33" s="119">
        <f t="shared" si="35"/>
        <v>0</v>
      </c>
      <c r="BC33" s="118">
        <f>IF(BC$2&lt;Inputs!$R55,0,Inputs!$P55)*(1+(Inputs!$S55))*(1+(Inputs!$T55))*(1+(Inputs!$U55))*(1+(Inputs!$V55))</f>
        <v>0</v>
      </c>
      <c r="BD33" s="118">
        <f>IF(BD$2&lt;Inputs!$R55,0,Inputs!$P55)*(1+(Inputs!$S55))*(1+(Inputs!$T55))*(1+(Inputs!$U55))*(1+(Inputs!$V55))</f>
        <v>0</v>
      </c>
      <c r="BE33" s="118">
        <f>IF(BE$2&lt;Inputs!$R55,0,Inputs!$P55)*(1+(Inputs!$S55))*(1+(Inputs!$T55))*(1+(Inputs!$U55))*(1+(Inputs!$V55))</f>
        <v>0</v>
      </c>
      <c r="BF33" s="118">
        <f>IF(BF$2&lt;Inputs!$R55,0,Inputs!$P55)*(1+(Inputs!$S55))*(1+(Inputs!$T55))*(1+(Inputs!$U55))*(1+(Inputs!$V55))</f>
        <v>0</v>
      </c>
      <c r="BG33" s="118">
        <f>IF(BG$2&lt;Inputs!$R55,0,Inputs!$P55)*(1+(Inputs!$S55))*(1+(Inputs!$T55))*(1+(Inputs!$U55))*(1+(Inputs!$V55))</f>
        <v>0</v>
      </c>
      <c r="BH33" s="118">
        <f>IF(BH$2&lt;Inputs!$R55,0,Inputs!$P55)*(1+(Inputs!$S55))*(1+(Inputs!$T55))*(1+(Inputs!$U55))*(1+(Inputs!$V55))</f>
        <v>0</v>
      </c>
      <c r="BI33" s="118">
        <f>IF(BI$2&lt;Inputs!$R55,0,Inputs!$P55)*(1+(Inputs!$S55))*(1+(Inputs!$T55))*(1+(Inputs!$U55))*(1+(Inputs!$V55))</f>
        <v>0</v>
      </c>
      <c r="BJ33" s="118">
        <f>IF(BJ$2&lt;Inputs!$R55,0,Inputs!$P55)*(1+(Inputs!$S55))*(1+(Inputs!$T55))*(1+(Inputs!$U55))*(1+(Inputs!$V55))</f>
        <v>0</v>
      </c>
      <c r="BK33" s="118">
        <f>IF(BK$2&lt;Inputs!$R55,0,Inputs!$P55)*(1+(Inputs!$S55))*(1+(Inputs!$T55))*(1+(Inputs!$U55))*(1+(Inputs!$V55))</f>
        <v>0</v>
      </c>
      <c r="BL33" s="118">
        <f>IF(BL$2&lt;Inputs!$R55,0,Inputs!$P55)*(1+(Inputs!$S55))*(1+(Inputs!$T55))*(1+(Inputs!$U55))*(1+(Inputs!$V55))</f>
        <v>0</v>
      </c>
      <c r="BM33" s="118">
        <f>IF(BM$2&lt;Inputs!$R55,0,Inputs!$P55)*(1+(Inputs!$S55))*(1+(Inputs!$T55))*(1+(Inputs!$U55))*(1+(Inputs!$V55))</f>
        <v>0</v>
      </c>
      <c r="BN33" s="118">
        <f>IF(BN$2&lt;Inputs!$R55,0,Inputs!$P55)*(1+(Inputs!$S55))*(1+(Inputs!$T55))*(1+(Inputs!$U55))*(1+(Inputs!$V55))</f>
        <v>0</v>
      </c>
      <c r="BO33" s="119">
        <f t="shared" si="36"/>
        <v>0</v>
      </c>
    </row>
    <row r="34" ht="15.75" customHeight="1">
      <c r="A34" s="1"/>
      <c r="B34" s="121" t="s">
        <v>388</v>
      </c>
      <c r="C34" s="119">
        <f t="shared" ref="C34:N34" si="37">SUM(C31:C33)</f>
        <v>0</v>
      </c>
      <c r="D34" s="119">
        <f t="shared" si="37"/>
        <v>0</v>
      </c>
      <c r="E34" s="119">
        <f t="shared" si="37"/>
        <v>0</v>
      </c>
      <c r="F34" s="119">
        <f t="shared" si="37"/>
        <v>0</v>
      </c>
      <c r="G34" s="119">
        <f t="shared" si="37"/>
        <v>0</v>
      </c>
      <c r="H34" s="119">
        <f t="shared" si="37"/>
        <v>0</v>
      </c>
      <c r="I34" s="119">
        <f t="shared" si="37"/>
        <v>0</v>
      </c>
      <c r="J34" s="119">
        <f t="shared" si="37"/>
        <v>0</v>
      </c>
      <c r="K34" s="119">
        <f t="shared" si="37"/>
        <v>0</v>
      </c>
      <c r="L34" s="119">
        <f t="shared" si="37"/>
        <v>0</v>
      </c>
      <c r="M34" s="119">
        <f t="shared" si="37"/>
        <v>0</v>
      </c>
      <c r="N34" s="119">
        <f t="shared" si="37"/>
        <v>0</v>
      </c>
      <c r="O34" s="122">
        <f t="shared" si="32"/>
        <v>0</v>
      </c>
      <c r="P34" s="119">
        <f t="shared" ref="P34:AA34" si="38">SUM(P31:P33)</f>
        <v>0</v>
      </c>
      <c r="Q34" s="119">
        <f t="shared" si="38"/>
        <v>0</v>
      </c>
      <c r="R34" s="119">
        <f t="shared" si="38"/>
        <v>0</v>
      </c>
      <c r="S34" s="119">
        <f t="shared" si="38"/>
        <v>0</v>
      </c>
      <c r="T34" s="119">
        <f t="shared" si="38"/>
        <v>0</v>
      </c>
      <c r="U34" s="119">
        <f t="shared" si="38"/>
        <v>0</v>
      </c>
      <c r="V34" s="119">
        <f t="shared" si="38"/>
        <v>0</v>
      </c>
      <c r="W34" s="119">
        <f t="shared" si="38"/>
        <v>0</v>
      </c>
      <c r="X34" s="119">
        <f t="shared" si="38"/>
        <v>0</v>
      </c>
      <c r="Y34" s="119">
        <f t="shared" si="38"/>
        <v>0</v>
      </c>
      <c r="Z34" s="119">
        <f t="shared" si="38"/>
        <v>0</v>
      </c>
      <c r="AA34" s="119">
        <f t="shared" si="38"/>
        <v>0</v>
      </c>
      <c r="AB34" s="122">
        <f t="shared" si="33"/>
        <v>0</v>
      </c>
      <c r="AC34" s="119">
        <f t="shared" ref="AC34:AN34" si="39">SUM(AC31:AC33)</f>
        <v>0</v>
      </c>
      <c r="AD34" s="119">
        <f t="shared" si="39"/>
        <v>0</v>
      </c>
      <c r="AE34" s="119">
        <f t="shared" si="39"/>
        <v>0</v>
      </c>
      <c r="AF34" s="119">
        <f t="shared" si="39"/>
        <v>0</v>
      </c>
      <c r="AG34" s="119">
        <f t="shared" si="39"/>
        <v>0</v>
      </c>
      <c r="AH34" s="119">
        <f t="shared" si="39"/>
        <v>0</v>
      </c>
      <c r="AI34" s="119">
        <f t="shared" si="39"/>
        <v>0</v>
      </c>
      <c r="AJ34" s="119">
        <f t="shared" si="39"/>
        <v>0</v>
      </c>
      <c r="AK34" s="119">
        <f t="shared" si="39"/>
        <v>0</v>
      </c>
      <c r="AL34" s="119">
        <f t="shared" si="39"/>
        <v>0</v>
      </c>
      <c r="AM34" s="119">
        <f t="shared" si="39"/>
        <v>0</v>
      </c>
      <c r="AN34" s="119">
        <f t="shared" si="39"/>
        <v>0</v>
      </c>
      <c r="AO34" s="122">
        <f t="shared" si="34"/>
        <v>0</v>
      </c>
      <c r="AP34" s="119">
        <f t="shared" ref="AP34:BA34" si="40">SUM(AP31:AP33)</f>
        <v>0</v>
      </c>
      <c r="AQ34" s="119">
        <f t="shared" si="40"/>
        <v>0</v>
      </c>
      <c r="AR34" s="119">
        <f t="shared" si="40"/>
        <v>0</v>
      </c>
      <c r="AS34" s="119">
        <f t="shared" si="40"/>
        <v>0</v>
      </c>
      <c r="AT34" s="119">
        <f t="shared" si="40"/>
        <v>0</v>
      </c>
      <c r="AU34" s="119">
        <f t="shared" si="40"/>
        <v>0</v>
      </c>
      <c r="AV34" s="119">
        <f t="shared" si="40"/>
        <v>0</v>
      </c>
      <c r="AW34" s="119">
        <f t="shared" si="40"/>
        <v>0</v>
      </c>
      <c r="AX34" s="119">
        <f t="shared" si="40"/>
        <v>0</v>
      </c>
      <c r="AY34" s="119">
        <f t="shared" si="40"/>
        <v>0</v>
      </c>
      <c r="AZ34" s="119">
        <f t="shared" si="40"/>
        <v>0</v>
      </c>
      <c r="BA34" s="119">
        <f t="shared" si="40"/>
        <v>0</v>
      </c>
      <c r="BB34" s="122">
        <f t="shared" si="35"/>
        <v>0</v>
      </c>
      <c r="BC34" s="119">
        <f t="shared" ref="BC34:BN34" si="41">SUM(BC31:BC33)</f>
        <v>0</v>
      </c>
      <c r="BD34" s="119">
        <f t="shared" si="41"/>
        <v>0</v>
      </c>
      <c r="BE34" s="119">
        <f t="shared" si="41"/>
        <v>0</v>
      </c>
      <c r="BF34" s="119">
        <f t="shared" si="41"/>
        <v>0</v>
      </c>
      <c r="BG34" s="119">
        <f t="shared" si="41"/>
        <v>0</v>
      </c>
      <c r="BH34" s="119">
        <f t="shared" si="41"/>
        <v>0</v>
      </c>
      <c r="BI34" s="119">
        <f t="shared" si="41"/>
        <v>0</v>
      </c>
      <c r="BJ34" s="119">
        <f t="shared" si="41"/>
        <v>0</v>
      </c>
      <c r="BK34" s="119">
        <f t="shared" si="41"/>
        <v>0</v>
      </c>
      <c r="BL34" s="119">
        <f t="shared" si="41"/>
        <v>0</v>
      </c>
      <c r="BM34" s="119">
        <f t="shared" si="41"/>
        <v>0</v>
      </c>
      <c r="BN34" s="119">
        <f t="shared" si="41"/>
        <v>0</v>
      </c>
      <c r="BO34" s="122">
        <f t="shared" si="36"/>
        <v>0</v>
      </c>
    </row>
    <row r="35" ht="15.75" customHeight="1">
      <c r="A35" s="1"/>
      <c r="B35" s="124" t="s">
        <v>389</v>
      </c>
      <c r="C35" s="122">
        <f t="shared" ref="C35:N35" si="42">SUM(C15,C22,C29,C34)</f>
        <v>6500</v>
      </c>
      <c r="D35" s="122">
        <f t="shared" si="42"/>
        <v>6500</v>
      </c>
      <c r="E35" s="122">
        <f t="shared" si="42"/>
        <v>8000</v>
      </c>
      <c r="F35" s="122">
        <f t="shared" si="42"/>
        <v>8000</v>
      </c>
      <c r="G35" s="122">
        <f t="shared" si="42"/>
        <v>8000</v>
      </c>
      <c r="H35" s="122">
        <f t="shared" si="42"/>
        <v>8000</v>
      </c>
      <c r="I35" s="122">
        <f t="shared" si="42"/>
        <v>68000</v>
      </c>
      <c r="J35" s="122">
        <f t="shared" si="42"/>
        <v>68000</v>
      </c>
      <c r="K35" s="122">
        <f t="shared" si="42"/>
        <v>98000</v>
      </c>
      <c r="L35" s="122">
        <f t="shared" si="42"/>
        <v>98000</v>
      </c>
      <c r="M35" s="122">
        <f t="shared" si="42"/>
        <v>98000</v>
      </c>
      <c r="N35" s="122">
        <f t="shared" si="42"/>
        <v>98000</v>
      </c>
      <c r="O35" s="125">
        <f t="shared" si="32"/>
        <v>573000</v>
      </c>
      <c r="P35" s="122">
        <f t="shared" ref="P35:AA35" si="43">SUM(P15,P22,P29,P34)</f>
        <v>109560</v>
      </c>
      <c r="Q35" s="122">
        <f t="shared" si="43"/>
        <v>109560</v>
      </c>
      <c r="R35" s="122">
        <f t="shared" si="43"/>
        <v>109560</v>
      </c>
      <c r="S35" s="122">
        <f t="shared" si="43"/>
        <v>109560</v>
      </c>
      <c r="T35" s="122">
        <f t="shared" si="43"/>
        <v>109560</v>
      </c>
      <c r="U35" s="122">
        <f t="shared" si="43"/>
        <v>109560</v>
      </c>
      <c r="V35" s="122">
        <f t="shared" si="43"/>
        <v>109560</v>
      </c>
      <c r="W35" s="122">
        <f t="shared" si="43"/>
        <v>109560</v>
      </c>
      <c r="X35" s="122">
        <f t="shared" si="43"/>
        <v>109560</v>
      </c>
      <c r="Y35" s="122">
        <f t="shared" si="43"/>
        <v>109560</v>
      </c>
      <c r="Z35" s="122">
        <f t="shared" si="43"/>
        <v>109560</v>
      </c>
      <c r="AA35" s="122">
        <f t="shared" si="43"/>
        <v>109560</v>
      </c>
      <c r="AB35" s="125">
        <f t="shared" si="33"/>
        <v>1314720</v>
      </c>
      <c r="AC35" s="122">
        <f t="shared" ref="AC35:AN35" si="44">SUM(AC15,AC22,AC29,AC34)</f>
        <v>120516</v>
      </c>
      <c r="AD35" s="122">
        <f t="shared" si="44"/>
        <v>120516</v>
      </c>
      <c r="AE35" s="122">
        <f t="shared" si="44"/>
        <v>120516</v>
      </c>
      <c r="AF35" s="122">
        <f t="shared" si="44"/>
        <v>120516</v>
      </c>
      <c r="AG35" s="122">
        <f t="shared" si="44"/>
        <v>120516</v>
      </c>
      <c r="AH35" s="122">
        <f t="shared" si="44"/>
        <v>120516</v>
      </c>
      <c r="AI35" s="122">
        <f t="shared" si="44"/>
        <v>120516</v>
      </c>
      <c r="AJ35" s="122">
        <f t="shared" si="44"/>
        <v>120516</v>
      </c>
      <c r="AK35" s="122">
        <f t="shared" si="44"/>
        <v>120516</v>
      </c>
      <c r="AL35" s="122">
        <f t="shared" si="44"/>
        <v>120516</v>
      </c>
      <c r="AM35" s="122">
        <f t="shared" si="44"/>
        <v>120516</v>
      </c>
      <c r="AN35" s="122">
        <f t="shared" si="44"/>
        <v>120516</v>
      </c>
      <c r="AO35" s="125">
        <f t="shared" si="34"/>
        <v>1446192</v>
      </c>
      <c r="AP35" s="122">
        <f t="shared" ref="AP35:BA35" si="45">SUM(AP15,AP22,AP29,AP34)</f>
        <v>132567.6</v>
      </c>
      <c r="AQ35" s="122">
        <f t="shared" si="45"/>
        <v>132567.6</v>
      </c>
      <c r="AR35" s="122">
        <f t="shared" si="45"/>
        <v>132567.6</v>
      </c>
      <c r="AS35" s="122">
        <f t="shared" si="45"/>
        <v>132567.6</v>
      </c>
      <c r="AT35" s="122">
        <f t="shared" si="45"/>
        <v>132567.6</v>
      </c>
      <c r="AU35" s="122">
        <f t="shared" si="45"/>
        <v>132567.6</v>
      </c>
      <c r="AV35" s="122">
        <f t="shared" si="45"/>
        <v>132567.6</v>
      </c>
      <c r="AW35" s="122">
        <f t="shared" si="45"/>
        <v>132567.6</v>
      </c>
      <c r="AX35" s="122">
        <f t="shared" si="45"/>
        <v>132567.6</v>
      </c>
      <c r="AY35" s="122">
        <f t="shared" si="45"/>
        <v>132567.6</v>
      </c>
      <c r="AZ35" s="122">
        <f t="shared" si="45"/>
        <v>132567.6</v>
      </c>
      <c r="BA35" s="122">
        <f t="shared" si="45"/>
        <v>132567.6</v>
      </c>
      <c r="BB35" s="125">
        <f t="shared" si="35"/>
        <v>1590811.2</v>
      </c>
      <c r="BC35" s="122">
        <f t="shared" ref="BC35:BN35" si="46">SUM(BC15,BC22,BC29,BC34)</f>
        <v>145824.36</v>
      </c>
      <c r="BD35" s="122">
        <f t="shared" si="46"/>
        <v>145824.36</v>
      </c>
      <c r="BE35" s="122">
        <f t="shared" si="46"/>
        <v>145824.36</v>
      </c>
      <c r="BF35" s="122">
        <f t="shared" si="46"/>
        <v>145824.36</v>
      </c>
      <c r="BG35" s="122">
        <f t="shared" si="46"/>
        <v>145824.36</v>
      </c>
      <c r="BH35" s="122">
        <f t="shared" si="46"/>
        <v>145824.36</v>
      </c>
      <c r="BI35" s="122">
        <f t="shared" si="46"/>
        <v>145824.36</v>
      </c>
      <c r="BJ35" s="122">
        <f t="shared" si="46"/>
        <v>145824.36</v>
      </c>
      <c r="BK35" s="122">
        <f t="shared" si="46"/>
        <v>145824.36</v>
      </c>
      <c r="BL35" s="122">
        <f t="shared" si="46"/>
        <v>145824.36</v>
      </c>
      <c r="BM35" s="122">
        <f t="shared" si="46"/>
        <v>145824.36</v>
      </c>
      <c r="BN35" s="122">
        <f t="shared" si="46"/>
        <v>145824.36</v>
      </c>
      <c r="BO35" s="125">
        <f t="shared" si="36"/>
        <v>1749892.32</v>
      </c>
    </row>
    <row r="36" ht="6.7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</row>
    <row r="37" ht="15.75" customHeight="1">
      <c r="A37" s="1"/>
      <c r="B37" s="96" t="s">
        <v>390</v>
      </c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26"/>
      <c r="AD37" s="126"/>
      <c r="AE37" s="126"/>
      <c r="AF37" s="126"/>
      <c r="AG37" s="126"/>
      <c r="AH37" s="126"/>
      <c r="AI37" s="126"/>
      <c r="AJ37" s="126"/>
      <c r="AK37" s="126"/>
      <c r="AL37" s="126"/>
      <c r="AM37" s="126"/>
      <c r="AN37" s="126"/>
      <c r="AO37" s="1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"/>
      <c r="BC37" s="126"/>
      <c r="BD37" s="126"/>
      <c r="BE37" s="126"/>
      <c r="BF37" s="126"/>
      <c r="BG37" s="126"/>
      <c r="BH37" s="126"/>
      <c r="BI37" s="126"/>
      <c r="BJ37" s="126"/>
      <c r="BK37" s="126"/>
      <c r="BL37" s="126"/>
      <c r="BM37" s="126"/>
      <c r="BN37" s="126"/>
      <c r="BO37" s="1"/>
    </row>
    <row r="38" ht="15.75" customHeight="1" outlineLevel="1">
      <c r="A38" s="1"/>
      <c r="B38" s="114" t="str">
        <f>Subscription!$B$5</f>
        <v>Sites:</v>
      </c>
      <c r="C38" s="127"/>
      <c r="D38" s="128"/>
      <c r="E38" s="128"/>
      <c r="F38" s="128"/>
      <c r="G38" s="128"/>
      <c r="H38" s="128"/>
      <c r="I38" s="128"/>
      <c r="J38" s="128"/>
      <c r="K38" s="128"/>
      <c r="L38" s="128"/>
      <c r="M38" s="128"/>
      <c r="N38" s="128"/>
      <c r="O38" s="119"/>
      <c r="P38" s="128"/>
      <c r="Q38" s="128"/>
      <c r="R38" s="128"/>
      <c r="S38" s="128"/>
      <c r="T38" s="128"/>
      <c r="U38" s="128"/>
      <c r="V38" s="128"/>
      <c r="W38" s="128"/>
      <c r="X38" s="128"/>
      <c r="Y38" s="128"/>
      <c r="Z38" s="128"/>
      <c r="AA38" s="128"/>
      <c r="AB38" s="119"/>
      <c r="AC38" s="128"/>
      <c r="AD38" s="128"/>
      <c r="AE38" s="128"/>
      <c r="AF38" s="128"/>
      <c r="AG38" s="128"/>
      <c r="AH38" s="128"/>
      <c r="AI38" s="128"/>
      <c r="AJ38" s="128"/>
      <c r="AK38" s="128"/>
      <c r="AL38" s="128"/>
      <c r="AM38" s="128"/>
      <c r="AN38" s="128"/>
      <c r="AO38" s="119"/>
      <c r="AP38" s="128"/>
      <c r="AQ38" s="128"/>
      <c r="AR38" s="128"/>
      <c r="AS38" s="128"/>
      <c r="AT38" s="128"/>
      <c r="AU38" s="128"/>
      <c r="AV38" s="128"/>
      <c r="AW38" s="128"/>
      <c r="AX38" s="128"/>
      <c r="AY38" s="128"/>
      <c r="AZ38" s="128"/>
      <c r="BA38" s="128"/>
      <c r="BB38" s="119"/>
      <c r="BC38" s="128"/>
      <c r="BD38" s="128"/>
      <c r="BE38" s="128"/>
      <c r="BF38" s="128"/>
      <c r="BG38" s="128"/>
      <c r="BH38" s="128"/>
      <c r="BI38" s="128"/>
      <c r="BJ38" s="128"/>
      <c r="BK38" s="128"/>
      <c r="BL38" s="128"/>
      <c r="BM38" s="128"/>
      <c r="BN38" s="128"/>
      <c r="BO38" s="119"/>
    </row>
    <row r="39" ht="15.75" customHeight="1" outlineLevel="1">
      <c r="A39" s="129"/>
      <c r="B39" s="130" t="s">
        <v>391</v>
      </c>
      <c r="C39" s="131"/>
      <c r="D39" s="132"/>
      <c r="E39" s="132"/>
      <c r="F39" s="132"/>
      <c r="G39" s="132"/>
      <c r="H39" s="132"/>
      <c r="I39" s="132"/>
      <c r="J39" s="132"/>
      <c r="K39" s="132"/>
      <c r="L39" s="132"/>
      <c r="M39" s="132"/>
      <c r="N39" s="132"/>
      <c r="O39" s="133"/>
      <c r="P39" s="132"/>
      <c r="Q39" s="132"/>
      <c r="R39" s="132"/>
      <c r="S39" s="132"/>
      <c r="T39" s="132"/>
      <c r="U39" s="132"/>
      <c r="V39" s="132"/>
      <c r="W39" s="132"/>
      <c r="X39" s="132"/>
      <c r="Y39" s="132"/>
      <c r="Z39" s="132"/>
      <c r="AA39" s="132"/>
      <c r="AB39" s="133"/>
      <c r="AC39" s="132"/>
      <c r="AD39" s="132"/>
      <c r="AE39" s="132"/>
      <c r="AF39" s="132"/>
      <c r="AG39" s="132"/>
      <c r="AH39" s="132"/>
      <c r="AI39" s="132"/>
      <c r="AJ39" s="132"/>
      <c r="AK39" s="132"/>
      <c r="AL39" s="132"/>
      <c r="AM39" s="132"/>
      <c r="AN39" s="132"/>
      <c r="AO39" s="133"/>
      <c r="AP39" s="132"/>
      <c r="AQ39" s="132"/>
      <c r="AR39" s="132"/>
      <c r="AS39" s="132"/>
      <c r="AT39" s="132"/>
      <c r="AU39" s="132"/>
      <c r="AV39" s="132"/>
      <c r="AW39" s="132"/>
      <c r="AX39" s="132"/>
      <c r="AY39" s="132"/>
      <c r="AZ39" s="132"/>
      <c r="BA39" s="132"/>
      <c r="BB39" s="133"/>
      <c r="BC39" s="132"/>
      <c r="BD39" s="132"/>
      <c r="BE39" s="132"/>
      <c r="BF39" s="132"/>
      <c r="BG39" s="132"/>
      <c r="BH39" s="132"/>
      <c r="BI39" s="132"/>
      <c r="BJ39" s="132"/>
      <c r="BK39" s="132"/>
      <c r="BL39" s="132"/>
      <c r="BM39" s="132"/>
      <c r="BN39" s="132"/>
      <c r="BO39" s="133"/>
    </row>
    <row r="40" ht="15.75" customHeight="1" outlineLevel="1">
      <c r="A40" s="129"/>
      <c r="B40" s="134" t="str">
        <f>Inputs!N20</f>
        <v>Articles</v>
      </c>
      <c r="C40" s="135">
        <f>Inputs!$R14*Inputs!$P20*Inputs!$Q20*Inputs!$R20</f>
        <v>7056</v>
      </c>
      <c r="D40" s="135">
        <f>Inputs!$R14*Inputs!$P20*Inputs!$Q20*Inputs!$R20</f>
        <v>7056</v>
      </c>
      <c r="E40" s="135">
        <f>Inputs!$R14*Inputs!$P20*Inputs!$Q20*Inputs!$R20</f>
        <v>7056</v>
      </c>
      <c r="F40" s="135">
        <f>Inputs!$R14*Inputs!$P20*Inputs!$Q20*Inputs!$R20</f>
        <v>7056</v>
      </c>
      <c r="G40" s="135">
        <f>Inputs!$R14*Inputs!$P20*Inputs!$Q20*Inputs!$R20</f>
        <v>7056</v>
      </c>
      <c r="H40" s="135">
        <f>Inputs!$R14*Inputs!$P20*Inputs!$Q20*Inputs!$R20</f>
        <v>7056</v>
      </c>
      <c r="I40" s="135">
        <f>Inputs!$R14*Inputs!$P20*Inputs!$Q20*Inputs!$R20</f>
        <v>7056</v>
      </c>
      <c r="J40" s="135">
        <f>Inputs!$R14*Inputs!$P20*Inputs!$Q20*Inputs!$R20</f>
        <v>7056</v>
      </c>
      <c r="K40" s="135">
        <f>Inputs!$R14*Inputs!$P20*Inputs!$Q20*Inputs!$R20</f>
        <v>7056</v>
      </c>
      <c r="L40" s="135">
        <f>Inputs!$R14*Inputs!$P20*Inputs!$Q20*Inputs!$R20</f>
        <v>7056</v>
      </c>
      <c r="M40" s="135">
        <f>Inputs!$R14*Inputs!$P20*Inputs!$Q20*Inputs!$R20</f>
        <v>7056</v>
      </c>
      <c r="N40" s="135">
        <f>Inputs!$R14*Inputs!$P20*Inputs!$Q20*Inputs!$R20</f>
        <v>7056</v>
      </c>
      <c r="O40" s="133">
        <f t="shared" ref="O40:O45" si="47">SUM(C40:N40)</f>
        <v>84672</v>
      </c>
      <c r="P40" s="135">
        <f>Inputs!$S14*Inputs!$P20*Inputs!$Q20*Inputs!$S20</f>
        <v>7056</v>
      </c>
      <c r="Q40" s="135">
        <f>Inputs!$S14*Inputs!$P20*Inputs!$Q20*Inputs!$S20</f>
        <v>7056</v>
      </c>
      <c r="R40" s="135">
        <f>Inputs!$S14*Inputs!$P20*Inputs!$Q20*Inputs!$S20</f>
        <v>7056</v>
      </c>
      <c r="S40" s="135">
        <f>Inputs!$S14*Inputs!$P20*Inputs!$Q20*Inputs!$S20</f>
        <v>7056</v>
      </c>
      <c r="T40" s="135">
        <f>Inputs!$S14*Inputs!$P20*Inputs!$Q20*Inputs!$S20</f>
        <v>7056</v>
      </c>
      <c r="U40" s="135">
        <f>Inputs!$S14*Inputs!$P20*Inputs!$Q20*Inputs!$S20</f>
        <v>7056</v>
      </c>
      <c r="V40" s="135">
        <f>Inputs!$S14*Inputs!$P20*Inputs!$Q20*Inputs!$S20</f>
        <v>7056</v>
      </c>
      <c r="W40" s="135">
        <f>Inputs!$S14*Inputs!$P20*Inputs!$Q20*Inputs!$S20</f>
        <v>7056</v>
      </c>
      <c r="X40" s="135">
        <f>Inputs!$S14*Inputs!$P20*Inputs!$Q20*Inputs!$S20</f>
        <v>7056</v>
      </c>
      <c r="Y40" s="135">
        <f>Inputs!$S14*Inputs!$P20*Inputs!$Q20*Inputs!$S20</f>
        <v>7056</v>
      </c>
      <c r="Z40" s="135">
        <f>Inputs!$S14*Inputs!$P20*Inputs!$Q20*Inputs!$S20</f>
        <v>7056</v>
      </c>
      <c r="AA40" s="135">
        <f>Inputs!$S14*Inputs!$P20*Inputs!$Q20*Inputs!$S20</f>
        <v>7056</v>
      </c>
      <c r="AB40" s="133">
        <f t="shared" ref="AB40:AB45" si="48">SUM(P40:AA40)</f>
        <v>84672</v>
      </c>
      <c r="AC40" s="135">
        <f>Inputs!$T14*Inputs!$P20*Inputs!$Q20*Inputs!$T20</f>
        <v>7056</v>
      </c>
      <c r="AD40" s="135">
        <f>Inputs!$T14*Inputs!$P20*Inputs!$Q20*Inputs!$T20</f>
        <v>7056</v>
      </c>
      <c r="AE40" s="135">
        <f>Inputs!$T14*Inputs!$P20*Inputs!$Q20*Inputs!$T20</f>
        <v>7056</v>
      </c>
      <c r="AF40" s="135">
        <f>Inputs!$T14*Inputs!$P20*Inputs!$Q20*Inputs!$T20</f>
        <v>7056</v>
      </c>
      <c r="AG40" s="135">
        <f>Inputs!$T14*Inputs!$P20*Inputs!$Q20*Inputs!$T20</f>
        <v>7056</v>
      </c>
      <c r="AH40" s="135">
        <f>Inputs!$T14*Inputs!$P20*Inputs!$Q20*Inputs!$T20</f>
        <v>7056</v>
      </c>
      <c r="AI40" s="135">
        <f>Inputs!$T14*Inputs!$P20*Inputs!$Q20*Inputs!$T20</f>
        <v>7056</v>
      </c>
      <c r="AJ40" s="135">
        <f>Inputs!$T14*Inputs!$P20*Inputs!$Q20*Inputs!$T20</f>
        <v>7056</v>
      </c>
      <c r="AK40" s="135">
        <f>Inputs!$T14*Inputs!$P20*Inputs!$Q20*Inputs!$T20</f>
        <v>7056</v>
      </c>
      <c r="AL40" s="135">
        <f>Inputs!$T14*Inputs!$P20*Inputs!$Q20*Inputs!$T20</f>
        <v>7056</v>
      </c>
      <c r="AM40" s="135">
        <f>Inputs!$T14*Inputs!$P20*Inputs!$Q20*Inputs!$T20</f>
        <v>7056</v>
      </c>
      <c r="AN40" s="135">
        <f>Inputs!$T14*Inputs!$P20*Inputs!$Q20*Inputs!$T20</f>
        <v>7056</v>
      </c>
      <c r="AO40" s="133">
        <f t="shared" ref="AO40:AO45" si="49">SUM(AC40:AN40)</f>
        <v>84672</v>
      </c>
      <c r="AP40" s="135">
        <f>Inputs!$U14*Inputs!$P20*Inputs!$Q20*Inputs!$U20</f>
        <v>7056</v>
      </c>
      <c r="AQ40" s="135">
        <f>Inputs!$U14*Inputs!$P20*Inputs!$Q20*Inputs!$U20</f>
        <v>7056</v>
      </c>
      <c r="AR40" s="135">
        <f>Inputs!$U14*Inputs!$P20*Inputs!$Q20*Inputs!$U20</f>
        <v>7056</v>
      </c>
      <c r="AS40" s="135">
        <f>Inputs!$U14*Inputs!$P20*Inputs!$Q20*Inputs!$U20</f>
        <v>7056</v>
      </c>
      <c r="AT40" s="135">
        <f>Inputs!$U14*Inputs!$P20*Inputs!$Q20*Inputs!$U20</f>
        <v>7056</v>
      </c>
      <c r="AU40" s="135">
        <f>Inputs!$U14*Inputs!$P20*Inputs!$Q20*Inputs!$U20</f>
        <v>7056</v>
      </c>
      <c r="AV40" s="135">
        <f>Inputs!$U14*Inputs!$P20*Inputs!$Q20*Inputs!$U20</f>
        <v>7056</v>
      </c>
      <c r="AW40" s="135">
        <f>Inputs!$U14*Inputs!$P20*Inputs!$Q20*Inputs!$U20</f>
        <v>7056</v>
      </c>
      <c r="AX40" s="135">
        <f>Inputs!$U14*Inputs!$P20*Inputs!$Q20*Inputs!$U20</f>
        <v>7056</v>
      </c>
      <c r="AY40" s="135">
        <f>Inputs!$U14*Inputs!$P20*Inputs!$Q20*Inputs!$U20</f>
        <v>7056</v>
      </c>
      <c r="AZ40" s="135">
        <f>Inputs!$U14*Inputs!$P20*Inputs!$Q20*Inputs!$U20</f>
        <v>7056</v>
      </c>
      <c r="BA40" s="135">
        <f>Inputs!$U14*Inputs!$P20*Inputs!$Q20*Inputs!$U20</f>
        <v>7056</v>
      </c>
      <c r="BB40" s="133">
        <f t="shared" ref="BB40:BB45" si="50">SUM(AP40:BA40)</f>
        <v>84672</v>
      </c>
      <c r="BC40" s="135">
        <f>Inputs!$V14*Inputs!$P20*Inputs!$Q20*Inputs!$V20</f>
        <v>7056</v>
      </c>
      <c r="BD40" s="135">
        <f>Inputs!$V14*Inputs!$P20*Inputs!$Q20*Inputs!$V20</f>
        <v>7056</v>
      </c>
      <c r="BE40" s="135">
        <f>Inputs!$V14*Inputs!$P20*Inputs!$Q20*Inputs!$V20</f>
        <v>7056</v>
      </c>
      <c r="BF40" s="135">
        <f>Inputs!$V14*Inputs!$P20*Inputs!$Q20*Inputs!$V20</f>
        <v>7056</v>
      </c>
      <c r="BG40" s="135">
        <f>Inputs!$V14*Inputs!$P20*Inputs!$Q20*Inputs!$V20</f>
        <v>7056</v>
      </c>
      <c r="BH40" s="135">
        <f>Inputs!$V14*Inputs!$P20*Inputs!$Q20*Inputs!$V20</f>
        <v>7056</v>
      </c>
      <c r="BI40" s="135">
        <f>Inputs!$V14*Inputs!$P20*Inputs!$Q20*Inputs!$V20</f>
        <v>7056</v>
      </c>
      <c r="BJ40" s="135">
        <f>Inputs!$V14*Inputs!$P20*Inputs!$Q20*Inputs!$V20</f>
        <v>7056</v>
      </c>
      <c r="BK40" s="135">
        <f>Inputs!$V14*Inputs!$P20*Inputs!$Q20*Inputs!$V20</f>
        <v>7056</v>
      </c>
      <c r="BL40" s="135">
        <f>Inputs!$V14*Inputs!$P20*Inputs!$Q20*Inputs!$V20</f>
        <v>7056</v>
      </c>
      <c r="BM40" s="135">
        <f>Inputs!$V14*Inputs!$P20*Inputs!$Q20*Inputs!$V20</f>
        <v>7056</v>
      </c>
      <c r="BN40" s="135">
        <f>Inputs!$V14*Inputs!$P20*Inputs!$Q20*Inputs!$V20</f>
        <v>7056</v>
      </c>
      <c r="BO40" s="133">
        <f t="shared" ref="BO40:BO45" si="51">SUM(BC40:BN40)</f>
        <v>84672</v>
      </c>
    </row>
    <row r="41" ht="15.75" customHeight="1" outlineLevel="1">
      <c r="A41" s="129"/>
      <c r="B41" s="134" t="str">
        <f>Inputs!N21</f>
        <v>Illusrations</v>
      </c>
      <c r="C41" s="135">
        <f>Inputs!$R14*Inputs!$P21*Inputs!$Q21*Inputs!$R21</f>
        <v>4900</v>
      </c>
      <c r="D41" s="135">
        <f>Inputs!$R14*Inputs!$P21*Inputs!$Q21*Inputs!$R21</f>
        <v>4900</v>
      </c>
      <c r="E41" s="135">
        <f>Inputs!$R14*Inputs!$P21*Inputs!$Q21*Inputs!$R21</f>
        <v>4900</v>
      </c>
      <c r="F41" s="135">
        <f>Inputs!$R14*Inputs!$P21*Inputs!$Q21*Inputs!$R21</f>
        <v>4900</v>
      </c>
      <c r="G41" s="135">
        <f>Inputs!$R14*Inputs!$P21*Inputs!$Q21*Inputs!$R21</f>
        <v>4900</v>
      </c>
      <c r="H41" s="135">
        <f>Inputs!$R14*Inputs!$P21*Inputs!$Q21*Inputs!$R21</f>
        <v>4900</v>
      </c>
      <c r="I41" s="135">
        <f>Inputs!$R14*Inputs!$P21*Inputs!$Q21*Inputs!$R21</f>
        <v>4900</v>
      </c>
      <c r="J41" s="135">
        <f>Inputs!$R14*Inputs!$P21*Inputs!$Q21*Inputs!$R21</f>
        <v>4900</v>
      </c>
      <c r="K41" s="135">
        <f>Inputs!$R14*Inputs!$P21*Inputs!$Q21*Inputs!$R21</f>
        <v>4900</v>
      </c>
      <c r="L41" s="135">
        <f>Inputs!$R14*Inputs!$P21*Inputs!$Q21*Inputs!$R21</f>
        <v>4900</v>
      </c>
      <c r="M41" s="135">
        <f>Inputs!$R14*Inputs!$P21*Inputs!$Q21*Inputs!$R21</f>
        <v>4900</v>
      </c>
      <c r="N41" s="135">
        <f>Inputs!$R14*Inputs!$P21*Inputs!$Q21*Inputs!$R21</f>
        <v>4900</v>
      </c>
      <c r="O41" s="133">
        <f t="shared" si="47"/>
        <v>58800</v>
      </c>
      <c r="P41" s="135">
        <f>Inputs!$S14*Inputs!$P21*Inputs!$Q21*Inputs!$S21</f>
        <v>4900</v>
      </c>
      <c r="Q41" s="135">
        <f>Inputs!$S14*Inputs!$P21*Inputs!$Q21*Inputs!$S21</f>
        <v>4900</v>
      </c>
      <c r="R41" s="135">
        <f>Inputs!$S14*Inputs!$P21*Inputs!$Q21*Inputs!$S21</f>
        <v>4900</v>
      </c>
      <c r="S41" s="135">
        <f>Inputs!$S14*Inputs!$P21*Inputs!$Q21*Inputs!$S21</f>
        <v>4900</v>
      </c>
      <c r="T41" s="135">
        <f>Inputs!$S14*Inputs!$P21*Inputs!$Q21*Inputs!$S21</f>
        <v>4900</v>
      </c>
      <c r="U41" s="135">
        <f>Inputs!$S14*Inputs!$P21*Inputs!$Q21*Inputs!$S21</f>
        <v>4900</v>
      </c>
      <c r="V41" s="135">
        <f>Inputs!$S14*Inputs!$P21*Inputs!$Q21*Inputs!$S21</f>
        <v>4900</v>
      </c>
      <c r="W41" s="135">
        <f>Inputs!$S14*Inputs!$P21*Inputs!$Q21*Inputs!$S21</f>
        <v>4900</v>
      </c>
      <c r="X41" s="135">
        <f>Inputs!$S14*Inputs!$P21*Inputs!$Q21*Inputs!$S21</f>
        <v>4900</v>
      </c>
      <c r="Y41" s="135">
        <f>Inputs!$S14*Inputs!$P21*Inputs!$Q21*Inputs!$S21</f>
        <v>4900</v>
      </c>
      <c r="Z41" s="135">
        <f>Inputs!$S14*Inputs!$P21*Inputs!$Q21*Inputs!$S21</f>
        <v>4900</v>
      </c>
      <c r="AA41" s="135">
        <f>Inputs!$S14*Inputs!$P21*Inputs!$Q21*Inputs!$S21</f>
        <v>4900</v>
      </c>
      <c r="AB41" s="133">
        <f t="shared" si="48"/>
        <v>58800</v>
      </c>
      <c r="AC41" s="135">
        <f>Inputs!$T14*Inputs!$P21*Inputs!$Q21*Inputs!$T21</f>
        <v>4900</v>
      </c>
      <c r="AD41" s="135">
        <f>Inputs!$T14*Inputs!$P21*Inputs!$Q21*Inputs!$T21</f>
        <v>4900</v>
      </c>
      <c r="AE41" s="135">
        <f>Inputs!$T14*Inputs!$P21*Inputs!$Q21*Inputs!$T21</f>
        <v>4900</v>
      </c>
      <c r="AF41" s="135">
        <f>Inputs!$T14*Inputs!$P21*Inputs!$Q21*Inputs!$T21</f>
        <v>4900</v>
      </c>
      <c r="AG41" s="135">
        <f>Inputs!$T14*Inputs!$P21*Inputs!$Q21*Inputs!$T21</f>
        <v>4900</v>
      </c>
      <c r="AH41" s="135">
        <f>Inputs!$T14*Inputs!$P21*Inputs!$Q21*Inputs!$T21</f>
        <v>4900</v>
      </c>
      <c r="AI41" s="135">
        <f>Inputs!$T14*Inputs!$P21*Inputs!$Q21*Inputs!$T21</f>
        <v>4900</v>
      </c>
      <c r="AJ41" s="135">
        <f>Inputs!$T14*Inputs!$P21*Inputs!$Q21*Inputs!$T21</f>
        <v>4900</v>
      </c>
      <c r="AK41" s="135">
        <f>Inputs!$T14*Inputs!$P21*Inputs!$Q21*Inputs!$T21</f>
        <v>4900</v>
      </c>
      <c r="AL41" s="135">
        <f>Inputs!$T14*Inputs!$P21*Inputs!$Q21*Inputs!$T21</f>
        <v>4900</v>
      </c>
      <c r="AM41" s="135">
        <f>Inputs!$T14*Inputs!$P21*Inputs!$Q21*Inputs!$T21</f>
        <v>4900</v>
      </c>
      <c r="AN41" s="135">
        <f>Inputs!$T14*Inputs!$P21*Inputs!$Q21*Inputs!$T21</f>
        <v>4900</v>
      </c>
      <c r="AO41" s="133">
        <f t="shared" si="49"/>
        <v>58800</v>
      </c>
      <c r="AP41" s="135">
        <f>Inputs!$U14*Inputs!$P21*Inputs!$Q21*Inputs!$U21</f>
        <v>4900</v>
      </c>
      <c r="AQ41" s="135">
        <f>Inputs!$U14*Inputs!$P21*Inputs!$Q21*Inputs!$U21</f>
        <v>4900</v>
      </c>
      <c r="AR41" s="135">
        <f>Inputs!$U14*Inputs!$P21*Inputs!$Q21*Inputs!$U21</f>
        <v>4900</v>
      </c>
      <c r="AS41" s="135">
        <f>Inputs!$U14*Inputs!$P21*Inputs!$Q21*Inputs!$U21</f>
        <v>4900</v>
      </c>
      <c r="AT41" s="135">
        <f>Inputs!$U14*Inputs!$P21*Inputs!$Q21*Inputs!$U21</f>
        <v>4900</v>
      </c>
      <c r="AU41" s="135">
        <f>Inputs!$U14*Inputs!$P21*Inputs!$Q21*Inputs!$U21</f>
        <v>4900</v>
      </c>
      <c r="AV41" s="135">
        <f>Inputs!$U14*Inputs!$P21*Inputs!$Q21*Inputs!$U21</f>
        <v>4900</v>
      </c>
      <c r="AW41" s="135">
        <f>Inputs!$U14*Inputs!$P21*Inputs!$Q21*Inputs!$U21</f>
        <v>4900</v>
      </c>
      <c r="AX41" s="135">
        <f>Inputs!$U14*Inputs!$P21*Inputs!$Q21*Inputs!$U21</f>
        <v>4900</v>
      </c>
      <c r="AY41" s="135">
        <f>Inputs!$U14*Inputs!$P21*Inputs!$Q21*Inputs!$U21</f>
        <v>4900</v>
      </c>
      <c r="AZ41" s="135">
        <f>Inputs!$U14*Inputs!$P21*Inputs!$Q21*Inputs!$U21</f>
        <v>4900</v>
      </c>
      <c r="BA41" s="135">
        <f>Inputs!$U14*Inputs!$P21*Inputs!$Q21*Inputs!$U21</f>
        <v>4900</v>
      </c>
      <c r="BB41" s="133">
        <f t="shared" si="50"/>
        <v>58800</v>
      </c>
      <c r="BC41" s="135">
        <f>Inputs!$V14*Inputs!$P21*Inputs!$Q21*Inputs!$V21</f>
        <v>4900</v>
      </c>
      <c r="BD41" s="135">
        <f>Inputs!$V14*Inputs!$P21*Inputs!$Q21*Inputs!$V21</f>
        <v>4900</v>
      </c>
      <c r="BE41" s="135">
        <f>Inputs!$V14*Inputs!$P21*Inputs!$Q21*Inputs!$V21</f>
        <v>4900</v>
      </c>
      <c r="BF41" s="135">
        <f>Inputs!$V14*Inputs!$P21*Inputs!$Q21*Inputs!$V21</f>
        <v>4900</v>
      </c>
      <c r="BG41" s="135">
        <f>Inputs!$V14*Inputs!$P21*Inputs!$Q21*Inputs!$V21</f>
        <v>4900</v>
      </c>
      <c r="BH41" s="135">
        <f>Inputs!$V14*Inputs!$P21*Inputs!$Q21*Inputs!$V21</f>
        <v>4900</v>
      </c>
      <c r="BI41" s="135">
        <f>Inputs!$V14*Inputs!$P21*Inputs!$Q21*Inputs!$V21</f>
        <v>4900</v>
      </c>
      <c r="BJ41" s="135">
        <f>Inputs!$V14*Inputs!$P21*Inputs!$Q21*Inputs!$V21</f>
        <v>4900</v>
      </c>
      <c r="BK41" s="135">
        <f>Inputs!$V14*Inputs!$P21*Inputs!$Q21*Inputs!$V21</f>
        <v>4900</v>
      </c>
      <c r="BL41" s="135">
        <f>Inputs!$V14*Inputs!$P21*Inputs!$Q21*Inputs!$V21</f>
        <v>4900</v>
      </c>
      <c r="BM41" s="135">
        <f>Inputs!$V14*Inputs!$P21*Inputs!$Q21*Inputs!$V21</f>
        <v>4900</v>
      </c>
      <c r="BN41" s="135">
        <f>Inputs!$V14*Inputs!$P21*Inputs!$Q21*Inputs!$V21</f>
        <v>4900</v>
      </c>
      <c r="BO41" s="133">
        <f t="shared" si="51"/>
        <v>58800</v>
      </c>
    </row>
    <row r="42" ht="15.75" customHeight="1" outlineLevel="1">
      <c r="A42" s="129"/>
      <c r="B42" s="134" t="str">
        <f>Inputs!N22</f>
        <v>Legal Fees</v>
      </c>
      <c r="C42" s="135">
        <f>Inputs!$R14*Inputs!$P22*Inputs!$Q22*Inputs!$R22</f>
        <v>1176</v>
      </c>
      <c r="D42" s="135">
        <f>Inputs!$R14*Inputs!$P22*Inputs!$Q22*Inputs!$R22</f>
        <v>1176</v>
      </c>
      <c r="E42" s="135">
        <f>Inputs!$R14*Inputs!$P22*Inputs!$Q22*Inputs!$R22</f>
        <v>1176</v>
      </c>
      <c r="F42" s="135">
        <f>Inputs!$R14*Inputs!$P22*Inputs!$Q22*Inputs!$R22</f>
        <v>1176</v>
      </c>
      <c r="G42" s="135">
        <f>Inputs!$R14*Inputs!$P22*Inputs!$Q22*Inputs!$R22</f>
        <v>1176</v>
      </c>
      <c r="H42" s="135">
        <f>Inputs!$R14*Inputs!$P22*Inputs!$Q22*Inputs!$R22</f>
        <v>1176</v>
      </c>
      <c r="I42" s="135">
        <f>Inputs!$R14*Inputs!$P22*Inputs!$Q22*Inputs!$R22</f>
        <v>1176</v>
      </c>
      <c r="J42" s="135">
        <f>Inputs!$R14*Inputs!$P22*Inputs!$Q22*Inputs!$R22</f>
        <v>1176</v>
      </c>
      <c r="K42" s="135">
        <f>Inputs!$R14*Inputs!$P22*Inputs!$Q22*Inputs!$R22</f>
        <v>1176</v>
      </c>
      <c r="L42" s="135">
        <f>Inputs!$R14*Inputs!$P22*Inputs!$Q22*Inputs!$R22</f>
        <v>1176</v>
      </c>
      <c r="M42" s="135">
        <f>Inputs!$R14*Inputs!$P22*Inputs!$Q22*Inputs!$R22</f>
        <v>1176</v>
      </c>
      <c r="N42" s="135">
        <f>Inputs!$R14*Inputs!$P22*Inputs!$Q22*Inputs!$R22</f>
        <v>1176</v>
      </c>
      <c r="O42" s="133">
        <f t="shared" si="47"/>
        <v>14112</v>
      </c>
      <c r="P42" s="135">
        <f>Inputs!$S14*Inputs!$P22*Inputs!$Q22*Inputs!$S22</f>
        <v>1176</v>
      </c>
      <c r="Q42" s="135">
        <f>Inputs!$S14*Inputs!$P22*Inputs!$Q22*Inputs!$S22</f>
        <v>1176</v>
      </c>
      <c r="R42" s="135">
        <f>Inputs!$S14*Inputs!$P22*Inputs!$Q22*Inputs!$S22</f>
        <v>1176</v>
      </c>
      <c r="S42" s="135">
        <f>Inputs!$S14*Inputs!$P22*Inputs!$Q22*Inputs!$S22</f>
        <v>1176</v>
      </c>
      <c r="T42" s="135">
        <f>Inputs!$S14*Inputs!$P22*Inputs!$Q22*Inputs!$S22</f>
        <v>1176</v>
      </c>
      <c r="U42" s="135">
        <f>Inputs!$S14*Inputs!$P22*Inputs!$Q22*Inputs!$S22</f>
        <v>1176</v>
      </c>
      <c r="V42" s="135">
        <f>Inputs!$S14*Inputs!$P22*Inputs!$Q22*Inputs!$S22</f>
        <v>1176</v>
      </c>
      <c r="W42" s="135">
        <f>Inputs!$S14*Inputs!$P22*Inputs!$Q22*Inputs!$S22</f>
        <v>1176</v>
      </c>
      <c r="X42" s="135">
        <f>Inputs!$S14*Inputs!$P22*Inputs!$Q22*Inputs!$S22</f>
        <v>1176</v>
      </c>
      <c r="Y42" s="135">
        <f>Inputs!$S14*Inputs!$P22*Inputs!$Q22*Inputs!$S22</f>
        <v>1176</v>
      </c>
      <c r="Z42" s="135">
        <f>Inputs!$S14*Inputs!$P22*Inputs!$Q22*Inputs!$S22</f>
        <v>1176</v>
      </c>
      <c r="AA42" s="135">
        <f>Inputs!$S14*Inputs!$P22*Inputs!$Q22*Inputs!$S22</f>
        <v>1176</v>
      </c>
      <c r="AB42" s="133">
        <f t="shared" si="48"/>
        <v>14112</v>
      </c>
      <c r="AC42" s="135">
        <f>Inputs!$T14*Inputs!$P22*Inputs!$Q22*Inputs!$T22</f>
        <v>1176</v>
      </c>
      <c r="AD42" s="135">
        <f>Inputs!$T14*Inputs!$P22*Inputs!$Q22*Inputs!$T22</f>
        <v>1176</v>
      </c>
      <c r="AE42" s="135">
        <f>Inputs!$T14*Inputs!$P22*Inputs!$Q22*Inputs!$T22</f>
        <v>1176</v>
      </c>
      <c r="AF42" s="135">
        <f>Inputs!$T14*Inputs!$P22*Inputs!$Q22*Inputs!$T22</f>
        <v>1176</v>
      </c>
      <c r="AG42" s="135">
        <f>Inputs!$T14*Inputs!$P22*Inputs!$Q22*Inputs!$T22</f>
        <v>1176</v>
      </c>
      <c r="AH42" s="135">
        <f>Inputs!$T14*Inputs!$P22*Inputs!$Q22*Inputs!$T22</f>
        <v>1176</v>
      </c>
      <c r="AI42" s="135">
        <f>Inputs!$T14*Inputs!$P22*Inputs!$Q22*Inputs!$T22</f>
        <v>1176</v>
      </c>
      <c r="AJ42" s="135">
        <f>Inputs!$T14*Inputs!$P22*Inputs!$Q22*Inputs!$T22</f>
        <v>1176</v>
      </c>
      <c r="AK42" s="135">
        <f>Inputs!$T14*Inputs!$P22*Inputs!$Q22*Inputs!$T22</f>
        <v>1176</v>
      </c>
      <c r="AL42" s="135">
        <f>Inputs!$T14*Inputs!$P22*Inputs!$Q22*Inputs!$T22</f>
        <v>1176</v>
      </c>
      <c r="AM42" s="135">
        <f>Inputs!$T14*Inputs!$P22*Inputs!$Q22*Inputs!$T22</f>
        <v>1176</v>
      </c>
      <c r="AN42" s="135">
        <f>Inputs!$T14*Inputs!$P22*Inputs!$Q22*Inputs!$T22</f>
        <v>1176</v>
      </c>
      <c r="AO42" s="133">
        <f t="shared" si="49"/>
        <v>14112</v>
      </c>
      <c r="AP42" s="135">
        <f>Inputs!$U14*Inputs!$P22*Inputs!$Q22*Inputs!$U22</f>
        <v>1176</v>
      </c>
      <c r="AQ42" s="135">
        <f>Inputs!$U14*Inputs!$P22*Inputs!$Q22*Inputs!$U22</f>
        <v>1176</v>
      </c>
      <c r="AR42" s="135">
        <f>Inputs!$U14*Inputs!$P22*Inputs!$Q22*Inputs!$U22</f>
        <v>1176</v>
      </c>
      <c r="AS42" s="135">
        <f>Inputs!$U14*Inputs!$P22*Inputs!$Q22*Inputs!$U22</f>
        <v>1176</v>
      </c>
      <c r="AT42" s="135">
        <f>Inputs!$U14*Inputs!$P22*Inputs!$Q22*Inputs!$U22</f>
        <v>1176</v>
      </c>
      <c r="AU42" s="135">
        <f>Inputs!$U14*Inputs!$P22*Inputs!$Q22*Inputs!$U22</f>
        <v>1176</v>
      </c>
      <c r="AV42" s="135">
        <f>Inputs!$U14*Inputs!$P22*Inputs!$Q22*Inputs!$U22</f>
        <v>1176</v>
      </c>
      <c r="AW42" s="135">
        <f>Inputs!$U14*Inputs!$P22*Inputs!$Q22*Inputs!$U22</f>
        <v>1176</v>
      </c>
      <c r="AX42" s="135">
        <f>Inputs!$U14*Inputs!$P22*Inputs!$Q22*Inputs!$U22</f>
        <v>1176</v>
      </c>
      <c r="AY42" s="135">
        <f>Inputs!$U14*Inputs!$P22*Inputs!$Q22*Inputs!$U22</f>
        <v>1176</v>
      </c>
      <c r="AZ42" s="135">
        <f>Inputs!$U14*Inputs!$P22*Inputs!$Q22*Inputs!$U22</f>
        <v>1176</v>
      </c>
      <c r="BA42" s="135">
        <f>Inputs!$U14*Inputs!$P22*Inputs!$Q22*Inputs!$U22</f>
        <v>1176</v>
      </c>
      <c r="BB42" s="133">
        <f t="shared" si="50"/>
        <v>14112</v>
      </c>
      <c r="BC42" s="135">
        <f>Inputs!$V14*Inputs!$P22*Inputs!$Q22*Inputs!$V22</f>
        <v>1176</v>
      </c>
      <c r="BD42" s="135">
        <f>Inputs!$V14*Inputs!$P22*Inputs!$Q22*Inputs!$V22</f>
        <v>1176</v>
      </c>
      <c r="BE42" s="135">
        <f>Inputs!$V14*Inputs!$P22*Inputs!$Q22*Inputs!$V22</f>
        <v>1176</v>
      </c>
      <c r="BF42" s="135">
        <f>Inputs!$V14*Inputs!$P22*Inputs!$Q22*Inputs!$V22</f>
        <v>1176</v>
      </c>
      <c r="BG42" s="135">
        <f>Inputs!$V14*Inputs!$P22*Inputs!$Q22*Inputs!$V22</f>
        <v>1176</v>
      </c>
      <c r="BH42" s="135">
        <f>Inputs!$V14*Inputs!$P22*Inputs!$Q22*Inputs!$V22</f>
        <v>1176</v>
      </c>
      <c r="BI42" s="135">
        <f>Inputs!$V14*Inputs!$P22*Inputs!$Q22*Inputs!$V22</f>
        <v>1176</v>
      </c>
      <c r="BJ42" s="135">
        <f>Inputs!$V14*Inputs!$P22*Inputs!$Q22*Inputs!$V22</f>
        <v>1176</v>
      </c>
      <c r="BK42" s="135">
        <f>Inputs!$V14*Inputs!$P22*Inputs!$Q22*Inputs!$V22</f>
        <v>1176</v>
      </c>
      <c r="BL42" s="135">
        <f>Inputs!$V14*Inputs!$P22*Inputs!$Q22*Inputs!$V22</f>
        <v>1176</v>
      </c>
      <c r="BM42" s="135">
        <f>Inputs!$V14*Inputs!$P22*Inputs!$Q22*Inputs!$V22</f>
        <v>1176</v>
      </c>
      <c r="BN42" s="135">
        <f>Inputs!$V14*Inputs!$P22*Inputs!$Q22*Inputs!$V22</f>
        <v>1176</v>
      </c>
      <c r="BO42" s="133">
        <f t="shared" si="51"/>
        <v>14112</v>
      </c>
    </row>
    <row r="43" ht="15.75" customHeight="1" outlineLevel="1">
      <c r="A43" s="129"/>
      <c r="B43" s="134" t="str">
        <f>Inputs!N23</f>
        <v>Miscellaneous 1</v>
      </c>
      <c r="C43" s="135">
        <f>Inputs!$R14*Inputs!$P23*Inputs!$Q23*Inputs!$R23</f>
        <v>980</v>
      </c>
      <c r="D43" s="135">
        <f>Inputs!$R14*Inputs!$P23*Inputs!$Q23*Inputs!$R23</f>
        <v>980</v>
      </c>
      <c r="E43" s="135">
        <f>Inputs!$R14*Inputs!$P23*Inputs!$Q23*Inputs!$R23</f>
        <v>980</v>
      </c>
      <c r="F43" s="135">
        <f>Inputs!$R14*Inputs!$P23*Inputs!$Q23*Inputs!$R23</f>
        <v>980</v>
      </c>
      <c r="G43" s="135">
        <f>Inputs!$R14*Inputs!$P23*Inputs!$Q23*Inputs!$R23</f>
        <v>980</v>
      </c>
      <c r="H43" s="135">
        <f>Inputs!$R14*Inputs!$P23*Inputs!$Q23*Inputs!$R23</f>
        <v>980</v>
      </c>
      <c r="I43" s="135">
        <f>Inputs!$R14*Inputs!$P23*Inputs!$Q23*Inputs!$R23</f>
        <v>980</v>
      </c>
      <c r="J43" s="135">
        <f>Inputs!$R14*Inputs!$P23*Inputs!$Q23*Inputs!$R23</f>
        <v>980</v>
      </c>
      <c r="K43" s="135">
        <f>Inputs!$R14*Inputs!$P23*Inputs!$Q23*Inputs!$R23</f>
        <v>980</v>
      </c>
      <c r="L43" s="135">
        <f>Inputs!$R14*Inputs!$P23*Inputs!$Q23*Inputs!$R23</f>
        <v>980</v>
      </c>
      <c r="M43" s="135">
        <f>Inputs!$R14*Inputs!$P23*Inputs!$Q23*Inputs!$R23</f>
        <v>980</v>
      </c>
      <c r="N43" s="135">
        <f>Inputs!$R14*Inputs!$P23*Inputs!$Q23*Inputs!$R23</f>
        <v>980</v>
      </c>
      <c r="O43" s="133">
        <f t="shared" si="47"/>
        <v>11760</v>
      </c>
      <c r="P43" s="135">
        <f>Inputs!$S14*Inputs!$P23*Inputs!$Q23*Inputs!$S23</f>
        <v>980</v>
      </c>
      <c r="Q43" s="135">
        <f>Inputs!$S14*Inputs!$P23*Inputs!$Q23*Inputs!$S23</f>
        <v>980</v>
      </c>
      <c r="R43" s="135">
        <f>Inputs!$S14*Inputs!$P23*Inputs!$Q23*Inputs!$S23</f>
        <v>980</v>
      </c>
      <c r="S43" s="135">
        <f>Inputs!$S14*Inputs!$P23*Inputs!$Q23*Inputs!$S23</f>
        <v>980</v>
      </c>
      <c r="T43" s="135">
        <f>Inputs!$S14*Inputs!$P23*Inputs!$Q23*Inputs!$S23</f>
        <v>980</v>
      </c>
      <c r="U43" s="135">
        <f>Inputs!$S14*Inputs!$P23*Inputs!$Q23*Inputs!$S23</f>
        <v>980</v>
      </c>
      <c r="V43" s="135">
        <f>Inputs!$S14*Inputs!$P23*Inputs!$Q23*Inputs!$S23</f>
        <v>980</v>
      </c>
      <c r="W43" s="135">
        <f>Inputs!$S14*Inputs!$P23*Inputs!$Q23*Inputs!$S23</f>
        <v>980</v>
      </c>
      <c r="X43" s="135">
        <f>Inputs!$S14*Inputs!$P23*Inputs!$Q23*Inputs!$S23</f>
        <v>980</v>
      </c>
      <c r="Y43" s="135">
        <f>Inputs!$S14*Inputs!$P23*Inputs!$Q23*Inputs!$S23</f>
        <v>980</v>
      </c>
      <c r="Z43" s="135">
        <f>Inputs!$S14*Inputs!$P23*Inputs!$Q23*Inputs!$S23</f>
        <v>980</v>
      </c>
      <c r="AA43" s="135">
        <f>Inputs!$S14*Inputs!$P23*Inputs!$Q23*Inputs!$S23</f>
        <v>980</v>
      </c>
      <c r="AB43" s="133">
        <f t="shared" si="48"/>
        <v>11760</v>
      </c>
      <c r="AC43" s="135">
        <f>Inputs!$T14*Inputs!$P23*Inputs!$Q23*Inputs!$T23</f>
        <v>980</v>
      </c>
      <c r="AD43" s="135">
        <f>Inputs!$T14*Inputs!$P23*Inputs!$Q23*Inputs!$T23</f>
        <v>980</v>
      </c>
      <c r="AE43" s="135">
        <f>Inputs!$T14*Inputs!$P23*Inputs!$Q23*Inputs!$T23</f>
        <v>980</v>
      </c>
      <c r="AF43" s="135">
        <f>Inputs!$T14*Inputs!$P23*Inputs!$Q23*Inputs!$T23</f>
        <v>980</v>
      </c>
      <c r="AG43" s="135">
        <f>Inputs!$T14*Inputs!$P23*Inputs!$Q23*Inputs!$T23</f>
        <v>980</v>
      </c>
      <c r="AH43" s="135">
        <f>Inputs!$T14*Inputs!$P23*Inputs!$Q23*Inputs!$T23</f>
        <v>980</v>
      </c>
      <c r="AI43" s="135">
        <f>Inputs!$T14*Inputs!$P23*Inputs!$Q23*Inputs!$T23</f>
        <v>980</v>
      </c>
      <c r="AJ43" s="135">
        <f>Inputs!$T14*Inputs!$P23*Inputs!$Q23*Inputs!$T23</f>
        <v>980</v>
      </c>
      <c r="AK43" s="135">
        <f>Inputs!$T14*Inputs!$P23*Inputs!$Q23*Inputs!$T23</f>
        <v>980</v>
      </c>
      <c r="AL43" s="135">
        <f>Inputs!$T14*Inputs!$P23*Inputs!$Q23*Inputs!$T23</f>
        <v>980</v>
      </c>
      <c r="AM43" s="135">
        <f>Inputs!$T14*Inputs!$P23*Inputs!$Q23*Inputs!$T23</f>
        <v>980</v>
      </c>
      <c r="AN43" s="135">
        <f>Inputs!$T14*Inputs!$P23*Inputs!$Q23*Inputs!$T23</f>
        <v>980</v>
      </c>
      <c r="AO43" s="133">
        <f t="shared" si="49"/>
        <v>11760</v>
      </c>
      <c r="AP43" s="135">
        <f>Inputs!$U14*Inputs!$P23*Inputs!$Q23*Inputs!$U23</f>
        <v>980</v>
      </c>
      <c r="AQ43" s="135">
        <f>Inputs!$U14*Inputs!$P23*Inputs!$Q23*Inputs!$U23</f>
        <v>980</v>
      </c>
      <c r="AR43" s="135">
        <f>Inputs!$U14*Inputs!$P23*Inputs!$Q23*Inputs!$U23</f>
        <v>980</v>
      </c>
      <c r="AS43" s="135">
        <f>Inputs!$U14*Inputs!$P23*Inputs!$Q23*Inputs!$U23</f>
        <v>980</v>
      </c>
      <c r="AT43" s="135">
        <f>Inputs!$U14*Inputs!$P23*Inputs!$Q23*Inputs!$U23</f>
        <v>980</v>
      </c>
      <c r="AU43" s="135">
        <f>Inputs!$U14*Inputs!$P23*Inputs!$Q23*Inputs!$U23</f>
        <v>980</v>
      </c>
      <c r="AV43" s="135">
        <f>Inputs!$U14*Inputs!$P23*Inputs!$Q23*Inputs!$U23</f>
        <v>980</v>
      </c>
      <c r="AW43" s="135">
        <f>Inputs!$U14*Inputs!$P23*Inputs!$Q23*Inputs!$U23</f>
        <v>980</v>
      </c>
      <c r="AX43" s="135">
        <f>Inputs!$U14*Inputs!$P23*Inputs!$Q23*Inputs!$U23</f>
        <v>980</v>
      </c>
      <c r="AY43" s="135">
        <f>Inputs!$U14*Inputs!$P23*Inputs!$Q23*Inputs!$U23</f>
        <v>980</v>
      </c>
      <c r="AZ43" s="135">
        <f>Inputs!$U14*Inputs!$P23*Inputs!$Q23*Inputs!$U23</f>
        <v>980</v>
      </c>
      <c r="BA43" s="135">
        <f>Inputs!$U14*Inputs!$P23*Inputs!$Q23*Inputs!$U23</f>
        <v>980</v>
      </c>
      <c r="BB43" s="133">
        <f t="shared" si="50"/>
        <v>11760</v>
      </c>
      <c r="BC43" s="135">
        <f>Inputs!$V14*Inputs!$P23*Inputs!$Q23*Inputs!$V23</f>
        <v>980</v>
      </c>
      <c r="BD43" s="135">
        <f>Inputs!$V14*Inputs!$P23*Inputs!$Q23*Inputs!$V23</f>
        <v>980</v>
      </c>
      <c r="BE43" s="135">
        <f>Inputs!$V14*Inputs!$P23*Inputs!$Q23*Inputs!$V23</f>
        <v>980</v>
      </c>
      <c r="BF43" s="135">
        <f>Inputs!$V14*Inputs!$P23*Inputs!$Q23*Inputs!$V23</f>
        <v>980</v>
      </c>
      <c r="BG43" s="135">
        <f>Inputs!$V14*Inputs!$P23*Inputs!$Q23*Inputs!$V23</f>
        <v>980</v>
      </c>
      <c r="BH43" s="135">
        <f>Inputs!$V14*Inputs!$P23*Inputs!$Q23*Inputs!$V23</f>
        <v>980</v>
      </c>
      <c r="BI43" s="135">
        <f>Inputs!$V14*Inputs!$P23*Inputs!$Q23*Inputs!$V23</f>
        <v>980</v>
      </c>
      <c r="BJ43" s="135">
        <f>Inputs!$V14*Inputs!$P23*Inputs!$Q23*Inputs!$V23</f>
        <v>980</v>
      </c>
      <c r="BK43" s="135">
        <f>Inputs!$V14*Inputs!$P23*Inputs!$Q23*Inputs!$V23</f>
        <v>980</v>
      </c>
      <c r="BL43" s="135">
        <f>Inputs!$V14*Inputs!$P23*Inputs!$Q23*Inputs!$V23</f>
        <v>980</v>
      </c>
      <c r="BM43" s="135">
        <f>Inputs!$V14*Inputs!$P23*Inputs!$Q23*Inputs!$V23</f>
        <v>980</v>
      </c>
      <c r="BN43" s="135">
        <f>Inputs!$V14*Inputs!$P23*Inputs!$Q23*Inputs!$V23</f>
        <v>980</v>
      </c>
      <c r="BO43" s="133">
        <f t="shared" si="51"/>
        <v>11760</v>
      </c>
    </row>
    <row r="44" ht="15.75" customHeight="1" outlineLevel="1">
      <c r="A44" s="136"/>
      <c r="B44" s="130" t="str">
        <f>Inputs!N24</f>
        <v>Miscellaneous 2</v>
      </c>
      <c r="C44" s="137">
        <f>Inputs!$R14*Inputs!$P24*Inputs!$Q24*Inputs!$R24</f>
        <v>0</v>
      </c>
      <c r="D44" s="137">
        <f>Inputs!$R14*Inputs!$P24*Inputs!$Q24*Inputs!$R24</f>
        <v>0</v>
      </c>
      <c r="E44" s="137">
        <f>Inputs!$R14*Inputs!$P24*Inputs!$Q24*Inputs!$R24</f>
        <v>0</v>
      </c>
      <c r="F44" s="137">
        <f>Inputs!$R14*Inputs!$P24*Inputs!$Q24*Inputs!$R24</f>
        <v>0</v>
      </c>
      <c r="G44" s="137">
        <f>Inputs!$R14*Inputs!$P24*Inputs!$Q24*Inputs!$R24</f>
        <v>0</v>
      </c>
      <c r="H44" s="137">
        <f>Inputs!$R14*Inputs!$P24*Inputs!$Q24*Inputs!$R24</f>
        <v>0</v>
      </c>
      <c r="I44" s="137">
        <f>Inputs!$R14*Inputs!$P24*Inputs!$Q24*Inputs!$R24</f>
        <v>0</v>
      </c>
      <c r="J44" s="137">
        <f>Inputs!$R14*Inputs!$P24*Inputs!$Q24*Inputs!$R24</f>
        <v>0</v>
      </c>
      <c r="K44" s="137">
        <f>Inputs!$R14*Inputs!$P24*Inputs!$Q24*Inputs!$R24</f>
        <v>0</v>
      </c>
      <c r="L44" s="137">
        <f>Inputs!$R14*Inputs!$P24*Inputs!$Q24*Inputs!$R24</f>
        <v>0</v>
      </c>
      <c r="M44" s="137">
        <f>Inputs!$R14*Inputs!$P24*Inputs!$Q24*Inputs!$R24</f>
        <v>0</v>
      </c>
      <c r="N44" s="137">
        <f>Inputs!$R14*Inputs!$P24*Inputs!$Q24*Inputs!$R24</f>
        <v>0</v>
      </c>
      <c r="O44" s="138">
        <f t="shared" si="47"/>
        <v>0</v>
      </c>
      <c r="P44" s="137">
        <f>Inputs!$S14*Inputs!$P24*Inputs!$Q24*Inputs!$S24</f>
        <v>0</v>
      </c>
      <c r="Q44" s="137">
        <f>Inputs!$S14*Inputs!$P24*Inputs!$Q24*Inputs!$S24</f>
        <v>0</v>
      </c>
      <c r="R44" s="137">
        <f>Inputs!$S14*Inputs!$P24*Inputs!$Q24*Inputs!$S24</f>
        <v>0</v>
      </c>
      <c r="S44" s="137">
        <f>Inputs!$S14*Inputs!$P24*Inputs!$Q24*Inputs!$S24</f>
        <v>0</v>
      </c>
      <c r="T44" s="137">
        <f>Inputs!$S14*Inputs!$P24*Inputs!$Q24*Inputs!$S24</f>
        <v>0</v>
      </c>
      <c r="U44" s="137">
        <f>Inputs!$S14*Inputs!$P24*Inputs!$Q24*Inputs!$S24</f>
        <v>0</v>
      </c>
      <c r="V44" s="137">
        <f>Inputs!$S14*Inputs!$P24*Inputs!$Q24*Inputs!$S24</f>
        <v>0</v>
      </c>
      <c r="W44" s="137">
        <f>Inputs!$S14*Inputs!$P24*Inputs!$Q24*Inputs!$S24</f>
        <v>0</v>
      </c>
      <c r="X44" s="137">
        <f>Inputs!$S14*Inputs!$P24*Inputs!$Q24*Inputs!$S24</f>
        <v>0</v>
      </c>
      <c r="Y44" s="137">
        <f>Inputs!$S14*Inputs!$P24*Inputs!$Q24*Inputs!$S24</f>
        <v>0</v>
      </c>
      <c r="Z44" s="137">
        <f>Inputs!$S14*Inputs!$P24*Inputs!$Q24*Inputs!$S24</f>
        <v>0</v>
      </c>
      <c r="AA44" s="137">
        <f>Inputs!$S14*Inputs!$P24*Inputs!$Q24*Inputs!$S24</f>
        <v>0</v>
      </c>
      <c r="AB44" s="138">
        <f t="shared" si="48"/>
        <v>0</v>
      </c>
      <c r="AC44" s="137">
        <f>Inputs!$T14*Inputs!$P24*Inputs!$Q24*Inputs!$T24</f>
        <v>0</v>
      </c>
      <c r="AD44" s="137">
        <f>Inputs!$T14*Inputs!$P24*Inputs!$Q24*Inputs!$T24</f>
        <v>0</v>
      </c>
      <c r="AE44" s="137">
        <f>Inputs!$T14*Inputs!$P24*Inputs!$Q24*Inputs!$T24</f>
        <v>0</v>
      </c>
      <c r="AF44" s="137">
        <f>Inputs!$T14*Inputs!$P24*Inputs!$Q24*Inputs!$T24</f>
        <v>0</v>
      </c>
      <c r="AG44" s="137">
        <f>Inputs!$T14*Inputs!$P24*Inputs!$Q24*Inputs!$T24</f>
        <v>0</v>
      </c>
      <c r="AH44" s="137">
        <f>Inputs!$T14*Inputs!$P24*Inputs!$Q24*Inputs!$T24</f>
        <v>0</v>
      </c>
      <c r="AI44" s="137">
        <f>Inputs!$T14*Inputs!$P24*Inputs!$Q24*Inputs!$T24</f>
        <v>0</v>
      </c>
      <c r="AJ44" s="137">
        <f>Inputs!$T14*Inputs!$P24*Inputs!$Q24*Inputs!$T24</f>
        <v>0</v>
      </c>
      <c r="AK44" s="137">
        <f>Inputs!$T14*Inputs!$P24*Inputs!$Q24*Inputs!$T24</f>
        <v>0</v>
      </c>
      <c r="AL44" s="137">
        <f>Inputs!$T14*Inputs!$P24*Inputs!$Q24*Inputs!$T24</f>
        <v>0</v>
      </c>
      <c r="AM44" s="137">
        <f>Inputs!$T14*Inputs!$P24*Inputs!$Q24*Inputs!$T24</f>
        <v>0</v>
      </c>
      <c r="AN44" s="137">
        <f>Inputs!$T14*Inputs!$P24*Inputs!$Q24*Inputs!$T24</f>
        <v>0</v>
      </c>
      <c r="AO44" s="138">
        <f t="shared" si="49"/>
        <v>0</v>
      </c>
      <c r="AP44" s="137">
        <f>Inputs!$U14*Inputs!$P24*Inputs!$Q24*Inputs!$U24</f>
        <v>0</v>
      </c>
      <c r="AQ44" s="137">
        <f>Inputs!$U14*Inputs!$P24*Inputs!$Q24*Inputs!$U24</f>
        <v>0</v>
      </c>
      <c r="AR44" s="137">
        <f>Inputs!$U14*Inputs!$P24*Inputs!$Q24*Inputs!$U24</f>
        <v>0</v>
      </c>
      <c r="AS44" s="137">
        <f>Inputs!$U14*Inputs!$P24*Inputs!$Q24*Inputs!$U24</f>
        <v>0</v>
      </c>
      <c r="AT44" s="137">
        <f>Inputs!$U14*Inputs!$P24*Inputs!$Q24*Inputs!$U24</f>
        <v>0</v>
      </c>
      <c r="AU44" s="137">
        <f>Inputs!$U14*Inputs!$P24*Inputs!$Q24*Inputs!$U24</f>
        <v>0</v>
      </c>
      <c r="AV44" s="137">
        <f>Inputs!$U14*Inputs!$P24*Inputs!$Q24*Inputs!$U24</f>
        <v>0</v>
      </c>
      <c r="AW44" s="137">
        <f>Inputs!$U14*Inputs!$P24*Inputs!$Q24*Inputs!$U24</f>
        <v>0</v>
      </c>
      <c r="AX44" s="137">
        <f>Inputs!$U14*Inputs!$P24*Inputs!$Q24*Inputs!$U24</f>
        <v>0</v>
      </c>
      <c r="AY44" s="137">
        <f>Inputs!$U14*Inputs!$P24*Inputs!$Q24*Inputs!$U24</f>
        <v>0</v>
      </c>
      <c r="AZ44" s="137">
        <f>Inputs!$U14*Inputs!$P24*Inputs!$Q24*Inputs!$U24</f>
        <v>0</v>
      </c>
      <c r="BA44" s="137">
        <f>Inputs!$U14*Inputs!$P24*Inputs!$Q24*Inputs!$U24</f>
        <v>0</v>
      </c>
      <c r="BB44" s="138">
        <f t="shared" si="50"/>
        <v>0</v>
      </c>
      <c r="BC44" s="137">
        <f>Inputs!$V14*Inputs!$P24*Inputs!$Q24*Inputs!$V24</f>
        <v>0</v>
      </c>
      <c r="BD44" s="137">
        <f>Inputs!$V14*Inputs!$P24*Inputs!$Q24*Inputs!$V24</f>
        <v>0</v>
      </c>
      <c r="BE44" s="137">
        <f>Inputs!$V14*Inputs!$P24*Inputs!$Q24*Inputs!$V24</f>
        <v>0</v>
      </c>
      <c r="BF44" s="137">
        <f>Inputs!$V14*Inputs!$P24*Inputs!$Q24*Inputs!$V24</f>
        <v>0</v>
      </c>
      <c r="BG44" s="137">
        <f>Inputs!$V14*Inputs!$P24*Inputs!$Q24*Inputs!$V24</f>
        <v>0</v>
      </c>
      <c r="BH44" s="137">
        <f>Inputs!$V14*Inputs!$P24*Inputs!$Q24*Inputs!$V24</f>
        <v>0</v>
      </c>
      <c r="BI44" s="137">
        <f>Inputs!$V14*Inputs!$P24*Inputs!$Q24*Inputs!$V24</f>
        <v>0</v>
      </c>
      <c r="BJ44" s="137">
        <f>Inputs!$V14*Inputs!$P24*Inputs!$Q24*Inputs!$V24</f>
        <v>0</v>
      </c>
      <c r="BK44" s="137">
        <f>Inputs!$V14*Inputs!$P24*Inputs!$Q24*Inputs!$V24</f>
        <v>0</v>
      </c>
      <c r="BL44" s="137">
        <f>Inputs!$V14*Inputs!$P24*Inputs!$Q24*Inputs!$V24</f>
        <v>0</v>
      </c>
      <c r="BM44" s="137">
        <f>Inputs!$V14*Inputs!$P24*Inputs!$Q24*Inputs!$V24</f>
        <v>0</v>
      </c>
      <c r="BN44" s="137">
        <f>Inputs!$V14*Inputs!$P24*Inputs!$Q24*Inputs!$V24</f>
        <v>0</v>
      </c>
      <c r="BO44" s="138">
        <f t="shared" si="51"/>
        <v>0</v>
      </c>
    </row>
    <row r="45" ht="15.75" customHeight="1" outlineLevel="1">
      <c r="A45" s="1"/>
      <c r="B45" s="117" t="str">
        <f>Inputs!N31</f>
        <v>Newsletter</v>
      </c>
      <c r="C45" s="118">
        <f>IF(C$2&lt;Inputs!$R31,0,Inputs!$Q31+SUM(C40:C44))</f>
        <v>14945.33333</v>
      </c>
      <c r="D45" s="118">
        <f>IF(D$2&lt;Inputs!$R31,0,Inputs!$Q31+SUM(D40:D44))</f>
        <v>14945.33333</v>
      </c>
      <c r="E45" s="118">
        <f>IF(E$2&lt;Inputs!$R31,0,Inputs!$Q31+SUM(E40:E44))</f>
        <v>14945.33333</v>
      </c>
      <c r="F45" s="118">
        <f>IF(F$2&lt;Inputs!$R31,0,Inputs!$Q31+SUM(F40:F44))</f>
        <v>14945.33333</v>
      </c>
      <c r="G45" s="118">
        <f>IF(G$2&lt;Inputs!$R31,0,Inputs!$Q31+SUM(G40:G44))</f>
        <v>14945.33333</v>
      </c>
      <c r="H45" s="118">
        <f>IF(H$2&lt;Inputs!$R31,0,Inputs!$Q31+SUM(H40:H44))</f>
        <v>14945.33333</v>
      </c>
      <c r="I45" s="118">
        <f>IF(I$2&lt;Inputs!$R31,0,Inputs!$Q31+SUM(I40:I44))</f>
        <v>14945.33333</v>
      </c>
      <c r="J45" s="118">
        <f>IF(J$2&lt;Inputs!$R31,0,Inputs!$Q31+SUM(J40:J44))</f>
        <v>14945.33333</v>
      </c>
      <c r="K45" s="118">
        <f>IF(K$2&lt;Inputs!$R31,0,Inputs!$Q31+SUM(K40:K44))</f>
        <v>14945.33333</v>
      </c>
      <c r="L45" s="118">
        <f>IF(L$2&lt;Inputs!$R31,0,Inputs!$Q31+SUM(L40:L44))</f>
        <v>14945.33333</v>
      </c>
      <c r="M45" s="118">
        <f>IF(M$2&lt;Inputs!$R31,0,Inputs!$Q31+SUM(M40:M44))</f>
        <v>14945.33333</v>
      </c>
      <c r="N45" s="118">
        <f>IF(N$2&lt;Inputs!$R31,0,Inputs!$Q31+SUM(N40:N44))</f>
        <v>14945.33333</v>
      </c>
      <c r="O45" s="119">
        <f t="shared" si="47"/>
        <v>179344</v>
      </c>
      <c r="P45" s="118">
        <f>IF(P$2&lt;Inputs!$R31,0,Inputs!$Q31+SUM(P40:P44))</f>
        <v>14945.33333</v>
      </c>
      <c r="Q45" s="118">
        <f>IF(Q$2&lt;Inputs!$R31,0,Inputs!$Q31+SUM(Q40:Q44))</f>
        <v>14945.33333</v>
      </c>
      <c r="R45" s="118">
        <f>IF(R$2&lt;Inputs!$R31,0,Inputs!$Q31+SUM(R40:R44))</f>
        <v>14945.33333</v>
      </c>
      <c r="S45" s="118">
        <f>IF(S$2&lt;Inputs!$R31,0,Inputs!$Q31+SUM(S40:S44))</f>
        <v>14945.33333</v>
      </c>
      <c r="T45" s="118">
        <f>IF(T$2&lt;Inputs!$R31,0,Inputs!$Q31+SUM(T40:T44))</f>
        <v>14945.33333</v>
      </c>
      <c r="U45" s="118">
        <f>IF(U$2&lt;Inputs!$R31,0,Inputs!$Q31+SUM(U40:U44))</f>
        <v>14945.33333</v>
      </c>
      <c r="V45" s="118">
        <f>IF(V$2&lt;Inputs!$R31,0,Inputs!$Q31+SUM(V40:V44))</f>
        <v>14945.33333</v>
      </c>
      <c r="W45" s="118">
        <f>IF(W$2&lt;Inputs!$R31,0,Inputs!$Q31+SUM(W40:W44))</f>
        <v>14945.33333</v>
      </c>
      <c r="X45" s="118">
        <f>IF(X$2&lt;Inputs!$R31,0,Inputs!$Q31+SUM(X40:X44))</f>
        <v>14945.33333</v>
      </c>
      <c r="Y45" s="118">
        <f>IF(Y$2&lt;Inputs!$R31,0,Inputs!$Q31+SUM(Y40:Y44))</f>
        <v>14945.33333</v>
      </c>
      <c r="Z45" s="118">
        <f>IF(Z$2&lt;Inputs!$R31,0,Inputs!$Q31+SUM(Z40:Z44))</f>
        <v>14945.33333</v>
      </c>
      <c r="AA45" s="118">
        <f>IF(AA$2&lt;Inputs!$R31,0,Inputs!$Q31+SUM(AA40:AA44))</f>
        <v>14945.33333</v>
      </c>
      <c r="AB45" s="119">
        <f t="shared" si="48"/>
        <v>179344</v>
      </c>
      <c r="AC45" s="118">
        <f>IF(AC$2&lt;Inputs!$R31,0,Inputs!$Q31+SUM(AC40:AC44))</f>
        <v>14945.33333</v>
      </c>
      <c r="AD45" s="118">
        <f>IF(AD$2&lt;Inputs!$R31,0,Inputs!$Q31+SUM(AD40:AD44))</f>
        <v>14945.33333</v>
      </c>
      <c r="AE45" s="118">
        <f>IF(AE$2&lt;Inputs!$R31,0,Inputs!$Q31+SUM(AE40:AE44))</f>
        <v>14945.33333</v>
      </c>
      <c r="AF45" s="118">
        <f>IF(AF$2&lt;Inputs!$R31,0,Inputs!$Q31+SUM(AF40:AF44))</f>
        <v>14945.33333</v>
      </c>
      <c r="AG45" s="118">
        <f>IF(AG$2&lt;Inputs!$R31,0,Inputs!$Q31+SUM(AG40:AG44))</f>
        <v>14945.33333</v>
      </c>
      <c r="AH45" s="118">
        <f>IF(AH$2&lt;Inputs!$R31,0,Inputs!$Q31+SUM(AH40:AH44))</f>
        <v>14945.33333</v>
      </c>
      <c r="AI45" s="118">
        <f>IF(AI$2&lt;Inputs!$R31,0,Inputs!$Q31+SUM(AI40:AI44))</f>
        <v>14945.33333</v>
      </c>
      <c r="AJ45" s="118">
        <f>IF(AJ$2&lt;Inputs!$R31,0,Inputs!$Q31+SUM(AJ40:AJ44))</f>
        <v>14945.33333</v>
      </c>
      <c r="AK45" s="118">
        <f>IF(AK$2&lt;Inputs!$R31,0,Inputs!$Q31+SUM(AK40:AK44))</f>
        <v>14945.33333</v>
      </c>
      <c r="AL45" s="118">
        <f>IF(AL$2&lt;Inputs!$R31,0,Inputs!$Q31+SUM(AL40:AL44))</f>
        <v>14945.33333</v>
      </c>
      <c r="AM45" s="118">
        <f>IF(AM$2&lt;Inputs!$R31,0,Inputs!$Q31+SUM(AM40:AM44))</f>
        <v>14945.33333</v>
      </c>
      <c r="AN45" s="118">
        <f>IF(AN$2&lt;Inputs!$R31,0,Inputs!$Q31+SUM(AN40:AN44))</f>
        <v>14945.33333</v>
      </c>
      <c r="AO45" s="119">
        <f t="shared" si="49"/>
        <v>179344</v>
      </c>
      <c r="AP45" s="118">
        <f>IF(AP$2&lt;Inputs!$R31,0,Inputs!$Q31+SUM(AP40:AP44))</f>
        <v>14945.33333</v>
      </c>
      <c r="AQ45" s="118">
        <f>IF(AQ$2&lt;Inputs!$R31,0,Inputs!$Q31+SUM(AQ40:AQ44))</f>
        <v>14945.33333</v>
      </c>
      <c r="AR45" s="118">
        <f>IF(AR$2&lt;Inputs!$R31,0,Inputs!$Q31+SUM(AR40:AR44))</f>
        <v>14945.33333</v>
      </c>
      <c r="AS45" s="118">
        <f>IF(AS$2&lt;Inputs!$R31,0,Inputs!$Q31+SUM(AS40:AS44))</f>
        <v>14945.33333</v>
      </c>
      <c r="AT45" s="118">
        <f>IF(AT$2&lt;Inputs!$R31,0,Inputs!$Q31+SUM(AT40:AT44))</f>
        <v>14945.33333</v>
      </c>
      <c r="AU45" s="118">
        <f>IF(AU$2&lt;Inputs!$R31,0,Inputs!$Q31+SUM(AU40:AU44))</f>
        <v>14945.33333</v>
      </c>
      <c r="AV45" s="118">
        <f>IF(AV$2&lt;Inputs!$R31,0,Inputs!$Q31+SUM(AV40:AV44))</f>
        <v>14945.33333</v>
      </c>
      <c r="AW45" s="118">
        <f>IF(AW$2&lt;Inputs!$R31,0,Inputs!$Q31+SUM(AW40:AW44))</f>
        <v>14945.33333</v>
      </c>
      <c r="AX45" s="118">
        <f>IF(AX$2&lt;Inputs!$R31,0,Inputs!$Q31+SUM(AX40:AX44))</f>
        <v>14945.33333</v>
      </c>
      <c r="AY45" s="118">
        <f>IF(AY$2&lt;Inputs!$R31,0,Inputs!$Q31+SUM(AY40:AY44))</f>
        <v>14945.33333</v>
      </c>
      <c r="AZ45" s="118">
        <f>IF(AZ$2&lt;Inputs!$R31,0,Inputs!$Q31+SUM(AZ40:AZ44))</f>
        <v>14945.33333</v>
      </c>
      <c r="BA45" s="118">
        <f>IF(BA$2&lt;Inputs!$R31,0,Inputs!$Q31+SUM(BA40:BA44))</f>
        <v>14945.33333</v>
      </c>
      <c r="BB45" s="119">
        <f t="shared" si="50"/>
        <v>179344</v>
      </c>
      <c r="BC45" s="118">
        <f>IF(BC$2&lt;Inputs!$R31,0,Inputs!$Q31+SUM(BC40:BC44))</f>
        <v>14945.33333</v>
      </c>
      <c r="BD45" s="118">
        <f>IF(BD$2&lt;Inputs!$R31,0,Inputs!$Q31+SUM(BD40:BD44))</f>
        <v>14945.33333</v>
      </c>
      <c r="BE45" s="118">
        <f>IF(BE$2&lt;Inputs!$R31,0,Inputs!$Q31+SUM(BE40:BE44))</f>
        <v>14945.33333</v>
      </c>
      <c r="BF45" s="118">
        <f>IF(BF$2&lt;Inputs!$R31,0,Inputs!$Q31+SUM(BF40:BF44))</f>
        <v>14945.33333</v>
      </c>
      <c r="BG45" s="118">
        <f>IF(BG$2&lt;Inputs!$R31,0,Inputs!$Q31+SUM(BG40:BG44))</f>
        <v>14945.33333</v>
      </c>
      <c r="BH45" s="118">
        <f>IF(BH$2&lt;Inputs!$R31,0,Inputs!$Q31+SUM(BH40:BH44))</f>
        <v>14945.33333</v>
      </c>
      <c r="BI45" s="118">
        <f>IF(BI$2&lt;Inputs!$R31,0,Inputs!$Q31+SUM(BI40:BI44))</f>
        <v>14945.33333</v>
      </c>
      <c r="BJ45" s="118">
        <f>IF(BJ$2&lt;Inputs!$R31,0,Inputs!$Q31+SUM(BJ40:BJ44))</f>
        <v>14945.33333</v>
      </c>
      <c r="BK45" s="118">
        <f>IF(BK$2&lt;Inputs!$R31,0,Inputs!$Q31+SUM(BK40:BK44))</f>
        <v>14945.33333</v>
      </c>
      <c r="BL45" s="118">
        <f>IF(BL$2&lt;Inputs!$R31,0,Inputs!$Q31+SUM(BL40:BL44))</f>
        <v>14945.33333</v>
      </c>
      <c r="BM45" s="118">
        <f>IF(BM$2&lt;Inputs!$R31,0,Inputs!$Q31+SUM(BM40:BM44))</f>
        <v>14945.33333</v>
      </c>
      <c r="BN45" s="118">
        <f>IF(BN$2&lt;Inputs!$R31,0,Inputs!$Q31+SUM(BN40:BN44))</f>
        <v>14945.33333</v>
      </c>
      <c r="BO45" s="119">
        <f t="shared" si="51"/>
        <v>179344</v>
      </c>
    </row>
    <row r="46" ht="15.75" customHeight="1" outlineLevel="1">
      <c r="A46" s="129"/>
      <c r="B46" s="130" t="s">
        <v>392</v>
      </c>
      <c r="C46" s="131"/>
      <c r="D46" s="132"/>
      <c r="E46" s="132"/>
      <c r="F46" s="132"/>
      <c r="G46" s="132"/>
      <c r="H46" s="132"/>
      <c r="I46" s="132"/>
      <c r="J46" s="132"/>
      <c r="K46" s="132"/>
      <c r="L46" s="132"/>
      <c r="M46" s="132"/>
      <c r="N46" s="132"/>
      <c r="O46" s="133"/>
      <c r="P46" s="132"/>
      <c r="Q46" s="132"/>
      <c r="R46" s="132"/>
      <c r="S46" s="132"/>
      <c r="T46" s="132"/>
      <c r="U46" s="132"/>
      <c r="V46" s="132"/>
      <c r="W46" s="132"/>
      <c r="X46" s="132"/>
      <c r="Y46" s="132"/>
      <c r="Z46" s="132"/>
      <c r="AA46" s="132"/>
      <c r="AB46" s="133"/>
      <c r="AC46" s="132"/>
      <c r="AD46" s="132"/>
      <c r="AE46" s="132"/>
      <c r="AF46" s="132"/>
      <c r="AG46" s="132"/>
      <c r="AH46" s="132"/>
      <c r="AI46" s="132"/>
      <c r="AJ46" s="132"/>
      <c r="AK46" s="132"/>
      <c r="AL46" s="132"/>
      <c r="AM46" s="132"/>
      <c r="AN46" s="132"/>
      <c r="AO46" s="133"/>
      <c r="AP46" s="132"/>
      <c r="AQ46" s="132"/>
      <c r="AR46" s="132"/>
      <c r="AS46" s="132"/>
      <c r="AT46" s="132"/>
      <c r="AU46" s="132"/>
      <c r="AV46" s="132"/>
      <c r="AW46" s="132"/>
      <c r="AX46" s="132"/>
      <c r="AY46" s="132"/>
      <c r="AZ46" s="132"/>
      <c r="BA46" s="132"/>
      <c r="BB46" s="133"/>
      <c r="BC46" s="132"/>
      <c r="BD46" s="132"/>
      <c r="BE46" s="132"/>
      <c r="BF46" s="132"/>
      <c r="BG46" s="132"/>
      <c r="BH46" s="132"/>
      <c r="BI46" s="132"/>
      <c r="BJ46" s="132"/>
      <c r="BK46" s="132"/>
      <c r="BL46" s="132"/>
      <c r="BM46" s="132"/>
      <c r="BN46" s="132"/>
      <c r="BO46" s="133"/>
    </row>
    <row r="47" ht="15.75" customHeight="1" outlineLevel="1">
      <c r="A47" s="129"/>
      <c r="B47" s="134" t="str">
        <f>Inputs!N20</f>
        <v>Articles</v>
      </c>
      <c r="C47" s="135">
        <f>Inputs!$R15*Inputs!$P20*Inputs!$Q20*Inputs!$R20</f>
        <v>144</v>
      </c>
      <c r="D47" s="135">
        <f>Inputs!$R15*Inputs!$P20*Inputs!$Q20*Inputs!$R20</f>
        <v>144</v>
      </c>
      <c r="E47" s="135">
        <f>Inputs!$R15*Inputs!$P20*Inputs!$Q20*Inputs!$R20</f>
        <v>144</v>
      </c>
      <c r="F47" s="135">
        <f>Inputs!$R15*Inputs!$P20*Inputs!$Q20*Inputs!$R20</f>
        <v>144</v>
      </c>
      <c r="G47" s="135">
        <f>Inputs!$R15*Inputs!$P20*Inputs!$Q20*Inputs!$R20</f>
        <v>144</v>
      </c>
      <c r="H47" s="135">
        <f>Inputs!$R15*Inputs!$P20*Inputs!$Q20*Inputs!$R20</f>
        <v>144</v>
      </c>
      <c r="I47" s="135">
        <f>Inputs!$R15*Inputs!$P20*Inputs!$Q20*Inputs!$R20</f>
        <v>144</v>
      </c>
      <c r="J47" s="135">
        <f>Inputs!$R15*Inputs!$P20*Inputs!$Q20*Inputs!$R20</f>
        <v>144</v>
      </c>
      <c r="K47" s="135">
        <f>Inputs!$R15*Inputs!$P20*Inputs!$Q20*Inputs!$R20</f>
        <v>144</v>
      </c>
      <c r="L47" s="135">
        <f>Inputs!$R15*Inputs!$P20*Inputs!$Q20*Inputs!$R20</f>
        <v>144</v>
      </c>
      <c r="M47" s="135">
        <f>Inputs!$R15*Inputs!$P20*Inputs!$Q20*Inputs!$R20</f>
        <v>144</v>
      </c>
      <c r="N47" s="135">
        <f>Inputs!$R15*Inputs!$P20*Inputs!$Q20*Inputs!$R20</f>
        <v>144</v>
      </c>
      <c r="O47" s="133">
        <f t="shared" ref="O47:O60" si="52">SUM(C47:N47)</f>
        <v>1728</v>
      </c>
      <c r="P47" s="135">
        <f>Inputs!$S15*Inputs!$P20*Inputs!$Q20*Inputs!$S20</f>
        <v>144</v>
      </c>
      <c r="Q47" s="135">
        <f>Inputs!$S15*Inputs!$P20*Inputs!$Q20*Inputs!$S20</f>
        <v>144</v>
      </c>
      <c r="R47" s="135">
        <f>Inputs!$S15*Inputs!$P20*Inputs!$Q20*Inputs!$S20</f>
        <v>144</v>
      </c>
      <c r="S47" s="135">
        <f>Inputs!$S15*Inputs!$P20*Inputs!$Q20*Inputs!$S20</f>
        <v>144</v>
      </c>
      <c r="T47" s="135">
        <f>Inputs!$S15*Inputs!$P20*Inputs!$Q20*Inputs!$S20</f>
        <v>144</v>
      </c>
      <c r="U47" s="135">
        <f>Inputs!$S15*Inputs!$P20*Inputs!$Q20*Inputs!$S20</f>
        <v>144</v>
      </c>
      <c r="V47" s="135">
        <f>Inputs!$S15*Inputs!$P20*Inputs!$Q20*Inputs!$S20</f>
        <v>144</v>
      </c>
      <c r="W47" s="135">
        <f>Inputs!$S15*Inputs!$P20*Inputs!$Q20*Inputs!$S20</f>
        <v>144</v>
      </c>
      <c r="X47" s="135">
        <f>Inputs!$S15*Inputs!$P20*Inputs!$Q20*Inputs!$S20</f>
        <v>144</v>
      </c>
      <c r="Y47" s="135">
        <f>Inputs!$S15*Inputs!$P20*Inputs!$Q20*Inputs!$S20</f>
        <v>144</v>
      </c>
      <c r="Z47" s="135">
        <f>Inputs!$S15*Inputs!$P20*Inputs!$Q20*Inputs!$S20</f>
        <v>144</v>
      </c>
      <c r="AA47" s="135">
        <f>Inputs!$S15*Inputs!$P20*Inputs!$Q20*Inputs!$S20</f>
        <v>144</v>
      </c>
      <c r="AB47" s="133">
        <f t="shared" ref="AB47:AB60" si="53">SUM(P47:AA47)</f>
        <v>1728</v>
      </c>
      <c r="AC47" s="135">
        <f>Inputs!$T15*Inputs!$P20*Inputs!$Q20*Inputs!$T20</f>
        <v>144</v>
      </c>
      <c r="AD47" s="135">
        <f>Inputs!$T15*Inputs!$P20*Inputs!$Q20*Inputs!$T20</f>
        <v>144</v>
      </c>
      <c r="AE47" s="135">
        <f>Inputs!$T15*Inputs!$P20*Inputs!$Q20*Inputs!$T20</f>
        <v>144</v>
      </c>
      <c r="AF47" s="135">
        <f>Inputs!$T15*Inputs!$P20*Inputs!$Q20*Inputs!$T20</f>
        <v>144</v>
      </c>
      <c r="AG47" s="135">
        <f>Inputs!$T15*Inputs!$P20*Inputs!$Q20*Inputs!$T20</f>
        <v>144</v>
      </c>
      <c r="AH47" s="135">
        <f>Inputs!$T15*Inputs!$P20*Inputs!$Q20*Inputs!$T20</f>
        <v>144</v>
      </c>
      <c r="AI47" s="135">
        <f>Inputs!$T15*Inputs!$P20*Inputs!$Q20*Inputs!$T20</f>
        <v>144</v>
      </c>
      <c r="AJ47" s="135">
        <f>Inputs!$T15*Inputs!$P20*Inputs!$Q20*Inputs!$T20</f>
        <v>144</v>
      </c>
      <c r="AK47" s="135">
        <f>Inputs!$T15*Inputs!$P20*Inputs!$Q20*Inputs!$T20</f>
        <v>144</v>
      </c>
      <c r="AL47" s="135">
        <f>Inputs!$T15*Inputs!$P20*Inputs!$Q20*Inputs!$T20</f>
        <v>144</v>
      </c>
      <c r="AM47" s="135">
        <f>Inputs!$T15*Inputs!$P20*Inputs!$Q20*Inputs!$T20</f>
        <v>144</v>
      </c>
      <c r="AN47" s="135">
        <f>Inputs!$T15*Inputs!$P20*Inputs!$Q20*Inputs!$T20</f>
        <v>144</v>
      </c>
      <c r="AO47" s="133">
        <f t="shared" ref="AO47:AO60" si="54">SUM(AC47:AN47)</f>
        <v>1728</v>
      </c>
      <c r="AP47" s="135">
        <f>Inputs!$U15*Inputs!$P20*Inputs!$Q20*Inputs!$U20</f>
        <v>144</v>
      </c>
      <c r="AQ47" s="135">
        <f>Inputs!$U15*Inputs!$P20*Inputs!$Q20*Inputs!$U20</f>
        <v>144</v>
      </c>
      <c r="AR47" s="135">
        <f>Inputs!$U15*Inputs!$P20*Inputs!$Q20*Inputs!$U20</f>
        <v>144</v>
      </c>
      <c r="AS47" s="135">
        <f>Inputs!$U15*Inputs!$P20*Inputs!$Q20*Inputs!$U20</f>
        <v>144</v>
      </c>
      <c r="AT47" s="135">
        <f>Inputs!$U15*Inputs!$P20*Inputs!$Q20*Inputs!$U20</f>
        <v>144</v>
      </c>
      <c r="AU47" s="135">
        <f>Inputs!$U15*Inputs!$P20*Inputs!$Q20*Inputs!$U20</f>
        <v>144</v>
      </c>
      <c r="AV47" s="135">
        <f>Inputs!$U15*Inputs!$P20*Inputs!$Q20*Inputs!$U20</f>
        <v>144</v>
      </c>
      <c r="AW47" s="135">
        <f>Inputs!$U15*Inputs!$P20*Inputs!$Q20*Inputs!$U20</f>
        <v>144</v>
      </c>
      <c r="AX47" s="135">
        <f>Inputs!$U15*Inputs!$P20*Inputs!$Q20*Inputs!$U20</f>
        <v>144</v>
      </c>
      <c r="AY47" s="135">
        <f>Inputs!$U15*Inputs!$P20*Inputs!$Q20*Inputs!$U20</f>
        <v>144</v>
      </c>
      <c r="AZ47" s="135">
        <f>Inputs!$U15*Inputs!$P20*Inputs!$Q20*Inputs!$U20</f>
        <v>144</v>
      </c>
      <c r="BA47" s="135">
        <f>Inputs!$U15*Inputs!$P20*Inputs!$Q20*Inputs!$U20</f>
        <v>144</v>
      </c>
      <c r="BB47" s="133">
        <f t="shared" ref="BB47:BB60" si="55">SUM(AP47:BA47)</f>
        <v>1728</v>
      </c>
      <c r="BC47" s="135">
        <f>Inputs!$V15*Inputs!$P20*Inputs!$Q20*Inputs!$V20</f>
        <v>144</v>
      </c>
      <c r="BD47" s="135">
        <f>Inputs!$V15*Inputs!$P20*Inputs!$Q20*Inputs!$V20</f>
        <v>144</v>
      </c>
      <c r="BE47" s="135">
        <f>Inputs!$V15*Inputs!$P20*Inputs!$Q20*Inputs!$V20</f>
        <v>144</v>
      </c>
      <c r="BF47" s="135">
        <f>Inputs!$V15*Inputs!$P20*Inputs!$Q20*Inputs!$V20</f>
        <v>144</v>
      </c>
      <c r="BG47" s="135">
        <f>Inputs!$V15*Inputs!$P20*Inputs!$Q20*Inputs!$V20</f>
        <v>144</v>
      </c>
      <c r="BH47" s="135">
        <f>Inputs!$V15*Inputs!$P20*Inputs!$Q20*Inputs!$V20</f>
        <v>144</v>
      </c>
      <c r="BI47" s="135">
        <f>Inputs!$V15*Inputs!$P20*Inputs!$Q20*Inputs!$V20</f>
        <v>144</v>
      </c>
      <c r="BJ47" s="135">
        <f>Inputs!$V15*Inputs!$P20*Inputs!$Q20*Inputs!$V20</f>
        <v>144</v>
      </c>
      <c r="BK47" s="135">
        <f>Inputs!$V15*Inputs!$P20*Inputs!$Q20*Inputs!$V20</f>
        <v>144</v>
      </c>
      <c r="BL47" s="135">
        <f>Inputs!$V15*Inputs!$P20*Inputs!$Q20*Inputs!$V20</f>
        <v>144</v>
      </c>
      <c r="BM47" s="135">
        <f>Inputs!$V15*Inputs!$P20*Inputs!$Q20*Inputs!$V20</f>
        <v>144</v>
      </c>
      <c r="BN47" s="135">
        <f>Inputs!$V15*Inputs!$P20*Inputs!$Q20*Inputs!$V20</f>
        <v>144</v>
      </c>
      <c r="BO47" s="133">
        <f t="shared" ref="BO47:BO60" si="56">SUM(BC47:BN47)</f>
        <v>1728</v>
      </c>
    </row>
    <row r="48" ht="15.75" customHeight="1" outlineLevel="1">
      <c r="A48" s="129"/>
      <c r="B48" s="134" t="str">
        <f>Inputs!N21</f>
        <v>Illusrations</v>
      </c>
      <c r="C48" s="135">
        <f>Inputs!$R15*Inputs!$P21*Inputs!$Q21*Inputs!$R21</f>
        <v>100</v>
      </c>
      <c r="D48" s="135">
        <f>Inputs!$R15*Inputs!$P21*Inputs!$Q21*Inputs!$R21</f>
        <v>100</v>
      </c>
      <c r="E48" s="135">
        <f>Inputs!$R15*Inputs!$P21*Inputs!$Q21*Inputs!$R21</f>
        <v>100</v>
      </c>
      <c r="F48" s="135">
        <f>Inputs!$R15*Inputs!$P21*Inputs!$Q21*Inputs!$R21</f>
        <v>100</v>
      </c>
      <c r="G48" s="135">
        <f>Inputs!$R15*Inputs!$P21*Inputs!$Q21*Inputs!$R21</f>
        <v>100</v>
      </c>
      <c r="H48" s="135">
        <f>Inputs!$R15*Inputs!$P21*Inputs!$Q21*Inputs!$R21</f>
        <v>100</v>
      </c>
      <c r="I48" s="135">
        <f>Inputs!$R15*Inputs!$P21*Inputs!$Q21*Inputs!$R21</f>
        <v>100</v>
      </c>
      <c r="J48" s="135">
        <f>Inputs!$R15*Inputs!$P21*Inputs!$Q21*Inputs!$R21</f>
        <v>100</v>
      </c>
      <c r="K48" s="135">
        <f>Inputs!$R15*Inputs!$P21*Inputs!$Q21*Inputs!$R21</f>
        <v>100</v>
      </c>
      <c r="L48" s="135">
        <f>Inputs!$R15*Inputs!$P21*Inputs!$Q21*Inputs!$R21</f>
        <v>100</v>
      </c>
      <c r="M48" s="135">
        <f>Inputs!$R15*Inputs!$P21*Inputs!$Q21*Inputs!$R21</f>
        <v>100</v>
      </c>
      <c r="N48" s="135">
        <f>Inputs!$R15*Inputs!$P21*Inputs!$Q21*Inputs!$R21</f>
        <v>100</v>
      </c>
      <c r="O48" s="133">
        <f t="shared" si="52"/>
        <v>1200</v>
      </c>
      <c r="P48" s="135">
        <f>Inputs!$S15*Inputs!$P21*Inputs!$Q21*Inputs!$S21</f>
        <v>100</v>
      </c>
      <c r="Q48" s="135">
        <f>Inputs!$S15*Inputs!$P21*Inputs!$Q21*Inputs!$S21</f>
        <v>100</v>
      </c>
      <c r="R48" s="135">
        <f>Inputs!$S15*Inputs!$P21*Inputs!$Q21*Inputs!$S21</f>
        <v>100</v>
      </c>
      <c r="S48" s="135">
        <f>Inputs!$S15*Inputs!$P21*Inputs!$Q21*Inputs!$S21</f>
        <v>100</v>
      </c>
      <c r="T48" s="135">
        <f>Inputs!$S15*Inputs!$P21*Inputs!$Q21*Inputs!$S21</f>
        <v>100</v>
      </c>
      <c r="U48" s="135">
        <f>Inputs!$S15*Inputs!$P21*Inputs!$Q21*Inputs!$S21</f>
        <v>100</v>
      </c>
      <c r="V48" s="135">
        <f>Inputs!$S15*Inputs!$P21*Inputs!$Q21*Inputs!$S21</f>
        <v>100</v>
      </c>
      <c r="W48" s="135">
        <f>Inputs!$S15*Inputs!$P21*Inputs!$Q21*Inputs!$S21</f>
        <v>100</v>
      </c>
      <c r="X48" s="135">
        <f>Inputs!$S15*Inputs!$P21*Inputs!$Q21*Inputs!$S21</f>
        <v>100</v>
      </c>
      <c r="Y48" s="135">
        <f>Inputs!$S15*Inputs!$P21*Inputs!$Q21*Inputs!$S21</f>
        <v>100</v>
      </c>
      <c r="Z48" s="135">
        <f>Inputs!$S15*Inputs!$P21*Inputs!$Q21*Inputs!$S21</f>
        <v>100</v>
      </c>
      <c r="AA48" s="135">
        <f>Inputs!$S15*Inputs!$P21*Inputs!$Q21*Inputs!$S21</f>
        <v>100</v>
      </c>
      <c r="AB48" s="133">
        <f t="shared" si="53"/>
        <v>1200</v>
      </c>
      <c r="AC48" s="135">
        <f>Inputs!$T15*Inputs!$P21*Inputs!$Q21*Inputs!$T21</f>
        <v>100</v>
      </c>
      <c r="AD48" s="135">
        <f>Inputs!$T15*Inputs!$P21*Inputs!$Q21*Inputs!$T21</f>
        <v>100</v>
      </c>
      <c r="AE48" s="135">
        <f>Inputs!$T15*Inputs!$P21*Inputs!$Q21*Inputs!$T21</f>
        <v>100</v>
      </c>
      <c r="AF48" s="135">
        <f>Inputs!$T15*Inputs!$P21*Inputs!$Q21*Inputs!$T21</f>
        <v>100</v>
      </c>
      <c r="AG48" s="135">
        <f>Inputs!$T15*Inputs!$P21*Inputs!$Q21*Inputs!$T21</f>
        <v>100</v>
      </c>
      <c r="AH48" s="135">
        <f>Inputs!$T15*Inputs!$P21*Inputs!$Q21*Inputs!$T21</f>
        <v>100</v>
      </c>
      <c r="AI48" s="135">
        <f>Inputs!$T15*Inputs!$P21*Inputs!$Q21*Inputs!$T21</f>
        <v>100</v>
      </c>
      <c r="AJ48" s="135">
        <f>Inputs!$T15*Inputs!$P21*Inputs!$Q21*Inputs!$T21</f>
        <v>100</v>
      </c>
      <c r="AK48" s="135">
        <f>Inputs!$T15*Inputs!$P21*Inputs!$Q21*Inputs!$T21</f>
        <v>100</v>
      </c>
      <c r="AL48" s="135">
        <f>Inputs!$T15*Inputs!$P21*Inputs!$Q21*Inputs!$T21</f>
        <v>100</v>
      </c>
      <c r="AM48" s="135">
        <f>Inputs!$T15*Inputs!$P21*Inputs!$Q21*Inputs!$T21</f>
        <v>100</v>
      </c>
      <c r="AN48" s="135">
        <f>Inputs!$T15*Inputs!$P21*Inputs!$Q21*Inputs!$T21</f>
        <v>100</v>
      </c>
      <c r="AO48" s="133">
        <f t="shared" si="54"/>
        <v>1200</v>
      </c>
      <c r="AP48" s="135">
        <f>Inputs!$U15*Inputs!$P21*Inputs!$Q21*Inputs!$U21</f>
        <v>100</v>
      </c>
      <c r="AQ48" s="135">
        <f>Inputs!$U15*Inputs!$P21*Inputs!$Q21*Inputs!$U21</f>
        <v>100</v>
      </c>
      <c r="AR48" s="135">
        <f>Inputs!$U15*Inputs!$P21*Inputs!$Q21*Inputs!$U21</f>
        <v>100</v>
      </c>
      <c r="AS48" s="135">
        <f>Inputs!$U15*Inputs!$P21*Inputs!$Q21*Inputs!$U21</f>
        <v>100</v>
      </c>
      <c r="AT48" s="135">
        <f>Inputs!$U15*Inputs!$P21*Inputs!$Q21*Inputs!$U21</f>
        <v>100</v>
      </c>
      <c r="AU48" s="135">
        <f>Inputs!$U15*Inputs!$P21*Inputs!$Q21*Inputs!$U21</f>
        <v>100</v>
      </c>
      <c r="AV48" s="135">
        <f>Inputs!$U15*Inputs!$P21*Inputs!$Q21*Inputs!$U21</f>
        <v>100</v>
      </c>
      <c r="AW48" s="135">
        <f>Inputs!$U15*Inputs!$P21*Inputs!$Q21*Inputs!$U21</f>
        <v>100</v>
      </c>
      <c r="AX48" s="135">
        <f>Inputs!$U15*Inputs!$P21*Inputs!$Q21*Inputs!$U21</f>
        <v>100</v>
      </c>
      <c r="AY48" s="135">
        <f>Inputs!$U15*Inputs!$P21*Inputs!$Q21*Inputs!$U21</f>
        <v>100</v>
      </c>
      <c r="AZ48" s="135">
        <f>Inputs!$U15*Inputs!$P21*Inputs!$Q21*Inputs!$U21</f>
        <v>100</v>
      </c>
      <c r="BA48" s="135">
        <f>Inputs!$U15*Inputs!$P21*Inputs!$Q21*Inputs!$U21</f>
        <v>100</v>
      </c>
      <c r="BB48" s="133">
        <f t="shared" si="55"/>
        <v>1200</v>
      </c>
      <c r="BC48" s="135">
        <f>Inputs!$V15*Inputs!$P21*Inputs!$Q21*Inputs!$V21</f>
        <v>100</v>
      </c>
      <c r="BD48" s="135">
        <f>Inputs!$V15*Inputs!$P21*Inputs!$Q21*Inputs!$V21</f>
        <v>100</v>
      </c>
      <c r="BE48" s="135">
        <f>Inputs!$V15*Inputs!$P21*Inputs!$Q21*Inputs!$V21</f>
        <v>100</v>
      </c>
      <c r="BF48" s="135">
        <f>Inputs!$V15*Inputs!$P21*Inputs!$Q21*Inputs!$V21</f>
        <v>100</v>
      </c>
      <c r="BG48" s="135">
        <f>Inputs!$V15*Inputs!$P21*Inputs!$Q21*Inputs!$V21</f>
        <v>100</v>
      </c>
      <c r="BH48" s="135">
        <f>Inputs!$V15*Inputs!$P21*Inputs!$Q21*Inputs!$V21</f>
        <v>100</v>
      </c>
      <c r="BI48" s="135">
        <f>Inputs!$V15*Inputs!$P21*Inputs!$Q21*Inputs!$V21</f>
        <v>100</v>
      </c>
      <c r="BJ48" s="135">
        <f>Inputs!$V15*Inputs!$P21*Inputs!$Q21*Inputs!$V21</f>
        <v>100</v>
      </c>
      <c r="BK48" s="135">
        <f>Inputs!$V15*Inputs!$P21*Inputs!$Q21*Inputs!$V21</f>
        <v>100</v>
      </c>
      <c r="BL48" s="135">
        <f>Inputs!$V15*Inputs!$P21*Inputs!$Q21*Inputs!$V21</f>
        <v>100</v>
      </c>
      <c r="BM48" s="135">
        <f>Inputs!$V15*Inputs!$P21*Inputs!$Q21*Inputs!$V21</f>
        <v>100</v>
      </c>
      <c r="BN48" s="135">
        <f>Inputs!$V15*Inputs!$P21*Inputs!$Q21*Inputs!$V21</f>
        <v>100</v>
      </c>
      <c r="BO48" s="133">
        <f t="shared" si="56"/>
        <v>1200</v>
      </c>
    </row>
    <row r="49" ht="15.75" customHeight="1" outlineLevel="1">
      <c r="A49" s="129"/>
      <c r="B49" s="134" t="str">
        <f>Inputs!N22</f>
        <v>Legal Fees</v>
      </c>
      <c r="C49" s="135">
        <f>Inputs!$R15*Inputs!$P22*Inputs!$Q22*Inputs!$R22</f>
        <v>24</v>
      </c>
      <c r="D49" s="135">
        <f>Inputs!$R15*Inputs!$P22*Inputs!$Q22*Inputs!$R22</f>
        <v>24</v>
      </c>
      <c r="E49" s="135">
        <f>Inputs!$R15*Inputs!$P22*Inputs!$Q22*Inputs!$R22</f>
        <v>24</v>
      </c>
      <c r="F49" s="135">
        <f>Inputs!$R15*Inputs!$P22*Inputs!$Q22*Inputs!$R22</f>
        <v>24</v>
      </c>
      <c r="G49" s="135">
        <f>Inputs!$R15*Inputs!$P22*Inputs!$Q22*Inputs!$R22</f>
        <v>24</v>
      </c>
      <c r="H49" s="135">
        <f>Inputs!$R15*Inputs!$P22*Inputs!$Q22*Inputs!$R22</f>
        <v>24</v>
      </c>
      <c r="I49" s="135">
        <f>Inputs!$R15*Inputs!$P22*Inputs!$Q22*Inputs!$R22</f>
        <v>24</v>
      </c>
      <c r="J49" s="135">
        <f>Inputs!$R15*Inputs!$P22*Inputs!$Q22*Inputs!$R22</f>
        <v>24</v>
      </c>
      <c r="K49" s="135">
        <f>Inputs!$R15*Inputs!$P22*Inputs!$Q22*Inputs!$R22</f>
        <v>24</v>
      </c>
      <c r="L49" s="135">
        <f>Inputs!$R15*Inputs!$P22*Inputs!$Q22*Inputs!$R22</f>
        <v>24</v>
      </c>
      <c r="M49" s="135">
        <f>Inputs!$R15*Inputs!$P22*Inputs!$Q22*Inputs!$R22</f>
        <v>24</v>
      </c>
      <c r="N49" s="135">
        <f>Inputs!$R15*Inputs!$P22*Inputs!$Q22*Inputs!$R22</f>
        <v>24</v>
      </c>
      <c r="O49" s="133">
        <f t="shared" si="52"/>
        <v>288</v>
      </c>
      <c r="P49" s="135">
        <f>Inputs!$S15*Inputs!$P22*Inputs!$Q22*Inputs!$S22</f>
        <v>24</v>
      </c>
      <c r="Q49" s="135">
        <f>Inputs!$S15*Inputs!$P22*Inputs!$Q22*Inputs!$S22</f>
        <v>24</v>
      </c>
      <c r="R49" s="135">
        <f>Inputs!$S15*Inputs!$P22*Inputs!$Q22*Inputs!$S22</f>
        <v>24</v>
      </c>
      <c r="S49" s="135">
        <f>Inputs!$S15*Inputs!$P22*Inputs!$Q22*Inputs!$S22</f>
        <v>24</v>
      </c>
      <c r="T49" s="135">
        <f>Inputs!$S15*Inputs!$P22*Inputs!$Q22*Inputs!$S22</f>
        <v>24</v>
      </c>
      <c r="U49" s="135">
        <f>Inputs!$S15*Inputs!$P22*Inputs!$Q22*Inputs!$S22</f>
        <v>24</v>
      </c>
      <c r="V49" s="135">
        <f>Inputs!$S15*Inputs!$P22*Inputs!$Q22*Inputs!$S22</f>
        <v>24</v>
      </c>
      <c r="W49" s="135">
        <f>Inputs!$S15*Inputs!$P22*Inputs!$Q22*Inputs!$S22</f>
        <v>24</v>
      </c>
      <c r="X49" s="135">
        <f>Inputs!$S15*Inputs!$P22*Inputs!$Q22*Inputs!$S22</f>
        <v>24</v>
      </c>
      <c r="Y49" s="135">
        <f>Inputs!$S15*Inputs!$P22*Inputs!$Q22*Inputs!$S22</f>
        <v>24</v>
      </c>
      <c r="Z49" s="135">
        <f>Inputs!$S15*Inputs!$P22*Inputs!$Q22*Inputs!$S22</f>
        <v>24</v>
      </c>
      <c r="AA49" s="135">
        <f>Inputs!$S15*Inputs!$P22*Inputs!$Q22*Inputs!$S22</f>
        <v>24</v>
      </c>
      <c r="AB49" s="133">
        <f t="shared" si="53"/>
        <v>288</v>
      </c>
      <c r="AC49" s="135">
        <f>Inputs!$T15*Inputs!$P22*Inputs!$Q22*Inputs!$T22</f>
        <v>24</v>
      </c>
      <c r="AD49" s="135">
        <f>Inputs!$T15*Inputs!$P22*Inputs!$Q22*Inputs!$T22</f>
        <v>24</v>
      </c>
      <c r="AE49" s="135">
        <f>Inputs!$T15*Inputs!$P22*Inputs!$Q22*Inputs!$T22</f>
        <v>24</v>
      </c>
      <c r="AF49" s="135">
        <f>Inputs!$T15*Inputs!$P22*Inputs!$Q22*Inputs!$T22</f>
        <v>24</v>
      </c>
      <c r="AG49" s="135">
        <f>Inputs!$T15*Inputs!$P22*Inputs!$Q22*Inputs!$T22</f>
        <v>24</v>
      </c>
      <c r="AH49" s="135">
        <f>Inputs!$T15*Inputs!$P22*Inputs!$Q22*Inputs!$T22</f>
        <v>24</v>
      </c>
      <c r="AI49" s="135">
        <f>Inputs!$T15*Inputs!$P22*Inputs!$Q22*Inputs!$T22</f>
        <v>24</v>
      </c>
      <c r="AJ49" s="135">
        <f>Inputs!$T15*Inputs!$P22*Inputs!$Q22*Inputs!$T22</f>
        <v>24</v>
      </c>
      <c r="AK49" s="135">
        <f>Inputs!$T15*Inputs!$P22*Inputs!$Q22*Inputs!$T22</f>
        <v>24</v>
      </c>
      <c r="AL49" s="135">
        <f>Inputs!$T15*Inputs!$P22*Inputs!$Q22*Inputs!$T22</f>
        <v>24</v>
      </c>
      <c r="AM49" s="135">
        <f>Inputs!$T15*Inputs!$P22*Inputs!$Q22*Inputs!$T22</f>
        <v>24</v>
      </c>
      <c r="AN49" s="135">
        <f>Inputs!$T15*Inputs!$P22*Inputs!$Q22*Inputs!$T22</f>
        <v>24</v>
      </c>
      <c r="AO49" s="133">
        <f t="shared" si="54"/>
        <v>288</v>
      </c>
      <c r="AP49" s="135">
        <f>Inputs!$U15*Inputs!$P22*Inputs!$Q22*Inputs!$U22</f>
        <v>24</v>
      </c>
      <c r="AQ49" s="135">
        <f>Inputs!$U15*Inputs!$P22*Inputs!$Q22*Inputs!$U22</f>
        <v>24</v>
      </c>
      <c r="AR49" s="135">
        <f>Inputs!$U15*Inputs!$P22*Inputs!$Q22*Inputs!$U22</f>
        <v>24</v>
      </c>
      <c r="AS49" s="135">
        <f>Inputs!$U15*Inputs!$P22*Inputs!$Q22*Inputs!$U22</f>
        <v>24</v>
      </c>
      <c r="AT49" s="135">
        <f>Inputs!$U15*Inputs!$P22*Inputs!$Q22*Inputs!$U22</f>
        <v>24</v>
      </c>
      <c r="AU49" s="135">
        <f>Inputs!$U15*Inputs!$P22*Inputs!$Q22*Inputs!$U22</f>
        <v>24</v>
      </c>
      <c r="AV49" s="135">
        <f>Inputs!$U15*Inputs!$P22*Inputs!$Q22*Inputs!$U22</f>
        <v>24</v>
      </c>
      <c r="AW49" s="135">
        <f>Inputs!$U15*Inputs!$P22*Inputs!$Q22*Inputs!$U22</f>
        <v>24</v>
      </c>
      <c r="AX49" s="135">
        <f>Inputs!$U15*Inputs!$P22*Inputs!$Q22*Inputs!$U22</f>
        <v>24</v>
      </c>
      <c r="AY49" s="135">
        <f>Inputs!$U15*Inputs!$P22*Inputs!$Q22*Inputs!$U22</f>
        <v>24</v>
      </c>
      <c r="AZ49" s="135">
        <f>Inputs!$U15*Inputs!$P22*Inputs!$Q22*Inputs!$U22</f>
        <v>24</v>
      </c>
      <c r="BA49" s="135">
        <f>Inputs!$U15*Inputs!$P22*Inputs!$Q22*Inputs!$U22</f>
        <v>24</v>
      </c>
      <c r="BB49" s="133">
        <f t="shared" si="55"/>
        <v>288</v>
      </c>
      <c r="BC49" s="135">
        <f>Inputs!$V15*Inputs!$P22*Inputs!$Q22*Inputs!$V22</f>
        <v>24</v>
      </c>
      <c r="BD49" s="135">
        <f>Inputs!$V15*Inputs!$P22*Inputs!$Q22*Inputs!$V22</f>
        <v>24</v>
      </c>
      <c r="BE49" s="135">
        <f>Inputs!$V15*Inputs!$P22*Inputs!$Q22*Inputs!$V22</f>
        <v>24</v>
      </c>
      <c r="BF49" s="135">
        <f>Inputs!$V15*Inputs!$P22*Inputs!$Q22*Inputs!$V22</f>
        <v>24</v>
      </c>
      <c r="BG49" s="135">
        <f>Inputs!$V15*Inputs!$P22*Inputs!$Q22*Inputs!$V22</f>
        <v>24</v>
      </c>
      <c r="BH49" s="135">
        <f>Inputs!$V15*Inputs!$P22*Inputs!$Q22*Inputs!$V22</f>
        <v>24</v>
      </c>
      <c r="BI49" s="135">
        <f>Inputs!$V15*Inputs!$P22*Inputs!$Q22*Inputs!$V22</f>
        <v>24</v>
      </c>
      <c r="BJ49" s="135">
        <f>Inputs!$V15*Inputs!$P22*Inputs!$Q22*Inputs!$V22</f>
        <v>24</v>
      </c>
      <c r="BK49" s="135">
        <f>Inputs!$V15*Inputs!$P22*Inputs!$Q22*Inputs!$V22</f>
        <v>24</v>
      </c>
      <c r="BL49" s="135">
        <f>Inputs!$V15*Inputs!$P22*Inputs!$Q22*Inputs!$V22</f>
        <v>24</v>
      </c>
      <c r="BM49" s="135">
        <f>Inputs!$V15*Inputs!$P22*Inputs!$Q22*Inputs!$V22</f>
        <v>24</v>
      </c>
      <c r="BN49" s="135">
        <f>Inputs!$V15*Inputs!$P22*Inputs!$Q22*Inputs!$V22</f>
        <v>24</v>
      </c>
      <c r="BO49" s="133">
        <f t="shared" si="56"/>
        <v>288</v>
      </c>
    </row>
    <row r="50" ht="15.75" customHeight="1" outlineLevel="1">
      <c r="A50" s="129"/>
      <c r="B50" s="134" t="str">
        <f>Inputs!N23</f>
        <v>Miscellaneous 1</v>
      </c>
      <c r="C50" s="135">
        <f>Inputs!$R15*Inputs!$P23*Inputs!$Q23*Inputs!$R23</f>
        <v>20</v>
      </c>
      <c r="D50" s="135">
        <f>Inputs!$R15*Inputs!$P23*Inputs!$Q23*Inputs!$R23</f>
        <v>20</v>
      </c>
      <c r="E50" s="135">
        <f>Inputs!$R15*Inputs!$P23*Inputs!$Q23*Inputs!$R23</f>
        <v>20</v>
      </c>
      <c r="F50" s="135">
        <f>Inputs!$R15*Inputs!$P23*Inputs!$Q23*Inputs!$R23</f>
        <v>20</v>
      </c>
      <c r="G50" s="135">
        <f>Inputs!$R15*Inputs!$P23*Inputs!$Q23*Inputs!$R23</f>
        <v>20</v>
      </c>
      <c r="H50" s="135">
        <f>Inputs!$R15*Inputs!$P23*Inputs!$Q23*Inputs!$R23</f>
        <v>20</v>
      </c>
      <c r="I50" s="135">
        <f>Inputs!$R15*Inputs!$P23*Inputs!$Q23*Inputs!$R23</f>
        <v>20</v>
      </c>
      <c r="J50" s="135">
        <f>Inputs!$R15*Inputs!$P23*Inputs!$Q23*Inputs!$R23</f>
        <v>20</v>
      </c>
      <c r="K50" s="135">
        <f>Inputs!$R15*Inputs!$P23*Inputs!$Q23*Inputs!$R23</f>
        <v>20</v>
      </c>
      <c r="L50" s="135">
        <f>Inputs!$R15*Inputs!$P23*Inputs!$Q23*Inputs!$R23</f>
        <v>20</v>
      </c>
      <c r="M50" s="135">
        <f>Inputs!$R15*Inputs!$P23*Inputs!$Q23*Inputs!$R23</f>
        <v>20</v>
      </c>
      <c r="N50" s="135">
        <f>Inputs!$R15*Inputs!$P23*Inputs!$Q23*Inputs!$R23</f>
        <v>20</v>
      </c>
      <c r="O50" s="133">
        <f t="shared" si="52"/>
        <v>240</v>
      </c>
      <c r="P50" s="135">
        <f>Inputs!$S15*Inputs!$P23*Inputs!$Q23*Inputs!$S23</f>
        <v>20</v>
      </c>
      <c r="Q50" s="135">
        <f>Inputs!$S15*Inputs!$P23*Inputs!$Q23*Inputs!$S23</f>
        <v>20</v>
      </c>
      <c r="R50" s="135">
        <f>Inputs!$S15*Inputs!$P23*Inputs!$Q23*Inputs!$S23</f>
        <v>20</v>
      </c>
      <c r="S50" s="135">
        <f>Inputs!$S15*Inputs!$P23*Inputs!$Q23*Inputs!$S23</f>
        <v>20</v>
      </c>
      <c r="T50" s="135">
        <f>Inputs!$S15*Inputs!$P23*Inputs!$Q23*Inputs!$S23</f>
        <v>20</v>
      </c>
      <c r="U50" s="135">
        <f>Inputs!$S15*Inputs!$P23*Inputs!$Q23*Inputs!$S23</f>
        <v>20</v>
      </c>
      <c r="V50" s="135">
        <f>Inputs!$S15*Inputs!$P23*Inputs!$Q23*Inputs!$S23</f>
        <v>20</v>
      </c>
      <c r="W50" s="135">
        <f>Inputs!$S15*Inputs!$P23*Inputs!$Q23*Inputs!$S23</f>
        <v>20</v>
      </c>
      <c r="X50" s="135">
        <f>Inputs!$S15*Inputs!$P23*Inputs!$Q23*Inputs!$S23</f>
        <v>20</v>
      </c>
      <c r="Y50" s="135">
        <f>Inputs!$S15*Inputs!$P23*Inputs!$Q23*Inputs!$S23</f>
        <v>20</v>
      </c>
      <c r="Z50" s="135">
        <f>Inputs!$S15*Inputs!$P23*Inputs!$Q23*Inputs!$S23</f>
        <v>20</v>
      </c>
      <c r="AA50" s="135">
        <f>Inputs!$S15*Inputs!$P23*Inputs!$Q23*Inputs!$S23</f>
        <v>20</v>
      </c>
      <c r="AB50" s="133">
        <f t="shared" si="53"/>
        <v>240</v>
      </c>
      <c r="AC50" s="135">
        <f>Inputs!$T15*Inputs!$P23*Inputs!$Q23*Inputs!$T23</f>
        <v>20</v>
      </c>
      <c r="AD50" s="135">
        <f>Inputs!$T15*Inputs!$P23*Inputs!$Q23*Inputs!$T23</f>
        <v>20</v>
      </c>
      <c r="AE50" s="135">
        <f>Inputs!$T15*Inputs!$P23*Inputs!$Q23*Inputs!$T23</f>
        <v>20</v>
      </c>
      <c r="AF50" s="135">
        <f>Inputs!$T15*Inputs!$P23*Inputs!$Q23*Inputs!$T23</f>
        <v>20</v>
      </c>
      <c r="AG50" s="135">
        <f>Inputs!$T15*Inputs!$P23*Inputs!$Q23*Inputs!$T23</f>
        <v>20</v>
      </c>
      <c r="AH50" s="135">
        <f>Inputs!$T15*Inputs!$P23*Inputs!$Q23*Inputs!$T23</f>
        <v>20</v>
      </c>
      <c r="AI50" s="135">
        <f>Inputs!$T15*Inputs!$P23*Inputs!$Q23*Inputs!$T23</f>
        <v>20</v>
      </c>
      <c r="AJ50" s="135">
        <f>Inputs!$T15*Inputs!$P23*Inputs!$Q23*Inputs!$T23</f>
        <v>20</v>
      </c>
      <c r="AK50" s="135">
        <f>Inputs!$T15*Inputs!$P23*Inputs!$Q23*Inputs!$T23</f>
        <v>20</v>
      </c>
      <c r="AL50" s="135">
        <f>Inputs!$T15*Inputs!$P23*Inputs!$Q23*Inputs!$T23</f>
        <v>20</v>
      </c>
      <c r="AM50" s="135">
        <f>Inputs!$T15*Inputs!$P23*Inputs!$Q23*Inputs!$T23</f>
        <v>20</v>
      </c>
      <c r="AN50" s="135">
        <f>Inputs!$T15*Inputs!$P23*Inputs!$Q23*Inputs!$T23</f>
        <v>20</v>
      </c>
      <c r="AO50" s="133">
        <f t="shared" si="54"/>
        <v>240</v>
      </c>
      <c r="AP50" s="135">
        <f>Inputs!$U15*Inputs!$P23*Inputs!$Q23*Inputs!$U23</f>
        <v>20</v>
      </c>
      <c r="AQ50" s="135">
        <f>Inputs!$U15*Inputs!$P23*Inputs!$Q23*Inputs!$U23</f>
        <v>20</v>
      </c>
      <c r="AR50" s="135">
        <f>Inputs!$U15*Inputs!$P23*Inputs!$Q23*Inputs!$U23</f>
        <v>20</v>
      </c>
      <c r="AS50" s="135">
        <f>Inputs!$U15*Inputs!$P23*Inputs!$Q23*Inputs!$U23</f>
        <v>20</v>
      </c>
      <c r="AT50" s="135">
        <f>Inputs!$U15*Inputs!$P23*Inputs!$Q23*Inputs!$U23</f>
        <v>20</v>
      </c>
      <c r="AU50" s="135">
        <f>Inputs!$U15*Inputs!$P23*Inputs!$Q23*Inputs!$U23</f>
        <v>20</v>
      </c>
      <c r="AV50" s="135">
        <f>Inputs!$U15*Inputs!$P23*Inputs!$Q23*Inputs!$U23</f>
        <v>20</v>
      </c>
      <c r="AW50" s="135">
        <f>Inputs!$U15*Inputs!$P23*Inputs!$Q23*Inputs!$U23</f>
        <v>20</v>
      </c>
      <c r="AX50" s="135">
        <f>Inputs!$U15*Inputs!$P23*Inputs!$Q23*Inputs!$U23</f>
        <v>20</v>
      </c>
      <c r="AY50" s="135">
        <f>Inputs!$U15*Inputs!$P23*Inputs!$Q23*Inputs!$U23</f>
        <v>20</v>
      </c>
      <c r="AZ50" s="135">
        <f>Inputs!$U15*Inputs!$P23*Inputs!$Q23*Inputs!$U23</f>
        <v>20</v>
      </c>
      <c r="BA50" s="135">
        <f>Inputs!$U15*Inputs!$P23*Inputs!$Q23*Inputs!$U23</f>
        <v>20</v>
      </c>
      <c r="BB50" s="133">
        <f t="shared" si="55"/>
        <v>240</v>
      </c>
      <c r="BC50" s="135">
        <f>Inputs!$V15*Inputs!$P23*Inputs!$Q23*Inputs!$V23</f>
        <v>20</v>
      </c>
      <c r="BD50" s="135">
        <f>Inputs!$V15*Inputs!$P23*Inputs!$Q23*Inputs!$V23</f>
        <v>20</v>
      </c>
      <c r="BE50" s="135">
        <f>Inputs!$V15*Inputs!$P23*Inputs!$Q23*Inputs!$V23</f>
        <v>20</v>
      </c>
      <c r="BF50" s="135">
        <f>Inputs!$V15*Inputs!$P23*Inputs!$Q23*Inputs!$V23</f>
        <v>20</v>
      </c>
      <c r="BG50" s="135">
        <f>Inputs!$V15*Inputs!$P23*Inputs!$Q23*Inputs!$V23</f>
        <v>20</v>
      </c>
      <c r="BH50" s="135">
        <f>Inputs!$V15*Inputs!$P23*Inputs!$Q23*Inputs!$V23</f>
        <v>20</v>
      </c>
      <c r="BI50" s="135">
        <f>Inputs!$V15*Inputs!$P23*Inputs!$Q23*Inputs!$V23</f>
        <v>20</v>
      </c>
      <c r="BJ50" s="135">
        <f>Inputs!$V15*Inputs!$P23*Inputs!$Q23*Inputs!$V23</f>
        <v>20</v>
      </c>
      <c r="BK50" s="135">
        <f>Inputs!$V15*Inputs!$P23*Inputs!$Q23*Inputs!$V23</f>
        <v>20</v>
      </c>
      <c r="BL50" s="135">
        <f>Inputs!$V15*Inputs!$P23*Inputs!$Q23*Inputs!$V23</f>
        <v>20</v>
      </c>
      <c r="BM50" s="135">
        <f>Inputs!$V15*Inputs!$P23*Inputs!$Q23*Inputs!$V23</f>
        <v>20</v>
      </c>
      <c r="BN50" s="135">
        <f>Inputs!$V15*Inputs!$P23*Inputs!$Q23*Inputs!$V23</f>
        <v>20</v>
      </c>
      <c r="BO50" s="133">
        <f t="shared" si="56"/>
        <v>240</v>
      </c>
    </row>
    <row r="51" ht="15.75" customHeight="1" outlineLevel="1">
      <c r="A51" s="136"/>
      <c r="B51" s="130" t="str">
        <f>Inputs!N24</f>
        <v>Miscellaneous 2</v>
      </c>
      <c r="C51" s="137">
        <f>Inputs!$R15*Inputs!$P24*Inputs!$Q24*Inputs!$R24</f>
        <v>0</v>
      </c>
      <c r="D51" s="137">
        <f>Inputs!$R15*Inputs!$P24*Inputs!$Q24*Inputs!$R24</f>
        <v>0</v>
      </c>
      <c r="E51" s="137">
        <f>Inputs!$R15*Inputs!$P24*Inputs!$Q24*Inputs!$R24</f>
        <v>0</v>
      </c>
      <c r="F51" s="137">
        <f>Inputs!$R15*Inputs!$P24*Inputs!$Q24*Inputs!$R24</f>
        <v>0</v>
      </c>
      <c r="G51" s="137">
        <f>Inputs!$R15*Inputs!$P24*Inputs!$Q24*Inputs!$R24</f>
        <v>0</v>
      </c>
      <c r="H51" s="137">
        <f>Inputs!$R15*Inputs!$P24*Inputs!$Q24*Inputs!$R24</f>
        <v>0</v>
      </c>
      <c r="I51" s="137">
        <f>Inputs!$R15*Inputs!$P24*Inputs!$Q24*Inputs!$R24</f>
        <v>0</v>
      </c>
      <c r="J51" s="137">
        <f>Inputs!$R15*Inputs!$P24*Inputs!$Q24*Inputs!$R24</f>
        <v>0</v>
      </c>
      <c r="K51" s="137">
        <f>Inputs!$R15*Inputs!$P24*Inputs!$Q24*Inputs!$R24</f>
        <v>0</v>
      </c>
      <c r="L51" s="137">
        <f>Inputs!$R15*Inputs!$P24*Inputs!$Q24*Inputs!$R24</f>
        <v>0</v>
      </c>
      <c r="M51" s="137">
        <f>Inputs!$R15*Inputs!$P24*Inputs!$Q24*Inputs!$R24</f>
        <v>0</v>
      </c>
      <c r="N51" s="137">
        <f>Inputs!$R15*Inputs!$P24*Inputs!$Q24*Inputs!$R24</f>
        <v>0</v>
      </c>
      <c r="O51" s="138">
        <f t="shared" si="52"/>
        <v>0</v>
      </c>
      <c r="P51" s="137">
        <f>Inputs!$S15*Inputs!$P24*Inputs!$Q24*Inputs!$S24</f>
        <v>0</v>
      </c>
      <c r="Q51" s="137">
        <f>Inputs!$S15*Inputs!$P24*Inputs!$Q24*Inputs!$S24</f>
        <v>0</v>
      </c>
      <c r="R51" s="137">
        <f>Inputs!$S15*Inputs!$P24*Inputs!$Q24*Inputs!$S24</f>
        <v>0</v>
      </c>
      <c r="S51" s="137">
        <f>Inputs!$S15*Inputs!$P24*Inputs!$Q24*Inputs!$S24</f>
        <v>0</v>
      </c>
      <c r="T51" s="137">
        <f>Inputs!$S15*Inputs!$P24*Inputs!$Q24*Inputs!$S24</f>
        <v>0</v>
      </c>
      <c r="U51" s="137">
        <f>Inputs!$S15*Inputs!$P24*Inputs!$Q24*Inputs!$S24</f>
        <v>0</v>
      </c>
      <c r="V51" s="137">
        <f>Inputs!$S15*Inputs!$P24*Inputs!$Q24*Inputs!$S24</f>
        <v>0</v>
      </c>
      <c r="W51" s="137">
        <f>Inputs!$S15*Inputs!$P24*Inputs!$Q24*Inputs!$S24</f>
        <v>0</v>
      </c>
      <c r="X51" s="137">
        <f>Inputs!$S15*Inputs!$P24*Inputs!$Q24*Inputs!$S24</f>
        <v>0</v>
      </c>
      <c r="Y51" s="137">
        <f>Inputs!$S15*Inputs!$P24*Inputs!$Q24*Inputs!$S24</f>
        <v>0</v>
      </c>
      <c r="Z51" s="137">
        <f>Inputs!$S15*Inputs!$P24*Inputs!$Q24*Inputs!$S24</f>
        <v>0</v>
      </c>
      <c r="AA51" s="137">
        <f>Inputs!$S15*Inputs!$P24*Inputs!$Q24*Inputs!$S24</f>
        <v>0</v>
      </c>
      <c r="AB51" s="138">
        <f t="shared" si="53"/>
        <v>0</v>
      </c>
      <c r="AC51" s="137">
        <f>Inputs!$T15*Inputs!$P24*Inputs!$Q24*Inputs!$T24</f>
        <v>0</v>
      </c>
      <c r="AD51" s="137">
        <f>Inputs!$T15*Inputs!$P24*Inputs!$Q24*Inputs!$T24</f>
        <v>0</v>
      </c>
      <c r="AE51" s="137">
        <f>Inputs!$T15*Inputs!$P24*Inputs!$Q24*Inputs!$T24</f>
        <v>0</v>
      </c>
      <c r="AF51" s="137">
        <f>Inputs!$T15*Inputs!$P24*Inputs!$Q24*Inputs!$T24</f>
        <v>0</v>
      </c>
      <c r="AG51" s="137">
        <f>Inputs!$T15*Inputs!$P24*Inputs!$Q24*Inputs!$T24</f>
        <v>0</v>
      </c>
      <c r="AH51" s="137">
        <f>Inputs!$T15*Inputs!$P24*Inputs!$Q24*Inputs!$T24</f>
        <v>0</v>
      </c>
      <c r="AI51" s="137">
        <f>Inputs!$T15*Inputs!$P24*Inputs!$Q24*Inputs!$T24</f>
        <v>0</v>
      </c>
      <c r="AJ51" s="137">
        <f>Inputs!$T15*Inputs!$P24*Inputs!$Q24*Inputs!$T24</f>
        <v>0</v>
      </c>
      <c r="AK51" s="137">
        <f>Inputs!$T15*Inputs!$P24*Inputs!$Q24*Inputs!$T24</f>
        <v>0</v>
      </c>
      <c r="AL51" s="137">
        <f>Inputs!$T15*Inputs!$P24*Inputs!$Q24*Inputs!$T24</f>
        <v>0</v>
      </c>
      <c r="AM51" s="137">
        <f>Inputs!$T15*Inputs!$P24*Inputs!$Q24*Inputs!$T24</f>
        <v>0</v>
      </c>
      <c r="AN51" s="137">
        <f>Inputs!$T15*Inputs!$P24*Inputs!$Q24*Inputs!$T24</f>
        <v>0</v>
      </c>
      <c r="AO51" s="138">
        <f t="shared" si="54"/>
        <v>0</v>
      </c>
      <c r="AP51" s="137">
        <f>Inputs!$U15*Inputs!$P24*Inputs!$Q24*Inputs!$U24</f>
        <v>0</v>
      </c>
      <c r="AQ51" s="137">
        <f>Inputs!$U15*Inputs!$P24*Inputs!$Q24*Inputs!$U24</f>
        <v>0</v>
      </c>
      <c r="AR51" s="137">
        <f>Inputs!$U15*Inputs!$P24*Inputs!$Q24*Inputs!$U24</f>
        <v>0</v>
      </c>
      <c r="AS51" s="137">
        <f>Inputs!$U15*Inputs!$P24*Inputs!$Q24*Inputs!$U24</f>
        <v>0</v>
      </c>
      <c r="AT51" s="137">
        <f>Inputs!$U15*Inputs!$P24*Inputs!$Q24*Inputs!$U24</f>
        <v>0</v>
      </c>
      <c r="AU51" s="137">
        <f>Inputs!$U15*Inputs!$P24*Inputs!$Q24*Inputs!$U24</f>
        <v>0</v>
      </c>
      <c r="AV51" s="137">
        <f>Inputs!$U15*Inputs!$P24*Inputs!$Q24*Inputs!$U24</f>
        <v>0</v>
      </c>
      <c r="AW51" s="137">
        <f>Inputs!$U15*Inputs!$P24*Inputs!$Q24*Inputs!$U24</f>
        <v>0</v>
      </c>
      <c r="AX51" s="137">
        <f>Inputs!$U15*Inputs!$P24*Inputs!$Q24*Inputs!$U24</f>
        <v>0</v>
      </c>
      <c r="AY51" s="137">
        <f>Inputs!$U15*Inputs!$P24*Inputs!$Q24*Inputs!$U24</f>
        <v>0</v>
      </c>
      <c r="AZ51" s="137">
        <f>Inputs!$U15*Inputs!$P24*Inputs!$Q24*Inputs!$U24</f>
        <v>0</v>
      </c>
      <c r="BA51" s="137">
        <f>Inputs!$U15*Inputs!$P24*Inputs!$Q24*Inputs!$U24</f>
        <v>0</v>
      </c>
      <c r="BB51" s="138">
        <f t="shared" si="55"/>
        <v>0</v>
      </c>
      <c r="BC51" s="137">
        <f>Inputs!$V15*Inputs!$P24*Inputs!$Q24*Inputs!$V24</f>
        <v>0</v>
      </c>
      <c r="BD51" s="137">
        <f>Inputs!$V15*Inputs!$P24*Inputs!$Q24*Inputs!$V24</f>
        <v>0</v>
      </c>
      <c r="BE51" s="137">
        <f>Inputs!$V15*Inputs!$P24*Inputs!$Q24*Inputs!$V24</f>
        <v>0</v>
      </c>
      <c r="BF51" s="137">
        <f>Inputs!$V15*Inputs!$P24*Inputs!$Q24*Inputs!$V24</f>
        <v>0</v>
      </c>
      <c r="BG51" s="137">
        <f>Inputs!$V15*Inputs!$P24*Inputs!$Q24*Inputs!$V24</f>
        <v>0</v>
      </c>
      <c r="BH51" s="137">
        <f>Inputs!$V15*Inputs!$P24*Inputs!$Q24*Inputs!$V24</f>
        <v>0</v>
      </c>
      <c r="BI51" s="137">
        <f>Inputs!$V15*Inputs!$P24*Inputs!$Q24*Inputs!$V24</f>
        <v>0</v>
      </c>
      <c r="BJ51" s="137">
        <f>Inputs!$V15*Inputs!$P24*Inputs!$Q24*Inputs!$V24</f>
        <v>0</v>
      </c>
      <c r="BK51" s="137">
        <f>Inputs!$V15*Inputs!$P24*Inputs!$Q24*Inputs!$V24</f>
        <v>0</v>
      </c>
      <c r="BL51" s="137">
        <f>Inputs!$V15*Inputs!$P24*Inputs!$Q24*Inputs!$V24</f>
        <v>0</v>
      </c>
      <c r="BM51" s="137">
        <f>Inputs!$V15*Inputs!$P24*Inputs!$Q24*Inputs!$V24</f>
        <v>0</v>
      </c>
      <c r="BN51" s="137">
        <f>Inputs!$V15*Inputs!$P24*Inputs!$Q24*Inputs!$V24</f>
        <v>0</v>
      </c>
      <c r="BO51" s="138">
        <f t="shared" si="56"/>
        <v>0</v>
      </c>
    </row>
    <row r="52" ht="15.75" customHeight="1" outlineLevel="1">
      <c r="A52" s="1"/>
      <c r="B52" s="117" t="str">
        <f>Inputs!N32</f>
        <v>Website</v>
      </c>
      <c r="C52" s="118">
        <f>IF(C$2&lt;Inputs!$R32,0,Inputs!$Q32+SUM(C47:C51))</f>
        <v>0</v>
      </c>
      <c r="D52" s="118">
        <f>IF(D$2&lt;Inputs!$R32,0,Inputs!$Q32+SUM(D47:D51))</f>
        <v>0</v>
      </c>
      <c r="E52" s="118">
        <f>IF(E$2&lt;Inputs!$R32,0,Inputs!$Q32+SUM(E47:E51))</f>
        <v>413</v>
      </c>
      <c r="F52" s="118">
        <f>IF(F$2&lt;Inputs!$R32,0,Inputs!$Q32+SUM(F47:F51))</f>
        <v>413</v>
      </c>
      <c r="G52" s="118">
        <f>IF(G$2&lt;Inputs!$R32,0,Inputs!$Q32+SUM(G47:G51))</f>
        <v>413</v>
      </c>
      <c r="H52" s="118">
        <f>IF(H$2&lt;Inputs!$R32,0,Inputs!$Q32+SUM(H47:H51))</f>
        <v>413</v>
      </c>
      <c r="I52" s="118">
        <f>IF(I$2&lt;Inputs!$R32,0,Inputs!$Q32+SUM(I47:I51))</f>
        <v>413</v>
      </c>
      <c r="J52" s="118">
        <f>IF(J$2&lt;Inputs!$R32,0,Inputs!$Q32+SUM(J47:J51))</f>
        <v>413</v>
      </c>
      <c r="K52" s="118">
        <f>IF(K$2&lt;Inputs!$R32,0,Inputs!$Q32+SUM(K47:K51))</f>
        <v>413</v>
      </c>
      <c r="L52" s="118">
        <f>IF(L$2&lt;Inputs!$R32,0,Inputs!$Q32+SUM(L47:L51))</f>
        <v>413</v>
      </c>
      <c r="M52" s="118">
        <f>IF(M$2&lt;Inputs!$R32,0,Inputs!$Q32+SUM(M47:M51))</f>
        <v>413</v>
      </c>
      <c r="N52" s="118">
        <f>IF(N$2&lt;Inputs!$R32,0,Inputs!$Q32+SUM(N47:N51))</f>
        <v>413</v>
      </c>
      <c r="O52" s="119">
        <f t="shared" si="52"/>
        <v>4130</v>
      </c>
      <c r="P52" s="118">
        <f>IF(P$2&lt;Inputs!$R32,0,Inputs!$Q32+SUM(P47:P51))</f>
        <v>413</v>
      </c>
      <c r="Q52" s="118">
        <f>IF(Q$2&lt;Inputs!$R32,0,Inputs!$Q32+SUM(Q47:Q51))</f>
        <v>413</v>
      </c>
      <c r="R52" s="118">
        <f>IF(R$2&lt;Inputs!$R32,0,Inputs!$Q32+SUM(R47:R51))</f>
        <v>413</v>
      </c>
      <c r="S52" s="118">
        <f>IF(S$2&lt;Inputs!$R32,0,Inputs!$Q32+SUM(S47:S51))</f>
        <v>413</v>
      </c>
      <c r="T52" s="118">
        <f>IF(T$2&lt;Inputs!$R32,0,Inputs!$Q32+SUM(T47:T51))</f>
        <v>413</v>
      </c>
      <c r="U52" s="118">
        <f>IF(U$2&lt;Inputs!$R32,0,Inputs!$Q32+SUM(U47:U51))</f>
        <v>413</v>
      </c>
      <c r="V52" s="118">
        <f>IF(V$2&lt;Inputs!$R32,0,Inputs!$Q32+SUM(V47:V51))</f>
        <v>413</v>
      </c>
      <c r="W52" s="118">
        <f>IF(W$2&lt;Inputs!$R32,0,Inputs!$Q32+SUM(W47:W51))</f>
        <v>413</v>
      </c>
      <c r="X52" s="118">
        <f>IF(X$2&lt;Inputs!$R32,0,Inputs!$Q32+SUM(X47:X51))</f>
        <v>413</v>
      </c>
      <c r="Y52" s="118">
        <f>IF(Y$2&lt;Inputs!$R32,0,Inputs!$Q32+SUM(Y47:Y51))</f>
        <v>413</v>
      </c>
      <c r="Z52" s="118">
        <f>IF(Z$2&lt;Inputs!$R32,0,Inputs!$Q32+SUM(Z47:Z51))</f>
        <v>413</v>
      </c>
      <c r="AA52" s="118">
        <f>IF(AA$2&lt;Inputs!$R32,0,Inputs!$Q32+SUM(AA47:AA51))</f>
        <v>413</v>
      </c>
      <c r="AB52" s="119">
        <f t="shared" si="53"/>
        <v>4956</v>
      </c>
      <c r="AC52" s="118">
        <f>IF(AC$2&lt;Inputs!$R32,0,Inputs!$Q32+SUM(AC47:AC51))</f>
        <v>413</v>
      </c>
      <c r="AD52" s="118">
        <f>IF(AD$2&lt;Inputs!$R32,0,Inputs!$Q32+SUM(AD47:AD51))</f>
        <v>413</v>
      </c>
      <c r="AE52" s="118">
        <f>IF(AE$2&lt;Inputs!$R32,0,Inputs!$Q32+SUM(AE47:AE51))</f>
        <v>413</v>
      </c>
      <c r="AF52" s="118">
        <f>IF(AF$2&lt;Inputs!$R32,0,Inputs!$Q32+SUM(AF47:AF51))</f>
        <v>413</v>
      </c>
      <c r="AG52" s="118">
        <f>IF(AG$2&lt;Inputs!$R32,0,Inputs!$Q32+SUM(AG47:AG51))</f>
        <v>413</v>
      </c>
      <c r="AH52" s="118">
        <f>IF(AH$2&lt;Inputs!$R32,0,Inputs!$Q32+SUM(AH47:AH51))</f>
        <v>413</v>
      </c>
      <c r="AI52" s="118">
        <f>IF(AI$2&lt;Inputs!$R32,0,Inputs!$Q32+SUM(AI47:AI51))</f>
        <v>413</v>
      </c>
      <c r="AJ52" s="118">
        <f>IF(AJ$2&lt;Inputs!$R32,0,Inputs!$Q32+SUM(AJ47:AJ51))</f>
        <v>413</v>
      </c>
      <c r="AK52" s="118">
        <f>IF(AK$2&lt;Inputs!$R32,0,Inputs!$Q32+SUM(AK47:AK51))</f>
        <v>413</v>
      </c>
      <c r="AL52" s="118">
        <f>IF(AL$2&lt;Inputs!$R32,0,Inputs!$Q32+SUM(AL47:AL51))</f>
        <v>413</v>
      </c>
      <c r="AM52" s="118">
        <f>IF(AM$2&lt;Inputs!$R32,0,Inputs!$Q32+SUM(AM47:AM51))</f>
        <v>413</v>
      </c>
      <c r="AN52" s="118">
        <f>IF(AN$2&lt;Inputs!$R32,0,Inputs!$Q32+SUM(AN47:AN51))</f>
        <v>413</v>
      </c>
      <c r="AO52" s="119">
        <f t="shared" si="54"/>
        <v>4956</v>
      </c>
      <c r="AP52" s="118">
        <f>IF(AP$2&lt;Inputs!$R32,0,Inputs!$Q32+SUM(AP47:AP51))</f>
        <v>413</v>
      </c>
      <c r="AQ52" s="118">
        <f>IF(AQ$2&lt;Inputs!$R32,0,Inputs!$Q32+SUM(AQ47:AQ51))</f>
        <v>413</v>
      </c>
      <c r="AR52" s="118">
        <f>IF(AR$2&lt;Inputs!$R32,0,Inputs!$Q32+SUM(AR47:AR51))</f>
        <v>413</v>
      </c>
      <c r="AS52" s="118">
        <f>IF(AS$2&lt;Inputs!$R32,0,Inputs!$Q32+SUM(AS47:AS51))</f>
        <v>413</v>
      </c>
      <c r="AT52" s="118">
        <f>IF(AT$2&lt;Inputs!$R32,0,Inputs!$Q32+SUM(AT47:AT51))</f>
        <v>413</v>
      </c>
      <c r="AU52" s="118">
        <f>IF(AU$2&lt;Inputs!$R32,0,Inputs!$Q32+SUM(AU47:AU51))</f>
        <v>413</v>
      </c>
      <c r="AV52" s="118">
        <f>IF(AV$2&lt;Inputs!$R32,0,Inputs!$Q32+SUM(AV47:AV51))</f>
        <v>413</v>
      </c>
      <c r="AW52" s="118">
        <f>IF(AW$2&lt;Inputs!$R32,0,Inputs!$Q32+SUM(AW47:AW51))</f>
        <v>413</v>
      </c>
      <c r="AX52" s="118">
        <f>IF(AX$2&lt;Inputs!$R32,0,Inputs!$Q32+SUM(AX47:AX51))</f>
        <v>413</v>
      </c>
      <c r="AY52" s="118">
        <f>IF(AY$2&lt;Inputs!$R32,0,Inputs!$Q32+SUM(AY47:AY51))</f>
        <v>413</v>
      </c>
      <c r="AZ52" s="118">
        <f>IF(AZ$2&lt;Inputs!$R32,0,Inputs!$Q32+SUM(AZ47:AZ51))</f>
        <v>413</v>
      </c>
      <c r="BA52" s="118">
        <f>IF(BA$2&lt;Inputs!$R32,0,Inputs!$Q32+SUM(BA47:BA51))</f>
        <v>413</v>
      </c>
      <c r="BB52" s="119">
        <f t="shared" si="55"/>
        <v>4956</v>
      </c>
      <c r="BC52" s="118">
        <f>IF(BC$2&lt;Inputs!$R32,0,Inputs!$Q32+SUM(BC47:BC51))</f>
        <v>413</v>
      </c>
      <c r="BD52" s="118">
        <f>IF(BD$2&lt;Inputs!$R32,0,Inputs!$Q32+SUM(BD47:BD51))</f>
        <v>413</v>
      </c>
      <c r="BE52" s="118">
        <f>IF(BE$2&lt;Inputs!$R32,0,Inputs!$Q32+SUM(BE47:BE51))</f>
        <v>413</v>
      </c>
      <c r="BF52" s="118">
        <f>IF(BF$2&lt;Inputs!$R32,0,Inputs!$Q32+SUM(BF47:BF51))</f>
        <v>413</v>
      </c>
      <c r="BG52" s="118">
        <f>IF(BG$2&lt;Inputs!$R32,0,Inputs!$Q32+SUM(BG47:BG51))</f>
        <v>413</v>
      </c>
      <c r="BH52" s="118">
        <f>IF(BH$2&lt;Inputs!$R32,0,Inputs!$Q32+SUM(BH47:BH51))</f>
        <v>413</v>
      </c>
      <c r="BI52" s="118">
        <f>IF(BI$2&lt;Inputs!$R32,0,Inputs!$Q32+SUM(BI47:BI51))</f>
        <v>413</v>
      </c>
      <c r="BJ52" s="118">
        <f>IF(BJ$2&lt;Inputs!$R32,0,Inputs!$Q32+SUM(BJ47:BJ51))</f>
        <v>413</v>
      </c>
      <c r="BK52" s="118">
        <f>IF(BK$2&lt;Inputs!$R32,0,Inputs!$Q32+SUM(BK47:BK51))</f>
        <v>413</v>
      </c>
      <c r="BL52" s="118">
        <f>IF(BL$2&lt;Inputs!$R32,0,Inputs!$Q32+SUM(BL47:BL51))</f>
        <v>413</v>
      </c>
      <c r="BM52" s="118">
        <f>IF(BM$2&lt;Inputs!$R32,0,Inputs!$Q32+SUM(BM47:BM51))</f>
        <v>413</v>
      </c>
      <c r="BN52" s="118">
        <f>IF(BN$2&lt;Inputs!$R32,0,Inputs!$Q32+SUM(BN47:BN51))</f>
        <v>413</v>
      </c>
      <c r="BO52" s="119">
        <f t="shared" si="56"/>
        <v>4956</v>
      </c>
    </row>
    <row r="53" ht="15.75" customHeight="1" outlineLevel="1">
      <c r="A53" s="1"/>
      <c r="B53" s="117" t="str">
        <f>Inputs!N33</f>
        <v>Twitter</v>
      </c>
      <c r="C53" s="118">
        <f>IF(C$2&lt;Inputs!$R33,0,Inputs!$Q33)</f>
        <v>0</v>
      </c>
      <c r="D53" s="118">
        <f>IF(D$2&lt;Inputs!$R33,0,Inputs!$Q33)</f>
        <v>0</v>
      </c>
      <c r="E53" s="118">
        <f>IF(E$2&lt;Inputs!$R33,0,Inputs!$Q33)</f>
        <v>0</v>
      </c>
      <c r="F53" s="118">
        <f>IF(F$2&lt;Inputs!$R33,0,Inputs!$Q33)</f>
        <v>0</v>
      </c>
      <c r="G53" s="118">
        <f>IF(G$2&lt;Inputs!$R33,0,Inputs!$Q33)</f>
        <v>0</v>
      </c>
      <c r="H53" s="118">
        <f>IF(H$2&lt;Inputs!$R33,0,Inputs!$Q33)</f>
        <v>0</v>
      </c>
      <c r="I53" s="118">
        <f>IF(I$2&lt;Inputs!$R33,0,Inputs!$Q33)</f>
        <v>0</v>
      </c>
      <c r="J53" s="118">
        <f>IF(J$2&lt;Inputs!$R33,0,Inputs!$Q33)</f>
        <v>0</v>
      </c>
      <c r="K53" s="118">
        <f>IF(K$2&lt;Inputs!$R33,0,Inputs!$Q33)</f>
        <v>0</v>
      </c>
      <c r="L53" s="118">
        <f>IF(L$2&lt;Inputs!$R33,0,Inputs!$Q33)</f>
        <v>0</v>
      </c>
      <c r="M53" s="118">
        <f>IF(M$2&lt;Inputs!$R33,0,Inputs!$Q33)</f>
        <v>0</v>
      </c>
      <c r="N53" s="118">
        <f>IF(N$2&lt;Inputs!$R33,0,Inputs!$Q33)</f>
        <v>0</v>
      </c>
      <c r="O53" s="119">
        <f t="shared" si="52"/>
        <v>0</v>
      </c>
      <c r="P53" s="118">
        <f>IF(P$2&lt;Inputs!$R33,0,Inputs!$Q33)</f>
        <v>0</v>
      </c>
      <c r="Q53" s="118">
        <f>IF(Q$2&lt;Inputs!$R33,0,Inputs!$Q33)</f>
        <v>0</v>
      </c>
      <c r="R53" s="118">
        <f>IF(R$2&lt;Inputs!$R33,0,Inputs!$Q33)</f>
        <v>0</v>
      </c>
      <c r="S53" s="118">
        <f>IF(S$2&lt;Inputs!$R33,0,Inputs!$Q33)</f>
        <v>0</v>
      </c>
      <c r="T53" s="118">
        <f>IF(T$2&lt;Inputs!$R33,0,Inputs!$Q33)</f>
        <v>0</v>
      </c>
      <c r="U53" s="118">
        <f>IF(U$2&lt;Inputs!$R33,0,Inputs!$Q33)</f>
        <v>0</v>
      </c>
      <c r="V53" s="118">
        <f>IF(V$2&lt;Inputs!$R33,0,Inputs!$Q33)</f>
        <v>0</v>
      </c>
      <c r="W53" s="118">
        <f>IF(W$2&lt;Inputs!$R33,0,Inputs!$Q33)</f>
        <v>0</v>
      </c>
      <c r="X53" s="118">
        <f>IF(X$2&lt;Inputs!$R33,0,Inputs!$Q33)</f>
        <v>0</v>
      </c>
      <c r="Y53" s="118">
        <f>IF(Y$2&lt;Inputs!$R33,0,Inputs!$Q33)</f>
        <v>0</v>
      </c>
      <c r="Z53" s="118">
        <f>IF(Z$2&lt;Inputs!$R33,0,Inputs!$Q33)</f>
        <v>0</v>
      </c>
      <c r="AA53" s="118">
        <f>IF(AA$2&lt;Inputs!$R33,0,Inputs!$Q33)</f>
        <v>0</v>
      </c>
      <c r="AB53" s="119">
        <f t="shared" si="53"/>
        <v>0</v>
      </c>
      <c r="AC53" s="118">
        <f>IF(AC$2&lt;Inputs!$R33,0,Inputs!$Q33)</f>
        <v>0</v>
      </c>
      <c r="AD53" s="118">
        <f>IF(AD$2&lt;Inputs!$R33,0,Inputs!$Q33)</f>
        <v>0</v>
      </c>
      <c r="AE53" s="118">
        <f>IF(AE$2&lt;Inputs!$R33,0,Inputs!$Q33)</f>
        <v>0</v>
      </c>
      <c r="AF53" s="118">
        <f>IF(AF$2&lt;Inputs!$R33,0,Inputs!$Q33)</f>
        <v>0</v>
      </c>
      <c r="AG53" s="118">
        <f>IF(AG$2&lt;Inputs!$R33,0,Inputs!$Q33)</f>
        <v>0</v>
      </c>
      <c r="AH53" s="118">
        <f>IF(AH$2&lt;Inputs!$R33,0,Inputs!$Q33)</f>
        <v>0</v>
      </c>
      <c r="AI53" s="118">
        <f>IF(AI$2&lt;Inputs!$R33,0,Inputs!$Q33)</f>
        <v>0</v>
      </c>
      <c r="AJ53" s="118">
        <f>IF(AJ$2&lt;Inputs!$R33,0,Inputs!$Q33)</f>
        <v>0</v>
      </c>
      <c r="AK53" s="118">
        <f>IF(AK$2&lt;Inputs!$R33,0,Inputs!$Q33)</f>
        <v>0</v>
      </c>
      <c r="AL53" s="118">
        <f>IF(AL$2&lt;Inputs!$R33,0,Inputs!$Q33)</f>
        <v>0</v>
      </c>
      <c r="AM53" s="118">
        <f>IF(AM$2&lt;Inputs!$R33,0,Inputs!$Q33)</f>
        <v>0</v>
      </c>
      <c r="AN53" s="118">
        <f>IF(AN$2&lt;Inputs!$R33,0,Inputs!$Q33)</f>
        <v>0</v>
      </c>
      <c r="AO53" s="119">
        <f t="shared" si="54"/>
        <v>0</v>
      </c>
      <c r="AP53" s="118">
        <f>IF(AP$2&lt;Inputs!$R33,0,Inputs!$Q33)</f>
        <v>0</v>
      </c>
      <c r="AQ53" s="118">
        <f>IF(AQ$2&lt;Inputs!$R33,0,Inputs!$Q33)</f>
        <v>0</v>
      </c>
      <c r="AR53" s="118">
        <f>IF(AR$2&lt;Inputs!$R33,0,Inputs!$Q33)</f>
        <v>0</v>
      </c>
      <c r="AS53" s="118">
        <f>IF(AS$2&lt;Inputs!$R33,0,Inputs!$Q33)</f>
        <v>0</v>
      </c>
      <c r="AT53" s="118">
        <f>IF(AT$2&lt;Inputs!$R33,0,Inputs!$Q33)</f>
        <v>0</v>
      </c>
      <c r="AU53" s="118">
        <f>IF(AU$2&lt;Inputs!$R33,0,Inputs!$Q33)</f>
        <v>0</v>
      </c>
      <c r="AV53" s="118">
        <f>IF(AV$2&lt;Inputs!$R33,0,Inputs!$Q33)</f>
        <v>0</v>
      </c>
      <c r="AW53" s="118">
        <f>IF(AW$2&lt;Inputs!$R33,0,Inputs!$Q33)</f>
        <v>0</v>
      </c>
      <c r="AX53" s="118">
        <f>IF(AX$2&lt;Inputs!$R33,0,Inputs!$Q33)</f>
        <v>0</v>
      </c>
      <c r="AY53" s="118">
        <f>IF(AY$2&lt;Inputs!$R33,0,Inputs!$Q33)</f>
        <v>0</v>
      </c>
      <c r="AZ53" s="118">
        <f>IF(AZ$2&lt;Inputs!$R33,0,Inputs!$Q33)</f>
        <v>0</v>
      </c>
      <c r="BA53" s="118">
        <f>IF(BA$2&lt;Inputs!$R33,0,Inputs!$Q33)</f>
        <v>0</v>
      </c>
      <c r="BB53" s="119">
        <f t="shared" si="55"/>
        <v>0</v>
      </c>
      <c r="BC53" s="118">
        <f>IF(BC$2&lt;Inputs!$R33,0,Inputs!$Q33)</f>
        <v>0</v>
      </c>
      <c r="BD53" s="118">
        <f>IF(BD$2&lt;Inputs!$R33,0,Inputs!$Q33)</f>
        <v>0</v>
      </c>
      <c r="BE53" s="118">
        <f>IF(BE$2&lt;Inputs!$R33,0,Inputs!$Q33)</f>
        <v>0</v>
      </c>
      <c r="BF53" s="118">
        <f>IF(BF$2&lt;Inputs!$R33,0,Inputs!$Q33)</f>
        <v>0</v>
      </c>
      <c r="BG53" s="118">
        <f>IF(BG$2&lt;Inputs!$R33,0,Inputs!$Q33)</f>
        <v>0</v>
      </c>
      <c r="BH53" s="118">
        <f>IF(BH$2&lt;Inputs!$R33,0,Inputs!$Q33)</f>
        <v>0</v>
      </c>
      <c r="BI53" s="118">
        <f>IF(BI$2&lt;Inputs!$R33,0,Inputs!$Q33)</f>
        <v>0</v>
      </c>
      <c r="BJ53" s="118">
        <f>IF(BJ$2&lt;Inputs!$R33,0,Inputs!$Q33)</f>
        <v>0</v>
      </c>
      <c r="BK53" s="118">
        <f>IF(BK$2&lt;Inputs!$R33,0,Inputs!$Q33)</f>
        <v>0</v>
      </c>
      <c r="BL53" s="118">
        <f>IF(BL$2&lt;Inputs!$R33,0,Inputs!$Q33)</f>
        <v>0</v>
      </c>
      <c r="BM53" s="118">
        <f>IF(BM$2&lt;Inputs!$R33,0,Inputs!$Q33)</f>
        <v>0</v>
      </c>
      <c r="BN53" s="118">
        <f>IF(BN$2&lt;Inputs!$R33,0,Inputs!$Q33)</f>
        <v>0</v>
      </c>
      <c r="BO53" s="119">
        <f t="shared" si="56"/>
        <v>0</v>
      </c>
    </row>
    <row r="54" ht="15.75" customHeight="1" outlineLevel="1">
      <c r="A54" s="1"/>
      <c r="B54" s="117" t="str">
        <f>Inputs!N34</f>
        <v>Instagram</v>
      </c>
      <c r="C54" s="118">
        <f>IF(C$2&lt;Inputs!$R34,0,Inputs!$Q34)</f>
        <v>0</v>
      </c>
      <c r="D54" s="118">
        <f>IF(D$2&lt;Inputs!$R34,0,Inputs!$Q34)</f>
        <v>0</v>
      </c>
      <c r="E54" s="118">
        <f>IF(E$2&lt;Inputs!$R34,0,Inputs!$Q34)</f>
        <v>0</v>
      </c>
      <c r="F54" s="118">
        <f>IF(F$2&lt;Inputs!$R34,0,Inputs!$Q34)</f>
        <v>0</v>
      </c>
      <c r="G54" s="118">
        <f>IF(G$2&lt;Inputs!$R34,0,Inputs!$Q34)</f>
        <v>0</v>
      </c>
      <c r="H54" s="118">
        <f>IF(H$2&lt;Inputs!$R34,0,Inputs!$Q34)</f>
        <v>0</v>
      </c>
      <c r="I54" s="118">
        <f>IF(I$2&lt;Inputs!$R34,0,Inputs!$Q34)</f>
        <v>0</v>
      </c>
      <c r="J54" s="118">
        <f>IF(J$2&lt;Inputs!$R34,0,Inputs!$Q34)</f>
        <v>0</v>
      </c>
      <c r="K54" s="118">
        <f>IF(K$2&lt;Inputs!$R34,0,Inputs!$Q34)</f>
        <v>0</v>
      </c>
      <c r="L54" s="118">
        <f>IF(L$2&lt;Inputs!$R34,0,Inputs!$Q34)</f>
        <v>0</v>
      </c>
      <c r="M54" s="118">
        <f>IF(M$2&lt;Inputs!$R34,0,Inputs!$Q34)</f>
        <v>0</v>
      </c>
      <c r="N54" s="118">
        <f>IF(N$2&lt;Inputs!$R34,0,Inputs!$Q34)</f>
        <v>0</v>
      </c>
      <c r="O54" s="119">
        <f t="shared" si="52"/>
        <v>0</v>
      </c>
      <c r="P54" s="118">
        <f>IF(P$2&lt;Inputs!$R34,0,Inputs!$Q34)</f>
        <v>0</v>
      </c>
      <c r="Q54" s="118">
        <f>IF(Q$2&lt;Inputs!$R34,0,Inputs!$Q34)</f>
        <v>0</v>
      </c>
      <c r="R54" s="118">
        <f>IF(R$2&lt;Inputs!$R34,0,Inputs!$Q34)</f>
        <v>0</v>
      </c>
      <c r="S54" s="118">
        <f>IF(S$2&lt;Inputs!$R34,0,Inputs!$Q34)</f>
        <v>0</v>
      </c>
      <c r="T54" s="118">
        <f>IF(T$2&lt;Inputs!$R34,0,Inputs!$Q34)</f>
        <v>0</v>
      </c>
      <c r="U54" s="118">
        <f>IF(U$2&lt;Inputs!$R34,0,Inputs!$Q34)</f>
        <v>0</v>
      </c>
      <c r="V54" s="118">
        <f>IF(V$2&lt;Inputs!$R34,0,Inputs!$Q34)</f>
        <v>0</v>
      </c>
      <c r="W54" s="118">
        <f>IF(W$2&lt;Inputs!$R34,0,Inputs!$Q34)</f>
        <v>0</v>
      </c>
      <c r="X54" s="118">
        <f>IF(X$2&lt;Inputs!$R34,0,Inputs!$Q34)</f>
        <v>0</v>
      </c>
      <c r="Y54" s="118">
        <f>IF(Y$2&lt;Inputs!$R34,0,Inputs!$Q34)</f>
        <v>0</v>
      </c>
      <c r="Z54" s="118">
        <f>IF(Z$2&lt;Inputs!$R34,0,Inputs!$Q34)</f>
        <v>0</v>
      </c>
      <c r="AA54" s="118">
        <f>IF(AA$2&lt;Inputs!$R34,0,Inputs!$Q34)</f>
        <v>0</v>
      </c>
      <c r="AB54" s="119">
        <f t="shared" si="53"/>
        <v>0</v>
      </c>
      <c r="AC54" s="118">
        <f>IF(AC$2&lt;Inputs!$R34,0,Inputs!$Q34)</f>
        <v>0</v>
      </c>
      <c r="AD54" s="118">
        <f>IF(AD$2&lt;Inputs!$R34,0,Inputs!$Q34)</f>
        <v>0</v>
      </c>
      <c r="AE54" s="118">
        <f>IF(AE$2&lt;Inputs!$R34,0,Inputs!$Q34)</f>
        <v>0</v>
      </c>
      <c r="AF54" s="118">
        <f>IF(AF$2&lt;Inputs!$R34,0,Inputs!$Q34)</f>
        <v>0</v>
      </c>
      <c r="AG54" s="118">
        <f>IF(AG$2&lt;Inputs!$R34,0,Inputs!$Q34)</f>
        <v>0</v>
      </c>
      <c r="AH54" s="118">
        <f>IF(AH$2&lt;Inputs!$R34,0,Inputs!$Q34)</f>
        <v>0</v>
      </c>
      <c r="AI54" s="118">
        <f>IF(AI$2&lt;Inputs!$R34,0,Inputs!$Q34)</f>
        <v>0</v>
      </c>
      <c r="AJ54" s="118">
        <f>IF(AJ$2&lt;Inputs!$R34,0,Inputs!$Q34)</f>
        <v>0</v>
      </c>
      <c r="AK54" s="118">
        <f>IF(AK$2&lt;Inputs!$R34,0,Inputs!$Q34)</f>
        <v>0</v>
      </c>
      <c r="AL54" s="118">
        <f>IF(AL$2&lt;Inputs!$R34,0,Inputs!$Q34)</f>
        <v>0</v>
      </c>
      <c r="AM54" s="118">
        <f>IF(AM$2&lt;Inputs!$R34,0,Inputs!$Q34)</f>
        <v>0</v>
      </c>
      <c r="AN54" s="118">
        <f>IF(AN$2&lt;Inputs!$R34,0,Inputs!$Q34)</f>
        <v>0</v>
      </c>
      <c r="AO54" s="119">
        <f t="shared" si="54"/>
        <v>0</v>
      </c>
      <c r="AP54" s="118">
        <f>IF(AP$2&lt;Inputs!$R34,0,Inputs!$Q34)</f>
        <v>0</v>
      </c>
      <c r="AQ54" s="118">
        <f>IF(AQ$2&lt;Inputs!$R34,0,Inputs!$Q34)</f>
        <v>0</v>
      </c>
      <c r="AR54" s="118">
        <f>IF(AR$2&lt;Inputs!$R34,0,Inputs!$Q34)</f>
        <v>0</v>
      </c>
      <c r="AS54" s="118">
        <f>IF(AS$2&lt;Inputs!$R34,0,Inputs!$Q34)</f>
        <v>0</v>
      </c>
      <c r="AT54" s="118">
        <f>IF(AT$2&lt;Inputs!$R34,0,Inputs!$Q34)</f>
        <v>0</v>
      </c>
      <c r="AU54" s="118">
        <f>IF(AU$2&lt;Inputs!$R34,0,Inputs!$Q34)</f>
        <v>0</v>
      </c>
      <c r="AV54" s="118">
        <f>IF(AV$2&lt;Inputs!$R34,0,Inputs!$Q34)</f>
        <v>0</v>
      </c>
      <c r="AW54" s="118">
        <f>IF(AW$2&lt;Inputs!$R34,0,Inputs!$Q34)</f>
        <v>0</v>
      </c>
      <c r="AX54" s="118">
        <f>IF(AX$2&lt;Inputs!$R34,0,Inputs!$Q34)</f>
        <v>0</v>
      </c>
      <c r="AY54" s="118">
        <f>IF(AY$2&lt;Inputs!$R34,0,Inputs!$Q34)</f>
        <v>0</v>
      </c>
      <c r="AZ54" s="118">
        <f>IF(AZ$2&lt;Inputs!$R34,0,Inputs!$Q34)</f>
        <v>0</v>
      </c>
      <c r="BA54" s="118">
        <f>IF(BA$2&lt;Inputs!$R34,0,Inputs!$Q34)</f>
        <v>0</v>
      </c>
      <c r="BB54" s="119">
        <f t="shared" si="55"/>
        <v>0</v>
      </c>
      <c r="BC54" s="118">
        <f>IF(BC$2&lt;Inputs!$R34,0,Inputs!$Q34)</f>
        <v>0</v>
      </c>
      <c r="BD54" s="118">
        <f>IF(BD$2&lt;Inputs!$R34,0,Inputs!$Q34)</f>
        <v>0</v>
      </c>
      <c r="BE54" s="118">
        <f>IF(BE$2&lt;Inputs!$R34,0,Inputs!$Q34)</f>
        <v>0</v>
      </c>
      <c r="BF54" s="118">
        <f>IF(BF$2&lt;Inputs!$R34,0,Inputs!$Q34)</f>
        <v>0</v>
      </c>
      <c r="BG54" s="118">
        <f>IF(BG$2&lt;Inputs!$R34,0,Inputs!$Q34)</f>
        <v>0</v>
      </c>
      <c r="BH54" s="118">
        <f>IF(BH$2&lt;Inputs!$R34,0,Inputs!$Q34)</f>
        <v>0</v>
      </c>
      <c r="BI54" s="118">
        <f>IF(BI$2&lt;Inputs!$R34,0,Inputs!$Q34)</f>
        <v>0</v>
      </c>
      <c r="BJ54" s="118">
        <f>IF(BJ$2&lt;Inputs!$R34,0,Inputs!$Q34)</f>
        <v>0</v>
      </c>
      <c r="BK54" s="118">
        <f>IF(BK$2&lt;Inputs!$R34,0,Inputs!$Q34)</f>
        <v>0</v>
      </c>
      <c r="BL54" s="118">
        <f>IF(BL$2&lt;Inputs!$R34,0,Inputs!$Q34)</f>
        <v>0</v>
      </c>
      <c r="BM54" s="118">
        <f>IF(BM$2&lt;Inputs!$R34,0,Inputs!$Q34)</f>
        <v>0</v>
      </c>
      <c r="BN54" s="118">
        <f>IF(BN$2&lt;Inputs!$R34,0,Inputs!$Q34)</f>
        <v>0</v>
      </c>
      <c r="BO54" s="119">
        <f t="shared" si="56"/>
        <v>0</v>
      </c>
    </row>
    <row r="55" ht="15.75" customHeight="1" outlineLevel="1">
      <c r="A55" s="1"/>
      <c r="B55" s="117" t="str">
        <f>Inputs!N35</f>
        <v>Facebook</v>
      </c>
      <c r="C55" s="118">
        <f>IF(C$2&lt;Inputs!$R35,0,Inputs!$Q35)</f>
        <v>0</v>
      </c>
      <c r="D55" s="118">
        <f>IF(D$2&lt;Inputs!$R35,0,Inputs!$Q35)</f>
        <v>0</v>
      </c>
      <c r="E55" s="118">
        <f>IF(E$2&lt;Inputs!$R35,0,Inputs!$Q35)</f>
        <v>0</v>
      </c>
      <c r="F55" s="118">
        <f>IF(F$2&lt;Inputs!$R35,0,Inputs!$Q35)</f>
        <v>0</v>
      </c>
      <c r="G55" s="118">
        <f>IF(G$2&lt;Inputs!$R35,0,Inputs!$Q35)</f>
        <v>0</v>
      </c>
      <c r="H55" s="118">
        <f>IF(H$2&lt;Inputs!$R35,0,Inputs!$Q35)</f>
        <v>0</v>
      </c>
      <c r="I55" s="118">
        <f>IF(I$2&lt;Inputs!$R35,0,Inputs!$Q35)</f>
        <v>0</v>
      </c>
      <c r="J55" s="118">
        <f>IF(J$2&lt;Inputs!$R35,0,Inputs!$Q35)</f>
        <v>0</v>
      </c>
      <c r="K55" s="118">
        <f>IF(K$2&lt;Inputs!$R35,0,Inputs!$Q35)</f>
        <v>0</v>
      </c>
      <c r="L55" s="118">
        <f>IF(L$2&lt;Inputs!$R35,0,Inputs!$Q35)</f>
        <v>0</v>
      </c>
      <c r="M55" s="118">
        <f>IF(M$2&lt;Inputs!$R35,0,Inputs!$Q35)</f>
        <v>0</v>
      </c>
      <c r="N55" s="118">
        <f>IF(N$2&lt;Inputs!$R35,0,Inputs!$Q35)</f>
        <v>0</v>
      </c>
      <c r="O55" s="119">
        <f t="shared" si="52"/>
        <v>0</v>
      </c>
      <c r="P55" s="118">
        <f>IF(P$2&lt;Inputs!$R35,0,Inputs!$Q35)</f>
        <v>0</v>
      </c>
      <c r="Q55" s="118">
        <f>IF(Q$2&lt;Inputs!$R35,0,Inputs!$Q35)</f>
        <v>0</v>
      </c>
      <c r="R55" s="118">
        <f>IF(R$2&lt;Inputs!$R35,0,Inputs!$Q35)</f>
        <v>0</v>
      </c>
      <c r="S55" s="118">
        <f>IF(S$2&lt;Inputs!$R35,0,Inputs!$Q35)</f>
        <v>0</v>
      </c>
      <c r="T55" s="118">
        <f>IF(T$2&lt;Inputs!$R35,0,Inputs!$Q35)</f>
        <v>0</v>
      </c>
      <c r="U55" s="118">
        <f>IF(U$2&lt;Inputs!$R35,0,Inputs!$Q35)</f>
        <v>0</v>
      </c>
      <c r="V55" s="118">
        <f>IF(V$2&lt;Inputs!$R35,0,Inputs!$Q35)</f>
        <v>0</v>
      </c>
      <c r="W55" s="118">
        <f>IF(W$2&lt;Inputs!$R35,0,Inputs!$Q35)</f>
        <v>0</v>
      </c>
      <c r="X55" s="118">
        <f>IF(X$2&lt;Inputs!$R35,0,Inputs!$Q35)</f>
        <v>0</v>
      </c>
      <c r="Y55" s="118">
        <f>IF(Y$2&lt;Inputs!$R35,0,Inputs!$Q35)</f>
        <v>0</v>
      </c>
      <c r="Z55" s="118">
        <f>IF(Z$2&lt;Inputs!$R35,0,Inputs!$Q35)</f>
        <v>0</v>
      </c>
      <c r="AA55" s="118">
        <f>IF(AA$2&lt;Inputs!$R35,0,Inputs!$Q35)</f>
        <v>0</v>
      </c>
      <c r="AB55" s="119">
        <f t="shared" si="53"/>
        <v>0</v>
      </c>
      <c r="AC55" s="118">
        <f>IF(AC$2&lt;Inputs!$R35,0,Inputs!$Q35)</f>
        <v>0</v>
      </c>
      <c r="AD55" s="118">
        <f>IF(AD$2&lt;Inputs!$R35,0,Inputs!$Q35)</f>
        <v>0</v>
      </c>
      <c r="AE55" s="118">
        <f>IF(AE$2&lt;Inputs!$R35,0,Inputs!$Q35)</f>
        <v>0</v>
      </c>
      <c r="AF55" s="118">
        <f>IF(AF$2&lt;Inputs!$R35,0,Inputs!$Q35)</f>
        <v>0</v>
      </c>
      <c r="AG55" s="118">
        <f>IF(AG$2&lt;Inputs!$R35,0,Inputs!$Q35)</f>
        <v>0</v>
      </c>
      <c r="AH55" s="118">
        <f>IF(AH$2&lt;Inputs!$R35,0,Inputs!$Q35)</f>
        <v>0</v>
      </c>
      <c r="AI55" s="118">
        <f>IF(AI$2&lt;Inputs!$R35,0,Inputs!$Q35)</f>
        <v>0</v>
      </c>
      <c r="AJ55" s="118">
        <f>IF(AJ$2&lt;Inputs!$R35,0,Inputs!$Q35)</f>
        <v>0</v>
      </c>
      <c r="AK55" s="118">
        <f>IF(AK$2&lt;Inputs!$R35,0,Inputs!$Q35)</f>
        <v>0</v>
      </c>
      <c r="AL55" s="118">
        <f>IF(AL$2&lt;Inputs!$R35,0,Inputs!$Q35)</f>
        <v>0</v>
      </c>
      <c r="AM55" s="118">
        <f>IF(AM$2&lt;Inputs!$R35,0,Inputs!$Q35)</f>
        <v>0</v>
      </c>
      <c r="AN55" s="118">
        <f>IF(AN$2&lt;Inputs!$R35,0,Inputs!$Q35)</f>
        <v>0</v>
      </c>
      <c r="AO55" s="119">
        <f t="shared" si="54"/>
        <v>0</v>
      </c>
      <c r="AP55" s="118">
        <f>IF(AP$2&lt;Inputs!$R35,0,Inputs!$Q35)</f>
        <v>0</v>
      </c>
      <c r="AQ55" s="118">
        <f>IF(AQ$2&lt;Inputs!$R35,0,Inputs!$Q35)</f>
        <v>0</v>
      </c>
      <c r="AR55" s="118">
        <f>IF(AR$2&lt;Inputs!$R35,0,Inputs!$Q35)</f>
        <v>0</v>
      </c>
      <c r="AS55" s="118">
        <f>IF(AS$2&lt;Inputs!$R35,0,Inputs!$Q35)</f>
        <v>0</v>
      </c>
      <c r="AT55" s="118">
        <f>IF(AT$2&lt;Inputs!$R35,0,Inputs!$Q35)</f>
        <v>0</v>
      </c>
      <c r="AU55" s="118">
        <f>IF(AU$2&lt;Inputs!$R35,0,Inputs!$Q35)</f>
        <v>0</v>
      </c>
      <c r="AV55" s="118">
        <f>IF(AV$2&lt;Inputs!$R35,0,Inputs!$Q35)</f>
        <v>0</v>
      </c>
      <c r="AW55" s="118">
        <f>IF(AW$2&lt;Inputs!$R35,0,Inputs!$Q35)</f>
        <v>0</v>
      </c>
      <c r="AX55" s="118">
        <f>IF(AX$2&lt;Inputs!$R35,0,Inputs!$Q35)</f>
        <v>0</v>
      </c>
      <c r="AY55" s="118">
        <f>IF(AY$2&lt;Inputs!$R35,0,Inputs!$Q35)</f>
        <v>0</v>
      </c>
      <c r="AZ55" s="118">
        <f>IF(AZ$2&lt;Inputs!$R35,0,Inputs!$Q35)</f>
        <v>0</v>
      </c>
      <c r="BA55" s="118">
        <f>IF(BA$2&lt;Inputs!$R35,0,Inputs!$Q35)</f>
        <v>0</v>
      </c>
      <c r="BB55" s="119">
        <f t="shared" si="55"/>
        <v>0</v>
      </c>
      <c r="BC55" s="118">
        <f>IF(BC$2&lt;Inputs!$R35,0,Inputs!$Q35)</f>
        <v>0</v>
      </c>
      <c r="BD55" s="118">
        <f>IF(BD$2&lt;Inputs!$R35,0,Inputs!$Q35)</f>
        <v>0</v>
      </c>
      <c r="BE55" s="118">
        <f>IF(BE$2&lt;Inputs!$R35,0,Inputs!$Q35)</f>
        <v>0</v>
      </c>
      <c r="BF55" s="118">
        <f>IF(BF$2&lt;Inputs!$R35,0,Inputs!$Q35)</f>
        <v>0</v>
      </c>
      <c r="BG55" s="118">
        <f>IF(BG$2&lt;Inputs!$R35,0,Inputs!$Q35)</f>
        <v>0</v>
      </c>
      <c r="BH55" s="118">
        <f>IF(BH$2&lt;Inputs!$R35,0,Inputs!$Q35)</f>
        <v>0</v>
      </c>
      <c r="BI55" s="118">
        <f>IF(BI$2&lt;Inputs!$R35,0,Inputs!$Q35)</f>
        <v>0</v>
      </c>
      <c r="BJ55" s="118">
        <f>IF(BJ$2&lt;Inputs!$R35,0,Inputs!$Q35)</f>
        <v>0</v>
      </c>
      <c r="BK55" s="118">
        <f>IF(BK$2&lt;Inputs!$R35,0,Inputs!$Q35)</f>
        <v>0</v>
      </c>
      <c r="BL55" s="118">
        <f>IF(BL$2&lt;Inputs!$R35,0,Inputs!$Q35)</f>
        <v>0</v>
      </c>
      <c r="BM55" s="118">
        <f>IF(BM$2&lt;Inputs!$R35,0,Inputs!$Q35)</f>
        <v>0</v>
      </c>
      <c r="BN55" s="118">
        <f>IF(BN$2&lt;Inputs!$R35,0,Inputs!$Q35)</f>
        <v>0</v>
      </c>
      <c r="BO55" s="119">
        <f t="shared" si="56"/>
        <v>0</v>
      </c>
    </row>
    <row r="56" ht="15.75" customHeight="1" outlineLevel="1">
      <c r="A56" s="1"/>
      <c r="B56" s="117" t="str">
        <f>Inputs!N36</f>
        <v>Tumblr</v>
      </c>
      <c r="C56" s="118">
        <f>IF(C$2&lt;Inputs!$R36,0,Inputs!$Q36)</f>
        <v>0</v>
      </c>
      <c r="D56" s="118">
        <f>IF(D$2&lt;Inputs!$R36,0,Inputs!$Q36)</f>
        <v>0</v>
      </c>
      <c r="E56" s="118">
        <f>IF(E$2&lt;Inputs!$R36,0,Inputs!$Q36)</f>
        <v>0</v>
      </c>
      <c r="F56" s="118">
        <f>IF(F$2&lt;Inputs!$R36,0,Inputs!$Q36)</f>
        <v>0</v>
      </c>
      <c r="G56" s="118">
        <f>IF(G$2&lt;Inputs!$R36,0,Inputs!$Q36)</f>
        <v>0</v>
      </c>
      <c r="H56" s="118">
        <f>IF(H$2&lt;Inputs!$R36,0,Inputs!$Q36)</f>
        <v>0</v>
      </c>
      <c r="I56" s="118">
        <f>IF(I$2&lt;Inputs!$R36,0,Inputs!$Q36)</f>
        <v>0</v>
      </c>
      <c r="J56" s="118">
        <f>IF(J$2&lt;Inputs!$R36,0,Inputs!$Q36)</f>
        <v>0</v>
      </c>
      <c r="K56" s="118">
        <f>IF(K$2&lt;Inputs!$R36,0,Inputs!$Q36)</f>
        <v>0</v>
      </c>
      <c r="L56" s="118">
        <f>IF(L$2&lt;Inputs!$R36,0,Inputs!$Q36)</f>
        <v>0</v>
      </c>
      <c r="M56" s="118">
        <f>IF(M$2&lt;Inputs!$R36,0,Inputs!$Q36)</f>
        <v>0</v>
      </c>
      <c r="N56" s="118">
        <f>IF(N$2&lt;Inputs!$R36,0,Inputs!$Q36)</f>
        <v>0</v>
      </c>
      <c r="O56" s="119">
        <f t="shared" si="52"/>
        <v>0</v>
      </c>
      <c r="P56" s="118">
        <f>IF(P$2&lt;Inputs!$R36,0,Inputs!$Q36)</f>
        <v>0</v>
      </c>
      <c r="Q56" s="118">
        <f>IF(Q$2&lt;Inputs!$R36,0,Inputs!$Q36)</f>
        <v>0</v>
      </c>
      <c r="R56" s="118">
        <f>IF(R$2&lt;Inputs!$R36,0,Inputs!$Q36)</f>
        <v>0</v>
      </c>
      <c r="S56" s="118">
        <f>IF(S$2&lt;Inputs!$R36,0,Inputs!$Q36)</f>
        <v>0</v>
      </c>
      <c r="T56" s="118">
        <f>IF(T$2&lt;Inputs!$R36,0,Inputs!$Q36)</f>
        <v>0</v>
      </c>
      <c r="U56" s="118">
        <f>IF(U$2&lt;Inputs!$R36,0,Inputs!$Q36)</f>
        <v>0</v>
      </c>
      <c r="V56" s="118">
        <f>IF(V$2&lt;Inputs!$R36,0,Inputs!$Q36)</f>
        <v>0</v>
      </c>
      <c r="W56" s="118">
        <f>IF(W$2&lt;Inputs!$R36,0,Inputs!$Q36)</f>
        <v>0</v>
      </c>
      <c r="X56" s="118">
        <f>IF(X$2&lt;Inputs!$R36,0,Inputs!$Q36)</f>
        <v>0</v>
      </c>
      <c r="Y56" s="118">
        <f>IF(Y$2&lt;Inputs!$R36,0,Inputs!$Q36)</f>
        <v>0</v>
      </c>
      <c r="Z56" s="118">
        <f>IF(Z$2&lt;Inputs!$R36,0,Inputs!$Q36)</f>
        <v>0</v>
      </c>
      <c r="AA56" s="118">
        <f>IF(AA$2&lt;Inputs!$R36,0,Inputs!$Q36)</f>
        <v>0</v>
      </c>
      <c r="AB56" s="119">
        <f t="shared" si="53"/>
        <v>0</v>
      </c>
      <c r="AC56" s="118">
        <f>IF(AC$2&lt;Inputs!$R36,0,Inputs!$Q36)</f>
        <v>0</v>
      </c>
      <c r="AD56" s="118">
        <f>IF(AD$2&lt;Inputs!$R36,0,Inputs!$Q36)</f>
        <v>0</v>
      </c>
      <c r="AE56" s="118">
        <f>IF(AE$2&lt;Inputs!$R36,0,Inputs!$Q36)</f>
        <v>0</v>
      </c>
      <c r="AF56" s="118">
        <f>IF(AF$2&lt;Inputs!$R36,0,Inputs!$Q36)</f>
        <v>0</v>
      </c>
      <c r="AG56" s="118">
        <f>IF(AG$2&lt;Inputs!$R36,0,Inputs!$Q36)</f>
        <v>0</v>
      </c>
      <c r="AH56" s="118">
        <f>IF(AH$2&lt;Inputs!$R36,0,Inputs!$Q36)</f>
        <v>0</v>
      </c>
      <c r="AI56" s="118">
        <f>IF(AI$2&lt;Inputs!$R36,0,Inputs!$Q36)</f>
        <v>0</v>
      </c>
      <c r="AJ56" s="118">
        <f>IF(AJ$2&lt;Inputs!$R36,0,Inputs!$Q36)</f>
        <v>0</v>
      </c>
      <c r="AK56" s="118">
        <f>IF(AK$2&lt;Inputs!$R36,0,Inputs!$Q36)</f>
        <v>0</v>
      </c>
      <c r="AL56" s="118">
        <f>IF(AL$2&lt;Inputs!$R36,0,Inputs!$Q36)</f>
        <v>0</v>
      </c>
      <c r="AM56" s="118">
        <f>IF(AM$2&lt;Inputs!$R36,0,Inputs!$Q36)</f>
        <v>0</v>
      </c>
      <c r="AN56" s="118">
        <f>IF(AN$2&lt;Inputs!$R36,0,Inputs!$Q36)</f>
        <v>0</v>
      </c>
      <c r="AO56" s="119">
        <f t="shared" si="54"/>
        <v>0</v>
      </c>
      <c r="AP56" s="118">
        <f>IF(AP$2&lt;Inputs!$R36,0,Inputs!$Q36)</f>
        <v>0</v>
      </c>
      <c r="AQ56" s="118">
        <f>IF(AQ$2&lt;Inputs!$R36,0,Inputs!$Q36)</f>
        <v>0</v>
      </c>
      <c r="AR56" s="118">
        <f>IF(AR$2&lt;Inputs!$R36,0,Inputs!$Q36)</f>
        <v>0</v>
      </c>
      <c r="AS56" s="118">
        <f>IF(AS$2&lt;Inputs!$R36,0,Inputs!$Q36)</f>
        <v>0</v>
      </c>
      <c r="AT56" s="118">
        <f>IF(AT$2&lt;Inputs!$R36,0,Inputs!$Q36)</f>
        <v>0</v>
      </c>
      <c r="AU56" s="118">
        <f>IF(AU$2&lt;Inputs!$R36,0,Inputs!$Q36)</f>
        <v>0</v>
      </c>
      <c r="AV56" s="118">
        <f>IF(AV$2&lt;Inputs!$R36,0,Inputs!$Q36)</f>
        <v>0</v>
      </c>
      <c r="AW56" s="118">
        <f>IF(AW$2&lt;Inputs!$R36,0,Inputs!$Q36)</f>
        <v>0</v>
      </c>
      <c r="AX56" s="118">
        <f>IF(AX$2&lt;Inputs!$R36,0,Inputs!$Q36)</f>
        <v>0</v>
      </c>
      <c r="AY56" s="118">
        <f>IF(AY$2&lt;Inputs!$R36,0,Inputs!$Q36)</f>
        <v>0</v>
      </c>
      <c r="AZ56" s="118">
        <f>IF(AZ$2&lt;Inputs!$R36,0,Inputs!$Q36)</f>
        <v>0</v>
      </c>
      <c r="BA56" s="118">
        <f>IF(BA$2&lt;Inputs!$R36,0,Inputs!$Q36)</f>
        <v>0</v>
      </c>
      <c r="BB56" s="119">
        <f t="shared" si="55"/>
        <v>0</v>
      </c>
      <c r="BC56" s="118">
        <f>IF(BC$2&lt;Inputs!$R36,0,Inputs!$Q36)</f>
        <v>0</v>
      </c>
      <c r="BD56" s="118">
        <f>IF(BD$2&lt;Inputs!$R36,0,Inputs!$Q36)</f>
        <v>0</v>
      </c>
      <c r="BE56" s="118">
        <f>IF(BE$2&lt;Inputs!$R36,0,Inputs!$Q36)</f>
        <v>0</v>
      </c>
      <c r="BF56" s="118">
        <f>IF(BF$2&lt;Inputs!$R36,0,Inputs!$Q36)</f>
        <v>0</v>
      </c>
      <c r="BG56" s="118">
        <f>IF(BG$2&lt;Inputs!$R36,0,Inputs!$Q36)</f>
        <v>0</v>
      </c>
      <c r="BH56" s="118">
        <f>IF(BH$2&lt;Inputs!$R36,0,Inputs!$Q36)</f>
        <v>0</v>
      </c>
      <c r="BI56" s="118">
        <f>IF(BI$2&lt;Inputs!$R36,0,Inputs!$Q36)</f>
        <v>0</v>
      </c>
      <c r="BJ56" s="118">
        <f>IF(BJ$2&lt;Inputs!$R36,0,Inputs!$Q36)</f>
        <v>0</v>
      </c>
      <c r="BK56" s="118">
        <f>IF(BK$2&lt;Inputs!$R36,0,Inputs!$Q36)</f>
        <v>0</v>
      </c>
      <c r="BL56" s="118">
        <f>IF(BL$2&lt;Inputs!$R36,0,Inputs!$Q36)</f>
        <v>0</v>
      </c>
      <c r="BM56" s="118">
        <f>IF(BM$2&lt;Inputs!$R36,0,Inputs!$Q36)</f>
        <v>0</v>
      </c>
      <c r="BN56" s="118">
        <f>IF(BN$2&lt;Inputs!$R36,0,Inputs!$Q36)</f>
        <v>0</v>
      </c>
      <c r="BO56" s="119">
        <f t="shared" si="56"/>
        <v>0</v>
      </c>
    </row>
    <row r="57" ht="15.75" customHeight="1" outlineLevel="1">
      <c r="A57" s="1"/>
      <c r="B57" s="117" t="str">
        <f>Inputs!N37</f>
        <v>Reddit</v>
      </c>
      <c r="C57" s="118">
        <f>IF(C$2&lt;Inputs!$R37,0,Inputs!$Q37)</f>
        <v>0</v>
      </c>
      <c r="D57" s="118">
        <f>IF(D$2&lt;Inputs!$R37,0,Inputs!$Q37)</f>
        <v>0</v>
      </c>
      <c r="E57" s="118">
        <f>IF(E$2&lt;Inputs!$R37,0,Inputs!$Q37)</f>
        <v>0</v>
      </c>
      <c r="F57" s="118">
        <f>IF(F$2&lt;Inputs!$R37,0,Inputs!$Q37)</f>
        <v>0</v>
      </c>
      <c r="G57" s="118">
        <f>IF(G$2&lt;Inputs!$R37,0,Inputs!$Q37)</f>
        <v>0</v>
      </c>
      <c r="H57" s="118">
        <f>IF(H$2&lt;Inputs!$R37,0,Inputs!$Q37)</f>
        <v>0</v>
      </c>
      <c r="I57" s="118">
        <f>IF(I$2&lt;Inputs!$R37,0,Inputs!$Q37)</f>
        <v>0</v>
      </c>
      <c r="J57" s="118">
        <f>IF(J$2&lt;Inputs!$R37,0,Inputs!$Q37)</f>
        <v>0</v>
      </c>
      <c r="K57" s="118">
        <f>IF(K$2&lt;Inputs!$R37,0,Inputs!$Q37)</f>
        <v>0</v>
      </c>
      <c r="L57" s="118">
        <f>IF(L$2&lt;Inputs!$R37,0,Inputs!$Q37)</f>
        <v>0</v>
      </c>
      <c r="M57" s="118">
        <f>IF(M$2&lt;Inputs!$R37,0,Inputs!$Q37)</f>
        <v>0</v>
      </c>
      <c r="N57" s="118">
        <f>IF(N$2&lt;Inputs!$R37,0,Inputs!$Q37)</f>
        <v>0</v>
      </c>
      <c r="O57" s="119">
        <f t="shared" si="52"/>
        <v>0</v>
      </c>
      <c r="P57" s="118">
        <f>IF(P$2&lt;Inputs!$R37,0,Inputs!$Q37)</f>
        <v>0</v>
      </c>
      <c r="Q57" s="118">
        <f>IF(Q$2&lt;Inputs!$R37,0,Inputs!$Q37)</f>
        <v>0</v>
      </c>
      <c r="R57" s="118">
        <f>IF(R$2&lt;Inputs!$R37,0,Inputs!$Q37)</f>
        <v>0</v>
      </c>
      <c r="S57" s="118">
        <f>IF(S$2&lt;Inputs!$R37,0,Inputs!$Q37)</f>
        <v>0</v>
      </c>
      <c r="T57" s="118">
        <f>IF(T$2&lt;Inputs!$R37,0,Inputs!$Q37)</f>
        <v>0</v>
      </c>
      <c r="U57" s="118">
        <f>IF(U$2&lt;Inputs!$R37,0,Inputs!$Q37)</f>
        <v>0</v>
      </c>
      <c r="V57" s="118">
        <f>IF(V$2&lt;Inputs!$R37,0,Inputs!$Q37)</f>
        <v>0</v>
      </c>
      <c r="W57" s="118">
        <f>IF(W$2&lt;Inputs!$R37,0,Inputs!$Q37)</f>
        <v>0</v>
      </c>
      <c r="X57" s="118">
        <f>IF(X$2&lt;Inputs!$R37,0,Inputs!$Q37)</f>
        <v>0</v>
      </c>
      <c r="Y57" s="118">
        <f>IF(Y$2&lt;Inputs!$R37,0,Inputs!$Q37)</f>
        <v>0</v>
      </c>
      <c r="Z57" s="118">
        <f>IF(Z$2&lt;Inputs!$R37,0,Inputs!$Q37)</f>
        <v>0</v>
      </c>
      <c r="AA57" s="118">
        <f>IF(AA$2&lt;Inputs!$R37,0,Inputs!$Q37)</f>
        <v>0</v>
      </c>
      <c r="AB57" s="119">
        <f t="shared" si="53"/>
        <v>0</v>
      </c>
      <c r="AC57" s="118">
        <f>IF(AC$2&lt;Inputs!$R37,0,Inputs!$Q37)</f>
        <v>0</v>
      </c>
      <c r="AD57" s="118">
        <f>IF(AD$2&lt;Inputs!$R37,0,Inputs!$Q37)</f>
        <v>0</v>
      </c>
      <c r="AE57" s="118">
        <f>IF(AE$2&lt;Inputs!$R37,0,Inputs!$Q37)</f>
        <v>0</v>
      </c>
      <c r="AF57" s="118">
        <f>IF(AF$2&lt;Inputs!$R37,0,Inputs!$Q37)</f>
        <v>0</v>
      </c>
      <c r="AG57" s="118">
        <f>IF(AG$2&lt;Inputs!$R37,0,Inputs!$Q37)</f>
        <v>0</v>
      </c>
      <c r="AH57" s="118">
        <f>IF(AH$2&lt;Inputs!$R37,0,Inputs!$Q37)</f>
        <v>0</v>
      </c>
      <c r="AI57" s="118">
        <f>IF(AI$2&lt;Inputs!$R37,0,Inputs!$Q37)</f>
        <v>0</v>
      </c>
      <c r="AJ57" s="118">
        <f>IF(AJ$2&lt;Inputs!$R37,0,Inputs!$Q37)</f>
        <v>0</v>
      </c>
      <c r="AK57" s="118">
        <f>IF(AK$2&lt;Inputs!$R37,0,Inputs!$Q37)</f>
        <v>0</v>
      </c>
      <c r="AL57" s="118">
        <f>IF(AL$2&lt;Inputs!$R37,0,Inputs!$Q37)</f>
        <v>0</v>
      </c>
      <c r="AM57" s="118">
        <f>IF(AM$2&lt;Inputs!$R37,0,Inputs!$Q37)</f>
        <v>0</v>
      </c>
      <c r="AN57" s="118">
        <f>IF(AN$2&lt;Inputs!$R37,0,Inputs!$Q37)</f>
        <v>0</v>
      </c>
      <c r="AO57" s="119">
        <f t="shared" si="54"/>
        <v>0</v>
      </c>
      <c r="AP57" s="118">
        <f>IF(AP$2&lt;Inputs!$R37,0,Inputs!$Q37)</f>
        <v>0</v>
      </c>
      <c r="AQ57" s="118">
        <f>IF(AQ$2&lt;Inputs!$R37,0,Inputs!$Q37)</f>
        <v>0</v>
      </c>
      <c r="AR57" s="118">
        <f>IF(AR$2&lt;Inputs!$R37,0,Inputs!$Q37)</f>
        <v>0</v>
      </c>
      <c r="AS57" s="118">
        <f>IF(AS$2&lt;Inputs!$R37,0,Inputs!$Q37)</f>
        <v>0</v>
      </c>
      <c r="AT57" s="118">
        <f>IF(AT$2&lt;Inputs!$R37,0,Inputs!$Q37)</f>
        <v>0</v>
      </c>
      <c r="AU57" s="118">
        <f>IF(AU$2&lt;Inputs!$R37,0,Inputs!$Q37)</f>
        <v>0</v>
      </c>
      <c r="AV57" s="118">
        <f>IF(AV$2&lt;Inputs!$R37,0,Inputs!$Q37)</f>
        <v>0</v>
      </c>
      <c r="AW57" s="118">
        <f>IF(AW$2&lt;Inputs!$R37,0,Inputs!$Q37)</f>
        <v>0</v>
      </c>
      <c r="AX57" s="118">
        <f>IF(AX$2&lt;Inputs!$R37,0,Inputs!$Q37)</f>
        <v>0</v>
      </c>
      <c r="AY57" s="118">
        <f>IF(AY$2&lt;Inputs!$R37,0,Inputs!$Q37)</f>
        <v>0</v>
      </c>
      <c r="AZ57" s="118">
        <f>IF(AZ$2&lt;Inputs!$R37,0,Inputs!$Q37)</f>
        <v>0</v>
      </c>
      <c r="BA57" s="118">
        <f>IF(BA$2&lt;Inputs!$R37,0,Inputs!$Q37)</f>
        <v>0</v>
      </c>
      <c r="BB57" s="119">
        <f t="shared" si="55"/>
        <v>0</v>
      </c>
      <c r="BC57" s="118">
        <f>IF(BC$2&lt;Inputs!$R37,0,Inputs!$Q37)</f>
        <v>0</v>
      </c>
      <c r="BD57" s="118">
        <f>IF(BD$2&lt;Inputs!$R37,0,Inputs!$Q37)</f>
        <v>0</v>
      </c>
      <c r="BE57" s="118">
        <f>IF(BE$2&lt;Inputs!$R37,0,Inputs!$Q37)</f>
        <v>0</v>
      </c>
      <c r="BF57" s="118">
        <f>IF(BF$2&lt;Inputs!$R37,0,Inputs!$Q37)</f>
        <v>0</v>
      </c>
      <c r="BG57" s="118">
        <f>IF(BG$2&lt;Inputs!$R37,0,Inputs!$Q37)</f>
        <v>0</v>
      </c>
      <c r="BH57" s="118">
        <f>IF(BH$2&lt;Inputs!$R37,0,Inputs!$Q37)</f>
        <v>0</v>
      </c>
      <c r="BI57" s="118">
        <f>IF(BI$2&lt;Inputs!$R37,0,Inputs!$Q37)</f>
        <v>0</v>
      </c>
      <c r="BJ57" s="118">
        <f>IF(BJ$2&lt;Inputs!$R37,0,Inputs!$Q37)</f>
        <v>0</v>
      </c>
      <c r="BK57" s="118">
        <f>IF(BK$2&lt;Inputs!$R37,0,Inputs!$Q37)</f>
        <v>0</v>
      </c>
      <c r="BL57" s="118">
        <f>IF(BL$2&lt;Inputs!$R37,0,Inputs!$Q37)</f>
        <v>0</v>
      </c>
      <c r="BM57" s="118">
        <f>IF(BM$2&lt;Inputs!$R37,0,Inputs!$Q37)</f>
        <v>0</v>
      </c>
      <c r="BN57" s="118">
        <f>IF(BN$2&lt;Inputs!$R37,0,Inputs!$Q37)</f>
        <v>0</v>
      </c>
      <c r="BO57" s="119">
        <f t="shared" si="56"/>
        <v>0</v>
      </c>
    </row>
    <row r="58" ht="15.75" customHeight="1" outlineLevel="1">
      <c r="A58" s="1"/>
      <c r="B58" s="117" t="str">
        <f>Inputs!N38</f>
        <v>Other Site 1</v>
      </c>
      <c r="C58" s="118" t="str">
        <f>IF(C$2&lt;Inputs!$R38,0,Inputs!$Q38)</f>
        <v/>
      </c>
      <c r="D58" s="118" t="str">
        <f>IF(D$2&lt;Inputs!$R38,0,Inputs!$Q38)</f>
        <v/>
      </c>
      <c r="E58" s="118" t="str">
        <f>IF(E$2&lt;Inputs!$R38,0,Inputs!$Q38)</f>
        <v/>
      </c>
      <c r="F58" s="118" t="str">
        <f>IF(F$2&lt;Inputs!$R38,0,Inputs!$Q38)</f>
        <v/>
      </c>
      <c r="G58" s="118" t="str">
        <f>IF(G$2&lt;Inputs!$R38,0,Inputs!$Q38)</f>
        <v/>
      </c>
      <c r="H58" s="118" t="str">
        <f>IF(H$2&lt;Inputs!$R38,0,Inputs!$Q38)</f>
        <v/>
      </c>
      <c r="I58" s="118" t="str">
        <f>IF(I$2&lt;Inputs!$R38,0,Inputs!$Q38)</f>
        <v/>
      </c>
      <c r="J58" s="118" t="str">
        <f>IF(J$2&lt;Inputs!$R38,0,Inputs!$Q38)</f>
        <v/>
      </c>
      <c r="K58" s="118" t="str">
        <f>IF(K$2&lt;Inputs!$R38,0,Inputs!$Q38)</f>
        <v/>
      </c>
      <c r="L58" s="118" t="str">
        <f>IF(L$2&lt;Inputs!$R38,0,Inputs!$Q38)</f>
        <v/>
      </c>
      <c r="M58" s="118" t="str">
        <f>IF(M$2&lt;Inputs!$R38,0,Inputs!$Q38)</f>
        <v/>
      </c>
      <c r="N58" s="118" t="str">
        <f>IF(N$2&lt;Inputs!$R38,0,Inputs!$Q38)</f>
        <v/>
      </c>
      <c r="O58" s="119">
        <f t="shared" si="52"/>
        <v>0</v>
      </c>
      <c r="P58" s="118" t="str">
        <f>IF(P$2&lt;Inputs!$R38,0,Inputs!$Q38)</f>
        <v/>
      </c>
      <c r="Q58" s="118" t="str">
        <f>IF(Q$2&lt;Inputs!$R38,0,Inputs!$Q38)</f>
        <v/>
      </c>
      <c r="R58" s="118" t="str">
        <f>IF(R$2&lt;Inputs!$R38,0,Inputs!$Q38)</f>
        <v/>
      </c>
      <c r="S58" s="118" t="str">
        <f>IF(S$2&lt;Inputs!$R38,0,Inputs!$Q38)</f>
        <v/>
      </c>
      <c r="T58" s="118" t="str">
        <f>IF(T$2&lt;Inputs!$R38,0,Inputs!$Q38)</f>
        <v/>
      </c>
      <c r="U58" s="118" t="str">
        <f>IF(U$2&lt;Inputs!$R38,0,Inputs!$Q38)</f>
        <v/>
      </c>
      <c r="V58" s="118" t="str">
        <f>IF(V$2&lt;Inputs!$R38,0,Inputs!$Q38)</f>
        <v/>
      </c>
      <c r="W58" s="118" t="str">
        <f>IF(W$2&lt;Inputs!$R38,0,Inputs!$Q38)</f>
        <v/>
      </c>
      <c r="X58" s="118" t="str">
        <f>IF(X$2&lt;Inputs!$R38,0,Inputs!$Q38)</f>
        <v/>
      </c>
      <c r="Y58" s="118" t="str">
        <f>IF(Y$2&lt;Inputs!$R38,0,Inputs!$Q38)</f>
        <v/>
      </c>
      <c r="Z58" s="118" t="str">
        <f>IF(Z$2&lt;Inputs!$R38,0,Inputs!$Q38)</f>
        <v/>
      </c>
      <c r="AA58" s="118" t="str">
        <f>IF(AA$2&lt;Inputs!$R38,0,Inputs!$Q38)</f>
        <v/>
      </c>
      <c r="AB58" s="119">
        <f t="shared" si="53"/>
        <v>0</v>
      </c>
      <c r="AC58" s="118" t="str">
        <f>IF(AC$2&lt;Inputs!$R38,0,Inputs!$Q38)</f>
        <v/>
      </c>
      <c r="AD58" s="118" t="str">
        <f>IF(AD$2&lt;Inputs!$R38,0,Inputs!$Q38)</f>
        <v/>
      </c>
      <c r="AE58" s="118" t="str">
        <f>IF(AE$2&lt;Inputs!$R38,0,Inputs!$Q38)</f>
        <v/>
      </c>
      <c r="AF58" s="118" t="str">
        <f>IF(AF$2&lt;Inputs!$R38,0,Inputs!$Q38)</f>
        <v/>
      </c>
      <c r="AG58" s="118" t="str">
        <f>IF(AG$2&lt;Inputs!$R38,0,Inputs!$Q38)</f>
        <v/>
      </c>
      <c r="AH58" s="118" t="str">
        <f>IF(AH$2&lt;Inputs!$R38,0,Inputs!$Q38)</f>
        <v/>
      </c>
      <c r="AI58" s="118" t="str">
        <f>IF(AI$2&lt;Inputs!$R38,0,Inputs!$Q38)</f>
        <v/>
      </c>
      <c r="AJ58" s="118" t="str">
        <f>IF(AJ$2&lt;Inputs!$R38,0,Inputs!$Q38)</f>
        <v/>
      </c>
      <c r="AK58" s="118" t="str">
        <f>IF(AK$2&lt;Inputs!$R38,0,Inputs!$Q38)</f>
        <v/>
      </c>
      <c r="AL58" s="118" t="str">
        <f>IF(AL$2&lt;Inputs!$R38,0,Inputs!$Q38)</f>
        <v/>
      </c>
      <c r="AM58" s="118" t="str">
        <f>IF(AM$2&lt;Inputs!$R38,0,Inputs!$Q38)</f>
        <v/>
      </c>
      <c r="AN58" s="118" t="str">
        <f>IF(AN$2&lt;Inputs!$R38,0,Inputs!$Q38)</f>
        <v/>
      </c>
      <c r="AO58" s="119">
        <f t="shared" si="54"/>
        <v>0</v>
      </c>
      <c r="AP58" s="118" t="str">
        <f>IF(AP$2&lt;Inputs!$R38,0,Inputs!$Q38)</f>
        <v/>
      </c>
      <c r="AQ58" s="118" t="str">
        <f>IF(AQ$2&lt;Inputs!$R38,0,Inputs!$Q38)</f>
        <v/>
      </c>
      <c r="AR58" s="118" t="str">
        <f>IF(AR$2&lt;Inputs!$R38,0,Inputs!$Q38)</f>
        <v/>
      </c>
      <c r="AS58" s="118" t="str">
        <f>IF(AS$2&lt;Inputs!$R38,0,Inputs!$Q38)</f>
        <v/>
      </c>
      <c r="AT58" s="118" t="str">
        <f>IF(AT$2&lt;Inputs!$R38,0,Inputs!$Q38)</f>
        <v/>
      </c>
      <c r="AU58" s="118" t="str">
        <f>IF(AU$2&lt;Inputs!$R38,0,Inputs!$Q38)</f>
        <v/>
      </c>
      <c r="AV58" s="118" t="str">
        <f>IF(AV$2&lt;Inputs!$R38,0,Inputs!$Q38)</f>
        <v/>
      </c>
      <c r="AW58" s="118" t="str">
        <f>IF(AW$2&lt;Inputs!$R38,0,Inputs!$Q38)</f>
        <v/>
      </c>
      <c r="AX58" s="118" t="str">
        <f>IF(AX$2&lt;Inputs!$R38,0,Inputs!$Q38)</f>
        <v/>
      </c>
      <c r="AY58" s="118" t="str">
        <f>IF(AY$2&lt;Inputs!$R38,0,Inputs!$Q38)</f>
        <v/>
      </c>
      <c r="AZ58" s="118" t="str">
        <f>IF(AZ$2&lt;Inputs!$R38,0,Inputs!$Q38)</f>
        <v/>
      </c>
      <c r="BA58" s="118" t="str">
        <f>IF(BA$2&lt;Inputs!$R38,0,Inputs!$Q38)</f>
        <v/>
      </c>
      <c r="BB58" s="119">
        <f t="shared" si="55"/>
        <v>0</v>
      </c>
      <c r="BC58" s="118" t="str">
        <f>IF(BC$2&lt;Inputs!$R38,0,Inputs!$Q38)</f>
        <v/>
      </c>
      <c r="BD58" s="118" t="str">
        <f>IF(BD$2&lt;Inputs!$R38,0,Inputs!$Q38)</f>
        <v/>
      </c>
      <c r="BE58" s="118" t="str">
        <f>IF(BE$2&lt;Inputs!$R38,0,Inputs!$Q38)</f>
        <v/>
      </c>
      <c r="BF58" s="118" t="str">
        <f>IF(BF$2&lt;Inputs!$R38,0,Inputs!$Q38)</f>
        <v/>
      </c>
      <c r="BG58" s="118" t="str">
        <f>IF(BG$2&lt;Inputs!$R38,0,Inputs!$Q38)</f>
        <v/>
      </c>
      <c r="BH58" s="118" t="str">
        <f>IF(BH$2&lt;Inputs!$R38,0,Inputs!$Q38)</f>
        <v/>
      </c>
      <c r="BI58" s="118" t="str">
        <f>IF(BI$2&lt;Inputs!$R38,0,Inputs!$Q38)</f>
        <v/>
      </c>
      <c r="BJ58" s="118" t="str">
        <f>IF(BJ$2&lt;Inputs!$R38,0,Inputs!$Q38)</f>
        <v/>
      </c>
      <c r="BK58" s="118" t="str">
        <f>IF(BK$2&lt;Inputs!$R38,0,Inputs!$Q38)</f>
        <v/>
      </c>
      <c r="BL58" s="118" t="str">
        <f>IF(BL$2&lt;Inputs!$R38,0,Inputs!$Q38)</f>
        <v/>
      </c>
      <c r="BM58" s="118" t="str">
        <f>IF(BM$2&lt;Inputs!$R38,0,Inputs!$Q38)</f>
        <v/>
      </c>
      <c r="BN58" s="118" t="str">
        <f>IF(BN$2&lt;Inputs!$R38,0,Inputs!$Q38)</f>
        <v/>
      </c>
      <c r="BO58" s="119">
        <f t="shared" si="56"/>
        <v>0</v>
      </c>
    </row>
    <row r="59" ht="15.75" customHeight="1" outlineLevel="1">
      <c r="A59" s="1"/>
      <c r="B59" s="117" t="str">
        <f>Inputs!N39</f>
        <v>Other Site 2</v>
      </c>
      <c r="C59" s="118" t="str">
        <f>IF(C$2&lt;Inputs!$R39,0,Inputs!$Q39)</f>
        <v/>
      </c>
      <c r="D59" s="118" t="str">
        <f>IF(D$2&lt;Inputs!$R39,0,Inputs!$Q39)</f>
        <v/>
      </c>
      <c r="E59" s="118" t="str">
        <f>IF(E$2&lt;Inputs!$R39,0,Inputs!$Q39)</f>
        <v/>
      </c>
      <c r="F59" s="118" t="str">
        <f>IF(F$2&lt;Inputs!$R39,0,Inputs!$Q39)</f>
        <v/>
      </c>
      <c r="G59" s="118" t="str">
        <f>IF(G$2&lt;Inputs!$R39,0,Inputs!$Q39)</f>
        <v/>
      </c>
      <c r="H59" s="118" t="str">
        <f>IF(H$2&lt;Inputs!$R39,0,Inputs!$Q39)</f>
        <v/>
      </c>
      <c r="I59" s="118" t="str">
        <f>IF(I$2&lt;Inputs!$R39,0,Inputs!$Q39)</f>
        <v/>
      </c>
      <c r="J59" s="118" t="str">
        <f>IF(J$2&lt;Inputs!$R39,0,Inputs!$Q39)</f>
        <v/>
      </c>
      <c r="K59" s="118" t="str">
        <f>IF(K$2&lt;Inputs!$R39,0,Inputs!$Q39)</f>
        <v/>
      </c>
      <c r="L59" s="118" t="str">
        <f>IF(L$2&lt;Inputs!$R39,0,Inputs!$Q39)</f>
        <v/>
      </c>
      <c r="M59" s="118" t="str">
        <f>IF(M$2&lt;Inputs!$R39,0,Inputs!$Q39)</f>
        <v/>
      </c>
      <c r="N59" s="118" t="str">
        <f>IF(N$2&lt;Inputs!$R39,0,Inputs!$Q39)</f>
        <v/>
      </c>
      <c r="O59" s="119">
        <f t="shared" si="52"/>
        <v>0</v>
      </c>
      <c r="P59" s="118" t="str">
        <f>IF(P$2&lt;Inputs!$R39,0,Inputs!$Q39)</f>
        <v/>
      </c>
      <c r="Q59" s="118" t="str">
        <f>IF(Q$2&lt;Inputs!$R39,0,Inputs!$Q39)</f>
        <v/>
      </c>
      <c r="R59" s="118" t="str">
        <f>IF(R$2&lt;Inputs!$R39,0,Inputs!$Q39)</f>
        <v/>
      </c>
      <c r="S59" s="118" t="str">
        <f>IF(S$2&lt;Inputs!$R39,0,Inputs!$Q39)</f>
        <v/>
      </c>
      <c r="T59" s="118" t="str">
        <f>IF(T$2&lt;Inputs!$R39,0,Inputs!$Q39)</f>
        <v/>
      </c>
      <c r="U59" s="118" t="str">
        <f>IF(U$2&lt;Inputs!$R39,0,Inputs!$Q39)</f>
        <v/>
      </c>
      <c r="V59" s="118" t="str">
        <f>IF(V$2&lt;Inputs!$R39,0,Inputs!$Q39)</f>
        <v/>
      </c>
      <c r="W59" s="118" t="str">
        <f>IF(W$2&lt;Inputs!$R39,0,Inputs!$Q39)</f>
        <v/>
      </c>
      <c r="X59" s="118" t="str">
        <f>IF(X$2&lt;Inputs!$R39,0,Inputs!$Q39)</f>
        <v/>
      </c>
      <c r="Y59" s="118" t="str">
        <f>IF(Y$2&lt;Inputs!$R39,0,Inputs!$Q39)</f>
        <v/>
      </c>
      <c r="Z59" s="118" t="str">
        <f>IF(Z$2&lt;Inputs!$R39,0,Inputs!$Q39)</f>
        <v/>
      </c>
      <c r="AA59" s="118" t="str">
        <f>IF(AA$2&lt;Inputs!$R39,0,Inputs!$Q39)</f>
        <v/>
      </c>
      <c r="AB59" s="119">
        <f t="shared" si="53"/>
        <v>0</v>
      </c>
      <c r="AC59" s="118" t="str">
        <f>IF(AC$2&lt;Inputs!$R39,0,Inputs!$Q39)</f>
        <v/>
      </c>
      <c r="AD59" s="118" t="str">
        <f>IF(AD$2&lt;Inputs!$R39,0,Inputs!$Q39)</f>
        <v/>
      </c>
      <c r="AE59" s="118" t="str">
        <f>IF(AE$2&lt;Inputs!$R39,0,Inputs!$Q39)</f>
        <v/>
      </c>
      <c r="AF59" s="118" t="str">
        <f>IF(AF$2&lt;Inputs!$R39,0,Inputs!$Q39)</f>
        <v/>
      </c>
      <c r="AG59" s="118" t="str">
        <f>IF(AG$2&lt;Inputs!$R39,0,Inputs!$Q39)</f>
        <v/>
      </c>
      <c r="AH59" s="118" t="str">
        <f>IF(AH$2&lt;Inputs!$R39,0,Inputs!$Q39)</f>
        <v/>
      </c>
      <c r="AI59" s="118" t="str">
        <f>IF(AI$2&lt;Inputs!$R39,0,Inputs!$Q39)</f>
        <v/>
      </c>
      <c r="AJ59" s="118" t="str">
        <f>IF(AJ$2&lt;Inputs!$R39,0,Inputs!$Q39)</f>
        <v/>
      </c>
      <c r="AK59" s="118" t="str">
        <f>IF(AK$2&lt;Inputs!$R39,0,Inputs!$Q39)</f>
        <v/>
      </c>
      <c r="AL59" s="118" t="str">
        <f>IF(AL$2&lt;Inputs!$R39,0,Inputs!$Q39)</f>
        <v/>
      </c>
      <c r="AM59" s="118" t="str">
        <f>IF(AM$2&lt;Inputs!$R39,0,Inputs!$Q39)</f>
        <v/>
      </c>
      <c r="AN59" s="118" t="str">
        <f>IF(AN$2&lt;Inputs!$R39,0,Inputs!$Q39)</f>
        <v/>
      </c>
      <c r="AO59" s="119">
        <f t="shared" si="54"/>
        <v>0</v>
      </c>
      <c r="AP59" s="118" t="str">
        <f>IF(AP$2&lt;Inputs!$R39,0,Inputs!$Q39)</f>
        <v/>
      </c>
      <c r="AQ59" s="118" t="str">
        <f>IF(AQ$2&lt;Inputs!$R39,0,Inputs!$Q39)</f>
        <v/>
      </c>
      <c r="AR59" s="118" t="str">
        <f>IF(AR$2&lt;Inputs!$R39,0,Inputs!$Q39)</f>
        <v/>
      </c>
      <c r="AS59" s="118" t="str">
        <f>IF(AS$2&lt;Inputs!$R39,0,Inputs!$Q39)</f>
        <v/>
      </c>
      <c r="AT59" s="118" t="str">
        <f>IF(AT$2&lt;Inputs!$R39,0,Inputs!$Q39)</f>
        <v/>
      </c>
      <c r="AU59" s="118" t="str">
        <f>IF(AU$2&lt;Inputs!$R39,0,Inputs!$Q39)</f>
        <v/>
      </c>
      <c r="AV59" s="118" t="str">
        <f>IF(AV$2&lt;Inputs!$R39,0,Inputs!$Q39)</f>
        <v/>
      </c>
      <c r="AW59" s="118" t="str">
        <f>IF(AW$2&lt;Inputs!$R39,0,Inputs!$Q39)</f>
        <v/>
      </c>
      <c r="AX59" s="118" t="str">
        <f>IF(AX$2&lt;Inputs!$R39,0,Inputs!$Q39)</f>
        <v/>
      </c>
      <c r="AY59" s="118" t="str">
        <f>IF(AY$2&lt;Inputs!$R39,0,Inputs!$Q39)</f>
        <v/>
      </c>
      <c r="AZ59" s="118" t="str">
        <f>IF(AZ$2&lt;Inputs!$R39,0,Inputs!$Q39)</f>
        <v/>
      </c>
      <c r="BA59" s="118" t="str">
        <f>IF(BA$2&lt;Inputs!$R39,0,Inputs!$Q39)</f>
        <v/>
      </c>
      <c r="BB59" s="119">
        <f t="shared" si="55"/>
        <v>0</v>
      </c>
      <c r="BC59" s="118" t="str">
        <f>IF(BC$2&lt;Inputs!$R39,0,Inputs!$Q39)</f>
        <v/>
      </c>
      <c r="BD59" s="118" t="str">
        <f>IF(BD$2&lt;Inputs!$R39,0,Inputs!$Q39)</f>
        <v/>
      </c>
      <c r="BE59" s="118" t="str">
        <f>IF(BE$2&lt;Inputs!$R39,0,Inputs!$Q39)</f>
        <v/>
      </c>
      <c r="BF59" s="118" t="str">
        <f>IF(BF$2&lt;Inputs!$R39,0,Inputs!$Q39)</f>
        <v/>
      </c>
      <c r="BG59" s="118" t="str">
        <f>IF(BG$2&lt;Inputs!$R39,0,Inputs!$Q39)</f>
        <v/>
      </c>
      <c r="BH59" s="118" t="str">
        <f>IF(BH$2&lt;Inputs!$R39,0,Inputs!$Q39)</f>
        <v/>
      </c>
      <c r="BI59" s="118" t="str">
        <f>IF(BI$2&lt;Inputs!$R39,0,Inputs!$Q39)</f>
        <v/>
      </c>
      <c r="BJ59" s="118" t="str">
        <f>IF(BJ$2&lt;Inputs!$R39,0,Inputs!$Q39)</f>
        <v/>
      </c>
      <c r="BK59" s="118" t="str">
        <f>IF(BK$2&lt;Inputs!$R39,0,Inputs!$Q39)</f>
        <v/>
      </c>
      <c r="BL59" s="118" t="str">
        <f>IF(BL$2&lt;Inputs!$R39,0,Inputs!$Q39)</f>
        <v/>
      </c>
      <c r="BM59" s="118" t="str">
        <f>IF(BM$2&lt;Inputs!$R39,0,Inputs!$Q39)</f>
        <v/>
      </c>
      <c r="BN59" s="118" t="str">
        <f>IF(BN$2&lt;Inputs!$R39,0,Inputs!$Q39)</f>
        <v/>
      </c>
      <c r="BO59" s="119">
        <f t="shared" si="56"/>
        <v>0</v>
      </c>
    </row>
    <row r="60" ht="15.75" customHeight="1">
      <c r="A60" s="1"/>
      <c r="B60" s="121" t="s">
        <v>374</v>
      </c>
      <c r="C60" s="119">
        <f t="shared" ref="C60:N60" si="57">SUM(C45,C52:C59)</f>
        <v>14945.33333</v>
      </c>
      <c r="D60" s="119">
        <f t="shared" si="57"/>
        <v>14945.33333</v>
      </c>
      <c r="E60" s="119">
        <f t="shared" si="57"/>
        <v>15358.33333</v>
      </c>
      <c r="F60" s="119">
        <f t="shared" si="57"/>
        <v>15358.33333</v>
      </c>
      <c r="G60" s="119">
        <f t="shared" si="57"/>
        <v>15358.33333</v>
      </c>
      <c r="H60" s="119">
        <f t="shared" si="57"/>
        <v>15358.33333</v>
      </c>
      <c r="I60" s="119">
        <f t="shared" si="57"/>
        <v>15358.33333</v>
      </c>
      <c r="J60" s="119">
        <f t="shared" si="57"/>
        <v>15358.33333</v>
      </c>
      <c r="K60" s="119">
        <f t="shared" si="57"/>
        <v>15358.33333</v>
      </c>
      <c r="L60" s="119">
        <f t="shared" si="57"/>
        <v>15358.33333</v>
      </c>
      <c r="M60" s="119">
        <f t="shared" si="57"/>
        <v>15358.33333</v>
      </c>
      <c r="N60" s="119">
        <f t="shared" si="57"/>
        <v>15358.33333</v>
      </c>
      <c r="O60" s="122">
        <f t="shared" si="52"/>
        <v>183474</v>
      </c>
      <c r="P60" s="119">
        <f t="shared" ref="P60:AA60" si="58">SUM(P45,P52:P59)</f>
        <v>15358.33333</v>
      </c>
      <c r="Q60" s="119">
        <f t="shared" si="58"/>
        <v>15358.33333</v>
      </c>
      <c r="R60" s="119">
        <f t="shared" si="58"/>
        <v>15358.33333</v>
      </c>
      <c r="S60" s="119">
        <f t="shared" si="58"/>
        <v>15358.33333</v>
      </c>
      <c r="T60" s="119">
        <f t="shared" si="58"/>
        <v>15358.33333</v>
      </c>
      <c r="U60" s="119">
        <f t="shared" si="58"/>
        <v>15358.33333</v>
      </c>
      <c r="V60" s="119">
        <f t="shared" si="58"/>
        <v>15358.33333</v>
      </c>
      <c r="W60" s="119">
        <f t="shared" si="58"/>
        <v>15358.33333</v>
      </c>
      <c r="X60" s="119">
        <f t="shared" si="58"/>
        <v>15358.33333</v>
      </c>
      <c r="Y60" s="119">
        <f t="shared" si="58"/>
        <v>15358.33333</v>
      </c>
      <c r="Z60" s="119">
        <f t="shared" si="58"/>
        <v>15358.33333</v>
      </c>
      <c r="AA60" s="119">
        <f t="shared" si="58"/>
        <v>15358.33333</v>
      </c>
      <c r="AB60" s="122">
        <f t="shared" si="53"/>
        <v>184300</v>
      </c>
      <c r="AC60" s="119">
        <f t="shared" ref="AC60:AN60" si="59">SUM(AC45,AC52:AC59)</f>
        <v>15358.33333</v>
      </c>
      <c r="AD60" s="119">
        <f t="shared" si="59"/>
        <v>15358.33333</v>
      </c>
      <c r="AE60" s="119">
        <f t="shared" si="59"/>
        <v>15358.33333</v>
      </c>
      <c r="AF60" s="119">
        <f t="shared" si="59"/>
        <v>15358.33333</v>
      </c>
      <c r="AG60" s="119">
        <f t="shared" si="59"/>
        <v>15358.33333</v>
      </c>
      <c r="AH60" s="119">
        <f t="shared" si="59"/>
        <v>15358.33333</v>
      </c>
      <c r="AI60" s="119">
        <f t="shared" si="59"/>
        <v>15358.33333</v>
      </c>
      <c r="AJ60" s="119">
        <f t="shared" si="59"/>
        <v>15358.33333</v>
      </c>
      <c r="AK60" s="119">
        <f t="shared" si="59"/>
        <v>15358.33333</v>
      </c>
      <c r="AL60" s="119">
        <f t="shared" si="59"/>
        <v>15358.33333</v>
      </c>
      <c r="AM60" s="119">
        <f t="shared" si="59"/>
        <v>15358.33333</v>
      </c>
      <c r="AN60" s="119">
        <f t="shared" si="59"/>
        <v>15358.33333</v>
      </c>
      <c r="AO60" s="122">
        <f t="shared" si="54"/>
        <v>184300</v>
      </c>
      <c r="AP60" s="119">
        <f t="shared" ref="AP60:BA60" si="60">SUM(AP45,AP52:AP59)</f>
        <v>15358.33333</v>
      </c>
      <c r="AQ60" s="119">
        <f t="shared" si="60"/>
        <v>15358.33333</v>
      </c>
      <c r="AR60" s="119">
        <f t="shared" si="60"/>
        <v>15358.33333</v>
      </c>
      <c r="AS60" s="119">
        <f t="shared" si="60"/>
        <v>15358.33333</v>
      </c>
      <c r="AT60" s="119">
        <f t="shared" si="60"/>
        <v>15358.33333</v>
      </c>
      <c r="AU60" s="119">
        <f t="shared" si="60"/>
        <v>15358.33333</v>
      </c>
      <c r="AV60" s="119">
        <f t="shared" si="60"/>
        <v>15358.33333</v>
      </c>
      <c r="AW60" s="119">
        <f t="shared" si="60"/>
        <v>15358.33333</v>
      </c>
      <c r="AX60" s="119">
        <f t="shared" si="60"/>
        <v>15358.33333</v>
      </c>
      <c r="AY60" s="119">
        <f t="shared" si="60"/>
        <v>15358.33333</v>
      </c>
      <c r="AZ60" s="119">
        <f t="shared" si="60"/>
        <v>15358.33333</v>
      </c>
      <c r="BA60" s="119">
        <f t="shared" si="60"/>
        <v>15358.33333</v>
      </c>
      <c r="BB60" s="122">
        <f t="shared" si="55"/>
        <v>184300</v>
      </c>
      <c r="BC60" s="119">
        <f t="shared" ref="BC60:BN60" si="61">SUM(BC45,BC52:BC59)</f>
        <v>15358.33333</v>
      </c>
      <c r="BD60" s="119">
        <f t="shared" si="61"/>
        <v>15358.33333</v>
      </c>
      <c r="BE60" s="119">
        <f t="shared" si="61"/>
        <v>15358.33333</v>
      </c>
      <c r="BF60" s="119">
        <f t="shared" si="61"/>
        <v>15358.33333</v>
      </c>
      <c r="BG60" s="119">
        <f t="shared" si="61"/>
        <v>15358.33333</v>
      </c>
      <c r="BH60" s="119">
        <f t="shared" si="61"/>
        <v>15358.33333</v>
      </c>
      <c r="BI60" s="119">
        <f t="shared" si="61"/>
        <v>15358.33333</v>
      </c>
      <c r="BJ60" s="119">
        <f t="shared" si="61"/>
        <v>15358.33333</v>
      </c>
      <c r="BK60" s="119">
        <f t="shared" si="61"/>
        <v>15358.33333</v>
      </c>
      <c r="BL60" s="119">
        <f t="shared" si="61"/>
        <v>15358.33333</v>
      </c>
      <c r="BM60" s="119">
        <f t="shared" si="61"/>
        <v>15358.33333</v>
      </c>
      <c r="BN60" s="119">
        <f t="shared" si="61"/>
        <v>15358.33333</v>
      </c>
      <c r="BO60" s="122">
        <f t="shared" si="56"/>
        <v>184300</v>
      </c>
    </row>
    <row r="61" ht="15.75" customHeight="1" outlineLevel="1">
      <c r="A61" s="1"/>
      <c r="B61" s="139" t="s">
        <v>385</v>
      </c>
      <c r="C61" s="118"/>
      <c r="D61" s="118"/>
      <c r="E61" s="118"/>
      <c r="F61" s="118"/>
      <c r="G61" s="118"/>
      <c r="H61" s="118"/>
      <c r="I61" s="118"/>
      <c r="J61" s="118"/>
      <c r="K61" s="118"/>
      <c r="L61" s="118"/>
      <c r="M61" s="118"/>
      <c r="N61" s="118"/>
      <c r="O61" s="119"/>
      <c r="P61" s="118"/>
      <c r="Q61" s="118"/>
      <c r="R61" s="118"/>
      <c r="S61" s="118"/>
      <c r="T61" s="118"/>
      <c r="U61" s="118"/>
      <c r="V61" s="118"/>
      <c r="W61" s="118"/>
      <c r="X61" s="118"/>
      <c r="Y61" s="118"/>
      <c r="Z61" s="118"/>
      <c r="AA61" s="118"/>
      <c r="AB61" s="119"/>
      <c r="AC61" s="118"/>
      <c r="AD61" s="118"/>
      <c r="AE61" s="118"/>
      <c r="AF61" s="118"/>
      <c r="AG61" s="118"/>
      <c r="AH61" s="118"/>
      <c r="AI61" s="118"/>
      <c r="AJ61" s="118"/>
      <c r="AK61" s="118"/>
      <c r="AL61" s="118"/>
      <c r="AM61" s="118"/>
      <c r="AN61" s="118"/>
      <c r="AO61" s="119"/>
      <c r="AP61" s="118"/>
      <c r="AQ61" s="118"/>
      <c r="AR61" s="118"/>
      <c r="AS61" s="118"/>
      <c r="AT61" s="118"/>
      <c r="AU61" s="118"/>
      <c r="AV61" s="118"/>
      <c r="AW61" s="118"/>
      <c r="AX61" s="118"/>
      <c r="AY61" s="118"/>
      <c r="AZ61" s="118"/>
      <c r="BA61" s="118"/>
      <c r="BB61" s="119"/>
      <c r="BC61" s="118"/>
      <c r="BD61" s="118"/>
      <c r="BE61" s="118"/>
      <c r="BF61" s="118"/>
      <c r="BG61" s="118"/>
      <c r="BH61" s="118"/>
      <c r="BI61" s="118"/>
      <c r="BJ61" s="118"/>
      <c r="BK61" s="118"/>
      <c r="BL61" s="118"/>
      <c r="BM61" s="118"/>
      <c r="BN61" s="118"/>
      <c r="BO61" s="119"/>
    </row>
    <row r="62" ht="15.75" customHeight="1" outlineLevel="1">
      <c r="A62" s="1"/>
      <c r="B62" s="117" t="str">
        <f>Inputs!N41</f>
        <v>Podcast 1</v>
      </c>
      <c r="C62" s="118">
        <f>IF(C$2&lt;Inputs!$R41,0,Inputs!$Q41)</f>
        <v>0</v>
      </c>
      <c r="D62" s="118">
        <f>IF(D$2&lt;Inputs!$R41,0,Inputs!$Q41)</f>
        <v>0</v>
      </c>
      <c r="E62" s="118">
        <f>IF(E$2&lt;Inputs!$R41,0,Inputs!$Q41)</f>
        <v>0</v>
      </c>
      <c r="F62" s="118">
        <f>IF(F$2&lt;Inputs!$R41,0,Inputs!$Q41)</f>
        <v>0</v>
      </c>
      <c r="G62" s="118">
        <f>IF(G$2&lt;Inputs!$R41,0,Inputs!$Q41)</f>
        <v>0</v>
      </c>
      <c r="H62" s="118">
        <f>IF(H$2&lt;Inputs!$R41,0,Inputs!$Q41)</f>
        <v>0</v>
      </c>
      <c r="I62" s="118">
        <f>IF(I$2&lt;Inputs!$R41,0,Inputs!$Q41)</f>
        <v>10000</v>
      </c>
      <c r="J62" s="118">
        <f>IF(J$2&lt;Inputs!$R41,0,Inputs!$Q41)</f>
        <v>10000</v>
      </c>
      <c r="K62" s="118">
        <f>IF(K$2&lt;Inputs!$R41,0,Inputs!$Q41)</f>
        <v>10000</v>
      </c>
      <c r="L62" s="118">
        <f>IF(L$2&lt;Inputs!$R41,0,Inputs!$Q41)</f>
        <v>10000</v>
      </c>
      <c r="M62" s="118">
        <f>IF(M$2&lt;Inputs!$R41,0,Inputs!$Q41)</f>
        <v>10000</v>
      </c>
      <c r="N62" s="118">
        <f>IF(N$2&lt;Inputs!$R41,0,Inputs!$Q41)</f>
        <v>10000</v>
      </c>
      <c r="O62" s="119">
        <f t="shared" ref="O62:O67" si="62">SUM(C62:N62)</f>
        <v>60000</v>
      </c>
      <c r="P62" s="118">
        <f>IF(P$2&lt;Inputs!$R41,0,Inputs!$Q41)</f>
        <v>10000</v>
      </c>
      <c r="Q62" s="118">
        <f>IF(Q$2&lt;Inputs!$R41,0,Inputs!$Q41)</f>
        <v>10000</v>
      </c>
      <c r="R62" s="118">
        <f>IF(R$2&lt;Inputs!$R41,0,Inputs!$Q41)</f>
        <v>10000</v>
      </c>
      <c r="S62" s="118">
        <f>IF(S$2&lt;Inputs!$R41,0,Inputs!$Q41)</f>
        <v>10000</v>
      </c>
      <c r="T62" s="118">
        <f>IF(T$2&lt;Inputs!$R41,0,Inputs!$Q41)</f>
        <v>10000</v>
      </c>
      <c r="U62" s="118">
        <f>IF(U$2&lt;Inputs!$R41,0,Inputs!$Q41)</f>
        <v>10000</v>
      </c>
      <c r="V62" s="118">
        <f>IF(V$2&lt;Inputs!$R41,0,Inputs!$Q41)</f>
        <v>10000</v>
      </c>
      <c r="W62" s="118">
        <f>IF(W$2&lt;Inputs!$R41,0,Inputs!$Q41)</f>
        <v>10000</v>
      </c>
      <c r="X62" s="118">
        <f>IF(X$2&lt;Inputs!$R41,0,Inputs!$Q41)</f>
        <v>10000</v>
      </c>
      <c r="Y62" s="118">
        <f>IF(Y$2&lt;Inputs!$R41,0,Inputs!$Q41)</f>
        <v>10000</v>
      </c>
      <c r="Z62" s="118">
        <f>IF(Z$2&lt;Inputs!$R41,0,Inputs!$Q41)</f>
        <v>10000</v>
      </c>
      <c r="AA62" s="118">
        <f>IF(AA$2&lt;Inputs!$R41,0,Inputs!$Q41)</f>
        <v>10000</v>
      </c>
      <c r="AB62" s="119">
        <f t="shared" ref="AB62:AB67" si="63">SUM(P62:AA62)</f>
        <v>120000</v>
      </c>
      <c r="AC62" s="118">
        <f>IF(AC$2&lt;Inputs!$R41,0,Inputs!$Q41)</f>
        <v>10000</v>
      </c>
      <c r="AD62" s="118">
        <f>IF(AD$2&lt;Inputs!$R41,0,Inputs!$Q41)</f>
        <v>10000</v>
      </c>
      <c r="AE62" s="118">
        <f>IF(AE$2&lt;Inputs!$R41,0,Inputs!$Q41)</f>
        <v>10000</v>
      </c>
      <c r="AF62" s="118">
        <f>IF(AF$2&lt;Inputs!$R41,0,Inputs!$Q41)</f>
        <v>10000</v>
      </c>
      <c r="AG62" s="118">
        <f>IF(AG$2&lt;Inputs!$R41,0,Inputs!$Q41)</f>
        <v>10000</v>
      </c>
      <c r="AH62" s="118">
        <f>IF(AH$2&lt;Inputs!$R41,0,Inputs!$Q41)</f>
        <v>10000</v>
      </c>
      <c r="AI62" s="118">
        <f>IF(AI$2&lt;Inputs!$R41,0,Inputs!$Q41)</f>
        <v>10000</v>
      </c>
      <c r="AJ62" s="118">
        <f>IF(AJ$2&lt;Inputs!$R41,0,Inputs!$Q41)</f>
        <v>10000</v>
      </c>
      <c r="AK62" s="118">
        <f>IF(AK$2&lt;Inputs!$R41,0,Inputs!$Q41)</f>
        <v>10000</v>
      </c>
      <c r="AL62" s="118">
        <f>IF(AL$2&lt;Inputs!$R41,0,Inputs!$Q41)</f>
        <v>10000</v>
      </c>
      <c r="AM62" s="118">
        <f>IF(AM$2&lt;Inputs!$R41,0,Inputs!$Q41)</f>
        <v>10000</v>
      </c>
      <c r="AN62" s="118">
        <f>IF(AN$2&lt;Inputs!$R41,0,Inputs!$Q41)</f>
        <v>10000</v>
      </c>
      <c r="AO62" s="119">
        <f t="shared" ref="AO62:AO67" si="64">SUM(AC62:AN62)</f>
        <v>120000</v>
      </c>
      <c r="AP62" s="118">
        <f>IF(AP$2&lt;Inputs!$R41,0,Inputs!$Q41)</f>
        <v>10000</v>
      </c>
      <c r="AQ62" s="118">
        <f>IF(AQ$2&lt;Inputs!$R41,0,Inputs!$Q41)</f>
        <v>10000</v>
      </c>
      <c r="AR62" s="118">
        <f>IF(AR$2&lt;Inputs!$R41,0,Inputs!$Q41)</f>
        <v>10000</v>
      </c>
      <c r="AS62" s="118">
        <f>IF(AS$2&lt;Inputs!$R41,0,Inputs!$Q41)</f>
        <v>10000</v>
      </c>
      <c r="AT62" s="118">
        <f>IF(AT$2&lt;Inputs!$R41,0,Inputs!$Q41)</f>
        <v>10000</v>
      </c>
      <c r="AU62" s="118">
        <f>IF(AU$2&lt;Inputs!$R41,0,Inputs!$Q41)</f>
        <v>10000</v>
      </c>
      <c r="AV62" s="118">
        <f>IF(AV$2&lt;Inputs!$R41,0,Inputs!$Q41)</f>
        <v>10000</v>
      </c>
      <c r="AW62" s="118">
        <f>IF(AW$2&lt;Inputs!$R41,0,Inputs!$Q41)</f>
        <v>10000</v>
      </c>
      <c r="AX62" s="118">
        <f>IF(AX$2&lt;Inputs!$R41,0,Inputs!$Q41)</f>
        <v>10000</v>
      </c>
      <c r="AY62" s="118">
        <f>IF(AY$2&lt;Inputs!$R41,0,Inputs!$Q41)</f>
        <v>10000</v>
      </c>
      <c r="AZ62" s="118">
        <f>IF(AZ$2&lt;Inputs!$R41,0,Inputs!$Q41)</f>
        <v>10000</v>
      </c>
      <c r="BA62" s="118">
        <f>IF(BA$2&lt;Inputs!$R41,0,Inputs!$Q41)</f>
        <v>10000</v>
      </c>
      <c r="BB62" s="119">
        <f t="shared" ref="BB62:BB67" si="65">SUM(AP62:BA62)</f>
        <v>120000</v>
      </c>
      <c r="BC62" s="118">
        <f>IF(BC$2&lt;Inputs!$R41,0,Inputs!$Q41)</f>
        <v>10000</v>
      </c>
      <c r="BD62" s="118">
        <f>IF(BD$2&lt;Inputs!$R41,0,Inputs!$Q41)</f>
        <v>10000</v>
      </c>
      <c r="BE62" s="118">
        <f>IF(BE$2&lt;Inputs!$R41,0,Inputs!$Q41)</f>
        <v>10000</v>
      </c>
      <c r="BF62" s="118">
        <f>IF(BF$2&lt;Inputs!$R41,0,Inputs!$Q41)</f>
        <v>10000</v>
      </c>
      <c r="BG62" s="118">
        <f>IF(BG$2&lt;Inputs!$R41,0,Inputs!$Q41)</f>
        <v>10000</v>
      </c>
      <c r="BH62" s="118">
        <f>IF(BH$2&lt;Inputs!$R41,0,Inputs!$Q41)</f>
        <v>10000</v>
      </c>
      <c r="BI62" s="118">
        <f>IF(BI$2&lt;Inputs!$R41,0,Inputs!$Q41)</f>
        <v>10000</v>
      </c>
      <c r="BJ62" s="118">
        <f>IF(BJ$2&lt;Inputs!$R41,0,Inputs!$Q41)</f>
        <v>10000</v>
      </c>
      <c r="BK62" s="118">
        <f>IF(BK$2&lt;Inputs!$R41,0,Inputs!$Q41)</f>
        <v>10000</v>
      </c>
      <c r="BL62" s="118">
        <f>IF(BL$2&lt;Inputs!$R41,0,Inputs!$Q41)</f>
        <v>10000</v>
      </c>
      <c r="BM62" s="118">
        <f>IF(BM$2&lt;Inputs!$R41,0,Inputs!$Q41)</f>
        <v>10000</v>
      </c>
      <c r="BN62" s="118">
        <f>IF(BN$2&lt;Inputs!$R41,0,Inputs!$Q41)</f>
        <v>10000</v>
      </c>
      <c r="BO62" s="119">
        <f t="shared" ref="BO62:BO67" si="66">SUM(BC62:BN62)</f>
        <v>120000</v>
      </c>
    </row>
    <row r="63" ht="15.75" customHeight="1" outlineLevel="1">
      <c r="A63" s="1"/>
      <c r="B63" s="117" t="str">
        <f>Inputs!N42</f>
        <v>Podcast 2</v>
      </c>
      <c r="C63" s="118">
        <f>IF(C$2&lt;Inputs!$R42,0,Inputs!$Q42)</f>
        <v>0</v>
      </c>
      <c r="D63" s="118">
        <f>IF(D$2&lt;Inputs!$R42,0,Inputs!$Q42)</f>
        <v>0</v>
      </c>
      <c r="E63" s="118">
        <f>IF(E$2&lt;Inputs!$R42,0,Inputs!$Q42)</f>
        <v>0</v>
      </c>
      <c r="F63" s="118">
        <f>IF(F$2&lt;Inputs!$R42,0,Inputs!$Q42)</f>
        <v>0</v>
      </c>
      <c r="G63" s="118">
        <f>IF(G$2&lt;Inputs!$R42,0,Inputs!$Q42)</f>
        <v>0</v>
      </c>
      <c r="H63" s="118">
        <f>IF(H$2&lt;Inputs!$R42,0,Inputs!$Q42)</f>
        <v>0</v>
      </c>
      <c r="I63" s="118">
        <f>IF(I$2&lt;Inputs!$R42,0,Inputs!$Q42)</f>
        <v>0</v>
      </c>
      <c r="J63" s="118">
        <f>IF(J$2&lt;Inputs!$R42,0,Inputs!$Q42)</f>
        <v>0</v>
      </c>
      <c r="K63" s="118">
        <f>IF(K$2&lt;Inputs!$R42,0,Inputs!$Q42)</f>
        <v>2000</v>
      </c>
      <c r="L63" s="118">
        <f>IF(L$2&lt;Inputs!$R42,0,Inputs!$Q42)</f>
        <v>2000</v>
      </c>
      <c r="M63" s="118">
        <f>IF(M$2&lt;Inputs!$R42,0,Inputs!$Q42)</f>
        <v>2000</v>
      </c>
      <c r="N63" s="118">
        <f>IF(N$2&lt;Inputs!$R42,0,Inputs!$Q42)</f>
        <v>2000</v>
      </c>
      <c r="O63" s="119">
        <f t="shared" si="62"/>
        <v>8000</v>
      </c>
      <c r="P63" s="118">
        <f>IF(P$2&lt;Inputs!$R42,0,Inputs!$Q42)</f>
        <v>2000</v>
      </c>
      <c r="Q63" s="118">
        <f>IF(Q$2&lt;Inputs!$R42,0,Inputs!$Q42)</f>
        <v>2000</v>
      </c>
      <c r="R63" s="118">
        <f>IF(R$2&lt;Inputs!$R42,0,Inputs!$Q42)</f>
        <v>2000</v>
      </c>
      <c r="S63" s="118">
        <f>IF(S$2&lt;Inputs!$R42,0,Inputs!$Q42)</f>
        <v>2000</v>
      </c>
      <c r="T63" s="118">
        <f>IF(T$2&lt;Inputs!$R42,0,Inputs!$Q42)</f>
        <v>2000</v>
      </c>
      <c r="U63" s="118">
        <f>IF(U$2&lt;Inputs!$R42,0,Inputs!$Q42)</f>
        <v>2000</v>
      </c>
      <c r="V63" s="118">
        <f>IF(V$2&lt;Inputs!$R42,0,Inputs!$Q42)</f>
        <v>2000</v>
      </c>
      <c r="W63" s="118">
        <f>IF(W$2&lt;Inputs!$R42,0,Inputs!$Q42)</f>
        <v>2000</v>
      </c>
      <c r="X63" s="118">
        <f>IF(X$2&lt;Inputs!$R42,0,Inputs!$Q42)</f>
        <v>2000</v>
      </c>
      <c r="Y63" s="118">
        <f>IF(Y$2&lt;Inputs!$R42,0,Inputs!$Q42)</f>
        <v>2000</v>
      </c>
      <c r="Z63" s="118">
        <f>IF(Z$2&lt;Inputs!$R42,0,Inputs!$Q42)</f>
        <v>2000</v>
      </c>
      <c r="AA63" s="118">
        <f>IF(AA$2&lt;Inputs!$R42,0,Inputs!$Q42)</f>
        <v>2000</v>
      </c>
      <c r="AB63" s="119">
        <f t="shared" si="63"/>
        <v>24000</v>
      </c>
      <c r="AC63" s="118">
        <f>IF(AC$2&lt;Inputs!$R42,0,Inputs!$Q42)</f>
        <v>2000</v>
      </c>
      <c r="AD63" s="118">
        <f>IF(AD$2&lt;Inputs!$R42,0,Inputs!$Q42)</f>
        <v>2000</v>
      </c>
      <c r="AE63" s="118">
        <f>IF(AE$2&lt;Inputs!$R42,0,Inputs!$Q42)</f>
        <v>2000</v>
      </c>
      <c r="AF63" s="118">
        <f>IF(AF$2&lt;Inputs!$R42,0,Inputs!$Q42)</f>
        <v>2000</v>
      </c>
      <c r="AG63" s="118">
        <f>IF(AG$2&lt;Inputs!$R42,0,Inputs!$Q42)</f>
        <v>2000</v>
      </c>
      <c r="AH63" s="118">
        <f>IF(AH$2&lt;Inputs!$R42,0,Inputs!$Q42)</f>
        <v>2000</v>
      </c>
      <c r="AI63" s="118">
        <f>IF(AI$2&lt;Inputs!$R42,0,Inputs!$Q42)</f>
        <v>2000</v>
      </c>
      <c r="AJ63" s="118">
        <f>IF(AJ$2&lt;Inputs!$R42,0,Inputs!$Q42)</f>
        <v>2000</v>
      </c>
      <c r="AK63" s="118">
        <f>IF(AK$2&lt;Inputs!$R42,0,Inputs!$Q42)</f>
        <v>2000</v>
      </c>
      <c r="AL63" s="118">
        <f>IF(AL$2&lt;Inputs!$R42,0,Inputs!$Q42)</f>
        <v>2000</v>
      </c>
      <c r="AM63" s="118">
        <f>IF(AM$2&lt;Inputs!$R42,0,Inputs!$Q42)</f>
        <v>2000</v>
      </c>
      <c r="AN63" s="118">
        <f>IF(AN$2&lt;Inputs!$R42,0,Inputs!$Q42)</f>
        <v>2000</v>
      </c>
      <c r="AO63" s="119">
        <f t="shared" si="64"/>
        <v>24000</v>
      </c>
      <c r="AP63" s="118">
        <f>IF(AP$2&lt;Inputs!$R42,0,Inputs!$Q42)</f>
        <v>2000</v>
      </c>
      <c r="AQ63" s="118">
        <f>IF(AQ$2&lt;Inputs!$R42,0,Inputs!$Q42)</f>
        <v>2000</v>
      </c>
      <c r="AR63" s="118">
        <f>IF(AR$2&lt;Inputs!$R42,0,Inputs!$Q42)</f>
        <v>2000</v>
      </c>
      <c r="AS63" s="118">
        <f>IF(AS$2&lt;Inputs!$R42,0,Inputs!$Q42)</f>
        <v>2000</v>
      </c>
      <c r="AT63" s="118">
        <f>IF(AT$2&lt;Inputs!$R42,0,Inputs!$Q42)</f>
        <v>2000</v>
      </c>
      <c r="AU63" s="118">
        <f>IF(AU$2&lt;Inputs!$R42,0,Inputs!$Q42)</f>
        <v>2000</v>
      </c>
      <c r="AV63" s="118">
        <f>IF(AV$2&lt;Inputs!$R42,0,Inputs!$Q42)</f>
        <v>2000</v>
      </c>
      <c r="AW63" s="118">
        <f>IF(AW$2&lt;Inputs!$R42,0,Inputs!$Q42)</f>
        <v>2000</v>
      </c>
      <c r="AX63" s="118">
        <f>IF(AX$2&lt;Inputs!$R42,0,Inputs!$Q42)</f>
        <v>2000</v>
      </c>
      <c r="AY63" s="118">
        <f>IF(AY$2&lt;Inputs!$R42,0,Inputs!$Q42)</f>
        <v>2000</v>
      </c>
      <c r="AZ63" s="118">
        <f>IF(AZ$2&lt;Inputs!$R42,0,Inputs!$Q42)</f>
        <v>2000</v>
      </c>
      <c r="BA63" s="118">
        <f>IF(BA$2&lt;Inputs!$R42,0,Inputs!$Q42)</f>
        <v>2000</v>
      </c>
      <c r="BB63" s="119">
        <f t="shared" si="65"/>
        <v>24000</v>
      </c>
      <c r="BC63" s="118">
        <f>IF(BC$2&lt;Inputs!$R42,0,Inputs!$Q42)</f>
        <v>2000</v>
      </c>
      <c r="BD63" s="118">
        <f>IF(BD$2&lt;Inputs!$R42,0,Inputs!$Q42)</f>
        <v>2000</v>
      </c>
      <c r="BE63" s="118">
        <f>IF(BE$2&lt;Inputs!$R42,0,Inputs!$Q42)</f>
        <v>2000</v>
      </c>
      <c r="BF63" s="118">
        <f>IF(BF$2&lt;Inputs!$R42,0,Inputs!$Q42)</f>
        <v>2000</v>
      </c>
      <c r="BG63" s="118">
        <f>IF(BG$2&lt;Inputs!$R42,0,Inputs!$Q42)</f>
        <v>2000</v>
      </c>
      <c r="BH63" s="118">
        <f>IF(BH$2&lt;Inputs!$R42,0,Inputs!$Q42)</f>
        <v>2000</v>
      </c>
      <c r="BI63" s="118">
        <f>IF(BI$2&lt;Inputs!$R42,0,Inputs!$Q42)</f>
        <v>2000</v>
      </c>
      <c r="BJ63" s="118">
        <f>IF(BJ$2&lt;Inputs!$R42,0,Inputs!$Q42)</f>
        <v>2000</v>
      </c>
      <c r="BK63" s="118">
        <f>IF(BK$2&lt;Inputs!$R42,0,Inputs!$Q42)</f>
        <v>2000</v>
      </c>
      <c r="BL63" s="118">
        <f>IF(BL$2&lt;Inputs!$R42,0,Inputs!$Q42)</f>
        <v>2000</v>
      </c>
      <c r="BM63" s="118">
        <f>IF(BM$2&lt;Inputs!$R42,0,Inputs!$Q42)</f>
        <v>2000</v>
      </c>
      <c r="BN63" s="118">
        <f>IF(BN$2&lt;Inputs!$R42,0,Inputs!$Q42)</f>
        <v>2000</v>
      </c>
      <c r="BO63" s="119">
        <f t="shared" si="66"/>
        <v>24000</v>
      </c>
    </row>
    <row r="64" ht="15.75" customHeight="1" outlineLevel="1">
      <c r="A64" s="1"/>
      <c r="B64" s="117" t="str">
        <f>Inputs!N43</f>
        <v>Podcast 3</v>
      </c>
      <c r="C64" s="118" t="str">
        <f>IF(C$2&lt;Inputs!$R43,0,Inputs!$Q43)</f>
        <v/>
      </c>
      <c r="D64" s="118" t="str">
        <f>IF(D$2&lt;Inputs!$R43,0,Inputs!$Q43)</f>
        <v/>
      </c>
      <c r="E64" s="118" t="str">
        <f>IF(E$2&lt;Inputs!$R43,0,Inputs!$Q43)</f>
        <v/>
      </c>
      <c r="F64" s="118" t="str">
        <f>IF(F$2&lt;Inputs!$R43,0,Inputs!$Q43)</f>
        <v/>
      </c>
      <c r="G64" s="118" t="str">
        <f>IF(G$2&lt;Inputs!$R43,0,Inputs!$Q43)</f>
        <v/>
      </c>
      <c r="H64" s="118" t="str">
        <f>IF(H$2&lt;Inputs!$R43,0,Inputs!$Q43)</f>
        <v/>
      </c>
      <c r="I64" s="118" t="str">
        <f>IF(I$2&lt;Inputs!$R43,0,Inputs!$Q43)</f>
        <v/>
      </c>
      <c r="J64" s="118" t="str">
        <f>IF(J$2&lt;Inputs!$R43,0,Inputs!$Q43)</f>
        <v/>
      </c>
      <c r="K64" s="118" t="str">
        <f>IF(K$2&lt;Inputs!$R43,0,Inputs!$Q43)</f>
        <v/>
      </c>
      <c r="L64" s="118" t="str">
        <f>IF(L$2&lt;Inputs!$R43,0,Inputs!$Q43)</f>
        <v/>
      </c>
      <c r="M64" s="118" t="str">
        <f>IF(M$2&lt;Inputs!$R43,0,Inputs!$Q43)</f>
        <v/>
      </c>
      <c r="N64" s="118" t="str">
        <f>IF(N$2&lt;Inputs!$R43,0,Inputs!$Q43)</f>
        <v/>
      </c>
      <c r="O64" s="119">
        <f t="shared" si="62"/>
        <v>0</v>
      </c>
      <c r="P64" s="118" t="str">
        <f>IF(P$2&lt;Inputs!$R43,0,Inputs!$Q43)</f>
        <v/>
      </c>
      <c r="Q64" s="118" t="str">
        <f>IF(Q$2&lt;Inputs!$R43,0,Inputs!$Q43)</f>
        <v/>
      </c>
      <c r="R64" s="118" t="str">
        <f>IF(R$2&lt;Inputs!$R43,0,Inputs!$Q43)</f>
        <v/>
      </c>
      <c r="S64" s="118" t="str">
        <f>IF(S$2&lt;Inputs!$R43,0,Inputs!$Q43)</f>
        <v/>
      </c>
      <c r="T64" s="118" t="str">
        <f>IF(T$2&lt;Inputs!$R43,0,Inputs!$Q43)</f>
        <v/>
      </c>
      <c r="U64" s="118" t="str">
        <f>IF(U$2&lt;Inputs!$R43,0,Inputs!$Q43)</f>
        <v/>
      </c>
      <c r="V64" s="118" t="str">
        <f>IF(V$2&lt;Inputs!$R43,0,Inputs!$Q43)</f>
        <v/>
      </c>
      <c r="W64" s="118" t="str">
        <f>IF(W$2&lt;Inputs!$R43,0,Inputs!$Q43)</f>
        <v/>
      </c>
      <c r="X64" s="118" t="str">
        <f>IF(X$2&lt;Inputs!$R43,0,Inputs!$Q43)</f>
        <v/>
      </c>
      <c r="Y64" s="118" t="str">
        <f>IF(Y$2&lt;Inputs!$R43,0,Inputs!$Q43)</f>
        <v/>
      </c>
      <c r="Z64" s="118" t="str">
        <f>IF(Z$2&lt;Inputs!$R43,0,Inputs!$Q43)</f>
        <v/>
      </c>
      <c r="AA64" s="118" t="str">
        <f>IF(AA$2&lt;Inputs!$R43,0,Inputs!$Q43)</f>
        <v/>
      </c>
      <c r="AB64" s="119">
        <f t="shared" si="63"/>
        <v>0</v>
      </c>
      <c r="AC64" s="118" t="str">
        <f>IF(AC$2&lt;Inputs!$R43,0,Inputs!$Q43)</f>
        <v/>
      </c>
      <c r="AD64" s="118" t="str">
        <f>IF(AD$2&lt;Inputs!$R43,0,Inputs!$Q43)</f>
        <v/>
      </c>
      <c r="AE64" s="118" t="str">
        <f>IF(AE$2&lt;Inputs!$R43,0,Inputs!$Q43)</f>
        <v/>
      </c>
      <c r="AF64" s="118" t="str">
        <f>IF(AF$2&lt;Inputs!$R43,0,Inputs!$Q43)</f>
        <v/>
      </c>
      <c r="AG64" s="118" t="str">
        <f>IF(AG$2&lt;Inputs!$R43,0,Inputs!$Q43)</f>
        <v/>
      </c>
      <c r="AH64" s="118" t="str">
        <f>IF(AH$2&lt;Inputs!$R43,0,Inputs!$Q43)</f>
        <v/>
      </c>
      <c r="AI64" s="118" t="str">
        <f>IF(AI$2&lt;Inputs!$R43,0,Inputs!$Q43)</f>
        <v/>
      </c>
      <c r="AJ64" s="118" t="str">
        <f>IF(AJ$2&lt;Inputs!$R43,0,Inputs!$Q43)</f>
        <v/>
      </c>
      <c r="AK64" s="118" t="str">
        <f>IF(AK$2&lt;Inputs!$R43,0,Inputs!$Q43)</f>
        <v/>
      </c>
      <c r="AL64" s="118" t="str">
        <f>IF(AL$2&lt;Inputs!$R43,0,Inputs!$Q43)</f>
        <v/>
      </c>
      <c r="AM64" s="118" t="str">
        <f>IF(AM$2&lt;Inputs!$R43,0,Inputs!$Q43)</f>
        <v/>
      </c>
      <c r="AN64" s="118" t="str">
        <f>IF(AN$2&lt;Inputs!$R43,0,Inputs!$Q43)</f>
        <v/>
      </c>
      <c r="AO64" s="119">
        <f t="shared" si="64"/>
        <v>0</v>
      </c>
      <c r="AP64" s="118" t="str">
        <f>IF(AP$2&lt;Inputs!$R43,0,Inputs!$Q43)</f>
        <v/>
      </c>
      <c r="AQ64" s="118" t="str">
        <f>IF(AQ$2&lt;Inputs!$R43,0,Inputs!$Q43)</f>
        <v/>
      </c>
      <c r="AR64" s="118" t="str">
        <f>IF(AR$2&lt;Inputs!$R43,0,Inputs!$Q43)</f>
        <v/>
      </c>
      <c r="AS64" s="118" t="str">
        <f>IF(AS$2&lt;Inputs!$R43,0,Inputs!$Q43)</f>
        <v/>
      </c>
      <c r="AT64" s="118" t="str">
        <f>IF(AT$2&lt;Inputs!$R43,0,Inputs!$Q43)</f>
        <v/>
      </c>
      <c r="AU64" s="118" t="str">
        <f>IF(AU$2&lt;Inputs!$R43,0,Inputs!$Q43)</f>
        <v/>
      </c>
      <c r="AV64" s="118" t="str">
        <f>IF(AV$2&lt;Inputs!$R43,0,Inputs!$Q43)</f>
        <v/>
      </c>
      <c r="AW64" s="118" t="str">
        <f>IF(AW$2&lt;Inputs!$R43,0,Inputs!$Q43)</f>
        <v/>
      </c>
      <c r="AX64" s="118" t="str">
        <f>IF(AX$2&lt;Inputs!$R43,0,Inputs!$Q43)</f>
        <v/>
      </c>
      <c r="AY64" s="118" t="str">
        <f>IF(AY$2&lt;Inputs!$R43,0,Inputs!$Q43)</f>
        <v/>
      </c>
      <c r="AZ64" s="118" t="str">
        <f>IF(AZ$2&lt;Inputs!$R43,0,Inputs!$Q43)</f>
        <v/>
      </c>
      <c r="BA64" s="118" t="str">
        <f>IF(BA$2&lt;Inputs!$R43,0,Inputs!$Q43)</f>
        <v/>
      </c>
      <c r="BB64" s="119">
        <f t="shared" si="65"/>
        <v>0</v>
      </c>
      <c r="BC64" s="118" t="str">
        <f>IF(BC$2&lt;Inputs!$R43,0,Inputs!$Q43)</f>
        <v/>
      </c>
      <c r="BD64" s="118" t="str">
        <f>IF(BD$2&lt;Inputs!$R43,0,Inputs!$Q43)</f>
        <v/>
      </c>
      <c r="BE64" s="118" t="str">
        <f>IF(BE$2&lt;Inputs!$R43,0,Inputs!$Q43)</f>
        <v/>
      </c>
      <c r="BF64" s="118" t="str">
        <f>IF(BF$2&lt;Inputs!$R43,0,Inputs!$Q43)</f>
        <v/>
      </c>
      <c r="BG64" s="118" t="str">
        <f>IF(BG$2&lt;Inputs!$R43,0,Inputs!$Q43)</f>
        <v/>
      </c>
      <c r="BH64" s="118" t="str">
        <f>IF(BH$2&lt;Inputs!$R43,0,Inputs!$Q43)</f>
        <v/>
      </c>
      <c r="BI64" s="118" t="str">
        <f>IF(BI$2&lt;Inputs!$R43,0,Inputs!$Q43)</f>
        <v/>
      </c>
      <c r="BJ64" s="118" t="str">
        <f>IF(BJ$2&lt;Inputs!$R43,0,Inputs!$Q43)</f>
        <v/>
      </c>
      <c r="BK64" s="118" t="str">
        <f>IF(BK$2&lt;Inputs!$R43,0,Inputs!$Q43)</f>
        <v/>
      </c>
      <c r="BL64" s="118" t="str">
        <f>IF(BL$2&lt;Inputs!$R43,0,Inputs!$Q43)</f>
        <v/>
      </c>
      <c r="BM64" s="118" t="str">
        <f>IF(BM$2&lt;Inputs!$R43,0,Inputs!$Q43)</f>
        <v/>
      </c>
      <c r="BN64" s="118" t="str">
        <f>IF(BN$2&lt;Inputs!$R43,0,Inputs!$Q43)</f>
        <v/>
      </c>
      <c r="BO64" s="119">
        <f t="shared" si="66"/>
        <v>0</v>
      </c>
    </row>
    <row r="65" ht="15.75" customHeight="1" outlineLevel="1">
      <c r="A65" s="1"/>
      <c r="B65" s="117" t="str">
        <f>Inputs!N44</f>
        <v>Podcast 4</v>
      </c>
      <c r="C65" s="118" t="str">
        <f>IF(C$2&lt;Inputs!$R44,0,Inputs!$Q44)</f>
        <v/>
      </c>
      <c r="D65" s="118" t="str">
        <f>IF(D$2&lt;Inputs!$R44,0,Inputs!$Q44)</f>
        <v/>
      </c>
      <c r="E65" s="118" t="str">
        <f>IF(E$2&lt;Inputs!$R44,0,Inputs!$Q44)</f>
        <v/>
      </c>
      <c r="F65" s="118" t="str">
        <f>IF(F$2&lt;Inputs!$R44,0,Inputs!$Q44)</f>
        <v/>
      </c>
      <c r="G65" s="118" t="str">
        <f>IF(G$2&lt;Inputs!$R44,0,Inputs!$Q44)</f>
        <v/>
      </c>
      <c r="H65" s="118" t="str">
        <f>IF(H$2&lt;Inputs!$R44,0,Inputs!$Q44)</f>
        <v/>
      </c>
      <c r="I65" s="118" t="str">
        <f>IF(I$2&lt;Inputs!$R44,0,Inputs!$Q44)</f>
        <v/>
      </c>
      <c r="J65" s="118" t="str">
        <f>IF(J$2&lt;Inputs!$R44,0,Inputs!$Q44)</f>
        <v/>
      </c>
      <c r="K65" s="118" t="str">
        <f>IF(K$2&lt;Inputs!$R44,0,Inputs!$Q44)</f>
        <v/>
      </c>
      <c r="L65" s="118" t="str">
        <f>IF(L$2&lt;Inputs!$R44,0,Inputs!$Q44)</f>
        <v/>
      </c>
      <c r="M65" s="118" t="str">
        <f>IF(M$2&lt;Inputs!$R44,0,Inputs!$Q44)</f>
        <v/>
      </c>
      <c r="N65" s="118" t="str">
        <f>IF(N$2&lt;Inputs!$R44,0,Inputs!$Q44)</f>
        <v/>
      </c>
      <c r="O65" s="119">
        <f t="shared" si="62"/>
        <v>0</v>
      </c>
      <c r="P65" s="118" t="str">
        <f>IF(P$2&lt;Inputs!$R44,0,Inputs!$Q44)</f>
        <v/>
      </c>
      <c r="Q65" s="118" t="str">
        <f>IF(Q$2&lt;Inputs!$R44,0,Inputs!$Q44)</f>
        <v/>
      </c>
      <c r="R65" s="118" t="str">
        <f>IF(R$2&lt;Inputs!$R44,0,Inputs!$Q44)</f>
        <v/>
      </c>
      <c r="S65" s="118" t="str">
        <f>IF(S$2&lt;Inputs!$R44,0,Inputs!$Q44)</f>
        <v/>
      </c>
      <c r="T65" s="118" t="str">
        <f>IF(T$2&lt;Inputs!$R44,0,Inputs!$Q44)</f>
        <v/>
      </c>
      <c r="U65" s="118" t="str">
        <f>IF(U$2&lt;Inputs!$R44,0,Inputs!$Q44)</f>
        <v/>
      </c>
      <c r="V65" s="118" t="str">
        <f>IF(V$2&lt;Inputs!$R44,0,Inputs!$Q44)</f>
        <v/>
      </c>
      <c r="W65" s="118" t="str">
        <f>IF(W$2&lt;Inputs!$R44,0,Inputs!$Q44)</f>
        <v/>
      </c>
      <c r="X65" s="118" t="str">
        <f>IF(X$2&lt;Inputs!$R44,0,Inputs!$Q44)</f>
        <v/>
      </c>
      <c r="Y65" s="118" t="str">
        <f>IF(Y$2&lt;Inputs!$R44,0,Inputs!$Q44)</f>
        <v/>
      </c>
      <c r="Z65" s="118" t="str">
        <f>IF(Z$2&lt;Inputs!$R44,0,Inputs!$Q44)</f>
        <v/>
      </c>
      <c r="AA65" s="118" t="str">
        <f>IF(AA$2&lt;Inputs!$R44,0,Inputs!$Q44)</f>
        <v/>
      </c>
      <c r="AB65" s="119">
        <f t="shared" si="63"/>
        <v>0</v>
      </c>
      <c r="AC65" s="118" t="str">
        <f>IF(AC$2&lt;Inputs!$R44,0,Inputs!$Q44)</f>
        <v/>
      </c>
      <c r="AD65" s="118" t="str">
        <f>IF(AD$2&lt;Inputs!$R44,0,Inputs!$Q44)</f>
        <v/>
      </c>
      <c r="AE65" s="118" t="str">
        <f>IF(AE$2&lt;Inputs!$R44,0,Inputs!$Q44)</f>
        <v/>
      </c>
      <c r="AF65" s="118" t="str">
        <f>IF(AF$2&lt;Inputs!$R44,0,Inputs!$Q44)</f>
        <v/>
      </c>
      <c r="AG65" s="118" t="str">
        <f>IF(AG$2&lt;Inputs!$R44,0,Inputs!$Q44)</f>
        <v/>
      </c>
      <c r="AH65" s="118" t="str">
        <f>IF(AH$2&lt;Inputs!$R44,0,Inputs!$Q44)</f>
        <v/>
      </c>
      <c r="AI65" s="118" t="str">
        <f>IF(AI$2&lt;Inputs!$R44,0,Inputs!$Q44)</f>
        <v/>
      </c>
      <c r="AJ65" s="118" t="str">
        <f>IF(AJ$2&lt;Inputs!$R44,0,Inputs!$Q44)</f>
        <v/>
      </c>
      <c r="AK65" s="118" t="str">
        <f>IF(AK$2&lt;Inputs!$R44,0,Inputs!$Q44)</f>
        <v/>
      </c>
      <c r="AL65" s="118" t="str">
        <f>IF(AL$2&lt;Inputs!$R44,0,Inputs!$Q44)</f>
        <v/>
      </c>
      <c r="AM65" s="118" t="str">
        <f>IF(AM$2&lt;Inputs!$R44,0,Inputs!$Q44)</f>
        <v/>
      </c>
      <c r="AN65" s="118" t="str">
        <f>IF(AN$2&lt;Inputs!$R44,0,Inputs!$Q44)</f>
        <v/>
      </c>
      <c r="AO65" s="119">
        <f t="shared" si="64"/>
        <v>0</v>
      </c>
      <c r="AP65" s="118" t="str">
        <f>IF(AP$2&lt;Inputs!$R44,0,Inputs!$Q44)</f>
        <v/>
      </c>
      <c r="AQ65" s="118" t="str">
        <f>IF(AQ$2&lt;Inputs!$R44,0,Inputs!$Q44)</f>
        <v/>
      </c>
      <c r="AR65" s="118" t="str">
        <f>IF(AR$2&lt;Inputs!$R44,0,Inputs!$Q44)</f>
        <v/>
      </c>
      <c r="AS65" s="118" t="str">
        <f>IF(AS$2&lt;Inputs!$R44,0,Inputs!$Q44)</f>
        <v/>
      </c>
      <c r="AT65" s="118" t="str">
        <f>IF(AT$2&lt;Inputs!$R44,0,Inputs!$Q44)</f>
        <v/>
      </c>
      <c r="AU65" s="118" t="str">
        <f>IF(AU$2&lt;Inputs!$R44,0,Inputs!$Q44)</f>
        <v/>
      </c>
      <c r="AV65" s="118" t="str">
        <f>IF(AV$2&lt;Inputs!$R44,0,Inputs!$Q44)</f>
        <v/>
      </c>
      <c r="AW65" s="118" t="str">
        <f>IF(AW$2&lt;Inputs!$R44,0,Inputs!$Q44)</f>
        <v/>
      </c>
      <c r="AX65" s="118" t="str">
        <f>IF(AX$2&lt;Inputs!$R44,0,Inputs!$Q44)</f>
        <v/>
      </c>
      <c r="AY65" s="118" t="str">
        <f>IF(AY$2&lt;Inputs!$R44,0,Inputs!$Q44)</f>
        <v/>
      </c>
      <c r="AZ65" s="118" t="str">
        <f>IF(AZ$2&lt;Inputs!$R44,0,Inputs!$Q44)</f>
        <v/>
      </c>
      <c r="BA65" s="118" t="str">
        <f>IF(BA$2&lt;Inputs!$R44,0,Inputs!$Q44)</f>
        <v/>
      </c>
      <c r="BB65" s="119">
        <f t="shared" si="65"/>
        <v>0</v>
      </c>
      <c r="BC65" s="118" t="str">
        <f>IF(BC$2&lt;Inputs!$R44,0,Inputs!$Q44)</f>
        <v/>
      </c>
      <c r="BD65" s="118" t="str">
        <f>IF(BD$2&lt;Inputs!$R44,0,Inputs!$Q44)</f>
        <v/>
      </c>
      <c r="BE65" s="118" t="str">
        <f>IF(BE$2&lt;Inputs!$R44,0,Inputs!$Q44)</f>
        <v/>
      </c>
      <c r="BF65" s="118" t="str">
        <f>IF(BF$2&lt;Inputs!$R44,0,Inputs!$Q44)</f>
        <v/>
      </c>
      <c r="BG65" s="118" t="str">
        <f>IF(BG$2&lt;Inputs!$R44,0,Inputs!$Q44)</f>
        <v/>
      </c>
      <c r="BH65" s="118" t="str">
        <f>IF(BH$2&lt;Inputs!$R44,0,Inputs!$Q44)</f>
        <v/>
      </c>
      <c r="BI65" s="118" t="str">
        <f>IF(BI$2&lt;Inputs!$R44,0,Inputs!$Q44)</f>
        <v/>
      </c>
      <c r="BJ65" s="118" t="str">
        <f>IF(BJ$2&lt;Inputs!$R44,0,Inputs!$Q44)</f>
        <v/>
      </c>
      <c r="BK65" s="118" t="str">
        <f>IF(BK$2&lt;Inputs!$R44,0,Inputs!$Q44)</f>
        <v/>
      </c>
      <c r="BL65" s="118" t="str">
        <f>IF(BL$2&lt;Inputs!$R44,0,Inputs!$Q44)</f>
        <v/>
      </c>
      <c r="BM65" s="118" t="str">
        <f>IF(BM$2&lt;Inputs!$R44,0,Inputs!$Q44)</f>
        <v/>
      </c>
      <c r="BN65" s="118" t="str">
        <f>IF(BN$2&lt;Inputs!$R44,0,Inputs!$Q44)</f>
        <v/>
      </c>
      <c r="BO65" s="119">
        <f t="shared" si="66"/>
        <v>0</v>
      </c>
    </row>
    <row r="66" ht="15.75" customHeight="1" outlineLevel="1">
      <c r="A66" s="1"/>
      <c r="B66" s="117" t="str">
        <f>Inputs!N45</f>
        <v>Podcast 5</v>
      </c>
      <c r="C66" s="118" t="str">
        <f>IF(C$2&lt;Inputs!$R45,0,Inputs!$Q45)</f>
        <v/>
      </c>
      <c r="D66" s="118" t="str">
        <f>IF(D$2&lt;Inputs!$R45,0,Inputs!$Q45)</f>
        <v/>
      </c>
      <c r="E66" s="118" t="str">
        <f>IF(E$2&lt;Inputs!$R45,0,Inputs!$Q45)</f>
        <v/>
      </c>
      <c r="F66" s="118" t="str">
        <f>IF(F$2&lt;Inputs!$R45,0,Inputs!$Q45)</f>
        <v/>
      </c>
      <c r="G66" s="118" t="str">
        <f>IF(G$2&lt;Inputs!$R45,0,Inputs!$Q45)</f>
        <v/>
      </c>
      <c r="H66" s="118" t="str">
        <f>IF(H$2&lt;Inputs!$R45,0,Inputs!$Q45)</f>
        <v/>
      </c>
      <c r="I66" s="118" t="str">
        <f>IF(I$2&lt;Inputs!$R45,0,Inputs!$Q45)</f>
        <v/>
      </c>
      <c r="J66" s="118" t="str">
        <f>IF(J$2&lt;Inputs!$R45,0,Inputs!$Q45)</f>
        <v/>
      </c>
      <c r="K66" s="118" t="str">
        <f>IF(K$2&lt;Inputs!$R45,0,Inputs!$Q45)</f>
        <v/>
      </c>
      <c r="L66" s="118" t="str">
        <f>IF(L$2&lt;Inputs!$R45,0,Inputs!$Q45)</f>
        <v/>
      </c>
      <c r="M66" s="118" t="str">
        <f>IF(M$2&lt;Inputs!$R45,0,Inputs!$Q45)</f>
        <v/>
      </c>
      <c r="N66" s="118" t="str">
        <f>IF(N$2&lt;Inputs!$R45,0,Inputs!$Q45)</f>
        <v/>
      </c>
      <c r="O66" s="119">
        <f t="shared" si="62"/>
        <v>0</v>
      </c>
      <c r="P66" s="118" t="str">
        <f>IF(P$2&lt;Inputs!$R45,0,Inputs!$Q45)</f>
        <v/>
      </c>
      <c r="Q66" s="118" t="str">
        <f>IF(Q$2&lt;Inputs!$R45,0,Inputs!$Q45)</f>
        <v/>
      </c>
      <c r="R66" s="118" t="str">
        <f>IF(R$2&lt;Inputs!$R45,0,Inputs!$Q45)</f>
        <v/>
      </c>
      <c r="S66" s="118" t="str">
        <f>IF(S$2&lt;Inputs!$R45,0,Inputs!$Q45)</f>
        <v/>
      </c>
      <c r="T66" s="118" t="str">
        <f>IF(T$2&lt;Inputs!$R45,0,Inputs!$Q45)</f>
        <v/>
      </c>
      <c r="U66" s="118" t="str">
        <f>IF(U$2&lt;Inputs!$R45,0,Inputs!$Q45)</f>
        <v/>
      </c>
      <c r="V66" s="118" t="str">
        <f>IF(V$2&lt;Inputs!$R45,0,Inputs!$Q45)</f>
        <v/>
      </c>
      <c r="W66" s="118" t="str">
        <f>IF(W$2&lt;Inputs!$R45,0,Inputs!$Q45)</f>
        <v/>
      </c>
      <c r="X66" s="118" t="str">
        <f>IF(X$2&lt;Inputs!$R45,0,Inputs!$Q45)</f>
        <v/>
      </c>
      <c r="Y66" s="118" t="str">
        <f>IF(Y$2&lt;Inputs!$R45,0,Inputs!$Q45)</f>
        <v/>
      </c>
      <c r="Z66" s="118" t="str">
        <f>IF(Z$2&lt;Inputs!$R45,0,Inputs!$Q45)</f>
        <v/>
      </c>
      <c r="AA66" s="118" t="str">
        <f>IF(AA$2&lt;Inputs!$R45,0,Inputs!$Q45)</f>
        <v/>
      </c>
      <c r="AB66" s="119">
        <f t="shared" si="63"/>
        <v>0</v>
      </c>
      <c r="AC66" s="118" t="str">
        <f>IF(AC$2&lt;Inputs!$R45,0,Inputs!$Q45)</f>
        <v/>
      </c>
      <c r="AD66" s="118" t="str">
        <f>IF(AD$2&lt;Inputs!$R45,0,Inputs!$Q45)</f>
        <v/>
      </c>
      <c r="AE66" s="118" t="str">
        <f>IF(AE$2&lt;Inputs!$R45,0,Inputs!$Q45)</f>
        <v/>
      </c>
      <c r="AF66" s="118" t="str">
        <f>IF(AF$2&lt;Inputs!$R45,0,Inputs!$Q45)</f>
        <v/>
      </c>
      <c r="AG66" s="118" t="str">
        <f>IF(AG$2&lt;Inputs!$R45,0,Inputs!$Q45)</f>
        <v/>
      </c>
      <c r="AH66" s="118" t="str">
        <f>IF(AH$2&lt;Inputs!$R45,0,Inputs!$Q45)</f>
        <v/>
      </c>
      <c r="AI66" s="118" t="str">
        <f>IF(AI$2&lt;Inputs!$R45,0,Inputs!$Q45)</f>
        <v/>
      </c>
      <c r="AJ66" s="118" t="str">
        <f>IF(AJ$2&lt;Inputs!$R45,0,Inputs!$Q45)</f>
        <v/>
      </c>
      <c r="AK66" s="118" t="str">
        <f>IF(AK$2&lt;Inputs!$R45,0,Inputs!$Q45)</f>
        <v/>
      </c>
      <c r="AL66" s="118" t="str">
        <f>IF(AL$2&lt;Inputs!$R45,0,Inputs!$Q45)</f>
        <v/>
      </c>
      <c r="AM66" s="118" t="str">
        <f>IF(AM$2&lt;Inputs!$R45,0,Inputs!$Q45)</f>
        <v/>
      </c>
      <c r="AN66" s="118" t="str">
        <f>IF(AN$2&lt;Inputs!$R45,0,Inputs!$Q45)</f>
        <v/>
      </c>
      <c r="AO66" s="119">
        <f t="shared" si="64"/>
        <v>0</v>
      </c>
      <c r="AP66" s="118" t="str">
        <f>IF(AP$2&lt;Inputs!$R45,0,Inputs!$Q45)</f>
        <v/>
      </c>
      <c r="AQ66" s="118" t="str">
        <f>IF(AQ$2&lt;Inputs!$R45,0,Inputs!$Q45)</f>
        <v/>
      </c>
      <c r="AR66" s="118" t="str">
        <f>IF(AR$2&lt;Inputs!$R45,0,Inputs!$Q45)</f>
        <v/>
      </c>
      <c r="AS66" s="118" t="str">
        <f>IF(AS$2&lt;Inputs!$R45,0,Inputs!$Q45)</f>
        <v/>
      </c>
      <c r="AT66" s="118" t="str">
        <f>IF(AT$2&lt;Inputs!$R45,0,Inputs!$Q45)</f>
        <v/>
      </c>
      <c r="AU66" s="118" t="str">
        <f>IF(AU$2&lt;Inputs!$R45,0,Inputs!$Q45)</f>
        <v/>
      </c>
      <c r="AV66" s="118" t="str">
        <f>IF(AV$2&lt;Inputs!$R45,0,Inputs!$Q45)</f>
        <v/>
      </c>
      <c r="AW66" s="118" t="str">
        <f>IF(AW$2&lt;Inputs!$R45,0,Inputs!$Q45)</f>
        <v/>
      </c>
      <c r="AX66" s="118" t="str">
        <f>IF(AX$2&lt;Inputs!$R45,0,Inputs!$Q45)</f>
        <v/>
      </c>
      <c r="AY66" s="118" t="str">
        <f>IF(AY$2&lt;Inputs!$R45,0,Inputs!$Q45)</f>
        <v/>
      </c>
      <c r="AZ66" s="118" t="str">
        <f>IF(AZ$2&lt;Inputs!$R45,0,Inputs!$Q45)</f>
        <v/>
      </c>
      <c r="BA66" s="118" t="str">
        <f>IF(BA$2&lt;Inputs!$R45,0,Inputs!$Q45)</f>
        <v/>
      </c>
      <c r="BB66" s="119">
        <f t="shared" si="65"/>
        <v>0</v>
      </c>
      <c r="BC66" s="118" t="str">
        <f>IF(BC$2&lt;Inputs!$R45,0,Inputs!$Q45)</f>
        <v/>
      </c>
      <c r="BD66" s="118" t="str">
        <f>IF(BD$2&lt;Inputs!$R45,0,Inputs!$Q45)</f>
        <v/>
      </c>
      <c r="BE66" s="118" t="str">
        <f>IF(BE$2&lt;Inputs!$R45,0,Inputs!$Q45)</f>
        <v/>
      </c>
      <c r="BF66" s="118" t="str">
        <f>IF(BF$2&lt;Inputs!$R45,0,Inputs!$Q45)</f>
        <v/>
      </c>
      <c r="BG66" s="118" t="str">
        <f>IF(BG$2&lt;Inputs!$R45,0,Inputs!$Q45)</f>
        <v/>
      </c>
      <c r="BH66" s="118" t="str">
        <f>IF(BH$2&lt;Inputs!$R45,0,Inputs!$Q45)</f>
        <v/>
      </c>
      <c r="BI66" s="118" t="str">
        <f>IF(BI$2&lt;Inputs!$R45,0,Inputs!$Q45)</f>
        <v/>
      </c>
      <c r="BJ66" s="118" t="str">
        <f>IF(BJ$2&lt;Inputs!$R45,0,Inputs!$Q45)</f>
        <v/>
      </c>
      <c r="BK66" s="118" t="str">
        <f>IF(BK$2&lt;Inputs!$R45,0,Inputs!$Q45)</f>
        <v/>
      </c>
      <c r="BL66" s="118" t="str">
        <f>IF(BL$2&lt;Inputs!$R45,0,Inputs!$Q45)</f>
        <v/>
      </c>
      <c r="BM66" s="118" t="str">
        <f>IF(BM$2&lt;Inputs!$R45,0,Inputs!$Q45)</f>
        <v/>
      </c>
      <c r="BN66" s="118" t="str">
        <f>IF(BN$2&lt;Inputs!$R45,0,Inputs!$Q45)</f>
        <v/>
      </c>
      <c r="BO66" s="119">
        <f t="shared" si="66"/>
        <v>0</v>
      </c>
    </row>
    <row r="67" ht="15.75" customHeight="1">
      <c r="A67" s="1"/>
      <c r="B67" s="121" t="s">
        <v>375</v>
      </c>
      <c r="C67" s="119">
        <f t="shared" ref="C67:N67" si="67">SUM(C62:C66)</f>
        <v>0</v>
      </c>
      <c r="D67" s="119">
        <f t="shared" si="67"/>
        <v>0</v>
      </c>
      <c r="E67" s="119">
        <f t="shared" si="67"/>
        <v>0</v>
      </c>
      <c r="F67" s="119">
        <f t="shared" si="67"/>
        <v>0</v>
      </c>
      <c r="G67" s="119">
        <f t="shared" si="67"/>
        <v>0</v>
      </c>
      <c r="H67" s="119">
        <f t="shared" si="67"/>
        <v>0</v>
      </c>
      <c r="I67" s="119">
        <f t="shared" si="67"/>
        <v>10000</v>
      </c>
      <c r="J67" s="119">
        <f t="shared" si="67"/>
        <v>10000</v>
      </c>
      <c r="K67" s="119">
        <f t="shared" si="67"/>
        <v>12000</v>
      </c>
      <c r="L67" s="119">
        <f t="shared" si="67"/>
        <v>12000</v>
      </c>
      <c r="M67" s="119">
        <f t="shared" si="67"/>
        <v>12000</v>
      </c>
      <c r="N67" s="119">
        <f t="shared" si="67"/>
        <v>12000</v>
      </c>
      <c r="O67" s="122">
        <f t="shared" si="62"/>
        <v>68000</v>
      </c>
      <c r="P67" s="119">
        <f t="shared" ref="P67:AA67" si="68">SUM(P62:P66)</f>
        <v>12000</v>
      </c>
      <c r="Q67" s="119">
        <f t="shared" si="68"/>
        <v>12000</v>
      </c>
      <c r="R67" s="119">
        <f t="shared" si="68"/>
        <v>12000</v>
      </c>
      <c r="S67" s="119">
        <f t="shared" si="68"/>
        <v>12000</v>
      </c>
      <c r="T67" s="119">
        <f t="shared" si="68"/>
        <v>12000</v>
      </c>
      <c r="U67" s="119">
        <f t="shared" si="68"/>
        <v>12000</v>
      </c>
      <c r="V67" s="119">
        <f t="shared" si="68"/>
        <v>12000</v>
      </c>
      <c r="W67" s="119">
        <f t="shared" si="68"/>
        <v>12000</v>
      </c>
      <c r="X67" s="119">
        <f t="shared" si="68"/>
        <v>12000</v>
      </c>
      <c r="Y67" s="119">
        <f t="shared" si="68"/>
        <v>12000</v>
      </c>
      <c r="Z67" s="119">
        <f t="shared" si="68"/>
        <v>12000</v>
      </c>
      <c r="AA67" s="119">
        <f t="shared" si="68"/>
        <v>12000</v>
      </c>
      <c r="AB67" s="122">
        <f t="shared" si="63"/>
        <v>144000</v>
      </c>
      <c r="AC67" s="119">
        <f t="shared" ref="AC67:AN67" si="69">SUM(AC62:AC66)</f>
        <v>12000</v>
      </c>
      <c r="AD67" s="119">
        <f t="shared" si="69"/>
        <v>12000</v>
      </c>
      <c r="AE67" s="119">
        <f t="shared" si="69"/>
        <v>12000</v>
      </c>
      <c r="AF67" s="119">
        <f t="shared" si="69"/>
        <v>12000</v>
      </c>
      <c r="AG67" s="119">
        <f t="shared" si="69"/>
        <v>12000</v>
      </c>
      <c r="AH67" s="119">
        <f t="shared" si="69"/>
        <v>12000</v>
      </c>
      <c r="AI67" s="119">
        <f t="shared" si="69"/>
        <v>12000</v>
      </c>
      <c r="AJ67" s="119">
        <f t="shared" si="69"/>
        <v>12000</v>
      </c>
      <c r="AK67" s="119">
        <f t="shared" si="69"/>
        <v>12000</v>
      </c>
      <c r="AL67" s="119">
        <f t="shared" si="69"/>
        <v>12000</v>
      </c>
      <c r="AM67" s="119">
        <f t="shared" si="69"/>
        <v>12000</v>
      </c>
      <c r="AN67" s="119">
        <f t="shared" si="69"/>
        <v>12000</v>
      </c>
      <c r="AO67" s="122">
        <f t="shared" si="64"/>
        <v>144000</v>
      </c>
      <c r="AP67" s="119">
        <f t="shared" ref="AP67:BA67" si="70">SUM(AP62:AP66)</f>
        <v>12000</v>
      </c>
      <c r="AQ67" s="119">
        <f t="shared" si="70"/>
        <v>12000</v>
      </c>
      <c r="AR67" s="119">
        <f t="shared" si="70"/>
        <v>12000</v>
      </c>
      <c r="AS67" s="119">
        <f t="shared" si="70"/>
        <v>12000</v>
      </c>
      <c r="AT67" s="119">
        <f t="shared" si="70"/>
        <v>12000</v>
      </c>
      <c r="AU67" s="119">
        <f t="shared" si="70"/>
        <v>12000</v>
      </c>
      <c r="AV67" s="119">
        <f t="shared" si="70"/>
        <v>12000</v>
      </c>
      <c r="AW67" s="119">
        <f t="shared" si="70"/>
        <v>12000</v>
      </c>
      <c r="AX67" s="119">
        <f t="shared" si="70"/>
        <v>12000</v>
      </c>
      <c r="AY67" s="119">
        <f t="shared" si="70"/>
        <v>12000</v>
      </c>
      <c r="AZ67" s="119">
        <f t="shared" si="70"/>
        <v>12000</v>
      </c>
      <c r="BA67" s="119">
        <f t="shared" si="70"/>
        <v>12000</v>
      </c>
      <c r="BB67" s="122">
        <f t="shared" si="65"/>
        <v>144000</v>
      </c>
      <c r="BC67" s="119">
        <f t="shared" ref="BC67:BN67" si="71">SUM(BC62:BC66)</f>
        <v>12000</v>
      </c>
      <c r="BD67" s="119">
        <f t="shared" si="71"/>
        <v>12000</v>
      </c>
      <c r="BE67" s="119">
        <f t="shared" si="71"/>
        <v>12000</v>
      </c>
      <c r="BF67" s="119">
        <f t="shared" si="71"/>
        <v>12000</v>
      </c>
      <c r="BG67" s="119">
        <f t="shared" si="71"/>
        <v>12000</v>
      </c>
      <c r="BH67" s="119">
        <f t="shared" si="71"/>
        <v>12000</v>
      </c>
      <c r="BI67" s="119">
        <f t="shared" si="71"/>
        <v>12000</v>
      </c>
      <c r="BJ67" s="119">
        <f t="shared" si="71"/>
        <v>12000</v>
      </c>
      <c r="BK67" s="119">
        <f t="shared" si="71"/>
        <v>12000</v>
      </c>
      <c r="BL67" s="119">
        <f t="shared" si="71"/>
        <v>12000</v>
      </c>
      <c r="BM67" s="119">
        <f t="shared" si="71"/>
        <v>12000</v>
      </c>
      <c r="BN67" s="119">
        <f t="shared" si="71"/>
        <v>12000</v>
      </c>
      <c r="BO67" s="122">
        <f t="shared" si="66"/>
        <v>144000</v>
      </c>
    </row>
    <row r="68" ht="15.75" customHeight="1" outlineLevel="1">
      <c r="A68" s="1"/>
      <c r="B68" s="139" t="s">
        <v>386</v>
      </c>
      <c r="C68" s="118"/>
      <c r="D68" s="118"/>
      <c r="E68" s="118"/>
      <c r="F68" s="118"/>
      <c r="G68" s="118"/>
      <c r="H68" s="118"/>
      <c r="I68" s="118"/>
      <c r="J68" s="118"/>
      <c r="K68" s="118"/>
      <c r="L68" s="118"/>
      <c r="M68" s="118"/>
      <c r="N68" s="118"/>
      <c r="O68" s="119"/>
      <c r="P68" s="118"/>
      <c r="Q68" s="118"/>
      <c r="R68" s="118"/>
      <c r="S68" s="118"/>
      <c r="T68" s="118"/>
      <c r="U68" s="118"/>
      <c r="V68" s="118"/>
      <c r="W68" s="118"/>
      <c r="X68" s="118"/>
      <c r="Y68" s="118"/>
      <c r="Z68" s="118"/>
      <c r="AA68" s="118"/>
      <c r="AB68" s="119"/>
      <c r="AC68" s="118"/>
      <c r="AD68" s="118"/>
      <c r="AE68" s="118"/>
      <c r="AF68" s="118"/>
      <c r="AG68" s="118"/>
      <c r="AH68" s="118"/>
      <c r="AI68" s="118"/>
      <c r="AJ68" s="118"/>
      <c r="AK68" s="118"/>
      <c r="AL68" s="118"/>
      <c r="AM68" s="118"/>
      <c r="AN68" s="118"/>
      <c r="AO68" s="119"/>
      <c r="AP68" s="118"/>
      <c r="AQ68" s="118"/>
      <c r="AR68" s="118"/>
      <c r="AS68" s="118"/>
      <c r="AT68" s="118"/>
      <c r="AU68" s="118"/>
      <c r="AV68" s="118"/>
      <c r="AW68" s="118"/>
      <c r="AX68" s="118"/>
      <c r="AY68" s="118"/>
      <c r="AZ68" s="118"/>
      <c r="BA68" s="118"/>
      <c r="BB68" s="119"/>
      <c r="BC68" s="118"/>
      <c r="BD68" s="118"/>
      <c r="BE68" s="118"/>
      <c r="BF68" s="118"/>
      <c r="BG68" s="118"/>
      <c r="BH68" s="118"/>
      <c r="BI68" s="118"/>
      <c r="BJ68" s="118"/>
      <c r="BK68" s="118"/>
      <c r="BL68" s="118"/>
      <c r="BM68" s="118"/>
      <c r="BN68" s="118"/>
      <c r="BO68" s="119"/>
    </row>
    <row r="69" ht="15.75" customHeight="1" outlineLevel="1">
      <c r="A69" s="1"/>
      <c r="B69" s="117" t="str">
        <f>Inputs!N47</f>
        <v>Video 1</v>
      </c>
      <c r="C69" s="118" t="str">
        <f>IF(C$2&lt;Inputs!$R47,0,Inputs!$Q47)</f>
        <v/>
      </c>
      <c r="D69" s="118" t="str">
        <f>IF(D$2&lt;Inputs!$R47,0,Inputs!$Q47)</f>
        <v/>
      </c>
      <c r="E69" s="118" t="str">
        <f>IF(E$2&lt;Inputs!$R47,0,Inputs!$Q47)</f>
        <v/>
      </c>
      <c r="F69" s="118" t="str">
        <f>IF(F$2&lt;Inputs!$R47,0,Inputs!$Q47)</f>
        <v/>
      </c>
      <c r="G69" s="118" t="str">
        <f>IF(G$2&lt;Inputs!$R47,0,Inputs!$Q47)</f>
        <v/>
      </c>
      <c r="H69" s="118" t="str">
        <f>IF(H$2&lt;Inputs!$R47,0,Inputs!$Q47)</f>
        <v/>
      </c>
      <c r="I69" s="118" t="str">
        <f>IF(I$2&lt;Inputs!$R47,0,Inputs!$Q47)</f>
        <v/>
      </c>
      <c r="J69" s="118" t="str">
        <f>IF(J$2&lt;Inputs!$R47,0,Inputs!$Q47)</f>
        <v/>
      </c>
      <c r="K69" s="118" t="str">
        <f>IF(K$2&lt;Inputs!$R47,0,Inputs!$Q47)</f>
        <v/>
      </c>
      <c r="L69" s="118" t="str">
        <f>IF(L$2&lt;Inputs!$R47,0,Inputs!$Q47)</f>
        <v/>
      </c>
      <c r="M69" s="118" t="str">
        <f>IF(M$2&lt;Inputs!$R47,0,Inputs!$Q47)</f>
        <v/>
      </c>
      <c r="N69" s="118" t="str">
        <f>IF(N$2&lt;Inputs!$R47,0,Inputs!$Q47)</f>
        <v/>
      </c>
      <c r="O69" s="119">
        <f t="shared" ref="O69:O74" si="72">SUM(C69:N69)</f>
        <v>0</v>
      </c>
      <c r="P69" s="118" t="str">
        <f>IF(P$2&lt;Inputs!$R47,0,Inputs!$Q47)</f>
        <v/>
      </c>
      <c r="Q69" s="118" t="str">
        <f>IF(Q$2&lt;Inputs!$R47,0,Inputs!$Q47)</f>
        <v/>
      </c>
      <c r="R69" s="118" t="str">
        <f>IF(R$2&lt;Inputs!$R47,0,Inputs!$Q47)</f>
        <v/>
      </c>
      <c r="S69" s="118" t="str">
        <f>IF(S$2&lt;Inputs!$R47,0,Inputs!$Q47)</f>
        <v/>
      </c>
      <c r="T69" s="118" t="str">
        <f>IF(T$2&lt;Inputs!$R47,0,Inputs!$Q47)</f>
        <v/>
      </c>
      <c r="U69" s="118" t="str">
        <f>IF(U$2&lt;Inputs!$R47,0,Inputs!$Q47)</f>
        <v/>
      </c>
      <c r="V69" s="118" t="str">
        <f>IF(V$2&lt;Inputs!$R47,0,Inputs!$Q47)</f>
        <v/>
      </c>
      <c r="W69" s="118" t="str">
        <f>IF(W$2&lt;Inputs!$R47,0,Inputs!$Q47)</f>
        <v/>
      </c>
      <c r="X69" s="118" t="str">
        <f>IF(X$2&lt;Inputs!$R47,0,Inputs!$Q47)</f>
        <v/>
      </c>
      <c r="Y69" s="118" t="str">
        <f>IF(Y$2&lt;Inputs!$R47,0,Inputs!$Q47)</f>
        <v/>
      </c>
      <c r="Z69" s="118" t="str">
        <f>IF(Z$2&lt;Inputs!$R47,0,Inputs!$Q47)</f>
        <v/>
      </c>
      <c r="AA69" s="118" t="str">
        <f>IF(AA$2&lt;Inputs!$R47,0,Inputs!$Q47)</f>
        <v/>
      </c>
      <c r="AB69" s="119">
        <f t="shared" ref="AB69:AB74" si="73">SUM(P69:AA69)</f>
        <v>0</v>
      </c>
      <c r="AC69" s="118" t="str">
        <f>IF(AC$2&lt;Inputs!$R47,0,Inputs!$Q47)</f>
        <v/>
      </c>
      <c r="AD69" s="118" t="str">
        <f>IF(AD$2&lt;Inputs!$R47,0,Inputs!$Q47)</f>
        <v/>
      </c>
      <c r="AE69" s="118" t="str">
        <f>IF(AE$2&lt;Inputs!$R47,0,Inputs!$Q47)</f>
        <v/>
      </c>
      <c r="AF69" s="118" t="str">
        <f>IF(AF$2&lt;Inputs!$R47,0,Inputs!$Q47)</f>
        <v/>
      </c>
      <c r="AG69" s="118" t="str">
        <f>IF(AG$2&lt;Inputs!$R47,0,Inputs!$Q47)</f>
        <v/>
      </c>
      <c r="AH69" s="118" t="str">
        <f>IF(AH$2&lt;Inputs!$R47,0,Inputs!$Q47)</f>
        <v/>
      </c>
      <c r="AI69" s="118" t="str">
        <f>IF(AI$2&lt;Inputs!$R47,0,Inputs!$Q47)</f>
        <v/>
      </c>
      <c r="AJ69" s="118" t="str">
        <f>IF(AJ$2&lt;Inputs!$R47,0,Inputs!$Q47)</f>
        <v/>
      </c>
      <c r="AK69" s="118" t="str">
        <f>IF(AK$2&lt;Inputs!$R47,0,Inputs!$Q47)</f>
        <v/>
      </c>
      <c r="AL69" s="118" t="str">
        <f>IF(AL$2&lt;Inputs!$R47,0,Inputs!$Q47)</f>
        <v/>
      </c>
      <c r="AM69" s="118" t="str">
        <f>IF(AM$2&lt;Inputs!$R47,0,Inputs!$Q47)</f>
        <v/>
      </c>
      <c r="AN69" s="118" t="str">
        <f>IF(AN$2&lt;Inputs!$R47,0,Inputs!$Q47)</f>
        <v/>
      </c>
      <c r="AO69" s="119">
        <f t="shared" ref="AO69:AO74" si="74">SUM(AC69:AN69)</f>
        <v>0</v>
      </c>
      <c r="AP69" s="118" t="str">
        <f>IF(AP$2&lt;Inputs!$R47,0,Inputs!$Q47)</f>
        <v/>
      </c>
      <c r="AQ69" s="118" t="str">
        <f>IF(AQ$2&lt;Inputs!$R47,0,Inputs!$Q47)</f>
        <v/>
      </c>
      <c r="AR69" s="118" t="str">
        <f>IF(AR$2&lt;Inputs!$R47,0,Inputs!$Q47)</f>
        <v/>
      </c>
      <c r="AS69" s="118" t="str">
        <f>IF(AS$2&lt;Inputs!$R47,0,Inputs!$Q47)</f>
        <v/>
      </c>
      <c r="AT69" s="118" t="str">
        <f>IF(AT$2&lt;Inputs!$R47,0,Inputs!$Q47)</f>
        <v/>
      </c>
      <c r="AU69" s="118" t="str">
        <f>IF(AU$2&lt;Inputs!$R47,0,Inputs!$Q47)</f>
        <v/>
      </c>
      <c r="AV69" s="118" t="str">
        <f>IF(AV$2&lt;Inputs!$R47,0,Inputs!$Q47)</f>
        <v/>
      </c>
      <c r="AW69" s="118" t="str">
        <f>IF(AW$2&lt;Inputs!$R47,0,Inputs!$Q47)</f>
        <v/>
      </c>
      <c r="AX69" s="118" t="str">
        <f>IF(AX$2&lt;Inputs!$R47,0,Inputs!$Q47)</f>
        <v/>
      </c>
      <c r="AY69" s="118" t="str">
        <f>IF(AY$2&lt;Inputs!$R47,0,Inputs!$Q47)</f>
        <v/>
      </c>
      <c r="AZ69" s="118" t="str">
        <f>IF(AZ$2&lt;Inputs!$R47,0,Inputs!$Q47)</f>
        <v/>
      </c>
      <c r="BA69" s="118" t="str">
        <f>IF(BA$2&lt;Inputs!$R47,0,Inputs!$Q47)</f>
        <v/>
      </c>
      <c r="BB69" s="119">
        <f t="shared" ref="BB69:BB74" si="75">SUM(AP69:BA69)</f>
        <v>0</v>
      </c>
      <c r="BC69" s="118" t="str">
        <f>IF(BC$2&lt;Inputs!$R47,0,Inputs!$Q47)</f>
        <v/>
      </c>
      <c r="BD69" s="118" t="str">
        <f>IF(BD$2&lt;Inputs!$R47,0,Inputs!$Q47)</f>
        <v/>
      </c>
      <c r="BE69" s="118" t="str">
        <f>IF(BE$2&lt;Inputs!$R47,0,Inputs!$Q47)</f>
        <v/>
      </c>
      <c r="BF69" s="118" t="str">
        <f>IF(BF$2&lt;Inputs!$R47,0,Inputs!$Q47)</f>
        <v/>
      </c>
      <c r="BG69" s="118" t="str">
        <f>IF(BG$2&lt;Inputs!$R47,0,Inputs!$Q47)</f>
        <v/>
      </c>
      <c r="BH69" s="118" t="str">
        <f>IF(BH$2&lt;Inputs!$R47,0,Inputs!$Q47)</f>
        <v/>
      </c>
      <c r="BI69" s="118" t="str">
        <f>IF(BI$2&lt;Inputs!$R47,0,Inputs!$Q47)</f>
        <v/>
      </c>
      <c r="BJ69" s="118" t="str">
        <f>IF(BJ$2&lt;Inputs!$R47,0,Inputs!$Q47)</f>
        <v/>
      </c>
      <c r="BK69" s="118" t="str">
        <f>IF(BK$2&lt;Inputs!$R47,0,Inputs!$Q47)</f>
        <v/>
      </c>
      <c r="BL69" s="118" t="str">
        <f>IF(BL$2&lt;Inputs!$R47,0,Inputs!$Q47)</f>
        <v/>
      </c>
      <c r="BM69" s="118" t="str">
        <f>IF(BM$2&lt;Inputs!$R47,0,Inputs!$Q47)</f>
        <v/>
      </c>
      <c r="BN69" s="118" t="str">
        <f>IF(BN$2&lt;Inputs!$R47,0,Inputs!$Q47)</f>
        <v/>
      </c>
      <c r="BO69" s="119">
        <f t="shared" ref="BO69:BO74" si="76">SUM(BC69:BN69)</f>
        <v>0</v>
      </c>
    </row>
    <row r="70" ht="15.75" customHeight="1" outlineLevel="1">
      <c r="A70" s="1"/>
      <c r="B70" s="117" t="str">
        <f>Inputs!N48</f>
        <v>Video 2</v>
      </c>
      <c r="C70" s="118" t="str">
        <f>IF(C$2&lt;Inputs!$R48,0,Inputs!$Q48)</f>
        <v/>
      </c>
      <c r="D70" s="118" t="str">
        <f>IF(D$2&lt;Inputs!$R48,0,Inputs!$Q48)</f>
        <v/>
      </c>
      <c r="E70" s="118" t="str">
        <f>IF(E$2&lt;Inputs!$R48,0,Inputs!$Q48)</f>
        <v/>
      </c>
      <c r="F70" s="118" t="str">
        <f>IF(F$2&lt;Inputs!$R48,0,Inputs!$Q48)</f>
        <v/>
      </c>
      <c r="G70" s="118" t="str">
        <f>IF(G$2&lt;Inputs!$R48,0,Inputs!$Q48)</f>
        <v/>
      </c>
      <c r="H70" s="118" t="str">
        <f>IF(H$2&lt;Inputs!$R48,0,Inputs!$Q48)</f>
        <v/>
      </c>
      <c r="I70" s="118" t="str">
        <f>IF(I$2&lt;Inputs!$R48,0,Inputs!$Q48)</f>
        <v/>
      </c>
      <c r="J70" s="118" t="str">
        <f>IF(J$2&lt;Inputs!$R48,0,Inputs!$Q48)</f>
        <v/>
      </c>
      <c r="K70" s="118" t="str">
        <f>IF(K$2&lt;Inputs!$R48,0,Inputs!$Q48)</f>
        <v/>
      </c>
      <c r="L70" s="118" t="str">
        <f>IF(L$2&lt;Inputs!$R48,0,Inputs!$Q48)</f>
        <v/>
      </c>
      <c r="M70" s="118" t="str">
        <f>IF(M$2&lt;Inputs!$R48,0,Inputs!$Q48)</f>
        <v/>
      </c>
      <c r="N70" s="118" t="str">
        <f>IF(N$2&lt;Inputs!$R48,0,Inputs!$Q48)</f>
        <v/>
      </c>
      <c r="O70" s="119">
        <f t="shared" si="72"/>
        <v>0</v>
      </c>
      <c r="P70" s="118" t="str">
        <f>IF(P$2&lt;Inputs!$R48,0,Inputs!$Q48)</f>
        <v/>
      </c>
      <c r="Q70" s="118" t="str">
        <f>IF(Q$2&lt;Inputs!$R48,0,Inputs!$Q48)</f>
        <v/>
      </c>
      <c r="R70" s="118" t="str">
        <f>IF(R$2&lt;Inputs!$R48,0,Inputs!$Q48)</f>
        <v/>
      </c>
      <c r="S70" s="118" t="str">
        <f>IF(S$2&lt;Inputs!$R48,0,Inputs!$Q48)</f>
        <v/>
      </c>
      <c r="T70" s="118" t="str">
        <f>IF(T$2&lt;Inputs!$R48,0,Inputs!$Q48)</f>
        <v/>
      </c>
      <c r="U70" s="118" t="str">
        <f>IF(U$2&lt;Inputs!$R48,0,Inputs!$Q48)</f>
        <v/>
      </c>
      <c r="V70" s="118" t="str">
        <f>IF(V$2&lt;Inputs!$R48,0,Inputs!$Q48)</f>
        <v/>
      </c>
      <c r="W70" s="118" t="str">
        <f>IF(W$2&lt;Inputs!$R48,0,Inputs!$Q48)</f>
        <v/>
      </c>
      <c r="X70" s="118" t="str">
        <f>IF(X$2&lt;Inputs!$R48,0,Inputs!$Q48)</f>
        <v/>
      </c>
      <c r="Y70" s="118" t="str">
        <f>IF(Y$2&lt;Inputs!$R48,0,Inputs!$Q48)</f>
        <v/>
      </c>
      <c r="Z70" s="118" t="str">
        <f>IF(Z$2&lt;Inputs!$R48,0,Inputs!$Q48)</f>
        <v/>
      </c>
      <c r="AA70" s="118" t="str">
        <f>IF(AA$2&lt;Inputs!$R48,0,Inputs!$Q48)</f>
        <v/>
      </c>
      <c r="AB70" s="119">
        <f t="shared" si="73"/>
        <v>0</v>
      </c>
      <c r="AC70" s="118" t="str">
        <f>IF(AC$2&lt;Inputs!$R48,0,Inputs!$Q48)</f>
        <v/>
      </c>
      <c r="AD70" s="118" t="str">
        <f>IF(AD$2&lt;Inputs!$R48,0,Inputs!$Q48)</f>
        <v/>
      </c>
      <c r="AE70" s="118" t="str">
        <f>IF(AE$2&lt;Inputs!$R48,0,Inputs!$Q48)</f>
        <v/>
      </c>
      <c r="AF70" s="118" t="str">
        <f>IF(AF$2&lt;Inputs!$R48,0,Inputs!$Q48)</f>
        <v/>
      </c>
      <c r="AG70" s="118" t="str">
        <f>IF(AG$2&lt;Inputs!$R48,0,Inputs!$Q48)</f>
        <v/>
      </c>
      <c r="AH70" s="118" t="str">
        <f>IF(AH$2&lt;Inputs!$R48,0,Inputs!$Q48)</f>
        <v/>
      </c>
      <c r="AI70" s="118" t="str">
        <f>IF(AI$2&lt;Inputs!$R48,0,Inputs!$Q48)</f>
        <v/>
      </c>
      <c r="AJ70" s="118" t="str">
        <f>IF(AJ$2&lt;Inputs!$R48,0,Inputs!$Q48)</f>
        <v/>
      </c>
      <c r="AK70" s="118" t="str">
        <f>IF(AK$2&lt;Inputs!$R48,0,Inputs!$Q48)</f>
        <v/>
      </c>
      <c r="AL70" s="118" t="str">
        <f>IF(AL$2&lt;Inputs!$R48,0,Inputs!$Q48)</f>
        <v/>
      </c>
      <c r="AM70" s="118" t="str">
        <f>IF(AM$2&lt;Inputs!$R48,0,Inputs!$Q48)</f>
        <v/>
      </c>
      <c r="AN70" s="118" t="str">
        <f>IF(AN$2&lt;Inputs!$R48,0,Inputs!$Q48)</f>
        <v/>
      </c>
      <c r="AO70" s="119">
        <f t="shared" si="74"/>
        <v>0</v>
      </c>
      <c r="AP70" s="118" t="str">
        <f>IF(AP$2&lt;Inputs!$R48,0,Inputs!$Q48)</f>
        <v/>
      </c>
      <c r="AQ70" s="118" t="str">
        <f>IF(AQ$2&lt;Inputs!$R48,0,Inputs!$Q48)</f>
        <v/>
      </c>
      <c r="AR70" s="118" t="str">
        <f>IF(AR$2&lt;Inputs!$R48,0,Inputs!$Q48)</f>
        <v/>
      </c>
      <c r="AS70" s="118" t="str">
        <f>IF(AS$2&lt;Inputs!$R48,0,Inputs!$Q48)</f>
        <v/>
      </c>
      <c r="AT70" s="118" t="str">
        <f>IF(AT$2&lt;Inputs!$R48,0,Inputs!$Q48)</f>
        <v/>
      </c>
      <c r="AU70" s="118" t="str">
        <f>IF(AU$2&lt;Inputs!$R48,0,Inputs!$Q48)</f>
        <v/>
      </c>
      <c r="AV70" s="118" t="str">
        <f>IF(AV$2&lt;Inputs!$R48,0,Inputs!$Q48)</f>
        <v/>
      </c>
      <c r="AW70" s="118" t="str">
        <f>IF(AW$2&lt;Inputs!$R48,0,Inputs!$Q48)</f>
        <v/>
      </c>
      <c r="AX70" s="118" t="str">
        <f>IF(AX$2&lt;Inputs!$R48,0,Inputs!$Q48)</f>
        <v/>
      </c>
      <c r="AY70" s="118" t="str">
        <f>IF(AY$2&lt;Inputs!$R48,0,Inputs!$Q48)</f>
        <v/>
      </c>
      <c r="AZ70" s="118" t="str">
        <f>IF(AZ$2&lt;Inputs!$R48,0,Inputs!$Q48)</f>
        <v/>
      </c>
      <c r="BA70" s="118" t="str">
        <f>IF(BA$2&lt;Inputs!$R48,0,Inputs!$Q48)</f>
        <v/>
      </c>
      <c r="BB70" s="119">
        <f t="shared" si="75"/>
        <v>0</v>
      </c>
      <c r="BC70" s="118" t="str">
        <f>IF(BC$2&lt;Inputs!$R48,0,Inputs!$Q48)</f>
        <v/>
      </c>
      <c r="BD70" s="118" t="str">
        <f>IF(BD$2&lt;Inputs!$R48,0,Inputs!$Q48)</f>
        <v/>
      </c>
      <c r="BE70" s="118" t="str">
        <f>IF(BE$2&lt;Inputs!$R48,0,Inputs!$Q48)</f>
        <v/>
      </c>
      <c r="BF70" s="118" t="str">
        <f>IF(BF$2&lt;Inputs!$R48,0,Inputs!$Q48)</f>
        <v/>
      </c>
      <c r="BG70" s="118" t="str">
        <f>IF(BG$2&lt;Inputs!$R48,0,Inputs!$Q48)</f>
        <v/>
      </c>
      <c r="BH70" s="118" t="str">
        <f>IF(BH$2&lt;Inputs!$R48,0,Inputs!$Q48)</f>
        <v/>
      </c>
      <c r="BI70" s="118" t="str">
        <f>IF(BI$2&lt;Inputs!$R48,0,Inputs!$Q48)</f>
        <v/>
      </c>
      <c r="BJ70" s="118" t="str">
        <f>IF(BJ$2&lt;Inputs!$R48,0,Inputs!$Q48)</f>
        <v/>
      </c>
      <c r="BK70" s="118" t="str">
        <f>IF(BK$2&lt;Inputs!$R48,0,Inputs!$Q48)</f>
        <v/>
      </c>
      <c r="BL70" s="118" t="str">
        <f>IF(BL$2&lt;Inputs!$R48,0,Inputs!$Q48)</f>
        <v/>
      </c>
      <c r="BM70" s="118" t="str">
        <f>IF(BM$2&lt;Inputs!$R48,0,Inputs!$Q48)</f>
        <v/>
      </c>
      <c r="BN70" s="118" t="str">
        <f>IF(BN$2&lt;Inputs!$R48,0,Inputs!$Q48)</f>
        <v/>
      </c>
      <c r="BO70" s="119">
        <f t="shared" si="76"/>
        <v>0</v>
      </c>
    </row>
    <row r="71" ht="15.75" customHeight="1" outlineLevel="1">
      <c r="A71" s="1"/>
      <c r="B71" s="117" t="str">
        <f>Inputs!N49</f>
        <v>Video 3</v>
      </c>
      <c r="C71" s="118" t="str">
        <f>IF(C$2&lt;Inputs!$R49,0,Inputs!$Q49)</f>
        <v/>
      </c>
      <c r="D71" s="118" t="str">
        <f>IF(D$2&lt;Inputs!$R49,0,Inputs!$Q49)</f>
        <v/>
      </c>
      <c r="E71" s="118" t="str">
        <f>IF(E$2&lt;Inputs!$R49,0,Inputs!$Q49)</f>
        <v/>
      </c>
      <c r="F71" s="118" t="str">
        <f>IF(F$2&lt;Inputs!$R49,0,Inputs!$Q49)</f>
        <v/>
      </c>
      <c r="G71" s="118" t="str">
        <f>IF(G$2&lt;Inputs!$R49,0,Inputs!$Q49)</f>
        <v/>
      </c>
      <c r="H71" s="118" t="str">
        <f>IF(H$2&lt;Inputs!$R49,0,Inputs!$Q49)</f>
        <v/>
      </c>
      <c r="I71" s="118" t="str">
        <f>IF(I$2&lt;Inputs!$R49,0,Inputs!$Q49)</f>
        <v/>
      </c>
      <c r="J71" s="118" t="str">
        <f>IF(J$2&lt;Inputs!$R49,0,Inputs!$Q49)</f>
        <v/>
      </c>
      <c r="K71" s="118" t="str">
        <f>IF(K$2&lt;Inputs!$R49,0,Inputs!$Q49)</f>
        <v/>
      </c>
      <c r="L71" s="118" t="str">
        <f>IF(L$2&lt;Inputs!$R49,0,Inputs!$Q49)</f>
        <v/>
      </c>
      <c r="M71" s="118" t="str">
        <f>IF(M$2&lt;Inputs!$R49,0,Inputs!$Q49)</f>
        <v/>
      </c>
      <c r="N71" s="118" t="str">
        <f>IF(N$2&lt;Inputs!$R49,0,Inputs!$Q49)</f>
        <v/>
      </c>
      <c r="O71" s="119">
        <f t="shared" si="72"/>
        <v>0</v>
      </c>
      <c r="P71" s="118" t="str">
        <f>IF(P$2&lt;Inputs!$R49,0,Inputs!$Q49)</f>
        <v/>
      </c>
      <c r="Q71" s="118" t="str">
        <f>IF(Q$2&lt;Inputs!$R49,0,Inputs!$Q49)</f>
        <v/>
      </c>
      <c r="R71" s="118" t="str">
        <f>IF(R$2&lt;Inputs!$R49,0,Inputs!$Q49)</f>
        <v/>
      </c>
      <c r="S71" s="118" t="str">
        <f>IF(S$2&lt;Inputs!$R49,0,Inputs!$Q49)</f>
        <v/>
      </c>
      <c r="T71" s="118" t="str">
        <f>IF(T$2&lt;Inputs!$R49,0,Inputs!$Q49)</f>
        <v/>
      </c>
      <c r="U71" s="118" t="str">
        <f>IF(U$2&lt;Inputs!$R49,0,Inputs!$Q49)</f>
        <v/>
      </c>
      <c r="V71" s="118" t="str">
        <f>IF(V$2&lt;Inputs!$R49,0,Inputs!$Q49)</f>
        <v/>
      </c>
      <c r="W71" s="118" t="str">
        <f>IF(W$2&lt;Inputs!$R49,0,Inputs!$Q49)</f>
        <v/>
      </c>
      <c r="X71" s="118" t="str">
        <f>IF(X$2&lt;Inputs!$R49,0,Inputs!$Q49)</f>
        <v/>
      </c>
      <c r="Y71" s="118" t="str">
        <f>IF(Y$2&lt;Inputs!$R49,0,Inputs!$Q49)</f>
        <v/>
      </c>
      <c r="Z71" s="118" t="str">
        <f>IF(Z$2&lt;Inputs!$R49,0,Inputs!$Q49)</f>
        <v/>
      </c>
      <c r="AA71" s="118" t="str">
        <f>IF(AA$2&lt;Inputs!$R49,0,Inputs!$Q49)</f>
        <v/>
      </c>
      <c r="AB71" s="119">
        <f t="shared" si="73"/>
        <v>0</v>
      </c>
      <c r="AC71" s="118" t="str">
        <f>IF(AC$2&lt;Inputs!$R49,0,Inputs!$Q49)</f>
        <v/>
      </c>
      <c r="AD71" s="118" t="str">
        <f>IF(AD$2&lt;Inputs!$R49,0,Inputs!$Q49)</f>
        <v/>
      </c>
      <c r="AE71" s="118" t="str">
        <f>IF(AE$2&lt;Inputs!$R49,0,Inputs!$Q49)</f>
        <v/>
      </c>
      <c r="AF71" s="118" t="str">
        <f>IF(AF$2&lt;Inputs!$R49,0,Inputs!$Q49)</f>
        <v/>
      </c>
      <c r="AG71" s="118" t="str">
        <f>IF(AG$2&lt;Inputs!$R49,0,Inputs!$Q49)</f>
        <v/>
      </c>
      <c r="AH71" s="118" t="str">
        <f>IF(AH$2&lt;Inputs!$R49,0,Inputs!$Q49)</f>
        <v/>
      </c>
      <c r="AI71" s="118" t="str">
        <f>IF(AI$2&lt;Inputs!$R49,0,Inputs!$Q49)</f>
        <v/>
      </c>
      <c r="AJ71" s="118" t="str">
        <f>IF(AJ$2&lt;Inputs!$R49,0,Inputs!$Q49)</f>
        <v/>
      </c>
      <c r="AK71" s="118" t="str">
        <f>IF(AK$2&lt;Inputs!$R49,0,Inputs!$Q49)</f>
        <v/>
      </c>
      <c r="AL71" s="118" t="str">
        <f>IF(AL$2&lt;Inputs!$R49,0,Inputs!$Q49)</f>
        <v/>
      </c>
      <c r="AM71" s="118" t="str">
        <f>IF(AM$2&lt;Inputs!$R49,0,Inputs!$Q49)</f>
        <v/>
      </c>
      <c r="AN71" s="118" t="str">
        <f>IF(AN$2&lt;Inputs!$R49,0,Inputs!$Q49)</f>
        <v/>
      </c>
      <c r="AO71" s="119">
        <f t="shared" si="74"/>
        <v>0</v>
      </c>
      <c r="AP71" s="118" t="str">
        <f>IF(AP$2&lt;Inputs!$R49,0,Inputs!$Q49)</f>
        <v/>
      </c>
      <c r="AQ71" s="118" t="str">
        <f>IF(AQ$2&lt;Inputs!$R49,0,Inputs!$Q49)</f>
        <v/>
      </c>
      <c r="AR71" s="118" t="str">
        <f>IF(AR$2&lt;Inputs!$R49,0,Inputs!$Q49)</f>
        <v/>
      </c>
      <c r="AS71" s="118" t="str">
        <f>IF(AS$2&lt;Inputs!$R49,0,Inputs!$Q49)</f>
        <v/>
      </c>
      <c r="AT71" s="118" t="str">
        <f>IF(AT$2&lt;Inputs!$R49,0,Inputs!$Q49)</f>
        <v/>
      </c>
      <c r="AU71" s="118" t="str">
        <f>IF(AU$2&lt;Inputs!$R49,0,Inputs!$Q49)</f>
        <v/>
      </c>
      <c r="AV71" s="118" t="str">
        <f>IF(AV$2&lt;Inputs!$R49,0,Inputs!$Q49)</f>
        <v/>
      </c>
      <c r="AW71" s="118" t="str">
        <f>IF(AW$2&lt;Inputs!$R49,0,Inputs!$Q49)</f>
        <v/>
      </c>
      <c r="AX71" s="118" t="str">
        <f>IF(AX$2&lt;Inputs!$R49,0,Inputs!$Q49)</f>
        <v/>
      </c>
      <c r="AY71" s="118" t="str">
        <f>IF(AY$2&lt;Inputs!$R49,0,Inputs!$Q49)</f>
        <v/>
      </c>
      <c r="AZ71" s="118" t="str">
        <f>IF(AZ$2&lt;Inputs!$R49,0,Inputs!$Q49)</f>
        <v/>
      </c>
      <c r="BA71" s="118" t="str">
        <f>IF(BA$2&lt;Inputs!$R49,0,Inputs!$Q49)</f>
        <v/>
      </c>
      <c r="BB71" s="119">
        <f t="shared" si="75"/>
        <v>0</v>
      </c>
      <c r="BC71" s="118" t="str">
        <f>IF(BC$2&lt;Inputs!$R49,0,Inputs!$Q49)</f>
        <v/>
      </c>
      <c r="BD71" s="118" t="str">
        <f>IF(BD$2&lt;Inputs!$R49,0,Inputs!$Q49)</f>
        <v/>
      </c>
      <c r="BE71" s="118" t="str">
        <f>IF(BE$2&lt;Inputs!$R49,0,Inputs!$Q49)</f>
        <v/>
      </c>
      <c r="BF71" s="118" t="str">
        <f>IF(BF$2&lt;Inputs!$R49,0,Inputs!$Q49)</f>
        <v/>
      </c>
      <c r="BG71" s="118" t="str">
        <f>IF(BG$2&lt;Inputs!$R49,0,Inputs!$Q49)</f>
        <v/>
      </c>
      <c r="BH71" s="118" t="str">
        <f>IF(BH$2&lt;Inputs!$R49,0,Inputs!$Q49)</f>
        <v/>
      </c>
      <c r="BI71" s="118" t="str">
        <f>IF(BI$2&lt;Inputs!$R49,0,Inputs!$Q49)</f>
        <v/>
      </c>
      <c r="BJ71" s="118" t="str">
        <f>IF(BJ$2&lt;Inputs!$R49,0,Inputs!$Q49)</f>
        <v/>
      </c>
      <c r="BK71" s="118" t="str">
        <f>IF(BK$2&lt;Inputs!$R49,0,Inputs!$Q49)</f>
        <v/>
      </c>
      <c r="BL71" s="118" t="str">
        <f>IF(BL$2&lt;Inputs!$R49,0,Inputs!$Q49)</f>
        <v/>
      </c>
      <c r="BM71" s="118" t="str">
        <f>IF(BM$2&lt;Inputs!$R49,0,Inputs!$Q49)</f>
        <v/>
      </c>
      <c r="BN71" s="118" t="str">
        <f>IF(BN$2&lt;Inputs!$R49,0,Inputs!$Q49)</f>
        <v/>
      </c>
      <c r="BO71" s="119">
        <f t="shared" si="76"/>
        <v>0</v>
      </c>
    </row>
    <row r="72" ht="15.75" customHeight="1" outlineLevel="1">
      <c r="A72" s="1"/>
      <c r="B72" s="117" t="str">
        <f>Inputs!N50</f>
        <v>Video 4</v>
      </c>
      <c r="C72" s="118" t="str">
        <f>IF(C$2&lt;Inputs!$R50,0,Inputs!$Q50)</f>
        <v/>
      </c>
      <c r="D72" s="118" t="str">
        <f>IF(D$2&lt;Inputs!$R50,0,Inputs!$Q50)</f>
        <v/>
      </c>
      <c r="E72" s="118" t="str">
        <f>IF(E$2&lt;Inputs!$R50,0,Inputs!$Q50)</f>
        <v/>
      </c>
      <c r="F72" s="118" t="str">
        <f>IF(F$2&lt;Inputs!$R50,0,Inputs!$Q50)</f>
        <v/>
      </c>
      <c r="G72" s="118" t="str">
        <f>IF(G$2&lt;Inputs!$R50,0,Inputs!$Q50)</f>
        <v/>
      </c>
      <c r="H72" s="118" t="str">
        <f>IF(H$2&lt;Inputs!$R50,0,Inputs!$Q50)</f>
        <v/>
      </c>
      <c r="I72" s="118" t="str">
        <f>IF(I$2&lt;Inputs!$R50,0,Inputs!$Q50)</f>
        <v/>
      </c>
      <c r="J72" s="118" t="str">
        <f>IF(J$2&lt;Inputs!$R50,0,Inputs!$Q50)</f>
        <v/>
      </c>
      <c r="K72" s="118" t="str">
        <f>IF(K$2&lt;Inputs!$R50,0,Inputs!$Q50)</f>
        <v/>
      </c>
      <c r="L72" s="118" t="str">
        <f>IF(L$2&lt;Inputs!$R50,0,Inputs!$Q50)</f>
        <v/>
      </c>
      <c r="M72" s="118" t="str">
        <f>IF(M$2&lt;Inputs!$R50,0,Inputs!$Q50)</f>
        <v/>
      </c>
      <c r="N72" s="118" t="str">
        <f>IF(N$2&lt;Inputs!$R50,0,Inputs!$Q50)</f>
        <v/>
      </c>
      <c r="O72" s="119">
        <f t="shared" si="72"/>
        <v>0</v>
      </c>
      <c r="P72" s="118" t="str">
        <f>IF(P$2&lt;Inputs!$R50,0,Inputs!$Q50)</f>
        <v/>
      </c>
      <c r="Q72" s="118" t="str">
        <f>IF(Q$2&lt;Inputs!$R50,0,Inputs!$Q50)</f>
        <v/>
      </c>
      <c r="R72" s="118" t="str">
        <f>IF(R$2&lt;Inputs!$R50,0,Inputs!$Q50)</f>
        <v/>
      </c>
      <c r="S72" s="118" t="str">
        <f>IF(S$2&lt;Inputs!$R50,0,Inputs!$Q50)</f>
        <v/>
      </c>
      <c r="T72" s="118" t="str">
        <f>IF(T$2&lt;Inputs!$R50,0,Inputs!$Q50)</f>
        <v/>
      </c>
      <c r="U72" s="118" t="str">
        <f>IF(U$2&lt;Inputs!$R50,0,Inputs!$Q50)</f>
        <v/>
      </c>
      <c r="V72" s="118" t="str">
        <f>IF(V$2&lt;Inputs!$R50,0,Inputs!$Q50)</f>
        <v/>
      </c>
      <c r="W72" s="118" t="str">
        <f>IF(W$2&lt;Inputs!$R50,0,Inputs!$Q50)</f>
        <v/>
      </c>
      <c r="X72" s="118" t="str">
        <f>IF(X$2&lt;Inputs!$R50,0,Inputs!$Q50)</f>
        <v/>
      </c>
      <c r="Y72" s="118" t="str">
        <f>IF(Y$2&lt;Inputs!$R50,0,Inputs!$Q50)</f>
        <v/>
      </c>
      <c r="Z72" s="118" t="str">
        <f>IF(Z$2&lt;Inputs!$R50,0,Inputs!$Q50)</f>
        <v/>
      </c>
      <c r="AA72" s="118" t="str">
        <f>IF(AA$2&lt;Inputs!$R50,0,Inputs!$Q50)</f>
        <v/>
      </c>
      <c r="AB72" s="119">
        <f t="shared" si="73"/>
        <v>0</v>
      </c>
      <c r="AC72" s="118" t="str">
        <f>IF(AC$2&lt;Inputs!$R50,0,Inputs!$Q50)</f>
        <v/>
      </c>
      <c r="AD72" s="118" t="str">
        <f>IF(AD$2&lt;Inputs!$R50,0,Inputs!$Q50)</f>
        <v/>
      </c>
      <c r="AE72" s="118" t="str">
        <f>IF(AE$2&lt;Inputs!$R50,0,Inputs!$Q50)</f>
        <v/>
      </c>
      <c r="AF72" s="118" t="str">
        <f>IF(AF$2&lt;Inputs!$R50,0,Inputs!$Q50)</f>
        <v/>
      </c>
      <c r="AG72" s="118" t="str">
        <f>IF(AG$2&lt;Inputs!$R50,0,Inputs!$Q50)</f>
        <v/>
      </c>
      <c r="AH72" s="118" t="str">
        <f>IF(AH$2&lt;Inputs!$R50,0,Inputs!$Q50)</f>
        <v/>
      </c>
      <c r="AI72" s="118" t="str">
        <f>IF(AI$2&lt;Inputs!$R50,0,Inputs!$Q50)</f>
        <v/>
      </c>
      <c r="AJ72" s="118" t="str">
        <f>IF(AJ$2&lt;Inputs!$R50,0,Inputs!$Q50)</f>
        <v/>
      </c>
      <c r="AK72" s="118" t="str">
        <f>IF(AK$2&lt;Inputs!$R50,0,Inputs!$Q50)</f>
        <v/>
      </c>
      <c r="AL72" s="118" t="str">
        <f>IF(AL$2&lt;Inputs!$R50,0,Inputs!$Q50)</f>
        <v/>
      </c>
      <c r="AM72" s="118" t="str">
        <f>IF(AM$2&lt;Inputs!$R50,0,Inputs!$Q50)</f>
        <v/>
      </c>
      <c r="AN72" s="118" t="str">
        <f>IF(AN$2&lt;Inputs!$R50,0,Inputs!$Q50)</f>
        <v/>
      </c>
      <c r="AO72" s="119">
        <f t="shared" si="74"/>
        <v>0</v>
      </c>
      <c r="AP72" s="118" t="str">
        <f>IF(AP$2&lt;Inputs!$R50,0,Inputs!$Q50)</f>
        <v/>
      </c>
      <c r="AQ72" s="118" t="str">
        <f>IF(AQ$2&lt;Inputs!$R50,0,Inputs!$Q50)</f>
        <v/>
      </c>
      <c r="AR72" s="118" t="str">
        <f>IF(AR$2&lt;Inputs!$R50,0,Inputs!$Q50)</f>
        <v/>
      </c>
      <c r="AS72" s="118" t="str">
        <f>IF(AS$2&lt;Inputs!$R50,0,Inputs!$Q50)</f>
        <v/>
      </c>
      <c r="AT72" s="118" t="str">
        <f>IF(AT$2&lt;Inputs!$R50,0,Inputs!$Q50)</f>
        <v/>
      </c>
      <c r="AU72" s="118" t="str">
        <f>IF(AU$2&lt;Inputs!$R50,0,Inputs!$Q50)</f>
        <v/>
      </c>
      <c r="AV72" s="118" t="str">
        <f>IF(AV$2&lt;Inputs!$R50,0,Inputs!$Q50)</f>
        <v/>
      </c>
      <c r="AW72" s="118" t="str">
        <f>IF(AW$2&lt;Inputs!$R50,0,Inputs!$Q50)</f>
        <v/>
      </c>
      <c r="AX72" s="118" t="str">
        <f>IF(AX$2&lt;Inputs!$R50,0,Inputs!$Q50)</f>
        <v/>
      </c>
      <c r="AY72" s="118" t="str">
        <f>IF(AY$2&lt;Inputs!$R50,0,Inputs!$Q50)</f>
        <v/>
      </c>
      <c r="AZ72" s="118" t="str">
        <f>IF(AZ$2&lt;Inputs!$R50,0,Inputs!$Q50)</f>
        <v/>
      </c>
      <c r="BA72" s="118" t="str">
        <f>IF(BA$2&lt;Inputs!$R50,0,Inputs!$Q50)</f>
        <v/>
      </c>
      <c r="BB72" s="119">
        <f t="shared" si="75"/>
        <v>0</v>
      </c>
      <c r="BC72" s="118" t="str">
        <f>IF(BC$2&lt;Inputs!$R50,0,Inputs!$Q50)</f>
        <v/>
      </c>
      <c r="BD72" s="118" t="str">
        <f>IF(BD$2&lt;Inputs!$R50,0,Inputs!$Q50)</f>
        <v/>
      </c>
      <c r="BE72" s="118" t="str">
        <f>IF(BE$2&lt;Inputs!$R50,0,Inputs!$Q50)</f>
        <v/>
      </c>
      <c r="BF72" s="118" t="str">
        <f>IF(BF$2&lt;Inputs!$R50,0,Inputs!$Q50)</f>
        <v/>
      </c>
      <c r="BG72" s="118" t="str">
        <f>IF(BG$2&lt;Inputs!$R50,0,Inputs!$Q50)</f>
        <v/>
      </c>
      <c r="BH72" s="118" t="str">
        <f>IF(BH$2&lt;Inputs!$R50,0,Inputs!$Q50)</f>
        <v/>
      </c>
      <c r="BI72" s="118" t="str">
        <f>IF(BI$2&lt;Inputs!$R50,0,Inputs!$Q50)</f>
        <v/>
      </c>
      <c r="BJ72" s="118" t="str">
        <f>IF(BJ$2&lt;Inputs!$R50,0,Inputs!$Q50)</f>
        <v/>
      </c>
      <c r="BK72" s="118" t="str">
        <f>IF(BK$2&lt;Inputs!$R50,0,Inputs!$Q50)</f>
        <v/>
      </c>
      <c r="BL72" s="118" t="str">
        <f>IF(BL$2&lt;Inputs!$R50,0,Inputs!$Q50)</f>
        <v/>
      </c>
      <c r="BM72" s="118" t="str">
        <f>IF(BM$2&lt;Inputs!$R50,0,Inputs!$Q50)</f>
        <v/>
      </c>
      <c r="BN72" s="118" t="str">
        <f>IF(BN$2&lt;Inputs!$R50,0,Inputs!$Q50)</f>
        <v/>
      </c>
      <c r="BO72" s="119">
        <f t="shared" si="76"/>
        <v>0</v>
      </c>
    </row>
    <row r="73" ht="15.75" customHeight="1" outlineLevel="1">
      <c r="A73" s="1"/>
      <c r="B73" s="117" t="str">
        <f>Inputs!N51</f>
        <v>Video 5</v>
      </c>
      <c r="C73" s="118" t="str">
        <f>IF(C$2&lt;Inputs!$R51,0,Inputs!$Q51)</f>
        <v/>
      </c>
      <c r="D73" s="118" t="str">
        <f>IF(D$2&lt;Inputs!$R51,0,Inputs!$Q51)</f>
        <v/>
      </c>
      <c r="E73" s="118" t="str">
        <f>IF(E$2&lt;Inputs!$R51,0,Inputs!$Q51)</f>
        <v/>
      </c>
      <c r="F73" s="118" t="str">
        <f>IF(F$2&lt;Inputs!$R51,0,Inputs!$Q51)</f>
        <v/>
      </c>
      <c r="G73" s="118" t="str">
        <f>IF(G$2&lt;Inputs!$R51,0,Inputs!$Q51)</f>
        <v/>
      </c>
      <c r="H73" s="118" t="str">
        <f>IF(H$2&lt;Inputs!$R51,0,Inputs!$Q51)</f>
        <v/>
      </c>
      <c r="I73" s="118" t="str">
        <f>IF(I$2&lt;Inputs!$R51,0,Inputs!$Q51)</f>
        <v/>
      </c>
      <c r="J73" s="118" t="str">
        <f>IF(J$2&lt;Inputs!$R51,0,Inputs!$Q51)</f>
        <v/>
      </c>
      <c r="K73" s="118" t="str">
        <f>IF(K$2&lt;Inputs!$R51,0,Inputs!$Q51)</f>
        <v/>
      </c>
      <c r="L73" s="118" t="str">
        <f>IF(L$2&lt;Inputs!$R51,0,Inputs!$Q51)</f>
        <v/>
      </c>
      <c r="M73" s="118" t="str">
        <f>IF(M$2&lt;Inputs!$R51,0,Inputs!$Q51)</f>
        <v/>
      </c>
      <c r="N73" s="118" t="str">
        <f>IF(N$2&lt;Inputs!$R51,0,Inputs!$Q51)</f>
        <v/>
      </c>
      <c r="O73" s="119">
        <f t="shared" si="72"/>
        <v>0</v>
      </c>
      <c r="P73" s="118" t="str">
        <f>IF(P$2&lt;Inputs!$R51,0,Inputs!$Q51)</f>
        <v/>
      </c>
      <c r="Q73" s="118" t="str">
        <f>IF(Q$2&lt;Inputs!$R51,0,Inputs!$Q51)</f>
        <v/>
      </c>
      <c r="R73" s="118" t="str">
        <f>IF(R$2&lt;Inputs!$R51,0,Inputs!$Q51)</f>
        <v/>
      </c>
      <c r="S73" s="118" t="str">
        <f>IF(S$2&lt;Inputs!$R51,0,Inputs!$Q51)</f>
        <v/>
      </c>
      <c r="T73" s="118" t="str">
        <f>IF(T$2&lt;Inputs!$R51,0,Inputs!$Q51)</f>
        <v/>
      </c>
      <c r="U73" s="118" t="str">
        <f>IF(U$2&lt;Inputs!$R51,0,Inputs!$Q51)</f>
        <v/>
      </c>
      <c r="V73" s="118" t="str">
        <f>IF(V$2&lt;Inputs!$R51,0,Inputs!$Q51)</f>
        <v/>
      </c>
      <c r="W73" s="118" t="str">
        <f>IF(W$2&lt;Inputs!$R51,0,Inputs!$Q51)</f>
        <v/>
      </c>
      <c r="X73" s="118" t="str">
        <f>IF(X$2&lt;Inputs!$R51,0,Inputs!$Q51)</f>
        <v/>
      </c>
      <c r="Y73" s="118" t="str">
        <f>IF(Y$2&lt;Inputs!$R51,0,Inputs!$Q51)</f>
        <v/>
      </c>
      <c r="Z73" s="118" t="str">
        <f>IF(Z$2&lt;Inputs!$R51,0,Inputs!$Q51)</f>
        <v/>
      </c>
      <c r="AA73" s="118" t="str">
        <f>IF(AA$2&lt;Inputs!$R51,0,Inputs!$Q51)</f>
        <v/>
      </c>
      <c r="AB73" s="119">
        <f t="shared" si="73"/>
        <v>0</v>
      </c>
      <c r="AC73" s="118" t="str">
        <f>IF(AC$2&lt;Inputs!$R51,0,Inputs!$Q51)</f>
        <v/>
      </c>
      <c r="AD73" s="118" t="str">
        <f>IF(AD$2&lt;Inputs!$R51,0,Inputs!$Q51)</f>
        <v/>
      </c>
      <c r="AE73" s="118" t="str">
        <f>IF(AE$2&lt;Inputs!$R51,0,Inputs!$Q51)</f>
        <v/>
      </c>
      <c r="AF73" s="118" t="str">
        <f>IF(AF$2&lt;Inputs!$R51,0,Inputs!$Q51)</f>
        <v/>
      </c>
      <c r="AG73" s="118" t="str">
        <f>IF(AG$2&lt;Inputs!$R51,0,Inputs!$Q51)</f>
        <v/>
      </c>
      <c r="AH73" s="118" t="str">
        <f>IF(AH$2&lt;Inputs!$R51,0,Inputs!$Q51)</f>
        <v/>
      </c>
      <c r="AI73" s="118" t="str">
        <f>IF(AI$2&lt;Inputs!$R51,0,Inputs!$Q51)</f>
        <v/>
      </c>
      <c r="AJ73" s="118" t="str">
        <f>IF(AJ$2&lt;Inputs!$R51,0,Inputs!$Q51)</f>
        <v/>
      </c>
      <c r="AK73" s="118" t="str">
        <f>IF(AK$2&lt;Inputs!$R51,0,Inputs!$Q51)</f>
        <v/>
      </c>
      <c r="AL73" s="118" t="str">
        <f>IF(AL$2&lt;Inputs!$R51,0,Inputs!$Q51)</f>
        <v/>
      </c>
      <c r="AM73" s="118" t="str">
        <f>IF(AM$2&lt;Inputs!$R51,0,Inputs!$Q51)</f>
        <v/>
      </c>
      <c r="AN73" s="118" t="str">
        <f>IF(AN$2&lt;Inputs!$R51,0,Inputs!$Q51)</f>
        <v/>
      </c>
      <c r="AO73" s="119">
        <f t="shared" si="74"/>
        <v>0</v>
      </c>
      <c r="AP73" s="118" t="str">
        <f>IF(AP$2&lt;Inputs!$R51,0,Inputs!$Q51)</f>
        <v/>
      </c>
      <c r="AQ73" s="118" t="str">
        <f>IF(AQ$2&lt;Inputs!$R51,0,Inputs!$Q51)</f>
        <v/>
      </c>
      <c r="AR73" s="118" t="str">
        <f>IF(AR$2&lt;Inputs!$R51,0,Inputs!$Q51)</f>
        <v/>
      </c>
      <c r="AS73" s="118" t="str">
        <f>IF(AS$2&lt;Inputs!$R51,0,Inputs!$Q51)</f>
        <v/>
      </c>
      <c r="AT73" s="118" t="str">
        <f>IF(AT$2&lt;Inputs!$R51,0,Inputs!$Q51)</f>
        <v/>
      </c>
      <c r="AU73" s="118" t="str">
        <f>IF(AU$2&lt;Inputs!$R51,0,Inputs!$Q51)</f>
        <v/>
      </c>
      <c r="AV73" s="118" t="str">
        <f>IF(AV$2&lt;Inputs!$R51,0,Inputs!$Q51)</f>
        <v/>
      </c>
      <c r="AW73" s="118" t="str">
        <f>IF(AW$2&lt;Inputs!$R51,0,Inputs!$Q51)</f>
        <v/>
      </c>
      <c r="AX73" s="118" t="str">
        <f>IF(AX$2&lt;Inputs!$R51,0,Inputs!$Q51)</f>
        <v/>
      </c>
      <c r="AY73" s="118" t="str">
        <f>IF(AY$2&lt;Inputs!$R51,0,Inputs!$Q51)</f>
        <v/>
      </c>
      <c r="AZ73" s="118" t="str">
        <f>IF(AZ$2&lt;Inputs!$R51,0,Inputs!$Q51)</f>
        <v/>
      </c>
      <c r="BA73" s="118" t="str">
        <f>IF(BA$2&lt;Inputs!$R51,0,Inputs!$Q51)</f>
        <v/>
      </c>
      <c r="BB73" s="119">
        <f t="shared" si="75"/>
        <v>0</v>
      </c>
      <c r="BC73" s="118" t="str">
        <f>IF(BC$2&lt;Inputs!$R51,0,Inputs!$Q51)</f>
        <v/>
      </c>
      <c r="BD73" s="118" t="str">
        <f>IF(BD$2&lt;Inputs!$R51,0,Inputs!$Q51)</f>
        <v/>
      </c>
      <c r="BE73" s="118" t="str">
        <f>IF(BE$2&lt;Inputs!$R51,0,Inputs!$Q51)</f>
        <v/>
      </c>
      <c r="BF73" s="118" t="str">
        <f>IF(BF$2&lt;Inputs!$R51,0,Inputs!$Q51)</f>
        <v/>
      </c>
      <c r="BG73" s="118" t="str">
        <f>IF(BG$2&lt;Inputs!$R51,0,Inputs!$Q51)</f>
        <v/>
      </c>
      <c r="BH73" s="118" t="str">
        <f>IF(BH$2&lt;Inputs!$R51,0,Inputs!$Q51)</f>
        <v/>
      </c>
      <c r="BI73" s="118" t="str">
        <f>IF(BI$2&lt;Inputs!$R51,0,Inputs!$Q51)</f>
        <v/>
      </c>
      <c r="BJ73" s="118" t="str">
        <f>IF(BJ$2&lt;Inputs!$R51,0,Inputs!$Q51)</f>
        <v/>
      </c>
      <c r="BK73" s="118" t="str">
        <f>IF(BK$2&lt;Inputs!$R51,0,Inputs!$Q51)</f>
        <v/>
      </c>
      <c r="BL73" s="118" t="str">
        <f>IF(BL$2&lt;Inputs!$R51,0,Inputs!$Q51)</f>
        <v/>
      </c>
      <c r="BM73" s="118" t="str">
        <f>IF(BM$2&lt;Inputs!$R51,0,Inputs!$Q51)</f>
        <v/>
      </c>
      <c r="BN73" s="118" t="str">
        <f>IF(BN$2&lt;Inputs!$R51,0,Inputs!$Q51)</f>
        <v/>
      </c>
      <c r="BO73" s="119">
        <f t="shared" si="76"/>
        <v>0</v>
      </c>
    </row>
    <row r="74" ht="15.75" customHeight="1">
      <c r="A74" s="1"/>
      <c r="B74" s="121" t="s">
        <v>376</v>
      </c>
      <c r="C74" s="119">
        <f t="shared" ref="C74:N74" si="77">SUM(C69:C73)</f>
        <v>0</v>
      </c>
      <c r="D74" s="119">
        <f t="shared" si="77"/>
        <v>0</v>
      </c>
      <c r="E74" s="119">
        <f t="shared" si="77"/>
        <v>0</v>
      </c>
      <c r="F74" s="119">
        <f t="shared" si="77"/>
        <v>0</v>
      </c>
      <c r="G74" s="119">
        <f t="shared" si="77"/>
        <v>0</v>
      </c>
      <c r="H74" s="119">
        <f t="shared" si="77"/>
        <v>0</v>
      </c>
      <c r="I74" s="119">
        <f t="shared" si="77"/>
        <v>0</v>
      </c>
      <c r="J74" s="119">
        <f t="shared" si="77"/>
        <v>0</v>
      </c>
      <c r="K74" s="119">
        <f t="shared" si="77"/>
        <v>0</v>
      </c>
      <c r="L74" s="119">
        <f t="shared" si="77"/>
        <v>0</v>
      </c>
      <c r="M74" s="119">
        <f t="shared" si="77"/>
        <v>0</v>
      </c>
      <c r="N74" s="119">
        <f t="shared" si="77"/>
        <v>0</v>
      </c>
      <c r="O74" s="122">
        <f t="shared" si="72"/>
        <v>0</v>
      </c>
      <c r="P74" s="119">
        <f t="shared" ref="P74:AA74" si="78">SUM(P69:P73)</f>
        <v>0</v>
      </c>
      <c r="Q74" s="119">
        <f t="shared" si="78"/>
        <v>0</v>
      </c>
      <c r="R74" s="119">
        <f t="shared" si="78"/>
        <v>0</v>
      </c>
      <c r="S74" s="119">
        <f t="shared" si="78"/>
        <v>0</v>
      </c>
      <c r="T74" s="119">
        <f t="shared" si="78"/>
        <v>0</v>
      </c>
      <c r="U74" s="119">
        <f t="shared" si="78"/>
        <v>0</v>
      </c>
      <c r="V74" s="119">
        <f t="shared" si="78"/>
        <v>0</v>
      </c>
      <c r="W74" s="119">
        <f t="shared" si="78"/>
        <v>0</v>
      </c>
      <c r="X74" s="119">
        <f t="shared" si="78"/>
        <v>0</v>
      </c>
      <c r="Y74" s="119">
        <f t="shared" si="78"/>
        <v>0</v>
      </c>
      <c r="Z74" s="119">
        <f t="shared" si="78"/>
        <v>0</v>
      </c>
      <c r="AA74" s="119">
        <f t="shared" si="78"/>
        <v>0</v>
      </c>
      <c r="AB74" s="122">
        <f t="shared" si="73"/>
        <v>0</v>
      </c>
      <c r="AC74" s="119">
        <f t="shared" ref="AC74:AN74" si="79">SUM(AC69:AC73)</f>
        <v>0</v>
      </c>
      <c r="AD74" s="119">
        <f t="shared" si="79"/>
        <v>0</v>
      </c>
      <c r="AE74" s="119">
        <f t="shared" si="79"/>
        <v>0</v>
      </c>
      <c r="AF74" s="119">
        <f t="shared" si="79"/>
        <v>0</v>
      </c>
      <c r="AG74" s="119">
        <f t="shared" si="79"/>
        <v>0</v>
      </c>
      <c r="AH74" s="119">
        <f t="shared" si="79"/>
        <v>0</v>
      </c>
      <c r="AI74" s="119">
        <f t="shared" si="79"/>
        <v>0</v>
      </c>
      <c r="AJ74" s="119">
        <f t="shared" si="79"/>
        <v>0</v>
      </c>
      <c r="AK74" s="119">
        <f t="shared" si="79"/>
        <v>0</v>
      </c>
      <c r="AL74" s="119">
        <f t="shared" si="79"/>
        <v>0</v>
      </c>
      <c r="AM74" s="119">
        <f t="shared" si="79"/>
        <v>0</v>
      </c>
      <c r="AN74" s="119">
        <f t="shared" si="79"/>
        <v>0</v>
      </c>
      <c r="AO74" s="122">
        <f t="shared" si="74"/>
        <v>0</v>
      </c>
      <c r="AP74" s="119">
        <f t="shared" ref="AP74:BA74" si="80">SUM(AP69:AP73)</f>
        <v>0</v>
      </c>
      <c r="AQ74" s="119">
        <f t="shared" si="80"/>
        <v>0</v>
      </c>
      <c r="AR74" s="119">
        <f t="shared" si="80"/>
        <v>0</v>
      </c>
      <c r="AS74" s="119">
        <f t="shared" si="80"/>
        <v>0</v>
      </c>
      <c r="AT74" s="119">
        <f t="shared" si="80"/>
        <v>0</v>
      </c>
      <c r="AU74" s="119">
        <f t="shared" si="80"/>
        <v>0</v>
      </c>
      <c r="AV74" s="119">
        <f t="shared" si="80"/>
        <v>0</v>
      </c>
      <c r="AW74" s="119">
        <f t="shared" si="80"/>
        <v>0</v>
      </c>
      <c r="AX74" s="119">
        <f t="shared" si="80"/>
        <v>0</v>
      </c>
      <c r="AY74" s="119">
        <f t="shared" si="80"/>
        <v>0</v>
      </c>
      <c r="AZ74" s="119">
        <f t="shared" si="80"/>
        <v>0</v>
      </c>
      <c r="BA74" s="119">
        <f t="shared" si="80"/>
        <v>0</v>
      </c>
      <c r="BB74" s="122">
        <f t="shared" si="75"/>
        <v>0</v>
      </c>
      <c r="BC74" s="119">
        <f t="shared" ref="BC74:BN74" si="81">SUM(BC69:BC73)</f>
        <v>0</v>
      </c>
      <c r="BD74" s="119">
        <f t="shared" si="81"/>
        <v>0</v>
      </c>
      <c r="BE74" s="119">
        <f t="shared" si="81"/>
        <v>0</v>
      </c>
      <c r="BF74" s="119">
        <f t="shared" si="81"/>
        <v>0</v>
      </c>
      <c r="BG74" s="119">
        <f t="shared" si="81"/>
        <v>0</v>
      </c>
      <c r="BH74" s="119">
        <f t="shared" si="81"/>
        <v>0</v>
      </c>
      <c r="BI74" s="119">
        <f t="shared" si="81"/>
        <v>0</v>
      </c>
      <c r="BJ74" s="119">
        <f t="shared" si="81"/>
        <v>0</v>
      </c>
      <c r="BK74" s="119">
        <f t="shared" si="81"/>
        <v>0</v>
      </c>
      <c r="BL74" s="119">
        <f t="shared" si="81"/>
        <v>0</v>
      </c>
      <c r="BM74" s="119">
        <f t="shared" si="81"/>
        <v>0</v>
      </c>
      <c r="BN74" s="119">
        <f t="shared" si="81"/>
        <v>0</v>
      </c>
      <c r="BO74" s="122">
        <f t="shared" si="76"/>
        <v>0</v>
      </c>
    </row>
    <row r="75" ht="15.75" customHeight="1" outlineLevel="1">
      <c r="A75" s="1"/>
      <c r="B75" s="139" t="s">
        <v>387</v>
      </c>
      <c r="C75" s="118"/>
      <c r="D75" s="118"/>
      <c r="E75" s="118"/>
      <c r="F75" s="118"/>
      <c r="G75" s="118"/>
      <c r="H75" s="118"/>
      <c r="I75" s="118"/>
      <c r="J75" s="118"/>
      <c r="K75" s="118"/>
      <c r="L75" s="118"/>
      <c r="M75" s="118"/>
      <c r="N75" s="118"/>
      <c r="O75" s="119"/>
      <c r="P75" s="118"/>
      <c r="Q75" s="118"/>
      <c r="R75" s="118"/>
      <c r="S75" s="118"/>
      <c r="T75" s="118"/>
      <c r="U75" s="118"/>
      <c r="V75" s="118"/>
      <c r="W75" s="118"/>
      <c r="X75" s="118"/>
      <c r="Y75" s="118"/>
      <c r="Z75" s="118"/>
      <c r="AA75" s="118"/>
      <c r="AB75" s="119"/>
      <c r="AC75" s="118"/>
      <c r="AD75" s="118"/>
      <c r="AE75" s="118"/>
      <c r="AF75" s="118"/>
      <c r="AG75" s="118"/>
      <c r="AH75" s="118"/>
      <c r="AI75" s="118"/>
      <c r="AJ75" s="118"/>
      <c r="AK75" s="118"/>
      <c r="AL75" s="118"/>
      <c r="AM75" s="118"/>
      <c r="AN75" s="118"/>
      <c r="AO75" s="119"/>
      <c r="AP75" s="118"/>
      <c r="AQ75" s="118"/>
      <c r="AR75" s="118"/>
      <c r="AS75" s="118"/>
      <c r="AT75" s="118"/>
      <c r="AU75" s="118"/>
      <c r="AV75" s="118"/>
      <c r="AW75" s="118"/>
      <c r="AX75" s="118"/>
      <c r="AY75" s="118"/>
      <c r="AZ75" s="118"/>
      <c r="BA75" s="118"/>
      <c r="BB75" s="119"/>
      <c r="BC75" s="118"/>
      <c r="BD75" s="118"/>
      <c r="BE75" s="118"/>
      <c r="BF75" s="118"/>
      <c r="BG75" s="118"/>
      <c r="BH75" s="118"/>
      <c r="BI75" s="118"/>
      <c r="BJ75" s="118"/>
      <c r="BK75" s="118"/>
      <c r="BL75" s="118"/>
      <c r="BM75" s="118"/>
      <c r="BN75" s="118"/>
      <c r="BO75" s="119"/>
    </row>
    <row r="76" ht="15.75" customHeight="1" outlineLevel="1">
      <c r="A76" s="1"/>
      <c r="B76" s="117" t="str">
        <f>Inputs!N53</f>
        <v>Other Subscription 1</v>
      </c>
      <c r="C76" s="118" t="str">
        <f>IF(C$2&lt;Inputs!$R53,0,Inputs!$Q53)</f>
        <v/>
      </c>
      <c r="D76" s="118" t="str">
        <f>IF(D$2&lt;Inputs!$R53,0,Inputs!$Q53)</f>
        <v/>
      </c>
      <c r="E76" s="118" t="str">
        <f>IF(E$2&lt;Inputs!$R53,0,Inputs!$Q53)</f>
        <v/>
      </c>
      <c r="F76" s="118" t="str">
        <f>IF(F$2&lt;Inputs!$R53,0,Inputs!$Q53)</f>
        <v/>
      </c>
      <c r="G76" s="118" t="str">
        <f>IF(G$2&lt;Inputs!$R53,0,Inputs!$Q53)</f>
        <v/>
      </c>
      <c r="H76" s="118" t="str">
        <f>IF(H$2&lt;Inputs!$R53,0,Inputs!$Q53)</f>
        <v/>
      </c>
      <c r="I76" s="118" t="str">
        <f>IF(I$2&lt;Inputs!$R53,0,Inputs!$Q53)</f>
        <v/>
      </c>
      <c r="J76" s="118" t="str">
        <f>IF(J$2&lt;Inputs!$R53,0,Inputs!$Q53)</f>
        <v/>
      </c>
      <c r="K76" s="118" t="str">
        <f>IF(K$2&lt;Inputs!$R53,0,Inputs!$Q53)</f>
        <v/>
      </c>
      <c r="L76" s="118" t="str">
        <f>IF(L$2&lt;Inputs!$R53,0,Inputs!$Q53)</f>
        <v/>
      </c>
      <c r="M76" s="118" t="str">
        <f>IF(M$2&lt;Inputs!$R53,0,Inputs!$Q53)</f>
        <v/>
      </c>
      <c r="N76" s="118" t="str">
        <f>IF(N$2&lt;Inputs!$R53,0,Inputs!$Q53)</f>
        <v/>
      </c>
      <c r="O76" s="119">
        <f t="shared" ref="O76:O80" si="82">SUM(C76:N76)</f>
        <v>0</v>
      </c>
      <c r="P76" s="118" t="str">
        <f>IF(P$2&lt;Inputs!$R53,0,Inputs!$Q53)</f>
        <v/>
      </c>
      <c r="Q76" s="118" t="str">
        <f>IF(Q$2&lt;Inputs!$R53,0,Inputs!$Q53)</f>
        <v/>
      </c>
      <c r="R76" s="118" t="str">
        <f>IF(R$2&lt;Inputs!$R53,0,Inputs!$Q53)</f>
        <v/>
      </c>
      <c r="S76" s="118" t="str">
        <f>IF(S$2&lt;Inputs!$R53,0,Inputs!$Q53)</f>
        <v/>
      </c>
      <c r="T76" s="118" t="str">
        <f>IF(T$2&lt;Inputs!$R53,0,Inputs!$Q53)</f>
        <v/>
      </c>
      <c r="U76" s="118" t="str">
        <f>IF(U$2&lt;Inputs!$R53,0,Inputs!$Q53)</f>
        <v/>
      </c>
      <c r="V76" s="118" t="str">
        <f>IF(V$2&lt;Inputs!$R53,0,Inputs!$Q53)</f>
        <v/>
      </c>
      <c r="W76" s="118" t="str">
        <f>IF(W$2&lt;Inputs!$R53,0,Inputs!$Q53)</f>
        <v/>
      </c>
      <c r="X76" s="118" t="str">
        <f>IF(X$2&lt;Inputs!$R53,0,Inputs!$Q53)</f>
        <v/>
      </c>
      <c r="Y76" s="118" t="str">
        <f>IF(Y$2&lt;Inputs!$R53,0,Inputs!$Q53)</f>
        <v/>
      </c>
      <c r="Z76" s="118" t="str">
        <f>IF(Z$2&lt;Inputs!$R53,0,Inputs!$Q53)</f>
        <v/>
      </c>
      <c r="AA76" s="118" t="str">
        <f>IF(AA$2&lt;Inputs!$R53,0,Inputs!$Q53)</f>
        <v/>
      </c>
      <c r="AB76" s="119">
        <f t="shared" ref="AB76:AB80" si="83">SUM(P76:AA76)</f>
        <v>0</v>
      </c>
      <c r="AC76" s="118" t="str">
        <f>IF(AC$2&lt;Inputs!$R53,0,Inputs!$Q53)</f>
        <v/>
      </c>
      <c r="AD76" s="118" t="str">
        <f>IF(AD$2&lt;Inputs!$R53,0,Inputs!$Q53)</f>
        <v/>
      </c>
      <c r="AE76" s="118" t="str">
        <f>IF(AE$2&lt;Inputs!$R53,0,Inputs!$Q53)</f>
        <v/>
      </c>
      <c r="AF76" s="118" t="str">
        <f>IF(AF$2&lt;Inputs!$R53,0,Inputs!$Q53)</f>
        <v/>
      </c>
      <c r="AG76" s="118" t="str">
        <f>IF(AG$2&lt;Inputs!$R53,0,Inputs!$Q53)</f>
        <v/>
      </c>
      <c r="AH76" s="118" t="str">
        <f>IF(AH$2&lt;Inputs!$R53,0,Inputs!$Q53)</f>
        <v/>
      </c>
      <c r="AI76" s="118" t="str">
        <f>IF(AI$2&lt;Inputs!$R53,0,Inputs!$Q53)</f>
        <v/>
      </c>
      <c r="AJ76" s="118" t="str">
        <f>IF(AJ$2&lt;Inputs!$R53,0,Inputs!$Q53)</f>
        <v/>
      </c>
      <c r="AK76" s="118" t="str">
        <f>IF(AK$2&lt;Inputs!$R53,0,Inputs!$Q53)</f>
        <v/>
      </c>
      <c r="AL76" s="118" t="str">
        <f>IF(AL$2&lt;Inputs!$R53,0,Inputs!$Q53)</f>
        <v/>
      </c>
      <c r="AM76" s="118" t="str">
        <f>IF(AM$2&lt;Inputs!$R53,0,Inputs!$Q53)</f>
        <v/>
      </c>
      <c r="AN76" s="118" t="str">
        <f>IF(AN$2&lt;Inputs!$R53,0,Inputs!$Q53)</f>
        <v/>
      </c>
      <c r="AO76" s="119">
        <f t="shared" ref="AO76:AO80" si="84">SUM(AC76:AN76)</f>
        <v>0</v>
      </c>
      <c r="AP76" s="118" t="str">
        <f>IF(AP$2&lt;Inputs!$R53,0,Inputs!$Q53)</f>
        <v/>
      </c>
      <c r="AQ76" s="118" t="str">
        <f>IF(AQ$2&lt;Inputs!$R53,0,Inputs!$Q53)</f>
        <v/>
      </c>
      <c r="AR76" s="118" t="str">
        <f>IF(AR$2&lt;Inputs!$R53,0,Inputs!$Q53)</f>
        <v/>
      </c>
      <c r="AS76" s="118" t="str">
        <f>IF(AS$2&lt;Inputs!$R53,0,Inputs!$Q53)</f>
        <v/>
      </c>
      <c r="AT76" s="118" t="str">
        <f>IF(AT$2&lt;Inputs!$R53,0,Inputs!$Q53)</f>
        <v/>
      </c>
      <c r="AU76" s="118" t="str">
        <f>IF(AU$2&lt;Inputs!$R53,0,Inputs!$Q53)</f>
        <v/>
      </c>
      <c r="AV76" s="118" t="str">
        <f>IF(AV$2&lt;Inputs!$R53,0,Inputs!$Q53)</f>
        <v/>
      </c>
      <c r="AW76" s="118" t="str">
        <f>IF(AW$2&lt;Inputs!$R53,0,Inputs!$Q53)</f>
        <v/>
      </c>
      <c r="AX76" s="118" t="str">
        <f>IF(AX$2&lt;Inputs!$R53,0,Inputs!$Q53)</f>
        <v/>
      </c>
      <c r="AY76" s="118" t="str">
        <f>IF(AY$2&lt;Inputs!$R53,0,Inputs!$Q53)</f>
        <v/>
      </c>
      <c r="AZ76" s="118" t="str">
        <f>IF(AZ$2&lt;Inputs!$R53,0,Inputs!$Q53)</f>
        <v/>
      </c>
      <c r="BA76" s="118" t="str">
        <f>IF(BA$2&lt;Inputs!$R53,0,Inputs!$Q53)</f>
        <v/>
      </c>
      <c r="BB76" s="119">
        <f t="shared" ref="BB76:BB80" si="85">SUM(AP76:BA76)</f>
        <v>0</v>
      </c>
      <c r="BC76" s="118" t="str">
        <f>IF(BC$2&lt;Inputs!$R53,0,Inputs!$Q53)</f>
        <v/>
      </c>
      <c r="BD76" s="118" t="str">
        <f>IF(BD$2&lt;Inputs!$R53,0,Inputs!$Q53)</f>
        <v/>
      </c>
      <c r="BE76" s="118" t="str">
        <f>IF(BE$2&lt;Inputs!$R53,0,Inputs!$Q53)</f>
        <v/>
      </c>
      <c r="BF76" s="118" t="str">
        <f>IF(BF$2&lt;Inputs!$R53,0,Inputs!$Q53)</f>
        <v/>
      </c>
      <c r="BG76" s="118" t="str">
        <f>IF(BG$2&lt;Inputs!$R53,0,Inputs!$Q53)</f>
        <v/>
      </c>
      <c r="BH76" s="118" t="str">
        <f>IF(BH$2&lt;Inputs!$R53,0,Inputs!$Q53)</f>
        <v/>
      </c>
      <c r="BI76" s="118" t="str">
        <f>IF(BI$2&lt;Inputs!$R53,0,Inputs!$Q53)</f>
        <v/>
      </c>
      <c r="BJ76" s="118" t="str">
        <f>IF(BJ$2&lt;Inputs!$R53,0,Inputs!$Q53)</f>
        <v/>
      </c>
      <c r="BK76" s="118" t="str">
        <f>IF(BK$2&lt;Inputs!$R53,0,Inputs!$Q53)</f>
        <v/>
      </c>
      <c r="BL76" s="118" t="str">
        <f>IF(BL$2&lt;Inputs!$R53,0,Inputs!$Q53)</f>
        <v/>
      </c>
      <c r="BM76" s="118" t="str">
        <f>IF(BM$2&lt;Inputs!$R53,0,Inputs!$Q53)</f>
        <v/>
      </c>
      <c r="BN76" s="118" t="str">
        <f>IF(BN$2&lt;Inputs!$R53,0,Inputs!$Q53)</f>
        <v/>
      </c>
      <c r="BO76" s="119">
        <f t="shared" ref="BO76:BO80" si="86">SUM(BC76:BN76)</f>
        <v>0</v>
      </c>
    </row>
    <row r="77" ht="15.75" customHeight="1" outlineLevel="1">
      <c r="A77" s="1"/>
      <c r="B77" s="117" t="str">
        <f>Inputs!N54</f>
        <v>Other Subscription 2</v>
      </c>
      <c r="C77" s="118" t="str">
        <f>IF(C$2&lt;Inputs!$R54,0,Inputs!$Q54)</f>
        <v/>
      </c>
      <c r="D77" s="118" t="str">
        <f>IF(D$2&lt;Inputs!$R54,0,Inputs!$Q54)</f>
        <v/>
      </c>
      <c r="E77" s="118" t="str">
        <f>IF(E$2&lt;Inputs!$R54,0,Inputs!$Q54)</f>
        <v/>
      </c>
      <c r="F77" s="118" t="str">
        <f>IF(F$2&lt;Inputs!$R54,0,Inputs!$Q54)</f>
        <v/>
      </c>
      <c r="G77" s="118" t="str">
        <f>IF(G$2&lt;Inputs!$R54,0,Inputs!$Q54)</f>
        <v/>
      </c>
      <c r="H77" s="118" t="str">
        <f>IF(H$2&lt;Inputs!$R54,0,Inputs!$Q54)</f>
        <v/>
      </c>
      <c r="I77" s="118" t="str">
        <f>IF(I$2&lt;Inputs!$R54,0,Inputs!$Q54)</f>
        <v/>
      </c>
      <c r="J77" s="118" t="str">
        <f>IF(J$2&lt;Inputs!$R54,0,Inputs!$Q54)</f>
        <v/>
      </c>
      <c r="K77" s="118" t="str">
        <f>IF(K$2&lt;Inputs!$R54,0,Inputs!$Q54)</f>
        <v/>
      </c>
      <c r="L77" s="118" t="str">
        <f>IF(L$2&lt;Inputs!$R54,0,Inputs!$Q54)</f>
        <v/>
      </c>
      <c r="M77" s="118" t="str">
        <f>IF(M$2&lt;Inputs!$R54,0,Inputs!$Q54)</f>
        <v/>
      </c>
      <c r="N77" s="118" t="str">
        <f>IF(N$2&lt;Inputs!$R54,0,Inputs!$Q54)</f>
        <v/>
      </c>
      <c r="O77" s="119">
        <f t="shared" si="82"/>
        <v>0</v>
      </c>
      <c r="P77" s="118" t="str">
        <f>IF(P$2&lt;Inputs!$R54,0,Inputs!$Q54)</f>
        <v/>
      </c>
      <c r="Q77" s="118" t="str">
        <f>IF(Q$2&lt;Inputs!$R54,0,Inputs!$Q54)</f>
        <v/>
      </c>
      <c r="R77" s="118" t="str">
        <f>IF(R$2&lt;Inputs!$R54,0,Inputs!$Q54)</f>
        <v/>
      </c>
      <c r="S77" s="118" t="str">
        <f>IF(S$2&lt;Inputs!$R54,0,Inputs!$Q54)</f>
        <v/>
      </c>
      <c r="T77" s="118" t="str">
        <f>IF(T$2&lt;Inputs!$R54,0,Inputs!$Q54)</f>
        <v/>
      </c>
      <c r="U77" s="118" t="str">
        <f>IF(U$2&lt;Inputs!$R54,0,Inputs!$Q54)</f>
        <v/>
      </c>
      <c r="V77" s="118" t="str">
        <f>IF(V$2&lt;Inputs!$R54,0,Inputs!$Q54)</f>
        <v/>
      </c>
      <c r="W77" s="118" t="str">
        <f>IF(W$2&lt;Inputs!$R54,0,Inputs!$Q54)</f>
        <v/>
      </c>
      <c r="X77" s="118" t="str">
        <f>IF(X$2&lt;Inputs!$R54,0,Inputs!$Q54)</f>
        <v/>
      </c>
      <c r="Y77" s="118" t="str">
        <f>IF(Y$2&lt;Inputs!$R54,0,Inputs!$Q54)</f>
        <v/>
      </c>
      <c r="Z77" s="118" t="str">
        <f>IF(Z$2&lt;Inputs!$R54,0,Inputs!$Q54)</f>
        <v/>
      </c>
      <c r="AA77" s="118" t="str">
        <f>IF(AA$2&lt;Inputs!$R54,0,Inputs!$Q54)</f>
        <v/>
      </c>
      <c r="AB77" s="119">
        <f t="shared" si="83"/>
        <v>0</v>
      </c>
      <c r="AC77" s="118" t="str">
        <f>IF(AC$2&lt;Inputs!$R54,0,Inputs!$Q54)</f>
        <v/>
      </c>
      <c r="AD77" s="118" t="str">
        <f>IF(AD$2&lt;Inputs!$R54,0,Inputs!$Q54)</f>
        <v/>
      </c>
      <c r="AE77" s="118" t="str">
        <f>IF(AE$2&lt;Inputs!$R54,0,Inputs!$Q54)</f>
        <v/>
      </c>
      <c r="AF77" s="118" t="str">
        <f>IF(AF$2&lt;Inputs!$R54,0,Inputs!$Q54)</f>
        <v/>
      </c>
      <c r="AG77" s="118" t="str">
        <f>IF(AG$2&lt;Inputs!$R54,0,Inputs!$Q54)</f>
        <v/>
      </c>
      <c r="AH77" s="118" t="str">
        <f>IF(AH$2&lt;Inputs!$R54,0,Inputs!$Q54)</f>
        <v/>
      </c>
      <c r="AI77" s="118" t="str">
        <f>IF(AI$2&lt;Inputs!$R54,0,Inputs!$Q54)</f>
        <v/>
      </c>
      <c r="AJ77" s="118" t="str">
        <f>IF(AJ$2&lt;Inputs!$R54,0,Inputs!$Q54)</f>
        <v/>
      </c>
      <c r="AK77" s="118" t="str">
        <f>IF(AK$2&lt;Inputs!$R54,0,Inputs!$Q54)</f>
        <v/>
      </c>
      <c r="AL77" s="118" t="str">
        <f>IF(AL$2&lt;Inputs!$R54,0,Inputs!$Q54)</f>
        <v/>
      </c>
      <c r="AM77" s="118" t="str">
        <f>IF(AM$2&lt;Inputs!$R54,0,Inputs!$Q54)</f>
        <v/>
      </c>
      <c r="AN77" s="118" t="str">
        <f>IF(AN$2&lt;Inputs!$R54,0,Inputs!$Q54)</f>
        <v/>
      </c>
      <c r="AO77" s="119">
        <f t="shared" si="84"/>
        <v>0</v>
      </c>
      <c r="AP77" s="118" t="str">
        <f>IF(AP$2&lt;Inputs!$R54,0,Inputs!$Q54)</f>
        <v/>
      </c>
      <c r="AQ77" s="118" t="str">
        <f>IF(AQ$2&lt;Inputs!$R54,0,Inputs!$Q54)</f>
        <v/>
      </c>
      <c r="AR77" s="118" t="str">
        <f>IF(AR$2&lt;Inputs!$R54,0,Inputs!$Q54)</f>
        <v/>
      </c>
      <c r="AS77" s="118" t="str">
        <f>IF(AS$2&lt;Inputs!$R54,0,Inputs!$Q54)</f>
        <v/>
      </c>
      <c r="AT77" s="118" t="str">
        <f>IF(AT$2&lt;Inputs!$R54,0,Inputs!$Q54)</f>
        <v/>
      </c>
      <c r="AU77" s="118" t="str">
        <f>IF(AU$2&lt;Inputs!$R54,0,Inputs!$Q54)</f>
        <v/>
      </c>
      <c r="AV77" s="118" t="str">
        <f>IF(AV$2&lt;Inputs!$R54,0,Inputs!$Q54)</f>
        <v/>
      </c>
      <c r="AW77" s="118" t="str">
        <f>IF(AW$2&lt;Inputs!$R54,0,Inputs!$Q54)</f>
        <v/>
      </c>
      <c r="AX77" s="118" t="str">
        <f>IF(AX$2&lt;Inputs!$R54,0,Inputs!$Q54)</f>
        <v/>
      </c>
      <c r="AY77" s="118" t="str">
        <f>IF(AY$2&lt;Inputs!$R54,0,Inputs!$Q54)</f>
        <v/>
      </c>
      <c r="AZ77" s="118" t="str">
        <f>IF(AZ$2&lt;Inputs!$R54,0,Inputs!$Q54)</f>
        <v/>
      </c>
      <c r="BA77" s="118" t="str">
        <f>IF(BA$2&lt;Inputs!$R54,0,Inputs!$Q54)</f>
        <v/>
      </c>
      <c r="BB77" s="119">
        <f t="shared" si="85"/>
        <v>0</v>
      </c>
      <c r="BC77" s="118" t="str">
        <f>IF(BC$2&lt;Inputs!$R54,0,Inputs!$Q54)</f>
        <v/>
      </c>
      <c r="BD77" s="118" t="str">
        <f>IF(BD$2&lt;Inputs!$R54,0,Inputs!$Q54)</f>
        <v/>
      </c>
      <c r="BE77" s="118" t="str">
        <f>IF(BE$2&lt;Inputs!$R54,0,Inputs!$Q54)</f>
        <v/>
      </c>
      <c r="BF77" s="118" t="str">
        <f>IF(BF$2&lt;Inputs!$R54,0,Inputs!$Q54)</f>
        <v/>
      </c>
      <c r="BG77" s="118" t="str">
        <f>IF(BG$2&lt;Inputs!$R54,0,Inputs!$Q54)</f>
        <v/>
      </c>
      <c r="BH77" s="118" t="str">
        <f>IF(BH$2&lt;Inputs!$R54,0,Inputs!$Q54)</f>
        <v/>
      </c>
      <c r="BI77" s="118" t="str">
        <f>IF(BI$2&lt;Inputs!$R54,0,Inputs!$Q54)</f>
        <v/>
      </c>
      <c r="BJ77" s="118" t="str">
        <f>IF(BJ$2&lt;Inputs!$R54,0,Inputs!$Q54)</f>
        <v/>
      </c>
      <c r="BK77" s="118" t="str">
        <f>IF(BK$2&lt;Inputs!$R54,0,Inputs!$Q54)</f>
        <v/>
      </c>
      <c r="BL77" s="118" t="str">
        <f>IF(BL$2&lt;Inputs!$R54,0,Inputs!$Q54)</f>
        <v/>
      </c>
      <c r="BM77" s="118" t="str">
        <f>IF(BM$2&lt;Inputs!$R54,0,Inputs!$Q54)</f>
        <v/>
      </c>
      <c r="BN77" s="118" t="str">
        <f>IF(BN$2&lt;Inputs!$R54,0,Inputs!$Q54)</f>
        <v/>
      </c>
      <c r="BO77" s="119">
        <f t="shared" si="86"/>
        <v>0</v>
      </c>
    </row>
    <row r="78" ht="15.75" customHeight="1" outlineLevel="1">
      <c r="A78" s="1"/>
      <c r="B78" s="117" t="str">
        <f>Inputs!N55</f>
        <v>Other Subscription 3</v>
      </c>
      <c r="C78" s="118" t="str">
        <f>IF(C$2&lt;Inputs!$R55,0,Inputs!$Q55)</f>
        <v/>
      </c>
      <c r="D78" s="118" t="str">
        <f>IF(D$2&lt;Inputs!$R55,0,Inputs!$Q55)</f>
        <v/>
      </c>
      <c r="E78" s="118" t="str">
        <f>IF(E$2&lt;Inputs!$R55,0,Inputs!$Q55)</f>
        <v/>
      </c>
      <c r="F78" s="118" t="str">
        <f>IF(F$2&lt;Inputs!$R55,0,Inputs!$Q55)</f>
        <v/>
      </c>
      <c r="G78" s="118" t="str">
        <f>IF(G$2&lt;Inputs!$R55,0,Inputs!$Q55)</f>
        <v/>
      </c>
      <c r="H78" s="118" t="str">
        <f>IF(H$2&lt;Inputs!$R55,0,Inputs!$Q55)</f>
        <v/>
      </c>
      <c r="I78" s="118" t="str">
        <f>IF(I$2&lt;Inputs!$R55,0,Inputs!$Q55)</f>
        <v/>
      </c>
      <c r="J78" s="118" t="str">
        <f>IF(J$2&lt;Inputs!$R55,0,Inputs!$Q55)</f>
        <v/>
      </c>
      <c r="K78" s="118" t="str">
        <f>IF(K$2&lt;Inputs!$R55,0,Inputs!$Q55)</f>
        <v/>
      </c>
      <c r="L78" s="118" t="str">
        <f>IF(L$2&lt;Inputs!$R55,0,Inputs!$Q55)</f>
        <v/>
      </c>
      <c r="M78" s="118" t="str">
        <f>IF(M$2&lt;Inputs!$R55,0,Inputs!$Q55)</f>
        <v/>
      </c>
      <c r="N78" s="118" t="str">
        <f>IF(N$2&lt;Inputs!$R55,0,Inputs!$Q55)</f>
        <v/>
      </c>
      <c r="O78" s="119">
        <f t="shared" si="82"/>
        <v>0</v>
      </c>
      <c r="P78" s="118" t="str">
        <f>IF(P$2&lt;Inputs!$R55,0,Inputs!$Q55)</f>
        <v/>
      </c>
      <c r="Q78" s="118" t="str">
        <f>IF(Q$2&lt;Inputs!$R55,0,Inputs!$Q55)</f>
        <v/>
      </c>
      <c r="R78" s="118" t="str">
        <f>IF(R$2&lt;Inputs!$R55,0,Inputs!$Q55)</f>
        <v/>
      </c>
      <c r="S78" s="118" t="str">
        <f>IF(S$2&lt;Inputs!$R55,0,Inputs!$Q55)</f>
        <v/>
      </c>
      <c r="T78" s="118" t="str">
        <f>IF(T$2&lt;Inputs!$R55,0,Inputs!$Q55)</f>
        <v/>
      </c>
      <c r="U78" s="118" t="str">
        <f>IF(U$2&lt;Inputs!$R55,0,Inputs!$Q55)</f>
        <v/>
      </c>
      <c r="V78" s="118" t="str">
        <f>IF(V$2&lt;Inputs!$R55,0,Inputs!$Q55)</f>
        <v/>
      </c>
      <c r="W78" s="118" t="str">
        <f>IF(W$2&lt;Inputs!$R55,0,Inputs!$Q55)</f>
        <v/>
      </c>
      <c r="X78" s="118" t="str">
        <f>IF(X$2&lt;Inputs!$R55,0,Inputs!$Q55)</f>
        <v/>
      </c>
      <c r="Y78" s="118" t="str">
        <f>IF(Y$2&lt;Inputs!$R55,0,Inputs!$Q55)</f>
        <v/>
      </c>
      <c r="Z78" s="118" t="str">
        <f>IF(Z$2&lt;Inputs!$R55,0,Inputs!$Q55)</f>
        <v/>
      </c>
      <c r="AA78" s="118" t="str">
        <f>IF(AA$2&lt;Inputs!$R55,0,Inputs!$Q55)</f>
        <v/>
      </c>
      <c r="AB78" s="119">
        <f t="shared" si="83"/>
        <v>0</v>
      </c>
      <c r="AC78" s="118" t="str">
        <f>IF(AC$2&lt;Inputs!$R55,0,Inputs!$Q55)</f>
        <v/>
      </c>
      <c r="AD78" s="118" t="str">
        <f>IF(AD$2&lt;Inputs!$R55,0,Inputs!$Q55)</f>
        <v/>
      </c>
      <c r="AE78" s="118" t="str">
        <f>IF(AE$2&lt;Inputs!$R55,0,Inputs!$Q55)</f>
        <v/>
      </c>
      <c r="AF78" s="118" t="str">
        <f>IF(AF$2&lt;Inputs!$R55,0,Inputs!$Q55)</f>
        <v/>
      </c>
      <c r="AG78" s="118" t="str">
        <f>IF(AG$2&lt;Inputs!$R55,0,Inputs!$Q55)</f>
        <v/>
      </c>
      <c r="AH78" s="118" t="str">
        <f>IF(AH$2&lt;Inputs!$R55,0,Inputs!$Q55)</f>
        <v/>
      </c>
      <c r="AI78" s="118" t="str">
        <f>IF(AI$2&lt;Inputs!$R55,0,Inputs!$Q55)</f>
        <v/>
      </c>
      <c r="AJ78" s="118" t="str">
        <f>IF(AJ$2&lt;Inputs!$R55,0,Inputs!$Q55)</f>
        <v/>
      </c>
      <c r="AK78" s="118" t="str">
        <f>IF(AK$2&lt;Inputs!$R55,0,Inputs!$Q55)</f>
        <v/>
      </c>
      <c r="AL78" s="118" t="str">
        <f>IF(AL$2&lt;Inputs!$R55,0,Inputs!$Q55)</f>
        <v/>
      </c>
      <c r="AM78" s="118" t="str">
        <f>IF(AM$2&lt;Inputs!$R55,0,Inputs!$Q55)</f>
        <v/>
      </c>
      <c r="AN78" s="118" t="str">
        <f>IF(AN$2&lt;Inputs!$R55,0,Inputs!$Q55)</f>
        <v/>
      </c>
      <c r="AO78" s="119">
        <f t="shared" si="84"/>
        <v>0</v>
      </c>
      <c r="AP78" s="118" t="str">
        <f>IF(AP$2&lt;Inputs!$R55,0,Inputs!$Q55)</f>
        <v/>
      </c>
      <c r="AQ78" s="118" t="str">
        <f>IF(AQ$2&lt;Inputs!$R55,0,Inputs!$Q55)</f>
        <v/>
      </c>
      <c r="AR78" s="118" t="str">
        <f>IF(AR$2&lt;Inputs!$R55,0,Inputs!$Q55)</f>
        <v/>
      </c>
      <c r="AS78" s="118" t="str">
        <f>IF(AS$2&lt;Inputs!$R55,0,Inputs!$Q55)</f>
        <v/>
      </c>
      <c r="AT78" s="118" t="str">
        <f>IF(AT$2&lt;Inputs!$R55,0,Inputs!$Q55)</f>
        <v/>
      </c>
      <c r="AU78" s="118" t="str">
        <f>IF(AU$2&lt;Inputs!$R55,0,Inputs!$Q55)</f>
        <v/>
      </c>
      <c r="AV78" s="118" t="str">
        <f>IF(AV$2&lt;Inputs!$R55,0,Inputs!$Q55)</f>
        <v/>
      </c>
      <c r="AW78" s="118" t="str">
        <f>IF(AW$2&lt;Inputs!$R55,0,Inputs!$Q55)</f>
        <v/>
      </c>
      <c r="AX78" s="118" t="str">
        <f>IF(AX$2&lt;Inputs!$R55,0,Inputs!$Q55)</f>
        <v/>
      </c>
      <c r="AY78" s="118" t="str">
        <f>IF(AY$2&lt;Inputs!$R55,0,Inputs!$Q55)</f>
        <v/>
      </c>
      <c r="AZ78" s="118" t="str">
        <f>IF(AZ$2&lt;Inputs!$R55,0,Inputs!$Q55)</f>
        <v/>
      </c>
      <c r="BA78" s="118" t="str">
        <f>IF(BA$2&lt;Inputs!$R55,0,Inputs!$Q55)</f>
        <v/>
      </c>
      <c r="BB78" s="119">
        <f t="shared" si="85"/>
        <v>0</v>
      </c>
      <c r="BC78" s="118" t="str">
        <f>IF(BC$2&lt;Inputs!$R55,0,Inputs!$Q55)</f>
        <v/>
      </c>
      <c r="BD78" s="118" t="str">
        <f>IF(BD$2&lt;Inputs!$R55,0,Inputs!$Q55)</f>
        <v/>
      </c>
      <c r="BE78" s="118" t="str">
        <f>IF(BE$2&lt;Inputs!$R55,0,Inputs!$Q55)</f>
        <v/>
      </c>
      <c r="BF78" s="118" t="str">
        <f>IF(BF$2&lt;Inputs!$R55,0,Inputs!$Q55)</f>
        <v/>
      </c>
      <c r="BG78" s="118" t="str">
        <f>IF(BG$2&lt;Inputs!$R55,0,Inputs!$Q55)</f>
        <v/>
      </c>
      <c r="BH78" s="118" t="str">
        <f>IF(BH$2&lt;Inputs!$R55,0,Inputs!$Q55)</f>
        <v/>
      </c>
      <c r="BI78" s="118" t="str">
        <f>IF(BI$2&lt;Inputs!$R55,0,Inputs!$Q55)</f>
        <v/>
      </c>
      <c r="BJ78" s="118" t="str">
        <f>IF(BJ$2&lt;Inputs!$R55,0,Inputs!$Q55)</f>
        <v/>
      </c>
      <c r="BK78" s="118" t="str">
        <f>IF(BK$2&lt;Inputs!$R55,0,Inputs!$Q55)</f>
        <v/>
      </c>
      <c r="BL78" s="118" t="str">
        <f>IF(BL$2&lt;Inputs!$R55,0,Inputs!$Q55)</f>
        <v/>
      </c>
      <c r="BM78" s="118" t="str">
        <f>IF(BM$2&lt;Inputs!$R55,0,Inputs!$Q55)</f>
        <v/>
      </c>
      <c r="BN78" s="118" t="str">
        <f>IF(BN$2&lt;Inputs!$R55,0,Inputs!$Q55)</f>
        <v/>
      </c>
      <c r="BO78" s="119">
        <f t="shared" si="86"/>
        <v>0</v>
      </c>
    </row>
    <row r="79" ht="15.75" customHeight="1">
      <c r="A79" s="1"/>
      <c r="B79" s="121" t="s">
        <v>393</v>
      </c>
      <c r="C79" s="119">
        <f t="shared" ref="C79:N79" si="87">SUM(C76:C78)</f>
        <v>0</v>
      </c>
      <c r="D79" s="119">
        <f t="shared" si="87"/>
        <v>0</v>
      </c>
      <c r="E79" s="119">
        <f t="shared" si="87"/>
        <v>0</v>
      </c>
      <c r="F79" s="119">
        <f t="shared" si="87"/>
        <v>0</v>
      </c>
      <c r="G79" s="119">
        <f t="shared" si="87"/>
        <v>0</v>
      </c>
      <c r="H79" s="119">
        <f t="shared" si="87"/>
        <v>0</v>
      </c>
      <c r="I79" s="119">
        <f t="shared" si="87"/>
        <v>0</v>
      </c>
      <c r="J79" s="119">
        <f t="shared" si="87"/>
        <v>0</v>
      </c>
      <c r="K79" s="119">
        <f t="shared" si="87"/>
        <v>0</v>
      </c>
      <c r="L79" s="119">
        <f t="shared" si="87"/>
        <v>0</v>
      </c>
      <c r="M79" s="119">
        <f t="shared" si="87"/>
        <v>0</v>
      </c>
      <c r="N79" s="119">
        <f t="shared" si="87"/>
        <v>0</v>
      </c>
      <c r="O79" s="122">
        <f t="shared" si="82"/>
        <v>0</v>
      </c>
      <c r="P79" s="119">
        <f t="shared" ref="P79:AA79" si="88">SUM(P76:P78)</f>
        <v>0</v>
      </c>
      <c r="Q79" s="119">
        <f t="shared" si="88"/>
        <v>0</v>
      </c>
      <c r="R79" s="119">
        <f t="shared" si="88"/>
        <v>0</v>
      </c>
      <c r="S79" s="119">
        <f t="shared" si="88"/>
        <v>0</v>
      </c>
      <c r="T79" s="119">
        <f t="shared" si="88"/>
        <v>0</v>
      </c>
      <c r="U79" s="119">
        <f t="shared" si="88"/>
        <v>0</v>
      </c>
      <c r="V79" s="119">
        <f t="shared" si="88"/>
        <v>0</v>
      </c>
      <c r="W79" s="119">
        <f t="shared" si="88"/>
        <v>0</v>
      </c>
      <c r="X79" s="119">
        <f t="shared" si="88"/>
        <v>0</v>
      </c>
      <c r="Y79" s="119">
        <f t="shared" si="88"/>
        <v>0</v>
      </c>
      <c r="Z79" s="119">
        <f t="shared" si="88"/>
        <v>0</v>
      </c>
      <c r="AA79" s="119">
        <f t="shared" si="88"/>
        <v>0</v>
      </c>
      <c r="AB79" s="122">
        <f t="shared" si="83"/>
        <v>0</v>
      </c>
      <c r="AC79" s="119">
        <f t="shared" ref="AC79:AN79" si="89">SUM(AC76:AC78)</f>
        <v>0</v>
      </c>
      <c r="AD79" s="119">
        <f t="shared" si="89"/>
        <v>0</v>
      </c>
      <c r="AE79" s="119">
        <f t="shared" si="89"/>
        <v>0</v>
      </c>
      <c r="AF79" s="119">
        <f t="shared" si="89"/>
        <v>0</v>
      </c>
      <c r="AG79" s="119">
        <f t="shared" si="89"/>
        <v>0</v>
      </c>
      <c r="AH79" s="119">
        <f t="shared" si="89"/>
        <v>0</v>
      </c>
      <c r="AI79" s="119">
        <f t="shared" si="89"/>
        <v>0</v>
      </c>
      <c r="AJ79" s="119">
        <f t="shared" si="89"/>
        <v>0</v>
      </c>
      <c r="AK79" s="119">
        <f t="shared" si="89"/>
        <v>0</v>
      </c>
      <c r="AL79" s="119">
        <f t="shared" si="89"/>
        <v>0</v>
      </c>
      <c r="AM79" s="119">
        <f t="shared" si="89"/>
        <v>0</v>
      </c>
      <c r="AN79" s="119">
        <f t="shared" si="89"/>
        <v>0</v>
      </c>
      <c r="AO79" s="122">
        <f t="shared" si="84"/>
        <v>0</v>
      </c>
      <c r="AP79" s="119">
        <f t="shared" ref="AP79:BA79" si="90">SUM(AP76:AP78)</f>
        <v>0</v>
      </c>
      <c r="AQ79" s="119">
        <f t="shared" si="90"/>
        <v>0</v>
      </c>
      <c r="AR79" s="119">
        <f t="shared" si="90"/>
        <v>0</v>
      </c>
      <c r="AS79" s="119">
        <f t="shared" si="90"/>
        <v>0</v>
      </c>
      <c r="AT79" s="119">
        <f t="shared" si="90"/>
        <v>0</v>
      </c>
      <c r="AU79" s="119">
        <f t="shared" si="90"/>
        <v>0</v>
      </c>
      <c r="AV79" s="119">
        <f t="shared" si="90"/>
        <v>0</v>
      </c>
      <c r="AW79" s="119">
        <f t="shared" si="90"/>
        <v>0</v>
      </c>
      <c r="AX79" s="119">
        <f t="shared" si="90"/>
        <v>0</v>
      </c>
      <c r="AY79" s="119">
        <f t="shared" si="90"/>
        <v>0</v>
      </c>
      <c r="AZ79" s="119">
        <f t="shared" si="90"/>
        <v>0</v>
      </c>
      <c r="BA79" s="119">
        <f t="shared" si="90"/>
        <v>0</v>
      </c>
      <c r="BB79" s="122">
        <f t="shared" si="85"/>
        <v>0</v>
      </c>
      <c r="BC79" s="119">
        <f t="shared" ref="BC79:BN79" si="91">SUM(BC76:BC78)</f>
        <v>0</v>
      </c>
      <c r="BD79" s="119">
        <f t="shared" si="91"/>
        <v>0</v>
      </c>
      <c r="BE79" s="119">
        <f t="shared" si="91"/>
        <v>0</v>
      </c>
      <c r="BF79" s="119">
        <f t="shared" si="91"/>
        <v>0</v>
      </c>
      <c r="BG79" s="119">
        <f t="shared" si="91"/>
        <v>0</v>
      </c>
      <c r="BH79" s="119">
        <f t="shared" si="91"/>
        <v>0</v>
      </c>
      <c r="BI79" s="119">
        <f t="shared" si="91"/>
        <v>0</v>
      </c>
      <c r="BJ79" s="119">
        <f t="shared" si="91"/>
        <v>0</v>
      </c>
      <c r="BK79" s="119">
        <f t="shared" si="91"/>
        <v>0</v>
      </c>
      <c r="BL79" s="119">
        <f t="shared" si="91"/>
        <v>0</v>
      </c>
      <c r="BM79" s="119">
        <f t="shared" si="91"/>
        <v>0</v>
      </c>
      <c r="BN79" s="119">
        <f t="shared" si="91"/>
        <v>0</v>
      </c>
      <c r="BO79" s="122">
        <f t="shared" si="86"/>
        <v>0</v>
      </c>
    </row>
    <row r="80" ht="15.75" customHeight="1">
      <c r="A80" s="1"/>
      <c r="B80" s="124" t="s">
        <v>394</v>
      </c>
      <c r="C80" s="122">
        <f t="shared" ref="C80:N80" si="92">SUM(C60,C67,C74,C79)</f>
        <v>14945.33333</v>
      </c>
      <c r="D80" s="122">
        <f t="shared" si="92"/>
        <v>14945.33333</v>
      </c>
      <c r="E80" s="122">
        <f t="shared" si="92"/>
        <v>15358.33333</v>
      </c>
      <c r="F80" s="122">
        <f t="shared" si="92"/>
        <v>15358.33333</v>
      </c>
      <c r="G80" s="122">
        <f t="shared" si="92"/>
        <v>15358.33333</v>
      </c>
      <c r="H80" s="122">
        <f t="shared" si="92"/>
        <v>15358.33333</v>
      </c>
      <c r="I80" s="122">
        <f t="shared" si="92"/>
        <v>25358.33333</v>
      </c>
      <c r="J80" s="122">
        <f t="shared" si="92"/>
        <v>25358.33333</v>
      </c>
      <c r="K80" s="122">
        <f t="shared" si="92"/>
        <v>27358.33333</v>
      </c>
      <c r="L80" s="122">
        <f t="shared" si="92"/>
        <v>27358.33333</v>
      </c>
      <c r="M80" s="122">
        <f t="shared" si="92"/>
        <v>27358.33333</v>
      </c>
      <c r="N80" s="122">
        <f t="shared" si="92"/>
        <v>27358.33333</v>
      </c>
      <c r="O80" s="125">
        <f t="shared" si="82"/>
        <v>251474</v>
      </c>
      <c r="P80" s="122">
        <f t="shared" ref="P80:AA80" si="93">SUM(P60,P67,P74,P79)</f>
        <v>27358.33333</v>
      </c>
      <c r="Q80" s="122">
        <f t="shared" si="93"/>
        <v>27358.33333</v>
      </c>
      <c r="R80" s="122">
        <f t="shared" si="93"/>
        <v>27358.33333</v>
      </c>
      <c r="S80" s="122">
        <f t="shared" si="93"/>
        <v>27358.33333</v>
      </c>
      <c r="T80" s="122">
        <f t="shared" si="93"/>
        <v>27358.33333</v>
      </c>
      <c r="U80" s="122">
        <f t="shared" si="93"/>
        <v>27358.33333</v>
      </c>
      <c r="V80" s="122">
        <f t="shared" si="93"/>
        <v>27358.33333</v>
      </c>
      <c r="W80" s="122">
        <f t="shared" si="93"/>
        <v>27358.33333</v>
      </c>
      <c r="X80" s="122">
        <f t="shared" si="93"/>
        <v>27358.33333</v>
      </c>
      <c r="Y80" s="122">
        <f t="shared" si="93"/>
        <v>27358.33333</v>
      </c>
      <c r="Z80" s="122">
        <f t="shared" si="93"/>
        <v>27358.33333</v>
      </c>
      <c r="AA80" s="122">
        <f t="shared" si="93"/>
        <v>27358.33333</v>
      </c>
      <c r="AB80" s="125">
        <f t="shared" si="83"/>
        <v>328300</v>
      </c>
      <c r="AC80" s="122">
        <f t="shared" ref="AC80:AN80" si="94">SUM(AC60,AC67,AC74,AC79)</f>
        <v>27358.33333</v>
      </c>
      <c r="AD80" s="122">
        <f t="shared" si="94"/>
        <v>27358.33333</v>
      </c>
      <c r="AE80" s="122">
        <f t="shared" si="94"/>
        <v>27358.33333</v>
      </c>
      <c r="AF80" s="122">
        <f t="shared" si="94"/>
        <v>27358.33333</v>
      </c>
      <c r="AG80" s="122">
        <f t="shared" si="94"/>
        <v>27358.33333</v>
      </c>
      <c r="AH80" s="122">
        <f t="shared" si="94"/>
        <v>27358.33333</v>
      </c>
      <c r="AI80" s="122">
        <f t="shared" si="94"/>
        <v>27358.33333</v>
      </c>
      <c r="AJ80" s="122">
        <f t="shared" si="94"/>
        <v>27358.33333</v>
      </c>
      <c r="AK80" s="122">
        <f t="shared" si="94"/>
        <v>27358.33333</v>
      </c>
      <c r="AL80" s="122">
        <f t="shared" si="94"/>
        <v>27358.33333</v>
      </c>
      <c r="AM80" s="122">
        <f t="shared" si="94"/>
        <v>27358.33333</v>
      </c>
      <c r="AN80" s="122">
        <f t="shared" si="94"/>
        <v>27358.33333</v>
      </c>
      <c r="AO80" s="125">
        <f t="shared" si="84"/>
        <v>328300</v>
      </c>
      <c r="AP80" s="122">
        <f t="shared" ref="AP80:BA80" si="95">SUM(AP60,AP67,AP74,AP79)</f>
        <v>27358.33333</v>
      </c>
      <c r="AQ80" s="122">
        <f t="shared" si="95"/>
        <v>27358.33333</v>
      </c>
      <c r="AR80" s="122">
        <f t="shared" si="95"/>
        <v>27358.33333</v>
      </c>
      <c r="AS80" s="122">
        <f t="shared" si="95"/>
        <v>27358.33333</v>
      </c>
      <c r="AT80" s="122">
        <f t="shared" si="95"/>
        <v>27358.33333</v>
      </c>
      <c r="AU80" s="122">
        <f t="shared" si="95"/>
        <v>27358.33333</v>
      </c>
      <c r="AV80" s="122">
        <f t="shared" si="95"/>
        <v>27358.33333</v>
      </c>
      <c r="AW80" s="122">
        <f t="shared" si="95"/>
        <v>27358.33333</v>
      </c>
      <c r="AX80" s="122">
        <f t="shared" si="95"/>
        <v>27358.33333</v>
      </c>
      <c r="AY80" s="122">
        <f t="shared" si="95"/>
        <v>27358.33333</v>
      </c>
      <c r="AZ80" s="122">
        <f t="shared" si="95"/>
        <v>27358.33333</v>
      </c>
      <c r="BA80" s="122">
        <f t="shared" si="95"/>
        <v>27358.33333</v>
      </c>
      <c r="BB80" s="125">
        <f t="shared" si="85"/>
        <v>328300</v>
      </c>
      <c r="BC80" s="122">
        <f t="shared" ref="BC80:BN80" si="96">SUM(BC60,BC67,BC74,BC79)</f>
        <v>27358.33333</v>
      </c>
      <c r="BD80" s="122">
        <f t="shared" si="96"/>
        <v>27358.33333</v>
      </c>
      <c r="BE80" s="122">
        <f t="shared" si="96"/>
        <v>27358.33333</v>
      </c>
      <c r="BF80" s="122">
        <f t="shared" si="96"/>
        <v>27358.33333</v>
      </c>
      <c r="BG80" s="122">
        <f t="shared" si="96"/>
        <v>27358.33333</v>
      </c>
      <c r="BH80" s="122">
        <f t="shared" si="96"/>
        <v>27358.33333</v>
      </c>
      <c r="BI80" s="122">
        <f t="shared" si="96"/>
        <v>27358.33333</v>
      </c>
      <c r="BJ80" s="122">
        <f t="shared" si="96"/>
        <v>27358.33333</v>
      </c>
      <c r="BK80" s="122">
        <f t="shared" si="96"/>
        <v>27358.33333</v>
      </c>
      <c r="BL80" s="122">
        <f t="shared" si="96"/>
        <v>27358.33333</v>
      </c>
      <c r="BM80" s="122">
        <f t="shared" si="96"/>
        <v>27358.33333</v>
      </c>
      <c r="BN80" s="122">
        <f t="shared" si="96"/>
        <v>27358.33333</v>
      </c>
      <c r="BO80" s="125">
        <f t="shared" si="86"/>
        <v>328300</v>
      </c>
    </row>
    <row r="81" ht="6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</row>
    <row r="82" ht="15.75" customHeight="1">
      <c r="A82" s="1"/>
      <c r="B82" s="96" t="s">
        <v>395</v>
      </c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26"/>
      <c r="AD82" s="126"/>
      <c r="AE82" s="126"/>
      <c r="AF82" s="126"/>
      <c r="AG82" s="126"/>
      <c r="AH82" s="126"/>
      <c r="AI82" s="126"/>
      <c r="AJ82" s="126"/>
      <c r="AK82" s="126"/>
      <c r="AL82" s="126"/>
      <c r="AM82" s="126"/>
      <c r="AN82" s="126"/>
      <c r="AO82" s="1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"/>
      <c r="BC82" s="126"/>
      <c r="BD82" s="126"/>
      <c r="BE82" s="126"/>
      <c r="BF82" s="126"/>
      <c r="BG82" s="126"/>
      <c r="BH82" s="126"/>
      <c r="BI82" s="126"/>
      <c r="BJ82" s="126"/>
      <c r="BK82" s="126"/>
      <c r="BL82" s="126"/>
      <c r="BM82" s="126"/>
      <c r="BN82" s="126"/>
      <c r="BO82" s="1"/>
    </row>
    <row r="83" ht="15.75" customHeight="1" outlineLevel="1">
      <c r="A83" s="1"/>
      <c r="B83" s="114" t="s">
        <v>384</v>
      </c>
      <c r="C83" s="127"/>
      <c r="D83" s="128"/>
      <c r="E83" s="128"/>
      <c r="F83" s="128"/>
      <c r="G83" s="128"/>
      <c r="H83" s="128"/>
      <c r="I83" s="128"/>
      <c r="J83" s="128"/>
      <c r="K83" s="128"/>
      <c r="L83" s="128"/>
      <c r="M83" s="128"/>
      <c r="N83" s="128"/>
      <c r="O83" s="119"/>
      <c r="P83" s="128"/>
      <c r="Q83" s="128"/>
      <c r="R83" s="128"/>
      <c r="S83" s="128"/>
      <c r="T83" s="128"/>
      <c r="U83" s="128"/>
      <c r="V83" s="128"/>
      <c r="W83" s="128"/>
      <c r="X83" s="128"/>
      <c r="Y83" s="128"/>
      <c r="Z83" s="128"/>
      <c r="AA83" s="128"/>
      <c r="AB83" s="119"/>
      <c r="AC83" s="128"/>
      <c r="AD83" s="128"/>
      <c r="AE83" s="128"/>
      <c r="AF83" s="128"/>
      <c r="AG83" s="128"/>
      <c r="AH83" s="128"/>
      <c r="AI83" s="128"/>
      <c r="AJ83" s="128"/>
      <c r="AK83" s="128"/>
      <c r="AL83" s="128"/>
      <c r="AM83" s="128"/>
      <c r="AN83" s="128"/>
      <c r="AO83" s="119"/>
      <c r="AP83" s="128"/>
      <c r="AQ83" s="128"/>
      <c r="AR83" s="128"/>
      <c r="AS83" s="128"/>
      <c r="AT83" s="128"/>
      <c r="AU83" s="128"/>
      <c r="AV83" s="128"/>
      <c r="AW83" s="128"/>
      <c r="AX83" s="128"/>
      <c r="AY83" s="128"/>
      <c r="AZ83" s="128"/>
      <c r="BA83" s="128"/>
      <c r="BB83" s="119"/>
      <c r="BC83" s="128"/>
      <c r="BD83" s="128"/>
      <c r="BE83" s="128"/>
      <c r="BF83" s="128"/>
      <c r="BG83" s="128"/>
      <c r="BH83" s="128"/>
      <c r="BI83" s="128"/>
      <c r="BJ83" s="128"/>
      <c r="BK83" s="128"/>
      <c r="BL83" s="128"/>
      <c r="BM83" s="128"/>
      <c r="BN83" s="128"/>
      <c r="BO83" s="119"/>
    </row>
    <row r="84" ht="15.75" customHeight="1" outlineLevel="1">
      <c r="A84" s="1"/>
      <c r="B84" s="117" t="str">
        <f>Inputs!N31</f>
        <v>Newsletter</v>
      </c>
      <c r="C84" s="118">
        <f t="shared" ref="C84:BO84" si="97">IFERROR(C6-C45,"")</f>
        <v>-8445.333333</v>
      </c>
      <c r="D84" s="118">
        <f t="shared" si="97"/>
        <v>-8445.333333</v>
      </c>
      <c r="E84" s="118">
        <f t="shared" si="97"/>
        <v>-8445.333333</v>
      </c>
      <c r="F84" s="118">
        <f t="shared" si="97"/>
        <v>-8445.333333</v>
      </c>
      <c r="G84" s="118">
        <f t="shared" si="97"/>
        <v>-8445.333333</v>
      </c>
      <c r="H84" s="118">
        <f t="shared" si="97"/>
        <v>-8445.333333</v>
      </c>
      <c r="I84" s="118">
        <f t="shared" si="97"/>
        <v>-8445.333333</v>
      </c>
      <c r="J84" s="118">
        <f t="shared" si="97"/>
        <v>-8445.333333</v>
      </c>
      <c r="K84" s="118">
        <f t="shared" si="97"/>
        <v>-8445.333333</v>
      </c>
      <c r="L84" s="118">
        <f t="shared" si="97"/>
        <v>-8445.333333</v>
      </c>
      <c r="M84" s="118">
        <f t="shared" si="97"/>
        <v>-8445.333333</v>
      </c>
      <c r="N84" s="118">
        <f t="shared" si="97"/>
        <v>-8445.333333</v>
      </c>
      <c r="O84" s="119">
        <f t="shared" si="97"/>
        <v>-101344</v>
      </c>
      <c r="P84" s="118">
        <f t="shared" si="97"/>
        <v>-6365.333333</v>
      </c>
      <c r="Q84" s="118">
        <f t="shared" si="97"/>
        <v>-6365.333333</v>
      </c>
      <c r="R84" s="118">
        <f t="shared" si="97"/>
        <v>-6365.333333</v>
      </c>
      <c r="S84" s="118">
        <f t="shared" si="97"/>
        <v>-6365.333333</v>
      </c>
      <c r="T84" s="118">
        <f t="shared" si="97"/>
        <v>-6365.333333</v>
      </c>
      <c r="U84" s="118">
        <f t="shared" si="97"/>
        <v>-6365.333333</v>
      </c>
      <c r="V84" s="118">
        <f t="shared" si="97"/>
        <v>-6365.333333</v>
      </c>
      <c r="W84" s="118">
        <f t="shared" si="97"/>
        <v>-6365.333333</v>
      </c>
      <c r="X84" s="118">
        <f t="shared" si="97"/>
        <v>-6365.333333</v>
      </c>
      <c r="Y84" s="118">
        <f t="shared" si="97"/>
        <v>-6365.333333</v>
      </c>
      <c r="Z84" s="118">
        <f t="shared" si="97"/>
        <v>-6365.333333</v>
      </c>
      <c r="AA84" s="118">
        <f t="shared" si="97"/>
        <v>-6365.333333</v>
      </c>
      <c r="AB84" s="119">
        <f t="shared" si="97"/>
        <v>-76384</v>
      </c>
      <c r="AC84" s="118">
        <f t="shared" si="97"/>
        <v>-5507.333333</v>
      </c>
      <c r="AD84" s="118">
        <f t="shared" si="97"/>
        <v>-5507.333333</v>
      </c>
      <c r="AE84" s="118">
        <f t="shared" si="97"/>
        <v>-5507.333333</v>
      </c>
      <c r="AF84" s="118">
        <f t="shared" si="97"/>
        <v>-5507.333333</v>
      </c>
      <c r="AG84" s="118">
        <f t="shared" si="97"/>
        <v>-5507.333333</v>
      </c>
      <c r="AH84" s="118">
        <f t="shared" si="97"/>
        <v>-5507.333333</v>
      </c>
      <c r="AI84" s="118">
        <f t="shared" si="97"/>
        <v>-5507.333333</v>
      </c>
      <c r="AJ84" s="118">
        <f t="shared" si="97"/>
        <v>-5507.333333</v>
      </c>
      <c r="AK84" s="118">
        <f t="shared" si="97"/>
        <v>-5507.333333</v>
      </c>
      <c r="AL84" s="118">
        <f t="shared" si="97"/>
        <v>-5507.333333</v>
      </c>
      <c r="AM84" s="118">
        <f t="shared" si="97"/>
        <v>-5507.333333</v>
      </c>
      <c r="AN84" s="118">
        <f t="shared" si="97"/>
        <v>-5507.333333</v>
      </c>
      <c r="AO84" s="119">
        <f t="shared" si="97"/>
        <v>-66088</v>
      </c>
      <c r="AP84" s="118">
        <f t="shared" si="97"/>
        <v>-4563.533333</v>
      </c>
      <c r="AQ84" s="118">
        <f t="shared" si="97"/>
        <v>-4563.533333</v>
      </c>
      <c r="AR84" s="118">
        <f t="shared" si="97"/>
        <v>-4563.533333</v>
      </c>
      <c r="AS84" s="118">
        <f t="shared" si="97"/>
        <v>-4563.533333</v>
      </c>
      <c r="AT84" s="118">
        <f t="shared" si="97"/>
        <v>-4563.533333</v>
      </c>
      <c r="AU84" s="118">
        <f t="shared" si="97"/>
        <v>-4563.533333</v>
      </c>
      <c r="AV84" s="118">
        <f t="shared" si="97"/>
        <v>-4563.533333</v>
      </c>
      <c r="AW84" s="118">
        <f t="shared" si="97"/>
        <v>-4563.533333</v>
      </c>
      <c r="AX84" s="118">
        <f t="shared" si="97"/>
        <v>-4563.533333</v>
      </c>
      <c r="AY84" s="118">
        <f t="shared" si="97"/>
        <v>-4563.533333</v>
      </c>
      <c r="AZ84" s="118">
        <f t="shared" si="97"/>
        <v>-4563.533333</v>
      </c>
      <c r="BA84" s="118">
        <f t="shared" si="97"/>
        <v>-4563.533333</v>
      </c>
      <c r="BB84" s="119">
        <f t="shared" si="97"/>
        <v>-54762.4</v>
      </c>
      <c r="BC84" s="118">
        <f t="shared" si="97"/>
        <v>-3525.353333</v>
      </c>
      <c r="BD84" s="118">
        <f t="shared" si="97"/>
        <v>-3525.353333</v>
      </c>
      <c r="BE84" s="118">
        <f t="shared" si="97"/>
        <v>-3525.353333</v>
      </c>
      <c r="BF84" s="118">
        <f t="shared" si="97"/>
        <v>-3525.353333</v>
      </c>
      <c r="BG84" s="118">
        <f t="shared" si="97"/>
        <v>-3525.353333</v>
      </c>
      <c r="BH84" s="118">
        <f t="shared" si="97"/>
        <v>-3525.353333</v>
      </c>
      <c r="BI84" s="118">
        <f t="shared" si="97"/>
        <v>-3525.353333</v>
      </c>
      <c r="BJ84" s="118">
        <f t="shared" si="97"/>
        <v>-3525.353333</v>
      </c>
      <c r="BK84" s="118">
        <f t="shared" si="97"/>
        <v>-3525.353333</v>
      </c>
      <c r="BL84" s="118">
        <f t="shared" si="97"/>
        <v>-3525.353333</v>
      </c>
      <c r="BM84" s="118">
        <f t="shared" si="97"/>
        <v>-3525.353333</v>
      </c>
      <c r="BN84" s="118">
        <f t="shared" si="97"/>
        <v>-3525.353333</v>
      </c>
      <c r="BO84" s="119">
        <f t="shared" si="97"/>
        <v>-42304.24</v>
      </c>
    </row>
    <row r="85" ht="15.75" customHeight="1" outlineLevel="1">
      <c r="A85" s="1"/>
      <c r="B85" s="117" t="str">
        <f>Inputs!N32</f>
        <v>Website</v>
      </c>
      <c r="C85" s="118">
        <f t="shared" ref="C85:BO85" si="98">IFERROR(C7-C52,"")</f>
        <v>0</v>
      </c>
      <c r="D85" s="118">
        <f t="shared" si="98"/>
        <v>0</v>
      </c>
      <c r="E85" s="118">
        <f t="shared" si="98"/>
        <v>1087</v>
      </c>
      <c r="F85" s="118">
        <f t="shared" si="98"/>
        <v>1087</v>
      </c>
      <c r="G85" s="118">
        <f t="shared" si="98"/>
        <v>1087</v>
      </c>
      <c r="H85" s="118">
        <f t="shared" si="98"/>
        <v>1087</v>
      </c>
      <c r="I85" s="118">
        <f t="shared" si="98"/>
        <v>1087</v>
      </c>
      <c r="J85" s="118">
        <f t="shared" si="98"/>
        <v>1087</v>
      </c>
      <c r="K85" s="118">
        <f t="shared" si="98"/>
        <v>1087</v>
      </c>
      <c r="L85" s="118">
        <f t="shared" si="98"/>
        <v>1087</v>
      </c>
      <c r="M85" s="118">
        <f t="shared" si="98"/>
        <v>1087</v>
      </c>
      <c r="N85" s="118">
        <f t="shared" si="98"/>
        <v>1087</v>
      </c>
      <c r="O85" s="119">
        <f t="shared" si="98"/>
        <v>10870</v>
      </c>
      <c r="P85" s="118">
        <f t="shared" si="98"/>
        <v>1567</v>
      </c>
      <c r="Q85" s="118">
        <f t="shared" si="98"/>
        <v>1567</v>
      </c>
      <c r="R85" s="118">
        <f t="shared" si="98"/>
        <v>1567</v>
      </c>
      <c r="S85" s="118">
        <f t="shared" si="98"/>
        <v>1567</v>
      </c>
      <c r="T85" s="118">
        <f t="shared" si="98"/>
        <v>1567</v>
      </c>
      <c r="U85" s="118">
        <f t="shared" si="98"/>
        <v>1567</v>
      </c>
      <c r="V85" s="118">
        <f t="shared" si="98"/>
        <v>1567</v>
      </c>
      <c r="W85" s="118">
        <f t="shared" si="98"/>
        <v>1567</v>
      </c>
      <c r="X85" s="118">
        <f t="shared" si="98"/>
        <v>1567</v>
      </c>
      <c r="Y85" s="118">
        <f t="shared" si="98"/>
        <v>1567</v>
      </c>
      <c r="Z85" s="118">
        <f t="shared" si="98"/>
        <v>1567</v>
      </c>
      <c r="AA85" s="118">
        <f t="shared" si="98"/>
        <v>1567</v>
      </c>
      <c r="AB85" s="119">
        <f t="shared" si="98"/>
        <v>18804</v>
      </c>
      <c r="AC85" s="118">
        <f t="shared" si="98"/>
        <v>1765</v>
      </c>
      <c r="AD85" s="118">
        <f t="shared" si="98"/>
        <v>1765</v>
      </c>
      <c r="AE85" s="118">
        <f t="shared" si="98"/>
        <v>1765</v>
      </c>
      <c r="AF85" s="118">
        <f t="shared" si="98"/>
        <v>1765</v>
      </c>
      <c r="AG85" s="118">
        <f t="shared" si="98"/>
        <v>1765</v>
      </c>
      <c r="AH85" s="118">
        <f t="shared" si="98"/>
        <v>1765</v>
      </c>
      <c r="AI85" s="118">
        <f t="shared" si="98"/>
        <v>1765</v>
      </c>
      <c r="AJ85" s="118">
        <f t="shared" si="98"/>
        <v>1765</v>
      </c>
      <c r="AK85" s="118">
        <f t="shared" si="98"/>
        <v>1765</v>
      </c>
      <c r="AL85" s="118">
        <f t="shared" si="98"/>
        <v>1765</v>
      </c>
      <c r="AM85" s="118">
        <f t="shared" si="98"/>
        <v>1765</v>
      </c>
      <c r="AN85" s="118">
        <f t="shared" si="98"/>
        <v>1765</v>
      </c>
      <c r="AO85" s="119">
        <f t="shared" si="98"/>
        <v>21180</v>
      </c>
      <c r="AP85" s="118">
        <f t="shared" si="98"/>
        <v>1982.8</v>
      </c>
      <c r="AQ85" s="118">
        <f t="shared" si="98"/>
        <v>1982.8</v>
      </c>
      <c r="AR85" s="118">
        <f t="shared" si="98"/>
        <v>1982.8</v>
      </c>
      <c r="AS85" s="118">
        <f t="shared" si="98"/>
        <v>1982.8</v>
      </c>
      <c r="AT85" s="118">
        <f t="shared" si="98"/>
        <v>1982.8</v>
      </c>
      <c r="AU85" s="118">
        <f t="shared" si="98"/>
        <v>1982.8</v>
      </c>
      <c r="AV85" s="118">
        <f t="shared" si="98"/>
        <v>1982.8</v>
      </c>
      <c r="AW85" s="118">
        <f t="shared" si="98"/>
        <v>1982.8</v>
      </c>
      <c r="AX85" s="118">
        <f t="shared" si="98"/>
        <v>1982.8</v>
      </c>
      <c r="AY85" s="118">
        <f t="shared" si="98"/>
        <v>1982.8</v>
      </c>
      <c r="AZ85" s="118">
        <f t="shared" si="98"/>
        <v>1982.8</v>
      </c>
      <c r="BA85" s="118">
        <f t="shared" si="98"/>
        <v>1982.8</v>
      </c>
      <c r="BB85" s="119">
        <f t="shared" si="98"/>
        <v>-4391</v>
      </c>
      <c r="BC85" s="118">
        <f t="shared" si="98"/>
        <v>2222.38</v>
      </c>
      <c r="BD85" s="118">
        <f t="shared" si="98"/>
        <v>2222.38</v>
      </c>
      <c r="BE85" s="118">
        <f t="shared" si="98"/>
        <v>2222.38</v>
      </c>
      <c r="BF85" s="118">
        <f t="shared" si="98"/>
        <v>2222.38</v>
      </c>
      <c r="BG85" s="118">
        <f t="shared" si="98"/>
        <v>2222.38</v>
      </c>
      <c r="BH85" s="118">
        <f t="shared" si="98"/>
        <v>2222.38</v>
      </c>
      <c r="BI85" s="118">
        <f t="shared" si="98"/>
        <v>2222.38</v>
      </c>
      <c r="BJ85" s="118">
        <f t="shared" si="98"/>
        <v>2222.38</v>
      </c>
      <c r="BK85" s="118">
        <f t="shared" si="98"/>
        <v>2222.38</v>
      </c>
      <c r="BL85" s="118">
        <f t="shared" si="98"/>
        <v>2222.38</v>
      </c>
      <c r="BM85" s="118">
        <f t="shared" si="98"/>
        <v>2222.38</v>
      </c>
      <c r="BN85" s="118">
        <f t="shared" si="98"/>
        <v>2222.38</v>
      </c>
      <c r="BO85" s="119">
        <f t="shared" si="98"/>
        <v>26668.56</v>
      </c>
    </row>
    <row r="86" ht="15.75" customHeight="1" outlineLevel="1">
      <c r="A86" s="1"/>
      <c r="B86" s="117" t="str">
        <f>Inputs!N33</f>
        <v>Twitter</v>
      </c>
      <c r="C86" s="118">
        <f t="shared" ref="C86:BO86" si="99">IFERROR(C8-C53,"")</f>
        <v>0</v>
      </c>
      <c r="D86" s="118">
        <f t="shared" si="99"/>
        <v>0</v>
      </c>
      <c r="E86" s="118">
        <f t="shared" si="99"/>
        <v>0</v>
      </c>
      <c r="F86" s="118">
        <f t="shared" si="99"/>
        <v>0</v>
      </c>
      <c r="G86" s="118">
        <f t="shared" si="99"/>
        <v>0</v>
      </c>
      <c r="H86" s="118">
        <f t="shared" si="99"/>
        <v>0</v>
      </c>
      <c r="I86" s="118">
        <f t="shared" si="99"/>
        <v>0</v>
      </c>
      <c r="J86" s="118">
        <f t="shared" si="99"/>
        <v>0</v>
      </c>
      <c r="K86" s="118">
        <f t="shared" si="99"/>
        <v>0</v>
      </c>
      <c r="L86" s="118">
        <f t="shared" si="99"/>
        <v>0</v>
      </c>
      <c r="M86" s="118">
        <f t="shared" si="99"/>
        <v>0</v>
      </c>
      <c r="N86" s="118">
        <f t="shared" si="99"/>
        <v>0</v>
      </c>
      <c r="O86" s="119">
        <f t="shared" si="99"/>
        <v>0</v>
      </c>
      <c r="P86" s="118">
        <f t="shared" si="99"/>
        <v>0</v>
      </c>
      <c r="Q86" s="118">
        <f t="shared" si="99"/>
        <v>0</v>
      </c>
      <c r="R86" s="118">
        <f t="shared" si="99"/>
        <v>0</v>
      </c>
      <c r="S86" s="118">
        <f t="shared" si="99"/>
        <v>0</v>
      </c>
      <c r="T86" s="118">
        <f t="shared" si="99"/>
        <v>0</v>
      </c>
      <c r="U86" s="118">
        <f t="shared" si="99"/>
        <v>0</v>
      </c>
      <c r="V86" s="118">
        <f t="shared" si="99"/>
        <v>0</v>
      </c>
      <c r="W86" s="118">
        <f t="shared" si="99"/>
        <v>0</v>
      </c>
      <c r="X86" s="118">
        <f t="shared" si="99"/>
        <v>0</v>
      </c>
      <c r="Y86" s="118">
        <f t="shared" si="99"/>
        <v>0</v>
      </c>
      <c r="Z86" s="118">
        <f t="shared" si="99"/>
        <v>0</v>
      </c>
      <c r="AA86" s="118">
        <f t="shared" si="99"/>
        <v>0</v>
      </c>
      <c r="AB86" s="119">
        <f t="shared" si="99"/>
        <v>0</v>
      </c>
      <c r="AC86" s="118">
        <f t="shared" si="99"/>
        <v>0</v>
      </c>
      <c r="AD86" s="118">
        <f t="shared" si="99"/>
        <v>0</v>
      </c>
      <c r="AE86" s="118">
        <f t="shared" si="99"/>
        <v>0</v>
      </c>
      <c r="AF86" s="118">
        <f t="shared" si="99"/>
        <v>0</v>
      </c>
      <c r="AG86" s="118">
        <f t="shared" si="99"/>
        <v>0</v>
      </c>
      <c r="AH86" s="118">
        <f t="shared" si="99"/>
        <v>0</v>
      </c>
      <c r="AI86" s="118">
        <f t="shared" si="99"/>
        <v>0</v>
      </c>
      <c r="AJ86" s="118">
        <f t="shared" si="99"/>
        <v>0</v>
      </c>
      <c r="AK86" s="118">
        <f t="shared" si="99"/>
        <v>0</v>
      </c>
      <c r="AL86" s="118">
        <f t="shared" si="99"/>
        <v>0</v>
      </c>
      <c r="AM86" s="118">
        <f t="shared" si="99"/>
        <v>0</v>
      </c>
      <c r="AN86" s="118">
        <f t="shared" si="99"/>
        <v>0</v>
      </c>
      <c r="AO86" s="119">
        <f t="shared" si="99"/>
        <v>0</v>
      </c>
      <c r="AP86" s="118">
        <f t="shared" si="99"/>
        <v>0</v>
      </c>
      <c r="AQ86" s="118">
        <f t="shared" si="99"/>
        <v>0</v>
      </c>
      <c r="AR86" s="118">
        <f t="shared" si="99"/>
        <v>0</v>
      </c>
      <c r="AS86" s="118">
        <f t="shared" si="99"/>
        <v>0</v>
      </c>
      <c r="AT86" s="118">
        <f t="shared" si="99"/>
        <v>0</v>
      </c>
      <c r="AU86" s="118">
        <f t="shared" si="99"/>
        <v>0</v>
      </c>
      <c r="AV86" s="118">
        <f t="shared" si="99"/>
        <v>0</v>
      </c>
      <c r="AW86" s="118">
        <f t="shared" si="99"/>
        <v>0</v>
      </c>
      <c r="AX86" s="118">
        <f t="shared" si="99"/>
        <v>0</v>
      </c>
      <c r="AY86" s="118">
        <f t="shared" si="99"/>
        <v>0</v>
      </c>
      <c r="AZ86" s="118">
        <f t="shared" si="99"/>
        <v>0</v>
      </c>
      <c r="BA86" s="118">
        <f t="shared" si="99"/>
        <v>0</v>
      </c>
      <c r="BB86" s="119">
        <f t="shared" si="99"/>
        <v>0</v>
      </c>
      <c r="BC86" s="118">
        <f t="shared" si="99"/>
        <v>0</v>
      </c>
      <c r="BD86" s="118">
        <f t="shared" si="99"/>
        <v>0</v>
      </c>
      <c r="BE86" s="118">
        <f t="shared" si="99"/>
        <v>0</v>
      </c>
      <c r="BF86" s="118">
        <f t="shared" si="99"/>
        <v>0</v>
      </c>
      <c r="BG86" s="118">
        <f t="shared" si="99"/>
        <v>0</v>
      </c>
      <c r="BH86" s="118">
        <f t="shared" si="99"/>
        <v>0</v>
      </c>
      <c r="BI86" s="118">
        <f t="shared" si="99"/>
        <v>0</v>
      </c>
      <c r="BJ86" s="118">
        <f t="shared" si="99"/>
        <v>0</v>
      </c>
      <c r="BK86" s="118">
        <f t="shared" si="99"/>
        <v>0</v>
      </c>
      <c r="BL86" s="118">
        <f t="shared" si="99"/>
        <v>0</v>
      </c>
      <c r="BM86" s="118">
        <f t="shared" si="99"/>
        <v>0</v>
      </c>
      <c r="BN86" s="118">
        <f t="shared" si="99"/>
        <v>0</v>
      </c>
      <c r="BO86" s="119">
        <f t="shared" si="99"/>
        <v>0</v>
      </c>
    </row>
    <row r="87" ht="15.75" customHeight="1" outlineLevel="1">
      <c r="A87" s="1"/>
      <c r="B87" s="117" t="str">
        <f>Inputs!N34</f>
        <v>Instagram</v>
      </c>
      <c r="C87" s="118">
        <f t="shared" ref="C87:BO87" si="100">IFERROR(C9-C54,"")</f>
        <v>0</v>
      </c>
      <c r="D87" s="118">
        <f t="shared" si="100"/>
        <v>0</v>
      </c>
      <c r="E87" s="118">
        <f t="shared" si="100"/>
        <v>0</v>
      </c>
      <c r="F87" s="118">
        <f t="shared" si="100"/>
        <v>0</v>
      </c>
      <c r="G87" s="118">
        <f t="shared" si="100"/>
        <v>0</v>
      </c>
      <c r="H87" s="118">
        <f t="shared" si="100"/>
        <v>0</v>
      </c>
      <c r="I87" s="118">
        <f t="shared" si="100"/>
        <v>0</v>
      </c>
      <c r="J87" s="118">
        <f t="shared" si="100"/>
        <v>0</v>
      </c>
      <c r="K87" s="118">
        <f t="shared" si="100"/>
        <v>0</v>
      </c>
      <c r="L87" s="118">
        <f t="shared" si="100"/>
        <v>0</v>
      </c>
      <c r="M87" s="118">
        <f t="shared" si="100"/>
        <v>0</v>
      </c>
      <c r="N87" s="118">
        <f t="shared" si="100"/>
        <v>0</v>
      </c>
      <c r="O87" s="119">
        <f t="shared" si="100"/>
        <v>0</v>
      </c>
      <c r="P87" s="118">
        <f t="shared" si="100"/>
        <v>0</v>
      </c>
      <c r="Q87" s="118">
        <f t="shared" si="100"/>
        <v>0</v>
      </c>
      <c r="R87" s="118">
        <f t="shared" si="100"/>
        <v>0</v>
      </c>
      <c r="S87" s="118">
        <f t="shared" si="100"/>
        <v>0</v>
      </c>
      <c r="T87" s="118">
        <f t="shared" si="100"/>
        <v>0</v>
      </c>
      <c r="U87" s="118">
        <f t="shared" si="100"/>
        <v>0</v>
      </c>
      <c r="V87" s="118">
        <f t="shared" si="100"/>
        <v>0</v>
      </c>
      <c r="W87" s="118">
        <f t="shared" si="100"/>
        <v>0</v>
      </c>
      <c r="X87" s="118">
        <f t="shared" si="100"/>
        <v>0</v>
      </c>
      <c r="Y87" s="118">
        <f t="shared" si="100"/>
        <v>0</v>
      </c>
      <c r="Z87" s="118">
        <f t="shared" si="100"/>
        <v>0</v>
      </c>
      <c r="AA87" s="118">
        <f t="shared" si="100"/>
        <v>0</v>
      </c>
      <c r="AB87" s="119">
        <f t="shared" si="100"/>
        <v>0</v>
      </c>
      <c r="AC87" s="118">
        <f t="shared" si="100"/>
        <v>0</v>
      </c>
      <c r="AD87" s="118">
        <f t="shared" si="100"/>
        <v>0</v>
      </c>
      <c r="AE87" s="118">
        <f t="shared" si="100"/>
        <v>0</v>
      </c>
      <c r="AF87" s="118">
        <f t="shared" si="100"/>
        <v>0</v>
      </c>
      <c r="AG87" s="118">
        <f t="shared" si="100"/>
        <v>0</v>
      </c>
      <c r="AH87" s="118">
        <f t="shared" si="100"/>
        <v>0</v>
      </c>
      <c r="AI87" s="118">
        <f t="shared" si="100"/>
        <v>0</v>
      </c>
      <c r="AJ87" s="118">
        <f t="shared" si="100"/>
        <v>0</v>
      </c>
      <c r="AK87" s="118">
        <f t="shared" si="100"/>
        <v>0</v>
      </c>
      <c r="AL87" s="118">
        <f t="shared" si="100"/>
        <v>0</v>
      </c>
      <c r="AM87" s="118">
        <f t="shared" si="100"/>
        <v>0</v>
      </c>
      <c r="AN87" s="118">
        <f t="shared" si="100"/>
        <v>0</v>
      </c>
      <c r="AO87" s="119">
        <f t="shared" si="100"/>
        <v>0</v>
      </c>
      <c r="AP87" s="118">
        <f t="shared" si="100"/>
        <v>0</v>
      </c>
      <c r="AQ87" s="118">
        <f t="shared" si="100"/>
        <v>0</v>
      </c>
      <c r="AR87" s="118">
        <f t="shared" si="100"/>
        <v>0</v>
      </c>
      <c r="AS87" s="118">
        <f t="shared" si="100"/>
        <v>0</v>
      </c>
      <c r="AT87" s="118">
        <f t="shared" si="100"/>
        <v>0</v>
      </c>
      <c r="AU87" s="118">
        <f t="shared" si="100"/>
        <v>0</v>
      </c>
      <c r="AV87" s="118">
        <f t="shared" si="100"/>
        <v>0</v>
      </c>
      <c r="AW87" s="118">
        <f t="shared" si="100"/>
        <v>0</v>
      </c>
      <c r="AX87" s="118">
        <f t="shared" si="100"/>
        <v>0</v>
      </c>
      <c r="AY87" s="118">
        <f t="shared" si="100"/>
        <v>0</v>
      </c>
      <c r="AZ87" s="118">
        <f t="shared" si="100"/>
        <v>0</v>
      </c>
      <c r="BA87" s="118">
        <f t="shared" si="100"/>
        <v>0</v>
      </c>
      <c r="BB87" s="119">
        <f t="shared" si="100"/>
        <v>0</v>
      </c>
      <c r="BC87" s="118">
        <f t="shared" si="100"/>
        <v>0</v>
      </c>
      <c r="BD87" s="118">
        <f t="shared" si="100"/>
        <v>0</v>
      </c>
      <c r="BE87" s="118">
        <f t="shared" si="100"/>
        <v>0</v>
      </c>
      <c r="BF87" s="118">
        <f t="shared" si="100"/>
        <v>0</v>
      </c>
      <c r="BG87" s="118">
        <f t="shared" si="100"/>
        <v>0</v>
      </c>
      <c r="BH87" s="118">
        <f t="shared" si="100"/>
        <v>0</v>
      </c>
      <c r="BI87" s="118">
        <f t="shared" si="100"/>
        <v>0</v>
      </c>
      <c r="BJ87" s="118">
        <f t="shared" si="100"/>
        <v>0</v>
      </c>
      <c r="BK87" s="118">
        <f t="shared" si="100"/>
        <v>0</v>
      </c>
      <c r="BL87" s="118">
        <f t="shared" si="100"/>
        <v>0</v>
      </c>
      <c r="BM87" s="118">
        <f t="shared" si="100"/>
        <v>0</v>
      </c>
      <c r="BN87" s="118">
        <f t="shared" si="100"/>
        <v>0</v>
      </c>
      <c r="BO87" s="119">
        <f t="shared" si="100"/>
        <v>0</v>
      </c>
    </row>
    <row r="88" ht="15.75" customHeight="1" outlineLevel="1">
      <c r="A88" s="1"/>
      <c r="B88" s="117" t="str">
        <f>Inputs!N35</f>
        <v>Facebook</v>
      </c>
      <c r="C88" s="118">
        <f t="shared" ref="C88:BO88" si="101">IFERROR(C10-C55,"")</f>
        <v>0</v>
      </c>
      <c r="D88" s="118">
        <f t="shared" si="101"/>
        <v>0</v>
      </c>
      <c r="E88" s="118">
        <f t="shared" si="101"/>
        <v>0</v>
      </c>
      <c r="F88" s="118">
        <f t="shared" si="101"/>
        <v>0</v>
      </c>
      <c r="G88" s="118">
        <f t="shared" si="101"/>
        <v>0</v>
      </c>
      <c r="H88" s="118">
        <f t="shared" si="101"/>
        <v>0</v>
      </c>
      <c r="I88" s="118">
        <f t="shared" si="101"/>
        <v>0</v>
      </c>
      <c r="J88" s="118">
        <f t="shared" si="101"/>
        <v>0</v>
      </c>
      <c r="K88" s="118">
        <f t="shared" si="101"/>
        <v>0</v>
      </c>
      <c r="L88" s="118">
        <f t="shared" si="101"/>
        <v>0</v>
      </c>
      <c r="M88" s="118">
        <f t="shared" si="101"/>
        <v>0</v>
      </c>
      <c r="N88" s="118">
        <f t="shared" si="101"/>
        <v>0</v>
      </c>
      <c r="O88" s="119">
        <f t="shared" si="101"/>
        <v>0</v>
      </c>
      <c r="P88" s="118">
        <f t="shared" si="101"/>
        <v>0</v>
      </c>
      <c r="Q88" s="118">
        <f t="shared" si="101"/>
        <v>0</v>
      </c>
      <c r="R88" s="118">
        <f t="shared" si="101"/>
        <v>0</v>
      </c>
      <c r="S88" s="118">
        <f t="shared" si="101"/>
        <v>0</v>
      </c>
      <c r="T88" s="118">
        <f t="shared" si="101"/>
        <v>0</v>
      </c>
      <c r="U88" s="118">
        <f t="shared" si="101"/>
        <v>0</v>
      </c>
      <c r="V88" s="118">
        <f t="shared" si="101"/>
        <v>0</v>
      </c>
      <c r="W88" s="118">
        <f t="shared" si="101"/>
        <v>0</v>
      </c>
      <c r="X88" s="118">
        <f t="shared" si="101"/>
        <v>0</v>
      </c>
      <c r="Y88" s="118">
        <f t="shared" si="101"/>
        <v>0</v>
      </c>
      <c r="Z88" s="118">
        <f t="shared" si="101"/>
        <v>0</v>
      </c>
      <c r="AA88" s="118">
        <f t="shared" si="101"/>
        <v>0</v>
      </c>
      <c r="AB88" s="119">
        <f t="shared" si="101"/>
        <v>0</v>
      </c>
      <c r="AC88" s="118">
        <f t="shared" si="101"/>
        <v>0</v>
      </c>
      <c r="AD88" s="118">
        <f t="shared" si="101"/>
        <v>0</v>
      </c>
      <c r="AE88" s="118">
        <f t="shared" si="101"/>
        <v>0</v>
      </c>
      <c r="AF88" s="118">
        <f t="shared" si="101"/>
        <v>0</v>
      </c>
      <c r="AG88" s="118">
        <f t="shared" si="101"/>
        <v>0</v>
      </c>
      <c r="AH88" s="118">
        <f t="shared" si="101"/>
        <v>0</v>
      </c>
      <c r="AI88" s="118">
        <f t="shared" si="101"/>
        <v>0</v>
      </c>
      <c r="AJ88" s="118">
        <f t="shared" si="101"/>
        <v>0</v>
      </c>
      <c r="AK88" s="118">
        <f t="shared" si="101"/>
        <v>0</v>
      </c>
      <c r="AL88" s="118">
        <f t="shared" si="101"/>
        <v>0</v>
      </c>
      <c r="AM88" s="118">
        <f t="shared" si="101"/>
        <v>0</v>
      </c>
      <c r="AN88" s="118">
        <f t="shared" si="101"/>
        <v>0</v>
      </c>
      <c r="AO88" s="119">
        <f t="shared" si="101"/>
        <v>0</v>
      </c>
      <c r="AP88" s="118">
        <f t="shared" si="101"/>
        <v>0</v>
      </c>
      <c r="AQ88" s="118">
        <f t="shared" si="101"/>
        <v>0</v>
      </c>
      <c r="AR88" s="118">
        <f t="shared" si="101"/>
        <v>0</v>
      </c>
      <c r="AS88" s="118">
        <f t="shared" si="101"/>
        <v>0</v>
      </c>
      <c r="AT88" s="118">
        <f t="shared" si="101"/>
        <v>0</v>
      </c>
      <c r="AU88" s="118">
        <f t="shared" si="101"/>
        <v>0</v>
      </c>
      <c r="AV88" s="118">
        <f t="shared" si="101"/>
        <v>0</v>
      </c>
      <c r="AW88" s="118">
        <f t="shared" si="101"/>
        <v>0</v>
      </c>
      <c r="AX88" s="118">
        <f t="shared" si="101"/>
        <v>0</v>
      </c>
      <c r="AY88" s="118">
        <f t="shared" si="101"/>
        <v>0</v>
      </c>
      <c r="AZ88" s="118">
        <f t="shared" si="101"/>
        <v>0</v>
      </c>
      <c r="BA88" s="118">
        <f t="shared" si="101"/>
        <v>0</v>
      </c>
      <c r="BB88" s="119">
        <f t="shared" si="101"/>
        <v>0</v>
      </c>
      <c r="BC88" s="118">
        <f t="shared" si="101"/>
        <v>0</v>
      </c>
      <c r="BD88" s="118">
        <f t="shared" si="101"/>
        <v>0</v>
      </c>
      <c r="BE88" s="118">
        <f t="shared" si="101"/>
        <v>0</v>
      </c>
      <c r="BF88" s="118">
        <f t="shared" si="101"/>
        <v>0</v>
      </c>
      <c r="BG88" s="118">
        <f t="shared" si="101"/>
        <v>0</v>
      </c>
      <c r="BH88" s="118">
        <f t="shared" si="101"/>
        <v>0</v>
      </c>
      <c r="BI88" s="118">
        <f t="shared" si="101"/>
        <v>0</v>
      </c>
      <c r="BJ88" s="118">
        <f t="shared" si="101"/>
        <v>0</v>
      </c>
      <c r="BK88" s="118">
        <f t="shared" si="101"/>
        <v>0</v>
      </c>
      <c r="BL88" s="118">
        <f t="shared" si="101"/>
        <v>0</v>
      </c>
      <c r="BM88" s="118">
        <f t="shared" si="101"/>
        <v>0</v>
      </c>
      <c r="BN88" s="118">
        <f t="shared" si="101"/>
        <v>0</v>
      </c>
      <c r="BO88" s="119">
        <f t="shared" si="101"/>
        <v>0</v>
      </c>
    </row>
    <row r="89" ht="15.75" customHeight="1" outlineLevel="1">
      <c r="A89" s="1"/>
      <c r="B89" s="117" t="str">
        <f>Inputs!N36</f>
        <v>Tumblr</v>
      </c>
      <c r="C89" s="118">
        <f t="shared" ref="C89:BO89" si="102">IFERROR(C11-C56,"")</f>
        <v>0</v>
      </c>
      <c r="D89" s="118">
        <f t="shared" si="102"/>
        <v>0</v>
      </c>
      <c r="E89" s="118">
        <f t="shared" si="102"/>
        <v>0</v>
      </c>
      <c r="F89" s="118">
        <f t="shared" si="102"/>
        <v>0</v>
      </c>
      <c r="G89" s="118">
        <f t="shared" si="102"/>
        <v>0</v>
      </c>
      <c r="H89" s="118">
        <f t="shared" si="102"/>
        <v>0</v>
      </c>
      <c r="I89" s="118">
        <f t="shared" si="102"/>
        <v>0</v>
      </c>
      <c r="J89" s="118">
        <f t="shared" si="102"/>
        <v>0</v>
      </c>
      <c r="K89" s="118">
        <f t="shared" si="102"/>
        <v>0</v>
      </c>
      <c r="L89" s="118">
        <f t="shared" si="102"/>
        <v>0</v>
      </c>
      <c r="M89" s="118">
        <f t="shared" si="102"/>
        <v>0</v>
      </c>
      <c r="N89" s="118">
        <f t="shared" si="102"/>
        <v>0</v>
      </c>
      <c r="O89" s="119">
        <f t="shared" si="102"/>
        <v>0</v>
      </c>
      <c r="P89" s="118">
        <f t="shared" si="102"/>
        <v>0</v>
      </c>
      <c r="Q89" s="118">
        <f t="shared" si="102"/>
        <v>0</v>
      </c>
      <c r="R89" s="118">
        <f t="shared" si="102"/>
        <v>0</v>
      </c>
      <c r="S89" s="118">
        <f t="shared" si="102"/>
        <v>0</v>
      </c>
      <c r="T89" s="118">
        <f t="shared" si="102"/>
        <v>0</v>
      </c>
      <c r="U89" s="118">
        <f t="shared" si="102"/>
        <v>0</v>
      </c>
      <c r="V89" s="118">
        <f t="shared" si="102"/>
        <v>0</v>
      </c>
      <c r="W89" s="118">
        <f t="shared" si="102"/>
        <v>0</v>
      </c>
      <c r="X89" s="118">
        <f t="shared" si="102"/>
        <v>0</v>
      </c>
      <c r="Y89" s="118">
        <f t="shared" si="102"/>
        <v>0</v>
      </c>
      <c r="Z89" s="118">
        <f t="shared" si="102"/>
        <v>0</v>
      </c>
      <c r="AA89" s="118">
        <f t="shared" si="102"/>
        <v>0</v>
      </c>
      <c r="AB89" s="119">
        <f t="shared" si="102"/>
        <v>0</v>
      </c>
      <c r="AC89" s="118">
        <f t="shared" si="102"/>
        <v>0</v>
      </c>
      <c r="AD89" s="118">
        <f t="shared" si="102"/>
        <v>0</v>
      </c>
      <c r="AE89" s="118">
        <f t="shared" si="102"/>
        <v>0</v>
      </c>
      <c r="AF89" s="118">
        <f t="shared" si="102"/>
        <v>0</v>
      </c>
      <c r="AG89" s="118">
        <f t="shared" si="102"/>
        <v>0</v>
      </c>
      <c r="AH89" s="118">
        <f t="shared" si="102"/>
        <v>0</v>
      </c>
      <c r="AI89" s="118">
        <f t="shared" si="102"/>
        <v>0</v>
      </c>
      <c r="AJ89" s="118">
        <f t="shared" si="102"/>
        <v>0</v>
      </c>
      <c r="AK89" s="118">
        <f t="shared" si="102"/>
        <v>0</v>
      </c>
      <c r="AL89" s="118">
        <f t="shared" si="102"/>
        <v>0</v>
      </c>
      <c r="AM89" s="118">
        <f t="shared" si="102"/>
        <v>0</v>
      </c>
      <c r="AN89" s="118">
        <f t="shared" si="102"/>
        <v>0</v>
      </c>
      <c r="AO89" s="119">
        <f t="shared" si="102"/>
        <v>0</v>
      </c>
      <c r="AP89" s="118">
        <f t="shared" si="102"/>
        <v>0</v>
      </c>
      <c r="AQ89" s="118">
        <f t="shared" si="102"/>
        <v>0</v>
      </c>
      <c r="AR89" s="118">
        <f t="shared" si="102"/>
        <v>0</v>
      </c>
      <c r="AS89" s="118">
        <f t="shared" si="102"/>
        <v>0</v>
      </c>
      <c r="AT89" s="118">
        <f t="shared" si="102"/>
        <v>0</v>
      </c>
      <c r="AU89" s="118">
        <f t="shared" si="102"/>
        <v>0</v>
      </c>
      <c r="AV89" s="118">
        <f t="shared" si="102"/>
        <v>0</v>
      </c>
      <c r="AW89" s="118">
        <f t="shared" si="102"/>
        <v>0</v>
      </c>
      <c r="AX89" s="118">
        <f t="shared" si="102"/>
        <v>0</v>
      </c>
      <c r="AY89" s="118">
        <f t="shared" si="102"/>
        <v>0</v>
      </c>
      <c r="AZ89" s="118">
        <f t="shared" si="102"/>
        <v>0</v>
      </c>
      <c r="BA89" s="118">
        <f t="shared" si="102"/>
        <v>0</v>
      </c>
      <c r="BB89" s="119">
        <f t="shared" si="102"/>
        <v>0</v>
      </c>
      <c r="BC89" s="118">
        <f t="shared" si="102"/>
        <v>0</v>
      </c>
      <c r="BD89" s="118">
        <f t="shared" si="102"/>
        <v>0</v>
      </c>
      <c r="BE89" s="118">
        <f t="shared" si="102"/>
        <v>0</v>
      </c>
      <c r="BF89" s="118">
        <f t="shared" si="102"/>
        <v>0</v>
      </c>
      <c r="BG89" s="118">
        <f t="shared" si="102"/>
        <v>0</v>
      </c>
      <c r="BH89" s="118">
        <f t="shared" si="102"/>
        <v>0</v>
      </c>
      <c r="BI89" s="118">
        <f t="shared" si="102"/>
        <v>0</v>
      </c>
      <c r="BJ89" s="118">
        <f t="shared" si="102"/>
        <v>0</v>
      </c>
      <c r="BK89" s="118">
        <f t="shared" si="102"/>
        <v>0</v>
      </c>
      <c r="BL89" s="118">
        <f t="shared" si="102"/>
        <v>0</v>
      </c>
      <c r="BM89" s="118">
        <f t="shared" si="102"/>
        <v>0</v>
      </c>
      <c r="BN89" s="118">
        <f t="shared" si="102"/>
        <v>0</v>
      </c>
      <c r="BO89" s="119">
        <f t="shared" si="102"/>
        <v>56</v>
      </c>
    </row>
    <row r="90" ht="15.75" customHeight="1" outlineLevel="1">
      <c r="A90" s="1"/>
      <c r="B90" s="117" t="str">
        <f>Inputs!N37</f>
        <v>Reddit</v>
      </c>
      <c r="C90" s="118">
        <f t="shared" ref="C90:BO90" si="103">IFERROR(C12-C57,"")</f>
        <v>0</v>
      </c>
      <c r="D90" s="118">
        <f t="shared" si="103"/>
        <v>0</v>
      </c>
      <c r="E90" s="118">
        <f t="shared" si="103"/>
        <v>0</v>
      </c>
      <c r="F90" s="118">
        <f t="shared" si="103"/>
        <v>0</v>
      </c>
      <c r="G90" s="118">
        <f t="shared" si="103"/>
        <v>0</v>
      </c>
      <c r="H90" s="118">
        <f t="shared" si="103"/>
        <v>0</v>
      </c>
      <c r="I90" s="118">
        <f t="shared" si="103"/>
        <v>0</v>
      </c>
      <c r="J90" s="118">
        <f t="shared" si="103"/>
        <v>0</v>
      </c>
      <c r="K90" s="118">
        <f t="shared" si="103"/>
        <v>0</v>
      </c>
      <c r="L90" s="118">
        <f t="shared" si="103"/>
        <v>0</v>
      </c>
      <c r="M90" s="118">
        <f t="shared" si="103"/>
        <v>0</v>
      </c>
      <c r="N90" s="118">
        <f t="shared" si="103"/>
        <v>0</v>
      </c>
      <c r="O90" s="119">
        <f t="shared" si="103"/>
        <v>0</v>
      </c>
      <c r="P90" s="118">
        <f t="shared" si="103"/>
        <v>0</v>
      </c>
      <c r="Q90" s="118">
        <f t="shared" si="103"/>
        <v>0</v>
      </c>
      <c r="R90" s="118">
        <f t="shared" si="103"/>
        <v>0</v>
      </c>
      <c r="S90" s="118">
        <f t="shared" si="103"/>
        <v>0</v>
      </c>
      <c r="T90" s="118">
        <f t="shared" si="103"/>
        <v>0</v>
      </c>
      <c r="U90" s="118">
        <f t="shared" si="103"/>
        <v>0</v>
      </c>
      <c r="V90" s="118">
        <f t="shared" si="103"/>
        <v>0</v>
      </c>
      <c r="W90" s="118">
        <f t="shared" si="103"/>
        <v>0</v>
      </c>
      <c r="X90" s="118">
        <f t="shared" si="103"/>
        <v>0</v>
      </c>
      <c r="Y90" s="118">
        <f t="shared" si="103"/>
        <v>0</v>
      </c>
      <c r="Z90" s="118">
        <f t="shared" si="103"/>
        <v>0</v>
      </c>
      <c r="AA90" s="118">
        <f t="shared" si="103"/>
        <v>0</v>
      </c>
      <c r="AB90" s="119">
        <f t="shared" si="103"/>
        <v>0</v>
      </c>
      <c r="AC90" s="118">
        <f t="shared" si="103"/>
        <v>0</v>
      </c>
      <c r="AD90" s="118">
        <f t="shared" si="103"/>
        <v>0</v>
      </c>
      <c r="AE90" s="118">
        <f t="shared" si="103"/>
        <v>0</v>
      </c>
      <c r="AF90" s="118">
        <f t="shared" si="103"/>
        <v>0</v>
      </c>
      <c r="AG90" s="118">
        <f t="shared" si="103"/>
        <v>0</v>
      </c>
      <c r="AH90" s="118">
        <f t="shared" si="103"/>
        <v>0</v>
      </c>
      <c r="AI90" s="118">
        <f t="shared" si="103"/>
        <v>0</v>
      </c>
      <c r="AJ90" s="118">
        <f t="shared" si="103"/>
        <v>0</v>
      </c>
      <c r="AK90" s="118">
        <f t="shared" si="103"/>
        <v>0</v>
      </c>
      <c r="AL90" s="118">
        <f t="shared" si="103"/>
        <v>0</v>
      </c>
      <c r="AM90" s="118">
        <f t="shared" si="103"/>
        <v>0</v>
      </c>
      <c r="AN90" s="118">
        <f t="shared" si="103"/>
        <v>0</v>
      </c>
      <c r="AO90" s="119">
        <f t="shared" si="103"/>
        <v>0</v>
      </c>
      <c r="AP90" s="118">
        <f t="shared" si="103"/>
        <v>0</v>
      </c>
      <c r="AQ90" s="118">
        <f t="shared" si="103"/>
        <v>0</v>
      </c>
      <c r="AR90" s="118">
        <f t="shared" si="103"/>
        <v>0</v>
      </c>
      <c r="AS90" s="118">
        <f t="shared" si="103"/>
        <v>0</v>
      </c>
      <c r="AT90" s="118">
        <f t="shared" si="103"/>
        <v>0</v>
      </c>
      <c r="AU90" s="118">
        <f t="shared" si="103"/>
        <v>0</v>
      </c>
      <c r="AV90" s="118">
        <f t="shared" si="103"/>
        <v>0</v>
      </c>
      <c r="AW90" s="118">
        <f t="shared" si="103"/>
        <v>0</v>
      </c>
      <c r="AX90" s="118">
        <f t="shared" si="103"/>
        <v>0</v>
      </c>
      <c r="AY90" s="118">
        <f t="shared" si="103"/>
        <v>0</v>
      </c>
      <c r="AZ90" s="118">
        <f t="shared" si="103"/>
        <v>0</v>
      </c>
      <c r="BA90" s="118">
        <f t="shared" si="103"/>
        <v>0</v>
      </c>
      <c r="BB90" s="119">
        <f t="shared" si="103"/>
        <v>0</v>
      </c>
      <c r="BC90" s="118">
        <f t="shared" si="103"/>
        <v>0</v>
      </c>
      <c r="BD90" s="118">
        <f t="shared" si="103"/>
        <v>0</v>
      </c>
      <c r="BE90" s="118">
        <f t="shared" si="103"/>
        <v>0</v>
      </c>
      <c r="BF90" s="118">
        <f t="shared" si="103"/>
        <v>0</v>
      </c>
      <c r="BG90" s="118">
        <f t="shared" si="103"/>
        <v>0</v>
      </c>
      <c r="BH90" s="118">
        <f t="shared" si="103"/>
        <v>0</v>
      </c>
      <c r="BI90" s="118">
        <f t="shared" si="103"/>
        <v>0</v>
      </c>
      <c r="BJ90" s="118">
        <f t="shared" si="103"/>
        <v>0</v>
      </c>
      <c r="BK90" s="118">
        <f t="shared" si="103"/>
        <v>0</v>
      </c>
      <c r="BL90" s="118">
        <f t="shared" si="103"/>
        <v>0</v>
      </c>
      <c r="BM90" s="118">
        <f t="shared" si="103"/>
        <v>0</v>
      </c>
      <c r="BN90" s="118">
        <f t="shared" si="103"/>
        <v>0</v>
      </c>
      <c r="BO90" s="119">
        <f t="shared" si="103"/>
        <v>0</v>
      </c>
    </row>
    <row r="91" ht="15.75" customHeight="1" outlineLevel="1">
      <c r="A91" s="1"/>
      <c r="B91" s="117" t="str">
        <f>Inputs!N38</f>
        <v>Other Site 1</v>
      </c>
      <c r="C91" s="118">
        <f t="shared" ref="C91:BO91" si="104">IFERROR(C13-C58,"")</f>
        <v>0</v>
      </c>
      <c r="D91" s="118">
        <f t="shared" si="104"/>
        <v>0</v>
      </c>
      <c r="E91" s="118">
        <f t="shared" si="104"/>
        <v>0</v>
      </c>
      <c r="F91" s="118">
        <f t="shared" si="104"/>
        <v>0</v>
      </c>
      <c r="G91" s="118">
        <f t="shared" si="104"/>
        <v>0</v>
      </c>
      <c r="H91" s="118">
        <f t="shared" si="104"/>
        <v>0</v>
      </c>
      <c r="I91" s="118">
        <f t="shared" si="104"/>
        <v>0</v>
      </c>
      <c r="J91" s="118">
        <f t="shared" si="104"/>
        <v>0</v>
      </c>
      <c r="K91" s="118">
        <f t="shared" si="104"/>
        <v>0</v>
      </c>
      <c r="L91" s="118">
        <f t="shared" si="104"/>
        <v>0</v>
      </c>
      <c r="M91" s="118">
        <f t="shared" si="104"/>
        <v>0</v>
      </c>
      <c r="N91" s="118">
        <f t="shared" si="104"/>
        <v>0</v>
      </c>
      <c r="O91" s="119">
        <f t="shared" si="104"/>
        <v>0</v>
      </c>
      <c r="P91" s="118">
        <f t="shared" si="104"/>
        <v>0</v>
      </c>
      <c r="Q91" s="118">
        <f t="shared" si="104"/>
        <v>0</v>
      </c>
      <c r="R91" s="118">
        <f t="shared" si="104"/>
        <v>0</v>
      </c>
      <c r="S91" s="118">
        <f t="shared" si="104"/>
        <v>0</v>
      </c>
      <c r="T91" s="118">
        <f t="shared" si="104"/>
        <v>0</v>
      </c>
      <c r="U91" s="118">
        <f t="shared" si="104"/>
        <v>0</v>
      </c>
      <c r="V91" s="118">
        <f t="shared" si="104"/>
        <v>0</v>
      </c>
      <c r="W91" s="118">
        <f t="shared" si="104"/>
        <v>0</v>
      </c>
      <c r="X91" s="118">
        <f t="shared" si="104"/>
        <v>0</v>
      </c>
      <c r="Y91" s="118">
        <f t="shared" si="104"/>
        <v>0</v>
      </c>
      <c r="Z91" s="118">
        <f t="shared" si="104"/>
        <v>0</v>
      </c>
      <c r="AA91" s="118">
        <f t="shared" si="104"/>
        <v>0</v>
      </c>
      <c r="AB91" s="119">
        <f t="shared" si="104"/>
        <v>0</v>
      </c>
      <c r="AC91" s="118">
        <f t="shared" si="104"/>
        <v>0</v>
      </c>
      <c r="AD91" s="118">
        <f t="shared" si="104"/>
        <v>0</v>
      </c>
      <c r="AE91" s="118">
        <f t="shared" si="104"/>
        <v>0</v>
      </c>
      <c r="AF91" s="118">
        <f t="shared" si="104"/>
        <v>0</v>
      </c>
      <c r="AG91" s="118">
        <f t="shared" si="104"/>
        <v>0</v>
      </c>
      <c r="AH91" s="118">
        <f t="shared" si="104"/>
        <v>0</v>
      </c>
      <c r="AI91" s="118">
        <f t="shared" si="104"/>
        <v>0</v>
      </c>
      <c r="AJ91" s="118">
        <f t="shared" si="104"/>
        <v>0</v>
      </c>
      <c r="AK91" s="118">
        <f t="shared" si="104"/>
        <v>0</v>
      </c>
      <c r="AL91" s="118">
        <f t="shared" si="104"/>
        <v>0</v>
      </c>
      <c r="AM91" s="118">
        <f t="shared" si="104"/>
        <v>0</v>
      </c>
      <c r="AN91" s="118">
        <f t="shared" si="104"/>
        <v>0</v>
      </c>
      <c r="AO91" s="119">
        <f t="shared" si="104"/>
        <v>0</v>
      </c>
      <c r="AP91" s="118">
        <f t="shared" si="104"/>
        <v>0</v>
      </c>
      <c r="AQ91" s="118">
        <f t="shared" si="104"/>
        <v>0</v>
      </c>
      <c r="AR91" s="118">
        <f t="shared" si="104"/>
        <v>0</v>
      </c>
      <c r="AS91" s="118">
        <f t="shared" si="104"/>
        <v>0</v>
      </c>
      <c r="AT91" s="118">
        <f t="shared" si="104"/>
        <v>0</v>
      </c>
      <c r="AU91" s="118">
        <f t="shared" si="104"/>
        <v>0</v>
      </c>
      <c r="AV91" s="118">
        <f t="shared" si="104"/>
        <v>0</v>
      </c>
      <c r="AW91" s="118">
        <f t="shared" si="104"/>
        <v>0</v>
      </c>
      <c r="AX91" s="118">
        <f t="shared" si="104"/>
        <v>0</v>
      </c>
      <c r="AY91" s="118">
        <f t="shared" si="104"/>
        <v>0</v>
      </c>
      <c r="AZ91" s="118">
        <f t="shared" si="104"/>
        <v>0</v>
      </c>
      <c r="BA91" s="118">
        <f t="shared" si="104"/>
        <v>0</v>
      </c>
      <c r="BB91" s="119">
        <f t="shared" si="104"/>
        <v>0</v>
      </c>
      <c r="BC91" s="118">
        <f t="shared" si="104"/>
        <v>0</v>
      </c>
      <c r="BD91" s="118">
        <f t="shared" si="104"/>
        <v>0</v>
      </c>
      <c r="BE91" s="118">
        <f t="shared" si="104"/>
        <v>0</v>
      </c>
      <c r="BF91" s="118">
        <f t="shared" si="104"/>
        <v>0</v>
      </c>
      <c r="BG91" s="118">
        <f t="shared" si="104"/>
        <v>0</v>
      </c>
      <c r="BH91" s="118">
        <f t="shared" si="104"/>
        <v>0</v>
      </c>
      <c r="BI91" s="118">
        <f t="shared" si="104"/>
        <v>0</v>
      </c>
      <c r="BJ91" s="118">
        <f t="shared" si="104"/>
        <v>0</v>
      </c>
      <c r="BK91" s="118">
        <f t="shared" si="104"/>
        <v>0</v>
      </c>
      <c r="BL91" s="118">
        <f t="shared" si="104"/>
        <v>0</v>
      </c>
      <c r="BM91" s="118">
        <f t="shared" si="104"/>
        <v>0</v>
      </c>
      <c r="BN91" s="118">
        <f t="shared" si="104"/>
        <v>0</v>
      </c>
      <c r="BO91" s="119">
        <f t="shared" si="104"/>
        <v>0</v>
      </c>
    </row>
    <row r="92" ht="15.75" customHeight="1" outlineLevel="1">
      <c r="A92" s="1"/>
      <c r="B92" s="117" t="str">
        <f>Inputs!N39</f>
        <v>Other Site 2</v>
      </c>
      <c r="C92" s="118">
        <f t="shared" ref="C92:BO92" si="105">IFERROR(C14-C59,"")</f>
        <v>0</v>
      </c>
      <c r="D92" s="118">
        <f t="shared" si="105"/>
        <v>0</v>
      </c>
      <c r="E92" s="118">
        <f t="shared" si="105"/>
        <v>0</v>
      </c>
      <c r="F92" s="118">
        <f t="shared" si="105"/>
        <v>0</v>
      </c>
      <c r="G92" s="118">
        <f t="shared" si="105"/>
        <v>0</v>
      </c>
      <c r="H92" s="118">
        <f t="shared" si="105"/>
        <v>0</v>
      </c>
      <c r="I92" s="118">
        <f t="shared" si="105"/>
        <v>0</v>
      </c>
      <c r="J92" s="118">
        <f t="shared" si="105"/>
        <v>0</v>
      </c>
      <c r="K92" s="118">
        <f t="shared" si="105"/>
        <v>0</v>
      </c>
      <c r="L92" s="118">
        <f t="shared" si="105"/>
        <v>0</v>
      </c>
      <c r="M92" s="118">
        <f t="shared" si="105"/>
        <v>0</v>
      </c>
      <c r="N92" s="118">
        <f t="shared" si="105"/>
        <v>0</v>
      </c>
      <c r="O92" s="119">
        <f t="shared" si="105"/>
        <v>0</v>
      </c>
      <c r="P92" s="118">
        <f t="shared" si="105"/>
        <v>0</v>
      </c>
      <c r="Q92" s="118">
        <f t="shared" si="105"/>
        <v>0</v>
      </c>
      <c r="R92" s="118">
        <f t="shared" si="105"/>
        <v>0</v>
      </c>
      <c r="S92" s="118">
        <f t="shared" si="105"/>
        <v>0</v>
      </c>
      <c r="T92" s="118">
        <f t="shared" si="105"/>
        <v>0</v>
      </c>
      <c r="U92" s="118">
        <f t="shared" si="105"/>
        <v>0</v>
      </c>
      <c r="V92" s="118">
        <f t="shared" si="105"/>
        <v>0</v>
      </c>
      <c r="W92" s="118">
        <f t="shared" si="105"/>
        <v>0</v>
      </c>
      <c r="X92" s="118">
        <f t="shared" si="105"/>
        <v>0</v>
      </c>
      <c r="Y92" s="118">
        <f t="shared" si="105"/>
        <v>0</v>
      </c>
      <c r="Z92" s="118">
        <f t="shared" si="105"/>
        <v>0</v>
      </c>
      <c r="AA92" s="118">
        <f t="shared" si="105"/>
        <v>0</v>
      </c>
      <c r="AB92" s="119">
        <f t="shared" si="105"/>
        <v>0</v>
      </c>
      <c r="AC92" s="118">
        <f t="shared" si="105"/>
        <v>0</v>
      </c>
      <c r="AD92" s="118">
        <f t="shared" si="105"/>
        <v>0</v>
      </c>
      <c r="AE92" s="118">
        <f t="shared" si="105"/>
        <v>0</v>
      </c>
      <c r="AF92" s="118">
        <f t="shared" si="105"/>
        <v>0</v>
      </c>
      <c r="AG92" s="118">
        <f t="shared" si="105"/>
        <v>0</v>
      </c>
      <c r="AH92" s="118">
        <f t="shared" si="105"/>
        <v>0</v>
      </c>
      <c r="AI92" s="118">
        <f t="shared" si="105"/>
        <v>0</v>
      </c>
      <c r="AJ92" s="118">
        <f t="shared" si="105"/>
        <v>0</v>
      </c>
      <c r="AK92" s="118">
        <f t="shared" si="105"/>
        <v>0</v>
      </c>
      <c r="AL92" s="118">
        <f t="shared" si="105"/>
        <v>0</v>
      </c>
      <c r="AM92" s="118">
        <f t="shared" si="105"/>
        <v>0</v>
      </c>
      <c r="AN92" s="118">
        <f t="shared" si="105"/>
        <v>0</v>
      </c>
      <c r="AO92" s="119">
        <f t="shared" si="105"/>
        <v>0</v>
      </c>
      <c r="AP92" s="118">
        <f t="shared" si="105"/>
        <v>0</v>
      </c>
      <c r="AQ92" s="118">
        <f t="shared" si="105"/>
        <v>0</v>
      </c>
      <c r="AR92" s="118">
        <f t="shared" si="105"/>
        <v>0</v>
      </c>
      <c r="AS92" s="118">
        <f t="shared" si="105"/>
        <v>0</v>
      </c>
      <c r="AT92" s="118">
        <f t="shared" si="105"/>
        <v>0</v>
      </c>
      <c r="AU92" s="118">
        <f t="shared" si="105"/>
        <v>0</v>
      </c>
      <c r="AV92" s="118">
        <f t="shared" si="105"/>
        <v>0</v>
      </c>
      <c r="AW92" s="118">
        <f t="shared" si="105"/>
        <v>0</v>
      </c>
      <c r="AX92" s="118">
        <f t="shared" si="105"/>
        <v>0</v>
      </c>
      <c r="AY92" s="118">
        <f t="shared" si="105"/>
        <v>0</v>
      </c>
      <c r="AZ92" s="118">
        <f t="shared" si="105"/>
        <v>0</v>
      </c>
      <c r="BA92" s="118">
        <f t="shared" si="105"/>
        <v>0</v>
      </c>
      <c r="BB92" s="119">
        <f t="shared" si="105"/>
        <v>0</v>
      </c>
      <c r="BC92" s="118">
        <f t="shared" si="105"/>
        <v>0</v>
      </c>
      <c r="BD92" s="118">
        <f t="shared" si="105"/>
        <v>0</v>
      </c>
      <c r="BE92" s="118">
        <f t="shared" si="105"/>
        <v>0</v>
      </c>
      <c r="BF92" s="118">
        <f t="shared" si="105"/>
        <v>0</v>
      </c>
      <c r="BG92" s="118">
        <f t="shared" si="105"/>
        <v>0</v>
      </c>
      <c r="BH92" s="118">
        <f t="shared" si="105"/>
        <v>0</v>
      </c>
      <c r="BI92" s="118">
        <f t="shared" si="105"/>
        <v>0</v>
      </c>
      <c r="BJ92" s="118">
        <f t="shared" si="105"/>
        <v>0</v>
      </c>
      <c r="BK92" s="118">
        <f t="shared" si="105"/>
        <v>0</v>
      </c>
      <c r="BL92" s="118">
        <f t="shared" si="105"/>
        <v>0</v>
      </c>
      <c r="BM92" s="118">
        <f t="shared" si="105"/>
        <v>0</v>
      </c>
      <c r="BN92" s="118">
        <f t="shared" si="105"/>
        <v>0</v>
      </c>
      <c r="BO92" s="119">
        <f t="shared" si="105"/>
        <v>0</v>
      </c>
    </row>
    <row r="93" ht="15.75" customHeight="1">
      <c r="A93" s="1"/>
      <c r="B93" s="121" t="s">
        <v>374</v>
      </c>
      <c r="C93" s="119">
        <f t="shared" ref="C93:N93" si="106">SUM(C84:C92)</f>
        <v>-8445.333333</v>
      </c>
      <c r="D93" s="119">
        <f t="shared" si="106"/>
        <v>-8445.333333</v>
      </c>
      <c r="E93" s="119">
        <f t="shared" si="106"/>
        <v>-7358.333333</v>
      </c>
      <c r="F93" s="119">
        <f t="shared" si="106"/>
        <v>-7358.333333</v>
      </c>
      <c r="G93" s="119">
        <f t="shared" si="106"/>
        <v>-7358.333333</v>
      </c>
      <c r="H93" s="119">
        <f t="shared" si="106"/>
        <v>-7358.333333</v>
      </c>
      <c r="I93" s="119">
        <f t="shared" si="106"/>
        <v>-7358.333333</v>
      </c>
      <c r="J93" s="119">
        <f t="shared" si="106"/>
        <v>-7358.333333</v>
      </c>
      <c r="K93" s="119">
        <f t="shared" si="106"/>
        <v>-7358.333333</v>
      </c>
      <c r="L93" s="119">
        <f t="shared" si="106"/>
        <v>-7358.333333</v>
      </c>
      <c r="M93" s="119">
        <f t="shared" si="106"/>
        <v>-7358.333333</v>
      </c>
      <c r="N93" s="119">
        <f t="shared" si="106"/>
        <v>-7358.333333</v>
      </c>
      <c r="O93" s="122">
        <f>SUM(C93:N93)</f>
        <v>-90474</v>
      </c>
      <c r="P93" s="119">
        <f t="shared" ref="P93:AA93" si="107">SUM(P84:P92)</f>
        <v>-4798.333333</v>
      </c>
      <c r="Q93" s="119">
        <f t="shared" si="107"/>
        <v>-4798.333333</v>
      </c>
      <c r="R93" s="119">
        <f t="shared" si="107"/>
        <v>-4798.333333</v>
      </c>
      <c r="S93" s="119">
        <f t="shared" si="107"/>
        <v>-4798.333333</v>
      </c>
      <c r="T93" s="119">
        <f t="shared" si="107"/>
        <v>-4798.333333</v>
      </c>
      <c r="U93" s="119">
        <f t="shared" si="107"/>
        <v>-4798.333333</v>
      </c>
      <c r="V93" s="119">
        <f t="shared" si="107"/>
        <v>-4798.333333</v>
      </c>
      <c r="W93" s="119">
        <f t="shared" si="107"/>
        <v>-4798.333333</v>
      </c>
      <c r="X93" s="119">
        <f t="shared" si="107"/>
        <v>-4798.333333</v>
      </c>
      <c r="Y93" s="119">
        <f t="shared" si="107"/>
        <v>-4798.333333</v>
      </c>
      <c r="Z93" s="119">
        <f t="shared" si="107"/>
        <v>-4798.333333</v>
      </c>
      <c r="AA93" s="119">
        <f t="shared" si="107"/>
        <v>-4798.333333</v>
      </c>
      <c r="AB93" s="122">
        <f>SUM(P93:AA93)</f>
        <v>-57580</v>
      </c>
      <c r="AC93" s="119">
        <f t="shared" ref="AC93:AN93" si="108">SUM(AC84:AC92)</f>
        <v>-3742.333333</v>
      </c>
      <c r="AD93" s="119">
        <f t="shared" si="108"/>
        <v>-3742.333333</v>
      </c>
      <c r="AE93" s="119">
        <f t="shared" si="108"/>
        <v>-3742.333333</v>
      </c>
      <c r="AF93" s="119">
        <f t="shared" si="108"/>
        <v>-3742.333333</v>
      </c>
      <c r="AG93" s="119">
        <f t="shared" si="108"/>
        <v>-3742.333333</v>
      </c>
      <c r="AH93" s="119">
        <f t="shared" si="108"/>
        <v>-3742.333333</v>
      </c>
      <c r="AI93" s="119">
        <f t="shared" si="108"/>
        <v>-3742.333333</v>
      </c>
      <c r="AJ93" s="119">
        <f t="shared" si="108"/>
        <v>-3742.333333</v>
      </c>
      <c r="AK93" s="119">
        <f t="shared" si="108"/>
        <v>-3742.333333</v>
      </c>
      <c r="AL93" s="119">
        <f t="shared" si="108"/>
        <v>-3742.333333</v>
      </c>
      <c r="AM93" s="119">
        <f t="shared" si="108"/>
        <v>-3742.333333</v>
      </c>
      <c r="AN93" s="119">
        <f t="shared" si="108"/>
        <v>-3742.333333</v>
      </c>
      <c r="AO93" s="122">
        <f>SUM(AC93:AN93)</f>
        <v>-44908</v>
      </c>
      <c r="AP93" s="119">
        <f t="shared" ref="AP93:BA93" si="109">SUM(AP84:AP92)</f>
        <v>-2580.733333</v>
      </c>
      <c r="AQ93" s="119">
        <f t="shared" si="109"/>
        <v>-2580.733333</v>
      </c>
      <c r="AR93" s="119">
        <f t="shared" si="109"/>
        <v>-2580.733333</v>
      </c>
      <c r="AS93" s="119">
        <f t="shared" si="109"/>
        <v>-2580.733333</v>
      </c>
      <c r="AT93" s="119">
        <f t="shared" si="109"/>
        <v>-2580.733333</v>
      </c>
      <c r="AU93" s="119">
        <f t="shared" si="109"/>
        <v>-2580.733333</v>
      </c>
      <c r="AV93" s="119">
        <f t="shared" si="109"/>
        <v>-2580.733333</v>
      </c>
      <c r="AW93" s="119">
        <f t="shared" si="109"/>
        <v>-2580.733333</v>
      </c>
      <c r="AX93" s="119">
        <f t="shared" si="109"/>
        <v>-2580.733333</v>
      </c>
      <c r="AY93" s="119">
        <f t="shared" si="109"/>
        <v>-2580.733333</v>
      </c>
      <c r="AZ93" s="119">
        <f t="shared" si="109"/>
        <v>-2580.733333</v>
      </c>
      <c r="BA93" s="119">
        <f t="shared" si="109"/>
        <v>-2580.733333</v>
      </c>
      <c r="BB93" s="122">
        <f>SUM(AP93:BA93)</f>
        <v>-30968.8</v>
      </c>
      <c r="BC93" s="119">
        <f t="shared" ref="BC93:BN93" si="110">SUM(BC84:BC92)</f>
        <v>-1302.973333</v>
      </c>
      <c r="BD93" s="119">
        <f t="shared" si="110"/>
        <v>-1302.973333</v>
      </c>
      <c r="BE93" s="119">
        <f t="shared" si="110"/>
        <v>-1302.973333</v>
      </c>
      <c r="BF93" s="119">
        <f t="shared" si="110"/>
        <v>-1302.973333</v>
      </c>
      <c r="BG93" s="119">
        <f t="shared" si="110"/>
        <v>-1302.973333</v>
      </c>
      <c r="BH93" s="119">
        <f t="shared" si="110"/>
        <v>-1302.973333</v>
      </c>
      <c r="BI93" s="119">
        <f t="shared" si="110"/>
        <v>-1302.973333</v>
      </c>
      <c r="BJ93" s="119">
        <f t="shared" si="110"/>
        <v>-1302.973333</v>
      </c>
      <c r="BK93" s="119">
        <f t="shared" si="110"/>
        <v>-1302.973333</v>
      </c>
      <c r="BL93" s="119">
        <f t="shared" si="110"/>
        <v>-1302.973333</v>
      </c>
      <c r="BM93" s="119">
        <f t="shared" si="110"/>
        <v>-1302.973333</v>
      </c>
      <c r="BN93" s="119">
        <f t="shared" si="110"/>
        <v>-1302.973333</v>
      </c>
      <c r="BO93" s="122">
        <f>SUM(BC93:BN93)</f>
        <v>-15635.68</v>
      </c>
    </row>
    <row r="94" ht="15.75" customHeight="1" outlineLevel="1">
      <c r="A94" s="1"/>
      <c r="B94" s="114" t="s">
        <v>385</v>
      </c>
      <c r="C94" s="118"/>
      <c r="D94" s="118"/>
      <c r="E94" s="118"/>
      <c r="F94" s="118"/>
      <c r="G94" s="118"/>
      <c r="H94" s="118"/>
      <c r="I94" s="118"/>
      <c r="J94" s="118"/>
      <c r="K94" s="118"/>
      <c r="L94" s="118"/>
      <c r="M94" s="118"/>
      <c r="N94" s="118"/>
      <c r="O94" s="119"/>
      <c r="P94" s="118"/>
      <c r="Q94" s="118"/>
      <c r="R94" s="118"/>
      <c r="S94" s="118"/>
      <c r="T94" s="118"/>
      <c r="U94" s="118"/>
      <c r="V94" s="118"/>
      <c r="W94" s="118"/>
      <c r="X94" s="118"/>
      <c r="Y94" s="118"/>
      <c r="Z94" s="118"/>
      <c r="AA94" s="118"/>
      <c r="AB94" s="119"/>
      <c r="AC94" s="118"/>
      <c r="AD94" s="118"/>
      <c r="AE94" s="118"/>
      <c r="AF94" s="118"/>
      <c r="AG94" s="118"/>
      <c r="AH94" s="118"/>
      <c r="AI94" s="118"/>
      <c r="AJ94" s="118"/>
      <c r="AK94" s="118"/>
      <c r="AL94" s="118"/>
      <c r="AM94" s="118"/>
      <c r="AN94" s="118"/>
      <c r="AO94" s="119"/>
      <c r="AP94" s="118"/>
      <c r="AQ94" s="118"/>
      <c r="AR94" s="118"/>
      <c r="AS94" s="118"/>
      <c r="AT94" s="118"/>
      <c r="AU94" s="118"/>
      <c r="AV94" s="118"/>
      <c r="AW94" s="118"/>
      <c r="AX94" s="118"/>
      <c r="AY94" s="118"/>
      <c r="AZ94" s="118"/>
      <c r="BA94" s="118"/>
      <c r="BB94" s="119"/>
      <c r="BC94" s="118"/>
      <c r="BD94" s="118"/>
      <c r="BE94" s="118"/>
      <c r="BF94" s="118"/>
      <c r="BG94" s="118"/>
      <c r="BH94" s="118"/>
      <c r="BI94" s="118"/>
      <c r="BJ94" s="118"/>
      <c r="BK94" s="118"/>
      <c r="BL94" s="118"/>
      <c r="BM94" s="118"/>
      <c r="BN94" s="118"/>
      <c r="BO94" s="119"/>
    </row>
    <row r="95" ht="15.75" customHeight="1" outlineLevel="1">
      <c r="A95" s="1"/>
      <c r="B95" s="117" t="str">
        <f>Inputs!N41</f>
        <v>Podcast 1</v>
      </c>
      <c r="C95" s="118">
        <f t="shared" ref="C95:BO95" si="111">IFERROR(C17-C62,"")</f>
        <v>0</v>
      </c>
      <c r="D95" s="118">
        <f t="shared" si="111"/>
        <v>0</v>
      </c>
      <c r="E95" s="118">
        <f t="shared" si="111"/>
        <v>0</v>
      </c>
      <c r="F95" s="118">
        <f t="shared" si="111"/>
        <v>0</v>
      </c>
      <c r="G95" s="118">
        <f t="shared" si="111"/>
        <v>0</v>
      </c>
      <c r="H95" s="118">
        <f t="shared" si="111"/>
        <v>0</v>
      </c>
      <c r="I95" s="118">
        <f t="shared" si="111"/>
        <v>50000</v>
      </c>
      <c r="J95" s="118">
        <f t="shared" si="111"/>
        <v>50000</v>
      </c>
      <c r="K95" s="118">
        <f t="shared" si="111"/>
        <v>50000</v>
      </c>
      <c r="L95" s="118">
        <f t="shared" si="111"/>
        <v>50000</v>
      </c>
      <c r="M95" s="118">
        <f t="shared" si="111"/>
        <v>50000</v>
      </c>
      <c r="N95" s="118">
        <f t="shared" si="111"/>
        <v>50000</v>
      </c>
      <c r="O95" s="119">
        <f t="shared" si="111"/>
        <v>300000</v>
      </c>
      <c r="P95" s="118">
        <f t="shared" si="111"/>
        <v>56000</v>
      </c>
      <c r="Q95" s="118">
        <f t="shared" si="111"/>
        <v>56000</v>
      </c>
      <c r="R95" s="118">
        <f t="shared" si="111"/>
        <v>56000</v>
      </c>
      <c r="S95" s="118">
        <f t="shared" si="111"/>
        <v>56000</v>
      </c>
      <c r="T95" s="118">
        <f t="shared" si="111"/>
        <v>56000</v>
      </c>
      <c r="U95" s="118">
        <f t="shared" si="111"/>
        <v>56000</v>
      </c>
      <c r="V95" s="118">
        <f t="shared" si="111"/>
        <v>56000</v>
      </c>
      <c r="W95" s="118">
        <f t="shared" si="111"/>
        <v>56000</v>
      </c>
      <c r="X95" s="118">
        <f t="shared" si="111"/>
        <v>56000</v>
      </c>
      <c r="Y95" s="118">
        <f t="shared" si="111"/>
        <v>56000</v>
      </c>
      <c r="Z95" s="118">
        <f t="shared" si="111"/>
        <v>56000</v>
      </c>
      <c r="AA95" s="118">
        <f t="shared" si="111"/>
        <v>56000</v>
      </c>
      <c r="AB95" s="119">
        <f t="shared" si="111"/>
        <v>672000</v>
      </c>
      <c r="AC95" s="118">
        <f t="shared" si="111"/>
        <v>62600</v>
      </c>
      <c r="AD95" s="118">
        <f t="shared" si="111"/>
        <v>62600</v>
      </c>
      <c r="AE95" s="118">
        <f t="shared" si="111"/>
        <v>62600</v>
      </c>
      <c r="AF95" s="118">
        <f t="shared" si="111"/>
        <v>62600</v>
      </c>
      <c r="AG95" s="118">
        <f t="shared" si="111"/>
        <v>62600</v>
      </c>
      <c r="AH95" s="118">
        <f t="shared" si="111"/>
        <v>62600</v>
      </c>
      <c r="AI95" s="118">
        <f t="shared" si="111"/>
        <v>62600</v>
      </c>
      <c r="AJ95" s="118">
        <f t="shared" si="111"/>
        <v>62600</v>
      </c>
      <c r="AK95" s="118">
        <f t="shared" si="111"/>
        <v>62600</v>
      </c>
      <c r="AL95" s="118">
        <f t="shared" si="111"/>
        <v>62600</v>
      </c>
      <c r="AM95" s="118">
        <f t="shared" si="111"/>
        <v>62600</v>
      </c>
      <c r="AN95" s="118">
        <f t="shared" si="111"/>
        <v>62600</v>
      </c>
      <c r="AO95" s="119">
        <f t="shared" si="111"/>
        <v>751200</v>
      </c>
      <c r="AP95" s="118">
        <f t="shared" si="111"/>
        <v>69860</v>
      </c>
      <c r="AQ95" s="118">
        <f t="shared" si="111"/>
        <v>69860</v>
      </c>
      <c r="AR95" s="118">
        <f t="shared" si="111"/>
        <v>69860</v>
      </c>
      <c r="AS95" s="118">
        <f t="shared" si="111"/>
        <v>69860</v>
      </c>
      <c r="AT95" s="118">
        <f t="shared" si="111"/>
        <v>69860</v>
      </c>
      <c r="AU95" s="118">
        <f t="shared" si="111"/>
        <v>69860</v>
      </c>
      <c r="AV95" s="118">
        <f t="shared" si="111"/>
        <v>69860</v>
      </c>
      <c r="AW95" s="118">
        <f t="shared" si="111"/>
        <v>69860</v>
      </c>
      <c r="AX95" s="118">
        <f t="shared" si="111"/>
        <v>69860</v>
      </c>
      <c r="AY95" s="118">
        <f t="shared" si="111"/>
        <v>69860</v>
      </c>
      <c r="AZ95" s="118">
        <f t="shared" si="111"/>
        <v>69860</v>
      </c>
      <c r="BA95" s="118">
        <f t="shared" si="111"/>
        <v>69860</v>
      </c>
      <c r="BB95" s="119">
        <f t="shared" si="111"/>
        <v>838320</v>
      </c>
      <c r="BC95" s="118">
        <f t="shared" si="111"/>
        <v>77846</v>
      </c>
      <c r="BD95" s="118">
        <f t="shared" si="111"/>
        <v>77846</v>
      </c>
      <c r="BE95" s="118">
        <f t="shared" si="111"/>
        <v>77846</v>
      </c>
      <c r="BF95" s="118">
        <f t="shared" si="111"/>
        <v>77846</v>
      </c>
      <c r="BG95" s="118">
        <f t="shared" si="111"/>
        <v>77846</v>
      </c>
      <c r="BH95" s="118">
        <f t="shared" si="111"/>
        <v>77846</v>
      </c>
      <c r="BI95" s="118">
        <f t="shared" si="111"/>
        <v>77846</v>
      </c>
      <c r="BJ95" s="118">
        <f t="shared" si="111"/>
        <v>77846</v>
      </c>
      <c r="BK95" s="118">
        <f t="shared" si="111"/>
        <v>77846</v>
      </c>
      <c r="BL95" s="118">
        <f t="shared" si="111"/>
        <v>77846</v>
      </c>
      <c r="BM95" s="118">
        <f t="shared" si="111"/>
        <v>77846</v>
      </c>
      <c r="BN95" s="118">
        <f t="shared" si="111"/>
        <v>77846</v>
      </c>
      <c r="BO95" s="119">
        <f t="shared" si="111"/>
        <v>934152</v>
      </c>
    </row>
    <row r="96" ht="15.75" customHeight="1" outlineLevel="1">
      <c r="A96" s="1"/>
      <c r="B96" s="117" t="str">
        <f>Inputs!N42</f>
        <v>Podcast 2</v>
      </c>
      <c r="C96" s="118">
        <f t="shared" ref="C96:BO96" si="112">IFERROR(C18-C63,"")</f>
        <v>0</v>
      </c>
      <c r="D96" s="118">
        <f t="shared" si="112"/>
        <v>0</v>
      </c>
      <c r="E96" s="118">
        <f t="shared" si="112"/>
        <v>0</v>
      </c>
      <c r="F96" s="118">
        <f t="shared" si="112"/>
        <v>0</v>
      </c>
      <c r="G96" s="118">
        <f t="shared" si="112"/>
        <v>0</v>
      </c>
      <c r="H96" s="118">
        <f t="shared" si="112"/>
        <v>0</v>
      </c>
      <c r="I96" s="118">
        <f t="shared" si="112"/>
        <v>0</v>
      </c>
      <c r="J96" s="118">
        <f t="shared" si="112"/>
        <v>0</v>
      </c>
      <c r="K96" s="118">
        <f t="shared" si="112"/>
        <v>28000</v>
      </c>
      <c r="L96" s="118">
        <f t="shared" si="112"/>
        <v>28000</v>
      </c>
      <c r="M96" s="118">
        <f t="shared" si="112"/>
        <v>28000</v>
      </c>
      <c r="N96" s="118">
        <f t="shared" si="112"/>
        <v>28000</v>
      </c>
      <c r="O96" s="119">
        <f t="shared" si="112"/>
        <v>112000</v>
      </c>
      <c r="P96" s="118">
        <f t="shared" si="112"/>
        <v>31000</v>
      </c>
      <c r="Q96" s="118">
        <f t="shared" si="112"/>
        <v>31000</v>
      </c>
      <c r="R96" s="118">
        <f t="shared" si="112"/>
        <v>31000</v>
      </c>
      <c r="S96" s="118">
        <f t="shared" si="112"/>
        <v>31000</v>
      </c>
      <c r="T96" s="118">
        <f t="shared" si="112"/>
        <v>31000</v>
      </c>
      <c r="U96" s="118">
        <f t="shared" si="112"/>
        <v>31000</v>
      </c>
      <c r="V96" s="118">
        <f t="shared" si="112"/>
        <v>31000</v>
      </c>
      <c r="W96" s="118">
        <f t="shared" si="112"/>
        <v>31000</v>
      </c>
      <c r="X96" s="118">
        <f t="shared" si="112"/>
        <v>31000</v>
      </c>
      <c r="Y96" s="118">
        <f t="shared" si="112"/>
        <v>31000</v>
      </c>
      <c r="Z96" s="118">
        <f t="shared" si="112"/>
        <v>31000</v>
      </c>
      <c r="AA96" s="118">
        <f t="shared" si="112"/>
        <v>31000</v>
      </c>
      <c r="AB96" s="119">
        <f t="shared" si="112"/>
        <v>372000</v>
      </c>
      <c r="AC96" s="118">
        <f t="shared" si="112"/>
        <v>34300</v>
      </c>
      <c r="AD96" s="118">
        <f t="shared" si="112"/>
        <v>34300</v>
      </c>
      <c r="AE96" s="118">
        <f t="shared" si="112"/>
        <v>34300</v>
      </c>
      <c r="AF96" s="118">
        <f t="shared" si="112"/>
        <v>34300</v>
      </c>
      <c r="AG96" s="118">
        <f t="shared" si="112"/>
        <v>34300</v>
      </c>
      <c r="AH96" s="118">
        <f t="shared" si="112"/>
        <v>34300</v>
      </c>
      <c r="AI96" s="118">
        <f t="shared" si="112"/>
        <v>34300</v>
      </c>
      <c r="AJ96" s="118">
        <f t="shared" si="112"/>
        <v>34300</v>
      </c>
      <c r="AK96" s="118">
        <f t="shared" si="112"/>
        <v>34300</v>
      </c>
      <c r="AL96" s="118">
        <f t="shared" si="112"/>
        <v>34300</v>
      </c>
      <c r="AM96" s="118">
        <f t="shared" si="112"/>
        <v>34300</v>
      </c>
      <c r="AN96" s="118">
        <f t="shared" si="112"/>
        <v>34300</v>
      </c>
      <c r="AO96" s="119">
        <f t="shared" si="112"/>
        <v>411600</v>
      </c>
      <c r="AP96" s="118">
        <f t="shared" si="112"/>
        <v>37930</v>
      </c>
      <c r="AQ96" s="118">
        <f t="shared" si="112"/>
        <v>37930</v>
      </c>
      <c r="AR96" s="118">
        <f t="shared" si="112"/>
        <v>37930</v>
      </c>
      <c r="AS96" s="118">
        <f t="shared" si="112"/>
        <v>37930</v>
      </c>
      <c r="AT96" s="118">
        <f t="shared" si="112"/>
        <v>37930</v>
      </c>
      <c r="AU96" s="118">
        <f t="shared" si="112"/>
        <v>37930</v>
      </c>
      <c r="AV96" s="118">
        <f t="shared" si="112"/>
        <v>37930</v>
      </c>
      <c r="AW96" s="118">
        <f t="shared" si="112"/>
        <v>37930</v>
      </c>
      <c r="AX96" s="118">
        <f t="shared" si="112"/>
        <v>37930</v>
      </c>
      <c r="AY96" s="118">
        <f t="shared" si="112"/>
        <v>37930</v>
      </c>
      <c r="AZ96" s="118">
        <f t="shared" si="112"/>
        <v>37930</v>
      </c>
      <c r="BA96" s="118">
        <f t="shared" si="112"/>
        <v>37930</v>
      </c>
      <c r="BB96" s="119">
        <f t="shared" si="112"/>
        <v>455160</v>
      </c>
      <c r="BC96" s="118">
        <f t="shared" si="112"/>
        <v>41923</v>
      </c>
      <c r="BD96" s="118">
        <f t="shared" si="112"/>
        <v>41923</v>
      </c>
      <c r="BE96" s="118">
        <f t="shared" si="112"/>
        <v>41923</v>
      </c>
      <c r="BF96" s="118">
        <f t="shared" si="112"/>
        <v>41923</v>
      </c>
      <c r="BG96" s="118">
        <f t="shared" si="112"/>
        <v>41923</v>
      </c>
      <c r="BH96" s="118">
        <f t="shared" si="112"/>
        <v>41923</v>
      </c>
      <c r="BI96" s="118">
        <f t="shared" si="112"/>
        <v>41923</v>
      </c>
      <c r="BJ96" s="118">
        <f t="shared" si="112"/>
        <v>41923</v>
      </c>
      <c r="BK96" s="118">
        <f t="shared" si="112"/>
        <v>41923</v>
      </c>
      <c r="BL96" s="118">
        <f t="shared" si="112"/>
        <v>41923</v>
      </c>
      <c r="BM96" s="118">
        <f t="shared" si="112"/>
        <v>41923</v>
      </c>
      <c r="BN96" s="118">
        <f t="shared" si="112"/>
        <v>41923</v>
      </c>
      <c r="BO96" s="119">
        <f t="shared" si="112"/>
        <v>503076</v>
      </c>
    </row>
    <row r="97" ht="15.75" customHeight="1" outlineLevel="1">
      <c r="A97" s="1"/>
      <c r="B97" s="117" t="str">
        <f>Inputs!N43</f>
        <v>Podcast 3</v>
      </c>
      <c r="C97" s="118">
        <f t="shared" ref="C97:BO97" si="113">IFERROR(C19-C64,"")</f>
        <v>0</v>
      </c>
      <c r="D97" s="118">
        <f t="shared" si="113"/>
        <v>0</v>
      </c>
      <c r="E97" s="118">
        <f t="shared" si="113"/>
        <v>0</v>
      </c>
      <c r="F97" s="118">
        <f t="shared" si="113"/>
        <v>0</v>
      </c>
      <c r="G97" s="118">
        <f t="shared" si="113"/>
        <v>0</v>
      </c>
      <c r="H97" s="118">
        <f t="shared" si="113"/>
        <v>0</v>
      </c>
      <c r="I97" s="118">
        <f t="shared" si="113"/>
        <v>0</v>
      </c>
      <c r="J97" s="118">
        <f t="shared" si="113"/>
        <v>0</v>
      </c>
      <c r="K97" s="118">
        <f t="shared" si="113"/>
        <v>0</v>
      </c>
      <c r="L97" s="118">
        <f t="shared" si="113"/>
        <v>0</v>
      </c>
      <c r="M97" s="118">
        <f t="shared" si="113"/>
        <v>0</v>
      </c>
      <c r="N97" s="118">
        <f t="shared" si="113"/>
        <v>0</v>
      </c>
      <c r="O97" s="119">
        <f t="shared" si="113"/>
        <v>0</v>
      </c>
      <c r="P97" s="118">
        <f t="shared" si="113"/>
        <v>0</v>
      </c>
      <c r="Q97" s="118">
        <f t="shared" si="113"/>
        <v>0</v>
      </c>
      <c r="R97" s="118">
        <f t="shared" si="113"/>
        <v>0</v>
      </c>
      <c r="S97" s="118">
        <f t="shared" si="113"/>
        <v>0</v>
      </c>
      <c r="T97" s="118">
        <f t="shared" si="113"/>
        <v>0</v>
      </c>
      <c r="U97" s="118">
        <f t="shared" si="113"/>
        <v>0</v>
      </c>
      <c r="V97" s="118">
        <f t="shared" si="113"/>
        <v>0</v>
      </c>
      <c r="W97" s="118">
        <f t="shared" si="113"/>
        <v>0</v>
      </c>
      <c r="X97" s="118">
        <f t="shared" si="113"/>
        <v>0</v>
      </c>
      <c r="Y97" s="118">
        <f t="shared" si="113"/>
        <v>0</v>
      </c>
      <c r="Z97" s="118">
        <f t="shared" si="113"/>
        <v>0</v>
      </c>
      <c r="AA97" s="118">
        <f t="shared" si="113"/>
        <v>0</v>
      </c>
      <c r="AB97" s="119">
        <f t="shared" si="113"/>
        <v>0</v>
      </c>
      <c r="AC97" s="118">
        <f t="shared" si="113"/>
        <v>0</v>
      </c>
      <c r="AD97" s="118">
        <f t="shared" si="113"/>
        <v>0</v>
      </c>
      <c r="AE97" s="118">
        <f t="shared" si="113"/>
        <v>0</v>
      </c>
      <c r="AF97" s="118">
        <f t="shared" si="113"/>
        <v>0</v>
      </c>
      <c r="AG97" s="118">
        <f t="shared" si="113"/>
        <v>0</v>
      </c>
      <c r="AH97" s="118">
        <f t="shared" si="113"/>
        <v>0</v>
      </c>
      <c r="AI97" s="118">
        <f t="shared" si="113"/>
        <v>0</v>
      </c>
      <c r="AJ97" s="118">
        <f t="shared" si="113"/>
        <v>0</v>
      </c>
      <c r="AK97" s="118">
        <f t="shared" si="113"/>
        <v>0</v>
      </c>
      <c r="AL97" s="118">
        <f t="shared" si="113"/>
        <v>0</v>
      </c>
      <c r="AM97" s="118">
        <f t="shared" si="113"/>
        <v>0</v>
      </c>
      <c r="AN97" s="118">
        <f t="shared" si="113"/>
        <v>0</v>
      </c>
      <c r="AO97" s="119">
        <f t="shared" si="113"/>
        <v>0</v>
      </c>
      <c r="AP97" s="118">
        <f t="shared" si="113"/>
        <v>0</v>
      </c>
      <c r="AQ97" s="118">
        <f t="shared" si="113"/>
        <v>0</v>
      </c>
      <c r="AR97" s="118">
        <f t="shared" si="113"/>
        <v>0</v>
      </c>
      <c r="AS97" s="118">
        <f t="shared" si="113"/>
        <v>0</v>
      </c>
      <c r="AT97" s="118">
        <f t="shared" si="113"/>
        <v>0</v>
      </c>
      <c r="AU97" s="118">
        <f t="shared" si="113"/>
        <v>0</v>
      </c>
      <c r="AV97" s="118">
        <f t="shared" si="113"/>
        <v>0</v>
      </c>
      <c r="AW97" s="118">
        <f t="shared" si="113"/>
        <v>0</v>
      </c>
      <c r="AX97" s="118">
        <f t="shared" si="113"/>
        <v>0</v>
      </c>
      <c r="AY97" s="118">
        <f t="shared" si="113"/>
        <v>0</v>
      </c>
      <c r="AZ97" s="118">
        <f t="shared" si="113"/>
        <v>0</v>
      </c>
      <c r="BA97" s="118">
        <f t="shared" si="113"/>
        <v>0</v>
      </c>
      <c r="BB97" s="119">
        <f t="shared" si="113"/>
        <v>0</v>
      </c>
      <c r="BC97" s="118">
        <f t="shared" si="113"/>
        <v>0</v>
      </c>
      <c r="BD97" s="118">
        <f t="shared" si="113"/>
        <v>0</v>
      </c>
      <c r="BE97" s="118">
        <f t="shared" si="113"/>
        <v>0</v>
      </c>
      <c r="BF97" s="118">
        <f t="shared" si="113"/>
        <v>0</v>
      </c>
      <c r="BG97" s="118">
        <f t="shared" si="113"/>
        <v>0</v>
      </c>
      <c r="BH97" s="118">
        <f t="shared" si="113"/>
        <v>0</v>
      </c>
      <c r="BI97" s="118">
        <f t="shared" si="113"/>
        <v>0</v>
      </c>
      <c r="BJ97" s="118">
        <f t="shared" si="113"/>
        <v>0</v>
      </c>
      <c r="BK97" s="118">
        <f t="shared" si="113"/>
        <v>0</v>
      </c>
      <c r="BL97" s="118">
        <f t="shared" si="113"/>
        <v>0</v>
      </c>
      <c r="BM97" s="118">
        <f t="shared" si="113"/>
        <v>0</v>
      </c>
      <c r="BN97" s="118">
        <f t="shared" si="113"/>
        <v>0</v>
      </c>
      <c r="BO97" s="119">
        <f t="shared" si="113"/>
        <v>0</v>
      </c>
    </row>
    <row r="98" ht="15.75" customHeight="1" outlineLevel="1">
      <c r="A98" s="1"/>
      <c r="B98" s="117" t="str">
        <f>Inputs!N44</f>
        <v>Podcast 4</v>
      </c>
      <c r="C98" s="118">
        <f t="shared" ref="C98:BO98" si="114">IFERROR(C20-C65,"")</f>
        <v>0</v>
      </c>
      <c r="D98" s="118">
        <f t="shared" si="114"/>
        <v>0</v>
      </c>
      <c r="E98" s="118">
        <f t="shared" si="114"/>
        <v>0</v>
      </c>
      <c r="F98" s="118">
        <f t="shared" si="114"/>
        <v>0</v>
      </c>
      <c r="G98" s="118">
        <f t="shared" si="114"/>
        <v>0</v>
      </c>
      <c r="H98" s="118">
        <f t="shared" si="114"/>
        <v>0</v>
      </c>
      <c r="I98" s="118">
        <f t="shared" si="114"/>
        <v>0</v>
      </c>
      <c r="J98" s="118">
        <f t="shared" si="114"/>
        <v>0</v>
      </c>
      <c r="K98" s="118">
        <f t="shared" si="114"/>
        <v>0</v>
      </c>
      <c r="L98" s="118">
        <f t="shared" si="114"/>
        <v>0</v>
      </c>
      <c r="M98" s="118">
        <f t="shared" si="114"/>
        <v>0</v>
      </c>
      <c r="N98" s="118">
        <f t="shared" si="114"/>
        <v>0</v>
      </c>
      <c r="O98" s="119">
        <f t="shared" si="114"/>
        <v>0</v>
      </c>
      <c r="P98" s="118">
        <f t="shared" si="114"/>
        <v>0</v>
      </c>
      <c r="Q98" s="118">
        <f t="shared" si="114"/>
        <v>0</v>
      </c>
      <c r="R98" s="118">
        <f t="shared" si="114"/>
        <v>0</v>
      </c>
      <c r="S98" s="118">
        <f t="shared" si="114"/>
        <v>0</v>
      </c>
      <c r="T98" s="118">
        <f t="shared" si="114"/>
        <v>0</v>
      </c>
      <c r="U98" s="118">
        <f t="shared" si="114"/>
        <v>0</v>
      </c>
      <c r="V98" s="118">
        <f t="shared" si="114"/>
        <v>0</v>
      </c>
      <c r="W98" s="118">
        <f t="shared" si="114"/>
        <v>0</v>
      </c>
      <c r="X98" s="118">
        <f t="shared" si="114"/>
        <v>0</v>
      </c>
      <c r="Y98" s="118">
        <f t="shared" si="114"/>
        <v>0</v>
      </c>
      <c r="Z98" s="118">
        <f t="shared" si="114"/>
        <v>0</v>
      </c>
      <c r="AA98" s="118">
        <f t="shared" si="114"/>
        <v>0</v>
      </c>
      <c r="AB98" s="119">
        <f t="shared" si="114"/>
        <v>0</v>
      </c>
      <c r="AC98" s="118">
        <f t="shared" si="114"/>
        <v>0</v>
      </c>
      <c r="AD98" s="118">
        <f t="shared" si="114"/>
        <v>0</v>
      </c>
      <c r="AE98" s="118">
        <f t="shared" si="114"/>
        <v>0</v>
      </c>
      <c r="AF98" s="118">
        <f t="shared" si="114"/>
        <v>0</v>
      </c>
      <c r="AG98" s="118">
        <f t="shared" si="114"/>
        <v>0</v>
      </c>
      <c r="AH98" s="118">
        <f t="shared" si="114"/>
        <v>0</v>
      </c>
      <c r="AI98" s="118">
        <f t="shared" si="114"/>
        <v>0</v>
      </c>
      <c r="AJ98" s="118">
        <f t="shared" si="114"/>
        <v>0</v>
      </c>
      <c r="AK98" s="118">
        <f t="shared" si="114"/>
        <v>0</v>
      </c>
      <c r="AL98" s="118">
        <f t="shared" si="114"/>
        <v>0</v>
      </c>
      <c r="AM98" s="118">
        <f t="shared" si="114"/>
        <v>0</v>
      </c>
      <c r="AN98" s="118">
        <f t="shared" si="114"/>
        <v>0</v>
      </c>
      <c r="AO98" s="119">
        <f t="shared" si="114"/>
        <v>0</v>
      </c>
      <c r="AP98" s="118">
        <f t="shared" si="114"/>
        <v>0</v>
      </c>
      <c r="AQ98" s="118">
        <f t="shared" si="114"/>
        <v>0</v>
      </c>
      <c r="AR98" s="118">
        <f t="shared" si="114"/>
        <v>0</v>
      </c>
      <c r="AS98" s="118">
        <f t="shared" si="114"/>
        <v>0</v>
      </c>
      <c r="AT98" s="118">
        <f t="shared" si="114"/>
        <v>0</v>
      </c>
      <c r="AU98" s="118">
        <f t="shared" si="114"/>
        <v>0</v>
      </c>
      <c r="AV98" s="118">
        <f t="shared" si="114"/>
        <v>0</v>
      </c>
      <c r="AW98" s="118">
        <f t="shared" si="114"/>
        <v>0</v>
      </c>
      <c r="AX98" s="118">
        <f t="shared" si="114"/>
        <v>0</v>
      </c>
      <c r="AY98" s="118">
        <f t="shared" si="114"/>
        <v>0</v>
      </c>
      <c r="AZ98" s="118">
        <f t="shared" si="114"/>
        <v>0</v>
      </c>
      <c r="BA98" s="118">
        <f t="shared" si="114"/>
        <v>0</v>
      </c>
      <c r="BB98" s="119">
        <f t="shared" si="114"/>
        <v>0</v>
      </c>
      <c r="BC98" s="118">
        <f t="shared" si="114"/>
        <v>0</v>
      </c>
      <c r="BD98" s="118">
        <f t="shared" si="114"/>
        <v>0</v>
      </c>
      <c r="BE98" s="118">
        <f t="shared" si="114"/>
        <v>0</v>
      </c>
      <c r="BF98" s="118">
        <f t="shared" si="114"/>
        <v>0</v>
      </c>
      <c r="BG98" s="118">
        <f t="shared" si="114"/>
        <v>0</v>
      </c>
      <c r="BH98" s="118">
        <f t="shared" si="114"/>
        <v>0</v>
      </c>
      <c r="BI98" s="118">
        <f t="shared" si="114"/>
        <v>0</v>
      </c>
      <c r="BJ98" s="118">
        <f t="shared" si="114"/>
        <v>0</v>
      </c>
      <c r="BK98" s="118">
        <f t="shared" si="114"/>
        <v>0</v>
      </c>
      <c r="BL98" s="118">
        <f t="shared" si="114"/>
        <v>0</v>
      </c>
      <c r="BM98" s="118">
        <f t="shared" si="114"/>
        <v>0</v>
      </c>
      <c r="BN98" s="118">
        <f t="shared" si="114"/>
        <v>0</v>
      </c>
      <c r="BO98" s="119">
        <f t="shared" si="114"/>
        <v>0</v>
      </c>
    </row>
    <row r="99" ht="15.75" customHeight="1" outlineLevel="1">
      <c r="A99" s="1"/>
      <c r="B99" s="117" t="str">
        <f>Inputs!N45</f>
        <v>Podcast 5</v>
      </c>
      <c r="C99" s="118">
        <f t="shared" ref="C99:BO99" si="115">IFERROR(C21-C66,"")</f>
        <v>0</v>
      </c>
      <c r="D99" s="118">
        <f t="shared" si="115"/>
        <v>0</v>
      </c>
      <c r="E99" s="118">
        <f t="shared" si="115"/>
        <v>0</v>
      </c>
      <c r="F99" s="118">
        <f t="shared" si="115"/>
        <v>0</v>
      </c>
      <c r="G99" s="118">
        <f t="shared" si="115"/>
        <v>0</v>
      </c>
      <c r="H99" s="118">
        <f t="shared" si="115"/>
        <v>0</v>
      </c>
      <c r="I99" s="118">
        <f t="shared" si="115"/>
        <v>0</v>
      </c>
      <c r="J99" s="118">
        <f t="shared" si="115"/>
        <v>0</v>
      </c>
      <c r="K99" s="118">
        <f t="shared" si="115"/>
        <v>0</v>
      </c>
      <c r="L99" s="118">
        <f t="shared" si="115"/>
        <v>0</v>
      </c>
      <c r="M99" s="118">
        <f t="shared" si="115"/>
        <v>0</v>
      </c>
      <c r="N99" s="118">
        <f t="shared" si="115"/>
        <v>0</v>
      </c>
      <c r="O99" s="119">
        <f t="shared" si="115"/>
        <v>0</v>
      </c>
      <c r="P99" s="118">
        <f t="shared" si="115"/>
        <v>0</v>
      </c>
      <c r="Q99" s="118">
        <f t="shared" si="115"/>
        <v>0</v>
      </c>
      <c r="R99" s="118">
        <f t="shared" si="115"/>
        <v>0</v>
      </c>
      <c r="S99" s="118">
        <f t="shared" si="115"/>
        <v>0</v>
      </c>
      <c r="T99" s="118">
        <f t="shared" si="115"/>
        <v>0</v>
      </c>
      <c r="U99" s="118">
        <f t="shared" si="115"/>
        <v>0</v>
      </c>
      <c r="V99" s="118">
        <f t="shared" si="115"/>
        <v>0</v>
      </c>
      <c r="W99" s="118">
        <f t="shared" si="115"/>
        <v>0</v>
      </c>
      <c r="X99" s="118">
        <f t="shared" si="115"/>
        <v>0</v>
      </c>
      <c r="Y99" s="118">
        <f t="shared" si="115"/>
        <v>0</v>
      </c>
      <c r="Z99" s="118">
        <f t="shared" si="115"/>
        <v>0</v>
      </c>
      <c r="AA99" s="118">
        <f t="shared" si="115"/>
        <v>0</v>
      </c>
      <c r="AB99" s="119">
        <f t="shared" si="115"/>
        <v>0</v>
      </c>
      <c r="AC99" s="118">
        <f t="shared" si="115"/>
        <v>0</v>
      </c>
      <c r="AD99" s="118">
        <f t="shared" si="115"/>
        <v>0</v>
      </c>
      <c r="AE99" s="118">
        <f t="shared" si="115"/>
        <v>0</v>
      </c>
      <c r="AF99" s="118">
        <f t="shared" si="115"/>
        <v>0</v>
      </c>
      <c r="AG99" s="118">
        <f t="shared" si="115"/>
        <v>0</v>
      </c>
      <c r="AH99" s="118">
        <f t="shared" si="115"/>
        <v>0</v>
      </c>
      <c r="AI99" s="118">
        <f t="shared" si="115"/>
        <v>0</v>
      </c>
      <c r="AJ99" s="118">
        <f t="shared" si="115"/>
        <v>0</v>
      </c>
      <c r="AK99" s="118">
        <f t="shared" si="115"/>
        <v>0</v>
      </c>
      <c r="AL99" s="118">
        <f t="shared" si="115"/>
        <v>0</v>
      </c>
      <c r="AM99" s="118">
        <f t="shared" si="115"/>
        <v>0</v>
      </c>
      <c r="AN99" s="118">
        <f t="shared" si="115"/>
        <v>0</v>
      </c>
      <c r="AO99" s="119">
        <f t="shared" si="115"/>
        <v>0</v>
      </c>
      <c r="AP99" s="118">
        <f t="shared" si="115"/>
        <v>0</v>
      </c>
      <c r="AQ99" s="118">
        <f t="shared" si="115"/>
        <v>0</v>
      </c>
      <c r="AR99" s="118">
        <f t="shared" si="115"/>
        <v>0</v>
      </c>
      <c r="AS99" s="118">
        <f t="shared" si="115"/>
        <v>0</v>
      </c>
      <c r="AT99" s="118">
        <f t="shared" si="115"/>
        <v>0</v>
      </c>
      <c r="AU99" s="118">
        <f t="shared" si="115"/>
        <v>0</v>
      </c>
      <c r="AV99" s="118">
        <f t="shared" si="115"/>
        <v>0</v>
      </c>
      <c r="AW99" s="118">
        <f t="shared" si="115"/>
        <v>0</v>
      </c>
      <c r="AX99" s="118">
        <f t="shared" si="115"/>
        <v>0</v>
      </c>
      <c r="AY99" s="118">
        <f t="shared" si="115"/>
        <v>0</v>
      </c>
      <c r="AZ99" s="118">
        <f t="shared" si="115"/>
        <v>0</v>
      </c>
      <c r="BA99" s="118">
        <f t="shared" si="115"/>
        <v>0</v>
      </c>
      <c r="BB99" s="119">
        <f t="shared" si="115"/>
        <v>0</v>
      </c>
      <c r="BC99" s="118">
        <f t="shared" si="115"/>
        <v>0</v>
      </c>
      <c r="BD99" s="118">
        <f t="shared" si="115"/>
        <v>0</v>
      </c>
      <c r="BE99" s="118">
        <f t="shared" si="115"/>
        <v>0</v>
      </c>
      <c r="BF99" s="118">
        <f t="shared" si="115"/>
        <v>0</v>
      </c>
      <c r="BG99" s="118">
        <f t="shared" si="115"/>
        <v>0</v>
      </c>
      <c r="BH99" s="118">
        <f t="shared" si="115"/>
        <v>0</v>
      </c>
      <c r="BI99" s="118">
        <f t="shared" si="115"/>
        <v>0</v>
      </c>
      <c r="BJ99" s="118">
        <f t="shared" si="115"/>
        <v>0</v>
      </c>
      <c r="BK99" s="118">
        <f t="shared" si="115"/>
        <v>0</v>
      </c>
      <c r="BL99" s="118">
        <f t="shared" si="115"/>
        <v>0</v>
      </c>
      <c r="BM99" s="118">
        <f t="shared" si="115"/>
        <v>0</v>
      </c>
      <c r="BN99" s="118">
        <f t="shared" si="115"/>
        <v>0</v>
      </c>
      <c r="BO99" s="119">
        <f t="shared" si="115"/>
        <v>0</v>
      </c>
    </row>
    <row r="100" ht="15.75" customHeight="1">
      <c r="A100" s="1"/>
      <c r="B100" s="121" t="s">
        <v>375</v>
      </c>
      <c r="C100" s="119">
        <f t="shared" ref="C100:BO100" si="116">IFERROR(C22-C67,"")</f>
        <v>0</v>
      </c>
      <c r="D100" s="119">
        <f t="shared" si="116"/>
        <v>0</v>
      </c>
      <c r="E100" s="119">
        <f t="shared" si="116"/>
        <v>0</v>
      </c>
      <c r="F100" s="119">
        <f t="shared" si="116"/>
        <v>0</v>
      </c>
      <c r="G100" s="119">
        <f t="shared" si="116"/>
        <v>0</v>
      </c>
      <c r="H100" s="119">
        <f t="shared" si="116"/>
        <v>0</v>
      </c>
      <c r="I100" s="119">
        <f t="shared" si="116"/>
        <v>50000</v>
      </c>
      <c r="J100" s="119">
        <f t="shared" si="116"/>
        <v>50000</v>
      </c>
      <c r="K100" s="119">
        <f t="shared" si="116"/>
        <v>78000</v>
      </c>
      <c r="L100" s="119">
        <f t="shared" si="116"/>
        <v>78000</v>
      </c>
      <c r="M100" s="119">
        <f t="shared" si="116"/>
        <v>78000</v>
      </c>
      <c r="N100" s="119">
        <f t="shared" si="116"/>
        <v>78000</v>
      </c>
      <c r="O100" s="122">
        <f t="shared" si="116"/>
        <v>412000</v>
      </c>
      <c r="P100" s="119">
        <f t="shared" si="116"/>
        <v>87000</v>
      </c>
      <c r="Q100" s="119">
        <f t="shared" si="116"/>
        <v>87000</v>
      </c>
      <c r="R100" s="119">
        <f t="shared" si="116"/>
        <v>87000</v>
      </c>
      <c r="S100" s="119">
        <f t="shared" si="116"/>
        <v>87000</v>
      </c>
      <c r="T100" s="119">
        <f t="shared" si="116"/>
        <v>87000</v>
      </c>
      <c r="U100" s="119">
        <f t="shared" si="116"/>
        <v>87000</v>
      </c>
      <c r="V100" s="119">
        <f t="shared" si="116"/>
        <v>87000</v>
      </c>
      <c r="W100" s="119">
        <f t="shared" si="116"/>
        <v>87000</v>
      </c>
      <c r="X100" s="119">
        <f t="shared" si="116"/>
        <v>87000</v>
      </c>
      <c r="Y100" s="119">
        <f t="shared" si="116"/>
        <v>87000</v>
      </c>
      <c r="Z100" s="119">
        <f t="shared" si="116"/>
        <v>87000</v>
      </c>
      <c r="AA100" s="119">
        <f t="shared" si="116"/>
        <v>87000</v>
      </c>
      <c r="AB100" s="122">
        <f t="shared" si="116"/>
        <v>1044000</v>
      </c>
      <c r="AC100" s="119">
        <f t="shared" si="116"/>
        <v>96900</v>
      </c>
      <c r="AD100" s="119">
        <f t="shared" si="116"/>
        <v>96900</v>
      </c>
      <c r="AE100" s="119">
        <f t="shared" si="116"/>
        <v>96900</v>
      </c>
      <c r="AF100" s="119">
        <f t="shared" si="116"/>
        <v>96900</v>
      </c>
      <c r="AG100" s="119">
        <f t="shared" si="116"/>
        <v>96900</v>
      </c>
      <c r="AH100" s="119">
        <f t="shared" si="116"/>
        <v>96900</v>
      </c>
      <c r="AI100" s="119">
        <f t="shared" si="116"/>
        <v>96900</v>
      </c>
      <c r="AJ100" s="119">
        <f t="shared" si="116"/>
        <v>96900</v>
      </c>
      <c r="AK100" s="119">
        <f t="shared" si="116"/>
        <v>96900</v>
      </c>
      <c r="AL100" s="119">
        <f t="shared" si="116"/>
        <v>96900</v>
      </c>
      <c r="AM100" s="119">
        <f t="shared" si="116"/>
        <v>96900</v>
      </c>
      <c r="AN100" s="119">
        <f t="shared" si="116"/>
        <v>96900</v>
      </c>
      <c r="AO100" s="122">
        <f t="shared" si="116"/>
        <v>1162800</v>
      </c>
      <c r="AP100" s="119">
        <f t="shared" si="116"/>
        <v>107790</v>
      </c>
      <c r="AQ100" s="119">
        <f t="shared" si="116"/>
        <v>107790</v>
      </c>
      <c r="AR100" s="119">
        <f t="shared" si="116"/>
        <v>107790</v>
      </c>
      <c r="AS100" s="119">
        <f t="shared" si="116"/>
        <v>107790</v>
      </c>
      <c r="AT100" s="119">
        <f t="shared" si="116"/>
        <v>107790</v>
      </c>
      <c r="AU100" s="119">
        <f t="shared" si="116"/>
        <v>107790</v>
      </c>
      <c r="AV100" s="119">
        <f t="shared" si="116"/>
        <v>107790</v>
      </c>
      <c r="AW100" s="119">
        <f t="shared" si="116"/>
        <v>107790</v>
      </c>
      <c r="AX100" s="119">
        <f t="shared" si="116"/>
        <v>107790</v>
      </c>
      <c r="AY100" s="119">
        <f t="shared" si="116"/>
        <v>107790</v>
      </c>
      <c r="AZ100" s="119">
        <f t="shared" si="116"/>
        <v>107790</v>
      </c>
      <c r="BA100" s="119">
        <f t="shared" si="116"/>
        <v>107790</v>
      </c>
      <c r="BB100" s="122">
        <f t="shared" si="116"/>
        <v>1293480</v>
      </c>
      <c r="BC100" s="119">
        <f t="shared" si="116"/>
        <v>119769</v>
      </c>
      <c r="BD100" s="119">
        <f t="shared" si="116"/>
        <v>119769</v>
      </c>
      <c r="BE100" s="119">
        <f t="shared" si="116"/>
        <v>119769</v>
      </c>
      <c r="BF100" s="119">
        <f t="shared" si="116"/>
        <v>119769</v>
      </c>
      <c r="BG100" s="119">
        <f t="shared" si="116"/>
        <v>119769</v>
      </c>
      <c r="BH100" s="119">
        <f t="shared" si="116"/>
        <v>119769</v>
      </c>
      <c r="BI100" s="119">
        <f t="shared" si="116"/>
        <v>119769</v>
      </c>
      <c r="BJ100" s="119">
        <f t="shared" si="116"/>
        <v>119769</v>
      </c>
      <c r="BK100" s="119">
        <f t="shared" si="116"/>
        <v>119769</v>
      </c>
      <c r="BL100" s="119">
        <f t="shared" si="116"/>
        <v>119769</v>
      </c>
      <c r="BM100" s="119">
        <f t="shared" si="116"/>
        <v>119769</v>
      </c>
      <c r="BN100" s="119">
        <f t="shared" si="116"/>
        <v>119769</v>
      </c>
      <c r="BO100" s="122">
        <f t="shared" si="116"/>
        <v>1437228</v>
      </c>
    </row>
    <row r="101" ht="15.75" customHeight="1" outlineLevel="1">
      <c r="A101" s="1"/>
      <c r="B101" s="114" t="s">
        <v>386</v>
      </c>
      <c r="C101" s="118"/>
      <c r="D101" s="118"/>
      <c r="E101" s="118"/>
      <c r="F101" s="118"/>
      <c r="G101" s="118"/>
      <c r="H101" s="118"/>
      <c r="I101" s="118"/>
      <c r="J101" s="118"/>
      <c r="K101" s="118"/>
      <c r="L101" s="118"/>
      <c r="M101" s="118"/>
      <c r="N101" s="118"/>
      <c r="O101" s="119"/>
      <c r="P101" s="118"/>
      <c r="Q101" s="118"/>
      <c r="R101" s="118"/>
      <c r="S101" s="118"/>
      <c r="T101" s="118"/>
      <c r="U101" s="118"/>
      <c r="V101" s="118"/>
      <c r="W101" s="118"/>
      <c r="X101" s="118"/>
      <c r="Y101" s="118"/>
      <c r="Z101" s="118"/>
      <c r="AA101" s="118"/>
      <c r="AB101" s="119"/>
      <c r="AC101" s="118"/>
      <c r="AD101" s="118"/>
      <c r="AE101" s="118"/>
      <c r="AF101" s="118"/>
      <c r="AG101" s="118"/>
      <c r="AH101" s="118"/>
      <c r="AI101" s="118"/>
      <c r="AJ101" s="118"/>
      <c r="AK101" s="118"/>
      <c r="AL101" s="118"/>
      <c r="AM101" s="118"/>
      <c r="AN101" s="118"/>
      <c r="AO101" s="119"/>
      <c r="AP101" s="118"/>
      <c r="AQ101" s="118"/>
      <c r="AR101" s="118"/>
      <c r="AS101" s="118"/>
      <c r="AT101" s="118"/>
      <c r="AU101" s="118"/>
      <c r="AV101" s="118"/>
      <c r="AW101" s="118"/>
      <c r="AX101" s="118"/>
      <c r="AY101" s="118"/>
      <c r="AZ101" s="118"/>
      <c r="BA101" s="118"/>
      <c r="BB101" s="119"/>
      <c r="BC101" s="118"/>
      <c r="BD101" s="118"/>
      <c r="BE101" s="118"/>
      <c r="BF101" s="118"/>
      <c r="BG101" s="118"/>
      <c r="BH101" s="118"/>
      <c r="BI101" s="118"/>
      <c r="BJ101" s="118"/>
      <c r="BK101" s="118"/>
      <c r="BL101" s="118"/>
      <c r="BM101" s="118"/>
      <c r="BN101" s="118"/>
      <c r="BO101" s="119"/>
    </row>
    <row r="102" ht="15.75" customHeight="1" outlineLevel="1">
      <c r="A102" s="1"/>
      <c r="B102" s="117" t="str">
        <f>Inputs!N47</f>
        <v>Video 1</v>
      </c>
      <c r="C102" s="118">
        <f t="shared" ref="C102:BO102" si="117">IFERROR(C24-C69,"")</f>
        <v>0</v>
      </c>
      <c r="D102" s="118">
        <f t="shared" si="117"/>
        <v>0</v>
      </c>
      <c r="E102" s="118">
        <f t="shared" si="117"/>
        <v>0</v>
      </c>
      <c r="F102" s="118">
        <f t="shared" si="117"/>
        <v>0</v>
      </c>
      <c r="G102" s="118">
        <f t="shared" si="117"/>
        <v>0</v>
      </c>
      <c r="H102" s="118">
        <f t="shared" si="117"/>
        <v>0</v>
      </c>
      <c r="I102" s="118">
        <f t="shared" si="117"/>
        <v>0</v>
      </c>
      <c r="J102" s="118">
        <f t="shared" si="117"/>
        <v>0</v>
      </c>
      <c r="K102" s="118">
        <f t="shared" si="117"/>
        <v>0</v>
      </c>
      <c r="L102" s="118">
        <f t="shared" si="117"/>
        <v>0</v>
      </c>
      <c r="M102" s="118">
        <f t="shared" si="117"/>
        <v>0</v>
      </c>
      <c r="N102" s="118">
        <f t="shared" si="117"/>
        <v>0</v>
      </c>
      <c r="O102" s="119">
        <f t="shared" si="117"/>
        <v>0</v>
      </c>
      <c r="P102" s="118">
        <f t="shared" si="117"/>
        <v>0</v>
      </c>
      <c r="Q102" s="118">
        <f t="shared" si="117"/>
        <v>0</v>
      </c>
      <c r="R102" s="118">
        <f t="shared" si="117"/>
        <v>0</v>
      </c>
      <c r="S102" s="118">
        <f t="shared" si="117"/>
        <v>0</v>
      </c>
      <c r="T102" s="118">
        <f t="shared" si="117"/>
        <v>0</v>
      </c>
      <c r="U102" s="118">
        <f t="shared" si="117"/>
        <v>0</v>
      </c>
      <c r="V102" s="118">
        <f t="shared" si="117"/>
        <v>0</v>
      </c>
      <c r="W102" s="118">
        <f t="shared" si="117"/>
        <v>0</v>
      </c>
      <c r="X102" s="118">
        <f t="shared" si="117"/>
        <v>0</v>
      </c>
      <c r="Y102" s="118">
        <f t="shared" si="117"/>
        <v>0</v>
      </c>
      <c r="Z102" s="118">
        <f t="shared" si="117"/>
        <v>0</v>
      </c>
      <c r="AA102" s="118">
        <f t="shared" si="117"/>
        <v>0</v>
      </c>
      <c r="AB102" s="119">
        <f t="shared" si="117"/>
        <v>0</v>
      </c>
      <c r="AC102" s="118">
        <f t="shared" si="117"/>
        <v>0</v>
      </c>
      <c r="AD102" s="118">
        <f t="shared" si="117"/>
        <v>0</v>
      </c>
      <c r="AE102" s="118">
        <f t="shared" si="117"/>
        <v>0</v>
      </c>
      <c r="AF102" s="118">
        <f t="shared" si="117"/>
        <v>0</v>
      </c>
      <c r="AG102" s="118">
        <f t="shared" si="117"/>
        <v>0</v>
      </c>
      <c r="AH102" s="118">
        <f t="shared" si="117"/>
        <v>0</v>
      </c>
      <c r="AI102" s="118">
        <f t="shared" si="117"/>
        <v>0</v>
      </c>
      <c r="AJ102" s="118">
        <f t="shared" si="117"/>
        <v>0</v>
      </c>
      <c r="AK102" s="118">
        <f t="shared" si="117"/>
        <v>0</v>
      </c>
      <c r="AL102" s="118">
        <f t="shared" si="117"/>
        <v>0</v>
      </c>
      <c r="AM102" s="118">
        <f t="shared" si="117"/>
        <v>0</v>
      </c>
      <c r="AN102" s="118">
        <f t="shared" si="117"/>
        <v>0</v>
      </c>
      <c r="AO102" s="119">
        <f t="shared" si="117"/>
        <v>0</v>
      </c>
      <c r="AP102" s="118">
        <f t="shared" si="117"/>
        <v>0</v>
      </c>
      <c r="AQ102" s="118">
        <f t="shared" si="117"/>
        <v>0</v>
      </c>
      <c r="AR102" s="118">
        <f t="shared" si="117"/>
        <v>0</v>
      </c>
      <c r="AS102" s="118">
        <f t="shared" si="117"/>
        <v>0</v>
      </c>
      <c r="AT102" s="118">
        <f t="shared" si="117"/>
        <v>0</v>
      </c>
      <c r="AU102" s="118">
        <f t="shared" si="117"/>
        <v>0</v>
      </c>
      <c r="AV102" s="118">
        <f t="shared" si="117"/>
        <v>0</v>
      </c>
      <c r="AW102" s="118">
        <f t="shared" si="117"/>
        <v>0</v>
      </c>
      <c r="AX102" s="118">
        <f t="shared" si="117"/>
        <v>0</v>
      </c>
      <c r="AY102" s="118">
        <f t="shared" si="117"/>
        <v>0</v>
      </c>
      <c r="AZ102" s="118">
        <f t="shared" si="117"/>
        <v>0</v>
      </c>
      <c r="BA102" s="118">
        <f t="shared" si="117"/>
        <v>0</v>
      </c>
      <c r="BB102" s="119">
        <f t="shared" si="117"/>
        <v>0</v>
      </c>
      <c r="BC102" s="118">
        <f t="shared" si="117"/>
        <v>0</v>
      </c>
      <c r="BD102" s="118">
        <f t="shared" si="117"/>
        <v>0</v>
      </c>
      <c r="BE102" s="118">
        <f t="shared" si="117"/>
        <v>0</v>
      </c>
      <c r="BF102" s="118">
        <f t="shared" si="117"/>
        <v>0</v>
      </c>
      <c r="BG102" s="118">
        <f t="shared" si="117"/>
        <v>0</v>
      </c>
      <c r="BH102" s="118">
        <f t="shared" si="117"/>
        <v>0</v>
      </c>
      <c r="BI102" s="118">
        <f t="shared" si="117"/>
        <v>0</v>
      </c>
      <c r="BJ102" s="118">
        <f t="shared" si="117"/>
        <v>0</v>
      </c>
      <c r="BK102" s="118">
        <f t="shared" si="117"/>
        <v>0</v>
      </c>
      <c r="BL102" s="118">
        <f t="shared" si="117"/>
        <v>0</v>
      </c>
      <c r="BM102" s="118">
        <f t="shared" si="117"/>
        <v>0</v>
      </c>
      <c r="BN102" s="118">
        <f t="shared" si="117"/>
        <v>0</v>
      </c>
      <c r="BO102" s="119">
        <f t="shared" si="117"/>
        <v>0</v>
      </c>
    </row>
    <row r="103" ht="15.75" customHeight="1" outlineLevel="1">
      <c r="A103" s="1"/>
      <c r="B103" s="117" t="str">
        <f>Inputs!N48</f>
        <v>Video 2</v>
      </c>
      <c r="C103" s="118">
        <f t="shared" ref="C103:BO103" si="118">IFERROR(C25-C70,"")</f>
        <v>0</v>
      </c>
      <c r="D103" s="118">
        <f t="shared" si="118"/>
        <v>0</v>
      </c>
      <c r="E103" s="118">
        <f t="shared" si="118"/>
        <v>0</v>
      </c>
      <c r="F103" s="118">
        <f t="shared" si="118"/>
        <v>0</v>
      </c>
      <c r="G103" s="118">
        <f t="shared" si="118"/>
        <v>0</v>
      </c>
      <c r="H103" s="118">
        <f t="shared" si="118"/>
        <v>0</v>
      </c>
      <c r="I103" s="118">
        <f t="shared" si="118"/>
        <v>0</v>
      </c>
      <c r="J103" s="118">
        <f t="shared" si="118"/>
        <v>0</v>
      </c>
      <c r="K103" s="118">
        <f t="shared" si="118"/>
        <v>0</v>
      </c>
      <c r="L103" s="118">
        <f t="shared" si="118"/>
        <v>0</v>
      </c>
      <c r="M103" s="118">
        <f t="shared" si="118"/>
        <v>0</v>
      </c>
      <c r="N103" s="118">
        <f t="shared" si="118"/>
        <v>0</v>
      </c>
      <c r="O103" s="119">
        <f t="shared" si="118"/>
        <v>0</v>
      </c>
      <c r="P103" s="118">
        <f t="shared" si="118"/>
        <v>0</v>
      </c>
      <c r="Q103" s="118">
        <f t="shared" si="118"/>
        <v>0</v>
      </c>
      <c r="R103" s="118">
        <f t="shared" si="118"/>
        <v>0</v>
      </c>
      <c r="S103" s="118">
        <f t="shared" si="118"/>
        <v>0</v>
      </c>
      <c r="T103" s="118">
        <f t="shared" si="118"/>
        <v>0</v>
      </c>
      <c r="U103" s="118">
        <f t="shared" si="118"/>
        <v>0</v>
      </c>
      <c r="V103" s="118">
        <f t="shared" si="118"/>
        <v>0</v>
      </c>
      <c r="W103" s="118">
        <f t="shared" si="118"/>
        <v>0</v>
      </c>
      <c r="X103" s="118">
        <f t="shared" si="118"/>
        <v>0</v>
      </c>
      <c r="Y103" s="118">
        <f t="shared" si="118"/>
        <v>0</v>
      </c>
      <c r="Z103" s="118">
        <f t="shared" si="118"/>
        <v>0</v>
      </c>
      <c r="AA103" s="118">
        <f t="shared" si="118"/>
        <v>0</v>
      </c>
      <c r="AB103" s="119">
        <f t="shared" si="118"/>
        <v>0</v>
      </c>
      <c r="AC103" s="118">
        <f t="shared" si="118"/>
        <v>0</v>
      </c>
      <c r="AD103" s="118">
        <f t="shared" si="118"/>
        <v>0</v>
      </c>
      <c r="AE103" s="118">
        <f t="shared" si="118"/>
        <v>0</v>
      </c>
      <c r="AF103" s="118">
        <f t="shared" si="118"/>
        <v>0</v>
      </c>
      <c r="AG103" s="118">
        <f t="shared" si="118"/>
        <v>0</v>
      </c>
      <c r="AH103" s="118">
        <f t="shared" si="118"/>
        <v>0</v>
      </c>
      <c r="AI103" s="118">
        <f t="shared" si="118"/>
        <v>0</v>
      </c>
      <c r="AJ103" s="118">
        <f t="shared" si="118"/>
        <v>0</v>
      </c>
      <c r="AK103" s="118">
        <f t="shared" si="118"/>
        <v>0</v>
      </c>
      <c r="AL103" s="118">
        <f t="shared" si="118"/>
        <v>0</v>
      </c>
      <c r="AM103" s="118">
        <f t="shared" si="118"/>
        <v>0</v>
      </c>
      <c r="AN103" s="118">
        <f t="shared" si="118"/>
        <v>0</v>
      </c>
      <c r="AO103" s="119">
        <f t="shared" si="118"/>
        <v>0</v>
      </c>
      <c r="AP103" s="118">
        <f t="shared" si="118"/>
        <v>0</v>
      </c>
      <c r="AQ103" s="118">
        <f t="shared" si="118"/>
        <v>0</v>
      </c>
      <c r="AR103" s="118">
        <f t="shared" si="118"/>
        <v>0</v>
      </c>
      <c r="AS103" s="118">
        <f t="shared" si="118"/>
        <v>0</v>
      </c>
      <c r="AT103" s="118">
        <f t="shared" si="118"/>
        <v>0</v>
      </c>
      <c r="AU103" s="118">
        <f t="shared" si="118"/>
        <v>0</v>
      </c>
      <c r="AV103" s="118">
        <f t="shared" si="118"/>
        <v>0</v>
      </c>
      <c r="AW103" s="118">
        <f t="shared" si="118"/>
        <v>0</v>
      </c>
      <c r="AX103" s="118">
        <f t="shared" si="118"/>
        <v>0</v>
      </c>
      <c r="AY103" s="118">
        <f t="shared" si="118"/>
        <v>0</v>
      </c>
      <c r="AZ103" s="118">
        <f t="shared" si="118"/>
        <v>0</v>
      </c>
      <c r="BA103" s="118">
        <f t="shared" si="118"/>
        <v>0</v>
      </c>
      <c r="BB103" s="119">
        <f t="shared" si="118"/>
        <v>0</v>
      </c>
      <c r="BC103" s="118">
        <f t="shared" si="118"/>
        <v>0</v>
      </c>
      <c r="BD103" s="118">
        <f t="shared" si="118"/>
        <v>0</v>
      </c>
      <c r="BE103" s="118">
        <f t="shared" si="118"/>
        <v>0</v>
      </c>
      <c r="BF103" s="118">
        <f t="shared" si="118"/>
        <v>0</v>
      </c>
      <c r="BG103" s="118">
        <f t="shared" si="118"/>
        <v>0</v>
      </c>
      <c r="BH103" s="118">
        <f t="shared" si="118"/>
        <v>0</v>
      </c>
      <c r="BI103" s="118">
        <f t="shared" si="118"/>
        <v>0</v>
      </c>
      <c r="BJ103" s="118">
        <f t="shared" si="118"/>
        <v>0</v>
      </c>
      <c r="BK103" s="118">
        <f t="shared" si="118"/>
        <v>0</v>
      </c>
      <c r="BL103" s="118">
        <f t="shared" si="118"/>
        <v>0</v>
      </c>
      <c r="BM103" s="118">
        <f t="shared" si="118"/>
        <v>0</v>
      </c>
      <c r="BN103" s="118">
        <f t="shared" si="118"/>
        <v>0</v>
      </c>
      <c r="BO103" s="119">
        <f t="shared" si="118"/>
        <v>0</v>
      </c>
    </row>
    <row r="104" ht="15.75" customHeight="1" outlineLevel="1">
      <c r="A104" s="1"/>
      <c r="B104" s="123" t="str">
        <f>Inputs!N49</f>
        <v>Video 3</v>
      </c>
      <c r="C104" s="118">
        <f t="shared" ref="C104:BO104" si="119">IFERROR(C26-C71,"")</f>
        <v>0</v>
      </c>
      <c r="D104" s="118">
        <f t="shared" si="119"/>
        <v>0</v>
      </c>
      <c r="E104" s="118">
        <f t="shared" si="119"/>
        <v>0</v>
      </c>
      <c r="F104" s="118">
        <f t="shared" si="119"/>
        <v>0</v>
      </c>
      <c r="G104" s="118">
        <f t="shared" si="119"/>
        <v>0</v>
      </c>
      <c r="H104" s="118">
        <f t="shared" si="119"/>
        <v>0</v>
      </c>
      <c r="I104" s="118">
        <f t="shared" si="119"/>
        <v>0</v>
      </c>
      <c r="J104" s="118">
        <f t="shared" si="119"/>
        <v>0</v>
      </c>
      <c r="K104" s="118">
        <f t="shared" si="119"/>
        <v>0</v>
      </c>
      <c r="L104" s="118">
        <f t="shared" si="119"/>
        <v>0</v>
      </c>
      <c r="M104" s="118">
        <f t="shared" si="119"/>
        <v>0</v>
      </c>
      <c r="N104" s="118">
        <f t="shared" si="119"/>
        <v>0</v>
      </c>
      <c r="O104" s="119">
        <f t="shared" si="119"/>
        <v>0</v>
      </c>
      <c r="P104" s="118">
        <f t="shared" si="119"/>
        <v>0</v>
      </c>
      <c r="Q104" s="118">
        <f t="shared" si="119"/>
        <v>0</v>
      </c>
      <c r="R104" s="118">
        <f t="shared" si="119"/>
        <v>0</v>
      </c>
      <c r="S104" s="118">
        <f t="shared" si="119"/>
        <v>0</v>
      </c>
      <c r="T104" s="118">
        <f t="shared" si="119"/>
        <v>0</v>
      </c>
      <c r="U104" s="118">
        <f t="shared" si="119"/>
        <v>0</v>
      </c>
      <c r="V104" s="118">
        <f t="shared" si="119"/>
        <v>0</v>
      </c>
      <c r="W104" s="118">
        <f t="shared" si="119"/>
        <v>0</v>
      </c>
      <c r="X104" s="118">
        <f t="shared" si="119"/>
        <v>0</v>
      </c>
      <c r="Y104" s="118">
        <f t="shared" si="119"/>
        <v>0</v>
      </c>
      <c r="Z104" s="118">
        <f t="shared" si="119"/>
        <v>0</v>
      </c>
      <c r="AA104" s="118">
        <f t="shared" si="119"/>
        <v>0</v>
      </c>
      <c r="AB104" s="119">
        <f t="shared" si="119"/>
        <v>0</v>
      </c>
      <c r="AC104" s="118">
        <f t="shared" si="119"/>
        <v>0</v>
      </c>
      <c r="AD104" s="118">
        <f t="shared" si="119"/>
        <v>0</v>
      </c>
      <c r="AE104" s="118">
        <f t="shared" si="119"/>
        <v>0</v>
      </c>
      <c r="AF104" s="118">
        <f t="shared" si="119"/>
        <v>0</v>
      </c>
      <c r="AG104" s="118">
        <f t="shared" si="119"/>
        <v>0</v>
      </c>
      <c r="AH104" s="118">
        <f t="shared" si="119"/>
        <v>0</v>
      </c>
      <c r="AI104" s="118">
        <f t="shared" si="119"/>
        <v>0</v>
      </c>
      <c r="AJ104" s="118">
        <f t="shared" si="119"/>
        <v>0</v>
      </c>
      <c r="AK104" s="118">
        <f t="shared" si="119"/>
        <v>0</v>
      </c>
      <c r="AL104" s="118">
        <f t="shared" si="119"/>
        <v>0</v>
      </c>
      <c r="AM104" s="118">
        <f t="shared" si="119"/>
        <v>0</v>
      </c>
      <c r="AN104" s="118">
        <f t="shared" si="119"/>
        <v>0</v>
      </c>
      <c r="AO104" s="119">
        <f t="shared" si="119"/>
        <v>0</v>
      </c>
      <c r="AP104" s="118">
        <f t="shared" si="119"/>
        <v>0</v>
      </c>
      <c r="AQ104" s="118">
        <f t="shared" si="119"/>
        <v>0</v>
      </c>
      <c r="AR104" s="118">
        <f t="shared" si="119"/>
        <v>0</v>
      </c>
      <c r="AS104" s="118">
        <f t="shared" si="119"/>
        <v>0</v>
      </c>
      <c r="AT104" s="118">
        <f t="shared" si="119"/>
        <v>0</v>
      </c>
      <c r="AU104" s="118">
        <f t="shared" si="119"/>
        <v>0</v>
      </c>
      <c r="AV104" s="118">
        <f t="shared" si="119"/>
        <v>0</v>
      </c>
      <c r="AW104" s="118">
        <f t="shared" si="119"/>
        <v>0</v>
      </c>
      <c r="AX104" s="118">
        <f t="shared" si="119"/>
        <v>0</v>
      </c>
      <c r="AY104" s="118">
        <f t="shared" si="119"/>
        <v>0</v>
      </c>
      <c r="AZ104" s="118">
        <f t="shared" si="119"/>
        <v>0</v>
      </c>
      <c r="BA104" s="118">
        <f t="shared" si="119"/>
        <v>0</v>
      </c>
      <c r="BB104" s="119">
        <f t="shared" si="119"/>
        <v>0</v>
      </c>
      <c r="BC104" s="118">
        <f t="shared" si="119"/>
        <v>0</v>
      </c>
      <c r="BD104" s="118">
        <f t="shared" si="119"/>
        <v>0</v>
      </c>
      <c r="BE104" s="118">
        <f t="shared" si="119"/>
        <v>0</v>
      </c>
      <c r="BF104" s="118">
        <f t="shared" si="119"/>
        <v>0</v>
      </c>
      <c r="BG104" s="118">
        <f t="shared" si="119"/>
        <v>0</v>
      </c>
      <c r="BH104" s="118">
        <f t="shared" si="119"/>
        <v>0</v>
      </c>
      <c r="BI104" s="118">
        <f t="shared" si="119"/>
        <v>0</v>
      </c>
      <c r="BJ104" s="118">
        <f t="shared" si="119"/>
        <v>0</v>
      </c>
      <c r="BK104" s="118">
        <f t="shared" si="119"/>
        <v>0</v>
      </c>
      <c r="BL104" s="118">
        <f t="shared" si="119"/>
        <v>0</v>
      </c>
      <c r="BM104" s="118">
        <f t="shared" si="119"/>
        <v>0</v>
      </c>
      <c r="BN104" s="118">
        <f t="shared" si="119"/>
        <v>0</v>
      </c>
      <c r="BO104" s="119">
        <f t="shared" si="119"/>
        <v>0</v>
      </c>
    </row>
    <row r="105" ht="15.75" customHeight="1" outlineLevel="1">
      <c r="A105" s="1"/>
      <c r="B105" s="117" t="str">
        <f>Inputs!N50</f>
        <v>Video 4</v>
      </c>
      <c r="C105" s="118">
        <f t="shared" ref="C105:BO105" si="120">IFERROR(C27-C72,"")</f>
        <v>0</v>
      </c>
      <c r="D105" s="118">
        <f t="shared" si="120"/>
        <v>0</v>
      </c>
      <c r="E105" s="118">
        <f t="shared" si="120"/>
        <v>0</v>
      </c>
      <c r="F105" s="118">
        <f t="shared" si="120"/>
        <v>0</v>
      </c>
      <c r="G105" s="118">
        <f t="shared" si="120"/>
        <v>0</v>
      </c>
      <c r="H105" s="118">
        <f t="shared" si="120"/>
        <v>0</v>
      </c>
      <c r="I105" s="118">
        <f t="shared" si="120"/>
        <v>0</v>
      </c>
      <c r="J105" s="118">
        <f t="shared" si="120"/>
        <v>0</v>
      </c>
      <c r="K105" s="118">
        <f t="shared" si="120"/>
        <v>0</v>
      </c>
      <c r="L105" s="118">
        <f t="shared" si="120"/>
        <v>0</v>
      </c>
      <c r="M105" s="118">
        <f t="shared" si="120"/>
        <v>0</v>
      </c>
      <c r="N105" s="118">
        <f t="shared" si="120"/>
        <v>0</v>
      </c>
      <c r="O105" s="119">
        <f t="shared" si="120"/>
        <v>0</v>
      </c>
      <c r="P105" s="118">
        <f t="shared" si="120"/>
        <v>0</v>
      </c>
      <c r="Q105" s="118">
        <f t="shared" si="120"/>
        <v>0</v>
      </c>
      <c r="R105" s="118">
        <f t="shared" si="120"/>
        <v>0</v>
      </c>
      <c r="S105" s="118">
        <f t="shared" si="120"/>
        <v>0</v>
      </c>
      <c r="T105" s="118">
        <f t="shared" si="120"/>
        <v>0</v>
      </c>
      <c r="U105" s="118">
        <f t="shared" si="120"/>
        <v>0</v>
      </c>
      <c r="V105" s="118">
        <f t="shared" si="120"/>
        <v>0</v>
      </c>
      <c r="W105" s="118">
        <f t="shared" si="120"/>
        <v>0</v>
      </c>
      <c r="X105" s="118">
        <f t="shared" si="120"/>
        <v>0</v>
      </c>
      <c r="Y105" s="118">
        <f t="shared" si="120"/>
        <v>0</v>
      </c>
      <c r="Z105" s="118">
        <f t="shared" si="120"/>
        <v>0</v>
      </c>
      <c r="AA105" s="118">
        <f t="shared" si="120"/>
        <v>0</v>
      </c>
      <c r="AB105" s="119">
        <f t="shared" si="120"/>
        <v>0</v>
      </c>
      <c r="AC105" s="118">
        <f t="shared" si="120"/>
        <v>0</v>
      </c>
      <c r="AD105" s="118">
        <f t="shared" si="120"/>
        <v>0</v>
      </c>
      <c r="AE105" s="118">
        <f t="shared" si="120"/>
        <v>0</v>
      </c>
      <c r="AF105" s="118">
        <f t="shared" si="120"/>
        <v>0</v>
      </c>
      <c r="AG105" s="118">
        <f t="shared" si="120"/>
        <v>0</v>
      </c>
      <c r="AH105" s="118">
        <f t="shared" si="120"/>
        <v>0</v>
      </c>
      <c r="AI105" s="118">
        <f t="shared" si="120"/>
        <v>0</v>
      </c>
      <c r="AJ105" s="118">
        <f t="shared" si="120"/>
        <v>0</v>
      </c>
      <c r="AK105" s="118">
        <f t="shared" si="120"/>
        <v>0</v>
      </c>
      <c r="AL105" s="118">
        <f t="shared" si="120"/>
        <v>0</v>
      </c>
      <c r="AM105" s="118">
        <f t="shared" si="120"/>
        <v>0</v>
      </c>
      <c r="AN105" s="118">
        <f t="shared" si="120"/>
        <v>0</v>
      </c>
      <c r="AO105" s="119">
        <f t="shared" si="120"/>
        <v>0</v>
      </c>
      <c r="AP105" s="118">
        <f t="shared" si="120"/>
        <v>0</v>
      </c>
      <c r="AQ105" s="118">
        <f t="shared" si="120"/>
        <v>0</v>
      </c>
      <c r="AR105" s="118">
        <f t="shared" si="120"/>
        <v>0</v>
      </c>
      <c r="AS105" s="118">
        <f t="shared" si="120"/>
        <v>0</v>
      </c>
      <c r="AT105" s="118">
        <f t="shared" si="120"/>
        <v>0</v>
      </c>
      <c r="AU105" s="118">
        <f t="shared" si="120"/>
        <v>0</v>
      </c>
      <c r="AV105" s="118">
        <f t="shared" si="120"/>
        <v>0</v>
      </c>
      <c r="AW105" s="118">
        <f t="shared" si="120"/>
        <v>0</v>
      </c>
      <c r="AX105" s="118">
        <f t="shared" si="120"/>
        <v>0</v>
      </c>
      <c r="AY105" s="118">
        <f t="shared" si="120"/>
        <v>0</v>
      </c>
      <c r="AZ105" s="118">
        <f t="shared" si="120"/>
        <v>0</v>
      </c>
      <c r="BA105" s="118">
        <f t="shared" si="120"/>
        <v>0</v>
      </c>
      <c r="BB105" s="119">
        <f t="shared" si="120"/>
        <v>0</v>
      </c>
      <c r="BC105" s="118">
        <f t="shared" si="120"/>
        <v>0</v>
      </c>
      <c r="BD105" s="118">
        <f t="shared" si="120"/>
        <v>0</v>
      </c>
      <c r="BE105" s="118">
        <f t="shared" si="120"/>
        <v>0</v>
      </c>
      <c r="BF105" s="118">
        <f t="shared" si="120"/>
        <v>0</v>
      </c>
      <c r="BG105" s="118">
        <f t="shared" si="120"/>
        <v>0</v>
      </c>
      <c r="BH105" s="118">
        <f t="shared" si="120"/>
        <v>0</v>
      </c>
      <c r="BI105" s="118">
        <f t="shared" si="120"/>
        <v>0</v>
      </c>
      <c r="BJ105" s="118">
        <f t="shared" si="120"/>
        <v>0</v>
      </c>
      <c r="BK105" s="118">
        <f t="shared" si="120"/>
        <v>0</v>
      </c>
      <c r="BL105" s="118">
        <f t="shared" si="120"/>
        <v>0</v>
      </c>
      <c r="BM105" s="118">
        <f t="shared" si="120"/>
        <v>0</v>
      </c>
      <c r="BN105" s="118">
        <f t="shared" si="120"/>
        <v>0</v>
      </c>
      <c r="BO105" s="119">
        <f t="shared" si="120"/>
        <v>0</v>
      </c>
    </row>
    <row r="106" ht="15.75" customHeight="1" outlineLevel="1">
      <c r="A106" s="1"/>
      <c r="B106" s="117" t="str">
        <f>Inputs!N51</f>
        <v>Video 5</v>
      </c>
      <c r="C106" s="118">
        <f t="shared" ref="C106:BO106" si="121">IFERROR(C28-C73,"")</f>
        <v>0</v>
      </c>
      <c r="D106" s="118">
        <f t="shared" si="121"/>
        <v>0</v>
      </c>
      <c r="E106" s="118">
        <f t="shared" si="121"/>
        <v>0</v>
      </c>
      <c r="F106" s="118">
        <f t="shared" si="121"/>
        <v>0</v>
      </c>
      <c r="G106" s="118">
        <f t="shared" si="121"/>
        <v>0</v>
      </c>
      <c r="H106" s="118">
        <f t="shared" si="121"/>
        <v>0</v>
      </c>
      <c r="I106" s="118">
        <f t="shared" si="121"/>
        <v>0</v>
      </c>
      <c r="J106" s="118">
        <f t="shared" si="121"/>
        <v>0</v>
      </c>
      <c r="K106" s="118">
        <f t="shared" si="121"/>
        <v>0</v>
      </c>
      <c r="L106" s="118">
        <f t="shared" si="121"/>
        <v>0</v>
      </c>
      <c r="M106" s="118">
        <f t="shared" si="121"/>
        <v>0</v>
      </c>
      <c r="N106" s="118">
        <f t="shared" si="121"/>
        <v>0</v>
      </c>
      <c r="O106" s="119">
        <f t="shared" si="121"/>
        <v>0</v>
      </c>
      <c r="P106" s="118">
        <f t="shared" si="121"/>
        <v>0</v>
      </c>
      <c r="Q106" s="118">
        <f t="shared" si="121"/>
        <v>0</v>
      </c>
      <c r="R106" s="118">
        <f t="shared" si="121"/>
        <v>0</v>
      </c>
      <c r="S106" s="118">
        <f t="shared" si="121"/>
        <v>0</v>
      </c>
      <c r="T106" s="118">
        <f t="shared" si="121"/>
        <v>0</v>
      </c>
      <c r="U106" s="118">
        <f t="shared" si="121"/>
        <v>0</v>
      </c>
      <c r="V106" s="118">
        <f t="shared" si="121"/>
        <v>0</v>
      </c>
      <c r="W106" s="118">
        <f t="shared" si="121"/>
        <v>0</v>
      </c>
      <c r="X106" s="118">
        <f t="shared" si="121"/>
        <v>0</v>
      </c>
      <c r="Y106" s="118">
        <f t="shared" si="121"/>
        <v>0</v>
      </c>
      <c r="Z106" s="118">
        <f t="shared" si="121"/>
        <v>0</v>
      </c>
      <c r="AA106" s="118">
        <f t="shared" si="121"/>
        <v>0</v>
      </c>
      <c r="AB106" s="119">
        <f t="shared" si="121"/>
        <v>0</v>
      </c>
      <c r="AC106" s="118">
        <f t="shared" si="121"/>
        <v>0</v>
      </c>
      <c r="AD106" s="118">
        <f t="shared" si="121"/>
        <v>0</v>
      </c>
      <c r="AE106" s="118">
        <f t="shared" si="121"/>
        <v>0</v>
      </c>
      <c r="AF106" s="118">
        <f t="shared" si="121"/>
        <v>0</v>
      </c>
      <c r="AG106" s="118">
        <f t="shared" si="121"/>
        <v>0</v>
      </c>
      <c r="AH106" s="118">
        <f t="shared" si="121"/>
        <v>0</v>
      </c>
      <c r="AI106" s="118">
        <f t="shared" si="121"/>
        <v>0</v>
      </c>
      <c r="AJ106" s="118">
        <f t="shared" si="121"/>
        <v>0</v>
      </c>
      <c r="AK106" s="118">
        <f t="shared" si="121"/>
        <v>0</v>
      </c>
      <c r="AL106" s="118">
        <f t="shared" si="121"/>
        <v>0</v>
      </c>
      <c r="AM106" s="118">
        <f t="shared" si="121"/>
        <v>0</v>
      </c>
      <c r="AN106" s="118">
        <f t="shared" si="121"/>
        <v>0</v>
      </c>
      <c r="AO106" s="119">
        <f t="shared" si="121"/>
        <v>0</v>
      </c>
      <c r="AP106" s="118">
        <f t="shared" si="121"/>
        <v>0</v>
      </c>
      <c r="AQ106" s="118">
        <f t="shared" si="121"/>
        <v>0</v>
      </c>
      <c r="AR106" s="118">
        <f t="shared" si="121"/>
        <v>0</v>
      </c>
      <c r="AS106" s="118">
        <f t="shared" si="121"/>
        <v>0</v>
      </c>
      <c r="AT106" s="118">
        <f t="shared" si="121"/>
        <v>0</v>
      </c>
      <c r="AU106" s="118">
        <f t="shared" si="121"/>
        <v>0</v>
      </c>
      <c r="AV106" s="118">
        <f t="shared" si="121"/>
        <v>0</v>
      </c>
      <c r="AW106" s="118">
        <f t="shared" si="121"/>
        <v>0</v>
      </c>
      <c r="AX106" s="118">
        <f t="shared" si="121"/>
        <v>0</v>
      </c>
      <c r="AY106" s="118">
        <f t="shared" si="121"/>
        <v>0</v>
      </c>
      <c r="AZ106" s="118">
        <f t="shared" si="121"/>
        <v>0</v>
      </c>
      <c r="BA106" s="118">
        <f t="shared" si="121"/>
        <v>0</v>
      </c>
      <c r="BB106" s="119">
        <f t="shared" si="121"/>
        <v>0</v>
      </c>
      <c r="BC106" s="118">
        <f t="shared" si="121"/>
        <v>0</v>
      </c>
      <c r="BD106" s="118">
        <f t="shared" si="121"/>
        <v>0</v>
      </c>
      <c r="BE106" s="118">
        <f t="shared" si="121"/>
        <v>0</v>
      </c>
      <c r="BF106" s="118">
        <f t="shared" si="121"/>
        <v>0</v>
      </c>
      <c r="BG106" s="118">
        <f t="shared" si="121"/>
        <v>0</v>
      </c>
      <c r="BH106" s="118">
        <f t="shared" si="121"/>
        <v>0</v>
      </c>
      <c r="BI106" s="118">
        <f t="shared" si="121"/>
        <v>0</v>
      </c>
      <c r="BJ106" s="118">
        <f t="shared" si="121"/>
        <v>0</v>
      </c>
      <c r="BK106" s="118">
        <f t="shared" si="121"/>
        <v>0</v>
      </c>
      <c r="BL106" s="118">
        <f t="shared" si="121"/>
        <v>0</v>
      </c>
      <c r="BM106" s="118">
        <f t="shared" si="121"/>
        <v>0</v>
      </c>
      <c r="BN106" s="118">
        <f t="shared" si="121"/>
        <v>0</v>
      </c>
      <c r="BO106" s="119">
        <f t="shared" si="121"/>
        <v>0</v>
      </c>
    </row>
    <row r="107" ht="15.75" customHeight="1">
      <c r="A107" s="1"/>
      <c r="B107" s="121" t="s">
        <v>376</v>
      </c>
      <c r="C107" s="119">
        <f t="shared" ref="C107:BO107" si="122">IFERROR(C29-C74,"")</f>
        <v>0</v>
      </c>
      <c r="D107" s="119">
        <f t="shared" si="122"/>
        <v>0</v>
      </c>
      <c r="E107" s="119">
        <f t="shared" si="122"/>
        <v>0</v>
      </c>
      <c r="F107" s="119">
        <f t="shared" si="122"/>
        <v>0</v>
      </c>
      <c r="G107" s="119">
        <f t="shared" si="122"/>
        <v>0</v>
      </c>
      <c r="H107" s="119">
        <f t="shared" si="122"/>
        <v>0</v>
      </c>
      <c r="I107" s="119">
        <f t="shared" si="122"/>
        <v>0</v>
      </c>
      <c r="J107" s="119">
        <f t="shared" si="122"/>
        <v>0</v>
      </c>
      <c r="K107" s="119">
        <f t="shared" si="122"/>
        <v>0</v>
      </c>
      <c r="L107" s="119">
        <f t="shared" si="122"/>
        <v>0</v>
      </c>
      <c r="M107" s="119">
        <f t="shared" si="122"/>
        <v>0</v>
      </c>
      <c r="N107" s="119">
        <f t="shared" si="122"/>
        <v>0</v>
      </c>
      <c r="O107" s="122">
        <f t="shared" si="122"/>
        <v>0</v>
      </c>
      <c r="P107" s="119">
        <f t="shared" si="122"/>
        <v>0</v>
      </c>
      <c r="Q107" s="119">
        <f t="shared" si="122"/>
        <v>0</v>
      </c>
      <c r="R107" s="119">
        <f t="shared" si="122"/>
        <v>0</v>
      </c>
      <c r="S107" s="119">
        <f t="shared" si="122"/>
        <v>0</v>
      </c>
      <c r="T107" s="119">
        <f t="shared" si="122"/>
        <v>0</v>
      </c>
      <c r="U107" s="119">
        <f t="shared" si="122"/>
        <v>0</v>
      </c>
      <c r="V107" s="119">
        <f t="shared" si="122"/>
        <v>0</v>
      </c>
      <c r="W107" s="119">
        <f t="shared" si="122"/>
        <v>0</v>
      </c>
      <c r="X107" s="119">
        <f t="shared" si="122"/>
        <v>0</v>
      </c>
      <c r="Y107" s="119">
        <f t="shared" si="122"/>
        <v>0</v>
      </c>
      <c r="Z107" s="119">
        <f t="shared" si="122"/>
        <v>0</v>
      </c>
      <c r="AA107" s="119">
        <f t="shared" si="122"/>
        <v>0</v>
      </c>
      <c r="AB107" s="122">
        <f t="shared" si="122"/>
        <v>0</v>
      </c>
      <c r="AC107" s="119">
        <f t="shared" si="122"/>
        <v>0</v>
      </c>
      <c r="AD107" s="119">
        <f t="shared" si="122"/>
        <v>0</v>
      </c>
      <c r="AE107" s="119">
        <f t="shared" si="122"/>
        <v>0</v>
      </c>
      <c r="AF107" s="119">
        <f t="shared" si="122"/>
        <v>0</v>
      </c>
      <c r="AG107" s="119">
        <f t="shared" si="122"/>
        <v>0</v>
      </c>
      <c r="AH107" s="119">
        <f t="shared" si="122"/>
        <v>0</v>
      </c>
      <c r="AI107" s="119">
        <f t="shared" si="122"/>
        <v>0</v>
      </c>
      <c r="AJ107" s="119">
        <f t="shared" si="122"/>
        <v>0</v>
      </c>
      <c r="AK107" s="119">
        <f t="shared" si="122"/>
        <v>0</v>
      </c>
      <c r="AL107" s="119">
        <f t="shared" si="122"/>
        <v>0</v>
      </c>
      <c r="AM107" s="119">
        <f t="shared" si="122"/>
        <v>0</v>
      </c>
      <c r="AN107" s="119">
        <f t="shared" si="122"/>
        <v>0</v>
      </c>
      <c r="AO107" s="122">
        <f t="shared" si="122"/>
        <v>0</v>
      </c>
      <c r="AP107" s="119">
        <f t="shared" si="122"/>
        <v>0</v>
      </c>
      <c r="AQ107" s="119">
        <f t="shared" si="122"/>
        <v>0</v>
      </c>
      <c r="AR107" s="119">
        <f t="shared" si="122"/>
        <v>0</v>
      </c>
      <c r="AS107" s="119">
        <f t="shared" si="122"/>
        <v>0</v>
      </c>
      <c r="AT107" s="119">
        <f t="shared" si="122"/>
        <v>0</v>
      </c>
      <c r="AU107" s="119">
        <f t="shared" si="122"/>
        <v>0</v>
      </c>
      <c r="AV107" s="119">
        <f t="shared" si="122"/>
        <v>0</v>
      </c>
      <c r="AW107" s="119">
        <f t="shared" si="122"/>
        <v>0</v>
      </c>
      <c r="AX107" s="119">
        <f t="shared" si="122"/>
        <v>0</v>
      </c>
      <c r="AY107" s="119">
        <f t="shared" si="122"/>
        <v>0</v>
      </c>
      <c r="AZ107" s="119">
        <f t="shared" si="122"/>
        <v>0</v>
      </c>
      <c r="BA107" s="119">
        <f t="shared" si="122"/>
        <v>0</v>
      </c>
      <c r="BB107" s="122">
        <f t="shared" si="122"/>
        <v>0</v>
      </c>
      <c r="BC107" s="119">
        <f t="shared" si="122"/>
        <v>0</v>
      </c>
      <c r="BD107" s="119">
        <f t="shared" si="122"/>
        <v>0</v>
      </c>
      <c r="BE107" s="119">
        <f t="shared" si="122"/>
        <v>0</v>
      </c>
      <c r="BF107" s="119">
        <f t="shared" si="122"/>
        <v>0</v>
      </c>
      <c r="BG107" s="119">
        <f t="shared" si="122"/>
        <v>0</v>
      </c>
      <c r="BH107" s="119">
        <f t="shared" si="122"/>
        <v>0</v>
      </c>
      <c r="BI107" s="119">
        <f t="shared" si="122"/>
        <v>0</v>
      </c>
      <c r="BJ107" s="119">
        <f t="shared" si="122"/>
        <v>0</v>
      </c>
      <c r="BK107" s="119">
        <f t="shared" si="122"/>
        <v>0</v>
      </c>
      <c r="BL107" s="119">
        <f t="shared" si="122"/>
        <v>0</v>
      </c>
      <c r="BM107" s="119">
        <f t="shared" si="122"/>
        <v>0</v>
      </c>
      <c r="BN107" s="119">
        <f t="shared" si="122"/>
        <v>0</v>
      </c>
      <c r="BO107" s="122">
        <f t="shared" si="122"/>
        <v>0</v>
      </c>
    </row>
    <row r="108" ht="15.75" customHeight="1" outlineLevel="1">
      <c r="A108" s="1"/>
      <c r="B108" s="114" t="s">
        <v>387</v>
      </c>
      <c r="C108" s="118"/>
      <c r="D108" s="118"/>
      <c r="E108" s="118"/>
      <c r="F108" s="118"/>
      <c r="G108" s="118"/>
      <c r="H108" s="118"/>
      <c r="I108" s="118"/>
      <c r="J108" s="118"/>
      <c r="K108" s="118"/>
      <c r="L108" s="118"/>
      <c r="M108" s="118"/>
      <c r="N108" s="118"/>
      <c r="O108" s="119"/>
      <c r="P108" s="118"/>
      <c r="Q108" s="118"/>
      <c r="R108" s="118"/>
      <c r="S108" s="118"/>
      <c r="T108" s="118"/>
      <c r="U108" s="118"/>
      <c r="V108" s="118"/>
      <c r="W108" s="118"/>
      <c r="X108" s="118"/>
      <c r="Y108" s="118"/>
      <c r="Z108" s="118"/>
      <c r="AA108" s="118"/>
      <c r="AB108" s="119"/>
      <c r="AC108" s="118"/>
      <c r="AD108" s="118"/>
      <c r="AE108" s="118"/>
      <c r="AF108" s="118"/>
      <c r="AG108" s="118"/>
      <c r="AH108" s="118"/>
      <c r="AI108" s="118"/>
      <c r="AJ108" s="118"/>
      <c r="AK108" s="118"/>
      <c r="AL108" s="118"/>
      <c r="AM108" s="118"/>
      <c r="AN108" s="118"/>
      <c r="AO108" s="119"/>
      <c r="AP108" s="118"/>
      <c r="AQ108" s="118"/>
      <c r="AR108" s="118"/>
      <c r="AS108" s="118"/>
      <c r="AT108" s="118"/>
      <c r="AU108" s="118"/>
      <c r="AV108" s="118"/>
      <c r="AW108" s="118"/>
      <c r="AX108" s="118"/>
      <c r="AY108" s="118"/>
      <c r="AZ108" s="118"/>
      <c r="BA108" s="118"/>
      <c r="BB108" s="119"/>
      <c r="BC108" s="118"/>
      <c r="BD108" s="118"/>
      <c r="BE108" s="118"/>
      <c r="BF108" s="118"/>
      <c r="BG108" s="118"/>
      <c r="BH108" s="118"/>
      <c r="BI108" s="118"/>
      <c r="BJ108" s="118"/>
      <c r="BK108" s="118"/>
      <c r="BL108" s="118"/>
      <c r="BM108" s="118"/>
      <c r="BN108" s="118"/>
      <c r="BO108" s="119"/>
    </row>
    <row r="109" ht="15.75" customHeight="1" outlineLevel="1">
      <c r="A109" s="1"/>
      <c r="B109" s="117" t="str">
        <f>Inputs!N53</f>
        <v>Other Subscription 1</v>
      </c>
      <c r="C109" s="118">
        <f t="shared" ref="C109:BO109" si="123">IFERROR(C31-C76,"")</f>
        <v>0</v>
      </c>
      <c r="D109" s="118">
        <f t="shared" si="123"/>
        <v>0</v>
      </c>
      <c r="E109" s="118">
        <f t="shared" si="123"/>
        <v>0</v>
      </c>
      <c r="F109" s="118">
        <f t="shared" si="123"/>
        <v>0</v>
      </c>
      <c r="G109" s="118">
        <f t="shared" si="123"/>
        <v>0</v>
      </c>
      <c r="H109" s="118">
        <f t="shared" si="123"/>
        <v>0</v>
      </c>
      <c r="I109" s="118">
        <f t="shared" si="123"/>
        <v>0</v>
      </c>
      <c r="J109" s="118">
        <f t="shared" si="123"/>
        <v>0</v>
      </c>
      <c r="K109" s="118">
        <f t="shared" si="123"/>
        <v>0</v>
      </c>
      <c r="L109" s="118">
        <f t="shared" si="123"/>
        <v>0</v>
      </c>
      <c r="M109" s="118">
        <f t="shared" si="123"/>
        <v>0</v>
      </c>
      <c r="N109" s="118">
        <f t="shared" si="123"/>
        <v>0</v>
      </c>
      <c r="O109" s="119">
        <f t="shared" si="123"/>
        <v>0</v>
      </c>
      <c r="P109" s="118">
        <f t="shared" si="123"/>
        <v>0</v>
      </c>
      <c r="Q109" s="118">
        <f t="shared" si="123"/>
        <v>0</v>
      </c>
      <c r="R109" s="118">
        <f t="shared" si="123"/>
        <v>0</v>
      </c>
      <c r="S109" s="118">
        <f t="shared" si="123"/>
        <v>0</v>
      </c>
      <c r="T109" s="118">
        <f t="shared" si="123"/>
        <v>0</v>
      </c>
      <c r="U109" s="118">
        <f t="shared" si="123"/>
        <v>0</v>
      </c>
      <c r="V109" s="118">
        <f t="shared" si="123"/>
        <v>0</v>
      </c>
      <c r="W109" s="118">
        <f t="shared" si="123"/>
        <v>0</v>
      </c>
      <c r="X109" s="118">
        <f t="shared" si="123"/>
        <v>0</v>
      </c>
      <c r="Y109" s="118">
        <f t="shared" si="123"/>
        <v>0</v>
      </c>
      <c r="Z109" s="118">
        <f t="shared" si="123"/>
        <v>0</v>
      </c>
      <c r="AA109" s="118">
        <f t="shared" si="123"/>
        <v>0</v>
      </c>
      <c r="AB109" s="119">
        <f t="shared" si="123"/>
        <v>0</v>
      </c>
      <c r="AC109" s="118">
        <f t="shared" si="123"/>
        <v>0</v>
      </c>
      <c r="AD109" s="118">
        <f t="shared" si="123"/>
        <v>0</v>
      </c>
      <c r="AE109" s="118">
        <f t="shared" si="123"/>
        <v>0</v>
      </c>
      <c r="AF109" s="118">
        <f t="shared" si="123"/>
        <v>0</v>
      </c>
      <c r="AG109" s="118">
        <f t="shared" si="123"/>
        <v>0</v>
      </c>
      <c r="AH109" s="118">
        <f t="shared" si="123"/>
        <v>0</v>
      </c>
      <c r="AI109" s="118">
        <f t="shared" si="123"/>
        <v>0</v>
      </c>
      <c r="AJ109" s="118">
        <f t="shared" si="123"/>
        <v>0</v>
      </c>
      <c r="AK109" s="118">
        <f t="shared" si="123"/>
        <v>0</v>
      </c>
      <c r="AL109" s="118">
        <f t="shared" si="123"/>
        <v>0</v>
      </c>
      <c r="AM109" s="118">
        <f t="shared" si="123"/>
        <v>0</v>
      </c>
      <c r="AN109" s="118">
        <f t="shared" si="123"/>
        <v>0</v>
      </c>
      <c r="AO109" s="119">
        <f t="shared" si="123"/>
        <v>0</v>
      </c>
      <c r="AP109" s="118">
        <f t="shared" si="123"/>
        <v>0</v>
      </c>
      <c r="AQ109" s="118">
        <f t="shared" si="123"/>
        <v>0</v>
      </c>
      <c r="AR109" s="118">
        <f t="shared" si="123"/>
        <v>0</v>
      </c>
      <c r="AS109" s="118">
        <f t="shared" si="123"/>
        <v>0</v>
      </c>
      <c r="AT109" s="118">
        <f t="shared" si="123"/>
        <v>0</v>
      </c>
      <c r="AU109" s="118">
        <f t="shared" si="123"/>
        <v>0</v>
      </c>
      <c r="AV109" s="118">
        <f t="shared" si="123"/>
        <v>0</v>
      </c>
      <c r="AW109" s="118">
        <f t="shared" si="123"/>
        <v>0</v>
      </c>
      <c r="AX109" s="118">
        <f t="shared" si="123"/>
        <v>0</v>
      </c>
      <c r="AY109" s="118">
        <f t="shared" si="123"/>
        <v>0</v>
      </c>
      <c r="AZ109" s="118">
        <f t="shared" si="123"/>
        <v>0</v>
      </c>
      <c r="BA109" s="118">
        <f t="shared" si="123"/>
        <v>0</v>
      </c>
      <c r="BB109" s="119">
        <f t="shared" si="123"/>
        <v>0</v>
      </c>
      <c r="BC109" s="118">
        <f t="shared" si="123"/>
        <v>0</v>
      </c>
      <c r="BD109" s="118">
        <f t="shared" si="123"/>
        <v>0</v>
      </c>
      <c r="BE109" s="118">
        <f t="shared" si="123"/>
        <v>0</v>
      </c>
      <c r="BF109" s="118">
        <f t="shared" si="123"/>
        <v>0</v>
      </c>
      <c r="BG109" s="118">
        <f t="shared" si="123"/>
        <v>0</v>
      </c>
      <c r="BH109" s="118">
        <f t="shared" si="123"/>
        <v>0</v>
      </c>
      <c r="BI109" s="118">
        <f t="shared" si="123"/>
        <v>0</v>
      </c>
      <c r="BJ109" s="118">
        <f t="shared" si="123"/>
        <v>0</v>
      </c>
      <c r="BK109" s="118">
        <f t="shared" si="123"/>
        <v>0</v>
      </c>
      <c r="BL109" s="118">
        <f t="shared" si="123"/>
        <v>0</v>
      </c>
      <c r="BM109" s="118">
        <f t="shared" si="123"/>
        <v>0</v>
      </c>
      <c r="BN109" s="118">
        <f t="shared" si="123"/>
        <v>0</v>
      </c>
      <c r="BO109" s="119">
        <f t="shared" si="123"/>
        <v>0</v>
      </c>
    </row>
    <row r="110" ht="15.75" customHeight="1" outlineLevel="1">
      <c r="A110" s="1"/>
      <c r="B110" s="117" t="str">
        <f>Inputs!N54</f>
        <v>Other Subscription 2</v>
      </c>
      <c r="C110" s="118">
        <f t="shared" ref="C110:BO110" si="124">IFERROR(C32-C77,"")</f>
        <v>0</v>
      </c>
      <c r="D110" s="118">
        <f t="shared" si="124"/>
        <v>0</v>
      </c>
      <c r="E110" s="118">
        <f t="shared" si="124"/>
        <v>0</v>
      </c>
      <c r="F110" s="118">
        <f t="shared" si="124"/>
        <v>0</v>
      </c>
      <c r="G110" s="118">
        <f t="shared" si="124"/>
        <v>0</v>
      </c>
      <c r="H110" s="118">
        <f t="shared" si="124"/>
        <v>0</v>
      </c>
      <c r="I110" s="118">
        <f t="shared" si="124"/>
        <v>0</v>
      </c>
      <c r="J110" s="118">
        <f t="shared" si="124"/>
        <v>0</v>
      </c>
      <c r="K110" s="118">
        <f t="shared" si="124"/>
        <v>0</v>
      </c>
      <c r="L110" s="118">
        <f t="shared" si="124"/>
        <v>0</v>
      </c>
      <c r="M110" s="118">
        <f t="shared" si="124"/>
        <v>0</v>
      </c>
      <c r="N110" s="118">
        <f t="shared" si="124"/>
        <v>0</v>
      </c>
      <c r="O110" s="119">
        <f t="shared" si="124"/>
        <v>0</v>
      </c>
      <c r="P110" s="118">
        <f t="shared" si="124"/>
        <v>0</v>
      </c>
      <c r="Q110" s="118">
        <f t="shared" si="124"/>
        <v>0</v>
      </c>
      <c r="R110" s="118">
        <f t="shared" si="124"/>
        <v>0</v>
      </c>
      <c r="S110" s="118">
        <f t="shared" si="124"/>
        <v>0</v>
      </c>
      <c r="T110" s="118">
        <f t="shared" si="124"/>
        <v>0</v>
      </c>
      <c r="U110" s="118">
        <f t="shared" si="124"/>
        <v>0</v>
      </c>
      <c r="V110" s="118">
        <f t="shared" si="124"/>
        <v>0</v>
      </c>
      <c r="W110" s="118">
        <f t="shared" si="124"/>
        <v>0</v>
      </c>
      <c r="X110" s="118">
        <f t="shared" si="124"/>
        <v>0</v>
      </c>
      <c r="Y110" s="118">
        <f t="shared" si="124"/>
        <v>0</v>
      </c>
      <c r="Z110" s="118">
        <f t="shared" si="124"/>
        <v>0</v>
      </c>
      <c r="AA110" s="118">
        <f t="shared" si="124"/>
        <v>0</v>
      </c>
      <c r="AB110" s="119">
        <f t="shared" si="124"/>
        <v>0</v>
      </c>
      <c r="AC110" s="118">
        <f t="shared" si="124"/>
        <v>0</v>
      </c>
      <c r="AD110" s="118">
        <f t="shared" si="124"/>
        <v>0</v>
      </c>
      <c r="AE110" s="118">
        <f t="shared" si="124"/>
        <v>0</v>
      </c>
      <c r="AF110" s="118">
        <f t="shared" si="124"/>
        <v>0</v>
      </c>
      <c r="AG110" s="118">
        <f t="shared" si="124"/>
        <v>0</v>
      </c>
      <c r="AH110" s="118">
        <f t="shared" si="124"/>
        <v>0</v>
      </c>
      <c r="AI110" s="118">
        <f t="shared" si="124"/>
        <v>0</v>
      </c>
      <c r="AJ110" s="118">
        <f t="shared" si="124"/>
        <v>0</v>
      </c>
      <c r="AK110" s="118">
        <f t="shared" si="124"/>
        <v>0</v>
      </c>
      <c r="AL110" s="118">
        <f t="shared" si="124"/>
        <v>0</v>
      </c>
      <c r="AM110" s="118">
        <f t="shared" si="124"/>
        <v>0</v>
      </c>
      <c r="AN110" s="118">
        <f t="shared" si="124"/>
        <v>0</v>
      </c>
      <c r="AO110" s="119">
        <f t="shared" si="124"/>
        <v>0</v>
      </c>
      <c r="AP110" s="118">
        <f t="shared" si="124"/>
        <v>0</v>
      </c>
      <c r="AQ110" s="118">
        <f t="shared" si="124"/>
        <v>0</v>
      </c>
      <c r="AR110" s="118">
        <f t="shared" si="124"/>
        <v>0</v>
      </c>
      <c r="AS110" s="118">
        <f t="shared" si="124"/>
        <v>0</v>
      </c>
      <c r="AT110" s="118">
        <f t="shared" si="124"/>
        <v>0</v>
      </c>
      <c r="AU110" s="118">
        <f t="shared" si="124"/>
        <v>0</v>
      </c>
      <c r="AV110" s="118">
        <f t="shared" si="124"/>
        <v>0</v>
      </c>
      <c r="AW110" s="118">
        <f t="shared" si="124"/>
        <v>0</v>
      </c>
      <c r="AX110" s="118">
        <f t="shared" si="124"/>
        <v>0</v>
      </c>
      <c r="AY110" s="118">
        <f t="shared" si="124"/>
        <v>0</v>
      </c>
      <c r="AZ110" s="118">
        <f t="shared" si="124"/>
        <v>0</v>
      </c>
      <c r="BA110" s="118">
        <f t="shared" si="124"/>
        <v>0</v>
      </c>
      <c r="BB110" s="119">
        <f t="shared" si="124"/>
        <v>0</v>
      </c>
      <c r="BC110" s="118">
        <f t="shared" si="124"/>
        <v>0</v>
      </c>
      <c r="BD110" s="118">
        <f t="shared" si="124"/>
        <v>0</v>
      </c>
      <c r="BE110" s="118">
        <f t="shared" si="124"/>
        <v>0</v>
      </c>
      <c r="BF110" s="118">
        <f t="shared" si="124"/>
        <v>0</v>
      </c>
      <c r="BG110" s="118">
        <f t="shared" si="124"/>
        <v>0</v>
      </c>
      <c r="BH110" s="118">
        <f t="shared" si="124"/>
        <v>0</v>
      </c>
      <c r="BI110" s="118">
        <f t="shared" si="124"/>
        <v>0</v>
      </c>
      <c r="BJ110" s="118">
        <f t="shared" si="124"/>
        <v>0</v>
      </c>
      <c r="BK110" s="118">
        <f t="shared" si="124"/>
        <v>0</v>
      </c>
      <c r="BL110" s="118">
        <f t="shared" si="124"/>
        <v>0</v>
      </c>
      <c r="BM110" s="118">
        <f t="shared" si="124"/>
        <v>0</v>
      </c>
      <c r="BN110" s="118">
        <f t="shared" si="124"/>
        <v>0</v>
      </c>
      <c r="BO110" s="119">
        <f t="shared" si="124"/>
        <v>0</v>
      </c>
    </row>
    <row r="111" ht="15.75" customHeight="1" outlineLevel="1">
      <c r="A111" s="1"/>
      <c r="B111" s="117" t="str">
        <f>Inputs!N55</f>
        <v>Other Subscription 3</v>
      </c>
      <c r="C111" s="118">
        <f t="shared" ref="C111:BO111" si="125">IFERROR(C33-C78,"")</f>
        <v>0</v>
      </c>
      <c r="D111" s="118">
        <f t="shared" si="125"/>
        <v>0</v>
      </c>
      <c r="E111" s="118">
        <f t="shared" si="125"/>
        <v>0</v>
      </c>
      <c r="F111" s="118">
        <f t="shared" si="125"/>
        <v>0</v>
      </c>
      <c r="G111" s="118">
        <f t="shared" si="125"/>
        <v>0</v>
      </c>
      <c r="H111" s="118">
        <f t="shared" si="125"/>
        <v>0</v>
      </c>
      <c r="I111" s="118">
        <f t="shared" si="125"/>
        <v>0</v>
      </c>
      <c r="J111" s="118">
        <f t="shared" si="125"/>
        <v>0</v>
      </c>
      <c r="K111" s="118">
        <f t="shared" si="125"/>
        <v>0</v>
      </c>
      <c r="L111" s="118">
        <f t="shared" si="125"/>
        <v>0</v>
      </c>
      <c r="M111" s="118">
        <f t="shared" si="125"/>
        <v>0</v>
      </c>
      <c r="N111" s="118">
        <f t="shared" si="125"/>
        <v>0</v>
      </c>
      <c r="O111" s="119">
        <f t="shared" si="125"/>
        <v>0</v>
      </c>
      <c r="P111" s="118">
        <f t="shared" si="125"/>
        <v>0</v>
      </c>
      <c r="Q111" s="118">
        <f t="shared" si="125"/>
        <v>0</v>
      </c>
      <c r="R111" s="118">
        <f t="shared" si="125"/>
        <v>0</v>
      </c>
      <c r="S111" s="118">
        <f t="shared" si="125"/>
        <v>0</v>
      </c>
      <c r="T111" s="118">
        <f t="shared" si="125"/>
        <v>0</v>
      </c>
      <c r="U111" s="118">
        <f t="shared" si="125"/>
        <v>0</v>
      </c>
      <c r="V111" s="118">
        <f t="shared" si="125"/>
        <v>0</v>
      </c>
      <c r="W111" s="118">
        <f t="shared" si="125"/>
        <v>0</v>
      </c>
      <c r="X111" s="118">
        <f t="shared" si="125"/>
        <v>0</v>
      </c>
      <c r="Y111" s="118">
        <f t="shared" si="125"/>
        <v>0</v>
      </c>
      <c r="Z111" s="118">
        <f t="shared" si="125"/>
        <v>0</v>
      </c>
      <c r="AA111" s="118">
        <f t="shared" si="125"/>
        <v>0</v>
      </c>
      <c r="AB111" s="119">
        <f t="shared" si="125"/>
        <v>0</v>
      </c>
      <c r="AC111" s="118">
        <f t="shared" si="125"/>
        <v>0</v>
      </c>
      <c r="AD111" s="118">
        <f t="shared" si="125"/>
        <v>0</v>
      </c>
      <c r="AE111" s="118">
        <f t="shared" si="125"/>
        <v>0</v>
      </c>
      <c r="AF111" s="118">
        <f t="shared" si="125"/>
        <v>0</v>
      </c>
      <c r="AG111" s="118">
        <f t="shared" si="125"/>
        <v>0</v>
      </c>
      <c r="AH111" s="118">
        <f t="shared" si="125"/>
        <v>0</v>
      </c>
      <c r="AI111" s="118">
        <f t="shared" si="125"/>
        <v>0</v>
      </c>
      <c r="AJ111" s="118">
        <f t="shared" si="125"/>
        <v>0</v>
      </c>
      <c r="AK111" s="118">
        <f t="shared" si="125"/>
        <v>0</v>
      </c>
      <c r="AL111" s="118">
        <f t="shared" si="125"/>
        <v>0</v>
      </c>
      <c r="AM111" s="118">
        <f t="shared" si="125"/>
        <v>0</v>
      </c>
      <c r="AN111" s="118">
        <f t="shared" si="125"/>
        <v>0</v>
      </c>
      <c r="AO111" s="119">
        <f t="shared" si="125"/>
        <v>0</v>
      </c>
      <c r="AP111" s="118">
        <f t="shared" si="125"/>
        <v>0</v>
      </c>
      <c r="AQ111" s="118">
        <f t="shared" si="125"/>
        <v>0</v>
      </c>
      <c r="AR111" s="118">
        <f t="shared" si="125"/>
        <v>0</v>
      </c>
      <c r="AS111" s="118">
        <f t="shared" si="125"/>
        <v>0</v>
      </c>
      <c r="AT111" s="118">
        <f t="shared" si="125"/>
        <v>0</v>
      </c>
      <c r="AU111" s="118">
        <f t="shared" si="125"/>
        <v>0</v>
      </c>
      <c r="AV111" s="118">
        <f t="shared" si="125"/>
        <v>0</v>
      </c>
      <c r="AW111" s="118">
        <f t="shared" si="125"/>
        <v>0</v>
      </c>
      <c r="AX111" s="118">
        <f t="shared" si="125"/>
        <v>0</v>
      </c>
      <c r="AY111" s="118">
        <f t="shared" si="125"/>
        <v>0</v>
      </c>
      <c r="AZ111" s="118">
        <f t="shared" si="125"/>
        <v>0</v>
      </c>
      <c r="BA111" s="118">
        <f t="shared" si="125"/>
        <v>0</v>
      </c>
      <c r="BB111" s="119">
        <f t="shared" si="125"/>
        <v>0</v>
      </c>
      <c r="BC111" s="118">
        <f t="shared" si="125"/>
        <v>0</v>
      </c>
      <c r="BD111" s="118">
        <f t="shared" si="125"/>
        <v>0</v>
      </c>
      <c r="BE111" s="118">
        <f t="shared" si="125"/>
        <v>0</v>
      </c>
      <c r="BF111" s="118">
        <f t="shared" si="125"/>
        <v>0</v>
      </c>
      <c r="BG111" s="118">
        <f t="shared" si="125"/>
        <v>0</v>
      </c>
      <c r="BH111" s="118">
        <f t="shared" si="125"/>
        <v>0</v>
      </c>
      <c r="BI111" s="118">
        <f t="shared" si="125"/>
        <v>0</v>
      </c>
      <c r="BJ111" s="118">
        <f t="shared" si="125"/>
        <v>0</v>
      </c>
      <c r="BK111" s="118">
        <f t="shared" si="125"/>
        <v>0</v>
      </c>
      <c r="BL111" s="118">
        <f t="shared" si="125"/>
        <v>0</v>
      </c>
      <c r="BM111" s="118">
        <f t="shared" si="125"/>
        <v>0</v>
      </c>
      <c r="BN111" s="118">
        <f t="shared" si="125"/>
        <v>0</v>
      </c>
      <c r="BO111" s="119">
        <f t="shared" si="125"/>
        <v>0</v>
      </c>
    </row>
    <row r="112" ht="15.75" customHeight="1">
      <c r="A112" s="1"/>
      <c r="B112" s="121" t="s">
        <v>388</v>
      </c>
      <c r="C112" s="119">
        <f t="shared" ref="C112:BO112" si="126">IFERROR(C34-C79,"")</f>
        <v>0</v>
      </c>
      <c r="D112" s="119">
        <f t="shared" si="126"/>
        <v>0</v>
      </c>
      <c r="E112" s="119">
        <f t="shared" si="126"/>
        <v>0</v>
      </c>
      <c r="F112" s="119">
        <f t="shared" si="126"/>
        <v>0</v>
      </c>
      <c r="G112" s="119">
        <f t="shared" si="126"/>
        <v>0</v>
      </c>
      <c r="H112" s="119">
        <f t="shared" si="126"/>
        <v>0</v>
      </c>
      <c r="I112" s="119">
        <f t="shared" si="126"/>
        <v>0</v>
      </c>
      <c r="J112" s="119">
        <f t="shared" si="126"/>
        <v>0</v>
      </c>
      <c r="K112" s="119">
        <f t="shared" si="126"/>
        <v>0</v>
      </c>
      <c r="L112" s="119">
        <f t="shared" si="126"/>
        <v>0</v>
      </c>
      <c r="M112" s="119">
        <f t="shared" si="126"/>
        <v>0</v>
      </c>
      <c r="N112" s="119">
        <f t="shared" si="126"/>
        <v>0</v>
      </c>
      <c r="O112" s="122">
        <f t="shared" si="126"/>
        <v>0</v>
      </c>
      <c r="P112" s="119">
        <f t="shared" si="126"/>
        <v>0</v>
      </c>
      <c r="Q112" s="119">
        <f t="shared" si="126"/>
        <v>0</v>
      </c>
      <c r="R112" s="119">
        <f t="shared" si="126"/>
        <v>0</v>
      </c>
      <c r="S112" s="119">
        <f t="shared" si="126"/>
        <v>0</v>
      </c>
      <c r="T112" s="119">
        <f t="shared" si="126"/>
        <v>0</v>
      </c>
      <c r="U112" s="119">
        <f t="shared" si="126"/>
        <v>0</v>
      </c>
      <c r="V112" s="119">
        <f t="shared" si="126"/>
        <v>0</v>
      </c>
      <c r="W112" s="119">
        <f t="shared" si="126"/>
        <v>0</v>
      </c>
      <c r="X112" s="119">
        <f t="shared" si="126"/>
        <v>0</v>
      </c>
      <c r="Y112" s="119">
        <f t="shared" si="126"/>
        <v>0</v>
      </c>
      <c r="Z112" s="119">
        <f t="shared" si="126"/>
        <v>0</v>
      </c>
      <c r="AA112" s="119">
        <f t="shared" si="126"/>
        <v>0</v>
      </c>
      <c r="AB112" s="122">
        <f t="shared" si="126"/>
        <v>0</v>
      </c>
      <c r="AC112" s="119">
        <f t="shared" si="126"/>
        <v>0</v>
      </c>
      <c r="AD112" s="119">
        <f t="shared" si="126"/>
        <v>0</v>
      </c>
      <c r="AE112" s="119">
        <f t="shared" si="126"/>
        <v>0</v>
      </c>
      <c r="AF112" s="119">
        <f t="shared" si="126"/>
        <v>0</v>
      </c>
      <c r="AG112" s="119">
        <f t="shared" si="126"/>
        <v>0</v>
      </c>
      <c r="AH112" s="119">
        <f t="shared" si="126"/>
        <v>0</v>
      </c>
      <c r="AI112" s="119">
        <f t="shared" si="126"/>
        <v>0</v>
      </c>
      <c r="AJ112" s="119">
        <f t="shared" si="126"/>
        <v>0</v>
      </c>
      <c r="AK112" s="119">
        <f t="shared" si="126"/>
        <v>0</v>
      </c>
      <c r="AL112" s="119">
        <f t="shared" si="126"/>
        <v>0</v>
      </c>
      <c r="AM112" s="119">
        <f t="shared" si="126"/>
        <v>0</v>
      </c>
      <c r="AN112" s="119">
        <f t="shared" si="126"/>
        <v>0</v>
      </c>
      <c r="AO112" s="122">
        <f t="shared" si="126"/>
        <v>0</v>
      </c>
      <c r="AP112" s="119">
        <f t="shared" si="126"/>
        <v>0</v>
      </c>
      <c r="AQ112" s="119">
        <f t="shared" si="126"/>
        <v>0</v>
      </c>
      <c r="AR112" s="119">
        <f t="shared" si="126"/>
        <v>0</v>
      </c>
      <c r="AS112" s="119">
        <f t="shared" si="126"/>
        <v>0</v>
      </c>
      <c r="AT112" s="119">
        <f t="shared" si="126"/>
        <v>0</v>
      </c>
      <c r="AU112" s="119">
        <f t="shared" si="126"/>
        <v>0</v>
      </c>
      <c r="AV112" s="119">
        <f t="shared" si="126"/>
        <v>0</v>
      </c>
      <c r="AW112" s="119">
        <f t="shared" si="126"/>
        <v>0</v>
      </c>
      <c r="AX112" s="119">
        <f t="shared" si="126"/>
        <v>0</v>
      </c>
      <c r="AY112" s="119">
        <f t="shared" si="126"/>
        <v>0</v>
      </c>
      <c r="AZ112" s="119">
        <f t="shared" si="126"/>
        <v>0</v>
      </c>
      <c r="BA112" s="119">
        <f t="shared" si="126"/>
        <v>0</v>
      </c>
      <c r="BB112" s="122">
        <f t="shared" si="126"/>
        <v>0</v>
      </c>
      <c r="BC112" s="119">
        <f t="shared" si="126"/>
        <v>0</v>
      </c>
      <c r="BD112" s="119">
        <f t="shared" si="126"/>
        <v>0</v>
      </c>
      <c r="BE112" s="119">
        <f t="shared" si="126"/>
        <v>0</v>
      </c>
      <c r="BF112" s="119">
        <f t="shared" si="126"/>
        <v>0</v>
      </c>
      <c r="BG112" s="119">
        <f t="shared" si="126"/>
        <v>0</v>
      </c>
      <c r="BH112" s="119">
        <f t="shared" si="126"/>
        <v>0</v>
      </c>
      <c r="BI112" s="119">
        <f t="shared" si="126"/>
        <v>0</v>
      </c>
      <c r="BJ112" s="119">
        <f t="shared" si="126"/>
        <v>0</v>
      </c>
      <c r="BK112" s="119">
        <f t="shared" si="126"/>
        <v>0</v>
      </c>
      <c r="BL112" s="119">
        <f t="shared" si="126"/>
        <v>0</v>
      </c>
      <c r="BM112" s="119">
        <f t="shared" si="126"/>
        <v>0</v>
      </c>
      <c r="BN112" s="119">
        <f t="shared" si="126"/>
        <v>0</v>
      </c>
      <c r="BO112" s="122">
        <f t="shared" si="126"/>
        <v>0</v>
      </c>
    </row>
    <row r="113" ht="15.75" customHeight="1">
      <c r="A113" s="1"/>
      <c r="B113" s="124" t="s">
        <v>396</v>
      </c>
      <c r="C113" s="122">
        <f t="shared" ref="C113:BO113" si="127">IFERROR(C35-C80,"")</f>
        <v>-8445.333333</v>
      </c>
      <c r="D113" s="122">
        <f t="shared" si="127"/>
        <v>-8445.333333</v>
      </c>
      <c r="E113" s="122">
        <f t="shared" si="127"/>
        <v>-7358.333333</v>
      </c>
      <c r="F113" s="122">
        <f t="shared" si="127"/>
        <v>-7358.333333</v>
      </c>
      <c r="G113" s="122">
        <f t="shared" si="127"/>
        <v>-7358.333333</v>
      </c>
      <c r="H113" s="122">
        <f t="shared" si="127"/>
        <v>-7358.333333</v>
      </c>
      <c r="I113" s="122">
        <f t="shared" si="127"/>
        <v>42641.66667</v>
      </c>
      <c r="J113" s="122">
        <f t="shared" si="127"/>
        <v>42641.66667</v>
      </c>
      <c r="K113" s="122">
        <f t="shared" si="127"/>
        <v>70641.66667</v>
      </c>
      <c r="L113" s="122">
        <f t="shared" si="127"/>
        <v>70641.66667</v>
      </c>
      <c r="M113" s="122">
        <f t="shared" si="127"/>
        <v>70641.66667</v>
      </c>
      <c r="N113" s="122">
        <f t="shared" si="127"/>
        <v>70641.66667</v>
      </c>
      <c r="O113" s="125">
        <f t="shared" si="127"/>
        <v>321526</v>
      </c>
      <c r="P113" s="122">
        <f t="shared" si="127"/>
        <v>82201.66667</v>
      </c>
      <c r="Q113" s="122">
        <f t="shared" si="127"/>
        <v>82201.66667</v>
      </c>
      <c r="R113" s="122">
        <f t="shared" si="127"/>
        <v>82201.66667</v>
      </c>
      <c r="S113" s="122">
        <f t="shared" si="127"/>
        <v>82201.66667</v>
      </c>
      <c r="T113" s="122">
        <f t="shared" si="127"/>
        <v>82201.66667</v>
      </c>
      <c r="U113" s="122">
        <f t="shared" si="127"/>
        <v>82201.66667</v>
      </c>
      <c r="V113" s="122">
        <f t="shared" si="127"/>
        <v>82201.66667</v>
      </c>
      <c r="W113" s="122">
        <f t="shared" si="127"/>
        <v>82201.66667</v>
      </c>
      <c r="X113" s="122">
        <f t="shared" si="127"/>
        <v>82201.66667</v>
      </c>
      <c r="Y113" s="122">
        <f t="shared" si="127"/>
        <v>82201.66667</v>
      </c>
      <c r="Z113" s="122">
        <f t="shared" si="127"/>
        <v>82201.66667</v>
      </c>
      <c r="AA113" s="122">
        <f t="shared" si="127"/>
        <v>82201.66667</v>
      </c>
      <c r="AB113" s="125">
        <f t="shared" si="127"/>
        <v>986420</v>
      </c>
      <c r="AC113" s="122">
        <f t="shared" si="127"/>
        <v>93157.66667</v>
      </c>
      <c r="AD113" s="122">
        <f t="shared" si="127"/>
        <v>93157.66667</v>
      </c>
      <c r="AE113" s="122">
        <f t="shared" si="127"/>
        <v>93157.66667</v>
      </c>
      <c r="AF113" s="122">
        <f t="shared" si="127"/>
        <v>93157.66667</v>
      </c>
      <c r="AG113" s="122">
        <f t="shared" si="127"/>
        <v>93157.66667</v>
      </c>
      <c r="AH113" s="122">
        <f t="shared" si="127"/>
        <v>93157.66667</v>
      </c>
      <c r="AI113" s="122">
        <f t="shared" si="127"/>
        <v>93157.66667</v>
      </c>
      <c r="AJ113" s="122">
        <f t="shared" si="127"/>
        <v>93157.66667</v>
      </c>
      <c r="AK113" s="122">
        <f t="shared" si="127"/>
        <v>93157.66667</v>
      </c>
      <c r="AL113" s="122">
        <f t="shared" si="127"/>
        <v>93157.66667</v>
      </c>
      <c r="AM113" s="122">
        <f t="shared" si="127"/>
        <v>93157.66667</v>
      </c>
      <c r="AN113" s="122">
        <f t="shared" si="127"/>
        <v>93157.66667</v>
      </c>
      <c r="AO113" s="125">
        <f t="shared" si="127"/>
        <v>1117892</v>
      </c>
      <c r="AP113" s="122">
        <f t="shared" si="127"/>
        <v>105209.2667</v>
      </c>
      <c r="AQ113" s="122">
        <f t="shared" si="127"/>
        <v>105209.2667</v>
      </c>
      <c r="AR113" s="122">
        <f t="shared" si="127"/>
        <v>105209.2667</v>
      </c>
      <c r="AS113" s="122">
        <f t="shared" si="127"/>
        <v>105209.2667</v>
      </c>
      <c r="AT113" s="122">
        <f t="shared" si="127"/>
        <v>105209.2667</v>
      </c>
      <c r="AU113" s="122">
        <f t="shared" si="127"/>
        <v>105209.2667</v>
      </c>
      <c r="AV113" s="122">
        <f t="shared" si="127"/>
        <v>105209.2667</v>
      </c>
      <c r="AW113" s="122">
        <f t="shared" si="127"/>
        <v>105209.2667</v>
      </c>
      <c r="AX113" s="122">
        <f t="shared" si="127"/>
        <v>105209.2667</v>
      </c>
      <c r="AY113" s="122">
        <f t="shared" si="127"/>
        <v>105209.2667</v>
      </c>
      <c r="AZ113" s="122">
        <f t="shared" si="127"/>
        <v>105209.2667</v>
      </c>
      <c r="BA113" s="122">
        <f t="shared" si="127"/>
        <v>105209.2667</v>
      </c>
      <c r="BB113" s="125">
        <f t="shared" si="127"/>
        <v>1262511.2</v>
      </c>
      <c r="BC113" s="122">
        <f t="shared" si="127"/>
        <v>118466.0267</v>
      </c>
      <c r="BD113" s="122">
        <f t="shared" si="127"/>
        <v>118466.0267</v>
      </c>
      <c r="BE113" s="122">
        <f t="shared" si="127"/>
        <v>118466.0267</v>
      </c>
      <c r="BF113" s="122">
        <f t="shared" si="127"/>
        <v>118466.0267</v>
      </c>
      <c r="BG113" s="122">
        <f t="shared" si="127"/>
        <v>118466.0267</v>
      </c>
      <c r="BH113" s="122">
        <f t="shared" si="127"/>
        <v>118466.0267</v>
      </c>
      <c r="BI113" s="122">
        <f t="shared" si="127"/>
        <v>118466.0267</v>
      </c>
      <c r="BJ113" s="122">
        <f t="shared" si="127"/>
        <v>118466.0267</v>
      </c>
      <c r="BK113" s="122">
        <f t="shared" si="127"/>
        <v>118466.0267</v>
      </c>
      <c r="BL113" s="122">
        <f t="shared" si="127"/>
        <v>118466.0267</v>
      </c>
      <c r="BM113" s="122">
        <f t="shared" si="127"/>
        <v>118466.0267</v>
      </c>
      <c r="BN113" s="122">
        <f t="shared" si="127"/>
        <v>118466.0267</v>
      </c>
      <c r="BO113" s="125">
        <f t="shared" si="127"/>
        <v>1421592.32</v>
      </c>
    </row>
    <row r="114" ht="6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</row>
    <row r="115" ht="15.75" customHeight="1">
      <c r="A115" s="1"/>
      <c r="B115" s="96" t="s">
        <v>397</v>
      </c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26"/>
      <c r="AD115" s="126"/>
      <c r="AE115" s="126"/>
      <c r="AF115" s="126"/>
      <c r="AG115" s="126"/>
      <c r="AH115" s="126"/>
      <c r="AI115" s="126"/>
      <c r="AJ115" s="126"/>
      <c r="AK115" s="126"/>
      <c r="AL115" s="126"/>
      <c r="AM115" s="126"/>
      <c r="AN115" s="126"/>
      <c r="AO115" s="1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"/>
      <c r="BC115" s="126"/>
      <c r="BD115" s="126"/>
      <c r="BE115" s="126"/>
      <c r="BF115" s="126"/>
      <c r="BG115" s="126"/>
      <c r="BH115" s="126"/>
      <c r="BI115" s="126"/>
      <c r="BJ115" s="126"/>
      <c r="BK115" s="126"/>
      <c r="BL115" s="126"/>
      <c r="BM115" s="126"/>
      <c r="BN115" s="126"/>
      <c r="BO115" s="1"/>
    </row>
    <row r="116" ht="15.75" customHeight="1" outlineLevel="1">
      <c r="A116" s="1"/>
      <c r="B116" s="114" t="s">
        <v>384</v>
      </c>
      <c r="C116" s="127"/>
      <c r="D116" s="128"/>
      <c r="E116" s="128"/>
      <c r="F116" s="128"/>
      <c r="G116" s="128"/>
      <c r="H116" s="128"/>
      <c r="I116" s="128"/>
      <c r="J116" s="128"/>
      <c r="K116" s="128"/>
      <c r="L116" s="128"/>
      <c r="M116" s="128"/>
      <c r="N116" s="128"/>
      <c r="O116" s="119"/>
      <c r="P116" s="128"/>
      <c r="Q116" s="128"/>
      <c r="R116" s="128"/>
      <c r="S116" s="128"/>
      <c r="T116" s="128"/>
      <c r="U116" s="128"/>
      <c r="V116" s="128"/>
      <c r="W116" s="128"/>
      <c r="X116" s="128"/>
      <c r="Y116" s="128"/>
      <c r="Z116" s="128"/>
      <c r="AA116" s="128"/>
      <c r="AB116" s="119"/>
      <c r="AC116" s="128"/>
      <c r="AD116" s="128"/>
      <c r="AE116" s="128"/>
      <c r="AF116" s="128"/>
      <c r="AG116" s="128"/>
      <c r="AH116" s="128"/>
      <c r="AI116" s="128"/>
      <c r="AJ116" s="128"/>
      <c r="AK116" s="128"/>
      <c r="AL116" s="128"/>
      <c r="AM116" s="128"/>
      <c r="AN116" s="128"/>
      <c r="AO116" s="119"/>
      <c r="AP116" s="128"/>
      <c r="AQ116" s="128"/>
      <c r="AR116" s="128"/>
      <c r="AS116" s="128"/>
      <c r="AT116" s="128"/>
      <c r="AU116" s="128"/>
      <c r="AV116" s="128"/>
      <c r="AW116" s="128"/>
      <c r="AX116" s="128"/>
      <c r="AY116" s="128"/>
      <c r="AZ116" s="128"/>
      <c r="BA116" s="128"/>
      <c r="BB116" s="119"/>
      <c r="BC116" s="128"/>
      <c r="BD116" s="128"/>
      <c r="BE116" s="128"/>
      <c r="BF116" s="128"/>
      <c r="BG116" s="128"/>
      <c r="BH116" s="128"/>
      <c r="BI116" s="128"/>
      <c r="BJ116" s="128"/>
      <c r="BK116" s="128"/>
      <c r="BL116" s="128"/>
      <c r="BM116" s="128"/>
      <c r="BN116" s="128"/>
      <c r="BO116" s="119"/>
    </row>
    <row r="117" ht="15.75" customHeight="1" outlineLevel="1">
      <c r="A117" s="1"/>
      <c r="B117" s="117" t="str">
        <f>Inputs!N31</f>
        <v>Newsletter</v>
      </c>
      <c r="C117" s="140">
        <f t="shared" ref="C117:BO117" si="128">IFERROR(C84/C6,"")</f>
        <v>-1.299282051</v>
      </c>
      <c r="D117" s="140">
        <f t="shared" si="128"/>
        <v>-1.299282051</v>
      </c>
      <c r="E117" s="140">
        <f t="shared" si="128"/>
        <v>-1.299282051</v>
      </c>
      <c r="F117" s="140">
        <f t="shared" si="128"/>
        <v>-1.299282051</v>
      </c>
      <c r="G117" s="140">
        <f t="shared" si="128"/>
        <v>-1.299282051</v>
      </c>
      <c r="H117" s="140">
        <f t="shared" si="128"/>
        <v>-1.299282051</v>
      </c>
      <c r="I117" s="140">
        <f t="shared" si="128"/>
        <v>-1.299282051</v>
      </c>
      <c r="J117" s="140">
        <f t="shared" si="128"/>
        <v>-1.299282051</v>
      </c>
      <c r="K117" s="140">
        <f t="shared" si="128"/>
        <v>-1.299282051</v>
      </c>
      <c r="L117" s="140">
        <f t="shared" si="128"/>
        <v>-1.299282051</v>
      </c>
      <c r="M117" s="140">
        <f t="shared" si="128"/>
        <v>-1.299282051</v>
      </c>
      <c r="N117" s="140">
        <f t="shared" si="128"/>
        <v>-1.299282051</v>
      </c>
      <c r="O117" s="141">
        <f t="shared" si="128"/>
        <v>-1.299282051</v>
      </c>
      <c r="P117" s="140">
        <f t="shared" si="128"/>
        <v>-0.7418803419</v>
      </c>
      <c r="Q117" s="140">
        <f t="shared" si="128"/>
        <v>-0.7418803419</v>
      </c>
      <c r="R117" s="140">
        <f t="shared" si="128"/>
        <v>-0.7418803419</v>
      </c>
      <c r="S117" s="140">
        <f t="shared" si="128"/>
        <v>-0.7418803419</v>
      </c>
      <c r="T117" s="140">
        <f t="shared" si="128"/>
        <v>-0.7418803419</v>
      </c>
      <c r="U117" s="140">
        <f t="shared" si="128"/>
        <v>-0.7418803419</v>
      </c>
      <c r="V117" s="140">
        <f t="shared" si="128"/>
        <v>-0.7418803419</v>
      </c>
      <c r="W117" s="140">
        <f t="shared" si="128"/>
        <v>-0.7418803419</v>
      </c>
      <c r="X117" s="140">
        <f t="shared" si="128"/>
        <v>-0.7418803419</v>
      </c>
      <c r="Y117" s="140">
        <f t="shared" si="128"/>
        <v>-0.7418803419</v>
      </c>
      <c r="Z117" s="140">
        <f t="shared" si="128"/>
        <v>-0.7418803419</v>
      </c>
      <c r="AA117" s="140">
        <f t="shared" si="128"/>
        <v>-0.7418803419</v>
      </c>
      <c r="AB117" s="141">
        <f t="shared" si="128"/>
        <v>-0.7418803419</v>
      </c>
      <c r="AC117" s="140">
        <f t="shared" si="128"/>
        <v>-0.5835275835</v>
      </c>
      <c r="AD117" s="140">
        <f t="shared" si="128"/>
        <v>-0.5835275835</v>
      </c>
      <c r="AE117" s="140">
        <f t="shared" si="128"/>
        <v>-0.5835275835</v>
      </c>
      <c r="AF117" s="140">
        <f t="shared" si="128"/>
        <v>-0.5835275835</v>
      </c>
      <c r="AG117" s="140">
        <f t="shared" si="128"/>
        <v>-0.5835275835</v>
      </c>
      <c r="AH117" s="140">
        <f t="shared" si="128"/>
        <v>-0.5835275835</v>
      </c>
      <c r="AI117" s="140">
        <f t="shared" si="128"/>
        <v>-0.5835275835</v>
      </c>
      <c r="AJ117" s="140">
        <f t="shared" si="128"/>
        <v>-0.5835275835</v>
      </c>
      <c r="AK117" s="140">
        <f t="shared" si="128"/>
        <v>-0.5835275835</v>
      </c>
      <c r="AL117" s="140">
        <f t="shared" si="128"/>
        <v>-0.5835275835</v>
      </c>
      <c r="AM117" s="140">
        <f t="shared" si="128"/>
        <v>-0.5835275835</v>
      </c>
      <c r="AN117" s="140">
        <f t="shared" si="128"/>
        <v>-0.5835275835</v>
      </c>
      <c r="AO117" s="141">
        <f t="shared" si="128"/>
        <v>-0.5835275835</v>
      </c>
      <c r="AP117" s="140">
        <f t="shared" si="128"/>
        <v>-0.4395705305</v>
      </c>
      <c r="AQ117" s="140">
        <f t="shared" si="128"/>
        <v>-0.4395705305</v>
      </c>
      <c r="AR117" s="140">
        <f t="shared" si="128"/>
        <v>-0.4395705305</v>
      </c>
      <c r="AS117" s="140">
        <f t="shared" si="128"/>
        <v>-0.4395705305</v>
      </c>
      <c r="AT117" s="140">
        <f t="shared" si="128"/>
        <v>-0.4395705305</v>
      </c>
      <c r="AU117" s="140">
        <f t="shared" si="128"/>
        <v>-0.4395705305</v>
      </c>
      <c r="AV117" s="140">
        <f t="shared" si="128"/>
        <v>-0.4395705305</v>
      </c>
      <c r="AW117" s="140">
        <f t="shared" si="128"/>
        <v>-0.4395705305</v>
      </c>
      <c r="AX117" s="140">
        <f t="shared" si="128"/>
        <v>-0.4395705305</v>
      </c>
      <c r="AY117" s="140">
        <f t="shared" si="128"/>
        <v>-0.4395705305</v>
      </c>
      <c r="AZ117" s="140">
        <f t="shared" si="128"/>
        <v>-0.4395705305</v>
      </c>
      <c r="BA117" s="140">
        <f t="shared" si="128"/>
        <v>-0.4395705305</v>
      </c>
      <c r="BB117" s="141">
        <f t="shared" si="128"/>
        <v>-0.4395705305</v>
      </c>
      <c r="BC117" s="140">
        <f t="shared" si="128"/>
        <v>-0.3087004823</v>
      </c>
      <c r="BD117" s="140">
        <f t="shared" si="128"/>
        <v>-0.3087004823</v>
      </c>
      <c r="BE117" s="140">
        <f t="shared" si="128"/>
        <v>-0.3087004823</v>
      </c>
      <c r="BF117" s="140">
        <f t="shared" si="128"/>
        <v>-0.3087004823</v>
      </c>
      <c r="BG117" s="140">
        <f t="shared" si="128"/>
        <v>-0.3087004823</v>
      </c>
      <c r="BH117" s="140">
        <f t="shared" si="128"/>
        <v>-0.3087004823</v>
      </c>
      <c r="BI117" s="140">
        <f t="shared" si="128"/>
        <v>-0.3087004823</v>
      </c>
      <c r="BJ117" s="140">
        <f t="shared" si="128"/>
        <v>-0.3087004823</v>
      </c>
      <c r="BK117" s="140">
        <f t="shared" si="128"/>
        <v>-0.3087004823</v>
      </c>
      <c r="BL117" s="140">
        <f t="shared" si="128"/>
        <v>-0.3087004823</v>
      </c>
      <c r="BM117" s="140">
        <f t="shared" si="128"/>
        <v>-0.3087004823</v>
      </c>
      <c r="BN117" s="140">
        <f t="shared" si="128"/>
        <v>-0.3087004823</v>
      </c>
      <c r="BO117" s="141">
        <f t="shared" si="128"/>
        <v>-0.3087004823</v>
      </c>
    </row>
    <row r="118" ht="15.75" customHeight="1" outlineLevel="1">
      <c r="A118" s="1"/>
      <c r="B118" s="117" t="str">
        <f>Inputs!N32</f>
        <v>Website</v>
      </c>
      <c r="C118" s="140" t="str">
        <f t="shared" ref="C118:BO118" si="129">IFERROR(C85/C7,"")</f>
        <v/>
      </c>
      <c r="D118" s="140" t="str">
        <f t="shared" si="129"/>
        <v/>
      </c>
      <c r="E118" s="140">
        <f t="shared" si="129"/>
        <v>0.7246666667</v>
      </c>
      <c r="F118" s="140">
        <f t="shared" si="129"/>
        <v>0.7246666667</v>
      </c>
      <c r="G118" s="140">
        <f t="shared" si="129"/>
        <v>0.7246666667</v>
      </c>
      <c r="H118" s="140">
        <f t="shared" si="129"/>
        <v>0.7246666667</v>
      </c>
      <c r="I118" s="140">
        <f t="shared" si="129"/>
        <v>0.7246666667</v>
      </c>
      <c r="J118" s="140">
        <f t="shared" si="129"/>
        <v>0.7246666667</v>
      </c>
      <c r="K118" s="140">
        <f t="shared" si="129"/>
        <v>0.7246666667</v>
      </c>
      <c r="L118" s="140">
        <f t="shared" si="129"/>
        <v>0.7246666667</v>
      </c>
      <c r="M118" s="140">
        <f t="shared" si="129"/>
        <v>0.7246666667</v>
      </c>
      <c r="N118" s="140">
        <f t="shared" si="129"/>
        <v>0.7246666667</v>
      </c>
      <c r="O118" s="141">
        <f t="shared" si="129"/>
        <v>0.7246666667</v>
      </c>
      <c r="P118" s="140">
        <f t="shared" si="129"/>
        <v>0.7914141414</v>
      </c>
      <c r="Q118" s="140">
        <f t="shared" si="129"/>
        <v>0.7914141414</v>
      </c>
      <c r="R118" s="140">
        <f t="shared" si="129"/>
        <v>0.7914141414</v>
      </c>
      <c r="S118" s="140">
        <f t="shared" si="129"/>
        <v>0.7914141414</v>
      </c>
      <c r="T118" s="140">
        <f t="shared" si="129"/>
        <v>0.7914141414</v>
      </c>
      <c r="U118" s="140">
        <f t="shared" si="129"/>
        <v>0.7914141414</v>
      </c>
      <c r="V118" s="140">
        <f t="shared" si="129"/>
        <v>0.7914141414</v>
      </c>
      <c r="W118" s="140">
        <f t="shared" si="129"/>
        <v>0.7914141414</v>
      </c>
      <c r="X118" s="140">
        <f t="shared" si="129"/>
        <v>0.7914141414</v>
      </c>
      <c r="Y118" s="140">
        <f t="shared" si="129"/>
        <v>0.7914141414</v>
      </c>
      <c r="Z118" s="140">
        <f t="shared" si="129"/>
        <v>0.7914141414</v>
      </c>
      <c r="AA118" s="140">
        <f t="shared" si="129"/>
        <v>0.7914141414</v>
      </c>
      <c r="AB118" s="141">
        <f t="shared" si="129"/>
        <v>0.7914141414</v>
      </c>
      <c r="AC118" s="140">
        <f t="shared" si="129"/>
        <v>0.8103764922</v>
      </c>
      <c r="AD118" s="140">
        <f t="shared" si="129"/>
        <v>0.8103764922</v>
      </c>
      <c r="AE118" s="140">
        <f t="shared" si="129"/>
        <v>0.8103764922</v>
      </c>
      <c r="AF118" s="140">
        <f t="shared" si="129"/>
        <v>0.8103764922</v>
      </c>
      <c r="AG118" s="140">
        <f t="shared" si="129"/>
        <v>0.8103764922</v>
      </c>
      <c r="AH118" s="140">
        <f t="shared" si="129"/>
        <v>0.8103764922</v>
      </c>
      <c r="AI118" s="140">
        <f t="shared" si="129"/>
        <v>0.8103764922</v>
      </c>
      <c r="AJ118" s="140">
        <f t="shared" si="129"/>
        <v>0.8103764922</v>
      </c>
      <c r="AK118" s="140">
        <f t="shared" si="129"/>
        <v>0.8103764922</v>
      </c>
      <c r="AL118" s="140">
        <f t="shared" si="129"/>
        <v>0.8103764922</v>
      </c>
      <c r="AM118" s="140">
        <f t="shared" si="129"/>
        <v>0.8103764922</v>
      </c>
      <c r="AN118" s="140">
        <f t="shared" si="129"/>
        <v>0.8103764922</v>
      </c>
      <c r="AO118" s="141">
        <f t="shared" si="129"/>
        <v>0.8103764922</v>
      </c>
      <c r="AP118" s="140">
        <f t="shared" si="129"/>
        <v>0.8276149929</v>
      </c>
      <c r="AQ118" s="140">
        <f t="shared" si="129"/>
        <v>0.8276149929</v>
      </c>
      <c r="AR118" s="140">
        <f t="shared" si="129"/>
        <v>0.8276149929</v>
      </c>
      <c r="AS118" s="140">
        <f t="shared" si="129"/>
        <v>0.8276149929</v>
      </c>
      <c r="AT118" s="140">
        <f t="shared" si="129"/>
        <v>0.8276149929</v>
      </c>
      <c r="AU118" s="140">
        <f t="shared" si="129"/>
        <v>0.8276149929</v>
      </c>
      <c r="AV118" s="140">
        <f t="shared" si="129"/>
        <v>0.8276149929</v>
      </c>
      <c r="AW118" s="140">
        <f t="shared" si="129"/>
        <v>0.8276149929</v>
      </c>
      <c r="AX118" s="140">
        <f t="shared" si="129"/>
        <v>0.8276149929</v>
      </c>
      <c r="AY118" s="140">
        <f t="shared" si="129"/>
        <v>0.8276149929</v>
      </c>
      <c r="AZ118" s="140">
        <f t="shared" si="129"/>
        <v>0.8276149929</v>
      </c>
      <c r="BA118" s="140">
        <f t="shared" si="129"/>
        <v>0.8276149929</v>
      </c>
      <c r="BB118" s="141">
        <f t="shared" si="129"/>
        <v>-7.771681416</v>
      </c>
      <c r="BC118" s="140">
        <f t="shared" si="129"/>
        <v>0.8432863572</v>
      </c>
      <c r="BD118" s="140">
        <f t="shared" si="129"/>
        <v>0.8432863572</v>
      </c>
      <c r="BE118" s="140">
        <f t="shared" si="129"/>
        <v>0.8432863572</v>
      </c>
      <c r="BF118" s="140">
        <f t="shared" si="129"/>
        <v>0.8432863572</v>
      </c>
      <c r="BG118" s="140">
        <f t="shared" si="129"/>
        <v>0.8432863572</v>
      </c>
      <c r="BH118" s="140">
        <f t="shared" si="129"/>
        <v>0.8432863572</v>
      </c>
      <c r="BI118" s="140">
        <f t="shared" si="129"/>
        <v>0.8432863572</v>
      </c>
      <c r="BJ118" s="140">
        <f t="shared" si="129"/>
        <v>0.8432863572</v>
      </c>
      <c r="BK118" s="140">
        <f t="shared" si="129"/>
        <v>0.8432863572</v>
      </c>
      <c r="BL118" s="140">
        <f t="shared" si="129"/>
        <v>0.8432863572</v>
      </c>
      <c r="BM118" s="140">
        <f t="shared" si="129"/>
        <v>0.8432863572</v>
      </c>
      <c r="BN118" s="140">
        <f t="shared" si="129"/>
        <v>0.8432863572</v>
      </c>
      <c r="BO118" s="141">
        <f t="shared" si="129"/>
        <v>0.8432863572</v>
      </c>
    </row>
    <row r="119" ht="15.75" customHeight="1" outlineLevel="1">
      <c r="A119" s="1"/>
      <c r="B119" s="117" t="str">
        <f>Inputs!N33</f>
        <v>Twitter</v>
      </c>
      <c r="C119" s="140" t="str">
        <f t="shared" ref="C119:BO119" si="130">IFERROR(C86/C8,"")</f>
        <v/>
      </c>
      <c r="D119" s="140" t="str">
        <f t="shared" si="130"/>
        <v/>
      </c>
      <c r="E119" s="140" t="str">
        <f t="shared" si="130"/>
        <v/>
      </c>
      <c r="F119" s="140" t="str">
        <f t="shared" si="130"/>
        <v/>
      </c>
      <c r="G119" s="140" t="str">
        <f t="shared" si="130"/>
        <v/>
      </c>
      <c r="H119" s="140" t="str">
        <f t="shared" si="130"/>
        <v/>
      </c>
      <c r="I119" s="140" t="str">
        <f t="shared" si="130"/>
        <v/>
      </c>
      <c r="J119" s="140" t="str">
        <f t="shared" si="130"/>
        <v/>
      </c>
      <c r="K119" s="140" t="str">
        <f t="shared" si="130"/>
        <v/>
      </c>
      <c r="L119" s="140" t="str">
        <f t="shared" si="130"/>
        <v/>
      </c>
      <c r="M119" s="140" t="str">
        <f t="shared" si="130"/>
        <v/>
      </c>
      <c r="N119" s="140" t="str">
        <f t="shared" si="130"/>
        <v/>
      </c>
      <c r="O119" s="141" t="str">
        <f t="shared" si="130"/>
        <v/>
      </c>
      <c r="P119" s="140" t="str">
        <f t="shared" si="130"/>
        <v/>
      </c>
      <c r="Q119" s="140" t="str">
        <f t="shared" si="130"/>
        <v/>
      </c>
      <c r="R119" s="140" t="str">
        <f t="shared" si="130"/>
        <v/>
      </c>
      <c r="S119" s="140" t="str">
        <f t="shared" si="130"/>
        <v/>
      </c>
      <c r="T119" s="140" t="str">
        <f t="shared" si="130"/>
        <v/>
      </c>
      <c r="U119" s="140" t="str">
        <f t="shared" si="130"/>
        <v/>
      </c>
      <c r="V119" s="140" t="str">
        <f t="shared" si="130"/>
        <v/>
      </c>
      <c r="W119" s="140" t="str">
        <f t="shared" si="130"/>
        <v/>
      </c>
      <c r="X119" s="140" t="str">
        <f t="shared" si="130"/>
        <v/>
      </c>
      <c r="Y119" s="140" t="str">
        <f t="shared" si="130"/>
        <v/>
      </c>
      <c r="Z119" s="140" t="str">
        <f t="shared" si="130"/>
        <v/>
      </c>
      <c r="AA119" s="140" t="str">
        <f t="shared" si="130"/>
        <v/>
      </c>
      <c r="AB119" s="141" t="str">
        <f t="shared" si="130"/>
        <v/>
      </c>
      <c r="AC119" s="140" t="str">
        <f t="shared" si="130"/>
        <v/>
      </c>
      <c r="AD119" s="140" t="str">
        <f t="shared" si="130"/>
        <v/>
      </c>
      <c r="AE119" s="140" t="str">
        <f t="shared" si="130"/>
        <v/>
      </c>
      <c r="AF119" s="140" t="str">
        <f t="shared" si="130"/>
        <v/>
      </c>
      <c r="AG119" s="140" t="str">
        <f t="shared" si="130"/>
        <v/>
      </c>
      <c r="AH119" s="140" t="str">
        <f t="shared" si="130"/>
        <v/>
      </c>
      <c r="AI119" s="140" t="str">
        <f t="shared" si="130"/>
        <v/>
      </c>
      <c r="AJ119" s="140" t="str">
        <f t="shared" si="130"/>
        <v/>
      </c>
      <c r="AK119" s="140" t="str">
        <f t="shared" si="130"/>
        <v/>
      </c>
      <c r="AL119" s="140" t="str">
        <f t="shared" si="130"/>
        <v/>
      </c>
      <c r="AM119" s="140" t="str">
        <f t="shared" si="130"/>
        <v/>
      </c>
      <c r="AN119" s="140" t="str">
        <f t="shared" si="130"/>
        <v/>
      </c>
      <c r="AO119" s="141" t="str">
        <f t="shared" si="130"/>
        <v/>
      </c>
      <c r="AP119" s="140" t="str">
        <f t="shared" si="130"/>
        <v/>
      </c>
      <c r="AQ119" s="140" t="str">
        <f t="shared" si="130"/>
        <v/>
      </c>
      <c r="AR119" s="140" t="str">
        <f t="shared" si="130"/>
        <v/>
      </c>
      <c r="AS119" s="140" t="str">
        <f t="shared" si="130"/>
        <v/>
      </c>
      <c r="AT119" s="140" t="str">
        <f t="shared" si="130"/>
        <v/>
      </c>
      <c r="AU119" s="140" t="str">
        <f t="shared" si="130"/>
        <v/>
      </c>
      <c r="AV119" s="140" t="str">
        <f t="shared" si="130"/>
        <v/>
      </c>
      <c r="AW119" s="140" t="str">
        <f t="shared" si="130"/>
        <v/>
      </c>
      <c r="AX119" s="140" t="str">
        <f t="shared" si="130"/>
        <v/>
      </c>
      <c r="AY119" s="140" t="str">
        <f t="shared" si="130"/>
        <v/>
      </c>
      <c r="AZ119" s="140" t="str">
        <f t="shared" si="130"/>
        <v/>
      </c>
      <c r="BA119" s="140" t="str">
        <f t="shared" si="130"/>
        <v/>
      </c>
      <c r="BB119" s="141" t="str">
        <f t="shared" si="130"/>
        <v/>
      </c>
      <c r="BC119" s="140" t="str">
        <f t="shared" si="130"/>
        <v/>
      </c>
      <c r="BD119" s="140" t="str">
        <f t="shared" si="130"/>
        <v/>
      </c>
      <c r="BE119" s="140" t="str">
        <f t="shared" si="130"/>
        <v/>
      </c>
      <c r="BF119" s="140" t="str">
        <f t="shared" si="130"/>
        <v/>
      </c>
      <c r="BG119" s="140" t="str">
        <f t="shared" si="130"/>
        <v/>
      </c>
      <c r="BH119" s="140" t="str">
        <f t="shared" si="130"/>
        <v/>
      </c>
      <c r="BI119" s="140" t="str">
        <f t="shared" si="130"/>
        <v/>
      </c>
      <c r="BJ119" s="140" t="str">
        <f t="shared" si="130"/>
        <v/>
      </c>
      <c r="BK119" s="140" t="str">
        <f t="shared" si="130"/>
        <v/>
      </c>
      <c r="BL119" s="140" t="str">
        <f t="shared" si="130"/>
        <v/>
      </c>
      <c r="BM119" s="140" t="str">
        <f t="shared" si="130"/>
        <v/>
      </c>
      <c r="BN119" s="140" t="str">
        <f t="shared" si="130"/>
        <v/>
      </c>
      <c r="BO119" s="141" t="str">
        <f t="shared" si="130"/>
        <v/>
      </c>
    </row>
    <row r="120" ht="15.75" customHeight="1" outlineLevel="1">
      <c r="A120" s="1"/>
      <c r="B120" s="117" t="str">
        <f>Inputs!N34</f>
        <v>Instagram</v>
      </c>
      <c r="C120" s="140" t="str">
        <f t="shared" ref="C120:BO120" si="131">IFERROR(C87/C9,"")</f>
        <v/>
      </c>
      <c r="D120" s="140" t="str">
        <f t="shared" si="131"/>
        <v/>
      </c>
      <c r="E120" s="140" t="str">
        <f t="shared" si="131"/>
        <v/>
      </c>
      <c r="F120" s="140" t="str">
        <f t="shared" si="131"/>
        <v/>
      </c>
      <c r="G120" s="140" t="str">
        <f t="shared" si="131"/>
        <v/>
      </c>
      <c r="H120" s="140" t="str">
        <f t="shared" si="131"/>
        <v/>
      </c>
      <c r="I120" s="140" t="str">
        <f t="shared" si="131"/>
        <v/>
      </c>
      <c r="J120" s="140" t="str">
        <f t="shared" si="131"/>
        <v/>
      </c>
      <c r="K120" s="140" t="str">
        <f t="shared" si="131"/>
        <v/>
      </c>
      <c r="L120" s="140" t="str">
        <f t="shared" si="131"/>
        <v/>
      </c>
      <c r="M120" s="140" t="str">
        <f t="shared" si="131"/>
        <v/>
      </c>
      <c r="N120" s="140" t="str">
        <f t="shared" si="131"/>
        <v/>
      </c>
      <c r="O120" s="141" t="str">
        <f t="shared" si="131"/>
        <v/>
      </c>
      <c r="P120" s="140" t="str">
        <f t="shared" si="131"/>
        <v/>
      </c>
      <c r="Q120" s="140" t="str">
        <f t="shared" si="131"/>
        <v/>
      </c>
      <c r="R120" s="140" t="str">
        <f t="shared" si="131"/>
        <v/>
      </c>
      <c r="S120" s="140" t="str">
        <f t="shared" si="131"/>
        <v/>
      </c>
      <c r="T120" s="140" t="str">
        <f t="shared" si="131"/>
        <v/>
      </c>
      <c r="U120" s="140" t="str">
        <f t="shared" si="131"/>
        <v/>
      </c>
      <c r="V120" s="140" t="str">
        <f t="shared" si="131"/>
        <v/>
      </c>
      <c r="W120" s="140" t="str">
        <f t="shared" si="131"/>
        <v/>
      </c>
      <c r="X120" s="140" t="str">
        <f t="shared" si="131"/>
        <v/>
      </c>
      <c r="Y120" s="140" t="str">
        <f t="shared" si="131"/>
        <v/>
      </c>
      <c r="Z120" s="140" t="str">
        <f t="shared" si="131"/>
        <v/>
      </c>
      <c r="AA120" s="140" t="str">
        <f t="shared" si="131"/>
        <v/>
      </c>
      <c r="AB120" s="141" t="str">
        <f t="shared" si="131"/>
        <v/>
      </c>
      <c r="AC120" s="140" t="str">
        <f t="shared" si="131"/>
        <v/>
      </c>
      <c r="AD120" s="140" t="str">
        <f t="shared" si="131"/>
        <v/>
      </c>
      <c r="AE120" s="140" t="str">
        <f t="shared" si="131"/>
        <v/>
      </c>
      <c r="AF120" s="140" t="str">
        <f t="shared" si="131"/>
        <v/>
      </c>
      <c r="AG120" s="140" t="str">
        <f t="shared" si="131"/>
        <v/>
      </c>
      <c r="AH120" s="140" t="str">
        <f t="shared" si="131"/>
        <v/>
      </c>
      <c r="AI120" s="140" t="str">
        <f t="shared" si="131"/>
        <v/>
      </c>
      <c r="AJ120" s="140" t="str">
        <f t="shared" si="131"/>
        <v/>
      </c>
      <c r="AK120" s="140" t="str">
        <f t="shared" si="131"/>
        <v/>
      </c>
      <c r="AL120" s="140" t="str">
        <f t="shared" si="131"/>
        <v/>
      </c>
      <c r="AM120" s="140" t="str">
        <f t="shared" si="131"/>
        <v/>
      </c>
      <c r="AN120" s="140" t="str">
        <f t="shared" si="131"/>
        <v/>
      </c>
      <c r="AO120" s="141" t="str">
        <f t="shared" si="131"/>
        <v/>
      </c>
      <c r="AP120" s="140" t="str">
        <f t="shared" si="131"/>
        <v/>
      </c>
      <c r="AQ120" s="140" t="str">
        <f t="shared" si="131"/>
        <v/>
      </c>
      <c r="AR120" s="140" t="str">
        <f t="shared" si="131"/>
        <v/>
      </c>
      <c r="AS120" s="140" t="str">
        <f t="shared" si="131"/>
        <v/>
      </c>
      <c r="AT120" s="140" t="str">
        <f t="shared" si="131"/>
        <v/>
      </c>
      <c r="AU120" s="140" t="str">
        <f t="shared" si="131"/>
        <v/>
      </c>
      <c r="AV120" s="140" t="str">
        <f t="shared" si="131"/>
        <v/>
      </c>
      <c r="AW120" s="140" t="str">
        <f t="shared" si="131"/>
        <v/>
      </c>
      <c r="AX120" s="140" t="str">
        <f t="shared" si="131"/>
        <v/>
      </c>
      <c r="AY120" s="140" t="str">
        <f t="shared" si="131"/>
        <v/>
      </c>
      <c r="AZ120" s="140" t="str">
        <f t="shared" si="131"/>
        <v/>
      </c>
      <c r="BA120" s="140" t="str">
        <f t="shared" si="131"/>
        <v/>
      </c>
      <c r="BB120" s="141" t="str">
        <f t="shared" si="131"/>
        <v/>
      </c>
      <c r="BC120" s="140" t="str">
        <f t="shared" si="131"/>
        <v/>
      </c>
      <c r="BD120" s="140" t="str">
        <f t="shared" si="131"/>
        <v/>
      </c>
      <c r="BE120" s="140" t="str">
        <f t="shared" si="131"/>
        <v/>
      </c>
      <c r="BF120" s="140" t="str">
        <f t="shared" si="131"/>
        <v/>
      </c>
      <c r="BG120" s="140" t="str">
        <f t="shared" si="131"/>
        <v/>
      </c>
      <c r="BH120" s="140" t="str">
        <f t="shared" si="131"/>
        <v/>
      </c>
      <c r="BI120" s="140" t="str">
        <f t="shared" si="131"/>
        <v/>
      </c>
      <c r="BJ120" s="140" t="str">
        <f t="shared" si="131"/>
        <v/>
      </c>
      <c r="BK120" s="140" t="str">
        <f t="shared" si="131"/>
        <v/>
      </c>
      <c r="BL120" s="140" t="str">
        <f t="shared" si="131"/>
        <v/>
      </c>
      <c r="BM120" s="140" t="str">
        <f t="shared" si="131"/>
        <v/>
      </c>
      <c r="BN120" s="140" t="str">
        <f t="shared" si="131"/>
        <v/>
      </c>
      <c r="BO120" s="141" t="str">
        <f t="shared" si="131"/>
        <v/>
      </c>
    </row>
    <row r="121" ht="15.75" customHeight="1" outlineLevel="1">
      <c r="A121" s="1"/>
      <c r="B121" s="117" t="str">
        <f>Inputs!N35</f>
        <v>Facebook</v>
      </c>
      <c r="C121" s="140" t="str">
        <f t="shared" ref="C121:BO121" si="132">IFERROR(C88/C10,"")</f>
        <v/>
      </c>
      <c r="D121" s="140" t="str">
        <f t="shared" si="132"/>
        <v/>
      </c>
      <c r="E121" s="140" t="str">
        <f t="shared" si="132"/>
        <v/>
      </c>
      <c r="F121" s="140" t="str">
        <f t="shared" si="132"/>
        <v/>
      </c>
      <c r="G121" s="140" t="str">
        <f t="shared" si="132"/>
        <v/>
      </c>
      <c r="H121" s="140" t="str">
        <f t="shared" si="132"/>
        <v/>
      </c>
      <c r="I121" s="140" t="str">
        <f t="shared" si="132"/>
        <v/>
      </c>
      <c r="J121" s="140" t="str">
        <f t="shared" si="132"/>
        <v/>
      </c>
      <c r="K121" s="140" t="str">
        <f t="shared" si="132"/>
        <v/>
      </c>
      <c r="L121" s="140" t="str">
        <f t="shared" si="132"/>
        <v/>
      </c>
      <c r="M121" s="140" t="str">
        <f t="shared" si="132"/>
        <v/>
      </c>
      <c r="N121" s="140" t="str">
        <f t="shared" si="132"/>
        <v/>
      </c>
      <c r="O121" s="141" t="str">
        <f t="shared" si="132"/>
        <v/>
      </c>
      <c r="P121" s="140" t="str">
        <f t="shared" si="132"/>
        <v/>
      </c>
      <c r="Q121" s="140" t="str">
        <f t="shared" si="132"/>
        <v/>
      </c>
      <c r="R121" s="140" t="str">
        <f t="shared" si="132"/>
        <v/>
      </c>
      <c r="S121" s="140" t="str">
        <f t="shared" si="132"/>
        <v/>
      </c>
      <c r="T121" s="140" t="str">
        <f t="shared" si="132"/>
        <v/>
      </c>
      <c r="U121" s="140" t="str">
        <f t="shared" si="132"/>
        <v/>
      </c>
      <c r="V121" s="140" t="str">
        <f t="shared" si="132"/>
        <v/>
      </c>
      <c r="W121" s="140" t="str">
        <f t="shared" si="132"/>
        <v/>
      </c>
      <c r="X121" s="140" t="str">
        <f t="shared" si="132"/>
        <v/>
      </c>
      <c r="Y121" s="140" t="str">
        <f t="shared" si="132"/>
        <v/>
      </c>
      <c r="Z121" s="140" t="str">
        <f t="shared" si="132"/>
        <v/>
      </c>
      <c r="AA121" s="140" t="str">
        <f t="shared" si="132"/>
        <v/>
      </c>
      <c r="AB121" s="141" t="str">
        <f t="shared" si="132"/>
        <v/>
      </c>
      <c r="AC121" s="140" t="str">
        <f t="shared" si="132"/>
        <v/>
      </c>
      <c r="AD121" s="140" t="str">
        <f t="shared" si="132"/>
        <v/>
      </c>
      <c r="AE121" s="140" t="str">
        <f t="shared" si="132"/>
        <v/>
      </c>
      <c r="AF121" s="140" t="str">
        <f t="shared" si="132"/>
        <v/>
      </c>
      <c r="AG121" s="140" t="str">
        <f t="shared" si="132"/>
        <v/>
      </c>
      <c r="AH121" s="140" t="str">
        <f t="shared" si="132"/>
        <v/>
      </c>
      <c r="AI121" s="140" t="str">
        <f t="shared" si="132"/>
        <v/>
      </c>
      <c r="AJ121" s="140" t="str">
        <f t="shared" si="132"/>
        <v/>
      </c>
      <c r="AK121" s="140" t="str">
        <f t="shared" si="132"/>
        <v/>
      </c>
      <c r="AL121" s="140" t="str">
        <f t="shared" si="132"/>
        <v/>
      </c>
      <c r="AM121" s="140" t="str">
        <f t="shared" si="132"/>
        <v/>
      </c>
      <c r="AN121" s="140" t="str">
        <f t="shared" si="132"/>
        <v/>
      </c>
      <c r="AO121" s="141" t="str">
        <f t="shared" si="132"/>
        <v/>
      </c>
      <c r="AP121" s="140" t="str">
        <f t="shared" si="132"/>
        <v/>
      </c>
      <c r="AQ121" s="140" t="str">
        <f t="shared" si="132"/>
        <v/>
      </c>
      <c r="AR121" s="140" t="str">
        <f t="shared" si="132"/>
        <v/>
      </c>
      <c r="AS121" s="140" t="str">
        <f t="shared" si="132"/>
        <v/>
      </c>
      <c r="AT121" s="140" t="str">
        <f t="shared" si="132"/>
        <v/>
      </c>
      <c r="AU121" s="140" t="str">
        <f t="shared" si="132"/>
        <v/>
      </c>
      <c r="AV121" s="140" t="str">
        <f t="shared" si="132"/>
        <v/>
      </c>
      <c r="AW121" s="140" t="str">
        <f t="shared" si="132"/>
        <v/>
      </c>
      <c r="AX121" s="140" t="str">
        <f t="shared" si="132"/>
        <v/>
      </c>
      <c r="AY121" s="140" t="str">
        <f t="shared" si="132"/>
        <v/>
      </c>
      <c r="AZ121" s="140" t="str">
        <f t="shared" si="132"/>
        <v/>
      </c>
      <c r="BA121" s="140" t="str">
        <f t="shared" si="132"/>
        <v/>
      </c>
      <c r="BB121" s="141" t="str">
        <f t="shared" si="132"/>
        <v/>
      </c>
      <c r="BC121" s="140" t="str">
        <f t="shared" si="132"/>
        <v/>
      </c>
      <c r="BD121" s="140" t="str">
        <f t="shared" si="132"/>
        <v/>
      </c>
      <c r="BE121" s="140" t="str">
        <f t="shared" si="132"/>
        <v/>
      </c>
      <c r="BF121" s="140" t="str">
        <f t="shared" si="132"/>
        <v/>
      </c>
      <c r="BG121" s="140" t="str">
        <f t="shared" si="132"/>
        <v/>
      </c>
      <c r="BH121" s="140" t="str">
        <f t="shared" si="132"/>
        <v/>
      </c>
      <c r="BI121" s="140" t="str">
        <f t="shared" si="132"/>
        <v/>
      </c>
      <c r="BJ121" s="140" t="str">
        <f t="shared" si="132"/>
        <v/>
      </c>
      <c r="BK121" s="140" t="str">
        <f t="shared" si="132"/>
        <v/>
      </c>
      <c r="BL121" s="140" t="str">
        <f t="shared" si="132"/>
        <v/>
      </c>
      <c r="BM121" s="140" t="str">
        <f t="shared" si="132"/>
        <v/>
      </c>
      <c r="BN121" s="140" t="str">
        <f t="shared" si="132"/>
        <v/>
      </c>
      <c r="BO121" s="141" t="str">
        <f t="shared" si="132"/>
        <v/>
      </c>
    </row>
    <row r="122" ht="15.75" customHeight="1" outlineLevel="1">
      <c r="A122" s="1"/>
      <c r="B122" s="117" t="str">
        <f>Inputs!N36</f>
        <v>Tumblr</v>
      </c>
      <c r="C122" s="140" t="str">
        <f t="shared" ref="C122:BO122" si="133">IFERROR(C89/C11,"")</f>
        <v/>
      </c>
      <c r="D122" s="140" t="str">
        <f t="shared" si="133"/>
        <v/>
      </c>
      <c r="E122" s="140" t="str">
        <f t="shared" si="133"/>
        <v/>
      </c>
      <c r="F122" s="140" t="str">
        <f t="shared" si="133"/>
        <v/>
      </c>
      <c r="G122" s="140" t="str">
        <f t="shared" si="133"/>
        <v/>
      </c>
      <c r="H122" s="140" t="str">
        <f t="shared" si="133"/>
        <v/>
      </c>
      <c r="I122" s="140" t="str">
        <f t="shared" si="133"/>
        <v/>
      </c>
      <c r="J122" s="140" t="str">
        <f t="shared" si="133"/>
        <v/>
      </c>
      <c r="K122" s="140" t="str">
        <f t="shared" si="133"/>
        <v/>
      </c>
      <c r="L122" s="140" t="str">
        <f t="shared" si="133"/>
        <v/>
      </c>
      <c r="M122" s="140" t="str">
        <f t="shared" si="133"/>
        <v/>
      </c>
      <c r="N122" s="140" t="str">
        <f t="shared" si="133"/>
        <v/>
      </c>
      <c r="O122" s="141" t="str">
        <f t="shared" si="133"/>
        <v/>
      </c>
      <c r="P122" s="140" t="str">
        <f t="shared" si="133"/>
        <v/>
      </c>
      <c r="Q122" s="140" t="str">
        <f t="shared" si="133"/>
        <v/>
      </c>
      <c r="R122" s="140" t="str">
        <f t="shared" si="133"/>
        <v/>
      </c>
      <c r="S122" s="140" t="str">
        <f t="shared" si="133"/>
        <v/>
      </c>
      <c r="T122" s="140" t="str">
        <f t="shared" si="133"/>
        <v/>
      </c>
      <c r="U122" s="140" t="str">
        <f t="shared" si="133"/>
        <v/>
      </c>
      <c r="V122" s="140" t="str">
        <f t="shared" si="133"/>
        <v/>
      </c>
      <c r="W122" s="140" t="str">
        <f t="shared" si="133"/>
        <v/>
      </c>
      <c r="X122" s="140" t="str">
        <f t="shared" si="133"/>
        <v/>
      </c>
      <c r="Y122" s="140" t="str">
        <f t="shared" si="133"/>
        <v/>
      </c>
      <c r="Z122" s="140" t="str">
        <f t="shared" si="133"/>
        <v/>
      </c>
      <c r="AA122" s="140" t="str">
        <f t="shared" si="133"/>
        <v/>
      </c>
      <c r="AB122" s="141" t="str">
        <f t="shared" si="133"/>
        <v/>
      </c>
      <c r="AC122" s="140" t="str">
        <f t="shared" si="133"/>
        <v/>
      </c>
      <c r="AD122" s="140" t="str">
        <f t="shared" si="133"/>
        <v/>
      </c>
      <c r="AE122" s="140" t="str">
        <f t="shared" si="133"/>
        <v/>
      </c>
      <c r="AF122" s="140" t="str">
        <f t="shared" si="133"/>
        <v/>
      </c>
      <c r="AG122" s="140" t="str">
        <f t="shared" si="133"/>
        <v/>
      </c>
      <c r="AH122" s="140" t="str">
        <f t="shared" si="133"/>
        <v/>
      </c>
      <c r="AI122" s="140" t="str">
        <f t="shared" si="133"/>
        <v/>
      </c>
      <c r="AJ122" s="140" t="str">
        <f t="shared" si="133"/>
        <v/>
      </c>
      <c r="AK122" s="140" t="str">
        <f t="shared" si="133"/>
        <v/>
      </c>
      <c r="AL122" s="140" t="str">
        <f t="shared" si="133"/>
        <v/>
      </c>
      <c r="AM122" s="140" t="str">
        <f t="shared" si="133"/>
        <v/>
      </c>
      <c r="AN122" s="140" t="str">
        <f t="shared" si="133"/>
        <v/>
      </c>
      <c r="AO122" s="141" t="str">
        <f t="shared" si="133"/>
        <v/>
      </c>
      <c r="AP122" s="140" t="str">
        <f t="shared" si="133"/>
        <v/>
      </c>
      <c r="AQ122" s="140" t="str">
        <f t="shared" si="133"/>
        <v/>
      </c>
      <c r="AR122" s="140" t="str">
        <f t="shared" si="133"/>
        <v/>
      </c>
      <c r="AS122" s="140" t="str">
        <f t="shared" si="133"/>
        <v/>
      </c>
      <c r="AT122" s="140" t="str">
        <f t="shared" si="133"/>
        <v/>
      </c>
      <c r="AU122" s="140" t="str">
        <f t="shared" si="133"/>
        <v/>
      </c>
      <c r="AV122" s="140" t="str">
        <f t="shared" si="133"/>
        <v/>
      </c>
      <c r="AW122" s="140" t="str">
        <f t="shared" si="133"/>
        <v/>
      </c>
      <c r="AX122" s="140" t="str">
        <f t="shared" si="133"/>
        <v/>
      </c>
      <c r="AY122" s="140" t="str">
        <f t="shared" si="133"/>
        <v/>
      </c>
      <c r="AZ122" s="140" t="str">
        <f t="shared" si="133"/>
        <v/>
      </c>
      <c r="BA122" s="140" t="str">
        <f t="shared" si="133"/>
        <v/>
      </c>
      <c r="BB122" s="141" t="str">
        <f t="shared" si="133"/>
        <v/>
      </c>
      <c r="BC122" s="140" t="str">
        <f t="shared" si="133"/>
        <v/>
      </c>
      <c r="BD122" s="140" t="str">
        <f t="shared" si="133"/>
        <v/>
      </c>
      <c r="BE122" s="140" t="str">
        <f t="shared" si="133"/>
        <v/>
      </c>
      <c r="BF122" s="140" t="str">
        <f t="shared" si="133"/>
        <v/>
      </c>
      <c r="BG122" s="140" t="str">
        <f t="shared" si="133"/>
        <v/>
      </c>
      <c r="BH122" s="140" t="str">
        <f t="shared" si="133"/>
        <v/>
      </c>
      <c r="BI122" s="140" t="str">
        <f t="shared" si="133"/>
        <v/>
      </c>
      <c r="BJ122" s="140" t="str">
        <f t="shared" si="133"/>
        <v/>
      </c>
      <c r="BK122" s="140" t="str">
        <f t="shared" si="133"/>
        <v/>
      </c>
      <c r="BL122" s="140" t="str">
        <f t="shared" si="133"/>
        <v/>
      </c>
      <c r="BM122" s="140" t="str">
        <f t="shared" si="133"/>
        <v/>
      </c>
      <c r="BN122" s="140" t="str">
        <f t="shared" si="133"/>
        <v/>
      </c>
      <c r="BO122" s="141">
        <f t="shared" si="133"/>
        <v>1</v>
      </c>
    </row>
    <row r="123" ht="15.75" customHeight="1" outlineLevel="1">
      <c r="A123" s="1"/>
      <c r="B123" s="117" t="str">
        <f>Inputs!N37</f>
        <v>Reddit</v>
      </c>
      <c r="C123" s="140" t="str">
        <f t="shared" ref="C123:BO123" si="134">IFERROR(C90/C12,"")</f>
        <v/>
      </c>
      <c r="D123" s="140" t="str">
        <f t="shared" si="134"/>
        <v/>
      </c>
      <c r="E123" s="140" t="str">
        <f t="shared" si="134"/>
        <v/>
      </c>
      <c r="F123" s="140" t="str">
        <f t="shared" si="134"/>
        <v/>
      </c>
      <c r="G123" s="140" t="str">
        <f t="shared" si="134"/>
        <v/>
      </c>
      <c r="H123" s="140" t="str">
        <f t="shared" si="134"/>
        <v/>
      </c>
      <c r="I123" s="140" t="str">
        <f t="shared" si="134"/>
        <v/>
      </c>
      <c r="J123" s="140" t="str">
        <f t="shared" si="134"/>
        <v/>
      </c>
      <c r="K123" s="140" t="str">
        <f t="shared" si="134"/>
        <v/>
      </c>
      <c r="L123" s="140" t="str">
        <f t="shared" si="134"/>
        <v/>
      </c>
      <c r="M123" s="140" t="str">
        <f t="shared" si="134"/>
        <v/>
      </c>
      <c r="N123" s="140" t="str">
        <f t="shared" si="134"/>
        <v/>
      </c>
      <c r="O123" s="141" t="str">
        <f t="shared" si="134"/>
        <v/>
      </c>
      <c r="P123" s="140" t="str">
        <f t="shared" si="134"/>
        <v/>
      </c>
      <c r="Q123" s="140" t="str">
        <f t="shared" si="134"/>
        <v/>
      </c>
      <c r="R123" s="140" t="str">
        <f t="shared" si="134"/>
        <v/>
      </c>
      <c r="S123" s="140" t="str">
        <f t="shared" si="134"/>
        <v/>
      </c>
      <c r="T123" s="140" t="str">
        <f t="shared" si="134"/>
        <v/>
      </c>
      <c r="U123" s="140" t="str">
        <f t="shared" si="134"/>
        <v/>
      </c>
      <c r="V123" s="140" t="str">
        <f t="shared" si="134"/>
        <v/>
      </c>
      <c r="W123" s="140" t="str">
        <f t="shared" si="134"/>
        <v/>
      </c>
      <c r="X123" s="140" t="str">
        <f t="shared" si="134"/>
        <v/>
      </c>
      <c r="Y123" s="140" t="str">
        <f t="shared" si="134"/>
        <v/>
      </c>
      <c r="Z123" s="140" t="str">
        <f t="shared" si="134"/>
        <v/>
      </c>
      <c r="AA123" s="140" t="str">
        <f t="shared" si="134"/>
        <v/>
      </c>
      <c r="AB123" s="141" t="str">
        <f t="shared" si="134"/>
        <v/>
      </c>
      <c r="AC123" s="140" t="str">
        <f t="shared" si="134"/>
        <v/>
      </c>
      <c r="AD123" s="140" t="str">
        <f t="shared" si="134"/>
        <v/>
      </c>
      <c r="AE123" s="140" t="str">
        <f t="shared" si="134"/>
        <v/>
      </c>
      <c r="AF123" s="140" t="str">
        <f t="shared" si="134"/>
        <v/>
      </c>
      <c r="AG123" s="140" t="str">
        <f t="shared" si="134"/>
        <v/>
      </c>
      <c r="AH123" s="140" t="str">
        <f t="shared" si="134"/>
        <v/>
      </c>
      <c r="AI123" s="140" t="str">
        <f t="shared" si="134"/>
        <v/>
      </c>
      <c r="AJ123" s="140" t="str">
        <f t="shared" si="134"/>
        <v/>
      </c>
      <c r="AK123" s="140" t="str">
        <f t="shared" si="134"/>
        <v/>
      </c>
      <c r="AL123" s="140" t="str">
        <f t="shared" si="134"/>
        <v/>
      </c>
      <c r="AM123" s="140" t="str">
        <f t="shared" si="134"/>
        <v/>
      </c>
      <c r="AN123" s="140" t="str">
        <f t="shared" si="134"/>
        <v/>
      </c>
      <c r="AO123" s="141" t="str">
        <f t="shared" si="134"/>
        <v/>
      </c>
      <c r="AP123" s="140" t="str">
        <f t="shared" si="134"/>
        <v/>
      </c>
      <c r="AQ123" s="140" t="str">
        <f t="shared" si="134"/>
        <v/>
      </c>
      <c r="AR123" s="140" t="str">
        <f t="shared" si="134"/>
        <v/>
      </c>
      <c r="AS123" s="140" t="str">
        <f t="shared" si="134"/>
        <v/>
      </c>
      <c r="AT123" s="140" t="str">
        <f t="shared" si="134"/>
        <v/>
      </c>
      <c r="AU123" s="140" t="str">
        <f t="shared" si="134"/>
        <v/>
      </c>
      <c r="AV123" s="140" t="str">
        <f t="shared" si="134"/>
        <v/>
      </c>
      <c r="AW123" s="140" t="str">
        <f t="shared" si="134"/>
        <v/>
      </c>
      <c r="AX123" s="140" t="str">
        <f t="shared" si="134"/>
        <v/>
      </c>
      <c r="AY123" s="140" t="str">
        <f t="shared" si="134"/>
        <v/>
      </c>
      <c r="AZ123" s="140" t="str">
        <f t="shared" si="134"/>
        <v/>
      </c>
      <c r="BA123" s="140" t="str">
        <f t="shared" si="134"/>
        <v/>
      </c>
      <c r="BB123" s="141" t="str">
        <f t="shared" si="134"/>
        <v/>
      </c>
      <c r="BC123" s="140" t="str">
        <f t="shared" si="134"/>
        <v/>
      </c>
      <c r="BD123" s="140" t="str">
        <f t="shared" si="134"/>
        <v/>
      </c>
      <c r="BE123" s="140" t="str">
        <f t="shared" si="134"/>
        <v/>
      </c>
      <c r="BF123" s="140" t="str">
        <f t="shared" si="134"/>
        <v/>
      </c>
      <c r="BG123" s="140" t="str">
        <f t="shared" si="134"/>
        <v/>
      </c>
      <c r="BH123" s="140" t="str">
        <f t="shared" si="134"/>
        <v/>
      </c>
      <c r="BI123" s="140" t="str">
        <f t="shared" si="134"/>
        <v/>
      </c>
      <c r="BJ123" s="140" t="str">
        <f t="shared" si="134"/>
        <v/>
      </c>
      <c r="BK123" s="140" t="str">
        <f t="shared" si="134"/>
        <v/>
      </c>
      <c r="BL123" s="140" t="str">
        <f t="shared" si="134"/>
        <v/>
      </c>
      <c r="BM123" s="140" t="str">
        <f t="shared" si="134"/>
        <v/>
      </c>
      <c r="BN123" s="140" t="str">
        <f t="shared" si="134"/>
        <v/>
      </c>
      <c r="BO123" s="141" t="str">
        <f t="shared" si="134"/>
        <v/>
      </c>
    </row>
    <row r="124" ht="15.75" customHeight="1" outlineLevel="1">
      <c r="A124" s="1"/>
      <c r="B124" s="117" t="str">
        <f>Inputs!N38</f>
        <v>Other Site 1</v>
      </c>
      <c r="C124" s="140" t="str">
        <f t="shared" ref="C124:BO124" si="135">IFERROR(C91/C13,"")</f>
        <v/>
      </c>
      <c r="D124" s="140" t="str">
        <f t="shared" si="135"/>
        <v/>
      </c>
      <c r="E124" s="140" t="str">
        <f t="shared" si="135"/>
        <v/>
      </c>
      <c r="F124" s="140" t="str">
        <f t="shared" si="135"/>
        <v/>
      </c>
      <c r="G124" s="140" t="str">
        <f t="shared" si="135"/>
        <v/>
      </c>
      <c r="H124" s="140" t="str">
        <f t="shared" si="135"/>
        <v/>
      </c>
      <c r="I124" s="140" t="str">
        <f t="shared" si="135"/>
        <v/>
      </c>
      <c r="J124" s="140" t="str">
        <f t="shared" si="135"/>
        <v/>
      </c>
      <c r="K124" s="140" t="str">
        <f t="shared" si="135"/>
        <v/>
      </c>
      <c r="L124" s="140" t="str">
        <f t="shared" si="135"/>
        <v/>
      </c>
      <c r="M124" s="140" t="str">
        <f t="shared" si="135"/>
        <v/>
      </c>
      <c r="N124" s="140" t="str">
        <f t="shared" si="135"/>
        <v/>
      </c>
      <c r="O124" s="141" t="str">
        <f t="shared" si="135"/>
        <v/>
      </c>
      <c r="P124" s="140" t="str">
        <f t="shared" si="135"/>
        <v/>
      </c>
      <c r="Q124" s="140" t="str">
        <f t="shared" si="135"/>
        <v/>
      </c>
      <c r="R124" s="140" t="str">
        <f t="shared" si="135"/>
        <v/>
      </c>
      <c r="S124" s="140" t="str">
        <f t="shared" si="135"/>
        <v/>
      </c>
      <c r="T124" s="140" t="str">
        <f t="shared" si="135"/>
        <v/>
      </c>
      <c r="U124" s="140" t="str">
        <f t="shared" si="135"/>
        <v/>
      </c>
      <c r="V124" s="140" t="str">
        <f t="shared" si="135"/>
        <v/>
      </c>
      <c r="W124" s="140" t="str">
        <f t="shared" si="135"/>
        <v/>
      </c>
      <c r="X124" s="140" t="str">
        <f t="shared" si="135"/>
        <v/>
      </c>
      <c r="Y124" s="140" t="str">
        <f t="shared" si="135"/>
        <v/>
      </c>
      <c r="Z124" s="140" t="str">
        <f t="shared" si="135"/>
        <v/>
      </c>
      <c r="AA124" s="140" t="str">
        <f t="shared" si="135"/>
        <v/>
      </c>
      <c r="AB124" s="141" t="str">
        <f t="shared" si="135"/>
        <v/>
      </c>
      <c r="AC124" s="140" t="str">
        <f t="shared" si="135"/>
        <v/>
      </c>
      <c r="AD124" s="140" t="str">
        <f t="shared" si="135"/>
        <v/>
      </c>
      <c r="AE124" s="140" t="str">
        <f t="shared" si="135"/>
        <v/>
      </c>
      <c r="AF124" s="140" t="str">
        <f t="shared" si="135"/>
        <v/>
      </c>
      <c r="AG124" s="140" t="str">
        <f t="shared" si="135"/>
        <v/>
      </c>
      <c r="AH124" s="140" t="str">
        <f t="shared" si="135"/>
        <v/>
      </c>
      <c r="AI124" s="140" t="str">
        <f t="shared" si="135"/>
        <v/>
      </c>
      <c r="AJ124" s="140" t="str">
        <f t="shared" si="135"/>
        <v/>
      </c>
      <c r="AK124" s="140" t="str">
        <f t="shared" si="135"/>
        <v/>
      </c>
      <c r="AL124" s="140" t="str">
        <f t="shared" si="135"/>
        <v/>
      </c>
      <c r="AM124" s="140" t="str">
        <f t="shared" si="135"/>
        <v/>
      </c>
      <c r="AN124" s="140" t="str">
        <f t="shared" si="135"/>
        <v/>
      </c>
      <c r="AO124" s="141" t="str">
        <f t="shared" si="135"/>
        <v/>
      </c>
      <c r="AP124" s="140" t="str">
        <f t="shared" si="135"/>
        <v/>
      </c>
      <c r="AQ124" s="140" t="str">
        <f t="shared" si="135"/>
        <v/>
      </c>
      <c r="AR124" s="140" t="str">
        <f t="shared" si="135"/>
        <v/>
      </c>
      <c r="AS124" s="140" t="str">
        <f t="shared" si="135"/>
        <v/>
      </c>
      <c r="AT124" s="140" t="str">
        <f t="shared" si="135"/>
        <v/>
      </c>
      <c r="AU124" s="140" t="str">
        <f t="shared" si="135"/>
        <v/>
      </c>
      <c r="AV124" s="140" t="str">
        <f t="shared" si="135"/>
        <v/>
      </c>
      <c r="AW124" s="140" t="str">
        <f t="shared" si="135"/>
        <v/>
      </c>
      <c r="AX124" s="140" t="str">
        <f t="shared" si="135"/>
        <v/>
      </c>
      <c r="AY124" s="140" t="str">
        <f t="shared" si="135"/>
        <v/>
      </c>
      <c r="AZ124" s="140" t="str">
        <f t="shared" si="135"/>
        <v/>
      </c>
      <c r="BA124" s="140" t="str">
        <f t="shared" si="135"/>
        <v/>
      </c>
      <c r="BB124" s="141" t="str">
        <f t="shared" si="135"/>
        <v/>
      </c>
      <c r="BC124" s="140" t="str">
        <f t="shared" si="135"/>
        <v/>
      </c>
      <c r="BD124" s="140" t="str">
        <f t="shared" si="135"/>
        <v/>
      </c>
      <c r="BE124" s="140" t="str">
        <f t="shared" si="135"/>
        <v/>
      </c>
      <c r="BF124" s="140" t="str">
        <f t="shared" si="135"/>
        <v/>
      </c>
      <c r="BG124" s="140" t="str">
        <f t="shared" si="135"/>
        <v/>
      </c>
      <c r="BH124" s="140" t="str">
        <f t="shared" si="135"/>
        <v/>
      </c>
      <c r="BI124" s="140" t="str">
        <f t="shared" si="135"/>
        <v/>
      </c>
      <c r="BJ124" s="140" t="str">
        <f t="shared" si="135"/>
        <v/>
      </c>
      <c r="BK124" s="140" t="str">
        <f t="shared" si="135"/>
        <v/>
      </c>
      <c r="BL124" s="140" t="str">
        <f t="shared" si="135"/>
        <v/>
      </c>
      <c r="BM124" s="140" t="str">
        <f t="shared" si="135"/>
        <v/>
      </c>
      <c r="BN124" s="140" t="str">
        <f t="shared" si="135"/>
        <v/>
      </c>
      <c r="BO124" s="141" t="str">
        <f t="shared" si="135"/>
        <v/>
      </c>
    </row>
    <row r="125" ht="15.75" customHeight="1" outlineLevel="1">
      <c r="A125" s="1"/>
      <c r="B125" s="117" t="str">
        <f>Inputs!N39</f>
        <v>Other Site 2</v>
      </c>
      <c r="C125" s="140" t="str">
        <f t="shared" ref="C125:BO125" si="136">IFERROR(C92/C14,"")</f>
        <v/>
      </c>
      <c r="D125" s="140" t="str">
        <f t="shared" si="136"/>
        <v/>
      </c>
      <c r="E125" s="140" t="str">
        <f t="shared" si="136"/>
        <v/>
      </c>
      <c r="F125" s="140" t="str">
        <f t="shared" si="136"/>
        <v/>
      </c>
      <c r="G125" s="140" t="str">
        <f t="shared" si="136"/>
        <v/>
      </c>
      <c r="H125" s="140" t="str">
        <f t="shared" si="136"/>
        <v/>
      </c>
      <c r="I125" s="140" t="str">
        <f t="shared" si="136"/>
        <v/>
      </c>
      <c r="J125" s="140" t="str">
        <f t="shared" si="136"/>
        <v/>
      </c>
      <c r="K125" s="140" t="str">
        <f t="shared" si="136"/>
        <v/>
      </c>
      <c r="L125" s="140" t="str">
        <f t="shared" si="136"/>
        <v/>
      </c>
      <c r="M125" s="140" t="str">
        <f t="shared" si="136"/>
        <v/>
      </c>
      <c r="N125" s="140" t="str">
        <f t="shared" si="136"/>
        <v/>
      </c>
      <c r="O125" s="141" t="str">
        <f t="shared" si="136"/>
        <v/>
      </c>
      <c r="P125" s="140" t="str">
        <f t="shared" si="136"/>
        <v/>
      </c>
      <c r="Q125" s="140" t="str">
        <f t="shared" si="136"/>
        <v/>
      </c>
      <c r="R125" s="140" t="str">
        <f t="shared" si="136"/>
        <v/>
      </c>
      <c r="S125" s="140" t="str">
        <f t="shared" si="136"/>
        <v/>
      </c>
      <c r="T125" s="140" t="str">
        <f t="shared" si="136"/>
        <v/>
      </c>
      <c r="U125" s="140" t="str">
        <f t="shared" si="136"/>
        <v/>
      </c>
      <c r="V125" s="140" t="str">
        <f t="shared" si="136"/>
        <v/>
      </c>
      <c r="W125" s="140" t="str">
        <f t="shared" si="136"/>
        <v/>
      </c>
      <c r="X125" s="140" t="str">
        <f t="shared" si="136"/>
        <v/>
      </c>
      <c r="Y125" s="140" t="str">
        <f t="shared" si="136"/>
        <v/>
      </c>
      <c r="Z125" s="140" t="str">
        <f t="shared" si="136"/>
        <v/>
      </c>
      <c r="AA125" s="140" t="str">
        <f t="shared" si="136"/>
        <v/>
      </c>
      <c r="AB125" s="141" t="str">
        <f t="shared" si="136"/>
        <v/>
      </c>
      <c r="AC125" s="140" t="str">
        <f t="shared" si="136"/>
        <v/>
      </c>
      <c r="AD125" s="140" t="str">
        <f t="shared" si="136"/>
        <v/>
      </c>
      <c r="AE125" s="140" t="str">
        <f t="shared" si="136"/>
        <v/>
      </c>
      <c r="AF125" s="140" t="str">
        <f t="shared" si="136"/>
        <v/>
      </c>
      <c r="AG125" s="140" t="str">
        <f t="shared" si="136"/>
        <v/>
      </c>
      <c r="AH125" s="140" t="str">
        <f t="shared" si="136"/>
        <v/>
      </c>
      <c r="AI125" s="140" t="str">
        <f t="shared" si="136"/>
        <v/>
      </c>
      <c r="AJ125" s="140" t="str">
        <f t="shared" si="136"/>
        <v/>
      </c>
      <c r="AK125" s="140" t="str">
        <f t="shared" si="136"/>
        <v/>
      </c>
      <c r="AL125" s="140" t="str">
        <f t="shared" si="136"/>
        <v/>
      </c>
      <c r="AM125" s="140" t="str">
        <f t="shared" si="136"/>
        <v/>
      </c>
      <c r="AN125" s="140" t="str">
        <f t="shared" si="136"/>
        <v/>
      </c>
      <c r="AO125" s="141" t="str">
        <f t="shared" si="136"/>
        <v/>
      </c>
      <c r="AP125" s="140" t="str">
        <f t="shared" si="136"/>
        <v/>
      </c>
      <c r="AQ125" s="140" t="str">
        <f t="shared" si="136"/>
        <v/>
      </c>
      <c r="AR125" s="140" t="str">
        <f t="shared" si="136"/>
        <v/>
      </c>
      <c r="AS125" s="140" t="str">
        <f t="shared" si="136"/>
        <v/>
      </c>
      <c r="AT125" s="140" t="str">
        <f t="shared" si="136"/>
        <v/>
      </c>
      <c r="AU125" s="140" t="str">
        <f t="shared" si="136"/>
        <v/>
      </c>
      <c r="AV125" s="140" t="str">
        <f t="shared" si="136"/>
        <v/>
      </c>
      <c r="AW125" s="140" t="str">
        <f t="shared" si="136"/>
        <v/>
      </c>
      <c r="AX125" s="140" t="str">
        <f t="shared" si="136"/>
        <v/>
      </c>
      <c r="AY125" s="140" t="str">
        <f t="shared" si="136"/>
        <v/>
      </c>
      <c r="AZ125" s="140" t="str">
        <f t="shared" si="136"/>
        <v/>
      </c>
      <c r="BA125" s="140" t="str">
        <f t="shared" si="136"/>
        <v/>
      </c>
      <c r="BB125" s="141" t="str">
        <f t="shared" si="136"/>
        <v/>
      </c>
      <c r="BC125" s="140" t="str">
        <f t="shared" si="136"/>
        <v/>
      </c>
      <c r="BD125" s="140" t="str">
        <f t="shared" si="136"/>
        <v/>
      </c>
      <c r="BE125" s="140" t="str">
        <f t="shared" si="136"/>
        <v/>
      </c>
      <c r="BF125" s="140" t="str">
        <f t="shared" si="136"/>
        <v/>
      </c>
      <c r="BG125" s="140" t="str">
        <f t="shared" si="136"/>
        <v/>
      </c>
      <c r="BH125" s="140" t="str">
        <f t="shared" si="136"/>
        <v/>
      </c>
      <c r="BI125" s="140" t="str">
        <f t="shared" si="136"/>
        <v/>
      </c>
      <c r="BJ125" s="140" t="str">
        <f t="shared" si="136"/>
        <v/>
      </c>
      <c r="BK125" s="140" t="str">
        <f t="shared" si="136"/>
        <v/>
      </c>
      <c r="BL125" s="140" t="str">
        <f t="shared" si="136"/>
        <v/>
      </c>
      <c r="BM125" s="140" t="str">
        <f t="shared" si="136"/>
        <v/>
      </c>
      <c r="BN125" s="140" t="str">
        <f t="shared" si="136"/>
        <v/>
      </c>
      <c r="BO125" s="141" t="str">
        <f t="shared" si="136"/>
        <v/>
      </c>
    </row>
    <row r="126" ht="15.75" customHeight="1">
      <c r="A126" s="1"/>
      <c r="B126" s="121" t="s">
        <v>374</v>
      </c>
      <c r="C126" s="141">
        <f t="shared" ref="C126:BO126" si="137">IFERROR(C93/C15,"")</f>
        <v>-1.299282051</v>
      </c>
      <c r="D126" s="141">
        <f t="shared" si="137"/>
        <v>-1.299282051</v>
      </c>
      <c r="E126" s="141">
        <f t="shared" si="137"/>
        <v>-0.9197916667</v>
      </c>
      <c r="F126" s="141">
        <f t="shared" si="137"/>
        <v>-0.9197916667</v>
      </c>
      <c r="G126" s="141">
        <f t="shared" si="137"/>
        <v>-0.9197916667</v>
      </c>
      <c r="H126" s="141">
        <f t="shared" si="137"/>
        <v>-0.9197916667</v>
      </c>
      <c r="I126" s="141">
        <f t="shared" si="137"/>
        <v>-0.9197916667</v>
      </c>
      <c r="J126" s="141">
        <f t="shared" si="137"/>
        <v>-0.9197916667</v>
      </c>
      <c r="K126" s="141">
        <f t="shared" si="137"/>
        <v>-0.9197916667</v>
      </c>
      <c r="L126" s="141">
        <f t="shared" si="137"/>
        <v>-0.9197916667</v>
      </c>
      <c r="M126" s="141">
        <f t="shared" si="137"/>
        <v>-0.9197916667</v>
      </c>
      <c r="N126" s="141">
        <f t="shared" si="137"/>
        <v>-0.9197916667</v>
      </c>
      <c r="O126" s="142">
        <f t="shared" si="137"/>
        <v>-0.9728387097</v>
      </c>
      <c r="P126" s="141">
        <f t="shared" si="137"/>
        <v>-0.4543876263</v>
      </c>
      <c r="Q126" s="141">
        <f t="shared" si="137"/>
        <v>-0.4543876263</v>
      </c>
      <c r="R126" s="141">
        <f t="shared" si="137"/>
        <v>-0.4543876263</v>
      </c>
      <c r="S126" s="141">
        <f t="shared" si="137"/>
        <v>-0.4543876263</v>
      </c>
      <c r="T126" s="141">
        <f t="shared" si="137"/>
        <v>-0.4543876263</v>
      </c>
      <c r="U126" s="141">
        <f t="shared" si="137"/>
        <v>-0.4543876263</v>
      </c>
      <c r="V126" s="141">
        <f t="shared" si="137"/>
        <v>-0.4543876263</v>
      </c>
      <c r="W126" s="141">
        <f t="shared" si="137"/>
        <v>-0.4543876263</v>
      </c>
      <c r="X126" s="141">
        <f t="shared" si="137"/>
        <v>-0.4543876263</v>
      </c>
      <c r="Y126" s="141">
        <f t="shared" si="137"/>
        <v>-0.4543876263</v>
      </c>
      <c r="Z126" s="141">
        <f t="shared" si="137"/>
        <v>-0.4543876263</v>
      </c>
      <c r="AA126" s="141">
        <f t="shared" si="137"/>
        <v>-0.4543876263</v>
      </c>
      <c r="AB126" s="142">
        <f t="shared" si="137"/>
        <v>-0.4543876263</v>
      </c>
      <c r="AC126" s="141">
        <f t="shared" si="137"/>
        <v>-0.3221705693</v>
      </c>
      <c r="AD126" s="141">
        <f t="shared" si="137"/>
        <v>-0.3221705693</v>
      </c>
      <c r="AE126" s="141">
        <f t="shared" si="137"/>
        <v>-0.3221705693</v>
      </c>
      <c r="AF126" s="141">
        <f t="shared" si="137"/>
        <v>-0.3221705693</v>
      </c>
      <c r="AG126" s="141">
        <f t="shared" si="137"/>
        <v>-0.3221705693</v>
      </c>
      <c r="AH126" s="141">
        <f t="shared" si="137"/>
        <v>-0.3221705693</v>
      </c>
      <c r="AI126" s="141">
        <f t="shared" si="137"/>
        <v>-0.3221705693</v>
      </c>
      <c r="AJ126" s="141">
        <f t="shared" si="137"/>
        <v>-0.3221705693</v>
      </c>
      <c r="AK126" s="141">
        <f t="shared" si="137"/>
        <v>-0.3221705693</v>
      </c>
      <c r="AL126" s="141">
        <f t="shared" si="137"/>
        <v>-0.3221705693</v>
      </c>
      <c r="AM126" s="141">
        <f t="shared" si="137"/>
        <v>-0.3221705693</v>
      </c>
      <c r="AN126" s="141">
        <f t="shared" si="137"/>
        <v>-0.3221705693</v>
      </c>
      <c r="AO126" s="142">
        <f t="shared" si="137"/>
        <v>-0.3221705693</v>
      </c>
      <c r="AP126" s="141">
        <f t="shared" si="137"/>
        <v>-0.2019732448</v>
      </c>
      <c r="AQ126" s="141">
        <f t="shared" si="137"/>
        <v>-0.2019732448</v>
      </c>
      <c r="AR126" s="141">
        <f t="shared" si="137"/>
        <v>-0.2019732448</v>
      </c>
      <c r="AS126" s="141">
        <f t="shared" si="137"/>
        <v>-0.2019732448</v>
      </c>
      <c r="AT126" s="141">
        <f t="shared" si="137"/>
        <v>-0.2019732448</v>
      </c>
      <c r="AU126" s="141">
        <f t="shared" si="137"/>
        <v>-0.2019732448</v>
      </c>
      <c r="AV126" s="141">
        <f t="shared" si="137"/>
        <v>-0.2019732448</v>
      </c>
      <c r="AW126" s="141">
        <f t="shared" si="137"/>
        <v>-0.2019732448</v>
      </c>
      <c r="AX126" s="141">
        <f t="shared" si="137"/>
        <v>-0.2019732448</v>
      </c>
      <c r="AY126" s="141">
        <f t="shared" si="137"/>
        <v>-0.2019732448</v>
      </c>
      <c r="AZ126" s="141">
        <f t="shared" si="137"/>
        <v>-0.2019732448</v>
      </c>
      <c r="BA126" s="141">
        <f t="shared" si="137"/>
        <v>-0.2019732448</v>
      </c>
      <c r="BB126" s="142">
        <f t="shared" si="137"/>
        <v>-0.2019732448</v>
      </c>
      <c r="BC126" s="141">
        <f t="shared" si="137"/>
        <v>-0.09270294986</v>
      </c>
      <c r="BD126" s="141">
        <f t="shared" si="137"/>
        <v>-0.09270294986</v>
      </c>
      <c r="BE126" s="141">
        <f t="shared" si="137"/>
        <v>-0.09270294986</v>
      </c>
      <c r="BF126" s="141">
        <f t="shared" si="137"/>
        <v>-0.09270294986</v>
      </c>
      <c r="BG126" s="141">
        <f t="shared" si="137"/>
        <v>-0.09270294986</v>
      </c>
      <c r="BH126" s="141">
        <f t="shared" si="137"/>
        <v>-0.09270294986</v>
      </c>
      <c r="BI126" s="141">
        <f t="shared" si="137"/>
        <v>-0.09270294986</v>
      </c>
      <c r="BJ126" s="141">
        <f t="shared" si="137"/>
        <v>-0.09270294986</v>
      </c>
      <c r="BK126" s="141">
        <f t="shared" si="137"/>
        <v>-0.09270294986</v>
      </c>
      <c r="BL126" s="141">
        <f t="shared" si="137"/>
        <v>-0.09270294986</v>
      </c>
      <c r="BM126" s="141">
        <f t="shared" si="137"/>
        <v>-0.09270294986</v>
      </c>
      <c r="BN126" s="141">
        <f t="shared" si="137"/>
        <v>-0.09270294986</v>
      </c>
      <c r="BO126" s="142">
        <f t="shared" si="137"/>
        <v>-0.09270294986</v>
      </c>
    </row>
    <row r="127" ht="15.75" customHeight="1" outlineLevel="1">
      <c r="A127" s="1"/>
      <c r="B127" s="114" t="s">
        <v>385</v>
      </c>
      <c r="C127" s="140"/>
      <c r="D127" s="140"/>
      <c r="E127" s="140"/>
      <c r="F127" s="140"/>
      <c r="G127" s="140"/>
      <c r="H127" s="140"/>
      <c r="I127" s="140"/>
      <c r="J127" s="140"/>
      <c r="K127" s="140"/>
      <c r="L127" s="140"/>
      <c r="M127" s="140"/>
      <c r="N127" s="140"/>
      <c r="O127" s="141"/>
      <c r="P127" s="140"/>
      <c r="Q127" s="140"/>
      <c r="R127" s="140"/>
      <c r="S127" s="140"/>
      <c r="T127" s="140"/>
      <c r="U127" s="140"/>
      <c r="V127" s="140"/>
      <c r="W127" s="140"/>
      <c r="X127" s="140"/>
      <c r="Y127" s="140"/>
      <c r="Z127" s="140"/>
      <c r="AA127" s="140"/>
      <c r="AB127" s="141"/>
      <c r="AC127" s="140"/>
      <c r="AD127" s="140"/>
      <c r="AE127" s="140"/>
      <c r="AF127" s="140"/>
      <c r="AG127" s="140"/>
      <c r="AH127" s="140"/>
      <c r="AI127" s="140"/>
      <c r="AJ127" s="140"/>
      <c r="AK127" s="140"/>
      <c r="AL127" s="140"/>
      <c r="AM127" s="140"/>
      <c r="AN127" s="140"/>
      <c r="AO127" s="141"/>
      <c r="AP127" s="140"/>
      <c r="AQ127" s="140"/>
      <c r="AR127" s="140"/>
      <c r="AS127" s="140"/>
      <c r="AT127" s="140"/>
      <c r="AU127" s="140"/>
      <c r="AV127" s="140"/>
      <c r="AW127" s="140"/>
      <c r="AX127" s="140"/>
      <c r="AY127" s="140"/>
      <c r="AZ127" s="140"/>
      <c r="BA127" s="140"/>
      <c r="BB127" s="141"/>
      <c r="BC127" s="140"/>
      <c r="BD127" s="140"/>
      <c r="BE127" s="140"/>
      <c r="BF127" s="140"/>
      <c r="BG127" s="140"/>
      <c r="BH127" s="140"/>
      <c r="BI127" s="140"/>
      <c r="BJ127" s="140"/>
      <c r="BK127" s="140"/>
      <c r="BL127" s="140"/>
      <c r="BM127" s="140"/>
      <c r="BN127" s="140"/>
      <c r="BO127" s="141"/>
    </row>
    <row r="128" ht="15.75" customHeight="1" outlineLevel="1">
      <c r="A128" s="1"/>
      <c r="B128" s="117" t="str">
        <f>Inputs!N41</f>
        <v>Podcast 1</v>
      </c>
      <c r="C128" s="140" t="str">
        <f t="shared" ref="C128:BO128" si="138">IFERROR(C95/C17,"")</f>
        <v/>
      </c>
      <c r="D128" s="140" t="str">
        <f t="shared" si="138"/>
        <v/>
      </c>
      <c r="E128" s="140" t="str">
        <f t="shared" si="138"/>
        <v/>
      </c>
      <c r="F128" s="140" t="str">
        <f t="shared" si="138"/>
        <v/>
      </c>
      <c r="G128" s="140" t="str">
        <f t="shared" si="138"/>
        <v/>
      </c>
      <c r="H128" s="140" t="str">
        <f t="shared" si="138"/>
        <v/>
      </c>
      <c r="I128" s="140">
        <f t="shared" si="138"/>
        <v>0.8333333333</v>
      </c>
      <c r="J128" s="140">
        <f t="shared" si="138"/>
        <v>0.8333333333</v>
      </c>
      <c r="K128" s="140">
        <f t="shared" si="138"/>
        <v>0.8333333333</v>
      </c>
      <c r="L128" s="140">
        <f t="shared" si="138"/>
        <v>0.8333333333</v>
      </c>
      <c r="M128" s="140">
        <f t="shared" si="138"/>
        <v>0.8333333333</v>
      </c>
      <c r="N128" s="140">
        <f t="shared" si="138"/>
        <v>0.8333333333</v>
      </c>
      <c r="O128" s="141">
        <f t="shared" si="138"/>
        <v>0.8333333333</v>
      </c>
      <c r="P128" s="140">
        <f t="shared" si="138"/>
        <v>0.8484848485</v>
      </c>
      <c r="Q128" s="140">
        <f t="shared" si="138"/>
        <v>0.8484848485</v>
      </c>
      <c r="R128" s="140">
        <f t="shared" si="138"/>
        <v>0.8484848485</v>
      </c>
      <c r="S128" s="140">
        <f t="shared" si="138"/>
        <v>0.8484848485</v>
      </c>
      <c r="T128" s="140">
        <f t="shared" si="138"/>
        <v>0.8484848485</v>
      </c>
      <c r="U128" s="140">
        <f t="shared" si="138"/>
        <v>0.8484848485</v>
      </c>
      <c r="V128" s="140">
        <f t="shared" si="138"/>
        <v>0.8484848485</v>
      </c>
      <c r="W128" s="140">
        <f t="shared" si="138"/>
        <v>0.8484848485</v>
      </c>
      <c r="X128" s="140">
        <f t="shared" si="138"/>
        <v>0.8484848485</v>
      </c>
      <c r="Y128" s="140">
        <f t="shared" si="138"/>
        <v>0.8484848485</v>
      </c>
      <c r="Z128" s="140">
        <f t="shared" si="138"/>
        <v>0.8484848485</v>
      </c>
      <c r="AA128" s="140">
        <f t="shared" si="138"/>
        <v>0.8484848485</v>
      </c>
      <c r="AB128" s="141">
        <f t="shared" si="138"/>
        <v>0.8484848485</v>
      </c>
      <c r="AC128" s="140">
        <f t="shared" si="138"/>
        <v>0.8622589532</v>
      </c>
      <c r="AD128" s="140">
        <f t="shared" si="138"/>
        <v>0.8622589532</v>
      </c>
      <c r="AE128" s="140">
        <f t="shared" si="138"/>
        <v>0.8622589532</v>
      </c>
      <c r="AF128" s="140">
        <f t="shared" si="138"/>
        <v>0.8622589532</v>
      </c>
      <c r="AG128" s="140">
        <f t="shared" si="138"/>
        <v>0.8622589532</v>
      </c>
      <c r="AH128" s="140">
        <f t="shared" si="138"/>
        <v>0.8622589532</v>
      </c>
      <c r="AI128" s="140">
        <f t="shared" si="138"/>
        <v>0.8622589532</v>
      </c>
      <c r="AJ128" s="140">
        <f t="shared" si="138"/>
        <v>0.8622589532</v>
      </c>
      <c r="AK128" s="140">
        <f t="shared" si="138"/>
        <v>0.8622589532</v>
      </c>
      <c r="AL128" s="140">
        <f t="shared" si="138"/>
        <v>0.8622589532</v>
      </c>
      <c r="AM128" s="140">
        <f t="shared" si="138"/>
        <v>0.8622589532</v>
      </c>
      <c r="AN128" s="140">
        <f t="shared" si="138"/>
        <v>0.8622589532</v>
      </c>
      <c r="AO128" s="141">
        <f t="shared" si="138"/>
        <v>0.8622589532</v>
      </c>
      <c r="AP128" s="140">
        <f t="shared" si="138"/>
        <v>0.8747808665</v>
      </c>
      <c r="AQ128" s="140">
        <f t="shared" si="138"/>
        <v>0.8747808665</v>
      </c>
      <c r="AR128" s="140">
        <f t="shared" si="138"/>
        <v>0.8747808665</v>
      </c>
      <c r="AS128" s="140">
        <f t="shared" si="138"/>
        <v>0.8747808665</v>
      </c>
      <c r="AT128" s="140">
        <f t="shared" si="138"/>
        <v>0.8747808665</v>
      </c>
      <c r="AU128" s="140">
        <f t="shared" si="138"/>
        <v>0.8747808665</v>
      </c>
      <c r="AV128" s="140">
        <f t="shared" si="138"/>
        <v>0.8747808665</v>
      </c>
      <c r="AW128" s="140">
        <f t="shared" si="138"/>
        <v>0.8747808665</v>
      </c>
      <c r="AX128" s="140">
        <f t="shared" si="138"/>
        <v>0.8747808665</v>
      </c>
      <c r="AY128" s="140">
        <f t="shared" si="138"/>
        <v>0.8747808665</v>
      </c>
      <c r="AZ128" s="140">
        <f t="shared" si="138"/>
        <v>0.8747808665</v>
      </c>
      <c r="BA128" s="140">
        <f t="shared" si="138"/>
        <v>0.8747808665</v>
      </c>
      <c r="BB128" s="141">
        <f t="shared" si="138"/>
        <v>0.8747808665</v>
      </c>
      <c r="BC128" s="140">
        <f t="shared" si="138"/>
        <v>0.8861644241</v>
      </c>
      <c r="BD128" s="140">
        <f t="shared" si="138"/>
        <v>0.8861644241</v>
      </c>
      <c r="BE128" s="140">
        <f t="shared" si="138"/>
        <v>0.8861644241</v>
      </c>
      <c r="BF128" s="140">
        <f t="shared" si="138"/>
        <v>0.8861644241</v>
      </c>
      <c r="BG128" s="140">
        <f t="shared" si="138"/>
        <v>0.8861644241</v>
      </c>
      <c r="BH128" s="140">
        <f t="shared" si="138"/>
        <v>0.8861644241</v>
      </c>
      <c r="BI128" s="140">
        <f t="shared" si="138"/>
        <v>0.8861644241</v>
      </c>
      <c r="BJ128" s="140">
        <f t="shared" si="138"/>
        <v>0.8861644241</v>
      </c>
      <c r="BK128" s="140">
        <f t="shared" si="138"/>
        <v>0.8861644241</v>
      </c>
      <c r="BL128" s="140">
        <f t="shared" si="138"/>
        <v>0.8861644241</v>
      </c>
      <c r="BM128" s="140">
        <f t="shared" si="138"/>
        <v>0.8861644241</v>
      </c>
      <c r="BN128" s="140">
        <f t="shared" si="138"/>
        <v>0.8861644241</v>
      </c>
      <c r="BO128" s="141">
        <f t="shared" si="138"/>
        <v>0.8861644241</v>
      </c>
    </row>
    <row r="129" ht="15.75" customHeight="1" outlineLevel="1">
      <c r="A129" s="1"/>
      <c r="B129" s="117" t="str">
        <f>Inputs!N42</f>
        <v>Podcast 2</v>
      </c>
      <c r="C129" s="140" t="str">
        <f t="shared" ref="C129:BO129" si="139">IFERROR(C96/C18,"")</f>
        <v/>
      </c>
      <c r="D129" s="140" t="str">
        <f t="shared" si="139"/>
        <v/>
      </c>
      <c r="E129" s="140" t="str">
        <f t="shared" si="139"/>
        <v/>
      </c>
      <c r="F129" s="140" t="str">
        <f t="shared" si="139"/>
        <v/>
      </c>
      <c r="G129" s="140" t="str">
        <f t="shared" si="139"/>
        <v/>
      </c>
      <c r="H129" s="140" t="str">
        <f t="shared" si="139"/>
        <v/>
      </c>
      <c r="I129" s="140" t="str">
        <f t="shared" si="139"/>
        <v/>
      </c>
      <c r="J129" s="140" t="str">
        <f t="shared" si="139"/>
        <v/>
      </c>
      <c r="K129" s="140">
        <f t="shared" si="139"/>
        <v>0.9333333333</v>
      </c>
      <c r="L129" s="140">
        <f t="shared" si="139"/>
        <v>0.9333333333</v>
      </c>
      <c r="M129" s="140">
        <f t="shared" si="139"/>
        <v>0.9333333333</v>
      </c>
      <c r="N129" s="140">
        <f t="shared" si="139"/>
        <v>0.9333333333</v>
      </c>
      <c r="O129" s="141">
        <f t="shared" si="139"/>
        <v>0.9333333333</v>
      </c>
      <c r="P129" s="140">
        <f t="shared" si="139"/>
        <v>0.9393939394</v>
      </c>
      <c r="Q129" s="140">
        <f t="shared" si="139"/>
        <v>0.9393939394</v>
      </c>
      <c r="R129" s="140">
        <f t="shared" si="139"/>
        <v>0.9393939394</v>
      </c>
      <c r="S129" s="140">
        <f t="shared" si="139"/>
        <v>0.9393939394</v>
      </c>
      <c r="T129" s="140">
        <f t="shared" si="139"/>
        <v>0.9393939394</v>
      </c>
      <c r="U129" s="140">
        <f t="shared" si="139"/>
        <v>0.9393939394</v>
      </c>
      <c r="V129" s="140">
        <f t="shared" si="139"/>
        <v>0.9393939394</v>
      </c>
      <c r="W129" s="140">
        <f t="shared" si="139"/>
        <v>0.9393939394</v>
      </c>
      <c r="X129" s="140">
        <f t="shared" si="139"/>
        <v>0.9393939394</v>
      </c>
      <c r="Y129" s="140">
        <f t="shared" si="139"/>
        <v>0.9393939394</v>
      </c>
      <c r="Z129" s="140">
        <f t="shared" si="139"/>
        <v>0.9393939394</v>
      </c>
      <c r="AA129" s="140">
        <f t="shared" si="139"/>
        <v>0.9393939394</v>
      </c>
      <c r="AB129" s="141">
        <f t="shared" si="139"/>
        <v>0.9393939394</v>
      </c>
      <c r="AC129" s="140">
        <f t="shared" si="139"/>
        <v>0.9449035813</v>
      </c>
      <c r="AD129" s="140">
        <f t="shared" si="139"/>
        <v>0.9449035813</v>
      </c>
      <c r="AE129" s="140">
        <f t="shared" si="139"/>
        <v>0.9449035813</v>
      </c>
      <c r="AF129" s="140">
        <f t="shared" si="139"/>
        <v>0.9449035813</v>
      </c>
      <c r="AG129" s="140">
        <f t="shared" si="139"/>
        <v>0.9449035813</v>
      </c>
      <c r="AH129" s="140">
        <f t="shared" si="139"/>
        <v>0.9449035813</v>
      </c>
      <c r="AI129" s="140">
        <f t="shared" si="139"/>
        <v>0.9449035813</v>
      </c>
      <c r="AJ129" s="140">
        <f t="shared" si="139"/>
        <v>0.9449035813</v>
      </c>
      <c r="AK129" s="140">
        <f t="shared" si="139"/>
        <v>0.9449035813</v>
      </c>
      <c r="AL129" s="140">
        <f t="shared" si="139"/>
        <v>0.9449035813</v>
      </c>
      <c r="AM129" s="140">
        <f t="shared" si="139"/>
        <v>0.9449035813</v>
      </c>
      <c r="AN129" s="140">
        <f t="shared" si="139"/>
        <v>0.9449035813</v>
      </c>
      <c r="AO129" s="141">
        <f t="shared" si="139"/>
        <v>0.9449035813</v>
      </c>
      <c r="AP129" s="140">
        <f t="shared" si="139"/>
        <v>0.9499123466</v>
      </c>
      <c r="AQ129" s="140">
        <f t="shared" si="139"/>
        <v>0.9499123466</v>
      </c>
      <c r="AR129" s="140">
        <f t="shared" si="139"/>
        <v>0.9499123466</v>
      </c>
      <c r="AS129" s="140">
        <f t="shared" si="139"/>
        <v>0.9499123466</v>
      </c>
      <c r="AT129" s="140">
        <f t="shared" si="139"/>
        <v>0.9499123466</v>
      </c>
      <c r="AU129" s="140">
        <f t="shared" si="139"/>
        <v>0.9499123466</v>
      </c>
      <c r="AV129" s="140">
        <f t="shared" si="139"/>
        <v>0.9499123466</v>
      </c>
      <c r="AW129" s="140">
        <f t="shared" si="139"/>
        <v>0.9499123466</v>
      </c>
      <c r="AX129" s="140">
        <f t="shared" si="139"/>
        <v>0.9499123466</v>
      </c>
      <c r="AY129" s="140">
        <f t="shared" si="139"/>
        <v>0.9499123466</v>
      </c>
      <c r="AZ129" s="140">
        <f t="shared" si="139"/>
        <v>0.9499123466</v>
      </c>
      <c r="BA129" s="140">
        <f t="shared" si="139"/>
        <v>0.9499123466</v>
      </c>
      <c r="BB129" s="141">
        <f t="shared" si="139"/>
        <v>0.9499123466</v>
      </c>
      <c r="BC129" s="140">
        <f t="shared" si="139"/>
        <v>0.9544657696</v>
      </c>
      <c r="BD129" s="140">
        <f t="shared" si="139"/>
        <v>0.9544657696</v>
      </c>
      <c r="BE129" s="140">
        <f t="shared" si="139"/>
        <v>0.9544657696</v>
      </c>
      <c r="BF129" s="140">
        <f t="shared" si="139"/>
        <v>0.9544657696</v>
      </c>
      <c r="BG129" s="140">
        <f t="shared" si="139"/>
        <v>0.9544657696</v>
      </c>
      <c r="BH129" s="140">
        <f t="shared" si="139"/>
        <v>0.9544657696</v>
      </c>
      <c r="BI129" s="140">
        <f t="shared" si="139"/>
        <v>0.9544657696</v>
      </c>
      <c r="BJ129" s="140">
        <f t="shared" si="139"/>
        <v>0.9544657696</v>
      </c>
      <c r="BK129" s="140">
        <f t="shared" si="139"/>
        <v>0.9544657696</v>
      </c>
      <c r="BL129" s="140">
        <f t="shared" si="139"/>
        <v>0.9544657696</v>
      </c>
      <c r="BM129" s="140">
        <f t="shared" si="139"/>
        <v>0.9544657696</v>
      </c>
      <c r="BN129" s="140">
        <f t="shared" si="139"/>
        <v>0.9544657696</v>
      </c>
      <c r="BO129" s="141">
        <f t="shared" si="139"/>
        <v>0.9544657696</v>
      </c>
    </row>
    <row r="130" ht="15.75" customHeight="1" outlineLevel="1">
      <c r="A130" s="1"/>
      <c r="B130" s="117" t="str">
        <f>Inputs!N43</f>
        <v>Podcast 3</v>
      </c>
      <c r="C130" s="140" t="str">
        <f t="shared" ref="C130:BO130" si="140">IFERROR(C97/C19,"")</f>
        <v/>
      </c>
      <c r="D130" s="140" t="str">
        <f t="shared" si="140"/>
        <v/>
      </c>
      <c r="E130" s="140" t="str">
        <f t="shared" si="140"/>
        <v/>
      </c>
      <c r="F130" s="140" t="str">
        <f t="shared" si="140"/>
        <v/>
      </c>
      <c r="G130" s="140" t="str">
        <f t="shared" si="140"/>
        <v/>
      </c>
      <c r="H130" s="140" t="str">
        <f t="shared" si="140"/>
        <v/>
      </c>
      <c r="I130" s="140" t="str">
        <f t="shared" si="140"/>
        <v/>
      </c>
      <c r="J130" s="140" t="str">
        <f t="shared" si="140"/>
        <v/>
      </c>
      <c r="K130" s="140" t="str">
        <f t="shared" si="140"/>
        <v/>
      </c>
      <c r="L130" s="140" t="str">
        <f t="shared" si="140"/>
        <v/>
      </c>
      <c r="M130" s="140" t="str">
        <f t="shared" si="140"/>
        <v/>
      </c>
      <c r="N130" s="140" t="str">
        <f t="shared" si="140"/>
        <v/>
      </c>
      <c r="O130" s="141" t="str">
        <f t="shared" si="140"/>
        <v/>
      </c>
      <c r="P130" s="140" t="str">
        <f t="shared" si="140"/>
        <v/>
      </c>
      <c r="Q130" s="140" t="str">
        <f t="shared" si="140"/>
        <v/>
      </c>
      <c r="R130" s="140" t="str">
        <f t="shared" si="140"/>
        <v/>
      </c>
      <c r="S130" s="140" t="str">
        <f t="shared" si="140"/>
        <v/>
      </c>
      <c r="T130" s="140" t="str">
        <f t="shared" si="140"/>
        <v/>
      </c>
      <c r="U130" s="140" t="str">
        <f t="shared" si="140"/>
        <v/>
      </c>
      <c r="V130" s="140" t="str">
        <f t="shared" si="140"/>
        <v/>
      </c>
      <c r="W130" s="140" t="str">
        <f t="shared" si="140"/>
        <v/>
      </c>
      <c r="X130" s="140" t="str">
        <f t="shared" si="140"/>
        <v/>
      </c>
      <c r="Y130" s="140" t="str">
        <f t="shared" si="140"/>
        <v/>
      </c>
      <c r="Z130" s="140" t="str">
        <f t="shared" si="140"/>
        <v/>
      </c>
      <c r="AA130" s="140" t="str">
        <f t="shared" si="140"/>
        <v/>
      </c>
      <c r="AB130" s="141" t="str">
        <f t="shared" si="140"/>
        <v/>
      </c>
      <c r="AC130" s="140" t="str">
        <f t="shared" si="140"/>
        <v/>
      </c>
      <c r="AD130" s="140" t="str">
        <f t="shared" si="140"/>
        <v/>
      </c>
      <c r="AE130" s="140" t="str">
        <f t="shared" si="140"/>
        <v/>
      </c>
      <c r="AF130" s="140" t="str">
        <f t="shared" si="140"/>
        <v/>
      </c>
      <c r="AG130" s="140" t="str">
        <f t="shared" si="140"/>
        <v/>
      </c>
      <c r="AH130" s="140" t="str">
        <f t="shared" si="140"/>
        <v/>
      </c>
      <c r="AI130" s="140" t="str">
        <f t="shared" si="140"/>
        <v/>
      </c>
      <c r="AJ130" s="140" t="str">
        <f t="shared" si="140"/>
        <v/>
      </c>
      <c r="AK130" s="140" t="str">
        <f t="shared" si="140"/>
        <v/>
      </c>
      <c r="AL130" s="140" t="str">
        <f t="shared" si="140"/>
        <v/>
      </c>
      <c r="AM130" s="140" t="str">
        <f t="shared" si="140"/>
        <v/>
      </c>
      <c r="AN130" s="140" t="str">
        <f t="shared" si="140"/>
        <v/>
      </c>
      <c r="AO130" s="141" t="str">
        <f t="shared" si="140"/>
        <v/>
      </c>
      <c r="AP130" s="140" t="str">
        <f t="shared" si="140"/>
        <v/>
      </c>
      <c r="AQ130" s="140" t="str">
        <f t="shared" si="140"/>
        <v/>
      </c>
      <c r="AR130" s="140" t="str">
        <f t="shared" si="140"/>
        <v/>
      </c>
      <c r="AS130" s="140" t="str">
        <f t="shared" si="140"/>
        <v/>
      </c>
      <c r="AT130" s="140" t="str">
        <f t="shared" si="140"/>
        <v/>
      </c>
      <c r="AU130" s="140" t="str">
        <f t="shared" si="140"/>
        <v/>
      </c>
      <c r="AV130" s="140" t="str">
        <f t="shared" si="140"/>
        <v/>
      </c>
      <c r="AW130" s="140" t="str">
        <f t="shared" si="140"/>
        <v/>
      </c>
      <c r="AX130" s="140" t="str">
        <f t="shared" si="140"/>
        <v/>
      </c>
      <c r="AY130" s="140" t="str">
        <f t="shared" si="140"/>
        <v/>
      </c>
      <c r="AZ130" s="140" t="str">
        <f t="shared" si="140"/>
        <v/>
      </c>
      <c r="BA130" s="140" t="str">
        <f t="shared" si="140"/>
        <v/>
      </c>
      <c r="BB130" s="141" t="str">
        <f t="shared" si="140"/>
        <v/>
      </c>
      <c r="BC130" s="140" t="str">
        <f t="shared" si="140"/>
        <v/>
      </c>
      <c r="BD130" s="140" t="str">
        <f t="shared" si="140"/>
        <v/>
      </c>
      <c r="BE130" s="140" t="str">
        <f t="shared" si="140"/>
        <v/>
      </c>
      <c r="BF130" s="140" t="str">
        <f t="shared" si="140"/>
        <v/>
      </c>
      <c r="BG130" s="140" t="str">
        <f t="shared" si="140"/>
        <v/>
      </c>
      <c r="BH130" s="140" t="str">
        <f t="shared" si="140"/>
        <v/>
      </c>
      <c r="BI130" s="140" t="str">
        <f t="shared" si="140"/>
        <v/>
      </c>
      <c r="BJ130" s="140" t="str">
        <f t="shared" si="140"/>
        <v/>
      </c>
      <c r="BK130" s="140" t="str">
        <f t="shared" si="140"/>
        <v/>
      </c>
      <c r="BL130" s="140" t="str">
        <f t="shared" si="140"/>
        <v/>
      </c>
      <c r="BM130" s="140" t="str">
        <f t="shared" si="140"/>
        <v/>
      </c>
      <c r="BN130" s="140" t="str">
        <f t="shared" si="140"/>
        <v/>
      </c>
      <c r="BO130" s="141" t="str">
        <f t="shared" si="140"/>
        <v/>
      </c>
    </row>
    <row r="131" ht="15.75" customHeight="1" outlineLevel="1">
      <c r="A131" s="1"/>
      <c r="B131" s="117" t="str">
        <f>Inputs!N44</f>
        <v>Podcast 4</v>
      </c>
      <c r="C131" s="140" t="str">
        <f t="shared" ref="C131:BO131" si="141">IFERROR(C98/C20,"")</f>
        <v/>
      </c>
      <c r="D131" s="140" t="str">
        <f t="shared" si="141"/>
        <v/>
      </c>
      <c r="E131" s="140" t="str">
        <f t="shared" si="141"/>
        <v/>
      </c>
      <c r="F131" s="140" t="str">
        <f t="shared" si="141"/>
        <v/>
      </c>
      <c r="G131" s="140" t="str">
        <f t="shared" si="141"/>
        <v/>
      </c>
      <c r="H131" s="140" t="str">
        <f t="shared" si="141"/>
        <v/>
      </c>
      <c r="I131" s="140" t="str">
        <f t="shared" si="141"/>
        <v/>
      </c>
      <c r="J131" s="140" t="str">
        <f t="shared" si="141"/>
        <v/>
      </c>
      <c r="K131" s="140" t="str">
        <f t="shared" si="141"/>
        <v/>
      </c>
      <c r="L131" s="140" t="str">
        <f t="shared" si="141"/>
        <v/>
      </c>
      <c r="M131" s="140" t="str">
        <f t="shared" si="141"/>
        <v/>
      </c>
      <c r="N131" s="140" t="str">
        <f t="shared" si="141"/>
        <v/>
      </c>
      <c r="O131" s="141" t="str">
        <f t="shared" si="141"/>
        <v/>
      </c>
      <c r="P131" s="140" t="str">
        <f t="shared" si="141"/>
        <v/>
      </c>
      <c r="Q131" s="140" t="str">
        <f t="shared" si="141"/>
        <v/>
      </c>
      <c r="R131" s="140" t="str">
        <f t="shared" si="141"/>
        <v/>
      </c>
      <c r="S131" s="140" t="str">
        <f t="shared" si="141"/>
        <v/>
      </c>
      <c r="T131" s="140" t="str">
        <f t="shared" si="141"/>
        <v/>
      </c>
      <c r="U131" s="140" t="str">
        <f t="shared" si="141"/>
        <v/>
      </c>
      <c r="V131" s="140" t="str">
        <f t="shared" si="141"/>
        <v/>
      </c>
      <c r="W131" s="140" t="str">
        <f t="shared" si="141"/>
        <v/>
      </c>
      <c r="X131" s="140" t="str">
        <f t="shared" si="141"/>
        <v/>
      </c>
      <c r="Y131" s="140" t="str">
        <f t="shared" si="141"/>
        <v/>
      </c>
      <c r="Z131" s="140" t="str">
        <f t="shared" si="141"/>
        <v/>
      </c>
      <c r="AA131" s="140" t="str">
        <f t="shared" si="141"/>
        <v/>
      </c>
      <c r="AB131" s="141" t="str">
        <f t="shared" si="141"/>
        <v/>
      </c>
      <c r="AC131" s="140" t="str">
        <f t="shared" si="141"/>
        <v/>
      </c>
      <c r="AD131" s="140" t="str">
        <f t="shared" si="141"/>
        <v/>
      </c>
      <c r="AE131" s="140" t="str">
        <f t="shared" si="141"/>
        <v/>
      </c>
      <c r="AF131" s="140" t="str">
        <f t="shared" si="141"/>
        <v/>
      </c>
      <c r="AG131" s="140" t="str">
        <f t="shared" si="141"/>
        <v/>
      </c>
      <c r="AH131" s="140" t="str">
        <f t="shared" si="141"/>
        <v/>
      </c>
      <c r="AI131" s="140" t="str">
        <f t="shared" si="141"/>
        <v/>
      </c>
      <c r="AJ131" s="140" t="str">
        <f t="shared" si="141"/>
        <v/>
      </c>
      <c r="AK131" s="140" t="str">
        <f t="shared" si="141"/>
        <v/>
      </c>
      <c r="AL131" s="140" t="str">
        <f t="shared" si="141"/>
        <v/>
      </c>
      <c r="AM131" s="140" t="str">
        <f t="shared" si="141"/>
        <v/>
      </c>
      <c r="AN131" s="140" t="str">
        <f t="shared" si="141"/>
        <v/>
      </c>
      <c r="AO131" s="141" t="str">
        <f t="shared" si="141"/>
        <v/>
      </c>
      <c r="AP131" s="140" t="str">
        <f t="shared" si="141"/>
        <v/>
      </c>
      <c r="AQ131" s="140" t="str">
        <f t="shared" si="141"/>
        <v/>
      </c>
      <c r="AR131" s="140" t="str">
        <f t="shared" si="141"/>
        <v/>
      </c>
      <c r="AS131" s="140" t="str">
        <f t="shared" si="141"/>
        <v/>
      </c>
      <c r="AT131" s="140" t="str">
        <f t="shared" si="141"/>
        <v/>
      </c>
      <c r="AU131" s="140" t="str">
        <f t="shared" si="141"/>
        <v/>
      </c>
      <c r="AV131" s="140" t="str">
        <f t="shared" si="141"/>
        <v/>
      </c>
      <c r="AW131" s="140" t="str">
        <f t="shared" si="141"/>
        <v/>
      </c>
      <c r="AX131" s="140" t="str">
        <f t="shared" si="141"/>
        <v/>
      </c>
      <c r="AY131" s="140" t="str">
        <f t="shared" si="141"/>
        <v/>
      </c>
      <c r="AZ131" s="140" t="str">
        <f t="shared" si="141"/>
        <v/>
      </c>
      <c r="BA131" s="140" t="str">
        <f t="shared" si="141"/>
        <v/>
      </c>
      <c r="BB131" s="141" t="str">
        <f t="shared" si="141"/>
        <v/>
      </c>
      <c r="BC131" s="140" t="str">
        <f t="shared" si="141"/>
        <v/>
      </c>
      <c r="BD131" s="140" t="str">
        <f t="shared" si="141"/>
        <v/>
      </c>
      <c r="BE131" s="140" t="str">
        <f t="shared" si="141"/>
        <v/>
      </c>
      <c r="BF131" s="140" t="str">
        <f t="shared" si="141"/>
        <v/>
      </c>
      <c r="BG131" s="140" t="str">
        <f t="shared" si="141"/>
        <v/>
      </c>
      <c r="BH131" s="140" t="str">
        <f t="shared" si="141"/>
        <v/>
      </c>
      <c r="BI131" s="140" t="str">
        <f t="shared" si="141"/>
        <v/>
      </c>
      <c r="BJ131" s="140" t="str">
        <f t="shared" si="141"/>
        <v/>
      </c>
      <c r="BK131" s="140" t="str">
        <f t="shared" si="141"/>
        <v/>
      </c>
      <c r="BL131" s="140" t="str">
        <f t="shared" si="141"/>
        <v/>
      </c>
      <c r="BM131" s="140" t="str">
        <f t="shared" si="141"/>
        <v/>
      </c>
      <c r="BN131" s="140" t="str">
        <f t="shared" si="141"/>
        <v/>
      </c>
      <c r="BO131" s="141" t="str">
        <f t="shared" si="141"/>
        <v/>
      </c>
    </row>
    <row r="132" ht="15.75" customHeight="1" outlineLevel="1">
      <c r="A132" s="1"/>
      <c r="B132" s="117" t="str">
        <f>Inputs!N45</f>
        <v>Podcast 5</v>
      </c>
      <c r="C132" s="140" t="str">
        <f t="shared" ref="C132:BO132" si="142">IFERROR(C99/C21,"")</f>
        <v/>
      </c>
      <c r="D132" s="140" t="str">
        <f t="shared" si="142"/>
        <v/>
      </c>
      <c r="E132" s="140" t="str">
        <f t="shared" si="142"/>
        <v/>
      </c>
      <c r="F132" s="140" t="str">
        <f t="shared" si="142"/>
        <v/>
      </c>
      <c r="G132" s="140" t="str">
        <f t="shared" si="142"/>
        <v/>
      </c>
      <c r="H132" s="140" t="str">
        <f t="shared" si="142"/>
        <v/>
      </c>
      <c r="I132" s="140" t="str">
        <f t="shared" si="142"/>
        <v/>
      </c>
      <c r="J132" s="140" t="str">
        <f t="shared" si="142"/>
        <v/>
      </c>
      <c r="K132" s="140" t="str">
        <f t="shared" si="142"/>
        <v/>
      </c>
      <c r="L132" s="140" t="str">
        <f t="shared" si="142"/>
        <v/>
      </c>
      <c r="M132" s="140" t="str">
        <f t="shared" si="142"/>
        <v/>
      </c>
      <c r="N132" s="140" t="str">
        <f t="shared" si="142"/>
        <v/>
      </c>
      <c r="O132" s="141" t="str">
        <f t="shared" si="142"/>
        <v/>
      </c>
      <c r="P132" s="140" t="str">
        <f t="shared" si="142"/>
        <v/>
      </c>
      <c r="Q132" s="140" t="str">
        <f t="shared" si="142"/>
        <v/>
      </c>
      <c r="R132" s="140" t="str">
        <f t="shared" si="142"/>
        <v/>
      </c>
      <c r="S132" s="140" t="str">
        <f t="shared" si="142"/>
        <v/>
      </c>
      <c r="T132" s="140" t="str">
        <f t="shared" si="142"/>
        <v/>
      </c>
      <c r="U132" s="140" t="str">
        <f t="shared" si="142"/>
        <v/>
      </c>
      <c r="V132" s="140" t="str">
        <f t="shared" si="142"/>
        <v/>
      </c>
      <c r="W132" s="140" t="str">
        <f t="shared" si="142"/>
        <v/>
      </c>
      <c r="X132" s="140" t="str">
        <f t="shared" si="142"/>
        <v/>
      </c>
      <c r="Y132" s="140" t="str">
        <f t="shared" si="142"/>
        <v/>
      </c>
      <c r="Z132" s="140" t="str">
        <f t="shared" si="142"/>
        <v/>
      </c>
      <c r="AA132" s="140" t="str">
        <f t="shared" si="142"/>
        <v/>
      </c>
      <c r="AB132" s="141" t="str">
        <f t="shared" si="142"/>
        <v/>
      </c>
      <c r="AC132" s="140" t="str">
        <f t="shared" si="142"/>
        <v/>
      </c>
      <c r="AD132" s="140" t="str">
        <f t="shared" si="142"/>
        <v/>
      </c>
      <c r="AE132" s="140" t="str">
        <f t="shared" si="142"/>
        <v/>
      </c>
      <c r="AF132" s="140" t="str">
        <f t="shared" si="142"/>
        <v/>
      </c>
      <c r="AG132" s="140" t="str">
        <f t="shared" si="142"/>
        <v/>
      </c>
      <c r="AH132" s="140" t="str">
        <f t="shared" si="142"/>
        <v/>
      </c>
      <c r="AI132" s="140" t="str">
        <f t="shared" si="142"/>
        <v/>
      </c>
      <c r="AJ132" s="140" t="str">
        <f t="shared" si="142"/>
        <v/>
      </c>
      <c r="AK132" s="140" t="str">
        <f t="shared" si="142"/>
        <v/>
      </c>
      <c r="AL132" s="140" t="str">
        <f t="shared" si="142"/>
        <v/>
      </c>
      <c r="AM132" s="140" t="str">
        <f t="shared" si="142"/>
        <v/>
      </c>
      <c r="AN132" s="140" t="str">
        <f t="shared" si="142"/>
        <v/>
      </c>
      <c r="AO132" s="141" t="str">
        <f t="shared" si="142"/>
        <v/>
      </c>
      <c r="AP132" s="140" t="str">
        <f t="shared" si="142"/>
        <v/>
      </c>
      <c r="AQ132" s="140" t="str">
        <f t="shared" si="142"/>
        <v/>
      </c>
      <c r="AR132" s="140" t="str">
        <f t="shared" si="142"/>
        <v/>
      </c>
      <c r="AS132" s="140" t="str">
        <f t="shared" si="142"/>
        <v/>
      </c>
      <c r="AT132" s="140" t="str">
        <f t="shared" si="142"/>
        <v/>
      </c>
      <c r="AU132" s="140" t="str">
        <f t="shared" si="142"/>
        <v/>
      </c>
      <c r="AV132" s="140" t="str">
        <f t="shared" si="142"/>
        <v/>
      </c>
      <c r="AW132" s="140" t="str">
        <f t="shared" si="142"/>
        <v/>
      </c>
      <c r="AX132" s="140" t="str">
        <f t="shared" si="142"/>
        <v/>
      </c>
      <c r="AY132" s="140" t="str">
        <f t="shared" si="142"/>
        <v/>
      </c>
      <c r="AZ132" s="140" t="str">
        <f t="shared" si="142"/>
        <v/>
      </c>
      <c r="BA132" s="140" t="str">
        <f t="shared" si="142"/>
        <v/>
      </c>
      <c r="BB132" s="141" t="str">
        <f t="shared" si="142"/>
        <v/>
      </c>
      <c r="BC132" s="140" t="str">
        <f t="shared" si="142"/>
        <v/>
      </c>
      <c r="BD132" s="140" t="str">
        <f t="shared" si="142"/>
        <v/>
      </c>
      <c r="BE132" s="140" t="str">
        <f t="shared" si="142"/>
        <v/>
      </c>
      <c r="BF132" s="140" t="str">
        <f t="shared" si="142"/>
        <v/>
      </c>
      <c r="BG132" s="140" t="str">
        <f t="shared" si="142"/>
        <v/>
      </c>
      <c r="BH132" s="140" t="str">
        <f t="shared" si="142"/>
        <v/>
      </c>
      <c r="BI132" s="140" t="str">
        <f t="shared" si="142"/>
        <v/>
      </c>
      <c r="BJ132" s="140" t="str">
        <f t="shared" si="142"/>
        <v/>
      </c>
      <c r="BK132" s="140" t="str">
        <f t="shared" si="142"/>
        <v/>
      </c>
      <c r="BL132" s="140" t="str">
        <f t="shared" si="142"/>
        <v/>
      </c>
      <c r="BM132" s="140" t="str">
        <f t="shared" si="142"/>
        <v/>
      </c>
      <c r="BN132" s="140" t="str">
        <f t="shared" si="142"/>
        <v/>
      </c>
      <c r="BO132" s="141" t="str">
        <f t="shared" si="142"/>
        <v/>
      </c>
    </row>
    <row r="133" ht="15.75" customHeight="1">
      <c r="A133" s="1"/>
      <c r="B133" s="121" t="s">
        <v>375</v>
      </c>
      <c r="C133" s="141" t="str">
        <f t="shared" ref="C133:BO133" si="143">IFERROR(C100/C22,"")</f>
        <v/>
      </c>
      <c r="D133" s="141" t="str">
        <f t="shared" si="143"/>
        <v/>
      </c>
      <c r="E133" s="141" t="str">
        <f t="shared" si="143"/>
        <v/>
      </c>
      <c r="F133" s="141" t="str">
        <f t="shared" si="143"/>
        <v/>
      </c>
      <c r="G133" s="141" t="str">
        <f t="shared" si="143"/>
        <v/>
      </c>
      <c r="H133" s="141" t="str">
        <f t="shared" si="143"/>
        <v/>
      </c>
      <c r="I133" s="141">
        <f t="shared" si="143"/>
        <v>0.8333333333</v>
      </c>
      <c r="J133" s="141">
        <f t="shared" si="143"/>
        <v>0.8333333333</v>
      </c>
      <c r="K133" s="141">
        <f t="shared" si="143"/>
        <v>0.8666666667</v>
      </c>
      <c r="L133" s="141">
        <f t="shared" si="143"/>
        <v>0.8666666667</v>
      </c>
      <c r="M133" s="141">
        <f t="shared" si="143"/>
        <v>0.8666666667</v>
      </c>
      <c r="N133" s="141">
        <f t="shared" si="143"/>
        <v>0.8666666667</v>
      </c>
      <c r="O133" s="142">
        <f t="shared" si="143"/>
        <v>0.8583333333</v>
      </c>
      <c r="P133" s="141">
        <f t="shared" si="143"/>
        <v>0.8787878788</v>
      </c>
      <c r="Q133" s="141">
        <f t="shared" si="143"/>
        <v>0.8787878788</v>
      </c>
      <c r="R133" s="141">
        <f t="shared" si="143"/>
        <v>0.8787878788</v>
      </c>
      <c r="S133" s="141">
        <f t="shared" si="143"/>
        <v>0.8787878788</v>
      </c>
      <c r="T133" s="141">
        <f t="shared" si="143"/>
        <v>0.8787878788</v>
      </c>
      <c r="U133" s="141">
        <f t="shared" si="143"/>
        <v>0.8787878788</v>
      </c>
      <c r="V133" s="141">
        <f t="shared" si="143"/>
        <v>0.8787878788</v>
      </c>
      <c r="W133" s="141">
        <f t="shared" si="143"/>
        <v>0.8787878788</v>
      </c>
      <c r="X133" s="141">
        <f t="shared" si="143"/>
        <v>0.8787878788</v>
      </c>
      <c r="Y133" s="141">
        <f t="shared" si="143"/>
        <v>0.8787878788</v>
      </c>
      <c r="Z133" s="141">
        <f t="shared" si="143"/>
        <v>0.8787878788</v>
      </c>
      <c r="AA133" s="141">
        <f t="shared" si="143"/>
        <v>0.8787878788</v>
      </c>
      <c r="AB133" s="142">
        <f t="shared" si="143"/>
        <v>0.8787878788</v>
      </c>
      <c r="AC133" s="141">
        <f t="shared" si="143"/>
        <v>0.8898071625</v>
      </c>
      <c r="AD133" s="141">
        <f t="shared" si="143"/>
        <v>0.8898071625</v>
      </c>
      <c r="AE133" s="141">
        <f t="shared" si="143"/>
        <v>0.8898071625</v>
      </c>
      <c r="AF133" s="141">
        <f t="shared" si="143"/>
        <v>0.8898071625</v>
      </c>
      <c r="AG133" s="141">
        <f t="shared" si="143"/>
        <v>0.8898071625</v>
      </c>
      <c r="AH133" s="141">
        <f t="shared" si="143"/>
        <v>0.8898071625</v>
      </c>
      <c r="AI133" s="141">
        <f t="shared" si="143"/>
        <v>0.8898071625</v>
      </c>
      <c r="AJ133" s="141">
        <f t="shared" si="143"/>
        <v>0.8898071625</v>
      </c>
      <c r="AK133" s="141">
        <f t="shared" si="143"/>
        <v>0.8898071625</v>
      </c>
      <c r="AL133" s="141">
        <f t="shared" si="143"/>
        <v>0.8898071625</v>
      </c>
      <c r="AM133" s="141">
        <f t="shared" si="143"/>
        <v>0.8898071625</v>
      </c>
      <c r="AN133" s="141">
        <f t="shared" si="143"/>
        <v>0.8898071625</v>
      </c>
      <c r="AO133" s="142">
        <f t="shared" si="143"/>
        <v>0.8898071625</v>
      </c>
      <c r="AP133" s="141">
        <f t="shared" si="143"/>
        <v>0.8998246932</v>
      </c>
      <c r="AQ133" s="141">
        <f t="shared" si="143"/>
        <v>0.8998246932</v>
      </c>
      <c r="AR133" s="141">
        <f t="shared" si="143"/>
        <v>0.8998246932</v>
      </c>
      <c r="AS133" s="141">
        <f t="shared" si="143"/>
        <v>0.8998246932</v>
      </c>
      <c r="AT133" s="141">
        <f t="shared" si="143"/>
        <v>0.8998246932</v>
      </c>
      <c r="AU133" s="141">
        <f t="shared" si="143"/>
        <v>0.8998246932</v>
      </c>
      <c r="AV133" s="141">
        <f t="shared" si="143"/>
        <v>0.8998246932</v>
      </c>
      <c r="AW133" s="141">
        <f t="shared" si="143"/>
        <v>0.8998246932</v>
      </c>
      <c r="AX133" s="141">
        <f t="shared" si="143"/>
        <v>0.8998246932</v>
      </c>
      <c r="AY133" s="141">
        <f t="shared" si="143"/>
        <v>0.8998246932</v>
      </c>
      <c r="AZ133" s="141">
        <f t="shared" si="143"/>
        <v>0.8998246932</v>
      </c>
      <c r="BA133" s="141">
        <f t="shared" si="143"/>
        <v>0.8998246932</v>
      </c>
      <c r="BB133" s="142">
        <f t="shared" si="143"/>
        <v>0.8998246932</v>
      </c>
      <c r="BC133" s="141">
        <f t="shared" si="143"/>
        <v>0.9089315393</v>
      </c>
      <c r="BD133" s="141">
        <f t="shared" si="143"/>
        <v>0.9089315393</v>
      </c>
      <c r="BE133" s="141">
        <f t="shared" si="143"/>
        <v>0.9089315393</v>
      </c>
      <c r="BF133" s="141">
        <f t="shared" si="143"/>
        <v>0.9089315393</v>
      </c>
      <c r="BG133" s="141">
        <f t="shared" si="143"/>
        <v>0.9089315393</v>
      </c>
      <c r="BH133" s="141">
        <f t="shared" si="143"/>
        <v>0.9089315393</v>
      </c>
      <c r="BI133" s="141">
        <f t="shared" si="143"/>
        <v>0.9089315393</v>
      </c>
      <c r="BJ133" s="141">
        <f t="shared" si="143"/>
        <v>0.9089315393</v>
      </c>
      <c r="BK133" s="141">
        <f t="shared" si="143"/>
        <v>0.9089315393</v>
      </c>
      <c r="BL133" s="141">
        <f t="shared" si="143"/>
        <v>0.9089315393</v>
      </c>
      <c r="BM133" s="141">
        <f t="shared" si="143"/>
        <v>0.9089315393</v>
      </c>
      <c r="BN133" s="141">
        <f t="shared" si="143"/>
        <v>0.9089315393</v>
      </c>
      <c r="BO133" s="142">
        <f t="shared" si="143"/>
        <v>0.9089315393</v>
      </c>
    </row>
    <row r="134" ht="15.75" customHeight="1" outlineLevel="1">
      <c r="A134" s="1"/>
      <c r="B134" s="114" t="s">
        <v>386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  <c r="O134" s="141"/>
      <c r="P134" s="140"/>
      <c r="Q134" s="140"/>
      <c r="R134" s="140"/>
      <c r="S134" s="140"/>
      <c r="T134" s="140"/>
      <c r="U134" s="140"/>
      <c r="V134" s="140"/>
      <c r="W134" s="140"/>
      <c r="X134" s="140"/>
      <c r="Y134" s="140"/>
      <c r="Z134" s="140"/>
      <c r="AA134" s="140"/>
      <c r="AB134" s="141"/>
      <c r="AC134" s="140"/>
      <c r="AD134" s="140"/>
      <c r="AE134" s="140"/>
      <c r="AF134" s="140"/>
      <c r="AG134" s="140"/>
      <c r="AH134" s="140"/>
      <c r="AI134" s="140"/>
      <c r="AJ134" s="140"/>
      <c r="AK134" s="140"/>
      <c r="AL134" s="140"/>
      <c r="AM134" s="140"/>
      <c r="AN134" s="140"/>
      <c r="AO134" s="141"/>
      <c r="AP134" s="140"/>
      <c r="AQ134" s="140"/>
      <c r="AR134" s="140"/>
      <c r="AS134" s="140"/>
      <c r="AT134" s="140"/>
      <c r="AU134" s="140"/>
      <c r="AV134" s="140"/>
      <c r="AW134" s="140"/>
      <c r="AX134" s="140"/>
      <c r="AY134" s="140"/>
      <c r="AZ134" s="140"/>
      <c r="BA134" s="140"/>
      <c r="BB134" s="141"/>
      <c r="BC134" s="140"/>
      <c r="BD134" s="140"/>
      <c r="BE134" s="140"/>
      <c r="BF134" s="140"/>
      <c r="BG134" s="140"/>
      <c r="BH134" s="140"/>
      <c r="BI134" s="140"/>
      <c r="BJ134" s="140"/>
      <c r="BK134" s="140"/>
      <c r="BL134" s="140"/>
      <c r="BM134" s="140"/>
      <c r="BN134" s="140"/>
      <c r="BO134" s="141"/>
    </row>
    <row r="135" ht="15.75" customHeight="1" outlineLevel="1">
      <c r="A135" s="1"/>
      <c r="B135" s="117" t="str">
        <f>Inputs!N47</f>
        <v>Video 1</v>
      </c>
      <c r="C135" s="140" t="str">
        <f t="shared" ref="C135:BO135" si="144">IFERROR(C102/C24,"")</f>
        <v/>
      </c>
      <c r="D135" s="140" t="str">
        <f t="shared" si="144"/>
        <v/>
      </c>
      <c r="E135" s="140" t="str">
        <f t="shared" si="144"/>
        <v/>
      </c>
      <c r="F135" s="140" t="str">
        <f t="shared" si="144"/>
        <v/>
      </c>
      <c r="G135" s="140" t="str">
        <f t="shared" si="144"/>
        <v/>
      </c>
      <c r="H135" s="140" t="str">
        <f t="shared" si="144"/>
        <v/>
      </c>
      <c r="I135" s="140" t="str">
        <f t="shared" si="144"/>
        <v/>
      </c>
      <c r="J135" s="140" t="str">
        <f t="shared" si="144"/>
        <v/>
      </c>
      <c r="K135" s="140" t="str">
        <f t="shared" si="144"/>
        <v/>
      </c>
      <c r="L135" s="140" t="str">
        <f t="shared" si="144"/>
        <v/>
      </c>
      <c r="M135" s="140" t="str">
        <f t="shared" si="144"/>
        <v/>
      </c>
      <c r="N135" s="140" t="str">
        <f t="shared" si="144"/>
        <v/>
      </c>
      <c r="O135" s="141" t="str">
        <f t="shared" si="144"/>
        <v/>
      </c>
      <c r="P135" s="140" t="str">
        <f t="shared" si="144"/>
        <v/>
      </c>
      <c r="Q135" s="140" t="str">
        <f t="shared" si="144"/>
        <v/>
      </c>
      <c r="R135" s="140" t="str">
        <f t="shared" si="144"/>
        <v/>
      </c>
      <c r="S135" s="140" t="str">
        <f t="shared" si="144"/>
        <v/>
      </c>
      <c r="T135" s="140" t="str">
        <f t="shared" si="144"/>
        <v/>
      </c>
      <c r="U135" s="140" t="str">
        <f t="shared" si="144"/>
        <v/>
      </c>
      <c r="V135" s="140" t="str">
        <f t="shared" si="144"/>
        <v/>
      </c>
      <c r="W135" s="140" t="str">
        <f t="shared" si="144"/>
        <v/>
      </c>
      <c r="X135" s="140" t="str">
        <f t="shared" si="144"/>
        <v/>
      </c>
      <c r="Y135" s="140" t="str">
        <f t="shared" si="144"/>
        <v/>
      </c>
      <c r="Z135" s="140" t="str">
        <f t="shared" si="144"/>
        <v/>
      </c>
      <c r="AA135" s="140" t="str">
        <f t="shared" si="144"/>
        <v/>
      </c>
      <c r="AB135" s="141" t="str">
        <f t="shared" si="144"/>
        <v/>
      </c>
      <c r="AC135" s="140" t="str">
        <f t="shared" si="144"/>
        <v/>
      </c>
      <c r="AD135" s="140" t="str">
        <f t="shared" si="144"/>
        <v/>
      </c>
      <c r="AE135" s="140" t="str">
        <f t="shared" si="144"/>
        <v/>
      </c>
      <c r="AF135" s="140" t="str">
        <f t="shared" si="144"/>
        <v/>
      </c>
      <c r="AG135" s="140" t="str">
        <f t="shared" si="144"/>
        <v/>
      </c>
      <c r="AH135" s="140" t="str">
        <f t="shared" si="144"/>
        <v/>
      </c>
      <c r="AI135" s="140" t="str">
        <f t="shared" si="144"/>
        <v/>
      </c>
      <c r="AJ135" s="140" t="str">
        <f t="shared" si="144"/>
        <v/>
      </c>
      <c r="AK135" s="140" t="str">
        <f t="shared" si="144"/>
        <v/>
      </c>
      <c r="AL135" s="140" t="str">
        <f t="shared" si="144"/>
        <v/>
      </c>
      <c r="AM135" s="140" t="str">
        <f t="shared" si="144"/>
        <v/>
      </c>
      <c r="AN135" s="140" t="str">
        <f t="shared" si="144"/>
        <v/>
      </c>
      <c r="AO135" s="141" t="str">
        <f t="shared" si="144"/>
        <v/>
      </c>
      <c r="AP135" s="140" t="str">
        <f t="shared" si="144"/>
        <v/>
      </c>
      <c r="AQ135" s="140" t="str">
        <f t="shared" si="144"/>
        <v/>
      </c>
      <c r="AR135" s="140" t="str">
        <f t="shared" si="144"/>
        <v/>
      </c>
      <c r="AS135" s="140" t="str">
        <f t="shared" si="144"/>
        <v/>
      </c>
      <c r="AT135" s="140" t="str">
        <f t="shared" si="144"/>
        <v/>
      </c>
      <c r="AU135" s="140" t="str">
        <f t="shared" si="144"/>
        <v/>
      </c>
      <c r="AV135" s="140" t="str">
        <f t="shared" si="144"/>
        <v/>
      </c>
      <c r="AW135" s="140" t="str">
        <f t="shared" si="144"/>
        <v/>
      </c>
      <c r="AX135" s="140" t="str">
        <f t="shared" si="144"/>
        <v/>
      </c>
      <c r="AY135" s="140" t="str">
        <f t="shared" si="144"/>
        <v/>
      </c>
      <c r="AZ135" s="140" t="str">
        <f t="shared" si="144"/>
        <v/>
      </c>
      <c r="BA135" s="140" t="str">
        <f t="shared" si="144"/>
        <v/>
      </c>
      <c r="BB135" s="141" t="str">
        <f t="shared" si="144"/>
        <v/>
      </c>
      <c r="BC135" s="140" t="str">
        <f t="shared" si="144"/>
        <v/>
      </c>
      <c r="BD135" s="140" t="str">
        <f t="shared" si="144"/>
        <v/>
      </c>
      <c r="BE135" s="140" t="str">
        <f t="shared" si="144"/>
        <v/>
      </c>
      <c r="BF135" s="140" t="str">
        <f t="shared" si="144"/>
        <v/>
      </c>
      <c r="BG135" s="140" t="str">
        <f t="shared" si="144"/>
        <v/>
      </c>
      <c r="BH135" s="140" t="str">
        <f t="shared" si="144"/>
        <v/>
      </c>
      <c r="BI135" s="140" t="str">
        <f t="shared" si="144"/>
        <v/>
      </c>
      <c r="BJ135" s="140" t="str">
        <f t="shared" si="144"/>
        <v/>
      </c>
      <c r="BK135" s="140" t="str">
        <f t="shared" si="144"/>
        <v/>
      </c>
      <c r="BL135" s="140" t="str">
        <f t="shared" si="144"/>
        <v/>
      </c>
      <c r="BM135" s="140" t="str">
        <f t="shared" si="144"/>
        <v/>
      </c>
      <c r="BN135" s="140" t="str">
        <f t="shared" si="144"/>
        <v/>
      </c>
      <c r="BO135" s="141" t="str">
        <f t="shared" si="144"/>
        <v/>
      </c>
    </row>
    <row r="136" ht="15.75" customHeight="1" outlineLevel="1">
      <c r="A136" s="1"/>
      <c r="B136" s="117" t="str">
        <f>Inputs!N48</f>
        <v>Video 2</v>
      </c>
      <c r="C136" s="140" t="str">
        <f t="shared" ref="C136:BO136" si="145">IFERROR(C103/C25,"")</f>
        <v/>
      </c>
      <c r="D136" s="140" t="str">
        <f t="shared" si="145"/>
        <v/>
      </c>
      <c r="E136" s="140" t="str">
        <f t="shared" si="145"/>
        <v/>
      </c>
      <c r="F136" s="140" t="str">
        <f t="shared" si="145"/>
        <v/>
      </c>
      <c r="G136" s="140" t="str">
        <f t="shared" si="145"/>
        <v/>
      </c>
      <c r="H136" s="140" t="str">
        <f t="shared" si="145"/>
        <v/>
      </c>
      <c r="I136" s="140" t="str">
        <f t="shared" si="145"/>
        <v/>
      </c>
      <c r="J136" s="140" t="str">
        <f t="shared" si="145"/>
        <v/>
      </c>
      <c r="K136" s="140" t="str">
        <f t="shared" si="145"/>
        <v/>
      </c>
      <c r="L136" s="140" t="str">
        <f t="shared" si="145"/>
        <v/>
      </c>
      <c r="M136" s="140" t="str">
        <f t="shared" si="145"/>
        <v/>
      </c>
      <c r="N136" s="140" t="str">
        <f t="shared" si="145"/>
        <v/>
      </c>
      <c r="O136" s="141" t="str">
        <f t="shared" si="145"/>
        <v/>
      </c>
      <c r="P136" s="140" t="str">
        <f t="shared" si="145"/>
        <v/>
      </c>
      <c r="Q136" s="140" t="str">
        <f t="shared" si="145"/>
        <v/>
      </c>
      <c r="R136" s="140" t="str">
        <f t="shared" si="145"/>
        <v/>
      </c>
      <c r="S136" s="140" t="str">
        <f t="shared" si="145"/>
        <v/>
      </c>
      <c r="T136" s="140" t="str">
        <f t="shared" si="145"/>
        <v/>
      </c>
      <c r="U136" s="140" t="str">
        <f t="shared" si="145"/>
        <v/>
      </c>
      <c r="V136" s="140" t="str">
        <f t="shared" si="145"/>
        <v/>
      </c>
      <c r="W136" s="140" t="str">
        <f t="shared" si="145"/>
        <v/>
      </c>
      <c r="X136" s="140" t="str">
        <f t="shared" si="145"/>
        <v/>
      </c>
      <c r="Y136" s="140" t="str">
        <f t="shared" si="145"/>
        <v/>
      </c>
      <c r="Z136" s="140" t="str">
        <f t="shared" si="145"/>
        <v/>
      </c>
      <c r="AA136" s="140" t="str">
        <f t="shared" si="145"/>
        <v/>
      </c>
      <c r="AB136" s="141" t="str">
        <f t="shared" si="145"/>
        <v/>
      </c>
      <c r="AC136" s="140" t="str">
        <f t="shared" si="145"/>
        <v/>
      </c>
      <c r="AD136" s="140" t="str">
        <f t="shared" si="145"/>
        <v/>
      </c>
      <c r="AE136" s="140" t="str">
        <f t="shared" si="145"/>
        <v/>
      </c>
      <c r="AF136" s="140" t="str">
        <f t="shared" si="145"/>
        <v/>
      </c>
      <c r="AG136" s="140" t="str">
        <f t="shared" si="145"/>
        <v/>
      </c>
      <c r="AH136" s="140" t="str">
        <f t="shared" si="145"/>
        <v/>
      </c>
      <c r="AI136" s="140" t="str">
        <f t="shared" si="145"/>
        <v/>
      </c>
      <c r="AJ136" s="140" t="str">
        <f t="shared" si="145"/>
        <v/>
      </c>
      <c r="AK136" s="140" t="str">
        <f t="shared" si="145"/>
        <v/>
      </c>
      <c r="AL136" s="140" t="str">
        <f t="shared" si="145"/>
        <v/>
      </c>
      <c r="AM136" s="140" t="str">
        <f t="shared" si="145"/>
        <v/>
      </c>
      <c r="AN136" s="140" t="str">
        <f t="shared" si="145"/>
        <v/>
      </c>
      <c r="AO136" s="141" t="str">
        <f t="shared" si="145"/>
        <v/>
      </c>
      <c r="AP136" s="140" t="str">
        <f t="shared" si="145"/>
        <v/>
      </c>
      <c r="AQ136" s="140" t="str">
        <f t="shared" si="145"/>
        <v/>
      </c>
      <c r="AR136" s="140" t="str">
        <f t="shared" si="145"/>
        <v/>
      </c>
      <c r="AS136" s="140" t="str">
        <f t="shared" si="145"/>
        <v/>
      </c>
      <c r="AT136" s="140" t="str">
        <f t="shared" si="145"/>
        <v/>
      </c>
      <c r="AU136" s="140" t="str">
        <f t="shared" si="145"/>
        <v/>
      </c>
      <c r="AV136" s="140" t="str">
        <f t="shared" si="145"/>
        <v/>
      </c>
      <c r="AW136" s="140" t="str">
        <f t="shared" si="145"/>
        <v/>
      </c>
      <c r="AX136" s="140" t="str">
        <f t="shared" si="145"/>
        <v/>
      </c>
      <c r="AY136" s="140" t="str">
        <f t="shared" si="145"/>
        <v/>
      </c>
      <c r="AZ136" s="140" t="str">
        <f t="shared" si="145"/>
        <v/>
      </c>
      <c r="BA136" s="140" t="str">
        <f t="shared" si="145"/>
        <v/>
      </c>
      <c r="BB136" s="141" t="str">
        <f t="shared" si="145"/>
        <v/>
      </c>
      <c r="BC136" s="140" t="str">
        <f t="shared" si="145"/>
        <v/>
      </c>
      <c r="BD136" s="140" t="str">
        <f t="shared" si="145"/>
        <v/>
      </c>
      <c r="BE136" s="140" t="str">
        <f t="shared" si="145"/>
        <v/>
      </c>
      <c r="BF136" s="140" t="str">
        <f t="shared" si="145"/>
        <v/>
      </c>
      <c r="BG136" s="140" t="str">
        <f t="shared" si="145"/>
        <v/>
      </c>
      <c r="BH136" s="140" t="str">
        <f t="shared" si="145"/>
        <v/>
      </c>
      <c r="BI136" s="140" t="str">
        <f t="shared" si="145"/>
        <v/>
      </c>
      <c r="BJ136" s="140" t="str">
        <f t="shared" si="145"/>
        <v/>
      </c>
      <c r="BK136" s="140" t="str">
        <f t="shared" si="145"/>
        <v/>
      </c>
      <c r="BL136" s="140" t="str">
        <f t="shared" si="145"/>
        <v/>
      </c>
      <c r="BM136" s="140" t="str">
        <f t="shared" si="145"/>
        <v/>
      </c>
      <c r="BN136" s="140" t="str">
        <f t="shared" si="145"/>
        <v/>
      </c>
      <c r="BO136" s="141" t="str">
        <f t="shared" si="145"/>
        <v/>
      </c>
    </row>
    <row r="137" ht="15.75" customHeight="1" outlineLevel="1">
      <c r="A137" s="1"/>
      <c r="B137" s="123" t="str">
        <f>Inputs!N49</f>
        <v>Video 3</v>
      </c>
      <c r="C137" s="140" t="str">
        <f t="shared" ref="C137:BO137" si="146">IFERROR(C104/C26,"")</f>
        <v/>
      </c>
      <c r="D137" s="140" t="str">
        <f t="shared" si="146"/>
        <v/>
      </c>
      <c r="E137" s="140" t="str">
        <f t="shared" si="146"/>
        <v/>
      </c>
      <c r="F137" s="140" t="str">
        <f t="shared" si="146"/>
        <v/>
      </c>
      <c r="G137" s="140" t="str">
        <f t="shared" si="146"/>
        <v/>
      </c>
      <c r="H137" s="140" t="str">
        <f t="shared" si="146"/>
        <v/>
      </c>
      <c r="I137" s="140" t="str">
        <f t="shared" si="146"/>
        <v/>
      </c>
      <c r="J137" s="140" t="str">
        <f t="shared" si="146"/>
        <v/>
      </c>
      <c r="K137" s="140" t="str">
        <f t="shared" si="146"/>
        <v/>
      </c>
      <c r="L137" s="140" t="str">
        <f t="shared" si="146"/>
        <v/>
      </c>
      <c r="M137" s="140" t="str">
        <f t="shared" si="146"/>
        <v/>
      </c>
      <c r="N137" s="140" t="str">
        <f t="shared" si="146"/>
        <v/>
      </c>
      <c r="O137" s="141" t="str">
        <f t="shared" si="146"/>
        <v/>
      </c>
      <c r="P137" s="140" t="str">
        <f t="shared" si="146"/>
        <v/>
      </c>
      <c r="Q137" s="140" t="str">
        <f t="shared" si="146"/>
        <v/>
      </c>
      <c r="R137" s="140" t="str">
        <f t="shared" si="146"/>
        <v/>
      </c>
      <c r="S137" s="140" t="str">
        <f t="shared" si="146"/>
        <v/>
      </c>
      <c r="T137" s="140" t="str">
        <f t="shared" si="146"/>
        <v/>
      </c>
      <c r="U137" s="140" t="str">
        <f t="shared" si="146"/>
        <v/>
      </c>
      <c r="V137" s="140" t="str">
        <f t="shared" si="146"/>
        <v/>
      </c>
      <c r="W137" s="140" t="str">
        <f t="shared" si="146"/>
        <v/>
      </c>
      <c r="X137" s="140" t="str">
        <f t="shared" si="146"/>
        <v/>
      </c>
      <c r="Y137" s="140" t="str">
        <f t="shared" si="146"/>
        <v/>
      </c>
      <c r="Z137" s="140" t="str">
        <f t="shared" si="146"/>
        <v/>
      </c>
      <c r="AA137" s="140" t="str">
        <f t="shared" si="146"/>
        <v/>
      </c>
      <c r="AB137" s="141" t="str">
        <f t="shared" si="146"/>
        <v/>
      </c>
      <c r="AC137" s="140" t="str">
        <f t="shared" si="146"/>
        <v/>
      </c>
      <c r="AD137" s="140" t="str">
        <f t="shared" si="146"/>
        <v/>
      </c>
      <c r="AE137" s="140" t="str">
        <f t="shared" si="146"/>
        <v/>
      </c>
      <c r="AF137" s="140" t="str">
        <f t="shared" si="146"/>
        <v/>
      </c>
      <c r="AG137" s="140" t="str">
        <f t="shared" si="146"/>
        <v/>
      </c>
      <c r="AH137" s="140" t="str">
        <f t="shared" si="146"/>
        <v/>
      </c>
      <c r="AI137" s="140" t="str">
        <f t="shared" si="146"/>
        <v/>
      </c>
      <c r="AJ137" s="140" t="str">
        <f t="shared" si="146"/>
        <v/>
      </c>
      <c r="AK137" s="140" t="str">
        <f t="shared" si="146"/>
        <v/>
      </c>
      <c r="AL137" s="140" t="str">
        <f t="shared" si="146"/>
        <v/>
      </c>
      <c r="AM137" s="140" t="str">
        <f t="shared" si="146"/>
        <v/>
      </c>
      <c r="AN137" s="140" t="str">
        <f t="shared" si="146"/>
        <v/>
      </c>
      <c r="AO137" s="141" t="str">
        <f t="shared" si="146"/>
        <v/>
      </c>
      <c r="AP137" s="140" t="str">
        <f t="shared" si="146"/>
        <v/>
      </c>
      <c r="AQ137" s="140" t="str">
        <f t="shared" si="146"/>
        <v/>
      </c>
      <c r="AR137" s="140" t="str">
        <f t="shared" si="146"/>
        <v/>
      </c>
      <c r="AS137" s="140" t="str">
        <f t="shared" si="146"/>
        <v/>
      </c>
      <c r="AT137" s="140" t="str">
        <f t="shared" si="146"/>
        <v/>
      </c>
      <c r="AU137" s="140" t="str">
        <f t="shared" si="146"/>
        <v/>
      </c>
      <c r="AV137" s="140" t="str">
        <f t="shared" si="146"/>
        <v/>
      </c>
      <c r="AW137" s="140" t="str">
        <f t="shared" si="146"/>
        <v/>
      </c>
      <c r="AX137" s="140" t="str">
        <f t="shared" si="146"/>
        <v/>
      </c>
      <c r="AY137" s="140" t="str">
        <f t="shared" si="146"/>
        <v/>
      </c>
      <c r="AZ137" s="140" t="str">
        <f t="shared" si="146"/>
        <v/>
      </c>
      <c r="BA137" s="140" t="str">
        <f t="shared" si="146"/>
        <v/>
      </c>
      <c r="BB137" s="141" t="str">
        <f t="shared" si="146"/>
        <v/>
      </c>
      <c r="BC137" s="140" t="str">
        <f t="shared" si="146"/>
        <v/>
      </c>
      <c r="BD137" s="140" t="str">
        <f t="shared" si="146"/>
        <v/>
      </c>
      <c r="BE137" s="140" t="str">
        <f t="shared" si="146"/>
        <v/>
      </c>
      <c r="BF137" s="140" t="str">
        <f t="shared" si="146"/>
        <v/>
      </c>
      <c r="BG137" s="140" t="str">
        <f t="shared" si="146"/>
        <v/>
      </c>
      <c r="BH137" s="140" t="str">
        <f t="shared" si="146"/>
        <v/>
      </c>
      <c r="BI137" s="140" t="str">
        <f t="shared" si="146"/>
        <v/>
      </c>
      <c r="BJ137" s="140" t="str">
        <f t="shared" si="146"/>
        <v/>
      </c>
      <c r="BK137" s="140" t="str">
        <f t="shared" si="146"/>
        <v/>
      </c>
      <c r="BL137" s="140" t="str">
        <f t="shared" si="146"/>
        <v/>
      </c>
      <c r="BM137" s="140" t="str">
        <f t="shared" si="146"/>
        <v/>
      </c>
      <c r="BN137" s="140" t="str">
        <f t="shared" si="146"/>
        <v/>
      </c>
      <c r="BO137" s="141" t="str">
        <f t="shared" si="146"/>
        <v/>
      </c>
    </row>
    <row r="138" ht="15.75" customHeight="1" outlineLevel="1">
      <c r="A138" s="1"/>
      <c r="B138" s="117" t="str">
        <f>Inputs!N50</f>
        <v>Video 4</v>
      </c>
      <c r="C138" s="140" t="str">
        <f t="shared" ref="C138:BO138" si="147">IFERROR(C105/C27,"")</f>
        <v/>
      </c>
      <c r="D138" s="140" t="str">
        <f t="shared" si="147"/>
        <v/>
      </c>
      <c r="E138" s="140" t="str">
        <f t="shared" si="147"/>
        <v/>
      </c>
      <c r="F138" s="140" t="str">
        <f t="shared" si="147"/>
        <v/>
      </c>
      <c r="G138" s="140" t="str">
        <f t="shared" si="147"/>
        <v/>
      </c>
      <c r="H138" s="140" t="str">
        <f t="shared" si="147"/>
        <v/>
      </c>
      <c r="I138" s="140" t="str">
        <f t="shared" si="147"/>
        <v/>
      </c>
      <c r="J138" s="140" t="str">
        <f t="shared" si="147"/>
        <v/>
      </c>
      <c r="K138" s="140" t="str">
        <f t="shared" si="147"/>
        <v/>
      </c>
      <c r="L138" s="140" t="str">
        <f t="shared" si="147"/>
        <v/>
      </c>
      <c r="M138" s="140" t="str">
        <f t="shared" si="147"/>
        <v/>
      </c>
      <c r="N138" s="140" t="str">
        <f t="shared" si="147"/>
        <v/>
      </c>
      <c r="O138" s="141" t="str">
        <f t="shared" si="147"/>
        <v/>
      </c>
      <c r="P138" s="140" t="str">
        <f t="shared" si="147"/>
        <v/>
      </c>
      <c r="Q138" s="140" t="str">
        <f t="shared" si="147"/>
        <v/>
      </c>
      <c r="R138" s="140" t="str">
        <f t="shared" si="147"/>
        <v/>
      </c>
      <c r="S138" s="140" t="str">
        <f t="shared" si="147"/>
        <v/>
      </c>
      <c r="T138" s="140" t="str">
        <f t="shared" si="147"/>
        <v/>
      </c>
      <c r="U138" s="140" t="str">
        <f t="shared" si="147"/>
        <v/>
      </c>
      <c r="V138" s="140" t="str">
        <f t="shared" si="147"/>
        <v/>
      </c>
      <c r="W138" s="140" t="str">
        <f t="shared" si="147"/>
        <v/>
      </c>
      <c r="X138" s="140" t="str">
        <f t="shared" si="147"/>
        <v/>
      </c>
      <c r="Y138" s="140" t="str">
        <f t="shared" si="147"/>
        <v/>
      </c>
      <c r="Z138" s="140" t="str">
        <f t="shared" si="147"/>
        <v/>
      </c>
      <c r="AA138" s="140" t="str">
        <f t="shared" si="147"/>
        <v/>
      </c>
      <c r="AB138" s="141" t="str">
        <f t="shared" si="147"/>
        <v/>
      </c>
      <c r="AC138" s="140" t="str">
        <f t="shared" si="147"/>
        <v/>
      </c>
      <c r="AD138" s="140" t="str">
        <f t="shared" si="147"/>
        <v/>
      </c>
      <c r="AE138" s="140" t="str">
        <f t="shared" si="147"/>
        <v/>
      </c>
      <c r="AF138" s="140" t="str">
        <f t="shared" si="147"/>
        <v/>
      </c>
      <c r="AG138" s="140" t="str">
        <f t="shared" si="147"/>
        <v/>
      </c>
      <c r="AH138" s="140" t="str">
        <f t="shared" si="147"/>
        <v/>
      </c>
      <c r="AI138" s="140" t="str">
        <f t="shared" si="147"/>
        <v/>
      </c>
      <c r="AJ138" s="140" t="str">
        <f t="shared" si="147"/>
        <v/>
      </c>
      <c r="AK138" s="140" t="str">
        <f t="shared" si="147"/>
        <v/>
      </c>
      <c r="AL138" s="140" t="str">
        <f t="shared" si="147"/>
        <v/>
      </c>
      <c r="AM138" s="140" t="str">
        <f t="shared" si="147"/>
        <v/>
      </c>
      <c r="AN138" s="140" t="str">
        <f t="shared" si="147"/>
        <v/>
      </c>
      <c r="AO138" s="141" t="str">
        <f t="shared" si="147"/>
        <v/>
      </c>
      <c r="AP138" s="140" t="str">
        <f t="shared" si="147"/>
        <v/>
      </c>
      <c r="AQ138" s="140" t="str">
        <f t="shared" si="147"/>
        <v/>
      </c>
      <c r="AR138" s="140" t="str">
        <f t="shared" si="147"/>
        <v/>
      </c>
      <c r="AS138" s="140" t="str">
        <f t="shared" si="147"/>
        <v/>
      </c>
      <c r="AT138" s="140" t="str">
        <f t="shared" si="147"/>
        <v/>
      </c>
      <c r="AU138" s="140" t="str">
        <f t="shared" si="147"/>
        <v/>
      </c>
      <c r="AV138" s="140" t="str">
        <f t="shared" si="147"/>
        <v/>
      </c>
      <c r="AW138" s="140" t="str">
        <f t="shared" si="147"/>
        <v/>
      </c>
      <c r="AX138" s="140" t="str">
        <f t="shared" si="147"/>
        <v/>
      </c>
      <c r="AY138" s="140" t="str">
        <f t="shared" si="147"/>
        <v/>
      </c>
      <c r="AZ138" s="140" t="str">
        <f t="shared" si="147"/>
        <v/>
      </c>
      <c r="BA138" s="140" t="str">
        <f t="shared" si="147"/>
        <v/>
      </c>
      <c r="BB138" s="141" t="str">
        <f t="shared" si="147"/>
        <v/>
      </c>
      <c r="BC138" s="140" t="str">
        <f t="shared" si="147"/>
        <v/>
      </c>
      <c r="BD138" s="140" t="str">
        <f t="shared" si="147"/>
        <v/>
      </c>
      <c r="BE138" s="140" t="str">
        <f t="shared" si="147"/>
        <v/>
      </c>
      <c r="BF138" s="140" t="str">
        <f t="shared" si="147"/>
        <v/>
      </c>
      <c r="BG138" s="140" t="str">
        <f t="shared" si="147"/>
        <v/>
      </c>
      <c r="BH138" s="140" t="str">
        <f t="shared" si="147"/>
        <v/>
      </c>
      <c r="BI138" s="140" t="str">
        <f t="shared" si="147"/>
        <v/>
      </c>
      <c r="BJ138" s="140" t="str">
        <f t="shared" si="147"/>
        <v/>
      </c>
      <c r="BK138" s="140" t="str">
        <f t="shared" si="147"/>
        <v/>
      </c>
      <c r="BL138" s="140" t="str">
        <f t="shared" si="147"/>
        <v/>
      </c>
      <c r="BM138" s="140" t="str">
        <f t="shared" si="147"/>
        <v/>
      </c>
      <c r="BN138" s="140" t="str">
        <f t="shared" si="147"/>
        <v/>
      </c>
      <c r="BO138" s="141" t="str">
        <f t="shared" si="147"/>
        <v/>
      </c>
    </row>
    <row r="139" ht="15.75" customHeight="1" outlineLevel="1">
      <c r="A139" s="1"/>
      <c r="B139" s="117" t="str">
        <f>Inputs!N51</f>
        <v>Video 5</v>
      </c>
      <c r="C139" s="140" t="str">
        <f t="shared" ref="C139:BO139" si="148">IFERROR(C106/C28,"")</f>
        <v/>
      </c>
      <c r="D139" s="140" t="str">
        <f t="shared" si="148"/>
        <v/>
      </c>
      <c r="E139" s="140" t="str">
        <f t="shared" si="148"/>
        <v/>
      </c>
      <c r="F139" s="140" t="str">
        <f t="shared" si="148"/>
        <v/>
      </c>
      <c r="G139" s="140" t="str">
        <f t="shared" si="148"/>
        <v/>
      </c>
      <c r="H139" s="140" t="str">
        <f t="shared" si="148"/>
        <v/>
      </c>
      <c r="I139" s="140" t="str">
        <f t="shared" si="148"/>
        <v/>
      </c>
      <c r="J139" s="140" t="str">
        <f t="shared" si="148"/>
        <v/>
      </c>
      <c r="K139" s="140" t="str">
        <f t="shared" si="148"/>
        <v/>
      </c>
      <c r="L139" s="140" t="str">
        <f t="shared" si="148"/>
        <v/>
      </c>
      <c r="M139" s="140" t="str">
        <f t="shared" si="148"/>
        <v/>
      </c>
      <c r="N139" s="140" t="str">
        <f t="shared" si="148"/>
        <v/>
      </c>
      <c r="O139" s="141" t="str">
        <f t="shared" si="148"/>
        <v/>
      </c>
      <c r="P139" s="140" t="str">
        <f t="shared" si="148"/>
        <v/>
      </c>
      <c r="Q139" s="140" t="str">
        <f t="shared" si="148"/>
        <v/>
      </c>
      <c r="R139" s="140" t="str">
        <f t="shared" si="148"/>
        <v/>
      </c>
      <c r="S139" s="140" t="str">
        <f t="shared" si="148"/>
        <v/>
      </c>
      <c r="T139" s="140" t="str">
        <f t="shared" si="148"/>
        <v/>
      </c>
      <c r="U139" s="140" t="str">
        <f t="shared" si="148"/>
        <v/>
      </c>
      <c r="V139" s="140" t="str">
        <f t="shared" si="148"/>
        <v/>
      </c>
      <c r="W139" s="140" t="str">
        <f t="shared" si="148"/>
        <v/>
      </c>
      <c r="X139" s="140" t="str">
        <f t="shared" si="148"/>
        <v/>
      </c>
      <c r="Y139" s="140" t="str">
        <f t="shared" si="148"/>
        <v/>
      </c>
      <c r="Z139" s="140" t="str">
        <f t="shared" si="148"/>
        <v/>
      </c>
      <c r="AA139" s="140" t="str">
        <f t="shared" si="148"/>
        <v/>
      </c>
      <c r="AB139" s="141" t="str">
        <f t="shared" si="148"/>
        <v/>
      </c>
      <c r="AC139" s="140" t="str">
        <f t="shared" si="148"/>
        <v/>
      </c>
      <c r="AD139" s="140" t="str">
        <f t="shared" si="148"/>
        <v/>
      </c>
      <c r="AE139" s="140" t="str">
        <f t="shared" si="148"/>
        <v/>
      </c>
      <c r="AF139" s="140" t="str">
        <f t="shared" si="148"/>
        <v/>
      </c>
      <c r="AG139" s="140" t="str">
        <f t="shared" si="148"/>
        <v/>
      </c>
      <c r="AH139" s="140" t="str">
        <f t="shared" si="148"/>
        <v/>
      </c>
      <c r="AI139" s="140" t="str">
        <f t="shared" si="148"/>
        <v/>
      </c>
      <c r="AJ139" s="140" t="str">
        <f t="shared" si="148"/>
        <v/>
      </c>
      <c r="AK139" s="140" t="str">
        <f t="shared" si="148"/>
        <v/>
      </c>
      <c r="AL139" s="140" t="str">
        <f t="shared" si="148"/>
        <v/>
      </c>
      <c r="AM139" s="140" t="str">
        <f t="shared" si="148"/>
        <v/>
      </c>
      <c r="AN139" s="140" t="str">
        <f t="shared" si="148"/>
        <v/>
      </c>
      <c r="AO139" s="141" t="str">
        <f t="shared" si="148"/>
        <v/>
      </c>
      <c r="AP139" s="140" t="str">
        <f t="shared" si="148"/>
        <v/>
      </c>
      <c r="AQ139" s="140" t="str">
        <f t="shared" si="148"/>
        <v/>
      </c>
      <c r="AR139" s="140" t="str">
        <f t="shared" si="148"/>
        <v/>
      </c>
      <c r="AS139" s="140" t="str">
        <f t="shared" si="148"/>
        <v/>
      </c>
      <c r="AT139" s="140" t="str">
        <f t="shared" si="148"/>
        <v/>
      </c>
      <c r="AU139" s="140" t="str">
        <f t="shared" si="148"/>
        <v/>
      </c>
      <c r="AV139" s="140" t="str">
        <f t="shared" si="148"/>
        <v/>
      </c>
      <c r="AW139" s="140" t="str">
        <f t="shared" si="148"/>
        <v/>
      </c>
      <c r="AX139" s="140" t="str">
        <f t="shared" si="148"/>
        <v/>
      </c>
      <c r="AY139" s="140" t="str">
        <f t="shared" si="148"/>
        <v/>
      </c>
      <c r="AZ139" s="140" t="str">
        <f t="shared" si="148"/>
        <v/>
      </c>
      <c r="BA139" s="140" t="str">
        <f t="shared" si="148"/>
        <v/>
      </c>
      <c r="BB139" s="141" t="str">
        <f t="shared" si="148"/>
        <v/>
      </c>
      <c r="BC139" s="140" t="str">
        <f t="shared" si="148"/>
        <v/>
      </c>
      <c r="BD139" s="140" t="str">
        <f t="shared" si="148"/>
        <v/>
      </c>
      <c r="BE139" s="140" t="str">
        <f t="shared" si="148"/>
        <v/>
      </c>
      <c r="BF139" s="140" t="str">
        <f t="shared" si="148"/>
        <v/>
      </c>
      <c r="BG139" s="140" t="str">
        <f t="shared" si="148"/>
        <v/>
      </c>
      <c r="BH139" s="140" t="str">
        <f t="shared" si="148"/>
        <v/>
      </c>
      <c r="BI139" s="140" t="str">
        <f t="shared" si="148"/>
        <v/>
      </c>
      <c r="BJ139" s="140" t="str">
        <f t="shared" si="148"/>
        <v/>
      </c>
      <c r="BK139" s="140" t="str">
        <f t="shared" si="148"/>
        <v/>
      </c>
      <c r="BL139" s="140" t="str">
        <f t="shared" si="148"/>
        <v/>
      </c>
      <c r="BM139" s="140" t="str">
        <f t="shared" si="148"/>
        <v/>
      </c>
      <c r="BN139" s="140" t="str">
        <f t="shared" si="148"/>
        <v/>
      </c>
      <c r="BO139" s="141" t="str">
        <f t="shared" si="148"/>
        <v/>
      </c>
    </row>
    <row r="140" ht="15.75" customHeight="1">
      <c r="A140" s="1"/>
      <c r="B140" s="121" t="s">
        <v>376</v>
      </c>
      <c r="C140" s="141" t="str">
        <f t="shared" ref="C140:BO140" si="149">IFERROR(C107/C29,"")</f>
        <v/>
      </c>
      <c r="D140" s="141" t="str">
        <f t="shared" si="149"/>
        <v/>
      </c>
      <c r="E140" s="141" t="str">
        <f t="shared" si="149"/>
        <v/>
      </c>
      <c r="F140" s="141" t="str">
        <f t="shared" si="149"/>
        <v/>
      </c>
      <c r="G140" s="141" t="str">
        <f t="shared" si="149"/>
        <v/>
      </c>
      <c r="H140" s="141" t="str">
        <f t="shared" si="149"/>
        <v/>
      </c>
      <c r="I140" s="141" t="str">
        <f t="shared" si="149"/>
        <v/>
      </c>
      <c r="J140" s="141" t="str">
        <f t="shared" si="149"/>
        <v/>
      </c>
      <c r="K140" s="141" t="str">
        <f t="shared" si="149"/>
        <v/>
      </c>
      <c r="L140" s="141" t="str">
        <f t="shared" si="149"/>
        <v/>
      </c>
      <c r="M140" s="141" t="str">
        <f t="shared" si="149"/>
        <v/>
      </c>
      <c r="N140" s="141" t="str">
        <f t="shared" si="149"/>
        <v/>
      </c>
      <c r="O140" s="142" t="str">
        <f t="shared" si="149"/>
        <v/>
      </c>
      <c r="P140" s="141" t="str">
        <f t="shared" si="149"/>
        <v/>
      </c>
      <c r="Q140" s="141" t="str">
        <f t="shared" si="149"/>
        <v/>
      </c>
      <c r="R140" s="141" t="str">
        <f t="shared" si="149"/>
        <v/>
      </c>
      <c r="S140" s="141" t="str">
        <f t="shared" si="149"/>
        <v/>
      </c>
      <c r="T140" s="141" t="str">
        <f t="shared" si="149"/>
        <v/>
      </c>
      <c r="U140" s="141" t="str">
        <f t="shared" si="149"/>
        <v/>
      </c>
      <c r="V140" s="141" t="str">
        <f t="shared" si="149"/>
        <v/>
      </c>
      <c r="W140" s="141" t="str">
        <f t="shared" si="149"/>
        <v/>
      </c>
      <c r="X140" s="141" t="str">
        <f t="shared" si="149"/>
        <v/>
      </c>
      <c r="Y140" s="141" t="str">
        <f t="shared" si="149"/>
        <v/>
      </c>
      <c r="Z140" s="141" t="str">
        <f t="shared" si="149"/>
        <v/>
      </c>
      <c r="AA140" s="141" t="str">
        <f t="shared" si="149"/>
        <v/>
      </c>
      <c r="AB140" s="142" t="str">
        <f t="shared" si="149"/>
        <v/>
      </c>
      <c r="AC140" s="141" t="str">
        <f t="shared" si="149"/>
        <v/>
      </c>
      <c r="AD140" s="141" t="str">
        <f t="shared" si="149"/>
        <v/>
      </c>
      <c r="AE140" s="141" t="str">
        <f t="shared" si="149"/>
        <v/>
      </c>
      <c r="AF140" s="141" t="str">
        <f t="shared" si="149"/>
        <v/>
      </c>
      <c r="AG140" s="141" t="str">
        <f t="shared" si="149"/>
        <v/>
      </c>
      <c r="AH140" s="141" t="str">
        <f t="shared" si="149"/>
        <v/>
      </c>
      <c r="AI140" s="141" t="str">
        <f t="shared" si="149"/>
        <v/>
      </c>
      <c r="AJ140" s="141" t="str">
        <f t="shared" si="149"/>
        <v/>
      </c>
      <c r="AK140" s="141" t="str">
        <f t="shared" si="149"/>
        <v/>
      </c>
      <c r="AL140" s="141" t="str">
        <f t="shared" si="149"/>
        <v/>
      </c>
      <c r="AM140" s="141" t="str">
        <f t="shared" si="149"/>
        <v/>
      </c>
      <c r="AN140" s="141" t="str">
        <f t="shared" si="149"/>
        <v/>
      </c>
      <c r="AO140" s="142" t="str">
        <f t="shared" si="149"/>
        <v/>
      </c>
      <c r="AP140" s="141" t="str">
        <f t="shared" si="149"/>
        <v/>
      </c>
      <c r="AQ140" s="141" t="str">
        <f t="shared" si="149"/>
        <v/>
      </c>
      <c r="AR140" s="141" t="str">
        <f t="shared" si="149"/>
        <v/>
      </c>
      <c r="AS140" s="141" t="str">
        <f t="shared" si="149"/>
        <v/>
      </c>
      <c r="AT140" s="141" t="str">
        <f t="shared" si="149"/>
        <v/>
      </c>
      <c r="AU140" s="141" t="str">
        <f t="shared" si="149"/>
        <v/>
      </c>
      <c r="AV140" s="141" t="str">
        <f t="shared" si="149"/>
        <v/>
      </c>
      <c r="AW140" s="141" t="str">
        <f t="shared" si="149"/>
        <v/>
      </c>
      <c r="AX140" s="141" t="str">
        <f t="shared" si="149"/>
        <v/>
      </c>
      <c r="AY140" s="141" t="str">
        <f t="shared" si="149"/>
        <v/>
      </c>
      <c r="AZ140" s="141" t="str">
        <f t="shared" si="149"/>
        <v/>
      </c>
      <c r="BA140" s="141" t="str">
        <f t="shared" si="149"/>
        <v/>
      </c>
      <c r="BB140" s="142" t="str">
        <f t="shared" si="149"/>
        <v/>
      </c>
      <c r="BC140" s="141" t="str">
        <f t="shared" si="149"/>
        <v/>
      </c>
      <c r="BD140" s="141" t="str">
        <f t="shared" si="149"/>
        <v/>
      </c>
      <c r="BE140" s="141" t="str">
        <f t="shared" si="149"/>
        <v/>
      </c>
      <c r="BF140" s="141" t="str">
        <f t="shared" si="149"/>
        <v/>
      </c>
      <c r="BG140" s="141" t="str">
        <f t="shared" si="149"/>
        <v/>
      </c>
      <c r="BH140" s="141" t="str">
        <f t="shared" si="149"/>
        <v/>
      </c>
      <c r="BI140" s="141" t="str">
        <f t="shared" si="149"/>
        <v/>
      </c>
      <c r="BJ140" s="141" t="str">
        <f t="shared" si="149"/>
        <v/>
      </c>
      <c r="BK140" s="141" t="str">
        <f t="shared" si="149"/>
        <v/>
      </c>
      <c r="BL140" s="141" t="str">
        <f t="shared" si="149"/>
        <v/>
      </c>
      <c r="BM140" s="141" t="str">
        <f t="shared" si="149"/>
        <v/>
      </c>
      <c r="BN140" s="141" t="str">
        <f t="shared" si="149"/>
        <v/>
      </c>
      <c r="BO140" s="142" t="str">
        <f t="shared" si="149"/>
        <v/>
      </c>
    </row>
    <row r="141" ht="15.75" customHeight="1" outlineLevel="1">
      <c r="A141" s="1"/>
      <c r="B141" s="114" t="s">
        <v>387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  <c r="O141" s="141"/>
      <c r="P141" s="140"/>
      <c r="Q141" s="140"/>
      <c r="R141" s="140"/>
      <c r="S141" s="140"/>
      <c r="T141" s="140"/>
      <c r="U141" s="140"/>
      <c r="V141" s="140"/>
      <c r="W141" s="140"/>
      <c r="X141" s="140"/>
      <c r="Y141" s="140"/>
      <c r="Z141" s="140"/>
      <c r="AA141" s="140"/>
      <c r="AB141" s="141"/>
      <c r="AC141" s="140"/>
      <c r="AD141" s="140"/>
      <c r="AE141" s="140"/>
      <c r="AF141" s="140"/>
      <c r="AG141" s="140"/>
      <c r="AH141" s="140"/>
      <c r="AI141" s="140"/>
      <c r="AJ141" s="140"/>
      <c r="AK141" s="140"/>
      <c r="AL141" s="140"/>
      <c r="AM141" s="140"/>
      <c r="AN141" s="140"/>
      <c r="AO141" s="141"/>
      <c r="AP141" s="140"/>
      <c r="AQ141" s="140"/>
      <c r="AR141" s="140"/>
      <c r="AS141" s="140"/>
      <c r="AT141" s="140"/>
      <c r="AU141" s="140"/>
      <c r="AV141" s="140"/>
      <c r="AW141" s="140"/>
      <c r="AX141" s="140"/>
      <c r="AY141" s="140"/>
      <c r="AZ141" s="140"/>
      <c r="BA141" s="140"/>
      <c r="BB141" s="141"/>
      <c r="BC141" s="140"/>
      <c r="BD141" s="140"/>
      <c r="BE141" s="140"/>
      <c r="BF141" s="140"/>
      <c r="BG141" s="140"/>
      <c r="BH141" s="140"/>
      <c r="BI141" s="140"/>
      <c r="BJ141" s="140"/>
      <c r="BK141" s="140"/>
      <c r="BL141" s="140"/>
      <c r="BM141" s="140"/>
      <c r="BN141" s="140"/>
      <c r="BO141" s="141"/>
    </row>
    <row r="142" ht="15.75" customHeight="1" outlineLevel="1">
      <c r="A142" s="1"/>
      <c r="B142" s="117" t="str">
        <f>Inputs!N53</f>
        <v>Other Subscription 1</v>
      </c>
      <c r="C142" s="140" t="str">
        <f t="shared" ref="C142:BO142" si="150">IFERROR(C109/C31,"")</f>
        <v/>
      </c>
      <c r="D142" s="140" t="str">
        <f t="shared" si="150"/>
        <v/>
      </c>
      <c r="E142" s="140" t="str">
        <f t="shared" si="150"/>
        <v/>
      </c>
      <c r="F142" s="140" t="str">
        <f t="shared" si="150"/>
        <v/>
      </c>
      <c r="G142" s="140" t="str">
        <f t="shared" si="150"/>
        <v/>
      </c>
      <c r="H142" s="140" t="str">
        <f t="shared" si="150"/>
        <v/>
      </c>
      <c r="I142" s="140" t="str">
        <f t="shared" si="150"/>
        <v/>
      </c>
      <c r="J142" s="140" t="str">
        <f t="shared" si="150"/>
        <v/>
      </c>
      <c r="K142" s="140" t="str">
        <f t="shared" si="150"/>
        <v/>
      </c>
      <c r="L142" s="140" t="str">
        <f t="shared" si="150"/>
        <v/>
      </c>
      <c r="M142" s="140" t="str">
        <f t="shared" si="150"/>
        <v/>
      </c>
      <c r="N142" s="140" t="str">
        <f t="shared" si="150"/>
        <v/>
      </c>
      <c r="O142" s="141" t="str">
        <f t="shared" si="150"/>
        <v/>
      </c>
      <c r="P142" s="140" t="str">
        <f t="shared" si="150"/>
        <v/>
      </c>
      <c r="Q142" s="140" t="str">
        <f t="shared" si="150"/>
        <v/>
      </c>
      <c r="R142" s="140" t="str">
        <f t="shared" si="150"/>
        <v/>
      </c>
      <c r="S142" s="140" t="str">
        <f t="shared" si="150"/>
        <v/>
      </c>
      <c r="T142" s="140" t="str">
        <f t="shared" si="150"/>
        <v/>
      </c>
      <c r="U142" s="140" t="str">
        <f t="shared" si="150"/>
        <v/>
      </c>
      <c r="V142" s="140" t="str">
        <f t="shared" si="150"/>
        <v/>
      </c>
      <c r="W142" s="140" t="str">
        <f t="shared" si="150"/>
        <v/>
      </c>
      <c r="X142" s="140" t="str">
        <f t="shared" si="150"/>
        <v/>
      </c>
      <c r="Y142" s="140" t="str">
        <f t="shared" si="150"/>
        <v/>
      </c>
      <c r="Z142" s="140" t="str">
        <f t="shared" si="150"/>
        <v/>
      </c>
      <c r="AA142" s="140" t="str">
        <f t="shared" si="150"/>
        <v/>
      </c>
      <c r="AB142" s="141" t="str">
        <f t="shared" si="150"/>
        <v/>
      </c>
      <c r="AC142" s="140" t="str">
        <f t="shared" si="150"/>
        <v/>
      </c>
      <c r="AD142" s="140" t="str">
        <f t="shared" si="150"/>
        <v/>
      </c>
      <c r="AE142" s="140" t="str">
        <f t="shared" si="150"/>
        <v/>
      </c>
      <c r="AF142" s="140" t="str">
        <f t="shared" si="150"/>
        <v/>
      </c>
      <c r="AG142" s="140" t="str">
        <f t="shared" si="150"/>
        <v/>
      </c>
      <c r="AH142" s="140" t="str">
        <f t="shared" si="150"/>
        <v/>
      </c>
      <c r="AI142" s="140" t="str">
        <f t="shared" si="150"/>
        <v/>
      </c>
      <c r="AJ142" s="140" t="str">
        <f t="shared" si="150"/>
        <v/>
      </c>
      <c r="AK142" s="140" t="str">
        <f t="shared" si="150"/>
        <v/>
      </c>
      <c r="AL142" s="140" t="str">
        <f t="shared" si="150"/>
        <v/>
      </c>
      <c r="AM142" s="140" t="str">
        <f t="shared" si="150"/>
        <v/>
      </c>
      <c r="AN142" s="140" t="str">
        <f t="shared" si="150"/>
        <v/>
      </c>
      <c r="AO142" s="141" t="str">
        <f t="shared" si="150"/>
        <v/>
      </c>
      <c r="AP142" s="140" t="str">
        <f t="shared" si="150"/>
        <v/>
      </c>
      <c r="AQ142" s="140" t="str">
        <f t="shared" si="150"/>
        <v/>
      </c>
      <c r="AR142" s="140" t="str">
        <f t="shared" si="150"/>
        <v/>
      </c>
      <c r="AS142" s="140" t="str">
        <f t="shared" si="150"/>
        <v/>
      </c>
      <c r="AT142" s="140" t="str">
        <f t="shared" si="150"/>
        <v/>
      </c>
      <c r="AU142" s="140" t="str">
        <f t="shared" si="150"/>
        <v/>
      </c>
      <c r="AV142" s="140" t="str">
        <f t="shared" si="150"/>
        <v/>
      </c>
      <c r="AW142" s="140" t="str">
        <f t="shared" si="150"/>
        <v/>
      </c>
      <c r="AX142" s="140" t="str">
        <f t="shared" si="150"/>
        <v/>
      </c>
      <c r="AY142" s="140" t="str">
        <f t="shared" si="150"/>
        <v/>
      </c>
      <c r="AZ142" s="140" t="str">
        <f t="shared" si="150"/>
        <v/>
      </c>
      <c r="BA142" s="140" t="str">
        <f t="shared" si="150"/>
        <v/>
      </c>
      <c r="BB142" s="141" t="str">
        <f t="shared" si="150"/>
        <v/>
      </c>
      <c r="BC142" s="140" t="str">
        <f t="shared" si="150"/>
        <v/>
      </c>
      <c r="BD142" s="140" t="str">
        <f t="shared" si="150"/>
        <v/>
      </c>
      <c r="BE142" s="140" t="str">
        <f t="shared" si="150"/>
        <v/>
      </c>
      <c r="BF142" s="140" t="str">
        <f t="shared" si="150"/>
        <v/>
      </c>
      <c r="BG142" s="140" t="str">
        <f t="shared" si="150"/>
        <v/>
      </c>
      <c r="BH142" s="140" t="str">
        <f t="shared" si="150"/>
        <v/>
      </c>
      <c r="BI142" s="140" t="str">
        <f t="shared" si="150"/>
        <v/>
      </c>
      <c r="BJ142" s="140" t="str">
        <f t="shared" si="150"/>
        <v/>
      </c>
      <c r="BK142" s="140" t="str">
        <f t="shared" si="150"/>
        <v/>
      </c>
      <c r="BL142" s="140" t="str">
        <f t="shared" si="150"/>
        <v/>
      </c>
      <c r="BM142" s="140" t="str">
        <f t="shared" si="150"/>
        <v/>
      </c>
      <c r="BN142" s="140" t="str">
        <f t="shared" si="150"/>
        <v/>
      </c>
      <c r="BO142" s="141" t="str">
        <f t="shared" si="150"/>
        <v/>
      </c>
    </row>
    <row r="143" ht="15.75" customHeight="1" outlineLevel="1">
      <c r="A143" s="1"/>
      <c r="B143" s="117" t="str">
        <f>Inputs!N54</f>
        <v>Other Subscription 2</v>
      </c>
      <c r="C143" s="140" t="str">
        <f t="shared" ref="C143:BO143" si="151">IFERROR(C110/C32,"")</f>
        <v/>
      </c>
      <c r="D143" s="140" t="str">
        <f t="shared" si="151"/>
        <v/>
      </c>
      <c r="E143" s="140" t="str">
        <f t="shared" si="151"/>
        <v/>
      </c>
      <c r="F143" s="140" t="str">
        <f t="shared" si="151"/>
        <v/>
      </c>
      <c r="G143" s="140" t="str">
        <f t="shared" si="151"/>
        <v/>
      </c>
      <c r="H143" s="140" t="str">
        <f t="shared" si="151"/>
        <v/>
      </c>
      <c r="I143" s="140" t="str">
        <f t="shared" si="151"/>
        <v/>
      </c>
      <c r="J143" s="140" t="str">
        <f t="shared" si="151"/>
        <v/>
      </c>
      <c r="K143" s="140" t="str">
        <f t="shared" si="151"/>
        <v/>
      </c>
      <c r="L143" s="140" t="str">
        <f t="shared" si="151"/>
        <v/>
      </c>
      <c r="M143" s="140" t="str">
        <f t="shared" si="151"/>
        <v/>
      </c>
      <c r="N143" s="140" t="str">
        <f t="shared" si="151"/>
        <v/>
      </c>
      <c r="O143" s="141" t="str">
        <f t="shared" si="151"/>
        <v/>
      </c>
      <c r="P143" s="140" t="str">
        <f t="shared" si="151"/>
        <v/>
      </c>
      <c r="Q143" s="140" t="str">
        <f t="shared" si="151"/>
        <v/>
      </c>
      <c r="R143" s="140" t="str">
        <f t="shared" si="151"/>
        <v/>
      </c>
      <c r="S143" s="140" t="str">
        <f t="shared" si="151"/>
        <v/>
      </c>
      <c r="T143" s="140" t="str">
        <f t="shared" si="151"/>
        <v/>
      </c>
      <c r="U143" s="140" t="str">
        <f t="shared" si="151"/>
        <v/>
      </c>
      <c r="V143" s="140" t="str">
        <f t="shared" si="151"/>
        <v/>
      </c>
      <c r="W143" s="140" t="str">
        <f t="shared" si="151"/>
        <v/>
      </c>
      <c r="X143" s="140" t="str">
        <f t="shared" si="151"/>
        <v/>
      </c>
      <c r="Y143" s="140" t="str">
        <f t="shared" si="151"/>
        <v/>
      </c>
      <c r="Z143" s="140" t="str">
        <f t="shared" si="151"/>
        <v/>
      </c>
      <c r="AA143" s="140" t="str">
        <f t="shared" si="151"/>
        <v/>
      </c>
      <c r="AB143" s="141" t="str">
        <f t="shared" si="151"/>
        <v/>
      </c>
      <c r="AC143" s="140" t="str">
        <f t="shared" si="151"/>
        <v/>
      </c>
      <c r="AD143" s="140" t="str">
        <f t="shared" si="151"/>
        <v/>
      </c>
      <c r="AE143" s="140" t="str">
        <f t="shared" si="151"/>
        <v/>
      </c>
      <c r="AF143" s="140" t="str">
        <f t="shared" si="151"/>
        <v/>
      </c>
      <c r="AG143" s="140" t="str">
        <f t="shared" si="151"/>
        <v/>
      </c>
      <c r="AH143" s="140" t="str">
        <f t="shared" si="151"/>
        <v/>
      </c>
      <c r="AI143" s="140" t="str">
        <f t="shared" si="151"/>
        <v/>
      </c>
      <c r="AJ143" s="140" t="str">
        <f t="shared" si="151"/>
        <v/>
      </c>
      <c r="AK143" s="140" t="str">
        <f t="shared" si="151"/>
        <v/>
      </c>
      <c r="AL143" s="140" t="str">
        <f t="shared" si="151"/>
        <v/>
      </c>
      <c r="AM143" s="140" t="str">
        <f t="shared" si="151"/>
        <v/>
      </c>
      <c r="AN143" s="140" t="str">
        <f t="shared" si="151"/>
        <v/>
      </c>
      <c r="AO143" s="141" t="str">
        <f t="shared" si="151"/>
        <v/>
      </c>
      <c r="AP143" s="140" t="str">
        <f t="shared" si="151"/>
        <v/>
      </c>
      <c r="AQ143" s="140" t="str">
        <f t="shared" si="151"/>
        <v/>
      </c>
      <c r="AR143" s="140" t="str">
        <f t="shared" si="151"/>
        <v/>
      </c>
      <c r="AS143" s="140" t="str">
        <f t="shared" si="151"/>
        <v/>
      </c>
      <c r="AT143" s="140" t="str">
        <f t="shared" si="151"/>
        <v/>
      </c>
      <c r="AU143" s="140" t="str">
        <f t="shared" si="151"/>
        <v/>
      </c>
      <c r="AV143" s="140" t="str">
        <f t="shared" si="151"/>
        <v/>
      </c>
      <c r="AW143" s="140" t="str">
        <f t="shared" si="151"/>
        <v/>
      </c>
      <c r="AX143" s="140" t="str">
        <f t="shared" si="151"/>
        <v/>
      </c>
      <c r="AY143" s="140" t="str">
        <f t="shared" si="151"/>
        <v/>
      </c>
      <c r="AZ143" s="140" t="str">
        <f t="shared" si="151"/>
        <v/>
      </c>
      <c r="BA143" s="140" t="str">
        <f t="shared" si="151"/>
        <v/>
      </c>
      <c r="BB143" s="141" t="str">
        <f t="shared" si="151"/>
        <v/>
      </c>
      <c r="BC143" s="140" t="str">
        <f t="shared" si="151"/>
        <v/>
      </c>
      <c r="BD143" s="140" t="str">
        <f t="shared" si="151"/>
        <v/>
      </c>
      <c r="BE143" s="140" t="str">
        <f t="shared" si="151"/>
        <v/>
      </c>
      <c r="BF143" s="140" t="str">
        <f t="shared" si="151"/>
        <v/>
      </c>
      <c r="BG143" s="140" t="str">
        <f t="shared" si="151"/>
        <v/>
      </c>
      <c r="BH143" s="140" t="str">
        <f t="shared" si="151"/>
        <v/>
      </c>
      <c r="BI143" s="140" t="str">
        <f t="shared" si="151"/>
        <v/>
      </c>
      <c r="BJ143" s="140" t="str">
        <f t="shared" si="151"/>
        <v/>
      </c>
      <c r="BK143" s="140" t="str">
        <f t="shared" si="151"/>
        <v/>
      </c>
      <c r="BL143" s="140" t="str">
        <f t="shared" si="151"/>
        <v/>
      </c>
      <c r="BM143" s="140" t="str">
        <f t="shared" si="151"/>
        <v/>
      </c>
      <c r="BN143" s="140" t="str">
        <f t="shared" si="151"/>
        <v/>
      </c>
      <c r="BO143" s="141" t="str">
        <f t="shared" si="151"/>
        <v/>
      </c>
    </row>
    <row r="144" ht="15.75" customHeight="1" outlineLevel="1">
      <c r="A144" s="1"/>
      <c r="B144" s="117" t="str">
        <f>Inputs!N55</f>
        <v>Other Subscription 3</v>
      </c>
      <c r="C144" s="140" t="str">
        <f t="shared" ref="C144:BO144" si="152">IFERROR(C111/C33,"")</f>
        <v/>
      </c>
      <c r="D144" s="140" t="str">
        <f t="shared" si="152"/>
        <v/>
      </c>
      <c r="E144" s="140" t="str">
        <f t="shared" si="152"/>
        <v/>
      </c>
      <c r="F144" s="140" t="str">
        <f t="shared" si="152"/>
        <v/>
      </c>
      <c r="G144" s="140" t="str">
        <f t="shared" si="152"/>
        <v/>
      </c>
      <c r="H144" s="140" t="str">
        <f t="shared" si="152"/>
        <v/>
      </c>
      <c r="I144" s="140" t="str">
        <f t="shared" si="152"/>
        <v/>
      </c>
      <c r="J144" s="140" t="str">
        <f t="shared" si="152"/>
        <v/>
      </c>
      <c r="K144" s="140" t="str">
        <f t="shared" si="152"/>
        <v/>
      </c>
      <c r="L144" s="140" t="str">
        <f t="shared" si="152"/>
        <v/>
      </c>
      <c r="M144" s="140" t="str">
        <f t="shared" si="152"/>
        <v/>
      </c>
      <c r="N144" s="140" t="str">
        <f t="shared" si="152"/>
        <v/>
      </c>
      <c r="O144" s="141" t="str">
        <f t="shared" si="152"/>
        <v/>
      </c>
      <c r="P144" s="140" t="str">
        <f t="shared" si="152"/>
        <v/>
      </c>
      <c r="Q144" s="140" t="str">
        <f t="shared" si="152"/>
        <v/>
      </c>
      <c r="R144" s="140" t="str">
        <f t="shared" si="152"/>
        <v/>
      </c>
      <c r="S144" s="140" t="str">
        <f t="shared" si="152"/>
        <v/>
      </c>
      <c r="T144" s="140" t="str">
        <f t="shared" si="152"/>
        <v/>
      </c>
      <c r="U144" s="140" t="str">
        <f t="shared" si="152"/>
        <v/>
      </c>
      <c r="V144" s="140" t="str">
        <f t="shared" si="152"/>
        <v/>
      </c>
      <c r="W144" s="140" t="str">
        <f t="shared" si="152"/>
        <v/>
      </c>
      <c r="X144" s="140" t="str">
        <f t="shared" si="152"/>
        <v/>
      </c>
      <c r="Y144" s="140" t="str">
        <f t="shared" si="152"/>
        <v/>
      </c>
      <c r="Z144" s="140" t="str">
        <f t="shared" si="152"/>
        <v/>
      </c>
      <c r="AA144" s="140" t="str">
        <f t="shared" si="152"/>
        <v/>
      </c>
      <c r="AB144" s="141" t="str">
        <f t="shared" si="152"/>
        <v/>
      </c>
      <c r="AC144" s="140" t="str">
        <f t="shared" si="152"/>
        <v/>
      </c>
      <c r="AD144" s="140" t="str">
        <f t="shared" si="152"/>
        <v/>
      </c>
      <c r="AE144" s="140" t="str">
        <f t="shared" si="152"/>
        <v/>
      </c>
      <c r="AF144" s="140" t="str">
        <f t="shared" si="152"/>
        <v/>
      </c>
      <c r="AG144" s="140" t="str">
        <f t="shared" si="152"/>
        <v/>
      </c>
      <c r="AH144" s="140" t="str">
        <f t="shared" si="152"/>
        <v/>
      </c>
      <c r="AI144" s="140" t="str">
        <f t="shared" si="152"/>
        <v/>
      </c>
      <c r="AJ144" s="140" t="str">
        <f t="shared" si="152"/>
        <v/>
      </c>
      <c r="AK144" s="140" t="str">
        <f t="shared" si="152"/>
        <v/>
      </c>
      <c r="AL144" s="140" t="str">
        <f t="shared" si="152"/>
        <v/>
      </c>
      <c r="AM144" s="140" t="str">
        <f t="shared" si="152"/>
        <v/>
      </c>
      <c r="AN144" s="140" t="str">
        <f t="shared" si="152"/>
        <v/>
      </c>
      <c r="AO144" s="141" t="str">
        <f t="shared" si="152"/>
        <v/>
      </c>
      <c r="AP144" s="140" t="str">
        <f t="shared" si="152"/>
        <v/>
      </c>
      <c r="AQ144" s="140" t="str">
        <f t="shared" si="152"/>
        <v/>
      </c>
      <c r="AR144" s="140" t="str">
        <f t="shared" si="152"/>
        <v/>
      </c>
      <c r="AS144" s="140" t="str">
        <f t="shared" si="152"/>
        <v/>
      </c>
      <c r="AT144" s="140" t="str">
        <f t="shared" si="152"/>
        <v/>
      </c>
      <c r="AU144" s="140" t="str">
        <f t="shared" si="152"/>
        <v/>
      </c>
      <c r="AV144" s="140" t="str">
        <f t="shared" si="152"/>
        <v/>
      </c>
      <c r="AW144" s="140" t="str">
        <f t="shared" si="152"/>
        <v/>
      </c>
      <c r="AX144" s="140" t="str">
        <f t="shared" si="152"/>
        <v/>
      </c>
      <c r="AY144" s="140" t="str">
        <f t="shared" si="152"/>
        <v/>
      </c>
      <c r="AZ144" s="140" t="str">
        <f t="shared" si="152"/>
        <v/>
      </c>
      <c r="BA144" s="140" t="str">
        <f t="shared" si="152"/>
        <v/>
      </c>
      <c r="BB144" s="141" t="str">
        <f t="shared" si="152"/>
        <v/>
      </c>
      <c r="BC144" s="140" t="str">
        <f t="shared" si="152"/>
        <v/>
      </c>
      <c r="BD144" s="140" t="str">
        <f t="shared" si="152"/>
        <v/>
      </c>
      <c r="BE144" s="140" t="str">
        <f t="shared" si="152"/>
        <v/>
      </c>
      <c r="BF144" s="140" t="str">
        <f t="shared" si="152"/>
        <v/>
      </c>
      <c r="BG144" s="140" t="str">
        <f t="shared" si="152"/>
        <v/>
      </c>
      <c r="BH144" s="140" t="str">
        <f t="shared" si="152"/>
        <v/>
      </c>
      <c r="BI144" s="140" t="str">
        <f t="shared" si="152"/>
        <v/>
      </c>
      <c r="BJ144" s="140" t="str">
        <f t="shared" si="152"/>
        <v/>
      </c>
      <c r="BK144" s="140" t="str">
        <f t="shared" si="152"/>
        <v/>
      </c>
      <c r="BL144" s="140" t="str">
        <f t="shared" si="152"/>
        <v/>
      </c>
      <c r="BM144" s="140" t="str">
        <f t="shared" si="152"/>
        <v/>
      </c>
      <c r="BN144" s="140" t="str">
        <f t="shared" si="152"/>
        <v/>
      </c>
      <c r="BO144" s="141" t="str">
        <f t="shared" si="152"/>
        <v/>
      </c>
    </row>
    <row r="145" ht="15.75" customHeight="1">
      <c r="A145" s="1"/>
      <c r="B145" s="121" t="s">
        <v>388</v>
      </c>
      <c r="C145" s="141" t="str">
        <f t="shared" ref="C145:BO145" si="153">IFERROR(C112/C34,"")</f>
        <v/>
      </c>
      <c r="D145" s="141" t="str">
        <f t="shared" si="153"/>
        <v/>
      </c>
      <c r="E145" s="141" t="str">
        <f t="shared" si="153"/>
        <v/>
      </c>
      <c r="F145" s="141" t="str">
        <f t="shared" si="153"/>
        <v/>
      </c>
      <c r="G145" s="141" t="str">
        <f t="shared" si="153"/>
        <v/>
      </c>
      <c r="H145" s="141" t="str">
        <f t="shared" si="153"/>
        <v/>
      </c>
      <c r="I145" s="141" t="str">
        <f t="shared" si="153"/>
        <v/>
      </c>
      <c r="J145" s="141" t="str">
        <f t="shared" si="153"/>
        <v/>
      </c>
      <c r="K145" s="141" t="str">
        <f t="shared" si="153"/>
        <v/>
      </c>
      <c r="L145" s="141" t="str">
        <f t="shared" si="153"/>
        <v/>
      </c>
      <c r="M145" s="141" t="str">
        <f t="shared" si="153"/>
        <v/>
      </c>
      <c r="N145" s="141" t="str">
        <f t="shared" si="153"/>
        <v/>
      </c>
      <c r="O145" s="142" t="str">
        <f t="shared" si="153"/>
        <v/>
      </c>
      <c r="P145" s="141" t="str">
        <f t="shared" si="153"/>
        <v/>
      </c>
      <c r="Q145" s="141" t="str">
        <f t="shared" si="153"/>
        <v/>
      </c>
      <c r="R145" s="141" t="str">
        <f t="shared" si="153"/>
        <v/>
      </c>
      <c r="S145" s="141" t="str">
        <f t="shared" si="153"/>
        <v/>
      </c>
      <c r="T145" s="141" t="str">
        <f t="shared" si="153"/>
        <v/>
      </c>
      <c r="U145" s="141" t="str">
        <f t="shared" si="153"/>
        <v/>
      </c>
      <c r="V145" s="141" t="str">
        <f t="shared" si="153"/>
        <v/>
      </c>
      <c r="W145" s="141" t="str">
        <f t="shared" si="153"/>
        <v/>
      </c>
      <c r="X145" s="141" t="str">
        <f t="shared" si="153"/>
        <v/>
      </c>
      <c r="Y145" s="141" t="str">
        <f t="shared" si="153"/>
        <v/>
      </c>
      <c r="Z145" s="141" t="str">
        <f t="shared" si="153"/>
        <v/>
      </c>
      <c r="AA145" s="141" t="str">
        <f t="shared" si="153"/>
        <v/>
      </c>
      <c r="AB145" s="142" t="str">
        <f t="shared" si="153"/>
        <v/>
      </c>
      <c r="AC145" s="141" t="str">
        <f t="shared" si="153"/>
        <v/>
      </c>
      <c r="AD145" s="141" t="str">
        <f t="shared" si="153"/>
        <v/>
      </c>
      <c r="AE145" s="141" t="str">
        <f t="shared" si="153"/>
        <v/>
      </c>
      <c r="AF145" s="141" t="str">
        <f t="shared" si="153"/>
        <v/>
      </c>
      <c r="AG145" s="141" t="str">
        <f t="shared" si="153"/>
        <v/>
      </c>
      <c r="AH145" s="141" t="str">
        <f t="shared" si="153"/>
        <v/>
      </c>
      <c r="AI145" s="141" t="str">
        <f t="shared" si="153"/>
        <v/>
      </c>
      <c r="AJ145" s="141" t="str">
        <f t="shared" si="153"/>
        <v/>
      </c>
      <c r="AK145" s="141" t="str">
        <f t="shared" si="153"/>
        <v/>
      </c>
      <c r="AL145" s="141" t="str">
        <f t="shared" si="153"/>
        <v/>
      </c>
      <c r="AM145" s="141" t="str">
        <f t="shared" si="153"/>
        <v/>
      </c>
      <c r="AN145" s="141" t="str">
        <f t="shared" si="153"/>
        <v/>
      </c>
      <c r="AO145" s="142" t="str">
        <f t="shared" si="153"/>
        <v/>
      </c>
      <c r="AP145" s="141" t="str">
        <f t="shared" si="153"/>
        <v/>
      </c>
      <c r="AQ145" s="141" t="str">
        <f t="shared" si="153"/>
        <v/>
      </c>
      <c r="AR145" s="141" t="str">
        <f t="shared" si="153"/>
        <v/>
      </c>
      <c r="AS145" s="141" t="str">
        <f t="shared" si="153"/>
        <v/>
      </c>
      <c r="AT145" s="141" t="str">
        <f t="shared" si="153"/>
        <v/>
      </c>
      <c r="AU145" s="141" t="str">
        <f t="shared" si="153"/>
        <v/>
      </c>
      <c r="AV145" s="141" t="str">
        <f t="shared" si="153"/>
        <v/>
      </c>
      <c r="AW145" s="141" t="str">
        <f t="shared" si="153"/>
        <v/>
      </c>
      <c r="AX145" s="141" t="str">
        <f t="shared" si="153"/>
        <v/>
      </c>
      <c r="AY145" s="141" t="str">
        <f t="shared" si="153"/>
        <v/>
      </c>
      <c r="AZ145" s="141" t="str">
        <f t="shared" si="153"/>
        <v/>
      </c>
      <c r="BA145" s="141" t="str">
        <f t="shared" si="153"/>
        <v/>
      </c>
      <c r="BB145" s="142" t="str">
        <f t="shared" si="153"/>
        <v/>
      </c>
      <c r="BC145" s="141" t="str">
        <f t="shared" si="153"/>
        <v/>
      </c>
      <c r="BD145" s="141" t="str">
        <f t="shared" si="153"/>
        <v/>
      </c>
      <c r="BE145" s="141" t="str">
        <f t="shared" si="153"/>
        <v/>
      </c>
      <c r="BF145" s="141" t="str">
        <f t="shared" si="153"/>
        <v/>
      </c>
      <c r="BG145" s="141" t="str">
        <f t="shared" si="153"/>
        <v/>
      </c>
      <c r="BH145" s="141" t="str">
        <f t="shared" si="153"/>
        <v/>
      </c>
      <c r="BI145" s="141" t="str">
        <f t="shared" si="153"/>
        <v/>
      </c>
      <c r="BJ145" s="141" t="str">
        <f t="shared" si="153"/>
        <v/>
      </c>
      <c r="BK145" s="141" t="str">
        <f t="shared" si="153"/>
        <v/>
      </c>
      <c r="BL145" s="141" t="str">
        <f t="shared" si="153"/>
        <v/>
      </c>
      <c r="BM145" s="141" t="str">
        <f t="shared" si="153"/>
        <v/>
      </c>
      <c r="BN145" s="141" t="str">
        <f t="shared" si="153"/>
        <v/>
      </c>
      <c r="BO145" s="142" t="str">
        <f t="shared" si="153"/>
        <v/>
      </c>
    </row>
    <row r="146" ht="15.75" customHeight="1">
      <c r="A146" s="1"/>
      <c r="B146" s="124" t="s">
        <v>398</v>
      </c>
      <c r="C146" s="142">
        <f t="shared" ref="C146:BO146" si="154">IFERROR(C113/C35,"")</f>
        <v>-1.299282051</v>
      </c>
      <c r="D146" s="142">
        <f t="shared" si="154"/>
        <v>-1.299282051</v>
      </c>
      <c r="E146" s="142">
        <f t="shared" si="154"/>
        <v>-0.9197916667</v>
      </c>
      <c r="F146" s="142">
        <f t="shared" si="154"/>
        <v>-0.9197916667</v>
      </c>
      <c r="G146" s="142">
        <f t="shared" si="154"/>
        <v>-0.9197916667</v>
      </c>
      <c r="H146" s="142">
        <f t="shared" si="154"/>
        <v>-0.9197916667</v>
      </c>
      <c r="I146" s="142">
        <f t="shared" si="154"/>
        <v>0.6270833333</v>
      </c>
      <c r="J146" s="142">
        <f t="shared" si="154"/>
        <v>0.6270833333</v>
      </c>
      <c r="K146" s="142">
        <f t="shared" si="154"/>
        <v>0.7208333333</v>
      </c>
      <c r="L146" s="142">
        <f t="shared" si="154"/>
        <v>0.7208333333</v>
      </c>
      <c r="M146" s="142">
        <f t="shared" si="154"/>
        <v>0.7208333333</v>
      </c>
      <c r="N146" s="142">
        <f t="shared" si="154"/>
        <v>0.7208333333</v>
      </c>
      <c r="O146" s="143">
        <f t="shared" si="154"/>
        <v>0.5611273997</v>
      </c>
      <c r="P146" s="142">
        <f t="shared" si="154"/>
        <v>0.7502890349</v>
      </c>
      <c r="Q146" s="142">
        <f t="shared" si="154"/>
        <v>0.7502890349</v>
      </c>
      <c r="R146" s="142">
        <f t="shared" si="154"/>
        <v>0.7502890349</v>
      </c>
      <c r="S146" s="142">
        <f t="shared" si="154"/>
        <v>0.7502890349</v>
      </c>
      <c r="T146" s="142">
        <f t="shared" si="154"/>
        <v>0.7502890349</v>
      </c>
      <c r="U146" s="142">
        <f t="shared" si="154"/>
        <v>0.7502890349</v>
      </c>
      <c r="V146" s="142">
        <f t="shared" si="154"/>
        <v>0.7502890349</v>
      </c>
      <c r="W146" s="142">
        <f t="shared" si="154"/>
        <v>0.7502890349</v>
      </c>
      <c r="X146" s="142">
        <f t="shared" si="154"/>
        <v>0.7502890349</v>
      </c>
      <c r="Y146" s="142">
        <f t="shared" si="154"/>
        <v>0.7502890349</v>
      </c>
      <c r="Z146" s="142">
        <f t="shared" si="154"/>
        <v>0.7502890349</v>
      </c>
      <c r="AA146" s="142">
        <f t="shared" si="154"/>
        <v>0.7502890349</v>
      </c>
      <c r="AB146" s="143">
        <f t="shared" si="154"/>
        <v>0.7502890349</v>
      </c>
      <c r="AC146" s="142">
        <f t="shared" si="154"/>
        <v>0.7729900318</v>
      </c>
      <c r="AD146" s="142">
        <f t="shared" si="154"/>
        <v>0.7729900318</v>
      </c>
      <c r="AE146" s="142">
        <f t="shared" si="154"/>
        <v>0.7729900318</v>
      </c>
      <c r="AF146" s="142">
        <f t="shared" si="154"/>
        <v>0.7729900318</v>
      </c>
      <c r="AG146" s="142">
        <f t="shared" si="154"/>
        <v>0.7729900318</v>
      </c>
      <c r="AH146" s="142">
        <f t="shared" si="154"/>
        <v>0.7729900318</v>
      </c>
      <c r="AI146" s="142">
        <f t="shared" si="154"/>
        <v>0.7729900318</v>
      </c>
      <c r="AJ146" s="142">
        <f t="shared" si="154"/>
        <v>0.7729900318</v>
      </c>
      <c r="AK146" s="142">
        <f t="shared" si="154"/>
        <v>0.7729900318</v>
      </c>
      <c r="AL146" s="142">
        <f t="shared" si="154"/>
        <v>0.7729900318</v>
      </c>
      <c r="AM146" s="142">
        <f t="shared" si="154"/>
        <v>0.7729900318</v>
      </c>
      <c r="AN146" s="142">
        <f t="shared" si="154"/>
        <v>0.7729900318</v>
      </c>
      <c r="AO146" s="143">
        <f t="shared" si="154"/>
        <v>0.7729900318</v>
      </c>
      <c r="AP146" s="142">
        <f t="shared" si="154"/>
        <v>0.7936273016</v>
      </c>
      <c r="AQ146" s="142">
        <f t="shared" si="154"/>
        <v>0.7936273016</v>
      </c>
      <c r="AR146" s="142">
        <f t="shared" si="154"/>
        <v>0.7936273016</v>
      </c>
      <c r="AS146" s="142">
        <f t="shared" si="154"/>
        <v>0.7936273016</v>
      </c>
      <c r="AT146" s="142">
        <f t="shared" si="154"/>
        <v>0.7936273016</v>
      </c>
      <c r="AU146" s="142">
        <f t="shared" si="154"/>
        <v>0.7936273016</v>
      </c>
      <c r="AV146" s="142">
        <f t="shared" si="154"/>
        <v>0.7936273016</v>
      </c>
      <c r="AW146" s="142">
        <f t="shared" si="154"/>
        <v>0.7936273016</v>
      </c>
      <c r="AX146" s="142">
        <f t="shared" si="154"/>
        <v>0.7936273016</v>
      </c>
      <c r="AY146" s="142">
        <f t="shared" si="154"/>
        <v>0.7936273016</v>
      </c>
      <c r="AZ146" s="142">
        <f t="shared" si="154"/>
        <v>0.7936273016</v>
      </c>
      <c r="BA146" s="142">
        <f t="shared" si="154"/>
        <v>0.7936273016</v>
      </c>
      <c r="BB146" s="143">
        <f t="shared" si="154"/>
        <v>0.7936273016</v>
      </c>
      <c r="BC146" s="142">
        <f t="shared" si="154"/>
        <v>0.812388456</v>
      </c>
      <c r="BD146" s="142">
        <f t="shared" si="154"/>
        <v>0.812388456</v>
      </c>
      <c r="BE146" s="142">
        <f t="shared" si="154"/>
        <v>0.812388456</v>
      </c>
      <c r="BF146" s="142">
        <f t="shared" si="154"/>
        <v>0.812388456</v>
      </c>
      <c r="BG146" s="142">
        <f t="shared" si="154"/>
        <v>0.812388456</v>
      </c>
      <c r="BH146" s="142">
        <f t="shared" si="154"/>
        <v>0.812388456</v>
      </c>
      <c r="BI146" s="142">
        <f t="shared" si="154"/>
        <v>0.812388456</v>
      </c>
      <c r="BJ146" s="142">
        <f t="shared" si="154"/>
        <v>0.812388456</v>
      </c>
      <c r="BK146" s="142">
        <f t="shared" si="154"/>
        <v>0.812388456</v>
      </c>
      <c r="BL146" s="142">
        <f t="shared" si="154"/>
        <v>0.812388456</v>
      </c>
      <c r="BM146" s="142">
        <f t="shared" si="154"/>
        <v>0.812388456</v>
      </c>
      <c r="BN146" s="142">
        <f t="shared" si="154"/>
        <v>0.812388456</v>
      </c>
      <c r="BO146" s="143">
        <f t="shared" si="154"/>
        <v>0.812388456</v>
      </c>
    </row>
    <row r="147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</row>
    <row r="148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</row>
  </sheetData>
  <printOptions/>
  <pageMargins bottom="0.75" footer="0.0" header="0.0" left="0.7" right="0.7" top="0.75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548DD4"/>
    <pageSetUpPr/>
  </sheetPr>
  <sheetViews>
    <sheetView showGridLines="0" workbookViewId="0">
      <pane xSplit="2.0" ySplit="1.0" topLeftCell="C2" activePane="bottomRight" state="frozen"/>
      <selection activeCell="C1" sqref="C1" pane="topRight"/>
      <selection activeCell="A2" sqref="A2" pane="bottomLeft"/>
      <selection activeCell="C2" sqref="C2" pane="bottomRight"/>
    </sheetView>
  </sheetViews>
  <sheetFormatPr customHeight="1" defaultColWidth="14.43" defaultRowHeight="15.0" outlineLevelCol="1" outlineLevelRow="1"/>
  <cols>
    <col customWidth="1" min="1" max="1" width="1.57"/>
    <col customWidth="1" min="2" max="2" width="31.71"/>
    <col customWidth="1" min="3" max="3" width="6.86" outlineLevel="1"/>
    <col customWidth="1" min="4" max="4" width="7.29" outlineLevel="1"/>
    <col customWidth="1" min="5" max="5" width="7.57" outlineLevel="1"/>
    <col customWidth="1" min="6" max="6" width="7.14" outlineLevel="1"/>
    <col customWidth="1" min="7" max="7" width="7.86" outlineLevel="1"/>
    <col customWidth="1" min="8" max="8" width="7.0" outlineLevel="1"/>
    <col customWidth="1" min="9" max="9" width="6.43" outlineLevel="1"/>
    <col customWidth="1" min="10" max="10" width="7.43" outlineLevel="1"/>
    <col customWidth="1" min="11" max="11" width="7.29" outlineLevel="1"/>
    <col customWidth="1" min="12" max="12" width="7.0" outlineLevel="1"/>
    <col customWidth="1" min="13" max="13" width="7.57" outlineLevel="1"/>
    <col customWidth="1" min="14" max="14" width="7.43" outlineLevel="1"/>
    <col customWidth="1" min="15" max="15" width="5.86"/>
    <col customWidth="1" hidden="1" min="16" max="16" width="6.86" outlineLevel="1"/>
    <col customWidth="1" hidden="1" min="17" max="17" width="7.29" outlineLevel="1"/>
    <col customWidth="1" hidden="1" min="18" max="18" width="7.57" outlineLevel="1"/>
    <col customWidth="1" hidden="1" min="19" max="19" width="7.14" outlineLevel="1"/>
    <col customWidth="1" hidden="1" min="20" max="20" width="7.86" outlineLevel="1"/>
    <col customWidth="1" hidden="1" min="21" max="21" width="7.0" outlineLevel="1"/>
    <col customWidth="1" hidden="1" min="22" max="22" width="6.43" outlineLevel="1"/>
    <col customWidth="1" hidden="1" min="23" max="23" width="7.43" outlineLevel="1"/>
    <col customWidth="1" hidden="1" min="24" max="24" width="7.29" outlineLevel="1"/>
    <col customWidth="1" hidden="1" min="25" max="25" width="7.0" outlineLevel="1"/>
    <col customWidth="1" hidden="1" min="26" max="26" width="7.57" outlineLevel="1"/>
    <col customWidth="1" hidden="1" min="27" max="27" width="7.43" outlineLevel="1"/>
    <col customWidth="1" min="28" max="28" width="7.43"/>
    <col customWidth="1" hidden="1" min="29" max="29" width="6.86" outlineLevel="1"/>
    <col customWidth="1" hidden="1" min="30" max="30" width="7.29" outlineLevel="1"/>
    <col customWidth="1" hidden="1" min="31" max="31" width="7.57" outlineLevel="1"/>
    <col customWidth="1" hidden="1" min="32" max="32" width="7.14" outlineLevel="1"/>
    <col customWidth="1" hidden="1" min="33" max="33" width="7.86" outlineLevel="1"/>
    <col customWidth="1" hidden="1" min="34" max="34" width="7.0" outlineLevel="1"/>
    <col customWidth="1" hidden="1" min="35" max="35" width="6.43" outlineLevel="1"/>
    <col customWidth="1" hidden="1" min="36" max="36" width="7.43" outlineLevel="1"/>
    <col customWidth="1" hidden="1" min="37" max="37" width="7.29" outlineLevel="1"/>
    <col customWidth="1" hidden="1" min="38" max="38" width="7.0" outlineLevel="1"/>
    <col customWidth="1" hidden="1" min="39" max="39" width="7.57" outlineLevel="1"/>
    <col customWidth="1" hidden="1" min="40" max="40" width="7.43" outlineLevel="1"/>
    <col customWidth="1" min="41" max="41" width="7.43"/>
    <col customWidth="1" hidden="1" min="42" max="42" width="6.86" outlineLevel="1"/>
    <col customWidth="1" hidden="1" min="43" max="43" width="7.29" outlineLevel="1"/>
    <col customWidth="1" hidden="1" min="44" max="44" width="7.57" outlineLevel="1"/>
    <col customWidth="1" hidden="1" min="45" max="45" width="7.14" outlineLevel="1"/>
    <col customWidth="1" hidden="1" min="46" max="46" width="7.86" outlineLevel="1"/>
    <col customWidth="1" hidden="1" min="47" max="47" width="7.0" outlineLevel="1"/>
    <col customWidth="1" hidden="1" min="48" max="48" width="6.43" outlineLevel="1"/>
    <col customWidth="1" hidden="1" min="49" max="49" width="7.43" outlineLevel="1"/>
    <col customWidth="1" hidden="1" min="50" max="50" width="7.29" outlineLevel="1"/>
    <col customWidth="1" hidden="1" min="51" max="51" width="7.0" outlineLevel="1"/>
    <col customWidth="1" hidden="1" min="52" max="52" width="7.57" outlineLevel="1"/>
    <col customWidth="1" hidden="1" min="53" max="53" width="7.43" outlineLevel="1"/>
    <col customWidth="1" min="54" max="54" width="7.43"/>
    <col customWidth="1" hidden="1" min="55" max="55" width="6.86" outlineLevel="1"/>
    <col customWidth="1" hidden="1" min="56" max="56" width="7.29" outlineLevel="1"/>
    <col customWidth="1" hidden="1" min="57" max="57" width="7.57" outlineLevel="1"/>
    <col customWidth="1" hidden="1" min="58" max="58" width="7.14" outlineLevel="1"/>
    <col customWidth="1" hidden="1" min="59" max="59" width="7.86" outlineLevel="1"/>
    <col customWidth="1" hidden="1" min="60" max="60" width="7.0" outlineLevel="1"/>
    <col customWidth="1" hidden="1" min="61" max="61" width="6.43" outlineLevel="1"/>
    <col customWidth="1" hidden="1" min="62" max="62" width="7.43" outlineLevel="1"/>
    <col customWidth="1" hidden="1" min="63" max="63" width="7.29" outlineLevel="1"/>
    <col customWidth="1" hidden="1" min="64" max="64" width="7.0" outlineLevel="1"/>
    <col customWidth="1" hidden="1" min="65" max="65" width="7.57" outlineLevel="1"/>
    <col customWidth="1" hidden="1" min="66" max="66" width="7.43" outlineLevel="1"/>
    <col customWidth="1" min="67" max="67" width="7.43"/>
  </cols>
  <sheetData>
    <row r="1">
      <c r="A1" s="1"/>
      <c r="B1" s="92" t="s">
        <v>399</v>
      </c>
      <c r="C1" s="93" t="s">
        <v>313</v>
      </c>
      <c r="D1" s="93" t="s">
        <v>314</v>
      </c>
      <c r="E1" s="93" t="s">
        <v>315</v>
      </c>
      <c r="F1" s="93" t="s">
        <v>316</v>
      </c>
      <c r="G1" s="93" t="s">
        <v>317</v>
      </c>
      <c r="H1" s="93" t="s">
        <v>318</v>
      </c>
      <c r="I1" s="93" t="s">
        <v>319</v>
      </c>
      <c r="J1" s="93" t="s">
        <v>320</v>
      </c>
      <c r="K1" s="93" t="s">
        <v>321</v>
      </c>
      <c r="L1" s="93" t="s">
        <v>322</v>
      </c>
      <c r="M1" s="93" t="s">
        <v>323</v>
      </c>
      <c r="N1" s="93" t="s">
        <v>324</v>
      </c>
      <c r="O1" s="144">
        <v>2016.0</v>
      </c>
      <c r="P1" s="93" t="s">
        <v>325</v>
      </c>
      <c r="Q1" s="93" t="s">
        <v>326</v>
      </c>
      <c r="R1" s="93" t="s">
        <v>327</v>
      </c>
      <c r="S1" s="93" t="s">
        <v>328</v>
      </c>
      <c r="T1" s="93" t="s">
        <v>329</v>
      </c>
      <c r="U1" s="93" t="s">
        <v>330</v>
      </c>
      <c r="V1" s="93" t="s">
        <v>331</v>
      </c>
      <c r="W1" s="93" t="s">
        <v>332</v>
      </c>
      <c r="X1" s="93" t="s">
        <v>333</v>
      </c>
      <c r="Y1" s="93" t="s">
        <v>334</v>
      </c>
      <c r="Z1" s="93" t="s">
        <v>335</v>
      </c>
      <c r="AA1" s="93" t="s">
        <v>336</v>
      </c>
      <c r="AB1" s="144">
        <v>2017.0</v>
      </c>
      <c r="AC1" s="93" t="s">
        <v>337</v>
      </c>
      <c r="AD1" s="93" t="s">
        <v>338</v>
      </c>
      <c r="AE1" s="93" t="s">
        <v>339</v>
      </c>
      <c r="AF1" s="93" t="s">
        <v>340</v>
      </c>
      <c r="AG1" s="93" t="s">
        <v>341</v>
      </c>
      <c r="AH1" s="93" t="s">
        <v>342</v>
      </c>
      <c r="AI1" s="93" t="s">
        <v>343</v>
      </c>
      <c r="AJ1" s="93" t="s">
        <v>344</v>
      </c>
      <c r="AK1" s="93" t="s">
        <v>345</v>
      </c>
      <c r="AL1" s="93" t="s">
        <v>346</v>
      </c>
      <c r="AM1" s="93" t="s">
        <v>347</v>
      </c>
      <c r="AN1" s="93" t="s">
        <v>348</v>
      </c>
      <c r="AO1" s="144">
        <v>2018.0</v>
      </c>
      <c r="AP1" s="93" t="s">
        <v>349</v>
      </c>
      <c r="AQ1" s="93" t="s">
        <v>350</v>
      </c>
      <c r="AR1" s="93" t="s">
        <v>351</v>
      </c>
      <c r="AS1" s="93" t="s">
        <v>352</v>
      </c>
      <c r="AT1" s="93" t="s">
        <v>353</v>
      </c>
      <c r="AU1" s="93" t="s">
        <v>354</v>
      </c>
      <c r="AV1" s="93" t="s">
        <v>355</v>
      </c>
      <c r="AW1" s="93" t="s">
        <v>356</v>
      </c>
      <c r="AX1" s="93" t="s">
        <v>357</v>
      </c>
      <c r="AY1" s="93" t="s">
        <v>358</v>
      </c>
      <c r="AZ1" s="93" t="s">
        <v>359</v>
      </c>
      <c r="BA1" s="93" t="s">
        <v>360</v>
      </c>
      <c r="BB1" s="144">
        <v>2019.0</v>
      </c>
      <c r="BC1" s="93" t="s">
        <v>361</v>
      </c>
      <c r="BD1" s="93" t="s">
        <v>362</v>
      </c>
      <c r="BE1" s="93" t="s">
        <v>363</v>
      </c>
      <c r="BF1" s="93" t="s">
        <v>364</v>
      </c>
      <c r="BG1" s="93" t="s">
        <v>365</v>
      </c>
      <c r="BH1" s="93" t="s">
        <v>366</v>
      </c>
      <c r="BI1" s="93" t="s">
        <v>367</v>
      </c>
      <c r="BJ1" s="93" t="s">
        <v>368</v>
      </c>
      <c r="BK1" s="93" t="s">
        <v>369</v>
      </c>
      <c r="BL1" s="93" t="s">
        <v>370</v>
      </c>
      <c r="BM1" s="93" t="s">
        <v>371</v>
      </c>
      <c r="BN1" s="93" t="s">
        <v>372</v>
      </c>
      <c r="BO1" s="144">
        <v>2020.0</v>
      </c>
    </row>
    <row r="2" hidden="1">
      <c r="A2" s="1"/>
      <c r="B2" s="1"/>
      <c r="C2" s="95">
        <v>1.0</v>
      </c>
      <c r="D2" s="95">
        <v>2.0</v>
      </c>
      <c r="E2" s="95">
        <v>3.0</v>
      </c>
      <c r="F2" s="95">
        <v>4.0</v>
      </c>
      <c r="G2" s="95">
        <v>5.0</v>
      </c>
      <c r="H2" s="95">
        <v>6.0</v>
      </c>
      <c r="I2" s="95">
        <v>7.0</v>
      </c>
      <c r="J2" s="95">
        <v>8.0</v>
      </c>
      <c r="K2" s="95">
        <v>9.0</v>
      </c>
      <c r="L2" s="95">
        <v>10.0</v>
      </c>
      <c r="M2" s="95">
        <v>11.0</v>
      </c>
      <c r="N2" s="95">
        <v>12.0</v>
      </c>
      <c r="O2" s="95"/>
      <c r="P2" s="95">
        <v>13.0</v>
      </c>
      <c r="Q2" s="95">
        <v>14.0</v>
      </c>
      <c r="R2" s="95">
        <v>15.0</v>
      </c>
      <c r="S2" s="95">
        <v>16.0</v>
      </c>
      <c r="T2" s="95">
        <v>17.0</v>
      </c>
      <c r="U2" s="95">
        <v>18.0</v>
      </c>
      <c r="V2" s="95">
        <v>19.0</v>
      </c>
      <c r="W2" s="95">
        <v>20.0</v>
      </c>
      <c r="X2" s="95">
        <v>21.0</v>
      </c>
      <c r="Y2" s="95">
        <v>22.0</v>
      </c>
      <c r="Z2" s="95">
        <v>23.0</v>
      </c>
      <c r="AA2" s="95">
        <v>24.0</v>
      </c>
      <c r="AB2" s="95"/>
      <c r="AC2" s="95">
        <v>25.0</v>
      </c>
      <c r="AD2" s="95">
        <v>26.0</v>
      </c>
      <c r="AE2" s="95">
        <v>27.0</v>
      </c>
      <c r="AF2" s="95">
        <v>28.0</v>
      </c>
      <c r="AG2" s="95">
        <v>29.0</v>
      </c>
      <c r="AH2" s="95">
        <v>30.0</v>
      </c>
      <c r="AI2" s="95">
        <v>31.0</v>
      </c>
      <c r="AJ2" s="95">
        <v>32.0</v>
      </c>
      <c r="AK2" s="95">
        <v>33.0</v>
      </c>
      <c r="AL2" s="95">
        <v>34.0</v>
      </c>
      <c r="AM2" s="95">
        <v>35.0</v>
      </c>
      <c r="AN2" s="95">
        <v>36.0</v>
      </c>
      <c r="AO2" s="95"/>
      <c r="AP2" s="95">
        <v>37.0</v>
      </c>
      <c r="AQ2" s="95">
        <v>38.0</v>
      </c>
      <c r="AR2" s="95">
        <v>39.0</v>
      </c>
      <c r="AS2" s="95">
        <v>40.0</v>
      </c>
      <c r="AT2" s="95">
        <v>41.0</v>
      </c>
      <c r="AU2" s="95">
        <v>42.0</v>
      </c>
      <c r="AV2" s="95">
        <v>43.0</v>
      </c>
      <c r="AW2" s="95">
        <v>44.0</v>
      </c>
      <c r="AX2" s="95">
        <v>45.0</v>
      </c>
      <c r="AY2" s="95">
        <v>46.0</v>
      </c>
      <c r="AZ2" s="95">
        <v>47.0</v>
      </c>
      <c r="BA2" s="95">
        <v>48.0</v>
      </c>
      <c r="BB2" s="95"/>
      <c r="BC2" s="95">
        <v>49.0</v>
      </c>
      <c r="BD2" s="95">
        <v>50.0</v>
      </c>
      <c r="BE2" s="95">
        <v>51.0</v>
      </c>
      <c r="BF2" s="95">
        <v>52.0</v>
      </c>
      <c r="BG2" s="95">
        <v>53.0</v>
      </c>
      <c r="BH2" s="95">
        <v>54.0</v>
      </c>
      <c r="BI2" s="95">
        <v>55.0</v>
      </c>
      <c r="BJ2" s="95">
        <v>56.0</v>
      </c>
      <c r="BK2" s="95">
        <v>57.0</v>
      </c>
      <c r="BL2" s="95">
        <v>58.0</v>
      </c>
      <c r="BM2" s="95">
        <v>59.0</v>
      </c>
      <c r="BN2" s="95">
        <v>60.0</v>
      </c>
      <c r="BO2" s="95"/>
    </row>
    <row r="3" ht="6.75" customHeight="1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</row>
    <row r="4">
      <c r="A4" s="1"/>
      <c r="B4" s="96" t="s">
        <v>383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</row>
    <row r="5" outlineLevel="1">
      <c r="A5" s="1"/>
      <c r="B5" s="10" t="s">
        <v>30</v>
      </c>
      <c r="C5" s="145"/>
      <c r="D5" s="145"/>
      <c r="E5" s="145"/>
      <c r="F5" s="145"/>
      <c r="G5" s="145"/>
      <c r="H5" s="145"/>
      <c r="I5" s="145"/>
      <c r="J5" s="145"/>
      <c r="K5" s="145"/>
      <c r="L5" s="145"/>
      <c r="M5" s="145"/>
      <c r="N5" s="145"/>
      <c r="O5" s="146"/>
      <c r="P5" s="145"/>
      <c r="Q5" s="145"/>
      <c r="R5" s="145"/>
      <c r="S5" s="145"/>
      <c r="T5" s="145"/>
      <c r="U5" s="145"/>
      <c r="V5" s="145"/>
      <c r="W5" s="145"/>
      <c r="X5" s="145"/>
      <c r="Y5" s="145"/>
      <c r="Z5" s="145"/>
      <c r="AA5" s="145"/>
      <c r="AB5" s="146"/>
      <c r="AC5" s="145"/>
      <c r="AD5" s="145"/>
      <c r="AE5" s="145"/>
      <c r="AF5" s="145"/>
      <c r="AG5" s="145"/>
      <c r="AH5" s="145"/>
      <c r="AI5" s="145"/>
      <c r="AJ5" s="145"/>
      <c r="AK5" s="145"/>
      <c r="AL5" s="145"/>
      <c r="AM5" s="145"/>
      <c r="AN5" s="145"/>
      <c r="AO5" s="146"/>
      <c r="AP5" s="145"/>
      <c r="AQ5" s="145"/>
      <c r="AR5" s="145"/>
      <c r="AS5" s="145"/>
      <c r="AT5" s="145"/>
      <c r="AU5" s="145"/>
      <c r="AV5" s="145"/>
      <c r="AW5" s="145"/>
      <c r="AX5" s="145"/>
      <c r="AY5" s="145"/>
      <c r="AZ5" s="145"/>
      <c r="BA5" s="145"/>
      <c r="BB5" s="146"/>
      <c r="BC5" s="145"/>
      <c r="BD5" s="145"/>
      <c r="BE5" s="145"/>
      <c r="BF5" s="145"/>
      <c r="BG5" s="145"/>
      <c r="BH5" s="145"/>
      <c r="BI5" s="145"/>
      <c r="BJ5" s="145"/>
      <c r="BK5" s="145"/>
      <c r="BL5" s="145"/>
      <c r="BM5" s="145"/>
      <c r="BN5" s="145"/>
      <c r="BO5" s="146"/>
    </row>
    <row r="6" outlineLevel="1">
      <c r="A6" s="1"/>
      <c r="B6" s="147" t="str">
        <f>Inputs!Z8</f>
        <v>Sponsor 1</v>
      </c>
      <c r="C6" s="145">
        <f>IF(C$2&lt;Inputs!$AC8,0,Inputs!$AA8*Inputs!$AD8)</f>
        <v>0</v>
      </c>
      <c r="D6" s="145">
        <f>IF(D$2&lt;Inputs!$AC8,0,Inputs!$AA8*Inputs!$AD8)</f>
        <v>0</v>
      </c>
      <c r="E6" s="145">
        <f>IF(E$2&lt;Inputs!$AC8,0,Inputs!$AA8*Inputs!$AD8)</f>
        <v>0</v>
      </c>
      <c r="F6" s="145">
        <f>IF(F$2&lt;Inputs!$AC8,0,Inputs!$AA8*Inputs!$AD8)</f>
        <v>0</v>
      </c>
      <c r="G6" s="145">
        <f>IF(G$2&lt;Inputs!$AC8,0,Inputs!$AA8*Inputs!$AD8)</f>
        <v>0</v>
      </c>
      <c r="H6" s="145">
        <f>IF(H$2&lt;Inputs!$AC8,0,Inputs!$AA8*Inputs!$AD8)</f>
        <v>0</v>
      </c>
      <c r="I6" s="145">
        <f>IF(I$2&lt;Inputs!$AC8,0,Inputs!$AA8*Inputs!$AD8)</f>
        <v>0</v>
      </c>
      <c r="J6" s="145">
        <f>IF(J$2&lt;Inputs!$AC8,0,Inputs!$AA8*Inputs!$AD8)</f>
        <v>0</v>
      </c>
      <c r="K6" s="145">
        <f>IF(K$2&lt;Inputs!$AC8,0,Inputs!$AA8*Inputs!$AD8)</f>
        <v>0</v>
      </c>
      <c r="L6" s="145">
        <f>IF(L$2&lt;Inputs!$AC8,0,Inputs!$AA8*Inputs!$AD8)</f>
        <v>0</v>
      </c>
      <c r="M6" s="145">
        <f>IF(M$2&lt;Inputs!$AC8,0,Inputs!$AA8*Inputs!$AD8)</f>
        <v>0</v>
      </c>
      <c r="N6" s="145">
        <f>IF(N$2&lt;Inputs!$AC8,0,Inputs!$AA8*Inputs!$AD8)</f>
        <v>0</v>
      </c>
      <c r="O6" s="148">
        <f t="shared" ref="O6:O58" si="1">SUM(C6:N6)</f>
        <v>0</v>
      </c>
      <c r="P6" s="145">
        <f>IF(P$2&lt;Inputs!$AC8,0,Inputs!$AA8*Inputs!$AE8)</f>
        <v>0</v>
      </c>
      <c r="Q6" s="145">
        <f>IF(Q$2&lt;Inputs!$AC8,0,Inputs!$AA8*Inputs!$AE8)</f>
        <v>0</v>
      </c>
      <c r="R6" s="145">
        <f>IF(R$2&lt;Inputs!$AC8,0,Inputs!$AA8*Inputs!$AE8)</f>
        <v>0</v>
      </c>
      <c r="S6" s="145">
        <f>IF(S$2&lt;Inputs!$AC8,0,Inputs!$AA8*Inputs!$AE8)</f>
        <v>0</v>
      </c>
      <c r="T6" s="145">
        <f>IF(T$2&lt;Inputs!$AC8,0,Inputs!$AA8*Inputs!$AE8)</f>
        <v>0</v>
      </c>
      <c r="U6" s="145">
        <f>IF(U$2&lt;Inputs!$AC8,0,Inputs!$AA8*Inputs!$AE8)</f>
        <v>0</v>
      </c>
      <c r="V6" s="145">
        <f>IF(V$2&lt;Inputs!$AC8,0,Inputs!$AA8*Inputs!$AE8)</f>
        <v>0</v>
      </c>
      <c r="W6" s="145">
        <f>IF(W$2&lt;Inputs!$AC8,0,Inputs!$AA8*Inputs!$AE8)</f>
        <v>0</v>
      </c>
      <c r="X6" s="145">
        <f>IF(X$2&lt;Inputs!$AC8,0,Inputs!$AA8*Inputs!$AE8)</f>
        <v>0</v>
      </c>
      <c r="Y6" s="145">
        <f>IF(Y$2&lt;Inputs!$AC8,0,Inputs!$AA8*Inputs!$AE8)</f>
        <v>0</v>
      </c>
      <c r="Z6" s="145">
        <f>IF(Z$2&lt;Inputs!$AC8,0,Inputs!$AA8*Inputs!$AE8)</f>
        <v>0</v>
      </c>
      <c r="AA6" s="145">
        <f>IF(AA$2&lt;Inputs!$AC8,0,Inputs!$AA8*Inputs!$AE8)</f>
        <v>0</v>
      </c>
      <c r="AB6" s="148">
        <f t="shared" ref="AB6:AB58" si="2">SUM(P6:AA6)</f>
        <v>0</v>
      </c>
      <c r="AC6" s="145">
        <f>IF(AC$2&lt;Inputs!$AC8,0,Inputs!$AA8*Inputs!$AF8)</f>
        <v>0</v>
      </c>
      <c r="AD6" s="145">
        <f>IF(AD$2&lt;Inputs!$AC8,0,Inputs!$AA8*Inputs!$AF8)</f>
        <v>0</v>
      </c>
      <c r="AE6" s="145">
        <f>IF(AE$2&lt;Inputs!$AC8,0,Inputs!$AA8*Inputs!$AF8)</f>
        <v>0</v>
      </c>
      <c r="AF6" s="145">
        <f>IF(AF$2&lt;Inputs!$AC8,0,Inputs!$AA8*Inputs!$AF8)</f>
        <v>0</v>
      </c>
      <c r="AG6" s="145">
        <f>IF(AG$2&lt;Inputs!$AC8,0,Inputs!$AA8*Inputs!$AF8)</f>
        <v>0</v>
      </c>
      <c r="AH6" s="145">
        <f>IF(AH$2&lt;Inputs!$AC8,0,Inputs!$AA8*Inputs!$AF8)</f>
        <v>0</v>
      </c>
      <c r="AI6" s="145">
        <f>IF(AI$2&lt;Inputs!$AC8,0,Inputs!$AA8*Inputs!$AF8)</f>
        <v>0</v>
      </c>
      <c r="AJ6" s="145">
        <f>IF(AJ$2&lt;Inputs!$AC8,0,Inputs!$AA8*Inputs!$AF8)</f>
        <v>0</v>
      </c>
      <c r="AK6" s="145">
        <f>IF(AK$2&lt;Inputs!$AC8,0,Inputs!$AA8*Inputs!$AF8)</f>
        <v>0</v>
      </c>
      <c r="AL6" s="145">
        <f>IF(AL$2&lt;Inputs!$AC8,0,Inputs!$AA8*Inputs!$AF8)</f>
        <v>0</v>
      </c>
      <c r="AM6" s="145">
        <f>IF(AM$2&lt;Inputs!$AC8,0,Inputs!$AA8*Inputs!$AF8)</f>
        <v>0</v>
      </c>
      <c r="AN6" s="145">
        <f>IF(AN$2&lt;Inputs!$AC8,0,Inputs!$AA8*Inputs!$AF8)</f>
        <v>0</v>
      </c>
      <c r="AO6" s="148">
        <f t="shared" ref="AO6:AO58" si="3">SUM(AC6:AN6)</f>
        <v>0</v>
      </c>
      <c r="AP6" s="145">
        <f>IF(AP$2&lt;Inputs!$AC8,0,Inputs!$AA8*Inputs!$AG8)</f>
        <v>0</v>
      </c>
      <c r="AQ6" s="145">
        <f>IF(AQ$2&lt;Inputs!$AC8,0,Inputs!$AA8*Inputs!$AG8)</f>
        <v>0</v>
      </c>
      <c r="AR6" s="145">
        <f>IF(AR$2&lt;Inputs!$AC8,0,Inputs!$AA8*Inputs!$AG8)</f>
        <v>0</v>
      </c>
      <c r="AS6" s="145">
        <f>IF(AS$2&lt;Inputs!$AC8,0,Inputs!$AA8*Inputs!$AG8)</f>
        <v>0</v>
      </c>
      <c r="AT6" s="145">
        <f>IF(AT$2&lt;Inputs!$AC8,0,Inputs!$AA8*Inputs!$AG8)</f>
        <v>0</v>
      </c>
      <c r="AU6" s="145">
        <f>IF(AU$2&lt;Inputs!$AC8,0,Inputs!$AA8*Inputs!$AG8)</f>
        <v>0</v>
      </c>
      <c r="AV6" s="145">
        <f>IF(AV$2&lt;Inputs!$AC8,0,Inputs!$AA8*Inputs!$AG8)</f>
        <v>0</v>
      </c>
      <c r="AW6" s="145">
        <f>IF(AW$2&lt;Inputs!$AC8,0,Inputs!$AA8*Inputs!$AG8)</f>
        <v>0</v>
      </c>
      <c r="AX6" s="145">
        <f>IF(AX$2&lt;Inputs!$AC8,0,Inputs!$AA8*Inputs!$AG8)</f>
        <v>0</v>
      </c>
      <c r="AY6" s="145">
        <f>IF(AY$2&lt;Inputs!$AC8,0,Inputs!$AA8*Inputs!$AG8)</f>
        <v>0</v>
      </c>
      <c r="AZ6" s="145">
        <f>IF(AZ$2&lt;Inputs!$AC8,0,Inputs!$AA8*Inputs!$AG8)</f>
        <v>0</v>
      </c>
      <c r="BA6" s="145">
        <f>IF(BA$2&lt;Inputs!$AC8,0,Inputs!$AA8*Inputs!$AG8)</f>
        <v>0</v>
      </c>
      <c r="BB6" s="148">
        <f t="shared" ref="BB6:BB58" si="4">SUM(AP6:BA6)</f>
        <v>0</v>
      </c>
      <c r="BC6" s="145">
        <f>IF(BC$2&lt;Inputs!$AC8,0,Inputs!$AA8*Inputs!$AH8)</f>
        <v>250</v>
      </c>
      <c r="BD6" s="145">
        <f>IF(BD$2&lt;Inputs!$AC8,0,Inputs!$AA8*Inputs!$AH8)</f>
        <v>250</v>
      </c>
      <c r="BE6" s="145">
        <f>IF(BE$2&lt;Inputs!$AC8,0,Inputs!$AA8*Inputs!$AH8)</f>
        <v>250</v>
      </c>
      <c r="BF6" s="145">
        <f>IF(BF$2&lt;Inputs!$AC8,0,Inputs!$AA8*Inputs!$AH8)</f>
        <v>250</v>
      </c>
      <c r="BG6" s="145">
        <f>IF(BG$2&lt;Inputs!$AC8,0,Inputs!$AA8*Inputs!$AH8)</f>
        <v>250</v>
      </c>
      <c r="BH6" s="145">
        <f>IF(BH$2&lt;Inputs!$AC8,0,Inputs!$AA8*Inputs!$AH8)</f>
        <v>250</v>
      </c>
      <c r="BI6" s="145">
        <f>IF(BI$2&lt;Inputs!$AC8,0,Inputs!$AA8*Inputs!$AH8)</f>
        <v>250</v>
      </c>
      <c r="BJ6" s="145">
        <f>IF(BJ$2&lt;Inputs!$AC8,0,Inputs!$AA8*Inputs!$AH8)</f>
        <v>250</v>
      </c>
      <c r="BK6" s="145">
        <f>IF(BK$2&lt;Inputs!$AC8,0,Inputs!$AA8*Inputs!$AH8)</f>
        <v>250</v>
      </c>
      <c r="BL6" s="145">
        <f>IF(BL$2&lt;Inputs!$AC8,0,Inputs!$AA8*Inputs!$AH8)</f>
        <v>250</v>
      </c>
      <c r="BM6" s="145">
        <f>IF(BM$2&lt;Inputs!$AC8,0,Inputs!$AA8*Inputs!$AH8)</f>
        <v>250</v>
      </c>
      <c r="BN6" s="145">
        <f>IF(BN$2&lt;Inputs!$AC8,0,Inputs!$AA8*Inputs!$AH8)</f>
        <v>250</v>
      </c>
      <c r="BO6" s="148">
        <f t="shared" ref="BO6:BO58" si="5">SUM(BC6:BN6)</f>
        <v>3000</v>
      </c>
    </row>
    <row r="7" outlineLevel="1">
      <c r="A7" s="1"/>
      <c r="B7" s="147" t="str">
        <f>Inputs!Z9</f>
        <v>Sponsor 2</v>
      </c>
      <c r="C7" s="145">
        <f>IF(C$2&lt;Inputs!$AC9,0,Inputs!$AA9*Inputs!$AD9)</f>
        <v>0</v>
      </c>
      <c r="D7" s="145">
        <f>IF(D$2&lt;Inputs!$AC9,0,Inputs!$AA9*Inputs!$AD9)</f>
        <v>0</v>
      </c>
      <c r="E7" s="145">
        <f>IF(E$2&lt;Inputs!$AC9,0,Inputs!$AA9*Inputs!$AD9)</f>
        <v>0</v>
      </c>
      <c r="F7" s="145">
        <f>IF(F$2&lt;Inputs!$AC9,0,Inputs!$AA9*Inputs!$AD9)</f>
        <v>0</v>
      </c>
      <c r="G7" s="145">
        <f>IF(G$2&lt;Inputs!$AC9,0,Inputs!$AA9*Inputs!$AD9)</f>
        <v>0</v>
      </c>
      <c r="H7" s="145">
        <f>IF(H$2&lt;Inputs!$AC9,0,Inputs!$AA9*Inputs!$AD9)</f>
        <v>0</v>
      </c>
      <c r="I7" s="145">
        <f>IF(I$2&lt;Inputs!$AC9,0,Inputs!$AA9*Inputs!$AD9)</f>
        <v>0</v>
      </c>
      <c r="J7" s="145">
        <f>IF(J$2&lt;Inputs!$AC9,0,Inputs!$AA9*Inputs!$AD9)</f>
        <v>0</v>
      </c>
      <c r="K7" s="145">
        <f>IF(K$2&lt;Inputs!$AC9,0,Inputs!$AA9*Inputs!$AD9)</f>
        <v>0</v>
      </c>
      <c r="L7" s="145">
        <f>IF(L$2&lt;Inputs!$AC9,0,Inputs!$AA9*Inputs!$AD9)</f>
        <v>83.33333333</v>
      </c>
      <c r="M7" s="145">
        <f>IF(M$2&lt;Inputs!$AC9,0,Inputs!$AA9*Inputs!$AD9)</f>
        <v>83.33333333</v>
      </c>
      <c r="N7" s="145">
        <f>IF(N$2&lt;Inputs!$AC9,0,Inputs!$AA9*Inputs!$AD9)</f>
        <v>83.33333333</v>
      </c>
      <c r="O7" s="148">
        <f t="shared" si="1"/>
        <v>250</v>
      </c>
      <c r="P7" s="145">
        <f>IF(P$2&lt;Inputs!$AC9,0,Inputs!$AA9*Inputs!$AE9)</f>
        <v>83.33333333</v>
      </c>
      <c r="Q7" s="145">
        <f>IF(Q$2&lt;Inputs!$AC9,0,Inputs!$AA9*Inputs!$AE9)</f>
        <v>83.33333333</v>
      </c>
      <c r="R7" s="145">
        <f>IF(R$2&lt;Inputs!$AC9,0,Inputs!$AA9*Inputs!$AE9)</f>
        <v>83.33333333</v>
      </c>
      <c r="S7" s="145">
        <f>IF(S$2&lt;Inputs!$AC9,0,Inputs!$AA9*Inputs!$AE9)</f>
        <v>83.33333333</v>
      </c>
      <c r="T7" s="145">
        <f>IF(T$2&lt;Inputs!$AC9,0,Inputs!$AA9*Inputs!$AE9)</f>
        <v>83.33333333</v>
      </c>
      <c r="U7" s="145">
        <f>IF(U$2&lt;Inputs!$AC9,0,Inputs!$AA9*Inputs!$AE9)</f>
        <v>83.33333333</v>
      </c>
      <c r="V7" s="145">
        <f>IF(V$2&lt;Inputs!$AC9,0,Inputs!$AA9*Inputs!$AE9)</f>
        <v>83.33333333</v>
      </c>
      <c r="W7" s="145">
        <f>IF(W$2&lt;Inputs!$AC9,0,Inputs!$AA9*Inputs!$AE9)</f>
        <v>83.33333333</v>
      </c>
      <c r="X7" s="145">
        <f>IF(X$2&lt;Inputs!$AC9,0,Inputs!$AA9*Inputs!$AE9)</f>
        <v>83.33333333</v>
      </c>
      <c r="Y7" s="145">
        <f>IF(Y$2&lt;Inputs!$AC9,0,Inputs!$AA9*Inputs!$AE9)</f>
        <v>83.33333333</v>
      </c>
      <c r="Z7" s="145">
        <f>IF(Z$2&lt;Inputs!$AC9,0,Inputs!$AA9*Inputs!$AE9)</f>
        <v>83.33333333</v>
      </c>
      <c r="AA7" s="145">
        <f>IF(AA$2&lt;Inputs!$AC9,0,Inputs!$AA9*Inputs!$AE9)</f>
        <v>83.33333333</v>
      </c>
      <c r="AB7" s="148">
        <f t="shared" si="2"/>
        <v>1000</v>
      </c>
      <c r="AC7" s="145">
        <f>IF(AC$2&lt;Inputs!$AC9,0,Inputs!$AA9*Inputs!$AF9)</f>
        <v>166.6666667</v>
      </c>
      <c r="AD7" s="145">
        <f>IF(AD$2&lt;Inputs!$AC9,0,Inputs!$AA9*Inputs!$AF9)</f>
        <v>166.6666667</v>
      </c>
      <c r="AE7" s="145">
        <f>IF(AE$2&lt;Inputs!$AC9,0,Inputs!$AA9*Inputs!$AF9)</f>
        <v>166.6666667</v>
      </c>
      <c r="AF7" s="145">
        <f>IF(AF$2&lt;Inputs!$AC9,0,Inputs!$AA9*Inputs!$AF9)</f>
        <v>166.6666667</v>
      </c>
      <c r="AG7" s="145">
        <f>IF(AG$2&lt;Inputs!$AC9,0,Inputs!$AA9*Inputs!$AF9)</f>
        <v>166.6666667</v>
      </c>
      <c r="AH7" s="145">
        <f>IF(AH$2&lt;Inputs!$AC9,0,Inputs!$AA9*Inputs!$AF9)</f>
        <v>166.6666667</v>
      </c>
      <c r="AI7" s="145">
        <f>IF(AI$2&lt;Inputs!$AC9,0,Inputs!$AA9*Inputs!$AF9)</f>
        <v>166.6666667</v>
      </c>
      <c r="AJ7" s="145">
        <f>IF(AJ$2&lt;Inputs!$AC9,0,Inputs!$AA9*Inputs!$AF9)</f>
        <v>166.6666667</v>
      </c>
      <c r="AK7" s="145">
        <f>IF(AK$2&lt;Inputs!$AC9,0,Inputs!$AA9*Inputs!$AF9)</f>
        <v>166.6666667</v>
      </c>
      <c r="AL7" s="145">
        <f>IF(AL$2&lt;Inputs!$AC9,0,Inputs!$AA9*Inputs!$AF9)</f>
        <v>166.6666667</v>
      </c>
      <c r="AM7" s="145">
        <f>IF(AM$2&lt;Inputs!$AC9,0,Inputs!$AA9*Inputs!$AF9)</f>
        <v>166.6666667</v>
      </c>
      <c r="AN7" s="145">
        <f>IF(AN$2&lt;Inputs!$AC9,0,Inputs!$AA9*Inputs!$AF9)</f>
        <v>166.6666667</v>
      </c>
      <c r="AO7" s="148">
        <f t="shared" si="3"/>
        <v>2000</v>
      </c>
      <c r="AP7" s="145">
        <f>IF(AP$2&lt;Inputs!$AC9,0,Inputs!$AA9*Inputs!$AG9)</f>
        <v>166.6666667</v>
      </c>
      <c r="AQ7" s="145">
        <f>IF(AQ$2&lt;Inputs!$AC9,0,Inputs!$AA9*Inputs!$AG9)</f>
        <v>166.6666667</v>
      </c>
      <c r="AR7" s="145">
        <f>IF(AR$2&lt;Inputs!$AC9,0,Inputs!$AA9*Inputs!$AG9)</f>
        <v>166.6666667</v>
      </c>
      <c r="AS7" s="145">
        <f>IF(AS$2&lt;Inputs!$AC9,0,Inputs!$AA9*Inputs!$AG9)</f>
        <v>166.6666667</v>
      </c>
      <c r="AT7" s="145">
        <f>IF(AT$2&lt;Inputs!$AC9,0,Inputs!$AA9*Inputs!$AG9)</f>
        <v>166.6666667</v>
      </c>
      <c r="AU7" s="145">
        <f>IF(AU$2&lt;Inputs!$AC9,0,Inputs!$AA9*Inputs!$AG9)</f>
        <v>166.6666667</v>
      </c>
      <c r="AV7" s="145">
        <f>IF(AV$2&lt;Inputs!$AC9,0,Inputs!$AA9*Inputs!$AG9)</f>
        <v>166.6666667</v>
      </c>
      <c r="AW7" s="145">
        <f>IF(AW$2&lt;Inputs!$AC9,0,Inputs!$AA9*Inputs!$AG9)</f>
        <v>166.6666667</v>
      </c>
      <c r="AX7" s="145">
        <f>IF(AX$2&lt;Inputs!$AC9,0,Inputs!$AA9*Inputs!$AG9)</f>
        <v>166.6666667</v>
      </c>
      <c r="AY7" s="145">
        <f>IF(AY$2&lt;Inputs!$AC9,0,Inputs!$AA9*Inputs!$AG9)</f>
        <v>166.6666667</v>
      </c>
      <c r="AZ7" s="145">
        <f>IF(AZ$2&lt;Inputs!$AC9,0,Inputs!$AA9*Inputs!$AG9)</f>
        <v>166.6666667</v>
      </c>
      <c r="BA7" s="145">
        <f>IF(BA$2&lt;Inputs!$AC9,0,Inputs!$AA9*Inputs!$AG9)</f>
        <v>166.6666667</v>
      </c>
      <c r="BB7" s="148">
        <f t="shared" si="4"/>
        <v>2000</v>
      </c>
      <c r="BC7" s="145">
        <f>IF(BC$2&lt;Inputs!$AC9,0,Inputs!$AA9*Inputs!$AH9)</f>
        <v>250</v>
      </c>
      <c r="BD7" s="145">
        <f>IF(BD$2&lt;Inputs!$AC9,0,Inputs!$AA9*Inputs!$AH9)</f>
        <v>250</v>
      </c>
      <c r="BE7" s="145">
        <f>IF(BE$2&lt;Inputs!$AC9,0,Inputs!$AA9*Inputs!$AH9)</f>
        <v>250</v>
      </c>
      <c r="BF7" s="145">
        <f>IF(BF$2&lt;Inputs!$AC9,0,Inputs!$AA9*Inputs!$AH9)</f>
        <v>250</v>
      </c>
      <c r="BG7" s="145">
        <f>IF(BG$2&lt;Inputs!$AC9,0,Inputs!$AA9*Inputs!$AH9)</f>
        <v>250</v>
      </c>
      <c r="BH7" s="145">
        <f>IF(BH$2&lt;Inputs!$AC9,0,Inputs!$AA9*Inputs!$AH9)</f>
        <v>250</v>
      </c>
      <c r="BI7" s="145">
        <f>IF(BI$2&lt;Inputs!$AC9,0,Inputs!$AA9*Inputs!$AH9)</f>
        <v>250</v>
      </c>
      <c r="BJ7" s="145">
        <f>IF(BJ$2&lt;Inputs!$AC9,0,Inputs!$AA9*Inputs!$AH9)</f>
        <v>250</v>
      </c>
      <c r="BK7" s="145">
        <f>IF(BK$2&lt;Inputs!$AC9,0,Inputs!$AA9*Inputs!$AH9)</f>
        <v>250</v>
      </c>
      <c r="BL7" s="145">
        <f>IF(BL$2&lt;Inputs!$AC9,0,Inputs!$AA9*Inputs!$AH9)</f>
        <v>250</v>
      </c>
      <c r="BM7" s="145">
        <f>IF(BM$2&lt;Inputs!$AC9,0,Inputs!$AA9*Inputs!$AH9)</f>
        <v>250</v>
      </c>
      <c r="BN7" s="145">
        <f>IF(BN$2&lt;Inputs!$AC9,0,Inputs!$AA9*Inputs!$AH9)</f>
        <v>250</v>
      </c>
      <c r="BO7" s="148">
        <f t="shared" si="5"/>
        <v>3000</v>
      </c>
    </row>
    <row r="8" outlineLevel="1">
      <c r="A8" s="1"/>
      <c r="B8" s="147" t="str">
        <f>Inputs!Z10</f>
        <v>Sponsor 3</v>
      </c>
      <c r="C8" s="145">
        <f>IF(C$2&lt;Inputs!$AC10,0,Inputs!$AA10*Inputs!$AD10)</f>
        <v>0</v>
      </c>
      <c r="D8" s="145">
        <f>IF(D$2&lt;Inputs!$AC10,0,Inputs!$AA10*Inputs!$AD10)</f>
        <v>0</v>
      </c>
      <c r="E8" s="145">
        <f>IF(E$2&lt;Inputs!$AC10,0,Inputs!$AA10*Inputs!$AD10)</f>
        <v>0</v>
      </c>
      <c r="F8" s="145">
        <f>IF(F$2&lt;Inputs!$AC10,0,Inputs!$AA10*Inputs!$AD10)</f>
        <v>0</v>
      </c>
      <c r="G8" s="145">
        <f>IF(G$2&lt;Inputs!$AC10,0,Inputs!$AA10*Inputs!$AD10)</f>
        <v>0</v>
      </c>
      <c r="H8" s="145">
        <f>IF(H$2&lt;Inputs!$AC10,0,Inputs!$AA10*Inputs!$AD10)</f>
        <v>0</v>
      </c>
      <c r="I8" s="145">
        <f>IF(I$2&lt;Inputs!$AC10,0,Inputs!$AA10*Inputs!$AD10)</f>
        <v>0</v>
      </c>
      <c r="J8" s="145">
        <f>IF(J$2&lt;Inputs!$AC10,0,Inputs!$AA10*Inputs!$AD10)</f>
        <v>0</v>
      </c>
      <c r="K8" s="145">
        <f>IF(K$2&lt;Inputs!$AC10,0,Inputs!$AA10*Inputs!$AD10)</f>
        <v>0</v>
      </c>
      <c r="L8" s="145">
        <f>IF(L$2&lt;Inputs!$AC10,0,Inputs!$AA10*Inputs!$AD10)</f>
        <v>0</v>
      </c>
      <c r="M8" s="145">
        <f>IF(M$2&lt;Inputs!$AC10,0,Inputs!$AA10*Inputs!$AD10)</f>
        <v>0</v>
      </c>
      <c r="N8" s="145">
        <f>IF(N$2&lt;Inputs!$AC10,0,Inputs!$AA10*Inputs!$AD10)</f>
        <v>0</v>
      </c>
      <c r="O8" s="148">
        <f t="shared" si="1"/>
        <v>0</v>
      </c>
      <c r="P8" s="145">
        <f>IF(P$2&lt;Inputs!$AC10,0,Inputs!$AA10*Inputs!$AE10)</f>
        <v>0</v>
      </c>
      <c r="Q8" s="145">
        <f>IF(Q$2&lt;Inputs!$AC10,0,Inputs!$AA10*Inputs!$AE10)</f>
        <v>0</v>
      </c>
      <c r="R8" s="145">
        <f>IF(R$2&lt;Inputs!$AC10,0,Inputs!$AA10*Inputs!$AE10)</f>
        <v>0</v>
      </c>
      <c r="S8" s="145">
        <f>IF(S$2&lt;Inputs!$AC10,0,Inputs!$AA10*Inputs!$AE10)</f>
        <v>0</v>
      </c>
      <c r="T8" s="145">
        <f>IF(T$2&lt;Inputs!$AC10,0,Inputs!$AA10*Inputs!$AE10)</f>
        <v>0</v>
      </c>
      <c r="U8" s="145">
        <f>IF(U$2&lt;Inputs!$AC10,0,Inputs!$AA10*Inputs!$AE10)</f>
        <v>0</v>
      </c>
      <c r="V8" s="145">
        <f>IF(V$2&lt;Inputs!$AC10,0,Inputs!$AA10*Inputs!$AE10)</f>
        <v>0</v>
      </c>
      <c r="W8" s="145">
        <f>IF(W$2&lt;Inputs!$AC10,0,Inputs!$AA10*Inputs!$AE10)</f>
        <v>0</v>
      </c>
      <c r="X8" s="145">
        <f>IF(X$2&lt;Inputs!$AC10,0,Inputs!$AA10*Inputs!$AE10)</f>
        <v>0</v>
      </c>
      <c r="Y8" s="145">
        <f>IF(Y$2&lt;Inputs!$AC10,0,Inputs!$AA10*Inputs!$AE10)</f>
        <v>0</v>
      </c>
      <c r="Z8" s="145">
        <f>IF(Z$2&lt;Inputs!$AC10,0,Inputs!$AA10*Inputs!$AE10)</f>
        <v>0</v>
      </c>
      <c r="AA8" s="145">
        <f>IF(AA$2&lt;Inputs!$AC10,0,Inputs!$AA10*Inputs!$AE10)</f>
        <v>0</v>
      </c>
      <c r="AB8" s="148">
        <f t="shared" si="2"/>
        <v>0</v>
      </c>
      <c r="AC8" s="145">
        <f>IF(AC$2&lt;Inputs!$AC10,0,Inputs!$AA10*Inputs!$AF10)</f>
        <v>0</v>
      </c>
      <c r="AD8" s="145">
        <f>IF(AD$2&lt;Inputs!$AC10,0,Inputs!$AA10*Inputs!$AF10)</f>
        <v>0</v>
      </c>
      <c r="AE8" s="145">
        <f>IF(AE$2&lt;Inputs!$AC10,0,Inputs!$AA10*Inputs!$AF10)</f>
        <v>0</v>
      </c>
      <c r="AF8" s="145">
        <f>IF(AF$2&lt;Inputs!$AC10,0,Inputs!$AA10*Inputs!$AF10)</f>
        <v>0</v>
      </c>
      <c r="AG8" s="145">
        <f>IF(AG$2&lt;Inputs!$AC10,0,Inputs!$AA10*Inputs!$AF10)</f>
        <v>0</v>
      </c>
      <c r="AH8" s="145">
        <f>IF(AH$2&lt;Inputs!$AC10,0,Inputs!$AA10*Inputs!$AF10)</f>
        <v>0</v>
      </c>
      <c r="AI8" s="145">
        <f>IF(AI$2&lt;Inputs!$AC10,0,Inputs!$AA10*Inputs!$AF10)</f>
        <v>0</v>
      </c>
      <c r="AJ8" s="145">
        <f>IF(AJ$2&lt;Inputs!$AC10,0,Inputs!$AA10*Inputs!$AF10)</f>
        <v>0</v>
      </c>
      <c r="AK8" s="145">
        <f>IF(AK$2&lt;Inputs!$AC10,0,Inputs!$AA10*Inputs!$AF10)</f>
        <v>0</v>
      </c>
      <c r="AL8" s="145">
        <f>IF(AL$2&lt;Inputs!$AC10,0,Inputs!$AA10*Inputs!$AF10)</f>
        <v>0</v>
      </c>
      <c r="AM8" s="145">
        <f>IF(AM$2&lt;Inputs!$AC10,0,Inputs!$AA10*Inputs!$AF10)</f>
        <v>0</v>
      </c>
      <c r="AN8" s="145">
        <f>IF(AN$2&lt;Inputs!$AC10,0,Inputs!$AA10*Inputs!$AF10)</f>
        <v>0</v>
      </c>
      <c r="AO8" s="148">
        <f t="shared" si="3"/>
        <v>0</v>
      </c>
      <c r="AP8" s="145">
        <f>IF(AP$2&lt;Inputs!$AC10,0,Inputs!$AA10*Inputs!$AG10)</f>
        <v>0</v>
      </c>
      <c r="AQ8" s="145">
        <f>IF(AQ$2&lt;Inputs!$AC10,0,Inputs!$AA10*Inputs!$AG10)</f>
        <v>0</v>
      </c>
      <c r="AR8" s="145">
        <f>IF(AR$2&lt;Inputs!$AC10,0,Inputs!$AA10*Inputs!$AG10)</f>
        <v>0</v>
      </c>
      <c r="AS8" s="145">
        <f>IF(AS$2&lt;Inputs!$AC10,0,Inputs!$AA10*Inputs!$AG10)</f>
        <v>0</v>
      </c>
      <c r="AT8" s="145">
        <f>IF(AT$2&lt;Inputs!$AC10,0,Inputs!$AA10*Inputs!$AG10)</f>
        <v>0</v>
      </c>
      <c r="AU8" s="145">
        <f>IF(AU$2&lt;Inputs!$AC10,0,Inputs!$AA10*Inputs!$AG10)</f>
        <v>0</v>
      </c>
      <c r="AV8" s="145">
        <f>IF(AV$2&lt;Inputs!$AC10,0,Inputs!$AA10*Inputs!$AG10)</f>
        <v>0</v>
      </c>
      <c r="AW8" s="145">
        <f>IF(AW$2&lt;Inputs!$AC10,0,Inputs!$AA10*Inputs!$AG10)</f>
        <v>0</v>
      </c>
      <c r="AX8" s="145">
        <f>IF(AX$2&lt;Inputs!$AC10,0,Inputs!$AA10*Inputs!$AG10)</f>
        <v>0</v>
      </c>
      <c r="AY8" s="145">
        <f>IF(AY$2&lt;Inputs!$AC10,0,Inputs!$AA10*Inputs!$AG10)</f>
        <v>0</v>
      </c>
      <c r="AZ8" s="145">
        <f>IF(AZ$2&lt;Inputs!$AC10,0,Inputs!$AA10*Inputs!$AG10)</f>
        <v>0</v>
      </c>
      <c r="BA8" s="145">
        <f>IF(BA$2&lt;Inputs!$AC10,0,Inputs!$AA10*Inputs!$AG10)</f>
        <v>0</v>
      </c>
      <c r="BB8" s="148">
        <f t="shared" si="4"/>
        <v>0</v>
      </c>
      <c r="BC8" s="145">
        <f>IF(BC$2&lt;Inputs!$AC10,0,Inputs!$AA10*Inputs!$AH10)</f>
        <v>0</v>
      </c>
      <c r="BD8" s="145">
        <f>IF(BD$2&lt;Inputs!$AC10,0,Inputs!$AA10*Inputs!$AH10)</f>
        <v>0</v>
      </c>
      <c r="BE8" s="145">
        <f>IF(BE$2&lt;Inputs!$AC10,0,Inputs!$AA10*Inputs!$AH10)</f>
        <v>0</v>
      </c>
      <c r="BF8" s="145">
        <f>IF(BF$2&lt;Inputs!$AC10,0,Inputs!$AA10*Inputs!$AH10)</f>
        <v>0</v>
      </c>
      <c r="BG8" s="145">
        <f>IF(BG$2&lt;Inputs!$AC10,0,Inputs!$AA10*Inputs!$AH10)</f>
        <v>0</v>
      </c>
      <c r="BH8" s="145">
        <f>IF(BH$2&lt;Inputs!$AC10,0,Inputs!$AA10*Inputs!$AH10)</f>
        <v>0</v>
      </c>
      <c r="BI8" s="145">
        <f>IF(BI$2&lt;Inputs!$AC10,0,Inputs!$AA10*Inputs!$AH10)</f>
        <v>0</v>
      </c>
      <c r="BJ8" s="145">
        <f>IF(BJ$2&lt;Inputs!$AC10,0,Inputs!$AA10*Inputs!$AH10)</f>
        <v>0</v>
      </c>
      <c r="BK8" s="145">
        <f>IF(BK$2&lt;Inputs!$AC10,0,Inputs!$AA10*Inputs!$AH10)</f>
        <v>0</v>
      </c>
      <c r="BL8" s="145">
        <f>IF(BL$2&lt;Inputs!$AC10,0,Inputs!$AA10*Inputs!$AH10)</f>
        <v>0</v>
      </c>
      <c r="BM8" s="145">
        <f>IF(BM$2&lt;Inputs!$AC10,0,Inputs!$AA10*Inputs!$AH10)</f>
        <v>0</v>
      </c>
      <c r="BN8" s="145">
        <f>IF(BN$2&lt;Inputs!$AC10,0,Inputs!$AA10*Inputs!$AH10)</f>
        <v>0</v>
      </c>
      <c r="BO8" s="148">
        <f t="shared" si="5"/>
        <v>0</v>
      </c>
    </row>
    <row r="9" outlineLevel="1">
      <c r="A9" s="1"/>
      <c r="B9" s="147" t="str">
        <f>Inputs!Z11</f>
        <v>Sponsor 4</v>
      </c>
      <c r="C9" s="145">
        <f>IF(C$2&lt;Inputs!$AC11,0,Inputs!$AA11*Inputs!$AD11)</f>
        <v>0</v>
      </c>
      <c r="D9" s="145">
        <f>IF(D$2&lt;Inputs!$AC11,0,Inputs!$AA11*Inputs!$AD11)</f>
        <v>0</v>
      </c>
      <c r="E9" s="145">
        <f>IF(E$2&lt;Inputs!$AC11,0,Inputs!$AA11*Inputs!$AD11)</f>
        <v>0</v>
      </c>
      <c r="F9" s="145">
        <f>IF(F$2&lt;Inputs!$AC11,0,Inputs!$AA11*Inputs!$AD11)</f>
        <v>0</v>
      </c>
      <c r="G9" s="145">
        <f>IF(G$2&lt;Inputs!$AC11,0,Inputs!$AA11*Inputs!$AD11)</f>
        <v>0</v>
      </c>
      <c r="H9" s="145">
        <f>IF(H$2&lt;Inputs!$AC11,0,Inputs!$AA11*Inputs!$AD11)</f>
        <v>0</v>
      </c>
      <c r="I9" s="145">
        <f>IF(I$2&lt;Inputs!$AC11,0,Inputs!$AA11*Inputs!$AD11)</f>
        <v>0</v>
      </c>
      <c r="J9" s="145">
        <f>IF(J$2&lt;Inputs!$AC11,0,Inputs!$AA11*Inputs!$AD11)</f>
        <v>0</v>
      </c>
      <c r="K9" s="145">
        <f>IF(K$2&lt;Inputs!$AC11,0,Inputs!$AA11*Inputs!$AD11)</f>
        <v>0</v>
      </c>
      <c r="L9" s="145">
        <f>IF(L$2&lt;Inputs!$AC11,0,Inputs!$AA11*Inputs!$AD11)</f>
        <v>0</v>
      </c>
      <c r="M9" s="145">
        <f>IF(M$2&lt;Inputs!$AC11,0,Inputs!$AA11*Inputs!$AD11)</f>
        <v>0</v>
      </c>
      <c r="N9" s="145">
        <f>IF(N$2&lt;Inputs!$AC11,0,Inputs!$AA11*Inputs!$AD11)</f>
        <v>0</v>
      </c>
      <c r="O9" s="148">
        <f t="shared" si="1"/>
        <v>0</v>
      </c>
      <c r="P9" s="145">
        <f>IF(P$2&lt;Inputs!$AC11,0,Inputs!$AA11*Inputs!$AE11)</f>
        <v>0</v>
      </c>
      <c r="Q9" s="145">
        <f>IF(Q$2&lt;Inputs!$AC11,0,Inputs!$AA11*Inputs!$AE11)</f>
        <v>0</v>
      </c>
      <c r="R9" s="145">
        <f>IF(R$2&lt;Inputs!$AC11,0,Inputs!$AA11*Inputs!$AE11)</f>
        <v>0</v>
      </c>
      <c r="S9" s="145">
        <f>IF(S$2&lt;Inputs!$AC11,0,Inputs!$AA11*Inputs!$AE11)</f>
        <v>0</v>
      </c>
      <c r="T9" s="145">
        <f>IF(T$2&lt;Inputs!$AC11,0,Inputs!$AA11*Inputs!$AE11)</f>
        <v>0</v>
      </c>
      <c r="U9" s="145">
        <f>IF(U$2&lt;Inputs!$AC11,0,Inputs!$AA11*Inputs!$AE11)</f>
        <v>0</v>
      </c>
      <c r="V9" s="145">
        <f>IF(V$2&lt;Inputs!$AC11,0,Inputs!$AA11*Inputs!$AE11)</f>
        <v>0</v>
      </c>
      <c r="W9" s="145">
        <f>IF(W$2&lt;Inputs!$AC11,0,Inputs!$AA11*Inputs!$AE11)</f>
        <v>0</v>
      </c>
      <c r="X9" s="145">
        <f>IF(X$2&lt;Inputs!$AC11,0,Inputs!$AA11*Inputs!$AE11)</f>
        <v>0</v>
      </c>
      <c r="Y9" s="145">
        <f>IF(Y$2&lt;Inputs!$AC11,0,Inputs!$AA11*Inputs!$AE11)</f>
        <v>0</v>
      </c>
      <c r="Z9" s="145">
        <f>IF(Z$2&lt;Inputs!$AC11,0,Inputs!$AA11*Inputs!$AE11)</f>
        <v>0</v>
      </c>
      <c r="AA9" s="145">
        <f>IF(AA$2&lt;Inputs!$AC11,0,Inputs!$AA11*Inputs!$AE11)</f>
        <v>0</v>
      </c>
      <c r="AB9" s="148">
        <f t="shared" si="2"/>
        <v>0</v>
      </c>
      <c r="AC9" s="145">
        <f>IF(AC$2&lt;Inputs!$AC11,0,Inputs!$AA11*Inputs!$AF11)</f>
        <v>0</v>
      </c>
      <c r="AD9" s="145">
        <f>IF(AD$2&lt;Inputs!$AC11,0,Inputs!$AA11*Inputs!$AF11)</f>
        <v>0</v>
      </c>
      <c r="AE9" s="145">
        <f>IF(AE$2&lt;Inputs!$AC11,0,Inputs!$AA11*Inputs!$AF11)</f>
        <v>0</v>
      </c>
      <c r="AF9" s="145">
        <f>IF(AF$2&lt;Inputs!$AC11,0,Inputs!$AA11*Inputs!$AF11)</f>
        <v>0</v>
      </c>
      <c r="AG9" s="145">
        <f>IF(AG$2&lt;Inputs!$AC11,0,Inputs!$AA11*Inputs!$AF11)</f>
        <v>0</v>
      </c>
      <c r="AH9" s="145">
        <f>IF(AH$2&lt;Inputs!$AC11,0,Inputs!$AA11*Inputs!$AF11)</f>
        <v>0</v>
      </c>
      <c r="AI9" s="145">
        <f>IF(AI$2&lt;Inputs!$AC11,0,Inputs!$AA11*Inputs!$AF11)</f>
        <v>0</v>
      </c>
      <c r="AJ9" s="145">
        <f>IF(AJ$2&lt;Inputs!$AC11,0,Inputs!$AA11*Inputs!$AF11)</f>
        <v>0</v>
      </c>
      <c r="AK9" s="145">
        <f>IF(AK$2&lt;Inputs!$AC11,0,Inputs!$AA11*Inputs!$AF11)</f>
        <v>0</v>
      </c>
      <c r="AL9" s="145">
        <f>IF(AL$2&lt;Inputs!$AC11,0,Inputs!$AA11*Inputs!$AF11)</f>
        <v>0</v>
      </c>
      <c r="AM9" s="145">
        <f>IF(AM$2&lt;Inputs!$AC11,0,Inputs!$AA11*Inputs!$AF11)</f>
        <v>0</v>
      </c>
      <c r="AN9" s="145">
        <f>IF(AN$2&lt;Inputs!$AC11,0,Inputs!$AA11*Inputs!$AF11)</f>
        <v>0</v>
      </c>
      <c r="AO9" s="148">
        <f t="shared" si="3"/>
        <v>0</v>
      </c>
      <c r="AP9" s="145">
        <f>IF(AP$2&lt;Inputs!$AC11,0,Inputs!$AA11*Inputs!$AG11)</f>
        <v>0</v>
      </c>
      <c r="AQ9" s="145">
        <f>IF(AQ$2&lt;Inputs!$AC11,0,Inputs!$AA11*Inputs!$AG11)</f>
        <v>0</v>
      </c>
      <c r="AR9" s="145">
        <f>IF(AR$2&lt;Inputs!$AC11,0,Inputs!$AA11*Inputs!$AG11)</f>
        <v>0</v>
      </c>
      <c r="AS9" s="145">
        <f>IF(AS$2&lt;Inputs!$AC11,0,Inputs!$AA11*Inputs!$AG11)</f>
        <v>0</v>
      </c>
      <c r="AT9" s="145">
        <f>IF(AT$2&lt;Inputs!$AC11,0,Inputs!$AA11*Inputs!$AG11)</f>
        <v>0</v>
      </c>
      <c r="AU9" s="145">
        <f>IF(AU$2&lt;Inputs!$AC11,0,Inputs!$AA11*Inputs!$AG11)</f>
        <v>0</v>
      </c>
      <c r="AV9" s="145">
        <f>IF(AV$2&lt;Inputs!$AC11,0,Inputs!$AA11*Inputs!$AG11)</f>
        <v>0</v>
      </c>
      <c r="AW9" s="145">
        <f>IF(AW$2&lt;Inputs!$AC11,0,Inputs!$AA11*Inputs!$AG11)</f>
        <v>0</v>
      </c>
      <c r="AX9" s="145">
        <f>IF(AX$2&lt;Inputs!$AC11,0,Inputs!$AA11*Inputs!$AG11)</f>
        <v>0</v>
      </c>
      <c r="AY9" s="145">
        <f>IF(AY$2&lt;Inputs!$AC11,0,Inputs!$AA11*Inputs!$AG11)</f>
        <v>0</v>
      </c>
      <c r="AZ9" s="145">
        <f>IF(AZ$2&lt;Inputs!$AC11,0,Inputs!$AA11*Inputs!$AG11)</f>
        <v>0</v>
      </c>
      <c r="BA9" s="145">
        <f>IF(BA$2&lt;Inputs!$AC11,0,Inputs!$AA11*Inputs!$AG11)</f>
        <v>0</v>
      </c>
      <c r="BB9" s="148">
        <f t="shared" si="4"/>
        <v>0</v>
      </c>
      <c r="BC9" s="145">
        <f>IF(BC$2&lt;Inputs!$AC11,0,Inputs!$AA11*Inputs!$AH11)</f>
        <v>0</v>
      </c>
      <c r="BD9" s="145">
        <f>IF(BD$2&lt;Inputs!$AC11,0,Inputs!$AA11*Inputs!$AH11)</f>
        <v>0</v>
      </c>
      <c r="BE9" s="145">
        <f>IF(BE$2&lt;Inputs!$AC11,0,Inputs!$AA11*Inputs!$AH11)</f>
        <v>0</v>
      </c>
      <c r="BF9" s="145">
        <f>IF(BF$2&lt;Inputs!$AC11,0,Inputs!$AA11*Inputs!$AH11)</f>
        <v>0</v>
      </c>
      <c r="BG9" s="145">
        <f>IF(BG$2&lt;Inputs!$AC11,0,Inputs!$AA11*Inputs!$AH11)</f>
        <v>0</v>
      </c>
      <c r="BH9" s="145">
        <f>IF(BH$2&lt;Inputs!$AC11,0,Inputs!$AA11*Inputs!$AH11)</f>
        <v>0</v>
      </c>
      <c r="BI9" s="145">
        <f>IF(BI$2&lt;Inputs!$AC11,0,Inputs!$AA11*Inputs!$AH11)</f>
        <v>0</v>
      </c>
      <c r="BJ9" s="145">
        <f>IF(BJ$2&lt;Inputs!$AC11,0,Inputs!$AA11*Inputs!$AH11)</f>
        <v>0</v>
      </c>
      <c r="BK9" s="145">
        <f>IF(BK$2&lt;Inputs!$AC11,0,Inputs!$AA11*Inputs!$AH11)</f>
        <v>0</v>
      </c>
      <c r="BL9" s="145">
        <f>IF(BL$2&lt;Inputs!$AC11,0,Inputs!$AA11*Inputs!$AH11)</f>
        <v>0</v>
      </c>
      <c r="BM9" s="145">
        <f>IF(BM$2&lt;Inputs!$AC11,0,Inputs!$AA11*Inputs!$AH11)</f>
        <v>0</v>
      </c>
      <c r="BN9" s="145">
        <f>IF(BN$2&lt;Inputs!$AC11,0,Inputs!$AA11*Inputs!$AH11)</f>
        <v>0</v>
      </c>
      <c r="BO9" s="148">
        <f t="shared" si="5"/>
        <v>0</v>
      </c>
    </row>
    <row r="10" outlineLevel="1">
      <c r="A10" s="1"/>
      <c r="B10" s="147" t="str">
        <f>Inputs!Z12</f>
        <v>Sponsor 5</v>
      </c>
      <c r="C10" s="145">
        <f>IF(C$2&lt;Inputs!$AC12,0,Inputs!$AA12*Inputs!$AD12)</f>
        <v>0</v>
      </c>
      <c r="D10" s="145">
        <f>IF(D$2&lt;Inputs!$AC12,0,Inputs!$AA12*Inputs!$AD12)</f>
        <v>0</v>
      </c>
      <c r="E10" s="145">
        <f>IF(E$2&lt;Inputs!$AC12,0,Inputs!$AA12*Inputs!$AD12)</f>
        <v>0</v>
      </c>
      <c r="F10" s="145">
        <f>IF(F$2&lt;Inputs!$AC12,0,Inputs!$AA12*Inputs!$AD12)</f>
        <v>0</v>
      </c>
      <c r="G10" s="145">
        <f>IF(G$2&lt;Inputs!$AC12,0,Inputs!$AA12*Inputs!$AD12)</f>
        <v>0</v>
      </c>
      <c r="H10" s="145">
        <f>IF(H$2&lt;Inputs!$AC12,0,Inputs!$AA12*Inputs!$AD12)</f>
        <v>0</v>
      </c>
      <c r="I10" s="145">
        <f>IF(I$2&lt;Inputs!$AC12,0,Inputs!$AA12*Inputs!$AD12)</f>
        <v>0</v>
      </c>
      <c r="J10" s="145">
        <f>IF(J$2&lt;Inputs!$AC12,0,Inputs!$AA12*Inputs!$AD12)</f>
        <v>0</v>
      </c>
      <c r="K10" s="145">
        <f>IF(K$2&lt;Inputs!$AC12,0,Inputs!$AA12*Inputs!$AD12)</f>
        <v>0</v>
      </c>
      <c r="L10" s="145">
        <f>IF(L$2&lt;Inputs!$AC12,0,Inputs!$AA12*Inputs!$AD12)</f>
        <v>0</v>
      </c>
      <c r="M10" s="145">
        <f>IF(M$2&lt;Inputs!$AC12,0,Inputs!$AA12*Inputs!$AD12)</f>
        <v>0</v>
      </c>
      <c r="N10" s="145">
        <f>IF(N$2&lt;Inputs!$AC12,0,Inputs!$AA12*Inputs!$AD12)</f>
        <v>0</v>
      </c>
      <c r="O10" s="148">
        <f t="shared" si="1"/>
        <v>0</v>
      </c>
      <c r="P10" s="145">
        <f>IF(P$2&lt;Inputs!$AC12,0,Inputs!$AA12*Inputs!$AE12)</f>
        <v>0</v>
      </c>
      <c r="Q10" s="145">
        <f>IF(Q$2&lt;Inputs!$AC12,0,Inputs!$AA12*Inputs!$AE12)</f>
        <v>0</v>
      </c>
      <c r="R10" s="145">
        <f>IF(R$2&lt;Inputs!$AC12,0,Inputs!$AA12*Inputs!$AE12)</f>
        <v>0</v>
      </c>
      <c r="S10" s="145">
        <f>IF(S$2&lt;Inputs!$AC12,0,Inputs!$AA12*Inputs!$AE12)</f>
        <v>0</v>
      </c>
      <c r="T10" s="145">
        <f>IF(T$2&lt;Inputs!$AC12,0,Inputs!$AA12*Inputs!$AE12)</f>
        <v>0</v>
      </c>
      <c r="U10" s="145">
        <f>IF(U$2&lt;Inputs!$AC12,0,Inputs!$AA12*Inputs!$AE12)</f>
        <v>0</v>
      </c>
      <c r="V10" s="145">
        <f>IF(V$2&lt;Inputs!$AC12,0,Inputs!$AA12*Inputs!$AE12)</f>
        <v>0</v>
      </c>
      <c r="W10" s="145">
        <f>IF(W$2&lt;Inputs!$AC12,0,Inputs!$AA12*Inputs!$AE12)</f>
        <v>0</v>
      </c>
      <c r="X10" s="145">
        <f>IF(X$2&lt;Inputs!$AC12,0,Inputs!$AA12*Inputs!$AE12)</f>
        <v>0</v>
      </c>
      <c r="Y10" s="145">
        <f>IF(Y$2&lt;Inputs!$AC12,0,Inputs!$AA12*Inputs!$AE12)</f>
        <v>0</v>
      </c>
      <c r="Z10" s="145">
        <f>IF(Z$2&lt;Inputs!$AC12,0,Inputs!$AA12*Inputs!$AE12)</f>
        <v>0</v>
      </c>
      <c r="AA10" s="145">
        <f>IF(AA$2&lt;Inputs!$AC12,0,Inputs!$AA12*Inputs!$AE12)</f>
        <v>0</v>
      </c>
      <c r="AB10" s="148">
        <f t="shared" si="2"/>
        <v>0</v>
      </c>
      <c r="AC10" s="145">
        <f>IF(AC$2&lt;Inputs!$AC12,0,Inputs!$AA12*Inputs!$AF12)</f>
        <v>0</v>
      </c>
      <c r="AD10" s="145">
        <f>IF(AD$2&lt;Inputs!$AC12,0,Inputs!$AA12*Inputs!$AF12)</f>
        <v>0</v>
      </c>
      <c r="AE10" s="145">
        <f>IF(AE$2&lt;Inputs!$AC12,0,Inputs!$AA12*Inputs!$AF12)</f>
        <v>0</v>
      </c>
      <c r="AF10" s="145">
        <f>IF(AF$2&lt;Inputs!$AC12,0,Inputs!$AA12*Inputs!$AF12)</f>
        <v>0</v>
      </c>
      <c r="AG10" s="145">
        <f>IF(AG$2&lt;Inputs!$AC12,0,Inputs!$AA12*Inputs!$AF12)</f>
        <v>0</v>
      </c>
      <c r="AH10" s="145">
        <f>IF(AH$2&lt;Inputs!$AC12,0,Inputs!$AA12*Inputs!$AF12)</f>
        <v>0</v>
      </c>
      <c r="AI10" s="145">
        <f>IF(AI$2&lt;Inputs!$AC12,0,Inputs!$AA12*Inputs!$AF12)</f>
        <v>0</v>
      </c>
      <c r="AJ10" s="145">
        <f>IF(AJ$2&lt;Inputs!$AC12,0,Inputs!$AA12*Inputs!$AF12)</f>
        <v>0</v>
      </c>
      <c r="AK10" s="145">
        <f>IF(AK$2&lt;Inputs!$AC12,0,Inputs!$AA12*Inputs!$AF12)</f>
        <v>0</v>
      </c>
      <c r="AL10" s="145">
        <f>IF(AL$2&lt;Inputs!$AC12,0,Inputs!$AA12*Inputs!$AF12)</f>
        <v>0</v>
      </c>
      <c r="AM10" s="145">
        <f>IF(AM$2&lt;Inputs!$AC12,0,Inputs!$AA12*Inputs!$AF12)</f>
        <v>0</v>
      </c>
      <c r="AN10" s="145">
        <f>IF(AN$2&lt;Inputs!$AC12,0,Inputs!$AA12*Inputs!$AF12)</f>
        <v>0</v>
      </c>
      <c r="AO10" s="148">
        <f t="shared" si="3"/>
        <v>0</v>
      </c>
      <c r="AP10" s="145">
        <f>IF(AP$2&lt;Inputs!$AC12,0,Inputs!$AA12*Inputs!$AG12)</f>
        <v>0</v>
      </c>
      <c r="AQ10" s="145">
        <f>IF(AQ$2&lt;Inputs!$AC12,0,Inputs!$AA12*Inputs!$AG12)</f>
        <v>0</v>
      </c>
      <c r="AR10" s="145">
        <f>IF(AR$2&lt;Inputs!$AC12,0,Inputs!$AA12*Inputs!$AG12)</f>
        <v>0</v>
      </c>
      <c r="AS10" s="145">
        <f>IF(AS$2&lt;Inputs!$AC12,0,Inputs!$AA12*Inputs!$AG12)</f>
        <v>0</v>
      </c>
      <c r="AT10" s="145">
        <f>IF(AT$2&lt;Inputs!$AC12,0,Inputs!$AA12*Inputs!$AG12)</f>
        <v>0</v>
      </c>
      <c r="AU10" s="145">
        <f>IF(AU$2&lt;Inputs!$AC12,0,Inputs!$AA12*Inputs!$AG12)</f>
        <v>0</v>
      </c>
      <c r="AV10" s="145">
        <f>IF(AV$2&lt;Inputs!$AC12,0,Inputs!$AA12*Inputs!$AG12)</f>
        <v>0</v>
      </c>
      <c r="AW10" s="145">
        <f>IF(AW$2&lt;Inputs!$AC12,0,Inputs!$AA12*Inputs!$AG12)</f>
        <v>0</v>
      </c>
      <c r="AX10" s="145">
        <f>IF(AX$2&lt;Inputs!$AC12,0,Inputs!$AA12*Inputs!$AG12)</f>
        <v>0</v>
      </c>
      <c r="AY10" s="145">
        <f>IF(AY$2&lt;Inputs!$AC12,0,Inputs!$AA12*Inputs!$AG12)</f>
        <v>0</v>
      </c>
      <c r="AZ10" s="145">
        <f>IF(AZ$2&lt;Inputs!$AC12,0,Inputs!$AA12*Inputs!$AG12)</f>
        <v>0</v>
      </c>
      <c r="BA10" s="145">
        <f>IF(BA$2&lt;Inputs!$AC12,0,Inputs!$AA12*Inputs!$AG12)</f>
        <v>0</v>
      </c>
      <c r="BB10" s="148">
        <f t="shared" si="4"/>
        <v>0</v>
      </c>
      <c r="BC10" s="145">
        <f>IF(BC$2&lt;Inputs!$AC12,0,Inputs!$AA12*Inputs!$AH12)</f>
        <v>0</v>
      </c>
      <c r="BD10" s="145">
        <f>IF(BD$2&lt;Inputs!$AC12,0,Inputs!$AA12*Inputs!$AH12)</f>
        <v>0</v>
      </c>
      <c r="BE10" s="145">
        <f>IF(BE$2&lt;Inputs!$AC12,0,Inputs!$AA12*Inputs!$AH12)</f>
        <v>0</v>
      </c>
      <c r="BF10" s="145">
        <f>IF(BF$2&lt;Inputs!$AC12,0,Inputs!$AA12*Inputs!$AH12)</f>
        <v>0</v>
      </c>
      <c r="BG10" s="145">
        <f>IF(BG$2&lt;Inputs!$AC12,0,Inputs!$AA12*Inputs!$AH12)</f>
        <v>0</v>
      </c>
      <c r="BH10" s="145">
        <f>IF(BH$2&lt;Inputs!$AC12,0,Inputs!$AA12*Inputs!$AH12)</f>
        <v>0</v>
      </c>
      <c r="BI10" s="145">
        <f>IF(BI$2&lt;Inputs!$AC12,0,Inputs!$AA12*Inputs!$AH12)</f>
        <v>0</v>
      </c>
      <c r="BJ10" s="145">
        <f>IF(BJ$2&lt;Inputs!$AC12,0,Inputs!$AA12*Inputs!$AH12)</f>
        <v>0</v>
      </c>
      <c r="BK10" s="145">
        <f>IF(BK$2&lt;Inputs!$AC12,0,Inputs!$AA12*Inputs!$AH12)</f>
        <v>0</v>
      </c>
      <c r="BL10" s="145">
        <f>IF(BL$2&lt;Inputs!$AC12,0,Inputs!$AA12*Inputs!$AH12)</f>
        <v>0</v>
      </c>
      <c r="BM10" s="145">
        <f>IF(BM$2&lt;Inputs!$AC12,0,Inputs!$AA12*Inputs!$AH12)</f>
        <v>0</v>
      </c>
      <c r="BN10" s="145">
        <f>IF(BN$2&lt;Inputs!$AC12,0,Inputs!$AA12*Inputs!$AH12)</f>
        <v>0</v>
      </c>
      <c r="BO10" s="148">
        <f t="shared" si="5"/>
        <v>0</v>
      </c>
    </row>
    <row r="11" outlineLevel="1">
      <c r="A11" s="1"/>
      <c r="B11" s="147" t="str">
        <f>Inputs!Z13</f>
        <v>Sponsor 6</v>
      </c>
      <c r="C11" s="145">
        <f>IF(C$2&lt;Inputs!$AC13,0,Inputs!$AA13*Inputs!$AD13)</f>
        <v>0</v>
      </c>
      <c r="D11" s="145">
        <f>IF(D$2&lt;Inputs!$AC13,0,Inputs!$AA13*Inputs!$AD13)</f>
        <v>0</v>
      </c>
      <c r="E11" s="145">
        <f>IF(E$2&lt;Inputs!$AC13,0,Inputs!$AA13*Inputs!$AD13)</f>
        <v>0</v>
      </c>
      <c r="F11" s="145">
        <f>IF(F$2&lt;Inputs!$AC13,0,Inputs!$AA13*Inputs!$AD13)</f>
        <v>0</v>
      </c>
      <c r="G11" s="145">
        <f>IF(G$2&lt;Inputs!$AC13,0,Inputs!$AA13*Inputs!$AD13)</f>
        <v>0</v>
      </c>
      <c r="H11" s="145">
        <f>IF(H$2&lt;Inputs!$AC13,0,Inputs!$AA13*Inputs!$AD13)</f>
        <v>0</v>
      </c>
      <c r="I11" s="145">
        <f>IF(I$2&lt;Inputs!$AC13,0,Inputs!$AA13*Inputs!$AD13)</f>
        <v>0</v>
      </c>
      <c r="J11" s="145">
        <f>IF(J$2&lt;Inputs!$AC13,0,Inputs!$AA13*Inputs!$AD13)</f>
        <v>0</v>
      </c>
      <c r="K11" s="145">
        <f>IF(K$2&lt;Inputs!$AC13,0,Inputs!$AA13*Inputs!$AD13)</f>
        <v>0</v>
      </c>
      <c r="L11" s="145">
        <f>IF(L$2&lt;Inputs!$AC13,0,Inputs!$AA13*Inputs!$AD13)</f>
        <v>0</v>
      </c>
      <c r="M11" s="145">
        <f>IF(M$2&lt;Inputs!$AC13,0,Inputs!$AA13*Inputs!$AD13)</f>
        <v>0</v>
      </c>
      <c r="N11" s="145">
        <f>IF(N$2&lt;Inputs!$AC13,0,Inputs!$AA13*Inputs!$AD13)</f>
        <v>0</v>
      </c>
      <c r="O11" s="148">
        <f t="shared" si="1"/>
        <v>0</v>
      </c>
      <c r="P11" s="145">
        <f>IF(P$2&lt;Inputs!$AC13,0,Inputs!$AA13*Inputs!$AE13)</f>
        <v>0</v>
      </c>
      <c r="Q11" s="145">
        <f>IF(Q$2&lt;Inputs!$AC13,0,Inputs!$AA13*Inputs!$AE13)</f>
        <v>0</v>
      </c>
      <c r="R11" s="145">
        <f>IF(R$2&lt;Inputs!$AC13,0,Inputs!$AA13*Inputs!$AE13)</f>
        <v>0</v>
      </c>
      <c r="S11" s="145">
        <f>IF(S$2&lt;Inputs!$AC13,0,Inputs!$AA13*Inputs!$AE13)</f>
        <v>0</v>
      </c>
      <c r="T11" s="145">
        <f>IF(T$2&lt;Inputs!$AC13,0,Inputs!$AA13*Inputs!$AE13)</f>
        <v>0</v>
      </c>
      <c r="U11" s="145">
        <f>IF(U$2&lt;Inputs!$AC13,0,Inputs!$AA13*Inputs!$AE13)</f>
        <v>0</v>
      </c>
      <c r="V11" s="145">
        <f>IF(V$2&lt;Inputs!$AC13,0,Inputs!$AA13*Inputs!$AE13)</f>
        <v>0</v>
      </c>
      <c r="W11" s="145">
        <f>IF(W$2&lt;Inputs!$AC13,0,Inputs!$AA13*Inputs!$AE13)</f>
        <v>0</v>
      </c>
      <c r="X11" s="145">
        <f>IF(X$2&lt;Inputs!$AC13,0,Inputs!$AA13*Inputs!$AE13)</f>
        <v>0</v>
      </c>
      <c r="Y11" s="145">
        <f>IF(Y$2&lt;Inputs!$AC13,0,Inputs!$AA13*Inputs!$AE13)</f>
        <v>0</v>
      </c>
      <c r="Z11" s="145">
        <f>IF(Z$2&lt;Inputs!$AC13,0,Inputs!$AA13*Inputs!$AE13)</f>
        <v>0</v>
      </c>
      <c r="AA11" s="145">
        <f>IF(AA$2&lt;Inputs!$AC13,0,Inputs!$AA13*Inputs!$AE13)</f>
        <v>0</v>
      </c>
      <c r="AB11" s="148">
        <f t="shared" si="2"/>
        <v>0</v>
      </c>
      <c r="AC11" s="145">
        <f>IF(AC$2&lt;Inputs!$AC13,0,Inputs!$AA13*Inputs!$AF13)</f>
        <v>0</v>
      </c>
      <c r="AD11" s="145">
        <f>IF(AD$2&lt;Inputs!$AC13,0,Inputs!$AA13*Inputs!$AF13)</f>
        <v>0</v>
      </c>
      <c r="AE11" s="145">
        <f>IF(AE$2&lt;Inputs!$AC13,0,Inputs!$AA13*Inputs!$AF13)</f>
        <v>0</v>
      </c>
      <c r="AF11" s="145">
        <f>IF(AF$2&lt;Inputs!$AC13,0,Inputs!$AA13*Inputs!$AF13)</f>
        <v>0</v>
      </c>
      <c r="AG11" s="145">
        <f>IF(AG$2&lt;Inputs!$AC13,0,Inputs!$AA13*Inputs!$AF13)</f>
        <v>0</v>
      </c>
      <c r="AH11" s="145">
        <f>IF(AH$2&lt;Inputs!$AC13,0,Inputs!$AA13*Inputs!$AF13)</f>
        <v>0</v>
      </c>
      <c r="AI11" s="145">
        <f>IF(AI$2&lt;Inputs!$AC13,0,Inputs!$AA13*Inputs!$AF13)</f>
        <v>0</v>
      </c>
      <c r="AJ11" s="145">
        <f>IF(AJ$2&lt;Inputs!$AC13,0,Inputs!$AA13*Inputs!$AF13)</f>
        <v>0</v>
      </c>
      <c r="AK11" s="145">
        <f>IF(AK$2&lt;Inputs!$AC13,0,Inputs!$AA13*Inputs!$AF13)</f>
        <v>0</v>
      </c>
      <c r="AL11" s="145">
        <f>IF(AL$2&lt;Inputs!$AC13,0,Inputs!$AA13*Inputs!$AF13)</f>
        <v>0</v>
      </c>
      <c r="AM11" s="145">
        <f>IF(AM$2&lt;Inputs!$AC13,0,Inputs!$AA13*Inputs!$AF13)</f>
        <v>0</v>
      </c>
      <c r="AN11" s="145">
        <f>IF(AN$2&lt;Inputs!$AC13,0,Inputs!$AA13*Inputs!$AF13)</f>
        <v>0</v>
      </c>
      <c r="AO11" s="148">
        <f t="shared" si="3"/>
        <v>0</v>
      </c>
      <c r="AP11" s="145">
        <f>IF(AP$2&lt;Inputs!$AC13,0,Inputs!$AA13*Inputs!$AG13)</f>
        <v>0</v>
      </c>
      <c r="AQ11" s="145">
        <f>IF(AQ$2&lt;Inputs!$AC13,0,Inputs!$AA13*Inputs!$AG13)</f>
        <v>0</v>
      </c>
      <c r="AR11" s="145">
        <f>IF(AR$2&lt;Inputs!$AC13,0,Inputs!$AA13*Inputs!$AG13)</f>
        <v>0</v>
      </c>
      <c r="AS11" s="145">
        <f>IF(AS$2&lt;Inputs!$AC13,0,Inputs!$AA13*Inputs!$AG13)</f>
        <v>0</v>
      </c>
      <c r="AT11" s="145">
        <f>IF(AT$2&lt;Inputs!$AC13,0,Inputs!$AA13*Inputs!$AG13)</f>
        <v>0</v>
      </c>
      <c r="AU11" s="145">
        <f>IF(AU$2&lt;Inputs!$AC13,0,Inputs!$AA13*Inputs!$AG13)</f>
        <v>0</v>
      </c>
      <c r="AV11" s="145">
        <f>IF(AV$2&lt;Inputs!$AC13,0,Inputs!$AA13*Inputs!$AG13)</f>
        <v>0</v>
      </c>
      <c r="AW11" s="145">
        <f>IF(AW$2&lt;Inputs!$AC13,0,Inputs!$AA13*Inputs!$AG13)</f>
        <v>0</v>
      </c>
      <c r="AX11" s="145">
        <f>IF(AX$2&lt;Inputs!$AC13,0,Inputs!$AA13*Inputs!$AG13)</f>
        <v>0</v>
      </c>
      <c r="AY11" s="145">
        <f>IF(AY$2&lt;Inputs!$AC13,0,Inputs!$AA13*Inputs!$AG13)</f>
        <v>0</v>
      </c>
      <c r="AZ11" s="145">
        <f>IF(AZ$2&lt;Inputs!$AC13,0,Inputs!$AA13*Inputs!$AG13)</f>
        <v>0</v>
      </c>
      <c r="BA11" s="145">
        <f>IF(BA$2&lt;Inputs!$AC13,0,Inputs!$AA13*Inputs!$AG13)</f>
        <v>0</v>
      </c>
      <c r="BB11" s="148">
        <f t="shared" si="4"/>
        <v>0</v>
      </c>
      <c r="BC11" s="145">
        <f>IF(BC$2&lt;Inputs!$AC13,0,Inputs!$AA13*Inputs!$AH13)</f>
        <v>0</v>
      </c>
      <c r="BD11" s="145">
        <f>IF(BD$2&lt;Inputs!$AC13,0,Inputs!$AA13*Inputs!$AH13)</f>
        <v>0</v>
      </c>
      <c r="BE11" s="145">
        <f>IF(BE$2&lt;Inputs!$AC13,0,Inputs!$AA13*Inputs!$AH13)</f>
        <v>0</v>
      </c>
      <c r="BF11" s="145">
        <f>IF(BF$2&lt;Inputs!$AC13,0,Inputs!$AA13*Inputs!$AH13)</f>
        <v>0</v>
      </c>
      <c r="BG11" s="145">
        <f>IF(BG$2&lt;Inputs!$AC13,0,Inputs!$AA13*Inputs!$AH13)</f>
        <v>0</v>
      </c>
      <c r="BH11" s="145">
        <f>IF(BH$2&lt;Inputs!$AC13,0,Inputs!$AA13*Inputs!$AH13)</f>
        <v>0</v>
      </c>
      <c r="BI11" s="145">
        <f>IF(BI$2&lt;Inputs!$AC13,0,Inputs!$AA13*Inputs!$AH13)</f>
        <v>0</v>
      </c>
      <c r="BJ11" s="145">
        <f>IF(BJ$2&lt;Inputs!$AC13,0,Inputs!$AA13*Inputs!$AH13)</f>
        <v>0</v>
      </c>
      <c r="BK11" s="145">
        <f>IF(BK$2&lt;Inputs!$AC13,0,Inputs!$AA13*Inputs!$AH13)</f>
        <v>0</v>
      </c>
      <c r="BL11" s="145">
        <f>IF(BL$2&lt;Inputs!$AC13,0,Inputs!$AA13*Inputs!$AH13)</f>
        <v>0</v>
      </c>
      <c r="BM11" s="145">
        <f>IF(BM$2&lt;Inputs!$AC13,0,Inputs!$AA13*Inputs!$AH13)</f>
        <v>0</v>
      </c>
      <c r="BN11" s="145">
        <f>IF(BN$2&lt;Inputs!$AC13,0,Inputs!$AA13*Inputs!$AH13)</f>
        <v>0</v>
      </c>
      <c r="BO11" s="148">
        <f t="shared" si="5"/>
        <v>0</v>
      </c>
    </row>
    <row r="12" outlineLevel="1">
      <c r="A12" s="1"/>
      <c r="B12" s="147" t="str">
        <f>Inputs!Z14</f>
        <v>Sponsor 7</v>
      </c>
      <c r="C12" s="145">
        <f>IF(C$2&lt;Inputs!$AC14,0,Inputs!$AA14*Inputs!$AD14)</f>
        <v>0</v>
      </c>
      <c r="D12" s="145">
        <f>IF(D$2&lt;Inputs!$AC14,0,Inputs!$AA14*Inputs!$AD14)</f>
        <v>0</v>
      </c>
      <c r="E12" s="145">
        <f>IF(E$2&lt;Inputs!$AC14,0,Inputs!$AA14*Inputs!$AD14)</f>
        <v>0</v>
      </c>
      <c r="F12" s="145">
        <f>IF(F$2&lt;Inputs!$AC14,0,Inputs!$AA14*Inputs!$AD14)</f>
        <v>0</v>
      </c>
      <c r="G12" s="145">
        <f>IF(G$2&lt;Inputs!$AC14,0,Inputs!$AA14*Inputs!$AD14)</f>
        <v>0</v>
      </c>
      <c r="H12" s="145">
        <f>IF(H$2&lt;Inputs!$AC14,0,Inputs!$AA14*Inputs!$AD14)</f>
        <v>0</v>
      </c>
      <c r="I12" s="145">
        <f>IF(I$2&lt;Inputs!$AC14,0,Inputs!$AA14*Inputs!$AD14)</f>
        <v>0</v>
      </c>
      <c r="J12" s="145">
        <f>IF(J$2&lt;Inputs!$AC14,0,Inputs!$AA14*Inputs!$AD14)</f>
        <v>0</v>
      </c>
      <c r="K12" s="145">
        <f>IF(K$2&lt;Inputs!$AC14,0,Inputs!$AA14*Inputs!$AD14)</f>
        <v>0</v>
      </c>
      <c r="L12" s="145">
        <f>IF(L$2&lt;Inputs!$AC14,0,Inputs!$AA14*Inputs!$AD14)</f>
        <v>0</v>
      </c>
      <c r="M12" s="145">
        <f>IF(M$2&lt;Inputs!$AC14,0,Inputs!$AA14*Inputs!$AD14)</f>
        <v>0</v>
      </c>
      <c r="N12" s="145">
        <f>IF(N$2&lt;Inputs!$AC14,0,Inputs!$AA14*Inputs!$AD14)</f>
        <v>0</v>
      </c>
      <c r="O12" s="148">
        <f t="shared" si="1"/>
        <v>0</v>
      </c>
      <c r="P12" s="145">
        <f>IF(P$2&lt;Inputs!$AC14,0,Inputs!$AA14*Inputs!$AE14)</f>
        <v>0</v>
      </c>
      <c r="Q12" s="145">
        <f>IF(Q$2&lt;Inputs!$AC14,0,Inputs!$AA14*Inputs!$AE14)</f>
        <v>0</v>
      </c>
      <c r="R12" s="145">
        <f>IF(R$2&lt;Inputs!$AC14,0,Inputs!$AA14*Inputs!$AE14)</f>
        <v>0</v>
      </c>
      <c r="S12" s="145">
        <f>IF(S$2&lt;Inputs!$AC14,0,Inputs!$AA14*Inputs!$AE14)</f>
        <v>0</v>
      </c>
      <c r="T12" s="145">
        <f>IF(T$2&lt;Inputs!$AC14,0,Inputs!$AA14*Inputs!$AE14)</f>
        <v>0</v>
      </c>
      <c r="U12" s="145">
        <f>IF(U$2&lt;Inputs!$AC14,0,Inputs!$AA14*Inputs!$AE14)</f>
        <v>0</v>
      </c>
      <c r="V12" s="145">
        <f>IF(V$2&lt;Inputs!$AC14,0,Inputs!$AA14*Inputs!$AE14)</f>
        <v>0</v>
      </c>
      <c r="W12" s="145">
        <f>IF(W$2&lt;Inputs!$AC14,0,Inputs!$AA14*Inputs!$AE14)</f>
        <v>0</v>
      </c>
      <c r="X12" s="145">
        <f>IF(X$2&lt;Inputs!$AC14,0,Inputs!$AA14*Inputs!$AE14)</f>
        <v>0</v>
      </c>
      <c r="Y12" s="145">
        <f>IF(Y$2&lt;Inputs!$AC14,0,Inputs!$AA14*Inputs!$AE14)</f>
        <v>0</v>
      </c>
      <c r="Z12" s="145">
        <f>IF(Z$2&lt;Inputs!$AC14,0,Inputs!$AA14*Inputs!$AE14)</f>
        <v>0</v>
      </c>
      <c r="AA12" s="145">
        <f>IF(AA$2&lt;Inputs!$AC14,0,Inputs!$AA14*Inputs!$AE14)</f>
        <v>0</v>
      </c>
      <c r="AB12" s="148">
        <f t="shared" si="2"/>
        <v>0</v>
      </c>
      <c r="AC12" s="145">
        <f>IF(AC$2&lt;Inputs!$AC14,0,Inputs!$AA14*Inputs!$AF14)</f>
        <v>0</v>
      </c>
      <c r="AD12" s="145">
        <f>IF(AD$2&lt;Inputs!$AC14,0,Inputs!$AA14*Inputs!$AF14)</f>
        <v>0</v>
      </c>
      <c r="AE12" s="145">
        <f>IF(AE$2&lt;Inputs!$AC14,0,Inputs!$AA14*Inputs!$AF14)</f>
        <v>0</v>
      </c>
      <c r="AF12" s="145">
        <f>IF(AF$2&lt;Inputs!$AC14,0,Inputs!$AA14*Inputs!$AF14)</f>
        <v>0</v>
      </c>
      <c r="AG12" s="145">
        <f>IF(AG$2&lt;Inputs!$AC14,0,Inputs!$AA14*Inputs!$AF14)</f>
        <v>0</v>
      </c>
      <c r="AH12" s="145">
        <f>IF(AH$2&lt;Inputs!$AC14,0,Inputs!$AA14*Inputs!$AF14)</f>
        <v>0</v>
      </c>
      <c r="AI12" s="145">
        <f>IF(AI$2&lt;Inputs!$AC14,0,Inputs!$AA14*Inputs!$AF14)</f>
        <v>0</v>
      </c>
      <c r="AJ12" s="145">
        <f>IF(AJ$2&lt;Inputs!$AC14,0,Inputs!$AA14*Inputs!$AF14)</f>
        <v>0</v>
      </c>
      <c r="AK12" s="145">
        <f>IF(AK$2&lt;Inputs!$AC14,0,Inputs!$AA14*Inputs!$AF14)</f>
        <v>0</v>
      </c>
      <c r="AL12" s="145">
        <f>IF(AL$2&lt;Inputs!$AC14,0,Inputs!$AA14*Inputs!$AF14)</f>
        <v>0</v>
      </c>
      <c r="AM12" s="145">
        <f>IF(AM$2&lt;Inputs!$AC14,0,Inputs!$AA14*Inputs!$AF14)</f>
        <v>0</v>
      </c>
      <c r="AN12" s="145">
        <f>IF(AN$2&lt;Inputs!$AC14,0,Inputs!$AA14*Inputs!$AF14)</f>
        <v>0</v>
      </c>
      <c r="AO12" s="148">
        <f t="shared" si="3"/>
        <v>0</v>
      </c>
      <c r="AP12" s="145">
        <f>IF(AP$2&lt;Inputs!$AC14,0,Inputs!$AA14*Inputs!$AG14)</f>
        <v>0</v>
      </c>
      <c r="AQ12" s="145">
        <f>IF(AQ$2&lt;Inputs!$AC14,0,Inputs!$AA14*Inputs!$AG14)</f>
        <v>0</v>
      </c>
      <c r="AR12" s="145">
        <f>IF(AR$2&lt;Inputs!$AC14,0,Inputs!$AA14*Inputs!$AG14)</f>
        <v>0</v>
      </c>
      <c r="AS12" s="145">
        <f>IF(AS$2&lt;Inputs!$AC14,0,Inputs!$AA14*Inputs!$AG14)</f>
        <v>0</v>
      </c>
      <c r="AT12" s="145">
        <f>IF(AT$2&lt;Inputs!$AC14,0,Inputs!$AA14*Inputs!$AG14)</f>
        <v>0</v>
      </c>
      <c r="AU12" s="145">
        <f>IF(AU$2&lt;Inputs!$AC14,0,Inputs!$AA14*Inputs!$AG14)</f>
        <v>0</v>
      </c>
      <c r="AV12" s="145">
        <f>IF(AV$2&lt;Inputs!$AC14,0,Inputs!$AA14*Inputs!$AG14)</f>
        <v>0</v>
      </c>
      <c r="AW12" s="145">
        <f>IF(AW$2&lt;Inputs!$AC14,0,Inputs!$AA14*Inputs!$AG14)</f>
        <v>0</v>
      </c>
      <c r="AX12" s="145">
        <f>IF(AX$2&lt;Inputs!$AC14,0,Inputs!$AA14*Inputs!$AG14)</f>
        <v>0</v>
      </c>
      <c r="AY12" s="145">
        <f>IF(AY$2&lt;Inputs!$AC14,0,Inputs!$AA14*Inputs!$AG14)</f>
        <v>0</v>
      </c>
      <c r="AZ12" s="145">
        <f>IF(AZ$2&lt;Inputs!$AC14,0,Inputs!$AA14*Inputs!$AG14)</f>
        <v>0</v>
      </c>
      <c r="BA12" s="145">
        <f>IF(BA$2&lt;Inputs!$AC14,0,Inputs!$AA14*Inputs!$AG14)</f>
        <v>0</v>
      </c>
      <c r="BB12" s="148">
        <f t="shared" si="4"/>
        <v>0</v>
      </c>
      <c r="BC12" s="145">
        <f>IF(BC$2&lt;Inputs!$AC14,0,Inputs!$AA14*Inputs!$AH14)</f>
        <v>0</v>
      </c>
      <c r="BD12" s="145">
        <f>IF(BD$2&lt;Inputs!$AC14,0,Inputs!$AA14*Inputs!$AH14)</f>
        <v>0</v>
      </c>
      <c r="BE12" s="145">
        <f>IF(BE$2&lt;Inputs!$AC14,0,Inputs!$AA14*Inputs!$AH14)</f>
        <v>0</v>
      </c>
      <c r="BF12" s="145">
        <f>IF(BF$2&lt;Inputs!$AC14,0,Inputs!$AA14*Inputs!$AH14)</f>
        <v>0</v>
      </c>
      <c r="BG12" s="145">
        <f>IF(BG$2&lt;Inputs!$AC14,0,Inputs!$AA14*Inputs!$AH14)</f>
        <v>0</v>
      </c>
      <c r="BH12" s="145">
        <f>IF(BH$2&lt;Inputs!$AC14,0,Inputs!$AA14*Inputs!$AH14)</f>
        <v>0</v>
      </c>
      <c r="BI12" s="145">
        <f>IF(BI$2&lt;Inputs!$AC14,0,Inputs!$AA14*Inputs!$AH14)</f>
        <v>0</v>
      </c>
      <c r="BJ12" s="145">
        <f>IF(BJ$2&lt;Inputs!$AC14,0,Inputs!$AA14*Inputs!$AH14)</f>
        <v>0</v>
      </c>
      <c r="BK12" s="145">
        <f>IF(BK$2&lt;Inputs!$AC14,0,Inputs!$AA14*Inputs!$AH14)</f>
        <v>0</v>
      </c>
      <c r="BL12" s="145">
        <f>IF(BL$2&lt;Inputs!$AC14,0,Inputs!$AA14*Inputs!$AH14)</f>
        <v>0</v>
      </c>
      <c r="BM12" s="145">
        <f>IF(BM$2&lt;Inputs!$AC14,0,Inputs!$AA14*Inputs!$AH14)</f>
        <v>0</v>
      </c>
      <c r="BN12" s="145">
        <f>IF(BN$2&lt;Inputs!$AC14,0,Inputs!$AA14*Inputs!$AH14)</f>
        <v>0</v>
      </c>
      <c r="BO12" s="148">
        <f t="shared" si="5"/>
        <v>0</v>
      </c>
    </row>
    <row r="13" outlineLevel="1">
      <c r="A13" s="1"/>
      <c r="B13" s="147" t="str">
        <f>Inputs!Z15</f>
        <v>Sponsor 8</v>
      </c>
      <c r="C13" s="145">
        <f>IF(C$2&lt;Inputs!$AC15,0,Inputs!$AA15*Inputs!$AD15)</f>
        <v>0</v>
      </c>
      <c r="D13" s="145">
        <f>IF(D$2&lt;Inputs!$AC15,0,Inputs!$AA15*Inputs!$AD15)</f>
        <v>0</v>
      </c>
      <c r="E13" s="145">
        <f>IF(E$2&lt;Inputs!$AC15,0,Inputs!$AA15*Inputs!$AD15)</f>
        <v>0</v>
      </c>
      <c r="F13" s="145">
        <f>IF(F$2&lt;Inputs!$AC15,0,Inputs!$AA15*Inputs!$AD15)</f>
        <v>0</v>
      </c>
      <c r="G13" s="145">
        <f>IF(G$2&lt;Inputs!$AC15,0,Inputs!$AA15*Inputs!$AD15)</f>
        <v>0</v>
      </c>
      <c r="H13" s="145">
        <f>IF(H$2&lt;Inputs!$AC15,0,Inputs!$AA15*Inputs!$AD15)</f>
        <v>0</v>
      </c>
      <c r="I13" s="145">
        <f>IF(I$2&lt;Inputs!$AC15,0,Inputs!$AA15*Inputs!$AD15)</f>
        <v>0</v>
      </c>
      <c r="J13" s="145">
        <f>IF(J$2&lt;Inputs!$AC15,0,Inputs!$AA15*Inputs!$AD15)</f>
        <v>0</v>
      </c>
      <c r="K13" s="145">
        <f>IF(K$2&lt;Inputs!$AC15,0,Inputs!$AA15*Inputs!$AD15)</f>
        <v>0</v>
      </c>
      <c r="L13" s="145">
        <f>IF(L$2&lt;Inputs!$AC15,0,Inputs!$AA15*Inputs!$AD15)</f>
        <v>0</v>
      </c>
      <c r="M13" s="145">
        <f>IF(M$2&lt;Inputs!$AC15,0,Inputs!$AA15*Inputs!$AD15)</f>
        <v>0</v>
      </c>
      <c r="N13" s="145">
        <f>IF(N$2&lt;Inputs!$AC15,0,Inputs!$AA15*Inputs!$AD15)</f>
        <v>0</v>
      </c>
      <c r="O13" s="148">
        <f t="shared" si="1"/>
        <v>0</v>
      </c>
      <c r="P13" s="145">
        <f>IF(P$2&lt;Inputs!$AC15,0,Inputs!$AA15*Inputs!$AE15)</f>
        <v>0</v>
      </c>
      <c r="Q13" s="145">
        <f>IF(Q$2&lt;Inputs!$AC15,0,Inputs!$AA15*Inputs!$AE15)</f>
        <v>0</v>
      </c>
      <c r="R13" s="145">
        <f>IF(R$2&lt;Inputs!$AC15,0,Inputs!$AA15*Inputs!$AE15)</f>
        <v>0</v>
      </c>
      <c r="S13" s="145">
        <f>IF(S$2&lt;Inputs!$AC15,0,Inputs!$AA15*Inputs!$AE15)</f>
        <v>0</v>
      </c>
      <c r="T13" s="145">
        <f>IF(T$2&lt;Inputs!$AC15,0,Inputs!$AA15*Inputs!$AE15)</f>
        <v>0</v>
      </c>
      <c r="U13" s="145">
        <f>IF(U$2&lt;Inputs!$AC15,0,Inputs!$AA15*Inputs!$AE15)</f>
        <v>0</v>
      </c>
      <c r="V13" s="145">
        <f>IF(V$2&lt;Inputs!$AC15,0,Inputs!$AA15*Inputs!$AE15)</f>
        <v>0</v>
      </c>
      <c r="W13" s="145">
        <f>IF(W$2&lt;Inputs!$AC15,0,Inputs!$AA15*Inputs!$AE15)</f>
        <v>0</v>
      </c>
      <c r="X13" s="145">
        <f>IF(X$2&lt;Inputs!$AC15,0,Inputs!$AA15*Inputs!$AE15)</f>
        <v>0</v>
      </c>
      <c r="Y13" s="145">
        <f>IF(Y$2&lt;Inputs!$AC15,0,Inputs!$AA15*Inputs!$AE15)</f>
        <v>0</v>
      </c>
      <c r="Z13" s="145">
        <f>IF(Z$2&lt;Inputs!$AC15,0,Inputs!$AA15*Inputs!$AE15)</f>
        <v>0</v>
      </c>
      <c r="AA13" s="145">
        <f>IF(AA$2&lt;Inputs!$AC15,0,Inputs!$AA15*Inputs!$AE15)</f>
        <v>0</v>
      </c>
      <c r="AB13" s="148">
        <f t="shared" si="2"/>
        <v>0</v>
      </c>
      <c r="AC13" s="145">
        <f>IF(AC$2&lt;Inputs!$AC15,0,Inputs!$AA15*Inputs!$AF15)</f>
        <v>0</v>
      </c>
      <c r="AD13" s="145">
        <f>IF(AD$2&lt;Inputs!$AC15,0,Inputs!$AA15*Inputs!$AF15)</f>
        <v>0</v>
      </c>
      <c r="AE13" s="145">
        <f>IF(AE$2&lt;Inputs!$AC15,0,Inputs!$AA15*Inputs!$AF15)</f>
        <v>0</v>
      </c>
      <c r="AF13" s="145">
        <f>IF(AF$2&lt;Inputs!$AC15,0,Inputs!$AA15*Inputs!$AF15)</f>
        <v>0</v>
      </c>
      <c r="AG13" s="145">
        <f>IF(AG$2&lt;Inputs!$AC15,0,Inputs!$AA15*Inputs!$AF15)</f>
        <v>0</v>
      </c>
      <c r="AH13" s="145">
        <f>IF(AH$2&lt;Inputs!$AC15,0,Inputs!$AA15*Inputs!$AF15)</f>
        <v>0</v>
      </c>
      <c r="AI13" s="145">
        <f>IF(AI$2&lt;Inputs!$AC15,0,Inputs!$AA15*Inputs!$AF15)</f>
        <v>0</v>
      </c>
      <c r="AJ13" s="145">
        <f>IF(AJ$2&lt;Inputs!$AC15,0,Inputs!$AA15*Inputs!$AF15)</f>
        <v>0</v>
      </c>
      <c r="AK13" s="145">
        <f>IF(AK$2&lt;Inputs!$AC15,0,Inputs!$AA15*Inputs!$AF15)</f>
        <v>0</v>
      </c>
      <c r="AL13" s="145">
        <f>IF(AL$2&lt;Inputs!$AC15,0,Inputs!$AA15*Inputs!$AF15)</f>
        <v>0</v>
      </c>
      <c r="AM13" s="145">
        <f>IF(AM$2&lt;Inputs!$AC15,0,Inputs!$AA15*Inputs!$AF15)</f>
        <v>0</v>
      </c>
      <c r="AN13" s="145">
        <f>IF(AN$2&lt;Inputs!$AC15,0,Inputs!$AA15*Inputs!$AF15)</f>
        <v>0</v>
      </c>
      <c r="AO13" s="148">
        <f t="shared" si="3"/>
        <v>0</v>
      </c>
      <c r="AP13" s="145">
        <f>IF(AP$2&lt;Inputs!$AC15,0,Inputs!$AA15*Inputs!$AG15)</f>
        <v>0</v>
      </c>
      <c r="AQ13" s="145">
        <f>IF(AQ$2&lt;Inputs!$AC15,0,Inputs!$AA15*Inputs!$AG15)</f>
        <v>0</v>
      </c>
      <c r="AR13" s="145">
        <f>IF(AR$2&lt;Inputs!$AC15,0,Inputs!$AA15*Inputs!$AG15)</f>
        <v>0</v>
      </c>
      <c r="AS13" s="145">
        <f>IF(AS$2&lt;Inputs!$AC15,0,Inputs!$AA15*Inputs!$AG15)</f>
        <v>0</v>
      </c>
      <c r="AT13" s="145">
        <f>IF(AT$2&lt;Inputs!$AC15,0,Inputs!$AA15*Inputs!$AG15)</f>
        <v>0</v>
      </c>
      <c r="AU13" s="145">
        <f>IF(AU$2&lt;Inputs!$AC15,0,Inputs!$AA15*Inputs!$AG15)</f>
        <v>0</v>
      </c>
      <c r="AV13" s="145">
        <f>IF(AV$2&lt;Inputs!$AC15,0,Inputs!$AA15*Inputs!$AG15)</f>
        <v>0</v>
      </c>
      <c r="AW13" s="145">
        <f>IF(AW$2&lt;Inputs!$AC15,0,Inputs!$AA15*Inputs!$AG15)</f>
        <v>0</v>
      </c>
      <c r="AX13" s="145">
        <f>IF(AX$2&lt;Inputs!$AC15,0,Inputs!$AA15*Inputs!$AG15)</f>
        <v>0</v>
      </c>
      <c r="AY13" s="145">
        <f>IF(AY$2&lt;Inputs!$AC15,0,Inputs!$AA15*Inputs!$AG15)</f>
        <v>0</v>
      </c>
      <c r="AZ13" s="145">
        <f>IF(AZ$2&lt;Inputs!$AC15,0,Inputs!$AA15*Inputs!$AG15)</f>
        <v>0</v>
      </c>
      <c r="BA13" s="145">
        <f>IF(BA$2&lt;Inputs!$AC15,0,Inputs!$AA15*Inputs!$AG15)</f>
        <v>0</v>
      </c>
      <c r="BB13" s="148">
        <f t="shared" si="4"/>
        <v>0</v>
      </c>
      <c r="BC13" s="145">
        <f>IF(BC$2&lt;Inputs!$AC15,0,Inputs!$AA15*Inputs!$AH15)</f>
        <v>0</v>
      </c>
      <c r="BD13" s="145">
        <f>IF(BD$2&lt;Inputs!$AC15,0,Inputs!$AA15*Inputs!$AH15)</f>
        <v>0</v>
      </c>
      <c r="BE13" s="145">
        <f>IF(BE$2&lt;Inputs!$AC15,0,Inputs!$AA15*Inputs!$AH15)</f>
        <v>0</v>
      </c>
      <c r="BF13" s="145">
        <f>IF(BF$2&lt;Inputs!$AC15,0,Inputs!$AA15*Inputs!$AH15)</f>
        <v>0</v>
      </c>
      <c r="BG13" s="145">
        <f>IF(BG$2&lt;Inputs!$AC15,0,Inputs!$AA15*Inputs!$AH15)</f>
        <v>0</v>
      </c>
      <c r="BH13" s="145">
        <f>IF(BH$2&lt;Inputs!$AC15,0,Inputs!$AA15*Inputs!$AH15)</f>
        <v>0</v>
      </c>
      <c r="BI13" s="145">
        <f>IF(BI$2&lt;Inputs!$AC15,0,Inputs!$AA15*Inputs!$AH15)</f>
        <v>0</v>
      </c>
      <c r="BJ13" s="145">
        <f>IF(BJ$2&lt;Inputs!$AC15,0,Inputs!$AA15*Inputs!$AH15)</f>
        <v>0</v>
      </c>
      <c r="BK13" s="145">
        <f>IF(BK$2&lt;Inputs!$AC15,0,Inputs!$AA15*Inputs!$AH15)</f>
        <v>0</v>
      </c>
      <c r="BL13" s="145">
        <f>IF(BL$2&lt;Inputs!$AC15,0,Inputs!$AA15*Inputs!$AH15)</f>
        <v>0</v>
      </c>
      <c r="BM13" s="145">
        <f>IF(BM$2&lt;Inputs!$AC15,0,Inputs!$AA15*Inputs!$AH15)</f>
        <v>0</v>
      </c>
      <c r="BN13" s="145">
        <f>IF(BN$2&lt;Inputs!$AC15,0,Inputs!$AA15*Inputs!$AH15)</f>
        <v>0</v>
      </c>
      <c r="BO13" s="148">
        <f t="shared" si="5"/>
        <v>0</v>
      </c>
    </row>
    <row r="14" outlineLevel="1">
      <c r="A14" s="1"/>
      <c r="B14" s="147" t="str">
        <f>Inputs!Z16</f>
        <v>Sponsor 9</v>
      </c>
      <c r="C14" s="145">
        <f>IF(C$2&lt;Inputs!$AC16,0,Inputs!$AA16*Inputs!$AD16)</f>
        <v>0</v>
      </c>
      <c r="D14" s="145">
        <f>IF(D$2&lt;Inputs!$AC16,0,Inputs!$AA16*Inputs!$AD16)</f>
        <v>0</v>
      </c>
      <c r="E14" s="145">
        <f>IF(E$2&lt;Inputs!$AC16,0,Inputs!$AA16*Inputs!$AD16)</f>
        <v>0</v>
      </c>
      <c r="F14" s="145">
        <f>IF(F$2&lt;Inputs!$AC16,0,Inputs!$AA16*Inputs!$AD16)</f>
        <v>0</v>
      </c>
      <c r="G14" s="145">
        <f>IF(G$2&lt;Inputs!$AC16,0,Inputs!$AA16*Inputs!$AD16)</f>
        <v>0</v>
      </c>
      <c r="H14" s="145">
        <f>IF(H$2&lt;Inputs!$AC16,0,Inputs!$AA16*Inputs!$AD16)</f>
        <v>0</v>
      </c>
      <c r="I14" s="145">
        <f>IF(I$2&lt;Inputs!$AC16,0,Inputs!$AA16*Inputs!$AD16)</f>
        <v>0</v>
      </c>
      <c r="J14" s="145">
        <f>IF(J$2&lt;Inputs!$AC16,0,Inputs!$AA16*Inputs!$AD16)</f>
        <v>0</v>
      </c>
      <c r="K14" s="145">
        <f>IF(K$2&lt;Inputs!$AC16,0,Inputs!$AA16*Inputs!$AD16)</f>
        <v>0</v>
      </c>
      <c r="L14" s="145">
        <f>IF(L$2&lt;Inputs!$AC16,0,Inputs!$AA16*Inputs!$AD16)</f>
        <v>0</v>
      </c>
      <c r="M14" s="145">
        <f>IF(M$2&lt;Inputs!$AC16,0,Inputs!$AA16*Inputs!$AD16)</f>
        <v>0</v>
      </c>
      <c r="N14" s="145">
        <f>IF(N$2&lt;Inputs!$AC16,0,Inputs!$AA16*Inputs!$AD16)</f>
        <v>0</v>
      </c>
      <c r="O14" s="148">
        <f t="shared" si="1"/>
        <v>0</v>
      </c>
      <c r="P14" s="145">
        <f>IF(P$2&lt;Inputs!$AC16,0,Inputs!$AA16*Inputs!$AE16)</f>
        <v>0</v>
      </c>
      <c r="Q14" s="145">
        <f>IF(Q$2&lt;Inputs!$AC16,0,Inputs!$AA16*Inputs!$AE16)</f>
        <v>0</v>
      </c>
      <c r="R14" s="145">
        <f>IF(R$2&lt;Inputs!$AC16,0,Inputs!$AA16*Inputs!$AE16)</f>
        <v>0</v>
      </c>
      <c r="S14" s="145">
        <f>IF(S$2&lt;Inputs!$AC16,0,Inputs!$AA16*Inputs!$AE16)</f>
        <v>0</v>
      </c>
      <c r="T14" s="145">
        <f>IF(T$2&lt;Inputs!$AC16,0,Inputs!$AA16*Inputs!$AE16)</f>
        <v>0</v>
      </c>
      <c r="U14" s="145">
        <f>IF(U$2&lt;Inputs!$AC16,0,Inputs!$AA16*Inputs!$AE16)</f>
        <v>0</v>
      </c>
      <c r="V14" s="145">
        <f>IF(V$2&lt;Inputs!$AC16,0,Inputs!$AA16*Inputs!$AE16)</f>
        <v>0</v>
      </c>
      <c r="W14" s="145">
        <f>IF(W$2&lt;Inputs!$AC16,0,Inputs!$AA16*Inputs!$AE16)</f>
        <v>0</v>
      </c>
      <c r="X14" s="145">
        <f>IF(X$2&lt;Inputs!$AC16,0,Inputs!$AA16*Inputs!$AE16)</f>
        <v>0</v>
      </c>
      <c r="Y14" s="145">
        <f>IF(Y$2&lt;Inputs!$AC16,0,Inputs!$AA16*Inputs!$AE16)</f>
        <v>0</v>
      </c>
      <c r="Z14" s="145">
        <f>IF(Z$2&lt;Inputs!$AC16,0,Inputs!$AA16*Inputs!$AE16)</f>
        <v>0</v>
      </c>
      <c r="AA14" s="145">
        <f>IF(AA$2&lt;Inputs!$AC16,0,Inputs!$AA16*Inputs!$AE16)</f>
        <v>0</v>
      </c>
      <c r="AB14" s="148">
        <f t="shared" si="2"/>
        <v>0</v>
      </c>
      <c r="AC14" s="145">
        <f>IF(AC$2&lt;Inputs!$AC16,0,Inputs!$AA16*Inputs!$AF16)</f>
        <v>0</v>
      </c>
      <c r="AD14" s="145">
        <f>IF(AD$2&lt;Inputs!$AC16,0,Inputs!$AA16*Inputs!$AF16)</f>
        <v>0</v>
      </c>
      <c r="AE14" s="145">
        <f>IF(AE$2&lt;Inputs!$AC16,0,Inputs!$AA16*Inputs!$AF16)</f>
        <v>0</v>
      </c>
      <c r="AF14" s="145">
        <f>IF(AF$2&lt;Inputs!$AC16,0,Inputs!$AA16*Inputs!$AF16)</f>
        <v>0</v>
      </c>
      <c r="AG14" s="145">
        <f>IF(AG$2&lt;Inputs!$AC16,0,Inputs!$AA16*Inputs!$AF16)</f>
        <v>0</v>
      </c>
      <c r="AH14" s="145">
        <f>IF(AH$2&lt;Inputs!$AC16,0,Inputs!$AA16*Inputs!$AF16)</f>
        <v>0</v>
      </c>
      <c r="AI14" s="145">
        <f>IF(AI$2&lt;Inputs!$AC16,0,Inputs!$AA16*Inputs!$AF16)</f>
        <v>0</v>
      </c>
      <c r="AJ14" s="145">
        <f>IF(AJ$2&lt;Inputs!$AC16,0,Inputs!$AA16*Inputs!$AF16)</f>
        <v>0</v>
      </c>
      <c r="AK14" s="145">
        <f>IF(AK$2&lt;Inputs!$AC16,0,Inputs!$AA16*Inputs!$AF16)</f>
        <v>0</v>
      </c>
      <c r="AL14" s="145">
        <f>IF(AL$2&lt;Inputs!$AC16,0,Inputs!$AA16*Inputs!$AF16)</f>
        <v>0</v>
      </c>
      <c r="AM14" s="145">
        <f>IF(AM$2&lt;Inputs!$AC16,0,Inputs!$AA16*Inputs!$AF16)</f>
        <v>0</v>
      </c>
      <c r="AN14" s="145">
        <f>IF(AN$2&lt;Inputs!$AC16,0,Inputs!$AA16*Inputs!$AF16)</f>
        <v>0</v>
      </c>
      <c r="AO14" s="148">
        <f t="shared" si="3"/>
        <v>0</v>
      </c>
      <c r="AP14" s="145">
        <f>IF(AP$2&lt;Inputs!$AC16,0,Inputs!$AA16*Inputs!$AG16)</f>
        <v>0</v>
      </c>
      <c r="AQ14" s="145">
        <f>IF(AQ$2&lt;Inputs!$AC16,0,Inputs!$AA16*Inputs!$AG16)</f>
        <v>0</v>
      </c>
      <c r="AR14" s="145">
        <f>IF(AR$2&lt;Inputs!$AC16,0,Inputs!$AA16*Inputs!$AG16)</f>
        <v>0</v>
      </c>
      <c r="AS14" s="145">
        <f>IF(AS$2&lt;Inputs!$AC16,0,Inputs!$AA16*Inputs!$AG16)</f>
        <v>0</v>
      </c>
      <c r="AT14" s="145">
        <f>IF(AT$2&lt;Inputs!$AC16,0,Inputs!$AA16*Inputs!$AG16)</f>
        <v>0</v>
      </c>
      <c r="AU14" s="145">
        <f>IF(AU$2&lt;Inputs!$AC16,0,Inputs!$AA16*Inputs!$AG16)</f>
        <v>0</v>
      </c>
      <c r="AV14" s="145">
        <f>IF(AV$2&lt;Inputs!$AC16,0,Inputs!$AA16*Inputs!$AG16)</f>
        <v>0</v>
      </c>
      <c r="AW14" s="145">
        <f>IF(AW$2&lt;Inputs!$AC16,0,Inputs!$AA16*Inputs!$AG16)</f>
        <v>0</v>
      </c>
      <c r="AX14" s="145">
        <f>IF(AX$2&lt;Inputs!$AC16,0,Inputs!$AA16*Inputs!$AG16)</f>
        <v>0</v>
      </c>
      <c r="AY14" s="145">
        <f>IF(AY$2&lt;Inputs!$AC16,0,Inputs!$AA16*Inputs!$AG16)</f>
        <v>0</v>
      </c>
      <c r="AZ14" s="145">
        <f>IF(AZ$2&lt;Inputs!$AC16,0,Inputs!$AA16*Inputs!$AG16)</f>
        <v>0</v>
      </c>
      <c r="BA14" s="145">
        <f>IF(BA$2&lt;Inputs!$AC16,0,Inputs!$AA16*Inputs!$AG16)</f>
        <v>0</v>
      </c>
      <c r="BB14" s="148">
        <f t="shared" si="4"/>
        <v>0</v>
      </c>
      <c r="BC14" s="145">
        <f>IF(BC$2&lt;Inputs!$AC16,0,Inputs!$AA16*Inputs!$AH16)</f>
        <v>0</v>
      </c>
      <c r="BD14" s="145">
        <f>IF(BD$2&lt;Inputs!$AC16,0,Inputs!$AA16*Inputs!$AH16)</f>
        <v>0</v>
      </c>
      <c r="BE14" s="145">
        <f>IF(BE$2&lt;Inputs!$AC16,0,Inputs!$AA16*Inputs!$AH16)</f>
        <v>0</v>
      </c>
      <c r="BF14" s="145">
        <f>IF(BF$2&lt;Inputs!$AC16,0,Inputs!$AA16*Inputs!$AH16)</f>
        <v>0</v>
      </c>
      <c r="BG14" s="145">
        <f>IF(BG$2&lt;Inputs!$AC16,0,Inputs!$AA16*Inputs!$AH16)</f>
        <v>0</v>
      </c>
      <c r="BH14" s="145">
        <f>IF(BH$2&lt;Inputs!$AC16,0,Inputs!$AA16*Inputs!$AH16)</f>
        <v>0</v>
      </c>
      <c r="BI14" s="145">
        <f>IF(BI$2&lt;Inputs!$AC16,0,Inputs!$AA16*Inputs!$AH16)</f>
        <v>0</v>
      </c>
      <c r="BJ14" s="145">
        <f>IF(BJ$2&lt;Inputs!$AC16,0,Inputs!$AA16*Inputs!$AH16)</f>
        <v>0</v>
      </c>
      <c r="BK14" s="145">
        <f>IF(BK$2&lt;Inputs!$AC16,0,Inputs!$AA16*Inputs!$AH16)</f>
        <v>0</v>
      </c>
      <c r="BL14" s="145">
        <f>IF(BL$2&lt;Inputs!$AC16,0,Inputs!$AA16*Inputs!$AH16)</f>
        <v>0</v>
      </c>
      <c r="BM14" s="145">
        <f>IF(BM$2&lt;Inputs!$AC16,0,Inputs!$AA16*Inputs!$AH16)</f>
        <v>0</v>
      </c>
      <c r="BN14" s="145">
        <f>IF(BN$2&lt;Inputs!$AC16,0,Inputs!$AA16*Inputs!$AH16)</f>
        <v>0</v>
      </c>
      <c r="BO14" s="148">
        <f t="shared" si="5"/>
        <v>0</v>
      </c>
    </row>
    <row r="15" outlineLevel="1">
      <c r="A15" s="1"/>
      <c r="B15" s="147" t="str">
        <f>Inputs!Z17</f>
        <v>Sponsor 10</v>
      </c>
      <c r="C15" s="145">
        <f>IF(C$2&lt;Inputs!$AC17,0,Inputs!$AA17*Inputs!$AD17)</f>
        <v>0</v>
      </c>
      <c r="D15" s="145">
        <f>IF(D$2&lt;Inputs!$AC17,0,Inputs!$AA17*Inputs!$AD17)</f>
        <v>0</v>
      </c>
      <c r="E15" s="145">
        <f>IF(E$2&lt;Inputs!$AC17,0,Inputs!$AA17*Inputs!$AD17)</f>
        <v>0</v>
      </c>
      <c r="F15" s="145">
        <f>IF(F$2&lt;Inputs!$AC17,0,Inputs!$AA17*Inputs!$AD17)</f>
        <v>0</v>
      </c>
      <c r="G15" s="145">
        <f>IF(G$2&lt;Inputs!$AC17,0,Inputs!$AA17*Inputs!$AD17)</f>
        <v>0</v>
      </c>
      <c r="H15" s="145">
        <f>IF(H$2&lt;Inputs!$AC17,0,Inputs!$AA17*Inputs!$AD17)</f>
        <v>0</v>
      </c>
      <c r="I15" s="145">
        <f>IF(I$2&lt;Inputs!$AC17,0,Inputs!$AA17*Inputs!$AD17)</f>
        <v>0</v>
      </c>
      <c r="J15" s="145">
        <f>IF(J$2&lt;Inputs!$AC17,0,Inputs!$AA17*Inputs!$AD17)</f>
        <v>0</v>
      </c>
      <c r="K15" s="145">
        <f>IF(K$2&lt;Inputs!$AC17,0,Inputs!$AA17*Inputs!$AD17)</f>
        <v>0</v>
      </c>
      <c r="L15" s="145">
        <f>IF(L$2&lt;Inputs!$AC17,0,Inputs!$AA17*Inputs!$AD17)</f>
        <v>0</v>
      </c>
      <c r="M15" s="145">
        <f>IF(M$2&lt;Inputs!$AC17,0,Inputs!$AA17*Inputs!$AD17)</f>
        <v>0</v>
      </c>
      <c r="N15" s="145">
        <f>IF(N$2&lt;Inputs!$AC17,0,Inputs!$AA17*Inputs!$AD17)</f>
        <v>0</v>
      </c>
      <c r="O15" s="148">
        <f t="shared" si="1"/>
        <v>0</v>
      </c>
      <c r="P15" s="145">
        <f>IF(P$2&lt;Inputs!$AC17,0,Inputs!$AA17*Inputs!$AE17)</f>
        <v>0</v>
      </c>
      <c r="Q15" s="145">
        <f>IF(Q$2&lt;Inputs!$AC17,0,Inputs!$AA17*Inputs!$AE17)</f>
        <v>0</v>
      </c>
      <c r="R15" s="145">
        <f>IF(R$2&lt;Inputs!$AC17,0,Inputs!$AA17*Inputs!$AE17)</f>
        <v>0</v>
      </c>
      <c r="S15" s="145">
        <f>IF(S$2&lt;Inputs!$AC17,0,Inputs!$AA17*Inputs!$AE17)</f>
        <v>0</v>
      </c>
      <c r="T15" s="145">
        <f>IF(T$2&lt;Inputs!$AC17,0,Inputs!$AA17*Inputs!$AE17)</f>
        <v>0</v>
      </c>
      <c r="U15" s="145">
        <f>IF(U$2&lt;Inputs!$AC17,0,Inputs!$AA17*Inputs!$AE17)</f>
        <v>0</v>
      </c>
      <c r="V15" s="145">
        <f>IF(V$2&lt;Inputs!$AC17,0,Inputs!$AA17*Inputs!$AE17)</f>
        <v>0</v>
      </c>
      <c r="W15" s="145">
        <f>IF(W$2&lt;Inputs!$AC17,0,Inputs!$AA17*Inputs!$AE17)</f>
        <v>0</v>
      </c>
      <c r="X15" s="145">
        <f>IF(X$2&lt;Inputs!$AC17,0,Inputs!$AA17*Inputs!$AE17)</f>
        <v>0</v>
      </c>
      <c r="Y15" s="145">
        <f>IF(Y$2&lt;Inputs!$AC17,0,Inputs!$AA17*Inputs!$AE17)</f>
        <v>0</v>
      </c>
      <c r="Z15" s="145">
        <f>IF(Z$2&lt;Inputs!$AC17,0,Inputs!$AA17*Inputs!$AE17)</f>
        <v>0</v>
      </c>
      <c r="AA15" s="145">
        <f>IF(AA$2&lt;Inputs!$AC17,0,Inputs!$AA17*Inputs!$AE17)</f>
        <v>0</v>
      </c>
      <c r="AB15" s="148">
        <f t="shared" si="2"/>
        <v>0</v>
      </c>
      <c r="AC15" s="145">
        <f>IF(AC$2&lt;Inputs!$AC17,0,Inputs!$AA17*Inputs!$AF17)</f>
        <v>0</v>
      </c>
      <c r="AD15" s="145">
        <f>IF(AD$2&lt;Inputs!$AC17,0,Inputs!$AA17*Inputs!$AF17)</f>
        <v>0</v>
      </c>
      <c r="AE15" s="145">
        <f>IF(AE$2&lt;Inputs!$AC17,0,Inputs!$AA17*Inputs!$AF17)</f>
        <v>0</v>
      </c>
      <c r="AF15" s="145">
        <f>IF(AF$2&lt;Inputs!$AC17,0,Inputs!$AA17*Inputs!$AF17)</f>
        <v>0</v>
      </c>
      <c r="AG15" s="145">
        <f>IF(AG$2&lt;Inputs!$AC17,0,Inputs!$AA17*Inputs!$AF17)</f>
        <v>0</v>
      </c>
      <c r="AH15" s="145">
        <f>IF(AH$2&lt;Inputs!$AC17,0,Inputs!$AA17*Inputs!$AF17)</f>
        <v>0</v>
      </c>
      <c r="AI15" s="145">
        <f>IF(AI$2&lt;Inputs!$AC17,0,Inputs!$AA17*Inputs!$AF17)</f>
        <v>0</v>
      </c>
      <c r="AJ15" s="145">
        <f>IF(AJ$2&lt;Inputs!$AC17,0,Inputs!$AA17*Inputs!$AF17)</f>
        <v>0</v>
      </c>
      <c r="AK15" s="145">
        <f>IF(AK$2&lt;Inputs!$AC17,0,Inputs!$AA17*Inputs!$AF17)</f>
        <v>0</v>
      </c>
      <c r="AL15" s="145">
        <f>IF(AL$2&lt;Inputs!$AC17,0,Inputs!$AA17*Inputs!$AF17)</f>
        <v>0</v>
      </c>
      <c r="AM15" s="145">
        <f>IF(AM$2&lt;Inputs!$AC17,0,Inputs!$AA17*Inputs!$AF17)</f>
        <v>0</v>
      </c>
      <c r="AN15" s="145">
        <f>IF(AN$2&lt;Inputs!$AC17,0,Inputs!$AA17*Inputs!$AF17)</f>
        <v>0</v>
      </c>
      <c r="AO15" s="148">
        <f t="shared" si="3"/>
        <v>0</v>
      </c>
      <c r="AP15" s="145">
        <f>IF(AP$2&lt;Inputs!$AC17,0,Inputs!$AA17*Inputs!$AG17)</f>
        <v>0</v>
      </c>
      <c r="AQ15" s="145">
        <f>IF(AQ$2&lt;Inputs!$AC17,0,Inputs!$AA17*Inputs!$AG17)</f>
        <v>0</v>
      </c>
      <c r="AR15" s="145">
        <f>IF(AR$2&lt;Inputs!$AC17,0,Inputs!$AA17*Inputs!$AG17)</f>
        <v>0</v>
      </c>
      <c r="AS15" s="145">
        <f>IF(AS$2&lt;Inputs!$AC17,0,Inputs!$AA17*Inputs!$AG17)</f>
        <v>0</v>
      </c>
      <c r="AT15" s="145">
        <f>IF(AT$2&lt;Inputs!$AC17,0,Inputs!$AA17*Inputs!$AG17)</f>
        <v>0</v>
      </c>
      <c r="AU15" s="145">
        <f>IF(AU$2&lt;Inputs!$AC17,0,Inputs!$AA17*Inputs!$AG17)</f>
        <v>0</v>
      </c>
      <c r="AV15" s="145">
        <f>IF(AV$2&lt;Inputs!$AC17,0,Inputs!$AA17*Inputs!$AG17)</f>
        <v>0</v>
      </c>
      <c r="AW15" s="145">
        <f>IF(AW$2&lt;Inputs!$AC17,0,Inputs!$AA17*Inputs!$AG17)</f>
        <v>0</v>
      </c>
      <c r="AX15" s="145">
        <f>IF(AX$2&lt;Inputs!$AC17,0,Inputs!$AA17*Inputs!$AG17)</f>
        <v>0</v>
      </c>
      <c r="AY15" s="145">
        <f>IF(AY$2&lt;Inputs!$AC17,0,Inputs!$AA17*Inputs!$AG17)</f>
        <v>0</v>
      </c>
      <c r="AZ15" s="145">
        <f>IF(AZ$2&lt;Inputs!$AC17,0,Inputs!$AA17*Inputs!$AG17)</f>
        <v>0</v>
      </c>
      <c r="BA15" s="145">
        <f>IF(BA$2&lt;Inputs!$AC17,0,Inputs!$AA17*Inputs!$AG17)</f>
        <v>0</v>
      </c>
      <c r="BB15" s="148">
        <f t="shared" si="4"/>
        <v>0</v>
      </c>
      <c r="BC15" s="145">
        <f>IF(BC$2&lt;Inputs!$AC17,0,Inputs!$AA17*Inputs!$AH17)</f>
        <v>0</v>
      </c>
      <c r="BD15" s="145">
        <f>IF(BD$2&lt;Inputs!$AC17,0,Inputs!$AA17*Inputs!$AH17)</f>
        <v>0</v>
      </c>
      <c r="BE15" s="145">
        <f>IF(BE$2&lt;Inputs!$AC17,0,Inputs!$AA17*Inputs!$AH17)</f>
        <v>0</v>
      </c>
      <c r="BF15" s="145">
        <f>IF(BF$2&lt;Inputs!$AC17,0,Inputs!$AA17*Inputs!$AH17)</f>
        <v>0</v>
      </c>
      <c r="BG15" s="145">
        <f>IF(BG$2&lt;Inputs!$AC17,0,Inputs!$AA17*Inputs!$AH17)</f>
        <v>0</v>
      </c>
      <c r="BH15" s="145">
        <f>IF(BH$2&lt;Inputs!$AC17,0,Inputs!$AA17*Inputs!$AH17)</f>
        <v>0</v>
      </c>
      <c r="BI15" s="145">
        <f>IF(BI$2&lt;Inputs!$AC17,0,Inputs!$AA17*Inputs!$AH17)</f>
        <v>0</v>
      </c>
      <c r="BJ15" s="145">
        <f>IF(BJ$2&lt;Inputs!$AC17,0,Inputs!$AA17*Inputs!$AH17)</f>
        <v>0</v>
      </c>
      <c r="BK15" s="145">
        <f>IF(BK$2&lt;Inputs!$AC17,0,Inputs!$AA17*Inputs!$AH17)</f>
        <v>0</v>
      </c>
      <c r="BL15" s="145">
        <f>IF(BL$2&lt;Inputs!$AC17,0,Inputs!$AA17*Inputs!$AH17)</f>
        <v>0</v>
      </c>
      <c r="BM15" s="145">
        <f>IF(BM$2&lt;Inputs!$AC17,0,Inputs!$AA17*Inputs!$AH17)</f>
        <v>0</v>
      </c>
      <c r="BN15" s="145">
        <f>IF(BN$2&lt;Inputs!$AC17,0,Inputs!$AA17*Inputs!$AH17)</f>
        <v>0</v>
      </c>
      <c r="BO15" s="148">
        <f t="shared" si="5"/>
        <v>0</v>
      </c>
    </row>
    <row r="16" outlineLevel="1">
      <c r="A16" s="1"/>
      <c r="B16" s="147" t="str">
        <f>Inputs!Z18</f>
        <v>Sponsor 11</v>
      </c>
      <c r="C16" s="145">
        <f>IF(C$2&lt;Inputs!$AC18,0,Inputs!$AA18*Inputs!$AD18)</f>
        <v>0</v>
      </c>
      <c r="D16" s="145">
        <f>IF(D$2&lt;Inputs!$AC18,0,Inputs!$AA18*Inputs!$AD18)</f>
        <v>0</v>
      </c>
      <c r="E16" s="145">
        <f>IF(E$2&lt;Inputs!$AC18,0,Inputs!$AA18*Inputs!$AD18)</f>
        <v>0</v>
      </c>
      <c r="F16" s="145">
        <f>IF(F$2&lt;Inputs!$AC18,0,Inputs!$AA18*Inputs!$AD18)</f>
        <v>0</v>
      </c>
      <c r="G16" s="145">
        <f>IF(G$2&lt;Inputs!$AC18,0,Inputs!$AA18*Inputs!$AD18)</f>
        <v>0</v>
      </c>
      <c r="H16" s="145">
        <f>IF(H$2&lt;Inputs!$AC18,0,Inputs!$AA18*Inputs!$AD18)</f>
        <v>0</v>
      </c>
      <c r="I16" s="145">
        <f>IF(I$2&lt;Inputs!$AC18,0,Inputs!$AA18*Inputs!$AD18)</f>
        <v>0</v>
      </c>
      <c r="J16" s="145">
        <f>IF(J$2&lt;Inputs!$AC18,0,Inputs!$AA18*Inputs!$AD18)</f>
        <v>0</v>
      </c>
      <c r="K16" s="145">
        <f>IF(K$2&lt;Inputs!$AC18,0,Inputs!$AA18*Inputs!$AD18)</f>
        <v>0</v>
      </c>
      <c r="L16" s="145">
        <f>IF(L$2&lt;Inputs!$AC18,0,Inputs!$AA18*Inputs!$AD18)</f>
        <v>0</v>
      </c>
      <c r="M16" s="145">
        <f>IF(M$2&lt;Inputs!$AC18,0,Inputs!$AA18*Inputs!$AD18)</f>
        <v>0</v>
      </c>
      <c r="N16" s="145">
        <f>IF(N$2&lt;Inputs!$AC18,0,Inputs!$AA18*Inputs!$AD18)</f>
        <v>0</v>
      </c>
      <c r="O16" s="148">
        <f t="shared" si="1"/>
        <v>0</v>
      </c>
      <c r="P16" s="145">
        <f>IF(P$2&lt;Inputs!$AC18,0,Inputs!$AA18*Inputs!$AE18)</f>
        <v>0</v>
      </c>
      <c r="Q16" s="145">
        <f>IF(Q$2&lt;Inputs!$AC18,0,Inputs!$AA18*Inputs!$AE18)</f>
        <v>0</v>
      </c>
      <c r="R16" s="145">
        <f>IF(R$2&lt;Inputs!$AC18,0,Inputs!$AA18*Inputs!$AE18)</f>
        <v>0</v>
      </c>
      <c r="S16" s="145">
        <f>IF(S$2&lt;Inputs!$AC18,0,Inputs!$AA18*Inputs!$AE18)</f>
        <v>0</v>
      </c>
      <c r="T16" s="145">
        <f>IF(T$2&lt;Inputs!$AC18,0,Inputs!$AA18*Inputs!$AE18)</f>
        <v>0</v>
      </c>
      <c r="U16" s="145">
        <f>IF(U$2&lt;Inputs!$AC18,0,Inputs!$AA18*Inputs!$AE18)</f>
        <v>0</v>
      </c>
      <c r="V16" s="145">
        <f>IF(V$2&lt;Inputs!$AC18,0,Inputs!$AA18*Inputs!$AE18)</f>
        <v>0</v>
      </c>
      <c r="W16" s="145">
        <f>IF(W$2&lt;Inputs!$AC18,0,Inputs!$AA18*Inputs!$AE18)</f>
        <v>0</v>
      </c>
      <c r="X16" s="145">
        <f>IF(X$2&lt;Inputs!$AC18,0,Inputs!$AA18*Inputs!$AE18)</f>
        <v>0</v>
      </c>
      <c r="Y16" s="145">
        <f>IF(Y$2&lt;Inputs!$AC18,0,Inputs!$AA18*Inputs!$AE18)</f>
        <v>0</v>
      </c>
      <c r="Z16" s="145">
        <f>IF(Z$2&lt;Inputs!$AC18,0,Inputs!$AA18*Inputs!$AE18)</f>
        <v>0</v>
      </c>
      <c r="AA16" s="145">
        <f>IF(AA$2&lt;Inputs!$AC18,0,Inputs!$AA18*Inputs!$AE18)</f>
        <v>0</v>
      </c>
      <c r="AB16" s="148">
        <f t="shared" si="2"/>
        <v>0</v>
      </c>
      <c r="AC16" s="145">
        <f>IF(AC$2&lt;Inputs!$AC18,0,Inputs!$AA18*Inputs!$AF18)</f>
        <v>0</v>
      </c>
      <c r="AD16" s="145">
        <f>IF(AD$2&lt;Inputs!$AC18,0,Inputs!$AA18*Inputs!$AF18)</f>
        <v>0</v>
      </c>
      <c r="AE16" s="145">
        <f>IF(AE$2&lt;Inputs!$AC18,0,Inputs!$AA18*Inputs!$AF18)</f>
        <v>0</v>
      </c>
      <c r="AF16" s="145">
        <f>IF(AF$2&lt;Inputs!$AC18,0,Inputs!$AA18*Inputs!$AF18)</f>
        <v>0</v>
      </c>
      <c r="AG16" s="145">
        <f>IF(AG$2&lt;Inputs!$AC18,0,Inputs!$AA18*Inputs!$AF18)</f>
        <v>0</v>
      </c>
      <c r="AH16" s="145">
        <f>IF(AH$2&lt;Inputs!$AC18,0,Inputs!$AA18*Inputs!$AF18)</f>
        <v>0</v>
      </c>
      <c r="AI16" s="145">
        <f>IF(AI$2&lt;Inputs!$AC18,0,Inputs!$AA18*Inputs!$AF18)</f>
        <v>0</v>
      </c>
      <c r="AJ16" s="145">
        <f>IF(AJ$2&lt;Inputs!$AC18,0,Inputs!$AA18*Inputs!$AF18)</f>
        <v>0</v>
      </c>
      <c r="AK16" s="145">
        <f>IF(AK$2&lt;Inputs!$AC18,0,Inputs!$AA18*Inputs!$AF18)</f>
        <v>0</v>
      </c>
      <c r="AL16" s="145">
        <f>IF(AL$2&lt;Inputs!$AC18,0,Inputs!$AA18*Inputs!$AF18)</f>
        <v>0</v>
      </c>
      <c r="AM16" s="145">
        <f>IF(AM$2&lt;Inputs!$AC18,0,Inputs!$AA18*Inputs!$AF18)</f>
        <v>0</v>
      </c>
      <c r="AN16" s="145">
        <f>IF(AN$2&lt;Inputs!$AC18,0,Inputs!$AA18*Inputs!$AF18)</f>
        <v>0</v>
      </c>
      <c r="AO16" s="148">
        <f t="shared" si="3"/>
        <v>0</v>
      </c>
      <c r="AP16" s="145">
        <f>IF(AP$2&lt;Inputs!$AC18,0,Inputs!$AA18*Inputs!$AG18)</f>
        <v>0</v>
      </c>
      <c r="AQ16" s="145">
        <f>IF(AQ$2&lt;Inputs!$AC18,0,Inputs!$AA18*Inputs!$AG18)</f>
        <v>0</v>
      </c>
      <c r="AR16" s="145">
        <f>IF(AR$2&lt;Inputs!$AC18,0,Inputs!$AA18*Inputs!$AG18)</f>
        <v>0</v>
      </c>
      <c r="AS16" s="145">
        <f>IF(AS$2&lt;Inputs!$AC18,0,Inputs!$AA18*Inputs!$AG18)</f>
        <v>0</v>
      </c>
      <c r="AT16" s="145">
        <f>IF(AT$2&lt;Inputs!$AC18,0,Inputs!$AA18*Inputs!$AG18)</f>
        <v>0</v>
      </c>
      <c r="AU16" s="145">
        <f>IF(AU$2&lt;Inputs!$AC18,0,Inputs!$AA18*Inputs!$AG18)</f>
        <v>0</v>
      </c>
      <c r="AV16" s="145">
        <f>IF(AV$2&lt;Inputs!$AC18,0,Inputs!$AA18*Inputs!$AG18)</f>
        <v>0</v>
      </c>
      <c r="AW16" s="145">
        <f>IF(AW$2&lt;Inputs!$AC18,0,Inputs!$AA18*Inputs!$AG18)</f>
        <v>0</v>
      </c>
      <c r="AX16" s="145">
        <f>IF(AX$2&lt;Inputs!$AC18,0,Inputs!$AA18*Inputs!$AG18)</f>
        <v>0</v>
      </c>
      <c r="AY16" s="145">
        <f>IF(AY$2&lt;Inputs!$AC18,0,Inputs!$AA18*Inputs!$AG18)</f>
        <v>0</v>
      </c>
      <c r="AZ16" s="145">
        <f>IF(AZ$2&lt;Inputs!$AC18,0,Inputs!$AA18*Inputs!$AG18)</f>
        <v>0</v>
      </c>
      <c r="BA16" s="145">
        <f>IF(BA$2&lt;Inputs!$AC18,0,Inputs!$AA18*Inputs!$AG18)</f>
        <v>0</v>
      </c>
      <c r="BB16" s="148">
        <f t="shared" si="4"/>
        <v>0</v>
      </c>
      <c r="BC16" s="145">
        <f>IF(BC$2&lt;Inputs!$AC18,0,Inputs!$AA18*Inputs!$AH18)</f>
        <v>0</v>
      </c>
      <c r="BD16" s="145">
        <f>IF(BD$2&lt;Inputs!$AC18,0,Inputs!$AA18*Inputs!$AH18)</f>
        <v>0</v>
      </c>
      <c r="BE16" s="145">
        <f>IF(BE$2&lt;Inputs!$AC18,0,Inputs!$AA18*Inputs!$AH18)</f>
        <v>0</v>
      </c>
      <c r="BF16" s="145">
        <f>IF(BF$2&lt;Inputs!$AC18,0,Inputs!$AA18*Inputs!$AH18)</f>
        <v>0</v>
      </c>
      <c r="BG16" s="145">
        <f>IF(BG$2&lt;Inputs!$AC18,0,Inputs!$AA18*Inputs!$AH18)</f>
        <v>0</v>
      </c>
      <c r="BH16" s="145">
        <f>IF(BH$2&lt;Inputs!$AC18,0,Inputs!$AA18*Inputs!$AH18)</f>
        <v>0</v>
      </c>
      <c r="BI16" s="145">
        <f>IF(BI$2&lt;Inputs!$AC18,0,Inputs!$AA18*Inputs!$AH18)</f>
        <v>0</v>
      </c>
      <c r="BJ16" s="145">
        <f>IF(BJ$2&lt;Inputs!$AC18,0,Inputs!$AA18*Inputs!$AH18)</f>
        <v>0</v>
      </c>
      <c r="BK16" s="145">
        <f>IF(BK$2&lt;Inputs!$AC18,0,Inputs!$AA18*Inputs!$AH18)</f>
        <v>0</v>
      </c>
      <c r="BL16" s="145">
        <f>IF(BL$2&lt;Inputs!$AC18,0,Inputs!$AA18*Inputs!$AH18)</f>
        <v>0</v>
      </c>
      <c r="BM16" s="145">
        <f>IF(BM$2&lt;Inputs!$AC18,0,Inputs!$AA18*Inputs!$AH18)</f>
        <v>0</v>
      </c>
      <c r="BN16" s="145">
        <f>IF(BN$2&lt;Inputs!$AC18,0,Inputs!$AA18*Inputs!$AH18)</f>
        <v>0</v>
      </c>
      <c r="BO16" s="148">
        <f t="shared" si="5"/>
        <v>0</v>
      </c>
    </row>
    <row r="17" outlineLevel="1">
      <c r="A17" s="1"/>
      <c r="B17" s="147" t="str">
        <f>Inputs!Z19</f>
        <v>Sponsor 12</v>
      </c>
      <c r="C17" s="145">
        <f>IF(C$2&lt;Inputs!$AC19,0,Inputs!$AA19*Inputs!$AD19)</f>
        <v>0</v>
      </c>
      <c r="D17" s="145">
        <f>IF(D$2&lt;Inputs!$AC19,0,Inputs!$AA19*Inputs!$AD19)</f>
        <v>0</v>
      </c>
      <c r="E17" s="145">
        <f>IF(E$2&lt;Inputs!$AC19,0,Inputs!$AA19*Inputs!$AD19)</f>
        <v>0</v>
      </c>
      <c r="F17" s="145">
        <f>IF(F$2&lt;Inputs!$AC19,0,Inputs!$AA19*Inputs!$AD19)</f>
        <v>0</v>
      </c>
      <c r="G17" s="145">
        <f>IF(G$2&lt;Inputs!$AC19,0,Inputs!$AA19*Inputs!$AD19)</f>
        <v>0</v>
      </c>
      <c r="H17" s="145">
        <f>IF(H$2&lt;Inputs!$AC19,0,Inputs!$AA19*Inputs!$AD19)</f>
        <v>0</v>
      </c>
      <c r="I17" s="145">
        <f>IF(I$2&lt;Inputs!$AC19,0,Inputs!$AA19*Inputs!$AD19)</f>
        <v>0</v>
      </c>
      <c r="J17" s="145">
        <f>IF(J$2&lt;Inputs!$AC19,0,Inputs!$AA19*Inputs!$AD19)</f>
        <v>0</v>
      </c>
      <c r="K17" s="145">
        <f>IF(K$2&lt;Inputs!$AC19,0,Inputs!$AA19*Inputs!$AD19)</f>
        <v>0</v>
      </c>
      <c r="L17" s="145">
        <f>IF(L$2&lt;Inputs!$AC19,0,Inputs!$AA19*Inputs!$AD19)</f>
        <v>0</v>
      </c>
      <c r="M17" s="145">
        <f>IF(M$2&lt;Inputs!$AC19,0,Inputs!$AA19*Inputs!$AD19)</f>
        <v>0</v>
      </c>
      <c r="N17" s="145">
        <f>IF(N$2&lt;Inputs!$AC19,0,Inputs!$AA19*Inputs!$AD19)</f>
        <v>0</v>
      </c>
      <c r="O17" s="148">
        <f t="shared" si="1"/>
        <v>0</v>
      </c>
      <c r="P17" s="145">
        <f>IF(P$2&lt;Inputs!$AC19,0,Inputs!$AA19*Inputs!$AE19)</f>
        <v>0</v>
      </c>
      <c r="Q17" s="145">
        <f>IF(Q$2&lt;Inputs!$AC19,0,Inputs!$AA19*Inputs!$AE19)</f>
        <v>0</v>
      </c>
      <c r="R17" s="145">
        <f>IF(R$2&lt;Inputs!$AC19,0,Inputs!$AA19*Inputs!$AE19)</f>
        <v>0</v>
      </c>
      <c r="S17" s="145">
        <f>IF(S$2&lt;Inputs!$AC19,0,Inputs!$AA19*Inputs!$AE19)</f>
        <v>0</v>
      </c>
      <c r="T17" s="145">
        <f>IF(T$2&lt;Inputs!$AC19,0,Inputs!$AA19*Inputs!$AE19)</f>
        <v>0</v>
      </c>
      <c r="U17" s="145">
        <f>IF(U$2&lt;Inputs!$AC19,0,Inputs!$AA19*Inputs!$AE19)</f>
        <v>0</v>
      </c>
      <c r="V17" s="145">
        <f>IF(V$2&lt;Inputs!$AC19,0,Inputs!$AA19*Inputs!$AE19)</f>
        <v>0</v>
      </c>
      <c r="W17" s="145">
        <f>IF(W$2&lt;Inputs!$AC19,0,Inputs!$AA19*Inputs!$AE19)</f>
        <v>0</v>
      </c>
      <c r="X17" s="145">
        <f>IF(X$2&lt;Inputs!$AC19,0,Inputs!$AA19*Inputs!$AE19)</f>
        <v>0</v>
      </c>
      <c r="Y17" s="145">
        <f>IF(Y$2&lt;Inputs!$AC19,0,Inputs!$AA19*Inputs!$AE19)</f>
        <v>0</v>
      </c>
      <c r="Z17" s="145">
        <f>IF(Z$2&lt;Inputs!$AC19,0,Inputs!$AA19*Inputs!$AE19)</f>
        <v>0</v>
      </c>
      <c r="AA17" s="145">
        <f>IF(AA$2&lt;Inputs!$AC19,0,Inputs!$AA19*Inputs!$AE19)</f>
        <v>0</v>
      </c>
      <c r="AB17" s="148">
        <f t="shared" si="2"/>
        <v>0</v>
      </c>
      <c r="AC17" s="145">
        <f>IF(AC$2&lt;Inputs!$AC19,0,Inputs!$AA19*Inputs!$AF19)</f>
        <v>0</v>
      </c>
      <c r="AD17" s="145">
        <f>IF(AD$2&lt;Inputs!$AC19,0,Inputs!$AA19*Inputs!$AF19)</f>
        <v>0</v>
      </c>
      <c r="AE17" s="145">
        <f>IF(AE$2&lt;Inputs!$AC19,0,Inputs!$AA19*Inputs!$AF19)</f>
        <v>0</v>
      </c>
      <c r="AF17" s="145">
        <f>IF(AF$2&lt;Inputs!$AC19,0,Inputs!$AA19*Inputs!$AF19)</f>
        <v>0</v>
      </c>
      <c r="AG17" s="145">
        <f>IF(AG$2&lt;Inputs!$AC19,0,Inputs!$AA19*Inputs!$AF19)</f>
        <v>0</v>
      </c>
      <c r="AH17" s="145">
        <f>IF(AH$2&lt;Inputs!$AC19,0,Inputs!$AA19*Inputs!$AF19)</f>
        <v>0</v>
      </c>
      <c r="AI17" s="145">
        <f>IF(AI$2&lt;Inputs!$AC19,0,Inputs!$AA19*Inputs!$AF19)</f>
        <v>0</v>
      </c>
      <c r="AJ17" s="145">
        <f>IF(AJ$2&lt;Inputs!$AC19,0,Inputs!$AA19*Inputs!$AF19)</f>
        <v>0</v>
      </c>
      <c r="AK17" s="145">
        <f>IF(AK$2&lt;Inputs!$AC19,0,Inputs!$AA19*Inputs!$AF19)</f>
        <v>0</v>
      </c>
      <c r="AL17" s="145">
        <f>IF(AL$2&lt;Inputs!$AC19,0,Inputs!$AA19*Inputs!$AF19)</f>
        <v>0</v>
      </c>
      <c r="AM17" s="145">
        <f>IF(AM$2&lt;Inputs!$AC19,0,Inputs!$AA19*Inputs!$AF19)</f>
        <v>0</v>
      </c>
      <c r="AN17" s="145">
        <f>IF(AN$2&lt;Inputs!$AC19,0,Inputs!$AA19*Inputs!$AF19)</f>
        <v>0</v>
      </c>
      <c r="AO17" s="148">
        <f t="shared" si="3"/>
        <v>0</v>
      </c>
      <c r="AP17" s="145">
        <f>IF(AP$2&lt;Inputs!$AC19,0,Inputs!$AA19*Inputs!$AG19)</f>
        <v>0</v>
      </c>
      <c r="AQ17" s="145">
        <f>IF(AQ$2&lt;Inputs!$AC19,0,Inputs!$AA19*Inputs!$AG19)</f>
        <v>0</v>
      </c>
      <c r="AR17" s="145">
        <f>IF(AR$2&lt;Inputs!$AC19,0,Inputs!$AA19*Inputs!$AG19)</f>
        <v>0</v>
      </c>
      <c r="AS17" s="145">
        <f>IF(AS$2&lt;Inputs!$AC19,0,Inputs!$AA19*Inputs!$AG19)</f>
        <v>0</v>
      </c>
      <c r="AT17" s="145">
        <f>IF(AT$2&lt;Inputs!$AC19,0,Inputs!$AA19*Inputs!$AG19)</f>
        <v>0</v>
      </c>
      <c r="AU17" s="145">
        <f>IF(AU$2&lt;Inputs!$AC19,0,Inputs!$AA19*Inputs!$AG19)</f>
        <v>0</v>
      </c>
      <c r="AV17" s="145">
        <f>IF(AV$2&lt;Inputs!$AC19,0,Inputs!$AA19*Inputs!$AG19)</f>
        <v>0</v>
      </c>
      <c r="AW17" s="145">
        <f>IF(AW$2&lt;Inputs!$AC19,0,Inputs!$AA19*Inputs!$AG19)</f>
        <v>0</v>
      </c>
      <c r="AX17" s="145">
        <f>IF(AX$2&lt;Inputs!$AC19,0,Inputs!$AA19*Inputs!$AG19)</f>
        <v>0</v>
      </c>
      <c r="AY17" s="145">
        <f>IF(AY$2&lt;Inputs!$AC19,0,Inputs!$AA19*Inputs!$AG19)</f>
        <v>0</v>
      </c>
      <c r="AZ17" s="145">
        <f>IF(AZ$2&lt;Inputs!$AC19,0,Inputs!$AA19*Inputs!$AG19)</f>
        <v>0</v>
      </c>
      <c r="BA17" s="145">
        <f>IF(BA$2&lt;Inputs!$AC19,0,Inputs!$AA19*Inputs!$AG19)</f>
        <v>0</v>
      </c>
      <c r="BB17" s="148">
        <f t="shared" si="4"/>
        <v>0</v>
      </c>
      <c r="BC17" s="145">
        <f>IF(BC$2&lt;Inputs!$AC19,0,Inputs!$AA19*Inputs!$AH19)</f>
        <v>0</v>
      </c>
      <c r="BD17" s="145">
        <f>IF(BD$2&lt;Inputs!$AC19,0,Inputs!$AA19*Inputs!$AH19)</f>
        <v>0</v>
      </c>
      <c r="BE17" s="145">
        <f>IF(BE$2&lt;Inputs!$AC19,0,Inputs!$AA19*Inputs!$AH19)</f>
        <v>0</v>
      </c>
      <c r="BF17" s="145">
        <f>IF(BF$2&lt;Inputs!$AC19,0,Inputs!$AA19*Inputs!$AH19)</f>
        <v>0</v>
      </c>
      <c r="BG17" s="145">
        <f>IF(BG$2&lt;Inputs!$AC19,0,Inputs!$AA19*Inputs!$AH19)</f>
        <v>0</v>
      </c>
      <c r="BH17" s="145">
        <f>IF(BH$2&lt;Inputs!$AC19,0,Inputs!$AA19*Inputs!$AH19)</f>
        <v>0</v>
      </c>
      <c r="BI17" s="145">
        <f>IF(BI$2&lt;Inputs!$AC19,0,Inputs!$AA19*Inputs!$AH19)</f>
        <v>0</v>
      </c>
      <c r="BJ17" s="145">
        <f>IF(BJ$2&lt;Inputs!$AC19,0,Inputs!$AA19*Inputs!$AH19)</f>
        <v>0</v>
      </c>
      <c r="BK17" s="145">
        <f>IF(BK$2&lt;Inputs!$AC19,0,Inputs!$AA19*Inputs!$AH19)</f>
        <v>0</v>
      </c>
      <c r="BL17" s="145">
        <f>IF(BL$2&lt;Inputs!$AC19,0,Inputs!$AA19*Inputs!$AH19)</f>
        <v>0</v>
      </c>
      <c r="BM17" s="145">
        <f>IF(BM$2&lt;Inputs!$AC19,0,Inputs!$AA19*Inputs!$AH19)</f>
        <v>0</v>
      </c>
      <c r="BN17" s="145">
        <f>IF(BN$2&lt;Inputs!$AC19,0,Inputs!$AA19*Inputs!$AH19)</f>
        <v>0</v>
      </c>
      <c r="BO17" s="148">
        <f t="shared" si="5"/>
        <v>0</v>
      </c>
    </row>
    <row r="18" outlineLevel="1">
      <c r="A18" s="1"/>
      <c r="B18" s="147" t="str">
        <f>Inputs!Z20</f>
        <v>Sponsor 13</v>
      </c>
      <c r="C18" s="145">
        <f>IF(C$2&lt;Inputs!$AC20,0,Inputs!$AA20*Inputs!$AD20)</f>
        <v>0</v>
      </c>
      <c r="D18" s="145">
        <f>IF(D$2&lt;Inputs!$AC20,0,Inputs!$AA20*Inputs!$AD20)</f>
        <v>0</v>
      </c>
      <c r="E18" s="145">
        <f>IF(E$2&lt;Inputs!$AC20,0,Inputs!$AA20*Inputs!$AD20)</f>
        <v>0</v>
      </c>
      <c r="F18" s="145">
        <f>IF(F$2&lt;Inputs!$AC20,0,Inputs!$AA20*Inputs!$AD20)</f>
        <v>0</v>
      </c>
      <c r="G18" s="145">
        <f>IF(G$2&lt;Inputs!$AC20,0,Inputs!$AA20*Inputs!$AD20)</f>
        <v>0</v>
      </c>
      <c r="H18" s="145">
        <f>IF(H$2&lt;Inputs!$AC20,0,Inputs!$AA20*Inputs!$AD20)</f>
        <v>0</v>
      </c>
      <c r="I18" s="145">
        <f>IF(I$2&lt;Inputs!$AC20,0,Inputs!$AA20*Inputs!$AD20)</f>
        <v>0</v>
      </c>
      <c r="J18" s="145">
        <f>IF(J$2&lt;Inputs!$AC20,0,Inputs!$AA20*Inputs!$AD20)</f>
        <v>0</v>
      </c>
      <c r="K18" s="145">
        <f>IF(K$2&lt;Inputs!$AC20,0,Inputs!$AA20*Inputs!$AD20)</f>
        <v>0</v>
      </c>
      <c r="L18" s="145">
        <f>IF(L$2&lt;Inputs!$AC20,0,Inputs!$AA20*Inputs!$AD20)</f>
        <v>0</v>
      </c>
      <c r="M18" s="145">
        <f>IF(M$2&lt;Inputs!$AC20,0,Inputs!$AA20*Inputs!$AD20)</f>
        <v>0</v>
      </c>
      <c r="N18" s="145">
        <f>IF(N$2&lt;Inputs!$AC20,0,Inputs!$AA20*Inputs!$AD20)</f>
        <v>0</v>
      </c>
      <c r="O18" s="148">
        <f t="shared" si="1"/>
        <v>0</v>
      </c>
      <c r="P18" s="145">
        <f>IF(P$2&lt;Inputs!$AC20,0,Inputs!$AA20*Inputs!$AE20)</f>
        <v>0</v>
      </c>
      <c r="Q18" s="145">
        <f>IF(Q$2&lt;Inputs!$AC20,0,Inputs!$AA20*Inputs!$AE20)</f>
        <v>0</v>
      </c>
      <c r="R18" s="145">
        <f>IF(R$2&lt;Inputs!$AC20,0,Inputs!$AA20*Inputs!$AE20)</f>
        <v>0</v>
      </c>
      <c r="S18" s="145">
        <f>IF(S$2&lt;Inputs!$AC20,0,Inputs!$AA20*Inputs!$AE20)</f>
        <v>0</v>
      </c>
      <c r="T18" s="145">
        <f>IF(T$2&lt;Inputs!$AC20,0,Inputs!$AA20*Inputs!$AE20)</f>
        <v>0</v>
      </c>
      <c r="U18" s="145">
        <f>IF(U$2&lt;Inputs!$AC20,0,Inputs!$AA20*Inputs!$AE20)</f>
        <v>0</v>
      </c>
      <c r="V18" s="145">
        <f>IF(V$2&lt;Inputs!$AC20,0,Inputs!$AA20*Inputs!$AE20)</f>
        <v>0</v>
      </c>
      <c r="W18" s="145">
        <f>IF(W$2&lt;Inputs!$AC20,0,Inputs!$AA20*Inputs!$AE20)</f>
        <v>0</v>
      </c>
      <c r="X18" s="145">
        <f>IF(X$2&lt;Inputs!$AC20,0,Inputs!$AA20*Inputs!$AE20)</f>
        <v>0</v>
      </c>
      <c r="Y18" s="145">
        <f>IF(Y$2&lt;Inputs!$AC20,0,Inputs!$AA20*Inputs!$AE20)</f>
        <v>0</v>
      </c>
      <c r="Z18" s="145">
        <f>IF(Z$2&lt;Inputs!$AC20,0,Inputs!$AA20*Inputs!$AE20)</f>
        <v>0</v>
      </c>
      <c r="AA18" s="145">
        <f>IF(AA$2&lt;Inputs!$AC20,0,Inputs!$AA20*Inputs!$AE20)</f>
        <v>0</v>
      </c>
      <c r="AB18" s="148">
        <f t="shared" si="2"/>
        <v>0</v>
      </c>
      <c r="AC18" s="145">
        <f>IF(AC$2&lt;Inputs!$AC20,0,Inputs!$AA20*Inputs!$AF20)</f>
        <v>0</v>
      </c>
      <c r="AD18" s="145">
        <f>IF(AD$2&lt;Inputs!$AC20,0,Inputs!$AA20*Inputs!$AF20)</f>
        <v>0</v>
      </c>
      <c r="AE18" s="145">
        <f>IF(AE$2&lt;Inputs!$AC20,0,Inputs!$AA20*Inputs!$AF20)</f>
        <v>0</v>
      </c>
      <c r="AF18" s="145">
        <f>IF(AF$2&lt;Inputs!$AC20,0,Inputs!$AA20*Inputs!$AF20)</f>
        <v>0</v>
      </c>
      <c r="AG18" s="145">
        <f>IF(AG$2&lt;Inputs!$AC20,0,Inputs!$AA20*Inputs!$AF20)</f>
        <v>0</v>
      </c>
      <c r="AH18" s="145">
        <f>IF(AH$2&lt;Inputs!$AC20,0,Inputs!$AA20*Inputs!$AF20)</f>
        <v>0</v>
      </c>
      <c r="AI18" s="145">
        <f>IF(AI$2&lt;Inputs!$AC20,0,Inputs!$AA20*Inputs!$AF20)</f>
        <v>0</v>
      </c>
      <c r="AJ18" s="145">
        <f>IF(AJ$2&lt;Inputs!$AC20,0,Inputs!$AA20*Inputs!$AF20)</f>
        <v>0</v>
      </c>
      <c r="AK18" s="145">
        <f>IF(AK$2&lt;Inputs!$AC20,0,Inputs!$AA20*Inputs!$AF20)</f>
        <v>0</v>
      </c>
      <c r="AL18" s="145">
        <f>IF(AL$2&lt;Inputs!$AC20,0,Inputs!$AA20*Inputs!$AF20)</f>
        <v>0</v>
      </c>
      <c r="AM18" s="145">
        <f>IF(AM$2&lt;Inputs!$AC20,0,Inputs!$AA20*Inputs!$AF20)</f>
        <v>0</v>
      </c>
      <c r="AN18" s="145">
        <f>IF(AN$2&lt;Inputs!$AC20,0,Inputs!$AA20*Inputs!$AF20)</f>
        <v>0</v>
      </c>
      <c r="AO18" s="148">
        <f t="shared" si="3"/>
        <v>0</v>
      </c>
      <c r="AP18" s="145">
        <f>IF(AP$2&lt;Inputs!$AC20,0,Inputs!$AA20*Inputs!$AG20)</f>
        <v>0</v>
      </c>
      <c r="AQ18" s="145">
        <f>IF(AQ$2&lt;Inputs!$AC20,0,Inputs!$AA20*Inputs!$AG20)</f>
        <v>0</v>
      </c>
      <c r="AR18" s="145">
        <f>IF(AR$2&lt;Inputs!$AC20,0,Inputs!$AA20*Inputs!$AG20)</f>
        <v>0</v>
      </c>
      <c r="AS18" s="145">
        <f>IF(AS$2&lt;Inputs!$AC20,0,Inputs!$AA20*Inputs!$AG20)</f>
        <v>0</v>
      </c>
      <c r="AT18" s="145">
        <f>IF(AT$2&lt;Inputs!$AC20,0,Inputs!$AA20*Inputs!$AG20)</f>
        <v>0</v>
      </c>
      <c r="AU18" s="145">
        <f>IF(AU$2&lt;Inputs!$AC20,0,Inputs!$AA20*Inputs!$AG20)</f>
        <v>0</v>
      </c>
      <c r="AV18" s="145">
        <f>IF(AV$2&lt;Inputs!$AC20,0,Inputs!$AA20*Inputs!$AG20)</f>
        <v>0</v>
      </c>
      <c r="AW18" s="145">
        <f>IF(AW$2&lt;Inputs!$AC20,0,Inputs!$AA20*Inputs!$AG20)</f>
        <v>0</v>
      </c>
      <c r="AX18" s="145">
        <f>IF(AX$2&lt;Inputs!$AC20,0,Inputs!$AA20*Inputs!$AG20)</f>
        <v>0</v>
      </c>
      <c r="AY18" s="145">
        <f>IF(AY$2&lt;Inputs!$AC20,0,Inputs!$AA20*Inputs!$AG20)</f>
        <v>0</v>
      </c>
      <c r="AZ18" s="145">
        <f>IF(AZ$2&lt;Inputs!$AC20,0,Inputs!$AA20*Inputs!$AG20)</f>
        <v>0</v>
      </c>
      <c r="BA18" s="145">
        <f>IF(BA$2&lt;Inputs!$AC20,0,Inputs!$AA20*Inputs!$AG20)</f>
        <v>0</v>
      </c>
      <c r="BB18" s="148">
        <f t="shared" si="4"/>
        <v>0</v>
      </c>
      <c r="BC18" s="145">
        <f>IF(BC$2&lt;Inputs!$AC20,0,Inputs!$AA20*Inputs!$AH20)</f>
        <v>0</v>
      </c>
      <c r="BD18" s="145">
        <f>IF(BD$2&lt;Inputs!$AC20,0,Inputs!$AA20*Inputs!$AH20)</f>
        <v>0</v>
      </c>
      <c r="BE18" s="145">
        <f>IF(BE$2&lt;Inputs!$AC20,0,Inputs!$AA20*Inputs!$AH20)</f>
        <v>0</v>
      </c>
      <c r="BF18" s="145">
        <f>IF(BF$2&lt;Inputs!$AC20,0,Inputs!$AA20*Inputs!$AH20)</f>
        <v>0</v>
      </c>
      <c r="BG18" s="145">
        <f>IF(BG$2&lt;Inputs!$AC20,0,Inputs!$AA20*Inputs!$AH20)</f>
        <v>0</v>
      </c>
      <c r="BH18" s="145">
        <f>IF(BH$2&lt;Inputs!$AC20,0,Inputs!$AA20*Inputs!$AH20)</f>
        <v>0</v>
      </c>
      <c r="BI18" s="145">
        <f>IF(BI$2&lt;Inputs!$AC20,0,Inputs!$AA20*Inputs!$AH20)</f>
        <v>0</v>
      </c>
      <c r="BJ18" s="145">
        <f>IF(BJ$2&lt;Inputs!$AC20,0,Inputs!$AA20*Inputs!$AH20)</f>
        <v>0</v>
      </c>
      <c r="BK18" s="145">
        <f>IF(BK$2&lt;Inputs!$AC20,0,Inputs!$AA20*Inputs!$AH20)</f>
        <v>0</v>
      </c>
      <c r="BL18" s="145">
        <f>IF(BL$2&lt;Inputs!$AC20,0,Inputs!$AA20*Inputs!$AH20)</f>
        <v>0</v>
      </c>
      <c r="BM18" s="145">
        <f>IF(BM$2&lt;Inputs!$AC20,0,Inputs!$AA20*Inputs!$AH20)</f>
        <v>0</v>
      </c>
      <c r="BN18" s="145">
        <f>IF(BN$2&lt;Inputs!$AC20,0,Inputs!$AA20*Inputs!$AH20)</f>
        <v>0</v>
      </c>
      <c r="BO18" s="148">
        <f t="shared" si="5"/>
        <v>0</v>
      </c>
    </row>
    <row r="19" outlineLevel="1">
      <c r="A19" s="1"/>
      <c r="B19" s="147" t="str">
        <f>Inputs!Z21</f>
        <v>Sponsor 14</v>
      </c>
      <c r="C19" s="145">
        <f>IF(C$2&lt;Inputs!$AC21,0,Inputs!$AA21*Inputs!$AD21)</f>
        <v>0</v>
      </c>
      <c r="D19" s="145">
        <f>IF(D$2&lt;Inputs!$AC21,0,Inputs!$AA21*Inputs!$AD21)</f>
        <v>0</v>
      </c>
      <c r="E19" s="145">
        <f>IF(E$2&lt;Inputs!$AC21,0,Inputs!$AA21*Inputs!$AD21)</f>
        <v>0</v>
      </c>
      <c r="F19" s="145">
        <f>IF(F$2&lt;Inputs!$AC21,0,Inputs!$AA21*Inputs!$AD21)</f>
        <v>0</v>
      </c>
      <c r="G19" s="145">
        <f>IF(G$2&lt;Inputs!$AC21,0,Inputs!$AA21*Inputs!$AD21)</f>
        <v>0</v>
      </c>
      <c r="H19" s="145">
        <f>IF(H$2&lt;Inputs!$AC21,0,Inputs!$AA21*Inputs!$AD21)</f>
        <v>0</v>
      </c>
      <c r="I19" s="145">
        <f>IF(I$2&lt;Inputs!$AC21,0,Inputs!$AA21*Inputs!$AD21)</f>
        <v>0</v>
      </c>
      <c r="J19" s="145">
        <f>IF(J$2&lt;Inputs!$AC21,0,Inputs!$AA21*Inputs!$AD21)</f>
        <v>0</v>
      </c>
      <c r="K19" s="145">
        <f>IF(K$2&lt;Inputs!$AC21,0,Inputs!$AA21*Inputs!$AD21)</f>
        <v>0</v>
      </c>
      <c r="L19" s="145">
        <f>IF(L$2&lt;Inputs!$AC21,0,Inputs!$AA21*Inputs!$AD21)</f>
        <v>0</v>
      </c>
      <c r="M19" s="145">
        <f>IF(M$2&lt;Inputs!$AC21,0,Inputs!$AA21*Inputs!$AD21)</f>
        <v>0</v>
      </c>
      <c r="N19" s="145">
        <f>IF(N$2&lt;Inputs!$AC21,0,Inputs!$AA21*Inputs!$AD21)</f>
        <v>0</v>
      </c>
      <c r="O19" s="148">
        <f t="shared" si="1"/>
        <v>0</v>
      </c>
      <c r="P19" s="145">
        <f>IF(P$2&lt;Inputs!$AC21,0,Inputs!$AA21*Inputs!$AE21)</f>
        <v>0</v>
      </c>
      <c r="Q19" s="145">
        <f>IF(Q$2&lt;Inputs!$AC21,0,Inputs!$AA21*Inputs!$AE21)</f>
        <v>0</v>
      </c>
      <c r="R19" s="145">
        <f>IF(R$2&lt;Inputs!$AC21,0,Inputs!$AA21*Inputs!$AE21)</f>
        <v>0</v>
      </c>
      <c r="S19" s="145">
        <f>IF(S$2&lt;Inputs!$AC21,0,Inputs!$AA21*Inputs!$AE21)</f>
        <v>0</v>
      </c>
      <c r="T19" s="145">
        <f>IF(T$2&lt;Inputs!$AC21,0,Inputs!$AA21*Inputs!$AE21)</f>
        <v>0</v>
      </c>
      <c r="U19" s="145">
        <f>IF(U$2&lt;Inputs!$AC21,0,Inputs!$AA21*Inputs!$AE21)</f>
        <v>0</v>
      </c>
      <c r="V19" s="145">
        <f>IF(V$2&lt;Inputs!$AC21,0,Inputs!$AA21*Inputs!$AE21)</f>
        <v>0</v>
      </c>
      <c r="W19" s="145">
        <f>IF(W$2&lt;Inputs!$AC21,0,Inputs!$AA21*Inputs!$AE21)</f>
        <v>0</v>
      </c>
      <c r="X19" s="145">
        <f>IF(X$2&lt;Inputs!$AC21,0,Inputs!$AA21*Inputs!$AE21)</f>
        <v>0</v>
      </c>
      <c r="Y19" s="145">
        <f>IF(Y$2&lt;Inputs!$AC21,0,Inputs!$AA21*Inputs!$AE21)</f>
        <v>0</v>
      </c>
      <c r="Z19" s="145">
        <f>IF(Z$2&lt;Inputs!$AC21,0,Inputs!$AA21*Inputs!$AE21)</f>
        <v>0</v>
      </c>
      <c r="AA19" s="145">
        <f>IF(AA$2&lt;Inputs!$AC21,0,Inputs!$AA21*Inputs!$AE21)</f>
        <v>0</v>
      </c>
      <c r="AB19" s="148">
        <f t="shared" si="2"/>
        <v>0</v>
      </c>
      <c r="AC19" s="145">
        <f>IF(AC$2&lt;Inputs!$AC21,0,Inputs!$AA21*Inputs!$AF21)</f>
        <v>0</v>
      </c>
      <c r="AD19" s="145">
        <f>IF(AD$2&lt;Inputs!$AC21,0,Inputs!$AA21*Inputs!$AF21)</f>
        <v>0</v>
      </c>
      <c r="AE19" s="145">
        <f>IF(AE$2&lt;Inputs!$AC21,0,Inputs!$AA21*Inputs!$AF21)</f>
        <v>0</v>
      </c>
      <c r="AF19" s="145">
        <f>IF(AF$2&lt;Inputs!$AC21,0,Inputs!$AA21*Inputs!$AF21)</f>
        <v>0</v>
      </c>
      <c r="AG19" s="145">
        <f>IF(AG$2&lt;Inputs!$AC21,0,Inputs!$AA21*Inputs!$AF21)</f>
        <v>0</v>
      </c>
      <c r="AH19" s="145">
        <f>IF(AH$2&lt;Inputs!$AC21,0,Inputs!$AA21*Inputs!$AF21)</f>
        <v>0</v>
      </c>
      <c r="AI19" s="145">
        <f>IF(AI$2&lt;Inputs!$AC21,0,Inputs!$AA21*Inputs!$AF21)</f>
        <v>0</v>
      </c>
      <c r="AJ19" s="145">
        <f>IF(AJ$2&lt;Inputs!$AC21,0,Inputs!$AA21*Inputs!$AF21)</f>
        <v>0</v>
      </c>
      <c r="AK19" s="145">
        <f>IF(AK$2&lt;Inputs!$AC21,0,Inputs!$AA21*Inputs!$AF21)</f>
        <v>0</v>
      </c>
      <c r="AL19" s="145">
        <f>IF(AL$2&lt;Inputs!$AC21,0,Inputs!$AA21*Inputs!$AF21)</f>
        <v>0</v>
      </c>
      <c r="AM19" s="145">
        <f>IF(AM$2&lt;Inputs!$AC21,0,Inputs!$AA21*Inputs!$AF21)</f>
        <v>0</v>
      </c>
      <c r="AN19" s="145">
        <f>IF(AN$2&lt;Inputs!$AC21,0,Inputs!$AA21*Inputs!$AF21)</f>
        <v>0</v>
      </c>
      <c r="AO19" s="148">
        <f t="shared" si="3"/>
        <v>0</v>
      </c>
      <c r="AP19" s="145">
        <f>IF(AP$2&lt;Inputs!$AC21,0,Inputs!$AA21*Inputs!$AG21)</f>
        <v>0</v>
      </c>
      <c r="AQ19" s="145">
        <f>IF(AQ$2&lt;Inputs!$AC21,0,Inputs!$AA21*Inputs!$AG21)</f>
        <v>0</v>
      </c>
      <c r="AR19" s="145">
        <f>IF(AR$2&lt;Inputs!$AC21,0,Inputs!$AA21*Inputs!$AG21)</f>
        <v>0</v>
      </c>
      <c r="AS19" s="145">
        <f>IF(AS$2&lt;Inputs!$AC21,0,Inputs!$AA21*Inputs!$AG21)</f>
        <v>0</v>
      </c>
      <c r="AT19" s="145">
        <f>IF(AT$2&lt;Inputs!$AC21,0,Inputs!$AA21*Inputs!$AG21)</f>
        <v>0</v>
      </c>
      <c r="AU19" s="145">
        <f>IF(AU$2&lt;Inputs!$AC21,0,Inputs!$AA21*Inputs!$AG21)</f>
        <v>0</v>
      </c>
      <c r="AV19" s="145">
        <f>IF(AV$2&lt;Inputs!$AC21,0,Inputs!$AA21*Inputs!$AG21)</f>
        <v>0</v>
      </c>
      <c r="AW19" s="145">
        <f>IF(AW$2&lt;Inputs!$AC21,0,Inputs!$AA21*Inputs!$AG21)</f>
        <v>0</v>
      </c>
      <c r="AX19" s="145">
        <f>IF(AX$2&lt;Inputs!$AC21,0,Inputs!$AA21*Inputs!$AG21)</f>
        <v>0</v>
      </c>
      <c r="AY19" s="145">
        <f>IF(AY$2&lt;Inputs!$AC21,0,Inputs!$AA21*Inputs!$AG21)</f>
        <v>0</v>
      </c>
      <c r="AZ19" s="145">
        <f>IF(AZ$2&lt;Inputs!$AC21,0,Inputs!$AA21*Inputs!$AG21)</f>
        <v>0</v>
      </c>
      <c r="BA19" s="145">
        <f>IF(BA$2&lt;Inputs!$AC21,0,Inputs!$AA21*Inputs!$AG21)</f>
        <v>0</v>
      </c>
      <c r="BB19" s="148">
        <f t="shared" si="4"/>
        <v>0</v>
      </c>
      <c r="BC19" s="145">
        <f>IF(BC$2&lt;Inputs!$AC21,0,Inputs!$AA21*Inputs!$AH21)</f>
        <v>0</v>
      </c>
      <c r="BD19" s="145">
        <f>IF(BD$2&lt;Inputs!$AC21,0,Inputs!$AA21*Inputs!$AH21)</f>
        <v>0</v>
      </c>
      <c r="BE19" s="145">
        <f>IF(BE$2&lt;Inputs!$AC21,0,Inputs!$AA21*Inputs!$AH21)</f>
        <v>0</v>
      </c>
      <c r="BF19" s="145">
        <f>IF(BF$2&lt;Inputs!$AC21,0,Inputs!$AA21*Inputs!$AH21)</f>
        <v>0</v>
      </c>
      <c r="BG19" s="145">
        <f>IF(BG$2&lt;Inputs!$AC21,0,Inputs!$AA21*Inputs!$AH21)</f>
        <v>0</v>
      </c>
      <c r="BH19" s="145">
        <f>IF(BH$2&lt;Inputs!$AC21,0,Inputs!$AA21*Inputs!$AH21)</f>
        <v>0</v>
      </c>
      <c r="BI19" s="145">
        <f>IF(BI$2&lt;Inputs!$AC21,0,Inputs!$AA21*Inputs!$AH21)</f>
        <v>0</v>
      </c>
      <c r="BJ19" s="145">
        <f>IF(BJ$2&lt;Inputs!$AC21,0,Inputs!$AA21*Inputs!$AH21)</f>
        <v>0</v>
      </c>
      <c r="BK19" s="145">
        <f>IF(BK$2&lt;Inputs!$AC21,0,Inputs!$AA21*Inputs!$AH21)</f>
        <v>0</v>
      </c>
      <c r="BL19" s="145">
        <f>IF(BL$2&lt;Inputs!$AC21,0,Inputs!$AA21*Inputs!$AH21)</f>
        <v>0</v>
      </c>
      <c r="BM19" s="145">
        <f>IF(BM$2&lt;Inputs!$AC21,0,Inputs!$AA21*Inputs!$AH21)</f>
        <v>0</v>
      </c>
      <c r="BN19" s="145">
        <f>IF(BN$2&lt;Inputs!$AC21,0,Inputs!$AA21*Inputs!$AH21)</f>
        <v>0</v>
      </c>
      <c r="BO19" s="148">
        <f t="shared" si="5"/>
        <v>0</v>
      </c>
    </row>
    <row r="20" outlineLevel="1">
      <c r="A20" s="1"/>
      <c r="B20" s="147" t="str">
        <f>Inputs!Z22</f>
        <v>Sponsor 15</v>
      </c>
      <c r="C20" s="145">
        <f>IF(C$2&lt;Inputs!$AC22,0,Inputs!$AA22*Inputs!$AD22)</f>
        <v>0</v>
      </c>
      <c r="D20" s="145">
        <f>IF(D$2&lt;Inputs!$AC22,0,Inputs!$AA22*Inputs!$AD22)</f>
        <v>0</v>
      </c>
      <c r="E20" s="145">
        <f>IF(E$2&lt;Inputs!$AC22,0,Inputs!$AA22*Inputs!$AD22)</f>
        <v>0</v>
      </c>
      <c r="F20" s="145">
        <f>IF(F$2&lt;Inputs!$AC22,0,Inputs!$AA22*Inputs!$AD22)</f>
        <v>0</v>
      </c>
      <c r="G20" s="145">
        <f>IF(G$2&lt;Inputs!$AC22,0,Inputs!$AA22*Inputs!$AD22)</f>
        <v>0</v>
      </c>
      <c r="H20" s="145">
        <f>IF(H$2&lt;Inputs!$AC22,0,Inputs!$AA22*Inputs!$AD22)</f>
        <v>0</v>
      </c>
      <c r="I20" s="145">
        <f>IF(I$2&lt;Inputs!$AC22,0,Inputs!$AA22*Inputs!$AD22)</f>
        <v>0</v>
      </c>
      <c r="J20" s="145">
        <f>IF(J$2&lt;Inputs!$AC22,0,Inputs!$AA22*Inputs!$AD22)</f>
        <v>0</v>
      </c>
      <c r="K20" s="145">
        <f>IF(K$2&lt;Inputs!$AC22,0,Inputs!$AA22*Inputs!$AD22)</f>
        <v>0</v>
      </c>
      <c r="L20" s="145">
        <f>IF(L$2&lt;Inputs!$AC22,0,Inputs!$AA22*Inputs!$AD22)</f>
        <v>0</v>
      </c>
      <c r="M20" s="145">
        <f>IF(M$2&lt;Inputs!$AC22,0,Inputs!$AA22*Inputs!$AD22)</f>
        <v>0</v>
      </c>
      <c r="N20" s="145">
        <f>IF(N$2&lt;Inputs!$AC22,0,Inputs!$AA22*Inputs!$AD22)</f>
        <v>0</v>
      </c>
      <c r="O20" s="148">
        <f t="shared" si="1"/>
        <v>0</v>
      </c>
      <c r="P20" s="145">
        <f>IF(P$2&lt;Inputs!$AC22,0,Inputs!$AA22*Inputs!$AE22)</f>
        <v>0</v>
      </c>
      <c r="Q20" s="145">
        <f>IF(Q$2&lt;Inputs!$AC22,0,Inputs!$AA22*Inputs!$AE22)</f>
        <v>0</v>
      </c>
      <c r="R20" s="145">
        <f>IF(R$2&lt;Inputs!$AC22,0,Inputs!$AA22*Inputs!$AE22)</f>
        <v>0</v>
      </c>
      <c r="S20" s="145">
        <f>IF(S$2&lt;Inputs!$AC22,0,Inputs!$AA22*Inputs!$AE22)</f>
        <v>0</v>
      </c>
      <c r="T20" s="145">
        <f>IF(T$2&lt;Inputs!$AC22,0,Inputs!$AA22*Inputs!$AE22)</f>
        <v>0</v>
      </c>
      <c r="U20" s="145">
        <f>IF(U$2&lt;Inputs!$AC22,0,Inputs!$AA22*Inputs!$AE22)</f>
        <v>0</v>
      </c>
      <c r="V20" s="145">
        <f>IF(V$2&lt;Inputs!$AC22,0,Inputs!$AA22*Inputs!$AE22)</f>
        <v>0</v>
      </c>
      <c r="W20" s="145">
        <f>IF(W$2&lt;Inputs!$AC22,0,Inputs!$AA22*Inputs!$AE22)</f>
        <v>0</v>
      </c>
      <c r="X20" s="145">
        <f>IF(X$2&lt;Inputs!$AC22,0,Inputs!$AA22*Inputs!$AE22)</f>
        <v>0</v>
      </c>
      <c r="Y20" s="145">
        <f>IF(Y$2&lt;Inputs!$AC22,0,Inputs!$AA22*Inputs!$AE22)</f>
        <v>0</v>
      </c>
      <c r="Z20" s="145">
        <f>IF(Z$2&lt;Inputs!$AC22,0,Inputs!$AA22*Inputs!$AE22)</f>
        <v>0</v>
      </c>
      <c r="AA20" s="145">
        <f>IF(AA$2&lt;Inputs!$AC22,0,Inputs!$AA22*Inputs!$AE22)</f>
        <v>0</v>
      </c>
      <c r="AB20" s="148">
        <f t="shared" si="2"/>
        <v>0</v>
      </c>
      <c r="AC20" s="145">
        <f>IF(AC$2&lt;Inputs!$AC22,0,Inputs!$AA22*Inputs!$AF22)</f>
        <v>0</v>
      </c>
      <c r="AD20" s="145">
        <f>IF(AD$2&lt;Inputs!$AC22,0,Inputs!$AA22*Inputs!$AF22)</f>
        <v>0</v>
      </c>
      <c r="AE20" s="145">
        <f>IF(AE$2&lt;Inputs!$AC22,0,Inputs!$AA22*Inputs!$AF22)</f>
        <v>0</v>
      </c>
      <c r="AF20" s="145">
        <f>IF(AF$2&lt;Inputs!$AC22,0,Inputs!$AA22*Inputs!$AF22)</f>
        <v>0</v>
      </c>
      <c r="AG20" s="145">
        <f>IF(AG$2&lt;Inputs!$AC22,0,Inputs!$AA22*Inputs!$AF22)</f>
        <v>0</v>
      </c>
      <c r="AH20" s="145">
        <f>IF(AH$2&lt;Inputs!$AC22,0,Inputs!$AA22*Inputs!$AF22)</f>
        <v>0</v>
      </c>
      <c r="AI20" s="145">
        <f>IF(AI$2&lt;Inputs!$AC22,0,Inputs!$AA22*Inputs!$AF22)</f>
        <v>0</v>
      </c>
      <c r="AJ20" s="145">
        <f>IF(AJ$2&lt;Inputs!$AC22,0,Inputs!$AA22*Inputs!$AF22)</f>
        <v>0</v>
      </c>
      <c r="AK20" s="145">
        <f>IF(AK$2&lt;Inputs!$AC22,0,Inputs!$AA22*Inputs!$AF22)</f>
        <v>0</v>
      </c>
      <c r="AL20" s="145">
        <f>IF(AL$2&lt;Inputs!$AC22,0,Inputs!$AA22*Inputs!$AF22)</f>
        <v>0</v>
      </c>
      <c r="AM20" s="145">
        <f>IF(AM$2&lt;Inputs!$AC22,0,Inputs!$AA22*Inputs!$AF22)</f>
        <v>0</v>
      </c>
      <c r="AN20" s="145">
        <f>IF(AN$2&lt;Inputs!$AC22,0,Inputs!$AA22*Inputs!$AF22)</f>
        <v>0</v>
      </c>
      <c r="AO20" s="148">
        <f t="shared" si="3"/>
        <v>0</v>
      </c>
      <c r="AP20" s="145">
        <f>IF(AP$2&lt;Inputs!$AC22,0,Inputs!$AA22*Inputs!$AG22)</f>
        <v>0</v>
      </c>
      <c r="AQ20" s="145">
        <f>IF(AQ$2&lt;Inputs!$AC22,0,Inputs!$AA22*Inputs!$AG22)</f>
        <v>0</v>
      </c>
      <c r="AR20" s="145">
        <f>IF(AR$2&lt;Inputs!$AC22,0,Inputs!$AA22*Inputs!$AG22)</f>
        <v>0</v>
      </c>
      <c r="AS20" s="145">
        <f>IF(AS$2&lt;Inputs!$AC22,0,Inputs!$AA22*Inputs!$AG22)</f>
        <v>0</v>
      </c>
      <c r="AT20" s="145">
        <f>IF(AT$2&lt;Inputs!$AC22,0,Inputs!$AA22*Inputs!$AG22)</f>
        <v>0</v>
      </c>
      <c r="AU20" s="145">
        <f>IF(AU$2&lt;Inputs!$AC22,0,Inputs!$AA22*Inputs!$AG22)</f>
        <v>0</v>
      </c>
      <c r="AV20" s="145">
        <f>IF(AV$2&lt;Inputs!$AC22,0,Inputs!$AA22*Inputs!$AG22)</f>
        <v>0</v>
      </c>
      <c r="AW20" s="145">
        <f>IF(AW$2&lt;Inputs!$AC22,0,Inputs!$AA22*Inputs!$AG22)</f>
        <v>0</v>
      </c>
      <c r="AX20" s="145">
        <f>IF(AX$2&lt;Inputs!$AC22,0,Inputs!$AA22*Inputs!$AG22)</f>
        <v>0</v>
      </c>
      <c r="AY20" s="145">
        <f>IF(AY$2&lt;Inputs!$AC22,0,Inputs!$AA22*Inputs!$AG22)</f>
        <v>0</v>
      </c>
      <c r="AZ20" s="145">
        <f>IF(AZ$2&lt;Inputs!$AC22,0,Inputs!$AA22*Inputs!$AG22)</f>
        <v>0</v>
      </c>
      <c r="BA20" s="145">
        <f>IF(BA$2&lt;Inputs!$AC22,0,Inputs!$AA22*Inputs!$AG22)</f>
        <v>0</v>
      </c>
      <c r="BB20" s="148">
        <f t="shared" si="4"/>
        <v>0</v>
      </c>
      <c r="BC20" s="145">
        <f>IF(BC$2&lt;Inputs!$AC22,0,Inputs!$AA22*Inputs!$AH22)</f>
        <v>0</v>
      </c>
      <c r="BD20" s="145">
        <f>IF(BD$2&lt;Inputs!$AC22,0,Inputs!$AA22*Inputs!$AH22)</f>
        <v>0</v>
      </c>
      <c r="BE20" s="145">
        <f>IF(BE$2&lt;Inputs!$AC22,0,Inputs!$AA22*Inputs!$AH22)</f>
        <v>0</v>
      </c>
      <c r="BF20" s="145">
        <f>IF(BF$2&lt;Inputs!$AC22,0,Inputs!$AA22*Inputs!$AH22)</f>
        <v>0</v>
      </c>
      <c r="BG20" s="145">
        <f>IF(BG$2&lt;Inputs!$AC22,0,Inputs!$AA22*Inputs!$AH22)</f>
        <v>0</v>
      </c>
      <c r="BH20" s="145">
        <f>IF(BH$2&lt;Inputs!$AC22,0,Inputs!$AA22*Inputs!$AH22)</f>
        <v>0</v>
      </c>
      <c r="BI20" s="145">
        <f>IF(BI$2&lt;Inputs!$AC22,0,Inputs!$AA22*Inputs!$AH22)</f>
        <v>0</v>
      </c>
      <c r="BJ20" s="145">
        <f>IF(BJ$2&lt;Inputs!$AC22,0,Inputs!$AA22*Inputs!$AH22)</f>
        <v>0</v>
      </c>
      <c r="BK20" s="145">
        <f>IF(BK$2&lt;Inputs!$AC22,0,Inputs!$AA22*Inputs!$AH22)</f>
        <v>0</v>
      </c>
      <c r="BL20" s="145">
        <f>IF(BL$2&lt;Inputs!$AC22,0,Inputs!$AA22*Inputs!$AH22)</f>
        <v>0</v>
      </c>
      <c r="BM20" s="145">
        <f>IF(BM$2&lt;Inputs!$AC22,0,Inputs!$AA22*Inputs!$AH22)</f>
        <v>0</v>
      </c>
      <c r="BN20" s="145">
        <f>IF(BN$2&lt;Inputs!$AC22,0,Inputs!$AA22*Inputs!$AH22)</f>
        <v>0</v>
      </c>
      <c r="BO20" s="148">
        <f t="shared" si="5"/>
        <v>0</v>
      </c>
    </row>
    <row r="21" ht="15.75" customHeight="1" outlineLevel="1">
      <c r="A21" s="1"/>
      <c r="B21" s="147" t="str">
        <f>Inputs!Z23</f>
        <v>Sponsor 16</v>
      </c>
      <c r="C21" s="145">
        <f>IF(C$2&lt;Inputs!$AC23,0,Inputs!$AA23*Inputs!$AD23)</f>
        <v>0</v>
      </c>
      <c r="D21" s="145">
        <f>IF(D$2&lt;Inputs!$AC23,0,Inputs!$AA23*Inputs!$AD23)</f>
        <v>0</v>
      </c>
      <c r="E21" s="145">
        <f>IF(E$2&lt;Inputs!$AC23,0,Inputs!$AA23*Inputs!$AD23)</f>
        <v>0</v>
      </c>
      <c r="F21" s="145">
        <f>IF(F$2&lt;Inputs!$AC23,0,Inputs!$AA23*Inputs!$AD23)</f>
        <v>0</v>
      </c>
      <c r="G21" s="145">
        <f>IF(G$2&lt;Inputs!$AC23,0,Inputs!$AA23*Inputs!$AD23)</f>
        <v>0</v>
      </c>
      <c r="H21" s="145">
        <f>IF(H$2&lt;Inputs!$AC23,0,Inputs!$AA23*Inputs!$AD23)</f>
        <v>0</v>
      </c>
      <c r="I21" s="145">
        <f>IF(I$2&lt;Inputs!$AC23,0,Inputs!$AA23*Inputs!$AD23)</f>
        <v>0</v>
      </c>
      <c r="J21" s="145">
        <f>IF(J$2&lt;Inputs!$AC23,0,Inputs!$AA23*Inputs!$AD23)</f>
        <v>0</v>
      </c>
      <c r="K21" s="145">
        <f>IF(K$2&lt;Inputs!$AC23,0,Inputs!$AA23*Inputs!$AD23)</f>
        <v>0</v>
      </c>
      <c r="L21" s="145">
        <f>IF(L$2&lt;Inputs!$AC23,0,Inputs!$AA23*Inputs!$AD23)</f>
        <v>0</v>
      </c>
      <c r="M21" s="145">
        <f>IF(M$2&lt;Inputs!$AC23,0,Inputs!$AA23*Inputs!$AD23)</f>
        <v>0</v>
      </c>
      <c r="N21" s="145">
        <f>IF(N$2&lt;Inputs!$AC23,0,Inputs!$AA23*Inputs!$AD23)</f>
        <v>0</v>
      </c>
      <c r="O21" s="148">
        <f t="shared" si="1"/>
        <v>0</v>
      </c>
      <c r="P21" s="145">
        <f>IF(P$2&lt;Inputs!$AC23,0,Inputs!$AA23*Inputs!$AE23)</f>
        <v>0</v>
      </c>
      <c r="Q21" s="145">
        <f>IF(Q$2&lt;Inputs!$AC23,0,Inputs!$AA23*Inputs!$AE23)</f>
        <v>0</v>
      </c>
      <c r="R21" s="145">
        <f>IF(R$2&lt;Inputs!$AC23,0,Inputs!$AA23*Inputs!$AE23)</f>
        <v>0</v>
      </c>
      <c r="S21" s="145">
        <f>IF(S$2&lt;Inputs!$AC23,0,Inputs!$AA23*Inputs!$AE23)</f>
        <v>0</v>
      </c>
      <c r="T21" s="145">
        <f>IF(T$2&lt;Inputs!$AC23,0,Inputs!$AA23*Inputs!$AE23)</f>
        <v>0</v>
      </c>
      <c r="U21" s="145">
        <f>IF(U$2&lt;Inputs!$AC23,0,Inputs!$AA23*Inputs!$AE23)</f>
        <v>0</v>
      </c>
      <c r="V21" s="145">
        <f>IF(V$2&lt;Inputs!$AC23,0,Inputs!$AA23*Inputs!$AE23)</f>
        <v>0</v>
      </c>
      <c r="W21" s="145">
        <f>IF(W$2&lt;Inputs!$AC23,0,Inputs!$AA23*Inputs!$AE23)</f>
        <v>0</v>
      </c>
      <c r="X21" s="145">
        <f>IF(X$2&lt;Inputs!$AC23,0,Inputs!$AA23*Inputs!$AE23)</f>
        <v>0</v>
      </c>
      <c r="Y21" s="145">
        <f>IF(Y$2&lt;Inputs!$AC23,0,Inputs!$AA23*Inputs!$AE23)</f>
        <v>0</v>
      </c>
      <c r="Z21" s="145">
        <f>IF(Z$2&lt;Inputs!$AC23,0,Inputs!$AA23*Inputs!$AE23)</f>
        <v>0</v>
      </c>
      <c r="AA21" s="145">
        <f>IF(AA$2&lt;Inputs!$AC23,0,Inputs!$AA23*Inputs!$AE23)</f>
        <v>0</v>
      </c>
      <c r="AB21" s="148">
        <f t="shared" si="2"/>
        <v>0</v>
      </c>
      <c r="AC21" s="145">
        <f>IF(AC$2&lt;Inputs!$AC23,0,Inputs!$AA23*Inputs!$AF23)</f>
        <v>0</v>
      </c>
      <c r="AD21" s="145">
        <f>IF(AD$2&lt;Inputs!$AC23,0,Inputs!$AA23*Inputs!$AF23)</f>
        <v>0</v>
      </c>
      <c r="AE21" s="145">
        <f>IF(AE$2&lt;Inputs!$AC23,0,Inputs!$AA23*Inputs!$AF23)</f>
        <v>0</v>
      </c>
      <c r="AF21" s="145">
        <f>IF(AF$2&lt;Inputs!$AC23,0,Inputs!$AA23*Inputs!$AF23)</f>
        <v>0</v>
      </c>
      <c r="AG21" s="145">
        <f>IF(AG$2&lt;Inputs!$AC23,0,Inputs!$AA23*Inputs!$AF23)</f>
        <v>0</v>
      </c>
      <c r="AH21" s="145">
        <f>IF(AH$2&lt;Inputs!$AC23,0,Inputs!$AA23*Inputs!$AF23)</f>
        <v>0</v>
      </c>
      <c r="AI21" s="145">
        <f>IF(AI$2&lt;Inputs!$AC23,0,Inputs!$AA23*Inputs!$AF23)</f>
        <v>0</v>
      </c>
      <c r="AJ21" s="145">
        <f>IF(AJ$2&lt;Inputs!$AC23,0,Inputs!$AA23*Inputs!$AF23)</f>
        <v>0</v>
      </c>
      <c r="AK21" s="145">
        <f>IF(AK$2&lt;Inputs!$AC23,0,Inputs!$AA23*Inputs!$AF23)</f>
        <v>0</v>
      </c>
      <c r="AL21" s="145">
        <f>IF(AL$2&lt;Inputs!$AC23,0,Inputs!$AA23*Inputs!$AF23)</f>
        <v>0</v>
      </c>
      <c r="AM21" s="145">
        <f>IF(AM$2&lt;Inputs!$AC23,0,Inputs!$AA23*Inputs!$AF23)</f>
        <v>0</v>
      </c>
      <c r="AN21" s="145">
        <f>IF(AN$2&lt;Inputs!$AC23,0,Inputs!$AA23*Inputs!$AF23)</f>
        <v>0</v>
      </c>
      <c r="AO21" s="148">
        <f t="shared" si="3"/>
        <v>0</v>
      </c>
      <c r="AP21" s="145">
        <f>IF(AP$2&lt;Inputs!$AC23,0,Inputs!$AA23*Inputs!$AG23)</f>
        <v>0</v>
      </c>
      <c r="AQ21" s="145">
        <f>IF(AQ$2&lt;Inputs!$AC23,0,Inputs!$AA23*Inputs!$AG23)</f>
        <v>0</v>
      </c>
      <c r="AR21" s="145">
        <f>IF(AR$2&lt;Inputs!$AC23,0,Inputs!$AA23*Inputs!$AG23)</f>
        <v>0</v>
      </c>
      <c r="AS21" s="145">
        <f>IF(AS$2&lt;Inputs!$AC23,0,Inputs!$AA23*Inputs!$AG23)</f>
        <v>0</v>
      </c>
      <c r="AT21" s="145">
        <f>IF(AT$2&lt;Inputs!$AC23,0,Inputs!$AA23*Inputs!$AG23)</f>
        <v>0</v>
      </c>
      <c r="AU21" s="145">
        <f>IF(AU$2&lt;Inputs!$AC23,0,Inputs!$AA23*Inputs!$AG23)</f>
        <v>0</v>
      </c>
      <c r="AV21" s="145">
        <f>IF(AV$2&lt;Inputs!$AC23,0,Inputs!$AA23*Inputs!$AG23)</f>
        <v>0</v>
      </c>
      <c r="AW21" s="145">
        <f>IF(AW$2&lt;Inputs!$AC23,0,Inputs!$AA23*Inputs!$AG23)</f>
        <v>0</v>
      </c>
      <c r="AX21" s="145">
        <f>IF(AX$2&lt;Inputs!$AC23,0,Inputs!$AA23*Inputs!$AG23)</f>
        <v>0</v>
      </c>
      <c r="AY21" s="145">
        <f>IF(AY$2&lt;Inputs!$AC23,0,Inputs!$AA23*Inputs!$AG23)</f>
        <v>0</v>
      </c>
      <c r="AZ21" s="145">
        <f>IF(AZ$2&lt;Inputs!$AC23,0,Inputs!$AA23*Inputs!$AG23)</f>
        <v>0</v>
      </c>
      <c r="BA21" s="145">
        <f>IF(BA$2&lt;Inputs!$AC23,0,Inputs!$AA23*Inputs!$AG23)</f>
        <v>0</v>
      </c>
      <c r="BB21" s="148">
        <f t="shared" si="4"/>
        <v>0</v>
      </c>
      <c r="BC21" s="145">
        <f>IF(BC$2&lt;Inputs!$AC23,0,Inputs!$AA23*Inputs!$AH23)</f>
        <v>0</v>
      </c>
      <c r="BD21" s="145">
        <f>IF(BD$2&lt;Inputs!$AC23,0,Inputs!$AA23*Inputs!$AH23)</f>
        <v>0</v>
      </c>
      <c r="BE21" s="145">
        <f>IF(BE$2&lt;Inputs!$AC23,0,Inputs!$AA23*Inputs!$AH23)</f>
        <v>0</v>
      </c>
      <c r="BF21" s="145">
        <f>IF(BF$2&lt;Inputs!$AC23,0,Inputs!$AA23*Inputs!$AH23)</f>
        <v>0</v>
      </c>
      <c r="BG21" s="145">
        <f>IF(BG$2&lt;Inputs!$AC23,0,Inputs!$AA23*Inputs!$AH23)</f>
        <v>0</v>
      </c>
      <c r="BH21" s="145">
        <f>IF(BH$2&lt;Inputs!$AC23,0,Inputs!$AA23*Inputs!$AH23)</f>
        <v>0</v>
      </c>
      <c r="BI21" s="145">
        <f>IF(BI$2&lt;Inputs!$AC23,0,Inputs!$AA23*Inputs!$AH23)</f>
        <v>0</v>
      </c>
      <c r="BJ21" s="145">
        <f>IF(BJ$2&lt;Inputs!$AC23,0,Inputs!$AA23*Inputs!$AH23)</f>
        <v>0</v>
      </c>
      <c r="BK21" s="145">
        <f>IF(BK$2&lt;Inputs!$AC23,0,Inputs!$AA23*Inputs!$AH23)</f>
        <v>0</v>
      </c>
      <c r="BL21" s="145">
        <f>IF(BL$2&lt;Inputs!$AC23,0,Inputs!$AA23*Inputs!$AH23)</f>
        <v>0</v>
      </c>
      <c r="BM21" s="145">
        <f>IF(BM$2&lt;Inputs!$AC23,0,Inputs!$AA23*Inputs!$AH23)</f>
        <v>0</v>
      </c>
      <c r="BN21" s="145">
        <f>IF(BN$2&lt;Inputs!$AC23,0,Inputs!$AA23*Inputs!$AH23)</f>
        <v>0</v>
      </c>
      <c r="BO21" s="148">
        <f t="shared" si="5"/>
        <v>0</v>
      </c>
    </row>
    <row r="22" ht="15.75" customHeight="1" outlineLevel="1">
      <c r="A22" s="1"/>
      <c r="B22" s="147" t="str">
        <f>Inputs!Z24</f>
        <v>Sponsor 17</v>
      </c>
      <c r="C22" s="145">
        <f>IF(C$2&lt;Inputs!$AC24,0,Inputs!$AA24*Inputs!$AD24)</f>
        <v>0</v>
      </c>
      <c r="D22" s="145">
        <f>IF(D$2&lt;Inputs!$AC24,0,Inputs!$AA24*Inputs!$AD24)</f>
        <v>0</v>
      </c>
      <c r="E22" s="145">
        <f>IF(E$2&lt;Inputs!$AC24,0,Inputs!$AA24*Inputs!$AD24)</f>
        <v>0</v>
      </c>
      <c r="F22" s="145">
        <f>IF(F$2&lt;Inputs!$AC24,0,Inputs!$AA24*Inputs!$AD24)</f>
        <v>0</v>
      </c>
      <c r="G22" s="145">
        <f>IF(G$2&lt;Inputs!$AC24,0,Inputs!$AA24*Inputs!$AD24)</f>
        <v>0</v>
      </c>
      <c r="H22" s="145">
        <f>IF(H$2&lt;Inputs!$AC24,0,Inputs!$AA24*Inputs!$AD24)</f>
        <v>0</v>
      </c>
      <c r="I22" s="145">
        <f>IF(I$2&lt;Inputs!$AC24,0,Inputs!$AA24*Inputs!$AD24)</f>
        <v>0</v>
      </c>
      <c r="J22" s="145">
        <f>IF(J$2&lt;Inputs!$AC24,0,Inputs!$AA24*Inputs!$AD24)</f>
        <v>0</v>
      </c>
      <c r="K22" s="145">
        <f>IF(K$2&lt;Inputs!$AC24,0,Inputs!$AA24*Inputs!$AD24)</f>
        <v>0</v>
      </c>
      <c r="L22" s="145">
        <f>IF(L$2&lt;Inputs!$AC24,0,Inputs!$AA24*Inputs!$AD24)</f>
        <v>0</v>
      </c>
      <c r="M22" s="145">
        <f>IF(M$2&lt;Inputs!$AC24,0,Inputs!$AA24*Inputs!$AD24)</f>
        <v>0</v>
      </c>
      <c r="N22" s="145">
        <f>IF(N$2&lt;Inputs!$AC24,0,Inputs!$AA24*Inputs!$AD24)</f>
        <v>0</v>
      </c>
      <c r="O22" s="148">
        <f t="shared" si="1"/>
        <v>0</v>
      </c>
      <c r="P22" s="145">
        <f>IF(P$2&lt;Inputs!$AC24,0,Inputs!$AA24*Inputs!$AE24)</f>
        <v>0</v>
      </c>
      <c r="Q22" s="145">
        <f>IF(Q$2&lt;Inputs!$AC24,0,Inputs!$AA24*Inputs!$AE24)</f>
        <v>0</v>
      </c>
      <c r="R22" s="145">
        <f>IF(R$2&lt;Inputs!$AC24,0,Inputs!$AA24*Inputs!$AE24)</f>
        <v>0</v>
      </c>
      <c r="S22" s="145">
        <f>IF(S$2&lt;Inputs!$AC24,0,Inputs!$AA24*Inputs!$AE24)</f>
        <v>0</v>
      </c>
      <c r="T22" s="145">
        <f>IF(T$2&lt;Inputs!$AC24,0,Inputs!$AA24*Inputs!$AE24)</f>
        <v>0</v>
      </c>
      <c r="U22" s="145">
        <f>IF(U$2&lt;Inputs!$AC24,0,Inputs!$AA24*Inputs!$AE24)</f>
        <v>0</v>
      </c>
      <c r="V22" s="145">
        <f>IF(V$2&lt;Inputs!$AC24,0,Inputs!$AA24*Inputs!$AE24)</f>
        <v>0</v>
      </c>
      <c r="W22" s="145">
        <f>IF(W$2&lt;Inputs!$AC24,0,Inputs!$AA24*Inputs!$AE24)</f>
        <v>0</v>
      </c>
      <c r="X22" s="145">
        <f>IF(X$2&lt;Inputs!$AC24,0,Inputs!$AA24*Inputs!$AE24)</f>
        <v>0</v>
      </c>
      <c r="Y22" s="145">
        <f>IF(Y$2&lt;Inputs!$AC24,0,Inputs!$AA24*Inputs!$AE24)</f>
        <v>0</v>
      </c>
      <c r="Z22" s="145">
        <f>IF(Z$2&lt;Inputs!$AC24,0,Inputs!$AA24*Inputs!$AE24)</f>
        <v>0</v>
      </c>
      <c r="AA22" s="145">
        <f>IF(AA$2&lt;Inputs!$AC24,0,Inputs!$AA24*Inputs!$AE24)</f>
        <v>0</v>
      </c>
      <c r="AB22" s="148">
        <f t="shared" si="2"/>
        <v>0</v>
      </c>
      <c r="AC22" s="145">
        <f>IF(AC$2&lt;Inputs!$AC24,0,Inputs!$AA24*Inputs!$AF24)</f>
        <v>0</v>
      </c>
      <c r="AD22" s="145">
        <f>IF(AD$2&lt;Inputs!$AC24,0,Inputs!$AA24*Inputs!$AF24)</f>
        <v>0</v>
      </c>
      <c r="AE22" s="145">
        <f>IF(AE$2&lt;Inputs!$AC24,0,Inputs!$AA24*Inputs!$AF24)</f>
        <v>0</v>
      </c>
      <c r="AF22" s="145">
        <f>IF(AF$2&lt;Inputs!$AC24,0,Inputs!$AA24*Inputs!$AF24)</f>
        <v>0</v>
      </c>
      <c r="AG22" s="145">
        <f>IF(AG$2&lt;Inputs!$AC24,0,Inputs!$AA24*Inputs!$AF24)</f>
        <v>0</v>
      </c>
      <c r="AH22" s="145">
        <f>IF(AH$2&lt;Inputs!$AC24,0,Inputs!$AA24*Inputs!$AF24)</f>
        <v>0</v>
      </c>
      <c r="AI22" s="145">
        <f>IF(AI$2&lt;Inputs!$AC24,0,Inputs!$AA24*Inputs!$AF24)</f>
        <v>0</v>
      </c>
      <c r="AJ22" s="145">
        <f>IF(AJ$2&lt;Inputs!$AC24,0,Inputs!$AA24*Inputs!$AF24)</f>
        <v>0</v>
      </c>
      <c r="AK22" s="145">
        <f>IF(AK$2&lt;Inputs!$AC24,0,Inputs!$AA24*Inputs!$AF24)</f>
        <v>0</v>
      </c>
      <c r="AL22" s="145">
        <f>IF(AL$2&lt;Inputs!$AC24,0,Inputs!$AA24*Inputs!$AF24)</f>
        <v>0</v>
      </c>
      <c r="AM22" s="145">
        <f>IF(AM$2&lt;Inputs!$AC24,0,Inputs!$AA24*Inputs!$AF24)</f>
        <v>0</v>
      </c>
      <c r="AN22" s="145">
        <f>IF(AN$2&lt;Inputs!$AC24,0,Inputs!$AA24*Inputs!$AF24)</f>
        <v>0</v>
      </c>
      <c r="AO22" s="148">
        <f t="shared" si="3"/>
        <v>0</v>
      </c>
      <c r="AP22" s="145">
        <f>IF(AP$2&lt;Inputs!$AC24,0,Inputs!$AA24*Inputs!$AG24)</f>
        <v>0</v>
      </c>
      <c r="AQ22" s="145">
        <f>IF(AQ$2&lt;Inputs!$AC24,0,Inputs!$AA24*Inputs!$AG24)</f>
        <v>0</v>
      </c>
      <c r="AR22" s="145">
        <f>IF(AR$2&lt;Inputs!$AC24,0,Inputs!$AA24*Inputs!$AG24)</f>
        <v>0</v>
      </c>
      <c r="AS22" s="145">
        <f>IF(AS$2&lt;Inputs!$AC24,0,Inputs!$AA24*Inputs!$AG24)</f>
        <v>0</v>
      </c>
      <c r="AT22" s="145">
        <f>IF(AT$2&lt;Inputs!$AC24,0,Inputs!$AA24*Inputs!$AG24)</f>
        <v>0</v>
      </c>
      <c r="AU22" s="145">
        <f>IF(AU$2&lt;Inputs!$AC24,0,Inputs!$AA24*Inputs!$AG24)</f>
        <v>0</v>
      </c>
      <c r="AV22" s="145">
        <f>IF(AV$2&lt;Inputs!$AC24,0,Inputs!$AA24*Inputs!$AG24)</f>
        <v>0</v>
      </c>
      <c r="AW22" s="145">
        <f>IF(AW$2&lt;Inputs!$AC24,0,Inputs!$AA24*Inputs!$AG24)</f>
        <v>0</v>
      </c>
      <c r="AX22" s="145">
        <f>IF(AX$2&lt;Inputs!$AC24,0,Inputs!$AA24*Inputs!$AG24)</f>
        <v>0</v>
      </c>
      <c r="AY22" s="145">
        <f>IF(AY$2&lt;Inputs!$AC24,0,Inputs!$AA24*Inputs!$AG24)</f>
        <v>0</v>
      </c>
      <c r="AZ22" s="145">
        <f>IF(AZ$2&lt;Inputs!$AC24,0,Inputs!$AA24*Inputs!$AG24)</f>
        <v>0</v>
      </c>
      <c r="BA22" s="145">
        <f>IF(BA$2&lt;Inputs!$AC24,0,Inputs!$AA24*Inputs!$AG24)</f>
        <v>0</v>
      </c>
      <c r="BB22" s="148">
        <f t="shared" si="4"/>
        <v>0</v>
      </c>
      <c r="BC22" s="145">
        <f>IF(BC$2&lt;Inputs!$AC24,0,Inputs!$AA24*Inputs!$AH24)</f>
        <v>0</v>
      </c>
      <c r="BD22" s="145">
        <f>IF(BD$2&lt;Inputs!$AC24,0,Inputs!$AA24*Inputs!$AH24)</f>
        <v>0</v>
      </c>
      <c r="BE22" s="145">
        <f>IF(BE$2&lt;Inputs!$AC24,0,Inputs!$AA24*Inputs!$AH24)</f>
        <v>0</v>
      </c>
      <c r="BF22" s="145">
        <f>IF(BF$2&lt;Inputs!$AC24,0,Inputs!$AA24*Inputs!$AH24)</f>
        <v>0</v>
      </c>
      <c r="BG22" s="145">
        <f>IF(BG$2&lt;Inputs!$AC24,0,Inputs!$AA24*Inputs!$AH24)</f>
        <v>0</v>
      </c>
      <c r="BH22" s="145">
        <f>IF(BH$2&lt;Inputs!$AC24,0,Inputs!$AA24*Inputs!$AH24)</f>
        <v>0</v>
      </c>
      <c r="BI22" s="145">
        <f>IF(BI$2&lt;Inputs!$AC24,0,Inputs!$AA24*Inputs!$AH24)</f>
        <v>0</v>
      </c>
      <c r="BJ22" s="145">
        <f>IF(BJ$2&lt;Inputs!$AC24,0,Inputs!$AA24*Inputs!$AH24)</f>
        <v>0</v>
      </c>
      <c r="BK22" s="145">
        <f>IF(BK$2&lt;Inputs!$AC24,0,Inputs!$AA24*Inputs!$AH24)</f>
        <v>0</v>
      </c>
      <c r="BL22" s="145">
        <f>IF(BL$2&lt;Inputs!$AC24,0,Inputs!$AA24*Inputs!$AH24)</f>
        <v>0</v>
      </c>
      <c r="BM22" s="145">
        <f>IF(BM$2&lt;Inputs!$AC24,0,Inputs!$AA24*Inputs!$AH24)</f>
        <v>0</v>
      </c>
      <c r="BN22" s="145">
        <f>IF(BN$2&lt;Inputs!$AC24,0,Inputs!$AA24*Inputs!$AH24)</f>
        <v>0</v>
      </c>
      <c r="BO22" s="148">
        <f t="shared" si="5"/>
        <v>0</v>
      </c>
    </row>
    <row r="23" ht="15.75" customHeight="1" outlineLevel="1">
      <c r="A23" s="1"/>
      <c r="B23" s="147" t="str">
        <f>Inputs!Z25</f>
        <v>Sponsor 18</v>
      </c>
      <c r="C23" s="145">
        <f>IF(C$2&lt;Inputs!$AC25,0,Inputs!$AA25*Inputs!$AD25)</f>
        <v>0</v>
      </c>
      <c r="D23" s="145">
        <f>IF(D$2&lt;Inputs!$AC25,0,Inputs!$AA25*Inputs!$AD25)</f>
        <v>0</v>
      </c>
      <c r="E23" s="145">
        <f>IF(E$2&lt;Inputs!$AC25,0,Inputs!$AA25*Inputs!$AD25)</f>
        <v>0</v>
      </c>
      <c r="F23" s="145">
        <f>IF(F$2&lt;Inputs!$AC25,0,Inputs!$AA25*Inputs!$AD25)</f>
        <v>0</v>
      </c>
      <c r="G23" s="145">
        <f>IF(G$2&lt;Inputs!$AC25,0,Inputs!$AA25*Inputs!$AD25)</f>
        <v>0</v>
      </c>
      <c r="H23" s="145">
        <f>IF(H$2&lt;Inputs!$AC25,0,Inputs!$AA25*Inputs!$AD25)</f>
        <v>0</v>
      </c>
      <c r="I23" s="145">
        <f>IF(I$2&lt;Inputs!$AC25,0,Inputs!$AA25*Inputs!$AD25)</f>
        <v>0</v>
      </c>
      <c r="J23" s="145">
        <f>IF(J$2&lt;Inputs!$AC25,0,Inputs!$AA25*Inputs!$AD25)</f>
        <v>0</v>
      </c>
      <c r="K23" s="145">
        <f>IF(K$2&lt;Inputs!$AC25,0,Inputs!$AA25*Inputs!$AD25)</f>
        <v>0</v>
      </c>
      <c r="L23" s="145">
        <f>IF(L$2&lt;Inputs!$AC25,0,Inputs!$AA25*Inputs!$AD25)</f>
        <v>0</v>
      </c>
      <c r="M23" s="145">
        <f>IF(M$2&lt;Inputs!$AC25,0,Inputs!$AA25*Inputs!$AD25)</f>
        <v>0</v>
      </c>
      <c r="N23" s="145">
        <f>IF(N$2&lt;Inputs!$AC25,0,Inputs!$AA25*Inputs!$AD25)</f>
        <v>0</v>
      </c>
      <c r="O23" s="148">
        <f t="shared" si="1"/>
        <v>0</v>
      </c>
      <c r="P23" s="145">
        <f>IF(P$2&lt;Inputs!$AC25,0,Inputs!$AA25*Inputs!$AE25)</f>
        <v>0</v>
      </c>
      <c r="Q23" s="145">
        <f>IF(Q$2&lt;Inputs!$AC25,0,Inputs!$AA25*Inputs!$AE25)</f>
        <v>0</v>
      </c>
      <c r="R23" s="145">
        <f>IF(R$2&lt;Inputs!$AC25,0,Inputs!$AA25*Inputs!$AE25)</f>
        <v>0</v>
      </c>
      <c r="S23" s="145">
        <f>IF(S$2&lt;Inputs!$AC25,0,Inputs!$AA25*Inputs!$AE25)</f>
        <v>0</v>
      </c>
      <c r="T23" s="145">
        <f>IF(T$2&lt;Inputs!$AC25,0,Inputs!$AA25*Inputs!$AE25)</f>
        <v>0</v>
      </c>
      <c r="U23" s="145">
        <f>IF(U$2&lt;Inputs!$AC25,0,Inputs!$AA25*Inputs!$AE25)</f>
        <v>0</v>
      </c>
      <c r="V23" s="145">
        <f>IF(V$2&lt;Inputs!$AC25,0,Inputs!$AA25*Inputs!$AE25)</f>
        <v>0</v>
      </c>
      <c r="W23" s="145">
        <f>IF(W$2&lt;Inputs!$AC25,0,Inputs!$AA25*Inputs!$AE25)</f>
        <v>0</v>
      </c>
      <c r="X23" s="145">
        <f>IF(X$2&lt;Inputs!$AC25,0,Inputs!$AA25*Inputs!$AE25)</f>
        <v>0</v>
      </c>
      <c r="Y23" s="145">
        <f>IF(Y$2&lt;Inputs!$AC25,0,Inputs!$AA25*Inputs!$AE25)</f>
        <v>0</v>
      </c>
      <c r="Z23" s="145">
        <f>IF(Z$2&lt;Inputs!$AC25,0,Inputs!$AA25*Inputs!$AE25)</f>
        <v>0</v>
      </c>
      <c r="AA23" s="145">
        <f>IF(AA$2&lt;Inputs!$AC25,0,Inputs!$AA25*Inputs!$AE25)</f>
        <v>0</v>
      </c>
      <c r="AB23" s="148">
        <f t="shared" si="2"/>
        <v>0</v>
      </c>
      <c r="AC23" s="145">
        <f>IF(AC$2&lt;Inputs!$AC25,0,Inputs!$AA25*Inputs!$AF25)</f>
        <v>0</v>
      </c>
      <c r="AD23" s="145">
        <f>IF(AD$2&lt;Inputs!$AC25,0,Inputs!$AA25*Inputs!$AF25)</f>
        <v>0</v>
      </c>
      <c r="AE23" s="145">
        <f>IF(AE$2&lt;Inputs!$AC25,0,Inputs!$AA25*Inputs!$AF25)</f>
        <v>0</v>
      </c>
      <c r="AF23" s="145">
        <f>IF(AF$2&lt;Inputs!$AC25,0,Inputs!$AA25*Inputs!$AF25)</f>
        <v>0</v>
      </c>
      <c r="AG23" s="145">
        <f>IF(AG$2&lt;Inputs!$AC25,0,Inputs!$AA25*Inputs!$AF25)</f>
        <v>0</v>
      </c>
      <c r="AH23" s="145">
        <f>IF(AH$2&lt;Inputs!$AC25,0,Inputs!$AA25*Inputs!$AF25)</f>
        <v>0</v>
      </c>
      <c r="AI23" s="145">
        <f>IF(AI$2&lt;Inputs!$AC25,0,Inputs!$AA25*Inputs!$AF25)</f>
        <v>0</v>
      </c>
      <c r="AJ23" s="145">
        <f>IF(AJ$2&lt;Inputs!$AC25,0,Inputs!$AA25*Inputs!$AF25)</f>
        <v>0</v>
      </c>
      <c r="AK23" s="145">
        <f>IF(AK$2&lt;Inputs!$AC25,0,Inputs!$AA25*Inputs!$AF25)</f>
        <v>0</v>
      </c>
      <c r="AL23" s="145">
        <f>IF(AL$2&lt;Inputs!$AC25,0,Inputs!$AA25*Inputs!$AF25)</f>
        <v>0</v>
      </c>
      <c r="AM23" s="145">
        <f>IF(AM$2&lt;Inputs!$AC25,0,Inputs!$AA25*Inputs!$AF25)</f>
        <v>0</v>
      </c>
      <c r="AN23" s="145">
        <f>IF(AN$2&lt;Inputs!$AC25,0,Inputs!$AA25*Inputs!$AF25)</f>
        <v>0</v>
      </c>
      <c r="AO23" s="148">
        <f t="shared" si="3"/>
        <v>0</v>
      </c>
      <c r="AP23" s="145">
        <f>IF(AP$2&lt;Inputs!$AC25,0,Inputs!$AA25*Inputs!$AG25)</f>
        <v>0</v>
      </c>
      <c r="AQ23" s="145">
        <f>IF(AQ$2&lt;Inputs!$AC25,0,Inputs!$AA25*Inputs!$AG25)</f>
        <v>0</v>
      </c>
      <c r="AR23" s="145">
        <f>IF(AR$2&lt;Inputs!$AC25,0,Inputs!$AA25*Inputs!$AG25)</f>
        <v>0</v>
      </c>
      <c r="AS23" s="145">
        <f>IF(AS$2&lt;Inputs!$AC25,0,Inputs!$AA25*Inputs!$AG25)</f>
        <v>0</v>
      </c>
      <c r="AT23" s="145">
        <f>IF(AT$2&lt;Inputs!$AC25,0,Inputs!$AA25*Inputs!$AG25)</f>
        <v>0</v>
      </c>
      <c r="AU23" s="145">
        <f>IF(AU$2&lt;Inputs!$AC25,0,Inputs!$AA25*Inputs!$AG25)</f>
        <v>0</v>
      </c>
      <c r="AV23" s="145">
        <f>IF(AV$2&lt;Inputs!$AC25,0,Inputs!$AA25*Inputs!$AG25)</f>
        <v>0</v>
      </c>
      <c r="AW23" s="145">
        <f>IF(AW$2&lt;Inputs!$AC25,0,Inputs!$AA25*Inputs!$AG25)</f>
        <v>0</v>
      </c>
      <c r="AX23" s="145">
        <f>IF(AX$2&lt;Inputs!$AC25,0,Inputs!$AA25*Inputs!$AG25)</f>
        <v>0</v>
      </c>
      <c r="AY23" s="145">
        <f>IF(AY$2&lt;Inputs!$AC25,0,Inputs!$AA25*Inputs!$AG25)</f>
        <v>0</v>
      </c>
      <c r="AZ23" s="145">
        <f>IF(AZ$2&lt;Inputs!$AC25,0,Inputs!$AA25*Inputs!$AG25)</f>
        <v>0</v>
      </c>
      <c r="BA23" s="145">
        <f>IF(BA$2&lt;Inputs!$AC25,0,Inputs!$AA25*Inputs!$AG25)</f>
        <v>0</v>
      </c>
      <c r="BB23" s="148">
        <f t="shared" si="4"/>
        <v>0</v>
      </c>
      <c r="BC23" s="145">
        <f>IF(BC$2&lt;Inputs!$AC25,0,Inputs!$AA25*Inputs!$AH25)</f>
        <v>0</v>
      </c>
      <c r="BD23" s="145">
        <f>IF(BD$2&lt;Inputs!$AC25,0,Inputs!$AA25*Inputs!$AH25)</f>
        <v>0</v>
      </c>
      <c r="BE23" s="145">
        <f>IF(BE$2&lt;Inputs!$AC25,0,Inputs!$AA25*Inputs!$AH25)</f>
        <v>0</v>
      </c>
      <c r="BF23" s="145">
        <f>IF(BF$2&lt;Inputs!$AC25,0,Inputs!$AA25*Inputs!$AH25)</f>
        <v>0</v>
      </c>
      <c r="BG23" s="145">
        <f>IF(BG$2&lt;Inputs!$AC25,0,Inputs!$AA25*Inputs!$AH25)</f>
        <v>0</v>
      </c>
      <c r="BH23" s="145">
        <f>IF(BH$2&lt;Inputs!$AC25,0,Inputs!$AA25*Inputs!$AH25)</f>
        <v>0</v>
      </c>
      <c r="BI23" s="145">
        <f>IF(BI$2&lt;Inputs!$AC25,0,Inputs!$AA25*Inputs!$AH25)</f>
        <v>0</v>
      </c>
      <c r="BJ23" s="145">
        <f>IF(BJ$2&lt;Inputs!$AC25,0,Inputs!$AA25*Inputs!$AH25)</f>
        <v>0</v>
      </c>
      <c r="BK23" s="145">
        <f>IF(BK$2&lt;Inputs!$AC25,0,Inputs!$AA25*Inputs!$AH25)</f>
        <v>0</v>
      </c>
      <c r="BL23" s="145">
        <f>IF(BL$2&lt;Inputs!$AC25,0,Inputs!$AA25*Inputs!$AH25)</f>
        <v>0</v>
      </c>
      <c r="BM23" s="145">
        <f>IF(BM$2&lt;Inputs!$AC25,0,Inputs!$AA25*Inputs!$AH25)</f>
        <v>0</v>
      </c>
      <c r="BN23" s="145">
        <f>IF(BN$2&lt;Inputs!$AC25,0,Inputs!$AA25*Inputs!$AH25)</f>
        <v>0</v>
      </c>
      <c r="BO23" s="148">
        <f t="shared" si="5"/>
        <v>0</v>
      </c>
    </row>
    <row r="24" ht="15.75" customHeight="1" outlineLevel="1">
      <c r="A24" s="1"/>
      <c r="B24" s="147" t="str">
        <f>Inputs!Z26</f>
        <v>Sponsor 19</v>
      </c>
      <c r="C24" s="145">
        <f>IF(C$2&lt;Inputs!$AC26,0,Inputs!$AA26*Inputs!$AD26)</f>
        <v>0</v>
      </c>
      <c r="D24" s="145">
        <f>IF(D$2&lt;Inputs!$AC26,0,Inputs!$AA26*Inputs!$AD26)</f>
        <v>0</v>
      </c>
      <c r="E24" s="145">
        <f>IF(E$2&lt;Inputs!$AC26,0,Inputs!$AA26*Inputs!$AD26)</f>
        <v>0</v>
      </c>
      <c r="F24" s="145">
        <f>IF(F$2&lt;Inputs!$AC26,0,Inputs!$AA26*Inputs!$AD26)</f>
        <v>0</v>
      </c>
      <c r="G24" s="145">
        <f>IF(G$2&lt;Inputs!$AC26,0,Inputs!$AA26*Inputs!$AD26)</f>
        <v>0</v>
      </c>
      <c r="H24" s="145">
        <f>IF(H$2&lt;Inputs!$AC26,0,Inputs!$AA26*Inputs!$AD26)</f>
        <v>0</v>
      </c>
      <c r="I24" s="145">
        <f>IF(I$2&lt;Inputs!$AC26,0,Inputs!$AA26*Inputs!$AD26)</f>
        <v>0</v>
      </c>
      <c r="J24" s="145">
        <f>IF(J$2&lt;Inputs!$AC26,0,Inputs!$AA26*Inputs!$AD26)</f>
        <v>0</v>
      </c>
      <c r="K24" s="145">
        <f>IF(K$2&lt;Inputs!$AC26,0,Inputs!$AA26*Inputs!$AD26)</f>
        <v>0</v>
      </c>
      <c r="L24" s="145">
        <f>IF(L$2&lt;Inputs!$AC26,0,Inputs!$AA26*Inputs!$AD26)</f>
        <v>0</v>
      </c>
      <c r="M24" s="145">
        <f>IF(M$2&lt;Inputs!$AC26,0,Inputs!$AA26*Inputs!$AD26)</f>
        <v>0</v>
      </c>
      <c r="N24" s="145">
        <f>IF(N$2&lt;Inputs!$AC26,0,Inputs!$AA26*Inputs!$AD26)</f>
        <v>0</v>
      </c>
      <c r="O24" s="148">
        <f t="shared" si="1"/>
        <v>0</v>
      </c>
      <c r="P24" s="145">
        <f>IF(P$2&lt;Inputs!$AC26,0,Inputs!$AA26*Inputs!$AE26)</f>
        <v>0</v>
      </c>
      <c r="Q24" s="145">
        <f>IF(Q$2&lt;Inputs!$AC26,0,Inputs!$AA26*Inputs!$AE26)</f>
        <v>0</v>
      </c>
      <c r="R24" s="145">
        <f>IF(R$2&lt;Inputs!$AC26,0,Inputs!$AA26*Inputs!$AE26)</f>
        <v>0</v>
      </c>
      <c r="S24" s="145">
        <f>IF(S$2&lt;Inputs!$AC26,0,Inputs!$AA26*Inputs!$AE26)</f>
        <v>0</v>
      </c>
      <c r="T24" s="145">
        <f>IF(T$2&lt;Inputs!$AC26,0,Inputs!$AA26*Inputs!$AE26)</f>
        <v>0</v>
      </c>
      <c r="U24" s="145">
        <f>IF(U$2&lt;Inputs!$AC26,0,Inputs!$AA26*Inputs!$AE26)</f>
        <v>0</v>
      </c>
      <c r="V24" s="145">
        <f>IF(V$2&lt;Inputs!$AC26,0,Inputs!$AA26*Inputs!$AE26)</f>
        <v>0</v>
      </c>
      <c r="W24" s="145">
        <f>IF(W$2&lt;Inputs!$AC26,0,Inputs!$AA26*Inputs!$AE26)</f>
        <v>0</v>
      </c>
      <c r="X24" s="145">
        <f>IF(X$2&lt;Inputs!$AC26,0,Inputs!$AA26*Inputs!$AE26)</f>
        <v>0</v>
      </c>
      <c r="Y24" s="145">
        <f>IF(Y$2&lt;Inputs!$AC26,0,Inputs!$AA26*Inputs!$AE26)</f>
        <v>0</v>
      </c>
      <c r="Z24" s="145">
        <f>IF(Z$2&lt;Inputs!$AC26,0,Inputs!$AA26*Inputs!$AE26)</f>
        <v>0</v>
      </c>
      <c r="AA24" s="145">
        <f>IF(AA$2&lt;Inputs!$AC26,0,Inputs!$AA26*Inputs!$AE26)</f>
        <v>0</v>
      </c>
      <c r="AB24" s="148">
        <f t="shared" si="2"/>
        <v>0</v>
      </c>
      <c r="AC24" s="145">
        <f>IF(AC$2&lt;Inputs!$AC26,0,Inputs!$AA26*Inputs!$AF26)</f>
        <v>0</v>
      </c>
      <c r="AD24" s="145">
        <f>IF(AD$2&lt;Inputs!$AC26,0,Inputs!$AA26*Inputs!$AF26)</f>
        <v>0</v>
      </c>
      <c r="AE24" s="145">
        <f>IF(AE$2&lt;Inputs!$AC26,0,Inputs!$AA26*Inputs!$AF26)</f>
        <v>0</v>
      </c>
      <c r="AF24" s="145">
        <f>IF(AF$2&lt;Inputs!$AC26,0,Inputs!$AA26*Inputs!$AF26)</f>
        <v>0</v>
      </c>
      <c r="AG24" s="145">
        <f>IF(AG$2&lt;Inputs!$AC26,0,Inputs!$AA26*Inputs!$AF26)</f>
        <v>0</v>
      </c>
      <c r="AH24" s="145">
        <f>IF(AH$2&lt;Inputs!$AC26,0,Inputs!$AA26*Inputs!$AF26)</f>
        <v>0</v>
      </c>
      <c r="AI24" s="145">
        <f>IF(AI$2&lt;Inputs!$AC26,0,Inputs!$AA26*Inputs!$AF26)</f>
        <v>0</v>
      </c>
      <c r="AJ24" s="145">
        <f>IF(AJ$2&lt;Inputs!$AC26,0,Inputs!$AA26*Inputs!$AF26)</f>
        <v>0</v>
      </c>
      <c r="AK24" s="145">
        <f>IF(AK$2&lt;Inputs!$AC26,0,Inputs!$AA26*Inputs!$AF26)</f>
        <v>0</v>
      </c>
      <c r="AL24" s="145">
        <f>IF(AL$2&lt;Inputs!$AC26,0,Inputs!$AA26*Inputs!$AF26)</f>
        <v>0</v>
      </c>
      <c r="AM24" s="145">
        <f>IF(AM$2&lt;Inputs!$AC26,0,Inputs!$AA26*Inputs!$AF26)</f>
        <v>0</v>
      </c>
      <c r="AN24" s="145">
        <f>IF(AN$2&lt;Inputs!$AC26,0,Inputs!$AA26*Inputs!$AF26)</f>
        <v>0</v>
      </c>
      <c r="AO24" s="148">
        <f t="shared" si="3"/>
        <v>0</v>
      </c>
      <c r="AP24" s="145">
        <f>IF(AP$2&lt;Inputs!$AC26,0,Inputs!$AA26*Inputs!$AG26)</f>
        <v>0</v>
      </c>
      <c r="AQ24" s="145">
        <f>IF(AQ$2&lt;Inputs!$AC26,0,Inputs!$AA26*Inputs!$AG26)</f>
        <v>0</v>
      </c>
      <c r="AR24" s="145">
        <f>IF(AR$2&lt;Inputs!$AC26,0,Inputs!$AA26*Inputs!$AG26)</f>
        <v>0</v>
      </c>
      <c r="AS24" s="145">
        <f>IF(AS$2&lt;Inputs!$AC26,0,Inputs!$AA26*Inputs!$AG26)</f>
        <v>0</v>
      </c>
      <c r="AT24" s="145">
        <f>IF(AT$2&lt;Inputs!$AC26,0,Inputs!$AA26*Inputs!$AG26)</f>
        <v>0</v>
      </c>
      <c r="AU24" s="145">
        <f>IF(AU$2&lt;Inputs!$AC26,0,Inputs!$AA26*Inputs!$AG26)</f>
        <v>0</v>
      </c>
      <c r="AV24" s="145">
        <f>IF(AV$2&lt;Inputs!$AC26,0,Inputs!$AA26*Inputs!$AG26)</f>
        <v>0</v>
      </c>
      <c r="AW24" s="145">
        <f>IF(AW$2&lt;Inputs!$AC26,0,Inputs!$AA26*Inputs!$AG26)</f>
        <v>0</v>
      </c>
      <c r="AX24" s="145">
        <f>IF(AX$2&lt;Inputs!$AC26,0,Inputs!$AA26*Inputs!$AG26)</f>
        <v>0</v>
      </c>
      <c r="AY24" s="145">
        <f>IF(AY$2&lt;Inputs!$AC26,0,Inputs!$AA26*Inputs!$AG26)</f>
        <v>0</v>
      </c>
      <c r="AZ24" s="145">
        <f>IF(AZ$2&lt;Inputs!$AC26,0,Inputs!$AA26*Inputs!$AG26)</f>
        <v>0</v>
      </c>
      <c r="BA24" s="145">
        <f>IF(BA$2&lt;Inputs!$AC26,0,Inputs!$AA26*Inputs!$AG26)</f>
        <v>0</v>
      </c>
      <c r="BB24" s="148">
        <f t="shared" si="4"/>
        <v>0</v>
      </c>
      <c r="BC24" s="145">
        <f>IF(BC$2&lt;Inputs!$AC26,0,Inputs!$AA26*Inputs!$AH26)</f>
        <v>0</v>
      </c>
      <c r="BD24" s="145">
        <f>IF(BD$2&lt;Inputs!$AC26,0,Inputs!$AA26*Inputs!$AH26)</f>
        <v>0</v>
      </c>
      <c r="BE24" s="145">
        <f>IF(BE$2&lt;Inputs!$AC26,0,Inputs!$AA26*Inputs!$AH26)</f>
        <v>0</v>
      </c>
      <c r="BF24" s="145">
        <f>IF(BF$2&lt;Inputs!$AC26,0,Inputs!$AA26*Inputs!$AH26)</f>
        <v>0</v>
      </c>
      <c r="BG24" s="145">
        <f>IF(BG$2&lt;Inputs!$AC26,0,Inputs!$AA26*Inputs!$AH26)</f>
        <v>0</v>
      </c>
      <c r="BH24" s="145">
        <f>IF(BH$2&lt;Inputs!$AC26,0,Inputs!$AA26*Inputs!$AH26)</f>
        <v>0</v>
      </c>
      <c r="BI24" s="145">
        <f>IF(BI$2&lt;Inputs!$AC26,0,Inputs!$AA26*Inputs!$AH26)</f>
        <v>0</v>
      </c>
      <c r="BJ24" s="145">
        <f>IF(BJ$2&lt;Inputs!$AC26,0,Inputs!$AA26*Inputs!$AH26)</f>
        <v>0</v>
      </c>
      <c r="BK24" s="145">
        <f>IF(BK$2&lt;Inputs!$AC26,0,Inputs!$AA26*Inputs!$AH26)</f>
        <v>0</v>
      </c>
      <c r="BL24" s="145">
        <f>IF(BL$2&lt;Inputs!$AC26,0,Inputs!$AA26*Inputs!$AH26)</f>
        <v>0</v>
      </c>
      <c r="BM24" s="145">
        <f>IF(BM$2&lt;Inputs!$AC26,0,Inputs!$AA26*Inputs!$AH26)</f>
        <v>0</v>
      </c>
      <c r="BN24" s="145">
        <f>IF(BN$2&lt;Inputs!$AC26,0,Inputs!$AA26*Inputs!$AH26)</f>
        <v>0</v>
      </c>
      <c r="BO24" s="148">
        <f t="shared" si="5"/>
        <v>0</v>
      </c>
    </row>
    <row r="25" ht="15.75" customHeight="1" outlineLevel="1">
      <c r="A25" s="1"/>
      <c r="B25" s="147" t="str">
        <f>Inputs!Z27</f>
        <v>Sponsor 20</v>
      </c>
      <c r="C25" s="145">
        <f>IF(C$2&lt;Inputs!$AC27,0,Inputs!$AA27*Inputs!$AD27)</f>
        <v>0</v>
      </c>
      <c r="D25" s="145">
        <f>IF(D$2&lt;Inputs!$AC27,0,Inputs!$AA27*Inputs!$AD27)</f>
        <v>0</v>
      </c>
      <c r="E25" s="145">
        <f>IF(E$2&lt;Inputs!$AC27,0,Inputs!$AA27*Inputs!$AD27)</f>
        <v>0</v>
      </c>
      <c r="F25" s="145">
        <f>IF(F$2&lt;Inputs!$AC27,0,Inputs!$AA27*Inputs!$AD27)</f>
        <v>0</v>
      </c>
      <c r="G25" s="145">
        <f>IF(G$2&lt;Inputs!$AC27,0,Inputs!$AA27*Inputs!$AD27)</f>
        <v>0</v>
      </c>
      <c r="H25" s="145">
        <f>IF(H$2&lt;Inputs!$AC27,0,Inputs!$AA27*Inputs!$AD27)</f>
        <v>0</v>
      </c>
      <c r="I25" s="145">
        <f>IF(I$2&lt;Inputs!$AC27,0,Inputs!$AA27*Inputs!$AD27)</f>
        <v>0</v>
      </c>
      <c r="J25" s="145">
        <f>IF(J$2&lt;Inputs!$AC27,0,Inputs!$AA27*Inputs!$AD27)</f>
        <v>0</v>
      </c>
      <c r="K25" s="145">
        <f>IF(K$2&lt;Inputs!$AC27,0,Inputs!$AA27*Inputs!$AD27)</f>
        <v>0</v>
      </c>
      <c r="L25" s="145">
        <f>IF(L$2&lt;Inputs!$AC27,0,Inputs!$AA27*Inputs!$AD27)</f>
        <v>0</v>
      </c>
      <c r="M25" s="145">
        <f>IF(M$2&lt;Inputs!$AC27,0,Inputs!$AA27*Inputs!$AD27)</f>
        <v>0</v>
      </c>
      <c r="N25" s="145">
        <f>IF(N$2&lt;Inputs!$AC27,0,Inputs!$AA27*Inputs!$AD27)</f>
        <v>0</v>
      </c>
      <c r="O25" s="148">
        <f t="shared" si="1"/>
        <v>0</v>
      </c>
      <c r="P25" s="145">
        <f>IF(P$2&lt;Inputs!$AC27,0,Inputs!$AA27*Inputs!$AE27)</f>
        <v>0</v>
      </c>
      <c r="Q25" s="145">
        <f>IF(Q$2&lt;Inputs!$AC27,0,Inputs!$AA27*Inputs!$AE27)</f>
        <v>0</v>
      </c>
      <c r="R25" s="145">
        <f>IF(R$2&lt;Inputs!$AC27,0,Inputs!$AA27*Inputs!$AE27)</f>
        <v>0</v>
      </c>
      <c r="S25" s="145">
        <f>IF(S$2&lt;Inputs!$AC27,0,Inputs!$AA27*Inputs!$AE27)</f>
        <v>0</v>
      </c>
      <c r="T25" s="145">
        <f>IF(T$2&lt;Inputs!$AC27,0,Inputs!$AA27*Inputs!$AE27)</f>
        <v>0</v>
      </c>
      <c r="U25" s="145">
        <f>IF(U$2&lt;Inputs!$AC27,0,Inputs!$AA27*Inputs!$AE27)</f>
        <v>0</v>
      </c>
      <c r="V25" s="145">
        <f>IF(V$2&lt;Inputs!$AC27,0,Inputs!$AA27*Inputs!$AE27)</f>
        <v>0</v>
      </c>
      <c r="W25" s="145">
        <f>IF(W$2&lt;Inputs!$AC27,0,Inputs!$AA27*Inputs!$AE27)</f>
        <v>0</v>
      </c>
      <c r="X25" s="145">
        <f>IF(X$2&lt;Inputs!$AC27,0,Inputs!$AA27*Inputs!$AE27)</f>
        <v>0</v>
      </c>
      <c r="Y25" s="145">
        <f>IF(Y$2&lt;Inputs!$AC27,0,Inputs!$AA27*Inputs!$AE27)</f>
        <v>0</v>
      </c>
      <c r="Z25" s="145">
        <f>IF(Z$2&lt;Inputs!$AC27,0,Inputs!$AA27*Inputs!$AE27)</f>
        <v>0</v>
      </c>
      <c r="AA25" s="145">
        <f>IF(AA$2&lt;Inputs!$AC27,0,Inputs!$AA27*Inputs!$AE27)</f>
        <v>0</v>
      </c>
      <c r="AB25" s="148">
        <f t="shared" si="2"/>
        <v>0</v>
      </c>
      <c r="AC25" s="145">
        <f>IF(AC$2&lt;Inputs!$AC27,0,Inputs!$AA27*Inputs!$AF27)</f>
        <v>0</v>
      </c>
      <c r="AD25" s="145">
        <f>IF(AD$2&lt;Inputs!$AC27,0,Inputs!$AA27*Inputs!$AF27)</f>
        <v>0</v>
      </c>
      <c r="AE25" s="145">
        <f>IF(AE$2&lt;Inputs!$AC27,0,Inputs!$AA27*Inputs!$AF27)</f>
        <v>0</v>
      </c>
      <c r="AF25" s="145">
        <f>IF(AF$2&lt;Inputs!$AC27,0,Inputs!$AA27*Inputs!$AF27)</f>
        <v>0</v>
      </c>
      <c r="AG25" s="145">
        <f>IF(AG$2&lt;Inputs!$AC27,0,Inputs!$AA27*Inputs!$AF27)</f>
        <v>0</v>
      </c>
      <c r="AH25" s="145">
        <f>IF(AH$2&lt;Inputs!$AC27,0,Inputs!$AA27*Inputs!$AF27)</f>
        <v>0</v>
      </c>
      <c r="AI25" s="145">
        <f>IF(AI$2&lt;Inputs!$AC27,0,Inputs!$AA27*Inputs!$AF27)</f>
        <v>0</v>
      </c>
      <c r="AJ25" s="145">
        <f>IF(AJ$2&lt;Inputs!$AC27,0,Inputs!$AA27*Inputs!$AF27)</f>
        <v>0</v>
      </c>
      <c r="AK25" s="145">
        <f>IF(AK$2&lt;Inputs!$AC27,0,Inputs!$AA27*Inputs!$AF27)</f>
        <v>0</v>
      </c>
      <c r="AL25" s="145">
        <f>IF(AL$2&lt;Inputs!$AC27,0,Inputs!$AA27*Inputs!$AF27)</f>
        <v>0</v>
      </c>
      <c r="AM25" s="145">
        <f>IF(AM$2&lt;Inputs!$AC27,0,Inputs!$AA27*Inputs!$AF27)</f>
        <v>0</v>
      </c>
      <c r="AN25" s="145">
        <f>IF(AN$2&lt;Inputs!$AC27,0,Inputs!$AA27*Inputs!$AF27)</f>
        <v>0</v>
      </c>
      <c r="AO25" s="148">
        <f t="shared" si="3"/>
        <v>0</v>
      </c>
      <c r="AP25" s="145">
        <f>IF(AP$2&lt;Inputs!$AC27,0,Inputs!$AA27*Inputs!$AG27)</f>
        <v>0</v>
      </c>
      <c r="AQ25" s="145">
        <f>IF(AQ$2&lt;Inputs!$AC27,0,Inputs!$AA27*Inputs!$AG27)</f>
        <v>0</v>
      </c>
      <c r="AR25" s="145">
        <f>IF(AR$2&lt;Inputs!$AC27,0,Inputs!$AA27*Inputs!$AG27)</f>
        <v>0</v>
      </c>
      <c r="AS25" s="145">
        <f>IF(AS$2&lt;Inputs!$AC27,0,Inputs!$AA27*Inputs!$AG27)</f>
        <v>0</v>
      </c>
      <c r="AT25" s="145">
        <f>IF(AT$2&lt;Inputs!$AC27,0,Inputs!$AA27*Inputs!$AG27)</f>
        <v>0</v>
      </c>
      <c r="AU25" s="145">
        <f>IF(AU$2&lt;Inputs!$AC27,0,Inputs!$AA27*Inputs!$AG27)</f>
        <v>0</v>
      </c>
      <c r="AV25" s="145">
        <f>IF(AV$2&lt;Inputs!$AC27,0,Inputs!$AA27*Inputs!$AG27)</f>
        <v>0</v>
      </c>
      <c r="AW25" s="145">
        <f>IF(AW$2&lt;Inputs!$AC27,0,Inputs!$AA27*Inputs!$AG27)</f>
        <v>0</v>
      </c>
      <c r="AX25" s="145">
        <f>IF(AX$2&lt;Inputs!$AC27,0,Inputs!$AA27*Inputs!$AG27)</f>
        <v>0</v>
      </c>
      <c r="AY25" s="145">
        <f>IF(AY$2&lt;Inputs!$AC27,0,Inputs!$AA27*Inputs!$AG27)</f>
        <v>0</v>
      </c>
      <c r="AZ25" s="145">
        <f>IF(AZ$2&lt;Inputs!$AC27,0,Inputs!$AA27*Inputs!$AG27)</f>
        <v>0</v>
      </c>
      <c r="BA25" s="145">
        <f>IF(BA$2&lt;Inputs!$AC27,0,Inputs!$AA27*Inputs!$AG27)</f>
        <v>0</v>
      </c>
      <c r="BB25" s="148">
        <f t="shared" si="4"/>
        <v>0</v>
      </c>
      <c r="BC25" s="145">
        <f>IF(BC$2&lt;Inputs!$AC27,0,Inputs!$AA27*Inputs!$AH27)</f>
        <v>0</v>
      </c>
      <c r="BD25" s="145">
        <f>IF(BD$2&lt;Inputs!$AC27,0,Inputs!$AA27*Inputs!$AH27)</f>
        <v>0</v>
      </c>
      <c r="BE25" s="145">
        <f>IF(BE$2&lt;Inputs!$AC27,0,Inputs!$AA27*Inputs!$AH27)</f>
        <v>0</v>
      </c>
      <c r="BF25" s="145">
        <f>IF(BF$2&lt;Inputs!$AC27,0,Inputs!$AA27*Inputs!$AH27)</f>
        <v>0</v>
      </c>
      <c r="BG25" s="145">
        <f>IF(BG$2&lt;Inputs!$AC27,0,Inputs!$AA27*Inputs!$AH27)</f>
        <v>0</v>
      </c>
      <c r="BH25" s="145">
        <f>IF(BH$2&lt;Inputs!$AC27,0,Inputs!$AA27*Inputs!$AH27)</f>
        <v>0</v>
      </c>
      <c r="BI25" s="145">
        <f>IF(BI$2&lt;Inputs!$AC27,0,Inputs!$AA27*Inputs!$AH27)</f>
        <v>0</v>
      </c>
      <c r="BJ25" s="145">
        <f>IF(BJ$2&lt;Inputs!$AC27,0,Inputs!$AA27*Inputs!$AH27)</f>
        <v>0</v>
      </c>
      <c r="BK25" s="145">
        <f>IF(BK$2&lt;Inputs!$AC27,0,Inputs!$AA27*Inputs!$AH27)</f>
        <v>0</v>
      </c>
      <c r="BL25" s="145">
        <f>IF(BL$2&lt;Inputs!$AC27,0,Inputs!$AA27*Inputs!$AH27)</f>
        <v>0</v>
      </c>
      <c r="BM25" s="145">
        <f>IF(BM$2&lt;Inputs!$AC27,0,Inputs!$AA27*Inputs!$AH27)</f>
        <v>0</v>
      </c>
      <c r="BN25" s="145">
        <f>IF(BN$2&lt;Inputs!$AC27,0,Inputs!$AA27*Inputs!$AH27)</f>
        <v>0</v>
      </c>
      <c r="BO25" s="148">
        <f t="shared" si="5"/>
        <v>0</v>
      </c>
    </row>
    <row r="26" ht="15.75" customHeight="1" outlineLevel="1">
      <c r="A26" s="1"/>
      <c r="B26" s="147" t="str">
        <f>Inputs!Z28</f>
        <v>Sponsor 21</v>
      </c>
      <c r="C26" s="145">
        <f>IF(C$2&lt;Inputs!$AC28,0,Inputs!$AA28*Inputs!$AD28)</f>
        <v>0</v>
      </c>
      <c r="D26" s="145">
        <f>IF(D$2&lt;Inputs!$AC28,0,Inputs!$AA28*Inputs!$AD28)</f>
        <v>0</v>
      </c>
      <c r="E26" s="145">
        <f>IF(E$2&lt;Inputs!$AC28,0,Inputs!$AA28*Inputs!$AD28)</f>
        <v>0</v>
      </c>
      <c r="F26" s="145">
        <f>IF(F$2&lt;Inputs!$AC28,0,Inputs!$AA28*Inputs!$AD28)</f>
        <v>0</v>
      </c>
      <c r="G26" s="145">
        <f>IF(G$2&lt;Inputs!$AC28,0,Inputs!$AA28*Inputs!$AD28)</f>
        <v>0</v>
      </c>
      <c r="H26" s="145">
        <f>IF(H$2&lt;Inputs!$AC28,0,Inputs!$AA28*Inputs!$AD28)</f>
        <v>0</v>
      </c>
      <c r="I26" s="145">
        <f>IF(I$2&lt;Inputs!$AC28,0,Inputs!$AA28*Inputs!$AD28)</f>
        <v>0</v>
      </c>
      <c r="J26" s="145">
        <f>IF(J$2&lt;Inputs!$AC28,0,Inputs!$AA28*Inputs!$AD28)</f>
        <v>0</v>
      </c>
      <c r="K26" s="145">
        <f>IF(K$2&lt;Inputs!$AC28,0,Inputs!$AA28*Inputs!$AD28)</f>
        <v>0</v>
      </c>
      <c r="L26" s="145">
        <f>IF(L$2&lt;Inputs!$AC28,0,Inputs!$AA28*Inputs!$AD28)</f>
        <v>0</v>
      </c>
      <c r="M26" s="145">
        <f>IF(M$2&lt;Inputs!$AC28,0,Inputs!$AA28*Inputs!$AD28)</f>
        <v>0</v>
      </c>
      <c r="N26" s="145">
        <f>IF(N$2&lt;Inputs!$AC28,0,Inputs!$AA28*Inputs!$AD28)</f>
        <v>0</v>
      </c>
      <c r="O26" s="148">
        <f t="shared" si="1"/>
        <v>0</v>
      </c>
      <c r="P26" s="145">
        <f>IF(P$2&lt;Inputs!$AC28,0,Inputs!$AA28*Inputs!$AE28)</f>
        <v>0</v>
      </c>
      <c r="Q26" s="145">
        <f>IF(Q$2&lt;Inputs!$AC28,0,Inputs!$AA28*Inputs!$AE28)</f>
        <v>0</v>
      </c>
      <c r="R26" s="145">
        <f>IF(R$2&lt;Inputs!$AC28,0,Inputs!$AA28*Inputs!$AE28)</f>
        <v>0</v>
      </c>
      <c r="S26" s="145">
        <f>IF(S$2&lt;Inputs!$AC28,0,Inputs!$AA28*Inputs!$AE28)</f>
        <v>0</v>
      </c>
      <c r="T26" s="145">
        <f>IF(T$2&lt;Inputs!$AC28,0,Inputs!$AA28*Inputs!$AE28)</f>
        <v>0</v>
      </c>
      <c r="U26" s="145">
        <f>IF(U$2&lt;Inputs!$AC28,0,Inputs!$AA28*Inputs!$AE28)</f>
        <v>0</v>
      </c>
      <c r="V26" s="145">
        <f>IF(V$2&lt;Inputs!$AC28,0,Inputs!$AA28*Inputs!$AE28)</f>
        <v>0</v>
      </c>
      <c r="W26" s="145">
        <f>IF(W$2&lt;Inputs!$AC28,0,Inputs!$AA28*Inputs!$AE28)</f>
        <v>0</v>
      </c>
      <c r="X26" s="145">
        <f>IF(X$2&lt;Inputs!$AC28,0,Inputs!$AA28*Inputs!$AE28)</f>
        <v>0</v>
      </c>
      <c r="Y26" s="145">
        <f>IF(Y$2&lt;Inputs!$AC28,0,Inputs!$AA28*Inputs!$AE28)</f>
        <v>0</v>
      </c>
      <c r="Z26" s="145">
        <f>IF(Z$2&lt;Inputs!$AC28,0,Inputs!$AA28*Inputs!$AE28)</f>
        <v>0</v>
      </c>
      <c r="AA26" s="145">
        <f>IF(AA$2&lt;Inputs!$AC28,0,Inputs!$AA28*Inputs!$AE28)</f>
        <v>0</v>
      </c>
      <c r="AB26" s="148">
        <f t="shared" si="2"/>
        <v>0</v>
      </c>
      <c r="AC26" s="145">
        <f>IF(AC$2&lt;Inputs!$AC28,0,Inputs!$AA28*Inputs!$AF28)</f>
        <v>0</v>
      </c>
      <c r="AD26" s="145">
        <f>IF(AD$2&lt;Inputs!$AC28,0,Inputs!$AA28*Inputs!$AF28)</f>
        <v>0</v>
      </c>
      <c r="AE26" s="145">
        <f>IF(AE$2&lt;Inputs!$AC28,0,Inputs!$AA28*Inputs!$AF28)</f>
        <v>0</v>
      </c>
      <c r="AF26" s="145">
        <f>IF(AF$2&lt;Inputs!$AC28,0,Inputs!$AA28*Inputs!$AF28)</f>
        <v>0</v>
      </c>
      <c r="AG26" s="145">
        <f>IF(AG$2&lt;Inputs!$AC28,0,Inputs!$AA28*Inputs!$AF28)</f>
        <v>0</v>
      </c>
      <c r="AH26" s="145">
        <f>IF(AH$2&lt;Inputs!$AC28,0,Inputs!$AA28*Inputs!$AF28)</f>
        <v>0</v>
      </c>
      <c r="AI26" s="145">
        <f>IF(AI$2&lt;Inputs!$AC28,0,Inputs!$AA28*Inputs!$AF28)</f>
        <v>0</v>
      </c>
      <c r="AJ26" s="145">
        <f>IF(AJ$2&lt;Inputs!$AC28,0,Inputs!$AA28*Inputs!$AF28)</f>
        <v>0</v>
      </c>
      <c r="AK26" s="145">
        <f>IF(AK$2&lt;Inputs!$AC28,0,Inputs!$AA28*Inputs!$AF28)</f>
        <v>0</v>
      </c>
      <c r="AL26" s="145">
        <f>IF(AL$2&lt;Inputs!$AC28,0,Inputs!$AA28*Inputs!$AF28)</f>
        <v>0</v>
      </c>
      <c r="AM26" s="145">
        <f>IF(AM$2&lt;Inputs!$AC28,0,Inputs!$AA28*Inputs!$AF28)</f>
        <v>0</v>
      </c>
      <c r="AN26" s="145">
        <f>IF(AN$2&lt;Inputs!$AC28,0,Inputs!$AA28*Inputs!$AF28)</f>
        <v>0</v>
      </c>
      <c r="AO26" s="148">
        <f t="shared" si="3"/>
        <v>0</v>
      </c>
      <c r="AP26" s="145">
        <f>IF(AP$2&lt;Inputs!$AC28,0,Inputs!$AA28*Inputs!$AG28)</f>
        <v>0</v>
      </c>
      <c r="AQ26" s="145">
        <f>IF(AQ$2&lt;Inputs!$AC28,0,Inputs!$AA28*Inputs!$AG28)</f>
        <v>0</v>
      </c>
      <c r="AR26" s="145">
        <f>IF(AR$2&lt;Inputs!$AC28,0,Inputs!$AA28*Inputs!$AG28)</f>
        <v>0</v>
      </c>
      <c r="AS26" s="145">
        <f>IF(AS$2&lt;Inputs!$AC28,0,Inputs!$AA28*Inputs!$AG28)</f>
        <v>0</v>
      </c>
      <c r="AT26" s="145">
        <f>IF(AT$2&lt;Inputs!$AC28,0,Inputs!$AA28*Inputs!$AG28)</f>
        <v>0</v>
      </c>
      <c r="AU26" s="145">
        <f>IF(AU$2&lt;Inputs!$AC28,0,Inputs!$AA28*Inputs!$AG28)</f>
        <v>0</v>
      </c>
      <c r="AV26" s="145">
        <f>IF(AV$2&lt;Inputs!$AC28,0,Inputs!$AA28*Inputs!$AG28)</f>
        <v>0</v>
      </c>
      <c r="AW26" s="145">
        <f>IF(AW$2&lt;Inputs!$AC28,0,Inputs!$AA28*Inputs!$AG28)</f>
        <v>0</v>
      </c>
      <c r="AX26" s="145">
        <f>IF(AX$2&lt;Inputs!$AC28,0,Inputs!$AA28*Inputs!$AG28)</f>
        <v>0</v>
      </c>
      <c r="AY26" s="145">
        <f>IF(AY$2&lt;Inputs!$AC28,0,Inputs!$AA28*Inputs!$AG28)</f>
        <v>0</v>
      </c>
      <c r="AZ26" s="145">
        <f>IF(AZ$2&lt;Inputs!$AC28,0,Inputs!$AA28*Inputs!$AG28)</f>
        <v>0</v>
      </c>
      <c r="BA26" s="145">
        <f>IF(BA$2&lt;Inputs!$AC28,0,Inputs!$AA28*Inputs!$AG28)</f>
        <v>0</v>
      </c>
      <c r="BB26" s="148">
        <f t="shared" si="4"/>
        <v>0</v>
      </c>
      <c r="BC26" s="145">
        <f>IF(BC$2&lt;Inputs!$AC28,0,Inputs!$AA28*Inputs!$AH28)</f>
        <v>0</v>
      </c>
      <c r="BD26" s="145">
        <f>IF(BD$2&lt;Inputs!$AC28,0,Inputs!$AA28*Inputs!$AH28)</f>
        <v>0</v>
      </c>
      <c r="BE26" s="145">
        <f>IF(BE$2&lt;Inputs!$AC28,0,Inputs!$AA28*Inputs!$AH28)</f>
        <v>0</v>
      </c>
      <c r="BF26" s="145">
        <f>IF(BF$2&lt;Inputs!$AC28,0,Inputs!$AA28*Inputs!$AH28)</f>
        <v>0</v>
      </c>
      <c r="BG26" s="145">
        <f>IF(BG$2&lt;Inputs!$AC28,0,Inputs!$AA28*Inputs!$AH28)</f>
        <v>0</v>
      </c>
      <c r="BH26" s="145">
        <f>IF(BH$2&lt;Inputs!$AC28,0,Inputs!$AA28*Inputs!$AH28)</f>
        <v>0</v>
      </c>
      <c r="BI26" s="145">
        <f>IF(BI$2&lt;Inputs!$AC28,0,Inputs!$AA28*Inputs!$AH28)</f>
        <v>0</v>
      </c>
      <c r="BJ26" s="145">
        <f>IF(BJ$2&lt;Inputs!$AC28,0,Inputs!$AA28*Inputs!$AH28)</f>
        <v>0</v>
      </c>
      <c r="BK26" s="145">
        <f>IF(BK$2&lt;Inputs!$AC28,0,Inputs!$AA28*Inputs!$AH28)</f>
        <v>0</v>
      </c>
      <c r="BL26" s="145">
        <f>IF(BL$2&lt;Inputs!$AC28,0,Inputs!$AA28*Inputs!$AH28)</f>
        <v>0</v>
      </c>
      <c r="BM26" s="145">
        <f>IF(BM$2&lt;Inputs!$AC28,0,Inputs!$AA28*Inputs!$AH28)</f>
        <v>0</v>
      </c>
      <c r="BN26" s="145">
        <f>IF(BN$2&lt;Inputs!$AC28,0,Inputs!$AA28*Inputs!$AH28)</f>
        <v>0</v>
      </c>
      <c r="BO26" s="148">
        <f t="shared" si="5"/>
        <v>0</v>
      </c>
    </row>
    <row r="27" ht="15.75" customHeight="1" outlineLevel="1">
      <c r="A27" s="1"/>
      <c r="B27" s="147" t="str">
        <f>Inputs!Z29</f>
        <v>Sponsor 22</v>
      </c>
      <c r="C27" s="145">
        <f>IF(C$2&lt;Inputs!$AC29,0,Inputs!$AA29*Inputs!$AD29)</f>
        <v>0</v>
      </c>
      <c r="D27" s="145">
        <f>IF(D$2&lt;Inputs!$AC29,0,Inputs!$AA29*Inputs!$AD29)</f>
        <v>0</v>
      </c>
      <c r="E27" s="145">
        <f>IF(E$2&lt;Inputs!$AC29,0,Inputs!$AA29*Inputs!$AD29)</f>
        <v>0</v>
      </c>
      <c r="F27" s="145">
        <f>IF(F$2&lt;Inputs!$AC29,0,Inputs!$AA29*Inputs!$AD29)</f>
        <v>0</v>
      </c>
      <c r="G27" s="145">
        <f>IF(G$2&lt;Inputs!$AC29,0,Inputs!$AA29*Inputs!$AD29)</f>
        <v>0</v>
      </c>
      <c r="H27" s="145">
        <f>IF(H$2&lt;Inputs!$AC29,0,Inputs!$AA29*Inputs!$AD29)</f>
        <v>0</v>
      </c>
      <c r="I27" s="145">
        <f>IF(I$2&lt;Inputs!$AC29,0,Inputs!$AA29*Inputs!$AD29)</f>
        <v>0</v>
      </c>
      <c r="J27" s="145">
        <f>IF(J$2&lt;Inputs!$AC29,0,Inputs!$AA29*Inputs!$AD29)</f>
        <v>0</v>
      </c>
      <c r="K27" s="145">
        <f>IF(K$2&lt;Inputs!$AC29,0,Inputs!$AA29*Inputs!$AD29)</f>
        <v>0</v>
      </c>
      <c r="L27" s="145">
        <f>IF(L$2&lt;Inputs!$AC29,0,Inputs!$AA29*Inputs!$AD29)</f>
        <v>0</v>
      </c>
      <c r="M27" s="145">
        <f>IF(M$2&lt;Inputs!$AC29,0,Inputs!$AA29*Inputs!$AD29)</f>
        <v>0</v>
      </c>
      <c r="N27" s="145">
        <f>IF(N$2&lt;Inputs!$AC29,0,Inputs!$AA29*Inputs!$AD29)</f>
        <v>0</v>
      </c>
      <c r="O27" s="148">
        <f t="shared" si="1"/>
        <v>0</v>
      </c>
      <c r="P27" s="145">
        <f>IF(P$2&lt;Inputs!$AC29,0,Inputs!$AA29*Inputs!$AE29)</f>
        <v>0</v>
      </c>
      <c r="Q27" s="145">
        <f>IF(Q$2&lt;Inputs!$AC29,0,Inputs!$AA29*Inputs!$AE29)</f>
        <v>0</v>
      </c>
      <c r="R27" s="145">
        <f>IF(R$2&lt;Inputs!$AC29,0,Inputs!$AA29*Inputs!$AE29)</f>
        <v>0</v>
      </c>
      <c r="S27" s="145">
        <f>IF(S$2&lt;Inputs!$AC29,0,Inputs!$AA29*Inputs!$AE29)</f>
        <v>0</v>
      </c>
      <c r="T27" s="145">
        <f>IF(T$2&lt;Inputs!$AC29,0,Inputs!$AA29*Inputs!$AE29)</f>
        <v>0</v>
      </c>
      <c r="U27" s="145">
        <f>IF(U$2&lt;Inputs!$AC29,0,Inputs!$AA29*Inputs!$AE29)</f>
        <v>0</v>
      </c>
      <c r="V27" s="145">
        <f>IF(V$2&lt;Inputs!$AC29,0,Inputs!$AA29*Inputs!$AE29)</f>
        <v>0</v>
      </c>
      <c r="W27" s="145">
        <f>IF(W$2&lt;Inputs!$AC29,0,Inputs!$AA29*Inputs!$AE29)</f>
        <v>0</v>
      </c>
      <c r="X27" s="145">
        <f>IF(X$2&lt;Inputs!$AC29,0,Inputs!$AA29*Inputs!$AE29)</f>
        <v>0</v>
      </c>
      <c r="Y27" s="145">
        <f>IF(Y$2&lt;Inputs!$AC29,0,Inputs!$AA29*Inputs!$AE29)</f>
        <v>0</v>
      </c>
      <c r="Z27" s="145">
        <f>IF(Z$2&lt;Inputs!$AC29,0,Inputs!$AA29*Inputs!$AE29)</f>
        <v>0</v>
      </c>
      <c r="AA27" s="145">
        <f>IF(AA$2&lt;Inputs!$AC29,0,Inputs!$AA29*Inputs!$AE29)</f>
        <v>0</v>
      </c>
      <c r="AB27" s="148">
        <f t="shared" si="2"/>
        <v>0</v>
      </c>
      <c r="AC27" s="145">
        <f>IF(AC$2&lt;Inputs!$AC29,0,Inputs!$AA29*Inputs!$AF29)</f>
        <v>0</v>
      </c>
      <c r="AD27" s="145">
        <f>IF(AD$2&lt;Inputs!$AC29,0,Inputs!$AA29*Inputs!$AF29)</f>
        <v>0</v>
      </c>
      <c r="AE27" s="145">
        <f>IF(AE$2&lt;Inputs!$AC29,0,Inputs!$AA29*Inputs!$AF29)</f>
        <v>0</v>
      </c>
      <c r="AF27" s="145">
        <f>IF(AF$2&lt;Inputs!$AC29,0,Inputs!$AA29*Inputs!$AF29)</f>
        <v>0</v>
      </c>
      <c r="AG27" s="145">
        <f>IF(AG$2&lt;Inputs!$AC29,0,Inputs!$AA29*Inputs!$AF29)</f>
        <v>0</v>
      </c>
      <c r="AH27" s="145">
        <f>IF(AH$2&lt;Inputs!$AC29,0,Inputs!$AA29*Inputs!$AF29)</f>
        <v>0</v>
      </c>
      <c r="AI27" s="145">
        <f>IF(AI$2&lt;Inputs!$AC29,0,Inputs!$AA29*Inputs!$AF29)</f>
        <v>0</v>
      </c>
      <c r="AJ27" s="145">
        <f>IF(AJ$2&lt;Inputs!$AC29,0,Inputs!$AA29*Inputs!$AF29)</f>
        <v>0</v>
      </c>
      <c r="AK27" s="145">
        <f>IF(AK$2&lt;Inputs!$AC29,0,Inputs!$AA29*Inputs!$AF29)</f>
        <v>0</v>
      </c>
      <c r="AL27" s="145">
        <f>IF(AL$2&lt;Inputs!$AC29,0,Inputs!$AA29*Inputs!$AF29)</f>
        <v>0</v>
      </c>
      <c r="AM27" s="145">
        <f>IF(AM$2&lt;Inputs!$AC29,0,Inputs!$AA29*Inputs!$AF29)</f>
        <v>0</v>
      </c>
      <c r="AN27" s="145">
        <f>IF(AN$2&lt;Inputs!$AC29,0,Inputs!$AA29*Inputs!$AF29)</f>
        <v>0</v>
      </c>
      <c r="AO27" s="148">
        <f t="shared" si="3"/>
        <v>0</v>
      </c>
      <c r="AP27" s="145">
        <f>IF(AP$2&lt;Inputs!$AC29,0,Inputs!$AA29*Inputs!$AG29)</f>
        <v>0</v>
      </c>
      <c r="AQ27" s="145">
        <f>IF(AQ$2&lt;Inputs!$AC29,0,Inputs!$AA29*Inputs!$AG29)</f>
        <v>0</v>
      </c>
      <c r="AR27" s="145">
        <f>IF(AR$2&lt;Inputs!$AC29,0,Inputs!$AA29*Inputs!$AG29)</f>
        <v>0</v>
      </c>
      <c r="AS27" s="145">
        <f>IF(AS$2&lt;Inputs!$AC29,0,Inputs!$AA29*Inputs!$AG29)</f>
        <v>0</v>
      </c>
      <c r="AT27" s="145">
        <f>IF(AT$2&lt;Inputs!$AC29,0,Inputs!$AA29*Inputs!$AG29)</f>
        <v>0</v>
      </c>
      <c r="AU27" s="145">
        <f>IF(AU$2&lt;Inputs!$AC29,0,Inputs!$AA29*Inputs!$AG29)</f>
        <v>0</v>
      </c>
      <c r="AV27" s="145">
        <f>IF(AV$2&lt;Inputs!$AC29,0,Inputs!$AA29*Inputs!$AG29)</f>
        <v>0</v>
      </c>
      <c r="AW27" s="145">
        <f>IF(AW$2&lt;Inputs!$AC29,0,Inputs!$AA29*Inputs!$AG29)</f>
        <v>0</v>
      </c>
      <c r="AX27" s="145">
        <f>IF(AX$2&lt;Inputs!$AC29,0,Inputs!$AA29*Inputs!$AG29)</f>
        <v>0</v>
      </c>
      <c r="AY27" s="145">
        <f>IF(AY$2&lt;Inputs!$AC29,0,Inputs!$AA29*Inputs!$AG29)</f>
        <v>0</v>
      </c>
      <c r="AZ27" s="145">
        <f>IF(AZ$2&lt;Inputs!$AC29,0,Inputs!$AA29*Inputs!$AG29)</f>
        <v>0</v>
      </c>
      <c r="BA27" s="145">
        <f>IF(BA$2&lt;Inputs!$AC29,0,Inputs!$AA29*Inputs!$AG29)</f>
        <v>0</v>
      </c>
      <c r="BB27" s="148">
        <f t="shared" si="4"/>
        <v>0</v>
      </c>
      <c r="BC27" s="145">
        <f>IF(BC$2&lt;Inputs!$AC29,0,Inputs!$AA29*Inputs!$AH29)</f>
        <v>0</v>
      </c>
      <c r="BD27" s="145">
        <f>IF(BD$2&lt;Inputs!$AC29,0,Inputs!$AA29*Inputs!$AH29)</f>
        <v>0</v>
      </c>
      <c r="BE27" s="145">
        <f>IF(BE$2&lt;Inputs!$AC29,0,Inputs!$AA29*Inputs!$AH29)</f>
        <v>0</v>
      </c>
      <c r="BF27" s="145">
        <f>IF(BF$2&lt;Inputs!$AC29,0,Inputs!$AA29*Inputs!$AH29)</f>
        <v>0</v>
      </c>
      <c r="BG27" s="145">
        <f>IF(BG$2&lt;Inputs!$AC29,0,Inputs!$AA29*Inputs!$AH29)</f>
        <v>0</v>
      </c>
      <c r="BH27" s="145">
        <f>IF(BH$2&lt;Inputs!$AC29,0,Inputs!$AA29*Inputs!$AH29)</f>
        <v>0</v>
      </c>
      <c r="BI27" s="145">
        <f>IF(BI$2&lt;Inputs!$AC29,0,Inputs!$AA29*Inputs!$AH29)</f>
        <v>0</v>
      </c>
      <c r="BJ27" s="145">
        <f>IF(BJ$2&lt;Inputs!$AC29,0,Inputs!$AA29*Inputs!$AH29)</f>
        <v>0</v>
      </c>
      <c r="BK27" s="145">
        <f>IF(BK$2&lt;Inputs!$AC29,0,Inputs!$AA29*Inputs!$AH29)</f>
        <v>0</v>
      </c>
      <c r="BL27" s="145">
        <f>IF(BL$2&lt;Inputs!$AC29,0,Inputs!$AA29*Inputs!$AH29)</f>
        <v>0</v>
      </c>
      <c r="BM27" s="145">
        <f>IF(BM$2&lt;Inputs!$AC29,0,Inputs!$AA29*Inputs!$AH29)</f>
        <v>0</v>
      </c>
      <c r="BN27" s="145">
        <f>IF(BN$2&lt;Inputs!$AC29,0,Inputs!$AA29*Inputs!$AH29)</f>
        <v>0</v>
      </c>
      <c r="BO27" s="148">
        <f t="shared" si="5"/>
        <v>0</v>
      </c>
    </row>
    <row r="28" ht="15.75" customHeight="1" outlineLevel="1">
      <c r="A28" s="1"/>
      <c r="B28" s="147" t="str">
        <f>Inputs!Z30</f>
        <v>Sponsor 23</v>
      </c>
      <c r="C28" s="145">
        <f>IF(C$2&lt;Inputs!$AC30,0,Inputs!$AA30*Inputs!$AD30)</f>
        <v>0</v>
      </c>
      <c r="D28" s="145">
        <f>IF(D$2&lt;Inputs!$AC30,0,Inputs!$AA30*Inputs!$AD30)</f>
        <v>0</v>
      </c>
      <c r="E28" s="145">
        <f>IF(E$2&lt;Inputs!$AC30,0,Inputs!$AA30*Inputs!$AD30)</f>
        <v>0</v>
      </c>
      <c r="F28" s="145">
        <f>IF(F$2&lt;Inputs!$AC30,0,Inputs!$AA30*Inputs!$AD30)</f>
        <v>0</v>
      </c>
      <c r="G28" s="145">
        <f>IF(G$2&lt;Inputs!$AC30,0,Inputs!$AA30*Inputs!$AD30)</f>
        <v>0</v>
      </c>
      <c r="H28" s="145">
        <f>IF(H$2&lt;Inputs!$AC30,0,Inputs!$AA30*Inputs!$AD30)</f>
        <v>0</v>
      </c>
      <c r="I28" s="145">
        <f>IF(I$2&lt;Inputs!$AC30,0,Inputs!$AA30*Inputs!$AD30)</f>
        <v>0</v>
      </c>
      <c r="J28" s="145">
        <f>IF(J$2&lt;Inputs!$AC30,0,Inputs!$AA30*Inputs!$AD30)</f>
        <v>0</v>
      </c>
      <c r="K28" s="145">
        <f>IF(K$2&lt;Inputs!$AC30,0,Inputs!$AA30*Inputs!$AD30)</f>
        <v>0</v>
      </c>
      <c r="L28" s="145">
        <f>IF(L$2&lt;Inputs!$AC30,0,Inputs!$AA30*Inputs!$AD30)</f>
        <v>0</v>
      </c>
      <c r="M28" s="145">
        <f>IF(M$2&lt;Inputs!$AC30,0,Inputs!$AA30*Inputs!$AD30)</f>
        <v>0</v>
      </c>
      <c r="N28" s="145">
        <f>IF(N$2&lt;Inputs!$AC30,0,Inputs!$AA30*Inputs!$AD30)</f>
        <v>0</v>
      </c>
      <c r="O28" s="148">
        <f t="shared" si="1"/>
        <v>0</v>
      </c>
      <c r="P28" s="145">
        <f>IF(P$2&lt;Inputs!$AC30,0,Inputs!$AA30*Inputs!$AE30)</f>
        <v>0</v>
      </c>
      <c r="Q28" s="145">
        <f>IF(Q$2&lt;Inputs!$AC30,0,Inputs!$AA30*Inputs!$AE30)</f>
        <v>0</v>
      </c>
      <c r="R28" s="145">
        <f>IF(R$2&lt;Inputs!$AC30,0,Inputs!$AA30*Inputs!$AE30)</f>
        <v>0</v>
      </c>
      <c r="S28" s="145">
        <f>IF(S$2&lt;Inputs!$AC30,0,Inputs!$AA30*Inputs!$AE30)</f>
        <v>0</v>
      </c>
      <c r="T28" s="145">
        <f>IF(T$2&lt;Inputs!$AC30,0,Inputs!$AA30*Inputs!$AE30)</f>
        <v>0</v>
      </c>
      <c r="U28" s="145">
        <f>IF(U$2&lt;Inputs!$AC30,0,Inputs!$AA30*Inputs!$AE30)</f>
        <v>0</v>
      </c>
      <c r="V28" s="145">
        <f>IF(V$2&lt;Inputs!$AC30,0,Inputs!$AA30*Inputs!$AE30)</f>
        <v>0</v>
      </c>
      <c r="W28" s="145">
        <f>IF(W$2&lt;Inputs!$AC30,0,Inputs!$AA30*Inputs!$AE30)</f>
        <v>0</v>
      </c>
      <c r="X28" s="145">
        <f>IF(X$2&lt;Inputs!$AC30,0,Inputs!$AA30*Inputs!$AE30)</f>
        <v>0</v>
      </c>
      <c r="Y28" s="145">
        <f>IF(Y$2&lt;Inputs!$AC30,0,Inputs!$AA30*Inputs!$AE30)</f>
        <v>0</v>
      </c>
      <c r="Z28" s="145">
        <f>IF(Z$2&lt;Inputs!$AC30,0,Inputs!$AA30*Inputs!$AE30)</f>
        <v>0</v>
      </c>
      <c r="AA28" s="145">
        <f>IF(AA$2&lt;Inputs!$AC30,0,Inputs!$AA30*Inputs!$AE30)</f>
        <v>0</v>
      </c>
      <c r="AB28" s="148">
        <f t="shared" si="2"/>
        <v>0</v>
      </c>
      <c r="AC28" s="145">
        <f>IF(AC$2&lt;Inputs!$AC30,0,Inputs!$AA30*Inputs!$AF30)</f>
        <v>0</v>
      </c>
      <c r="AD28" s="145">
        <f>IF(AD$2&lt;Inputs!$AC30,0,Inputs!$AA30*Inputs!$AF30)</f>
        <v>0</v>
      </c>
      <c r="AE28" s="145">
        <f>IF(AE$2&lt;Inputs!$AC30,0,Inputs!$AA30*Inputs!$AF30)</f>
        <v>0</v>
      </c>
      <c r="AF28" s="145">
        <f>IF(AF$2&lt;Inputs!$AC30,0,Inputs!$AA30*Inputs!$AF30)</f>
        <v>0</v>
      </c>
      <c r="AG28" s="145">
        <f>IF(AG$2&lt;Inputs!$AC30,0,Inputs!$AA30*Inputs!$AF30)</f>
        <v>0</v>
      </c>
      <c r="AH28" s="145">
        <f>IF(AH$2&lt;Inputs!$AC30,0,Inputs!$AA30*Inputs!$AF30)</f>
        <v>0</v>
      </c>
      <c r="AI28" s="145">
        <f>IF(AI$2&lt;Inputs!$AC30,0,Inputs!$AA30*Inputs!$AF30)</f>
        <v>0</v>
      </c>
      <c r="AJ28" s="145">
        <f>IF(AJ$2&lt;Inputs!$AC30,0,Inputs!$AA30*Inputs!$AF30)</f>
        <v>0</v>
      </c>
      <c r="AK28" s="145">
        <f>IF(AK$2&lt;Inputs!$AC30,0,Inputs!$AA30*Inputs!$AF30)</f>
        <v>0</v>
      </c>
      <c r="AL28" s="145">
        <f>IF(AL$2&lt;Inputs!$AC30,0,Inputs!$AA30*Inputs!$AF30)</f>
        <v>0</v>
      </c>
      <c r="AM28" s="145">
        <f>IF(AM$2&lt;Inputs!$AC30,0,Inputs!$AA30*Inputs!$AF30)</f>
        <v>0</v>
      </c>
      <c r="AN28" s="145">
        <f>IF(AN$2&lt;Inputs!$AC30,0,Inputs!$AA30*Inputs!$AF30)</f>
        <v>0</v>
      </c>
      <c r="AO28" s="148">
        <f t="shared" si="3"/>
        <v>0</v>
      </c>
      <c r="AP28" s="145">
        <f>IF(AP$2&lt;Inputs!$AC30,0,Inputs!$AA30*Inputs!$AG30)</f>
        <v>0</v>
      </c>
      <c r="AQ28" s="145">
        <f>IF(AQ$2&lt;Inputs!$AC30,0,Inputs!$AA30*Inputs!$AG30)</f>
        <v>0</v>
      </c>
      <c r="AR28" s="145">
        <f>IF(AR$2&lt;Inputs!$AC30,0,Inputs!$AA30*Inputs!$AG30)</f>
        <v>0</v>
      </c>
      <c r="AS28" s="145">
        <f>IF(AS$2&lt;Inputs!$AC30,0,Inputs!$AA30*Inputs!$AG30)</f>
        <v>0</v>
      </c>
      <c r="AT28" s="145">
        <f>IF(AT$2&lt;Inputs!$AC30,0,Inputs!$AA30*Inputs!$AG30)</f>
        <v>0</v>
      </c>
      <c r="AU28" s="145">
        <f>IF(AU$2&lt;Inputs!$AC30,0,Inputs!$AA30*Inputs!$AG30)</f>
        <v>0</v>
      </c>
      <c r="AV28" s="145">
        <f>IF(AV$2&lt;Inputs!$AC30,0,Inputs!$AA30*Inputs!$AG30)</f>
        <v>0</v>
      </c>
      <c r="AW28" s="145">
        <f>IF(AW$2&lt;Inputs!$AC30,0,Inputs!$AA30*Inputs!$AG30)</f>
        <v>0</v>
      </c>
      <c r="AX28" s="145">
        <f>IF(AX$2&lt;Inputs!$AC30,0,Inputs!$AA30*Inputs!$AG30)</f>
        <v>0</v>
      </c>
      <c r="AY28" s="145">
        <f>IF(AY$2&lt;Inputs!$AC30,0,Inputs!$AA30*Inputs!$AG30)</f>
        <v>0</v>
      </c>
      <c r="AZ28" s="145">
        <f>IF(AZ$2&lt;Inputs!$AC30,0,Inputs!$AA30*Inputs!$AG30)</f>
        <v>0</v>
      </c>
      <c r="BA28" s="145">
        <f>IF(BA$2&lt;Inputs!$AC30,0,Inputs!$AA30*Inputs!$AG30)</f>
        <v>0</v>
      </c>
      <c r="BB28" s="148">
        <f t="shared" si="4"/>
        <v>0</v>
      </c>
      <c r="BC28" s="145">
        <f>IF(BC$2&lt;Inputs!$AC30,0,Inputs!$AA30*Inputs!$AH30)</f>
        <v>0</v>
      </c>
      <c r="BD28" s="145">
        <f>IF(BD$2&lt;Inputs!$AC30,0,Inputs!$AA30*Inputs!$AH30)</f>
        <v>0</v>
      </c>
      <c r="BE28" s="145">
        <f>IF(BE$2&lt;Inputs!$AC30,0,Inputs!$AA30*Inputs!$AH30)</f>
        <v>0</v>
      </c>
      <c r="BF28" s="145">
        <f>IF(BF$2&lt;Inputs!$AC30,0,Inputs!$AA30*Inputs!$AH30)</f>
        <v>0</v>
      </c>
      <c r="BG28" s="145">
        <f>IF(BG$2&lt;Inputs!$AC30,0,Inputs!$AA30*Inputs!$AH30)</f>
        <v>0</v>
      </c>
      <c r="BH28" s="145">
        <f>IF(BH$2&lt;Inputs!$AC30,0,Inputs!$AA30*Inputs!$AH30)</f>
        <v>0</v>
      </c>
      <c r="BI28" s="145">
        <f>IF(BI$2&lt;Inputs!$AC30,0,Inputs!$AA30*Inputs!$AH30)</f>
        <v>0</v>
      </c>
      <c r="BJ28" s="145">
        <f>IF(BJ$2&lt;Inputs!$AC30,0,Inputs!$AA30*Inputs!$AH30)</f>
        <v>0</v>
      </c>
      <c r="BK28" s="145">
        <f>IF(BK$2&lt;Inputs!$AC30,0,Inputs!$AA30*Inputs!$AH30)</f>
        <v>0</v>
      </c>
      <c r="BL28" s="145">
        <f>IF(BL$2&lt;Inputs!$AC30,0,Inputs!$AA30*Inputs!$AH30)</f>
        <v>0</v>
      </c>
      <c r="BM28" s="145">
        <f>IF(BM$2&lt;Inputs!$AC30,0,Inputs!$AA30*Inputs!$AH30)</f>
        <v>0</v>
      </c>
      <c r="BN28" s="145">
        <f>IF(BN$2&lt;Inputs!$AC30,0,Inputs!$AA30*Inputs!$AH30)</f>
        <v>0</v>
      </c>
      <c r="BO28" s="148">
        <f t="shared" si="5"/>
        <v>0</v>
      </c>
    </row>
    <row r="29" ht="15.75" customHeight="1" outlineLevel="1">
      <c r="A29" s="1"/>
      <c r="B29" s="147" t="str">
        <f>Inputs!Z31</f>
        <v>Sponsor 24</v>
      </c>
      <c r="C29" s="145">
        <f>IF(C$2&lt;Inputs!$AC31,0,Inputs!$AA31*Inputs!$AD31)</f>
        <v>0</v>
      </c>
      <c r="D29" s="145">
        <f>IF(D$2&lt;Inputs!$AC31,0,Inputs!$AA31*Inputs!$AD31)</f>
        <v>0</v>
      </c>
      <c r="E29" s="145">
        <f>IF(E$2&lt;Inputs!$AC31,0,Inputs!$AA31*Inputs!$AD31)</f>
        <v>0</v>
      </c>
      <c r="F29" s="145">
        <f>IF(F$2&lt;Inputs!$AC31,0,Inputs!$AA31*Inputs!$AD31)</f>
        <v>0</v>
      </c>
      <c r="G29" s="145">
        <f>IF(G$2&lt;Inputs!$AC31,0,Inputs!$AA31*Inputs!$AD31)</f>
        <v>0</v>
      </c>
      <c r="H29" s="145">
        <f>IF(H$2&lt;Inputs!$AC31,0,Inputs!$AA31*Inputs!$AD31)</f>
        <v>0</v>
      </c>
      <c r="I29" s="145">
        <f>IF(I$2&lt;Inputs!$AC31,0,Inputs!$AA31*Inputs!$AD31)</f>
        <v>0</v>
      </c>
      <c r="J29" s="145">
        <f>IF(J$2&lt;Inputs!$AC31,0,Inputs!$AA31*Inputs!$AD31)</f>
        <v>0</v>
      </c>
      <c r="K29" s="145">
        <f>IF(K$2&lt;Inputs!$AC31,0,Inputs!$AA31*Inputs!$AD31)</f>
        <v>0</v>
      </c>
      <c r="L29" s="145">
        <f>IF(L$2&lt;Inputs!$AC31,0,Inputs!$AA31*Inputs!$AD31)</f>
        <v>0</v>
      </c>
      <c r="M29" s="145">
        <f>IF(M$2&lt;Inputs!$AC31,0,Inputs!$AA31*Inputs!$AD31)</f>
        <v>0</v>
      </c>
      <c r="N29" s="145">
        <f>IF(N$2&lt;Inputs!$AC31,0,Inputs!$AA31*Inputs!$AD31)</f>
        <v>0</v>
      </c>
      <c r="O29" s="148">
        <f t="shared" si="1"/>
        <v>0</v>
      </c>
      <c r="P29" s="145">
        <f>IF(P$2&lt;Inputs!$AC31,0,Inputs!$AA31*Inputs!$AE31)</f>
        <v>0</v>
      </c>
      <c r="Q29" s="145">
        <f>IF(Q$2&lt;Inputs!$AC31,0,Inputs!$AA31*Inputs!$AE31)</f>
        <v>0</v>
      </c>
      <c r="R29" s="145">
        <f>IF(R$2&lt;Inputs!$AC31,0,Inputs!$AA31*Inputs!$AE31)</f>
        <v>0</v>
      </c>
      <c r="S29" s="145">
        <f>IF(S$2&lt;Inputs!$AC31,0,Inputs!$AA31*Inputs!$AE31)</f>
        <v>0</v>
      </c>
      <c r="T29" s="145">
        <f>IF(T$2&lt;Inputs!$AC31,0,Inputs!$AA31*Inputs!$AE31)</f>
        <v>0</v>
      </c>
      <c r="U29" s="145">
        <f>IF(U$2&lt;Inputs!$AC31,0,Inputs!$AA31*Inputs!$AE31)</f>
        <v>0</v>
      </c>
      <c r="V29" s="145">
        <f>IF(V$2&lt;Inputs!$AC31,0,Inputs!$AA31*Inputs!$AE31)</f>
        <v>0</v>
      </c>
      <c r="W29" s="145">
        <f>IF(W$2&lt;Inputs!$AC31,0,Inputs!$AA31*Inputs!$AE31)</f>
        <v>0</v>
      </c>
      <c r="X29" s="145">
        <f>IF(X$2&lt;Inputs!$AC31,0,Inputs!$AA31*Inputs!$AE31)</f>
        <v>0</v>
      </c>
      <c r="Y29" s="145">
        <f>IF(Y$2&lt;Inputs!$AC31,0,Inputs!$AA31*Inputs!$AE31)</f>
        <v>0</v>
      </c>
      <c r="Z29" s="145">
        <f>IF(Z$2&lt;Inputs!$AC31,0,Inputs!$AA31*Inputs!$AE31)</f>
        <v>0</v>
      </c>
      <c r="AA29" s="145">
        <f>IF(AA$2&lt;Inputs!$AC31,0,Inputs!$AA31*Inputs!$AE31)</f>
        <v>0</v>
      </c>
      <c r="AB29" s="148">
        <f t="shared" si="2"/>
        <v>0</v>
      </c>
      <c r="AC29" s="145">
        <f>IF(AC$2&lt;Inputs!$AC31,0,Inputs!$AA31*Inputs!$AF31)</f>
        <v>0</v>
      </c>
      <c r="AD29" s="145">
        <f>IF(AD$2&lt;Inputs!$AC31,0,Inputs!$AA31*Inputs!$AF31)</f>
        <v>0</v>
      </c>
      <c r="AE29" s="145">
        <f>IF(AE$2&lt;Inputs!$AC31,0,Inputs!$AA31*Inputs!$AF31)</f>
        <v>0</v>
      </c>
      <c r="AF29" s="145">
        <f>IF(AF$2&lt;Inputs!$AC31,0,Inputs!$AA31*Inputs!$AF31)</f>
        <v>0</v>
      </c>
      <c r="AG29" s="145">
        <f>IF(AG$2&lt;Inputs!$AC31,0,Inputs!$AA31*Inputs!$AF31)</f>
        <v>0</v>
      </c>
      <c r="AH29" s="145">
        <f>IF(AH$2&lt;Inputs!$AC31,0,Inputs!$AA31*Inputs!$AF31)</f>
        <v>0</v>
      </c>
      <c r="AI29" s="145">
        <f>IF(AI$2&lt;Inputs!$AC31,0,Inputs!$AA31*Inputs!$AF31)</f>
        <v>0</v>
      </c>
      <c r="AJ29" s="145">
        <f>IF(AJ$2&lt;Inputs!$AC31,0,Inputs!$AA31*Inputs!$AF31)</f>
        <v>0</v>
      </c>
      <c r="AK29" s="145">
        <f>IF(AK$2&lt;Inputs!$AC31,0,Inputs!$AA31*Inputs!$AF31)</f>
        <v>0</v>
      </c>
      <c r="AL29" s="145">
        <f>IF(AL$2&lt;Inputs!$AC31,0,Inputs!$AA31*Inputs!$AF31)</f>
        <v>0</v>
      </c>
      <c r="AM29" s="145">
        <f>IF(AM$2&lt;Inputs!$AC31,0,Inputs!$AA31*Inputs!$AF31)</f>
        <v>0</v>
      </c>
      <c r="AN29" s="145">
        <f>IF(AN$2&lt;Inputs!$AC31,0,Inputs!$AA31*Inputs!$AF31)</f>
        <v>0</v>
      </c>
      <c r="AO29" s="148">
        <f t="shared" si="3"/>
        <v>0</v>
      </c>
      <c r="AP29" s="145">
        <f>IF(AP$2&lt;Inputs!$AC31,0,Inputs!$AA31*Inputs!$AG31)</f>
        <v>0</v>
      </c>
      <c r="AQ29" s="145">
        <f>IF(AQ$2&lt;Inputs!$AC31,0,Inputs!$AA31*Inputs!$AG31)</f>
        <v>0</v>
      </c>
      <c r="AR29" s="145">
        <f>IF(AR$2&lt;Inputs!$AC31,0,Inputs!$AA31*Inputs!$AG31)</f>
        <v>0</v>
      </c>
      <c r="AS29" s="145">
        <f>IF(AS$2&lt;Inputs!$AC31,0,Inputs!$AA31*Inputs!$AG31)</f>
        <v>0</v>
      </c>
      <c r="AT29" s="145">
        <f>IF(AT$2&lt;Inputs!$AC31,0,Inputs!$AA31*Inputs!$AG31)</f>
        <v>0</v>
      </c>
      <c r="AU29" s="145">
        <f>IF(AU$2&lt;Inputs!$AC31,0,Inputs!$AA31*Inputs!$AG31)</f>
        <v>0</v>
      </c>
      <c r="AV29" s="145">
        <f>IF(AV$2&lt;Inputs!$AC31,0,Inputs!$AA31*Inputs!$AG31)</f>
        <v>0</v>
      </c>
      <c r="AW29" s="145">
        <f>IF(AW$2&lt;Inputs!$AC31,0,Inputs!$AA31*Inputs!$AG31)</f>
        <v>0</v>
      </c>
      <c r="AX29" s="145">
        <f>IF(AX$2&lt;Inputs!$AC31,0,Inputs!$AA31*Inputs!$AG31)</f>
        <v>0</v>
      </c>
      <c r="AY29" s="145">
        <f>IF(AY$2&lt;Inputs!$AC31,0,Inputs!$AA31*Inputs!$AG31)</f>
        <v>0</v>
      </c>
      <c r="AZ29" s="145">
        <f>IF(AZ$2&lt;Inputs!$AC31,0,Inputs!$AA31*Inputs!$AG31)</f>
        <v>0</v>
      </c>
      <c r="BA29" s="145">
        <f>IF(BA$2&lt;Inputs!$AC31,0,Inputs!$AA31*Inputs!$AG31)</f>
        <v>0</v>
      </c>
      <c r="BB29" s="148">
        <f t="shared" si="4"/>
        <v>0</v>
      </c>
      <c r="BC29" s="145">
        <f>IF(BC$2&lt;Inputs!$AC31,0,Inputs!$AA31*Inputs!$AH31)</f>
        <v>0</v>
      </c>
      <c r="BD29" s="145">
        <f>IF(BD$2&lt;Inputs!$AC31,0,Inputs!$AA31*Inputs!$AH31)</f>
        <v>0</v>
      </c>
      <c r="BE29" s="145">
        <f>IF(BE$2&lt;Inputs!$AC31,0,Inputs!$AA31*Inputs!$AH31)</f>
        <v>0</v>
      </c>
      <c r="BF29" s="145">
        <f>IF(BF$2&lt;Inputs!$AC31,0,Inputs!$AA31*Inputs!$AH31)</f>
        <v>0</v>
      </c>
      <c r="BG29" s="145">
        <f>IF(BG$2&lt;Inputs!$AC31,0,Inputs!$AA31*Inputs!$AH31)</f>
        <v>0</v>
      </c>
      <c r="BH29" s="145">
        <f>IF(BH$2&lt;Inputs!$AC31,0,Inputs!$AA31*Inputs!$AH31)</f>
        <v>0</v>
      </c>
      <c r="BI29" s="145">
        <f>IF(BI$2&lt;Inputs!$AC31,0,Inputs!$AA31*Inputs!$AH31)</f>
        <v>0</v>
      </c>
      <c r="BJ29" s="145">
        <f>IF(BJ$2&lt;Inputs!$AC31,0,Inputs!$AA31*Inputs!$AH31)</f>
        <v>0</v>
      </c>
      <c r="BK29" s="145">
        <f>IF(BK$2&lt;Inputs!$AC31,0,Inputs!$AA31*Inputs!$AH31)</f>
        <v>0</v>
      </c>
      <c r="BL29" s="145">
        <f>IF(BL$2&lt;Inputs!$AC31,0,Inputs!$AA31*Inputs!$AH31)</f>
        <v>0</v>
      </c>
      <c r="BM29" s="145">
        <f>IF(BM$2&lt;Inputs!$AC31,0,Inputs!$AA31*Inputs!$AH31)</f>
        <v>0</v>
      </c>
      <c r="BN29" s="145">
        <f>IF(BN$2&lt;Inputs!$AC31,0,Inputs!$AA31*Inputs!$AH31)</f>
        <v>0</v>
      </c>
      <c r="BO29" s="148">
        <f t="shared" si="5"/>
        <v>0</v>
      </c>
    </row>
    <row r="30" ht="15.75" customHeight="1" outlineLevel="1">
      <c r="A30" s="1"/>
      <c r="B30" s="147" t="str">
        <f>Inputs!Z32</f>
        <v>Sponsor 25</v>
      </c>
      <c r="C30" s="145">
        <f>IF(C$2&lt;Inputs!$AC32,0,Inputs!$AA32*Inputs!$AD32)</f>
        <v>0</v>
      </c>
      <c r="D30" s="145">
        <f>IF(D$2&lt;Inputs!$AC32,0,Inputs!$AA32*Inputs!$AD32)</f>
        <v>0</v>
      </c>
      <c r="E30" s="145">
        <f>IF(E$2&lt;Inputs!$AC32,0,Inputs!$AA32*Inputs!$AD32)</f>
        <v>0</v>
      </c>
      <c r="F30" s="145">
        <f>IF(F$2&lt;Inputs!$AC32,0,Inputs!$AA32*Inputs!$AD32)</f>
        <v>0</v>
      </c>
      <c r="G30" s="145">
        <f>IF(G$2&lt;Inputs!$AC32,0,Inputs!$AA32*Inputs!$AD32)</f>
        <v>0</v>
      </c>
      <c r="H30" s="145">
        <f>IF(H$2&lt;Inputs!$AC32,0,Inputs!$AA32*Inputs!$AD32)</f>
        <v>0</v>
      </c>
      <c r="I30" s="145">
        <f>IF(I$2&lt;Inputs!$AC32,0,Inputs!$AA32*Inputs!$AD32)</f>
        <v>0</v>
      </c>
      <c r="J30" s="145">
        <f>IF(J$2&lt;Inputs!$AC32,0,Inputs!$AA32*Inputs!$AD32)</f>
        <v>0</v>
      </c>
      <c r="K30" s="145">
        <f>IF(K$2&lt;Inputs!$AC32,0,Inputs!$AA32*Inputs!$AD32)</f>
        <v>0</v>
      </c>
      <c r="L30" s="145">
        <f>IF(L$2&lt;Inputs!$AC32,0,Inputs!$AA32*Inputs!$AD32)</f>
        <v>0</v>
      </c>
      <c r="M30" s="145">
        <f>IF(M$2&lt;Inputs!$AC32,0,Inputs!$AA32*Inputs!$AD32)</f>
        <v>0</v>
      </c>
      <c r="N30" s="145">
        <f>IF(N$2&lt;Inputs!$AC32,0,Inputs!$AA32*Inputs!$AD32)</f>
        <v>0</v>
      </c>
      <c r="O30" s="148">
        <f t="shared" si="1"/>
        <v>0</v>
      </c>
      <c r="P30" s="145">
        <f>IF(P$2&lt;Inputs!$AC32,0,Inputs!$AA32*Inputs!$AE32)</f>
        <v>0</v>
      </c>
      <c r="Q30" s="145">
        <f>IF(Q$2&lt;Inputs!$AC32,0,Inputs!$AA32*Inputs!$AE32)</f>
        <v>0</v>
      </c>
      <c r="R30" s="145">
        <f>IF(R$2&lt;Inputs!$AC32,0,Inputs!$AA32*Inputs!$AE32)</f>
        <v>0</v>
      </c>
      <c r="S30" s="145">
        <f>IF(S$2&lt;Inputs!$AC32,0,Inputs!$AA32*Inputs!$AE32)</f>
        <v>0</v>
      </c>
      <c r="T30" s="145">
        <f>IF(T$2&lt;Inputs!$AC32,0,Inputs!$AA32*Inputs!$AE32)</f>
        <v>0</v>
      </c>
      <c r="U30" s="145">
        <f>IF(U$2&lt;Inputs!$AC32,0,Inputs!$AA32*Inputs!$AE32)</f>
        <v>0</v>
      </c>
      <c r="V30" s="145">
        <f>IF(V$2&lt;Inputs!$AC32,0,Inputs!$AA32*Inputs!$AE32)</f>
        <v>0</v>
      </c>
      <c r="W30" s="145">
        <f>IF(W$2&lt;Inputs!$AC32,0,Inputs!$AA32*Inputs!$AE32)</f>
        <v>0</v>
      </c>
      <c r="X30" s="145">
        <f>IF(X$2&lt;Inputs!$AC32,0,Inputs!$AA32*Inputs!$AE32)</f>
        <v>0</v>
      </c>
      <c r="Y30" s="145">
        <f>IF(Y$2&lt;Inputs!$AC32,0,Inputs!$AA32*Inputs!$AE32)</f>
        <v>0</v>
      </c>
      <c r="Z30" s="145">
        <f>IF(Z$2&lt;Inputs!$AC32,0,Inputs!$AA32*Inputs!$AE32)</f>
        <v>0</v>
      </c>
      <c r="AA30" s="145">
        <f>IF(AA$2&lt;Inputs!$AC32,0,Inputs!$AA32*Inputs!$AE32)</f>
        <v>0</v>
      </c>
      <c r="AB30" s="148">
        <f t="shared" si="2"/>
        <v>0</v>
      </c>
      <c r="AC30" s="145">
        <f>IF(AC$2&lt;Inputs!$AC32,0,Inputs!$AA32*Inputs!$AF32)</f>
        <v>0</v>
      </c>
      <c r="AD30" s="145">
        <f>IF(AD$2&lt;Inputs!$AC32,0,Inputs!$AA32*Inputs!$AF32)</f>
        <v>0</v>
      </c>
      <c r="AE30" s="145">
        <f>IF(AE$2&lt;Inputs!$AC32,0,Inputs!$AA32*Inputs!$AF32)</f>
        <v>0</v>
      </c>
      <c r="AF30" s="145">
        <f>IF(AF$2&lt;Inputs!$AC32,0,Inputs!$AA32*Inputs!$AF32)</f>
        <v>0</v>
      </c>
      <c r="AG30" s="145">
        <f>IF(AG$2&lt;Inputs!$AC32,0,Inputs!$AA32*Inputs!$AF32)</f>
        <v>0</v>
      </c>
      <c r="AH30" s="145">
        <f>IF(AH$2&lt;Inputs!$AC32,0,Inputs!$AA32*Inputs!$AF32)</f>
        <v>0</v>
      </c>
      <c r="AI30" s="145">
        <f>IF(AI$2&lt;Inputs!$AC32,0,Inputs!$AA32*Inputs!$AF32)</f>
        <v>0</v>
      </c>
      <c r="AJ30" s="145">
        <f>IF(AJ$2&lt;Inputs!$AC32,0,Inputs!$AA32*Inputs!$AF32)</f>
        <v>0</v>
      </c>
      <c r="AK30" s="145">
        <f>IF(AK$2&lt;Inputs!$AC32,0,Inputs!$AA32*Inputs!$AF32)</f>
        <v>0</v>
      </c>
      <c r="AL30" s="145">
        <f>IF(AL$2&lt;Inputs!$AC32,0,Inputs!$AA32*Inputs!$AF32)</f>
        <v>0</v>
      </c>
      <c r="AM30" s="145">
        <f>IF(AM$2&lt;Inputs!$AC32,0,Inputs!$AA32*Inputs!$AF32)</f>
        <v>0</v>
      </c>
      <c r="AN30" s="145">
        <f>IF(AN$2&lt;Inputs!$AC32,0,Inputs!$AA32*Inputs!$AF32)</f>
        <v>0</v>
      </c>
      <c r="AO30" s="148">
        <f t="shared" si="3"/>
        <v>0</v>
      </c>
      <c r="AP30" s="145">
        <f>IF(AP$2&lt;Inputs!$AC32,0,Inputs!$AA32*Inputs!$AG32)</f>
        <v>0</v>
      </c>
      <c r="AQ30" s="145">
        <f>IF(AQ$2&lt;Inputs!$AC32,0,Inputs!$AA32*Inputs!$AG32)</f>
        <v>0</v>
      </c>
      <c r="AR30" s="145">
        <f>IF(AR$2&lt;Inputs!$AC32,0,Inputs!$AA32*Inputs!$AG32)</f>
        <v>0</v>
      </c>
      <c r="AS30" s="145">
        <f>IF(AS$2&lt;Inputs!$AC32,0,Inputs!$AA32*Inputs!$AG32)</f>
        <v>0</v>
      </c>
      <c r="AT30" s="145">
        <f>IF(AT$2&lt;Inputs!$AC32,0,Inputs!$AA32*Inputs!$AG32)</f>
        <v>0</v>
      </c>
      <c r="AU30" s="145">
        <f>IF(AU$2&lt;Inputs!$AC32,0,Inputs!$AA32*Inputs!$AG32)</f>
        <v>0</v>
      </c>
      <c r="AV30" s="145">
        <f>IF(AV$2&lt;Inputs!$AC32,0,Inputs!$AA32*Inputs!$AG32)</f>
        <v>0</v>
      </c>
      <c r="AW30" s="145">
        <f>IF(AW$2&lt;Inputs!$AC32,0,Inputs!$AA32*Inputs!$AG32)</f>
        <v>0</v>
      </c>
      <c r="AX30" s="145">
        <f>IF(AX$2&lt;Inputs!$AC32,0,Inputs!$AA32*Inputs!$AG32)</f>
        <v>0</v>
      </c>
      <c r="AY30" s="145">
        <f>IF(AY$2&lt;Inputs!$AC32,0,Inputs!$AA32*Inputs!$AG32)</f>
        <v>0</v>
      </c>
      <c r="AZ30" s="145">
        <f>IF(AZ$2&lt;Inputs!$AC32,0,Inputs!$AA32*Inputs!$AG32)</f>
        <v>0</v>
      </c>
      <c r="BA30" s="145">
        <f>IF(BA$2&lt;Inputs!$AC32,0,Inputs!$AA32*Inputs!$AG32)</f>
        <v>0</v>
      </c>
      <c r="BB30" s="148">
        <f t="shared" si="4"/>
        <v>0</v>
      </c>
      <c r="BC30" s="145">
        <f>IF(BC$2&lt;Inputs!$AC32,0,Inputs!$AA32*Inputs!$AH32)</f>
        <v>0</v>
      </c>
      <c r="BD30" s="145">
        <f>IF(BD$2&lt;Inputs!$AC32,0,Inputs!$AA32*Inputs!$AH32)</f>
        <v>0</v>
      </c>
      <c r="BE30" s="145">
        <f>IF(BE$2&lt;Inputs!$AC32,0,Inputs!$AA32*Inputs!$AH32)</f>
        <v>0</v>
      </c>
      <c r="BF30" s="145">
        <f>IF(BF$2&lt;Inputs!$AC32,0,Inputs!$AA32*Inputs!$AH32)</f>
        <v>0</v>
      </c>
      <c r="BG30" s="145">
        <f>IF(BG$2&lt;Inputs!$AC32,0,Inputs!$AA32*Inputs!$AH32)</f>
        <v>0</v>
      </c>
      <c r="BH30" s="145">
        <f>IF(BH$2&lt;Inputs!$AC32,0,Inputs!$AA32*Inputs!$AH32)</f>
        <v>0</v>
      </c>
      <c r="BI30" s="145">
        <f>IF(BI$2&lt;Inputs!$AC32,0,Inputs!$AA32*Inputs!$AH32)</f>
        <v>0</v>
      </c>
      <c r="BJ30" s="145">
        <f>IF(BJ$2&lt;Inputs!$AC32,0,Inputs!$AA32*Inputs!$AH32)</f>
        <v>0</v>
      </c>
      <c r="BK30" s="145">
        <f>IF(BK$2&lt;Inputs!$AC32,0,Inputs!$AA32*Inputs!$AH32)</f>
        <v>0</v>
      </c>
      <c r="BL30" s="145">
        <f>IF(BL$2&lt;Inputs!$AC32,0,Inputs!$AA32*Inputs!$AH32)</f>
        <v>0</v>
      </c>
      <c r="BM30" s="145">
        <f>IF(BM$2&lt;Inputs!$AC32,0,Inputs!$AA32*Inputs!$AH32)</f>
        <v>0</v>
      </c>
      <c r="BN30" s="145">
        <f>IF(BN$2&lt;Inputs!$AC32,0,Inputs!$AA32*Inputs!$AH32)</f>
        <v>0</v>
      </c>
      <c r="BO30" s="148">
        <f t="shared" si="5"/>
        <v>0</v>
      </c>
    </row>
    <row r="31" ht="15.75" customHeight="1" outlineLevel="1">
      <c r="A31" s="1"/>
      <c r="B31" s="147" t="str">
        <f>Inputs!Z33</f>
        <v>Sponsor 26</v>
      </c>
      <c r="C31" s="145">
        <f>IF(C$2&lt;Inputs!$AC33,0,Inputs!$AA33*Inputs!$AD33)</f>
        <v>0</v>
      </c>
      <c r="D31" s="145">
        <f>IF(D$2&lt;Inputs!$AC33,0,Inputs!$AA33*Inputs!$AD33)</f>
        <v>0</v>
      </c>
      <c r="E31" s="145">
        <f>IF(E$2&lt;Inputs!$AC33,0,Inputs!$AA33*Inputs!$AD33)</f>
        <v>0</v>
      </c>
      <c r="F31" s="145">
        <f>IF(F$2&lt;Inputs!$AC33,0,Inputs!$AA33*Inputs!$AD33)</f>
        <v>0</v>
      </c>
      <c r="G31" s="145">
        <f>IF(G$2&lt;Inputs!$AC33,0,Inputs!$AA33*Inputs!$AD33)</f>
        <v>0</v>
      </c>
      <c r="H31" s="145">
        <f>IF(H$2&lt;Inputs!$AC33,0,Inputs!$AA33*Inputs!$AD33)</f>
        <v>0</v>
      </c>
      <c r="I31" s="145">
        <f>IF(I$2&lt;Inputs!$AC33,0,Inputs!$AA33*Inputs!$AD33)</f>
        <v>0</v>
      </c>
      <c r="J31" s="145">
        <f>IF(J$2&lt;Inputs!$AC33,0,Inputs!$AA33*Inputs!$AD33)</f>
        <v>0</v>
      </c>
      <c r="K31" s="145">
        <f>IF(K$2&lt;Inputs!$AC33,0,Inputs!$AA33*Inputs!$AD33)</f>
        <v>0</v>
      </c>
      <c r="L31" s="145">
        <f>IF(L$2&lt;Inputs!$AC33,0,Inputs!$AA33*Inputs!$AD33)</f>
        <v>0</v>
      </c>
      <c r="M31" s="145">
        <f>IF(M$2&lt;Inputs!$AC33,0,Inputs!$AA33*Inputs!$AD33)</f>
        <v>0</v>
      </c>
      <c r="N31" s="145">
        <f>IF(N$2&lt;Inputs!$AC33,0,Inputs!$AA33*Inputs!$AD33)</f>
        <v>0</v>
      </c>
      <c r="O31" s="148">
        <f t="shared" si="1"/>
        <v>0</v>
      </c>
      <c r="P31" s="145">
        <f>IF(P$2&lt;Inputs!$AC33,0,Inputs!$AA33*Inputs!$AE33)</f>
        <v>0</v>
      </c>
      <c r="Q31" s="145">
        <f>IF(Q$2&lt;Inputs!$AC33,0,Inputs!$AA33*Inputs!$AE33)</f>
        <v>0</v>
      </c>
      <c r="R31" s="145">
        <f>IF(R$2&lt;Inputs!$AC33,0,Inputs!$AA33*Inputs!$AE33)</f>
        <v>0</v>
      </c>
      <c r="S31" s="145">
        <f>IF(S$2&lt;Inputs!$AC33,0,Inputs!$AA33*Inputs!$AE33)</f>
        <v>0</v>
      </c>
      <c r="T31" s="145">
        <f>IF(T$2&lt;Inputs!$AC33,0,Inputs!$AA33*Inputs!$AE33)</f>
        <v>0</v>
      </c>
      <c r="U31" s="145">
        <f>IF(U$2&lt;Inputs!$AC33,0,Inputs!$AA33*Inputs!$AE33)</f>
        <v>0</v>
      </c>
      <c r="V31" s="145">
        <f>IF(V$2&lt;Inputs!$AC33,0,Inputs!$AA33*Inputs!$AE33)</f>
        <v>0</v>
      </c>
      <c r="W31" s="145">
        <f>IF(W$2&lt;Inputs!$AC33,0,Inputs!$AA33*Inputs!$AE33)</f>
        <v>0</v>
      </c>
      <c r="X31" s="145">
        <f>IF(X$2&lt;Inputs!$AC33,0,Inputs!$AA33*Inputs!$AE33)</f>
        <v>0</v>
      </c>
      <c r="Y31" s="145">
        <f>IF(Y$2&lt;Inputs!$AC33,0,Inputs!$AA33*Inputs!$AE33)</f>
        <v>0</v>
      </c>
      <c r="Z31" s="145">
        <f>IF(Z$2&lt;Inputs!$AC33,0,Inputs!$AA33*Inputs!$AE33)</f>
        <v>0</v>
      </c>
      <c r="AA31" s="145">
        <f>IF(AA$2&lt;Inputs!$AC33,0,Inputs!$AA33*Inputs!$AE33)</f>
        <v>0</v>
      </c>
      <c r="AB31" s="148">
        <f t="shared" si="2"/>
        <v>0</v>
      </c>
      <c r="AC31" s="145">
        <f>IF(AC$2&lt;Inputs!$AC33,0,Inputs!$AA33*Inputs!$AF33)</f>
        <v>0</v>
      </c>
      <c r="AD31" s="145">
        <f>IF(AD$2&lt;Inputs!$AC33,0,Inputs!$AA33*Inputs!$AF33)</f>
        <v>0</v>
      </c>
      <c r="AE31" s="145">
        <f>IF(AE$2&lt;Inputs!$AC33,0,Inputs!$AA33*Inputs!$AF33)</f>
        <v>0</v>
      </c>
      <c r="AF31" s="145">
        <f>IF(AF$2&lt;Inputs!$AC33,0,Inputs!$AA33*Inputs!$AF33)</f>
        <v>0</v>
      </c>
      <c r="AG31" s="145">
        <f>IF(AG$2&lt;Inputs!$AC33,0,Inputs!$AA33*Inputs!$AF33)</f>
        <v>0</v>
      </c>
      <c r="AH31" s="145">
        <f>IF(AH$2&lt;Inputs!$AC33,0,Inputs!$AA33*Inputs!$AF33)</f>
        <v>0</v>
      </c>
      <c r="AI31" s="145">
        <f>IF(AI$2&lt;Inputs!$AC33,0,Inputs!$AA33*Inputs!$AF33)</f>
        <v>0</v>
      </c>
      <c r="AJ31" s="145">
        <f>IF(AJ$2&lt;Inputs!$AC33,0,Inputs!$AA33*Inputs!$AF33)</f>
        <v>0</v>
      </c>
      <c r="AK31" s="145">
        <f>IF(AK$2&lt;Inputs!$AC33,0,Inputs!$AA33*Inputs!$AF33)</f>
        <v>0</v>
      </c>
      <c r="AL31" s="145">
        <f>IF(AL$2&lt;Inputs!$AC33,0,Inputs!$AA33*Inputs!$AF33)</f>
        <v>0</v>
      </c>
      <c r="AM31" s="145">
        <f>IF(AM$2&lt;Inputs!$AC33,0,Inputs!$AA33*Inputs!$AF33)</f>
        <v>0</v>
      </c>
      <c r="AN31" s="145">
        <f>IF(AN$2&lt;Inputs!$AC33,0,Inputs!$AA33*Inputs!$AF33)</f>
        <v>0</v>
      </c>
      <c r="AO31" s="148">
        <f t="shared" si="3"/>
        <v>0</v>
      </c>
      <c r="AP31" s="145">
        <f>IF(AP$2&lt;Inputs!$AC33,0,Inputs!$AA33*Inputs!$AG33)</f>
        <v>0</v>
      </c>
      <c r="AQ31" s="145">
        <f>IF(AQ$2&lt;Inputs!$AC33,0,Inputs!$AA33*Inputs!$AG33)</f>
        <v>0</v>
      </c>
      <c r="AR31" s="145">
        <f>IF(AR$2&lt;Inputs!$AC33,0,Inputs!$AA33*Inputs!$AG33)</f>
        <v>0</v>
      </c>
      <c r="AS31" s="145">
        <f>IF(AS$2&lt;Inputs!$AC33,0,Inputs!$AA33*Inputs!$AG33)</f>
        <v>0</v>
      </c>
      <c r="AT31" s="145">
        <f>IF(AT$2&lt;Inputs!$AC33,0,Inputs!$AA33*Inputs!$AG33)</f>
        <v>0</v>
      </c>
      <c r="AU31" s="145">
        <f>IF(AU$2&lt;Inputs!$AC33,0,Inputs!$AA33*Inputs!$AG33)</f>
        <v>0</v>
      </c>
      <c r="AV31" s="145">
        <f>IF(AV$2&lt;Inputs!$AC33,0,Inputs!$AA33*Inputs!$AG33)</f>
        <v>0</v>
      </c>
      <c r="AW31" s="145">
        <f>IF(AW$2&lt;Inputs!$AC33,0,Inputs!$AA33*Inputs!$AG33)</f>
        <v>0</v>
      </c>
      <c r="AX31" s="145">
        <f>IF(AX$2&lt;Inputs!$AC33,0,Inputs!$AA33*Inputs!$AG33)</f>
        <v>0</v>
      </c>
      <c r="AY31" s="145">
        <f>IF(AY$2&lt;Inputs!$AC33,0,Inputs!$AA33*Inputs!$AG33)</f>
        <v>0</v>
      </c>
      <c r="AZ31" s="145">
        <f>IF(AZ$2&lt;Inputs!$AC33,0,Inputs!$AA33*Inputs!$AG33)</f>
        <v>0</v>
      </c>
      <c r="BA31" s="145">
        <f>IF(BA$2&lt;Inputs!$AC33,0,Inputs!$AA33*Inputs!$AG33)</f>
        <v>0</v>
      </c>
      <c r="BB31" s="148">
        <f t="shared" si="4"/>
        <v>0</v>
      </c>
      <c r="BC31" s="145">
        <f>IF(BC$2&lt;Inputs!$AC33,0,Inputs!$AA33*Inputs!$AH33)</f>
        <v>0</v>
      </c>
      <c r="BD31" s="145">
        <f>IF(BD$2&lt;Inputs!$AC33,0,Inputs!$AA33*Inputs!$AH33)</f>
        <v>0</v>
      </c>
      <c r="BE31" s="145">
        <f>IF(BE$2&lt;Inputs!$AC33,0,Inputs!$AA33*Inputs!$AH33)</f>
        <v>0</v>
      </c>
      <c r="BF31" s="145">
        <f>IF(BF$2&lt;Inputs!$AC33,0,Inputs!$AA33*Inputs!$AH33)</f>
        <v>0</v>
      </c>
      <c r="BG31" s="145">
        <f>IF(BG$2&lt;Inputs!$AC33,0,Inputs!$AA33*Inputs!$AH33)</f>
        <v>0</v>
      </c>
      <c r="BH31" s="145">
        <f>IF(BH$2&lt;Inputs!$AC33,0,Inputs!$AA33*Inputs!$AH33)</f>
        <v>0</v>
      </c>
      <c r="BI31" s="145">
        <f>IF(BI$2&lt;Inputs!$AC33,0,Inputs!$AA33*Inputs!$AH33)</f>
        <v>0</v>
      </c>
      <c r="BJ31" s="145">
        <f>IF(BJ$2&lt;Inputs!$AC33,0,Inputs!$AA33*Inputs!$AH33)</f>
        <v>0</v>
      </c>
      <c r="BK31" s="145">
        <f>IF(BK$2&lt;Inputs!$AC33,0,Inputs!$AA33*Inputs!$AH33)</f>
        <v>0</v>
      </c>
      <c r="BL31" s="145">
        <f>IF(BL$2&lt;Inputs!$AC33,0,Inputs!$AA33*Inputs!$AH33)</f>
        <v>0</v>
      </c>
      <c r="BM31" s="145">
        <f>IF(BM$2&lt;Inputs!$AC33,0,Inputs!$AA33*Inputs!$AH33)</f>
        <v>0</v>
      </c>
      <c r="BN31" s="145">
        <f>IF(BN$2&lt;Inputs!$AC33,0,Inputs!$AA33*Inputs!$AH33)</f>
        <v>0</v>
      </c>
      <c r="BO31" s="148">
        <f t="shared" si="5"/>
        <v>0</v>
      </c>
    </row>
    <row r="32" ht="15.75" customHeight="1" outlineLevel="1">
      <c r="A32" s="1"/>
      <c r="B32" s="147" t="str">
        <f>Inputs!Z34</f>
        <v>Sponsor 27</v>
      </c>
      <c r="C32" s="145">
        <f>IF(C$2&lt;Inputs!$AC34,0,Inputs!$AA34*Inputs!$AD34)</f>
        <v>0</v>
      </c>
      <c r="D32" s="145">
        <f>IF(D$2&lt;Inputs!$AC34,0,Inputs!$AA34*Inputs!$AD34)</f>
        <v>0</v>
      </c>
      <c r="E32" s="145">
        <f>IF(E$2&lt;Inputs!$AC34,0,Inputs!$AA34*Inputs!$AD34)</f>
        <v>0</v>
      </c>
      <c r="F32" s="145">
        <f>IF(F$2&lt;Inputs!$AC34,0,Inputs!$AA34*Inputs!$AD34)</f>
        <v>0</v>
      </c>
      <c r="G32" s="145">
        <f>IF(G$2&lt;Inputs!$AC34,0,Inputs!$AA34*Inputs!$AD34)</f>
        <v>0</v>
      </c>
      <c r="H32" s="145">
        <f>IF(H$2&lt;Inputs!$AC34,0,Inputs!$AA34*Inputs!$AD34)</f>
        <v>0</v>
      </c>
      <c r="I32" s="145">
        <f>IF(I$2&lt;Inputs!$AC34,0,Inputs!$AA34*Inputs!$AD34)</f>
        <v>0</v>
      </c>
      <c r="J32" s="145">
        <f>IF(J$2&lt;Inputs!$AC34,0,Inputs!$AA34*Inputs!$AD34)</f>
        <v>0</v>
      </c>
      <c r="K32" s="145">
        <f>IF(K$2&lt;Inputs!$AC34,0,Inputs!$AA34*Inputs!$AD34)</f>
        <v>0</v>
      </c>
      <c r="L32" s="145">
        <f>IF(L$2&lt;Inputs!$AC34,0,Inputs!$AA34*Inputs!$AD34)</f>
        <v>0</v>
      </c>
      <c r="M32" s="145">
        <f>IF(M$2&lt;Inputs!$AC34,0,Inputs!$AA34*Inputs!$AD34)</f>
        <v>0</v>
      </c>
      <c r="N32" s="145">
        <f>IF(N$2&lt;Inputs!$AC34,0,Inputs!$AA34*Inputs!$AD34)</f>
        <v>0</v>
      </c>
      <c r="O32" s="148">
        <f t="shared" si="1"/>
        <v>0</v>
      </c>
      <c r="P32" s="145">
        <f>IF(P$2&lt;Inputs!$AC34,0,Inputs!$AA34*Inputs!$AE34)</f>
        <v>0</v>
      </c>
      <c r="Q32" s="145">
        <f>IF(Q$2&lt;Inputs!$AC34,0,Inputs!$AA34*Inputs!$AE34)</f>
        <v>0</v>
      </c>
      <c r="R32" s="145">
        <f>IF(R$2&lt;Inputs!$AC34,0,Inputs!$AA34*Inputs!$AE34)</f>
        <v>0</v>
      </c>
      <c r="S32" s="145">
        <f>IF(S$2&lt;Inputs!$AC34,0,Inputs!$AA34*Inputs!$AE34)</f>
        <v>0</v>
      </c>
      <c r="T32" s="145">
        <f>IF(T$2&lt;Inputs!$AC34,0,Inputs!$AA34*Inputs!$AE34)</f>
        <v>0</v>
      </c>
      <c r="U32" s="145">
        <f>IF(U$2&lt;Inputs!$AC34,0,Inputs!$AA34*Inputs!$AE34)</f>
        <v>0</v>
      </c>
      <c r="V32" s="145">
        <f>IF(V$2&lt;Inputs!$AC34,0,Inputs!$AA34*Inputs!$AE34)</f>
        <v>0</v>
      </c>
      <c r="W32" s="145">
        <f>IF(W$2&lt;Inputs!$AC34,0,Inputs!$AA34*Inputs!$AE34)</f>
        <v>0</v>
      </c>
      <c r="X32" s="145">
        <f>IF(X$2&lt;Inputs!$AC34,0,Inputs!$AA34*Inputs!$AE34)</f>
        <v>0</v>
      </c>
      <c r="Y32" s="145">
        <f>IF(Y$2&lt;Inputs!$AC34,0,Inputs!$AA34*Inputs!$AE34)</f>
        <v>0</v>
      </c>
      <c r="Z32" s="145">
        <f>IF(Z$2&lt;Inputs!$AC34,0,Inputs!$AA34*Inputs!$AE34)</f>
        <v>0</v>
      </c>
      <c r="AA32" s="145">
        <f>IF(AA$2&lt;Inputs!$AC34,0,Inputs!$AA34*Inputs!$AE34)</f>
        <v>0</v>
      </c>
      <c r="AB32" s="148">
        <f t="shared" si="2"/>
        <v>0</v>
      </c>
      <c r="AC32" s="145">
        <f>IF(AC$2&lt;Inputs!$AC34,0,Inputs!$AA34*Inputs!$AF34)</f>
        <v>0</v>
      </c>
      <c r="AD32" s="145">
        <f>IF(AD$2&lt;Inputs!$AC34,0,Inputs!$AA34*Inputs!$AF34)</f>
        <v>0</v>
      </c>
      <c r="AE32" s="145">
        <f>IF(AE$2&lt;Inputs!$AC34,0,Inputs!$AA34*Inputs!$AF34)</f>
        <v>0</v>
      </c>
      <c r="AF32" s="145">
        <f>IF(AF$2&lt;Inputs!$AC34,0,Inputs!$AA34*Inputs!$AF34)</f>
        <v>0</v>
      </c>
      <c r="AG32" s="145">
        <f>IF(AG$2&lt;Inputs!$AC34,0,Inputs!$AA34*Inputs!$AF34)</f>
        <v>0</v>
      </c>
      <c r="AH32" s="145">
        <f>IF(AH$2&lt;Inputs!$AC34,0,Inputs!$AA34*Inputs!$AF34)</f>
        <v>0</v>
      </c>
      <c r="AI32" s="145">
        <f>IF(AI$2&lt;Inputs!$AC34,0,Inputs!$AA34*Inputs!$AF34)</f>
        <v>0</v>
      </c>
      <c r="AJ32" s="145">
        <f>IF(AJ$2&lt;Inputs!$AC34,0,Inputs!$AA34*Inputs!$AF34)</f>
        <v>0</v>
      </c>
      <c r="AK32" s="145">
        <f>IF(AK$2&lt;Inputs!$AC34,0,Inputs!$AA34*Inputs!$AF34)</f>
        <v>0</v>
      </c>
      <c r="AL32" s="145">
        <f>IF(AL$2&lt;Inputs!$AC34,0,Inputs!$AA34*Inputs!$AF34)</f>
        <v>0</v>
      </c>
      <c r="AM32" s="145">
        <f>IF(AM$2&lt;Inputs!$AC34,0,Inputs!$AA34*Inputs!$AF34)</f>
        <v>0</v>
      </c>
      <c r="AN32" s="145">
        <f>IF(AN$2&lt;Inputs!$AC34,0,Inputs!$AA34*Inputs!$AF34)</f>
        <v>0</v>
      </c>
      <c r="AO32" s="148">
        <f t="shared" si="3"/>
        <v>0</v>
      </c>
      <c r="AP32" s="145">
        <f>IF(AP$2&lt;Inputs!$AC34,0,Inputs!$AA34*Inputs!$AG34)</f>
        <v>0</v>
      </c>
      <c r="AQ32" s="145">
        <f>IF(AQ$2&lt;Inputs!$AC34,0,Inputs!$AA34*Inputs!$AG34)</f>
        <v>0</v>
      </c>
      <c r="AR32" s="145">
        <f>IF(AR$2&lt;Inputs!$AC34,0,Inputs!$AA34*Inputs!$AG34)</f>
        <v>0</v>
      </c>
      <c r="AS32" s="145">
        <f>IF(AS$2&lt;Inputs!$AC34,0,Inputs!$AA34*Inputs!$AG34)</f>
        <v>0</v>
      </c>
      <c r="AT32" s="145">
        <f>IF(AT$2&lt;Inputs!$AC34,0,Inputs!$AA34*Inputs!$AG34)</f>
        <v>0</v>
      </c>
      <c r="AU32" s="145">
        <f>IF(AU$2&lt;Inputs!$AC34,0,Inputs!$AA34*Inputs!$AG34)</f>
        <v>0</v>
      </c>
      <c r="AV32" s="145">
        <f>IF(AV$2&lt;Inputs!$AC34,0,Inputs!$AA34*Inputs!$AG34)</f>
        <v>0</v>
      </c>
      <c r="AW32" s="145">
        <f>IF(AW$2&lt;Inputs!$AC34,0,Inputs!$AA34*Inputs!$AG34)</f>
        <v>0</v>
      </c>
      <c r="AX32" s="145">
        <f>IF(AX$2&lt;Inputs!$AC34,0,Inputs!$AA34*Inputs!$AG34)</f>
        <v>0</v>
      </c>
      <c r="AY32" s="145">
        <f>IF(AY$2&lt;Inputs!$AC34,0,Inputs!$AA34*Inputs!$AG34)</f>
        <v>0</v>
      </c>
      <c r="AZ32" s="145">
        <f>IF(AZ$2&lt;Inputs!$AC34,0,Inputs!$AA34*Inputs!$AG34)</f>
        <v>0</v>
      </c>
      <c r="BA32" s="145">
        <f>IF(BA$2&lt;Inputs!$AC34,0,Inputs!$AA34*Inputs!$AG34)</f>
        <v>0</v>
      </c>
      <c r="BB32" s="148">
        <f t="shared" si="4"/>
        <v>0</v>
      </c>
      <c r="BC32" s="145">
        <f>IF(BC$2&lt;Inputs!$AC34,0,Inputs!$AA34*Inputs!$AH34)</f>
        <v>0</v>
      </c>
      <c r="BD32" s="145">
        <f>IF(BD$2&lt;Inputs!$AC34,0,Inputs!$AA34*Inputs!$AH34)</f>
        <v>0</v>
      </c>
      <c r="BE32" s="145">
        <f>IF(BE$2&lt;Inputs!$AC34,0,Inputs!$AA34*Inputs!$AH34)</f>
        <v>0</v>
      </c>
      <c r="BF32" s="145">
        <f>IF(BF$2&lt;Inputs!$AC34,0,Inputs!$AA34*Inputs!$AH34)</f>
        <v>0</v>
      </c>
      <c r="BG32" s="145">
        <f>IF(BG$2&lt;Inputs!$AC34,0,Inputs!$AA34*Inputs!$AH34)</f>
        <v>0</v>
      </c>
      <c r="BH32" s="145">
        <f>IF(BH$2&lt;Inputs!$AC34,0,Inputs!$AA34*Inputs!$AH34)</f>
        <v>0</v>
      </c>
      <c r="BI32" s="145">
        <f>IF(BI$2&lt;Inputs!$AC34,0,Inputs!$AA34*Inputs!$AH34)</f>
        <v>0</v>
      </c>
      <c r="BJ32" s="145">
        <f>IF(BJ$2&lt;Inputs!$AC34,0,Inputs!$AA34*Inputs!$AH34)</f>
        <v>0</v>
      </c>
      <c r="BK32" s="145">
        <f>IF(BK$2&lt;Inputs!$AC34,0,Inputs!$AA34*Inputs!$AH34)</f>
        <v>0</v>
      </c>
      <c r="BL32" s="145">
        <f>IF(BL$2&lt;Inputs!$AC34,0,Inputs!$AA34*Inputs!$AH34)</f>
        <v>0</v>
      </c>
      <c r="BM32" s="145">
        <f>IF(BM$2&lt;Inputs!$AC34,0,Inputs!$AA34*Inputs!$AH34)</f>
        <v>0</v>
      </c>
      <c r="BN32" s="145">
        <f>IF(BN$2&lt;Inputs!$AC34,0,Inputs!$AA34*Inputs!$AH34)</f>
        <v>0</v>
      </c>
      <c r="BO32" s="148">
        <f t="shared" si="5"/>
        <v>0</v>
      </c>
    </row>
    <row r="33" ht="15.75" customHeight="1" outlineLevel="1">
      <c r="A33" s="1"/>
      <c r="B33" s="147" t="str">
        <f>Inputs!Z35</f>
        <v>Sponsor 28</v>
      </c>
      <c r="C33" s="145">
        <f>IF(C$2&lt;Inputs!$AC35,0,Inputs!$AA35*Inputs!$AD35)</f>
        <v>0</v>
      </c>
      <c r="D33" s="145">
        <f>IF(D$2&lt;Inputs!$AC35,0,Inputs!$AA35*Inputs!$AD35)</f>
        <v>0</v>
      </c>
      <c r="E33" s="145">
        <f>IF(E$2&lt;Inputs!$AC35,0,Inputs!$AA35*Inputs!$AD35)</f>
        <v>0</v>
      </c>
      <c r="F33" s="145">
        <f>IF(F$2&lt;Inputs!$AC35,0,Inputs!$AA35*Inputs!$AD35)</f>
        <v>0</v>
      </c>
      <c r="G33" s="145">
        <f>IF(G$2&lt;Inputs!$AC35,0,Inputs!$AA35*Inputs!$AD35)</f>
        <v>0</v>
      </c>
      <c r="H33" s="145">
        <f>IF(H$2&lt;Inputs!$AC35,0,Inputs!$AA35*Inputs!$AD35)</f>
        <v>0</v>
      </c>
      <c r="I33" s="145">
        <f>IF(I$2&lt;Inputs!$AC35,0,Inputs!$AA35*Inputs!$AD35)</f>
        <v>0</v>
      </c>
      <c r="J33" s="145">
        <f>IF(J$2&lt;Inputs!$AC35,0,Inputs!$AA35*Inputs!$AD35)</f>
        <v>0</v>
      </c>
      <c r="K33" s="145">
        <f>IF(K$2&lt;Inputs!$AC35,0,Inputs!$AA35*Inputs!$AD35)</f>
        <v>0</v>
      </c>
      <c r="L33" s="145">
        <f>IF(L$2&lt;Inputs!$AC35,0,Inputs!$AA35*Inputs!$AD35)</f>
        <v>0</v>
      </c>
      <c r="M33" s="145">
        <f>IF(M$2&lt;Inputs!$AC35,0,Inputs!$AA35*Inputs!$AD35)</f>
        <v>0</v>
      </c>
      <c r="N33" s="145">
        <f>IF(N$2&lt;Inputs!$AC35,0,Inputs!$AA35*Inputs!$AD35)</f>
        <v>0</v>
      </c>
      <c r="O33" s="148">
        <f t="shared" si="1"/>
        <v>0</v>
      </c>
      <c r="P33" s="145">
        <f>IF(P$2&lt;Inputs!$AC35,0,Inputs!$AA35*Inputs!$AE35)</f>
        <v>0</v>
      </c>
      <c r="Q33" s="145">
        <f>IF(Q$2&lt;Inputs!$AC35,0,Inputs!$AA35*Inputs!$AE35)</f>
        <v>0</v>
      </c>
      <c r="R33" s="145">
        <f>IF(R$2&lt;Inputs!$AC35,0,Inputs!$AA35*Inputs!$AE35)</f>
        <v>0</v>
      </c>
      <c r="S33" s="145">
        <f>IF(S$2&lt;Inputs!$AC35,0,Inputs!$AA35*Inputs!$AE35)</f>
        <v>0</v>
      </c>
      <c r="T33" s="145">
        <f>IF(T$2&lt;Inputs!$AC35,0,Inputs!$AA35*Inputs!$AE35)</f>
        <v>0</v>
      </c>
      <c r="U33" s="145">
        <f>IF(U$2&lt;Inputs!$AC35,0,Inputs!$AA35*Inputs!$AE35)</f>
        <v>0</v>
      </c>
      <c r="V33" s="145">
        <f>IF(V$2&lt;Inputs!$AC35,0,Inputs!$AA35*Inputs!$AE35)</f>
        <v>0</v>
      </c>
      <c r="W33" s="145">
        <f>IF(W$2&lt;Inputs!$AC35,0,Inputs!$AA35*Inputs!$AE35)</f>
        <v>0</v>
      </c>
      <c r="X33" s="145">
        <f>IF(X$2&lt;Inputs!$AC35,0,Inputs!$AA35*Inputs!$AE35)</f>
        <v>0</v>
      </c>
      <c r="Y33" s="145">
        <f>IF(Y$2&lt;Inputs!$AC35,0,Inputs!$AA35*Inputs!$AE35)</f>
        <v>0</v>
      </c>
      <c r="Z33" s="145">
        <f>IF(Z$2&lt;Inputs!$AC35,0,Inputs!$AA35*Inputs!$AE35)</f>
        <v>0</v>
      </c>
      <c r="AA33" s="145">
        <f>IF(AA$2&lt;Inputs!$AC35,0,Inputs!$AA35*Inputs!$AE35)</f>
        <v>0</v>
      </c>
      <c r="AB33" s="148">
        <f t="shared" si="2"/>
        <v>0</v>
      </c>
      <c r="AC33" s="145">
        <f>IF(AC$2&lt;Inputs!$AC35,0,Inputs!$AA35*Inputs!$AF35)</f>
        <v>0</v>
      </c>
      <c r="AD33" s="145">
        <f>IF(AD$2&lt;Inputs!$AC35,0,Inputs!$AA35*Inputs!$AF35)</f>
        <v>0</v>
      </c>
      <c r="AE33" s="145">
        <f>IF(AE$2&lt;Inputs!$AC35,0,Inputs!$AA35*Inputs!$AF35)</f>
        <v>0</v>
      </c>
      <c r="AF33" s="145">
        <f>IF(AF$2&lt;Inputs!$AC35,0,Inputs!$AA35*Inputs!$AF35)</f>
        <v>0</v>
      </c>
      <c r="AG33" s="145">
        <f>IF(AG$2&lt;Inputs!$AC35,0,Inputs!$AA35*Inputs!$AF35)</f>
        <v>0</v>
      </c>
      <c r="AH33" s="145">
        <f>IF(AH$2&lt;Inputs!$AC35,0,Inputs!$AA35*Inputs!$AF35)</f>
        <v>0</v>
      </c>
      <c r="AI33" s="145">
        <f>IF(AI$2&lt;Inputs!$AC35,0,Inputs!$AA35*Inputs!$AF35)</f>
        <v>0</v>
      </c>
      <c r="AJ33" s="145">
        <f>IF(AJ$2&lt;Inputs!$AC35,0,Inputs!$AA35*Inputs!$AF35)</f>
        <v>0</v>
      </c>
      <c r="AK33" s="145">
        <f>IF(AK$2&lt;Inputs!$AC35,0,Inputs!$AA35*Inputs!$AF35)</f>
        <v>0</v>
      </c>
      <c r="AL33" s="145">
        <f>IF(AL$2&lt;Inputs!$AC35,0,Inputs!$AA35*Inputs!$AF35)</f>
        <v>0</v>
      </c>
      <c r="AM33" s="145">
        <f>IF(AM$2&lt;Inputs!$AC35,0,Inputs!$AA35*Inputs!$AF35)</f>
        <v>0</v>
      </c>
      <c r="AN33" s="145">
        <f>IF(AN$2&lt;Inputs!$AC35,0,Inputs!$AA35*Inputs!$AF35)</f>
        <v>0</v>
      </c>
      <c r="AO33" s="148">
        <f t="shared" si="3"/>
        <v>0</v>
      </c>
      <c r="AP33" s="145">
        <f>IF(AP$2&lt;Inputs!$AC35,0,Inputs!$AA35*Inputs!$AG35)</f>
        <v>0</v>
      </c>
      <c r="AQ33" s="145">
        <f>IF(AQ$2&lt;Inputs!$AC35,0,Inputs!$AA35*Inputs!$AG35)</f>
        <v>0</v>
      </c>
      <c r="AR33" s="145">
        <f>IF(AR$2&lt;Inputs!$AC35,0,Inputs!$AA35*Inputs!$AG35)</f>
        <v>0</v>
      </c>
      <c r="AS33" s="145">
        <f>IF(AS$2&lt;Inputs!$AC35,0,Inputs!$AA35*Inputs!$AG35)</f>
        <v>0</v>
      </c>
      <c r="AT33" s="145">
        <f>IF(AT$2&lt;Inputs!$AC35,0,Inputs!$AA35*Inputs!$AG35)</f>
        <v>0</v>
      </c>
      <c r="AU33" s="145">
        <f>IF(AU$2&lt;Inputs!$AC35,0,Inputs!$AA35*Inputs!$AG35)</f>
        <v>0</v>
      </c>
      <c r="AV33" s="145">
        <f>IF(AV$2&lt;Inputs!$AC35,0,Inputs!$AA35*Inputs!$AG35)</f>
        <v>0</v>
      </c>
      <c r="AW33" s="145">
        <f>IF(AW$2&lt;Inputs!$AC35,0,Inputs!$AA35*Inputs!$AG35)</f>
        <v>0</v>
      </c>
      <c r="AX33" s="145">
        <f>IF(AX$2&lt;Inputs!$AC35,0,Inputs!$AA35*Inputs!$AG35)</f>
        <v>0</v>
      </c>
      <c r="AY33" s="145">
        <f>IF(AY$2&lt;Inputs!$AC35,0,Inputs!$AA35*Inputs!$AG35)</f>
        <v>0</v>
      </c>
      <c r="AZ33" s="145">
        <f>IF(AZ$2&lt;Inputs!$AC35,0,Inputs!$AA35*Inputs!$AG35)</f>
        <v>0</v>
      </c>
      <c r="BA33" s="145">
        <f>IF(BA$2&lt;Inputs!$AC35,0,Inputs!$AA35*Inputs!$AG35)</f>
        <v>0</v>
      </c>
      <c r="BB33" s="148">
        <f t="shared" si="4"/>
        <v>0</v>
      </c>
      <c r="BC33" s="145">
        <f>IF(BC$2&lt;Inputs!$AC35,0,Inputs!$AA35*Inputs!$AH35)</f>
        <v>0</v>
      </c>
      <c r="BD33" s="145">
        <f>IF(BD$2&lt;Inputs!$AC35,0,Inputs!$AA35*Inputs!$AH35)</f>
        <v>0</v>
      </c>
      <c r="BE33" s="145">
        <f>IF(BE$2&lt;Inputs!$AC35,0,Inputs!$AA35*Inputs!$AH35)</f>
        <v>0</v>
      </c>
      <c r="BF33" s="145">
        <f>IF(BF$2&lt;Inputs!$AC35,0,Inputs!$AA35*Inputs!$AH35)</f>
        <v>0</v>
      </c>
      <c r="BG33" s="145">
        <f>IF(BG$2&lt;Inputs!$AC35,0,Inputs!$AA35*Inputs!$AH35)</f>
        <v>0</v>
      </c>
      <c r="BH33" s="145">
        <f>IF(BH$2&lt;Inputs!$AC35,0,Inputs!$AA35*Inputs!$AH35)</f>
        <v>0</v>
      </c>
      <c r="BI33" s="145">
        <f>IF(BI$2&lt;Inputs!$AC35,0,Inputs!$AA35*Inputs!$AH35)</f>
        <v>0</v>
      </c>
      <c r="BJ33" s="145">
        <f>IF(BJ$2&lt;Inputs!$AC35,0,Inputs!$AA35*Inputs!$AH35)</f>
        <v>0</v>
      </c>
      <c r="BK33" s="145">
        <f>IF(BK$2&lt;Inputs!$AC35,0,Inputs!$AA35*Inputs!$AH35)</f>
        <v>0</v>
      </c>
      <c r="BL33" s="145">
        <f>IF(BL$2&lt;Inputs!$AC35,0,Inputs!$AA35*Inputs!$AH35)</f>
        <v>0</v>
      </c>
      <c r="BM33" s="145">
        <f>IF(BM$2&lt;Inputs!$AC35,0,Inputs!$AA35*Inputs!$AH35)</f>
        <v>0</v>
      </c>
      <c r="BN33" s="145">
        <f>IF(BN$2&lt;Inputs!$AC35,0,Inputs!$AA35*Inputs!$AH35)</f>
        <v>0</v>
      </c>
      <c r="BO33" s="148">
        <f t="shared" si="5"/>
        <v>0</v>
      </c>
    </row>
    <row r="34" ht="15.75" customHeight="1" outlineLevel="1">
      <c r="A34" s="1"/>
      <c r="B34" s="147" t="str">
        <f>Inputs!Z36</f>
        <v>Sponsor 29</v>
      </c>
      <c r="C34" s="145">
        <f>IF(C$2&lt;Inputs!$AC36,0,Inputs!$AA36*Inputs!$AD36)</f>
        <v>0</v>
      </c>
      <c r="D34" s="145">
        <f>IF(D$2&lt;Inputs!$AC36,0,Inputs!$AA36*Inputs!$AD36)</f>
        <v>0</v>
      </c>
      <c r="E34" s="145">
        <f>IF(E$2&lt;Inputs!$AC36,0,Inputs!$AA36*Inputs!$AD36)</f>
        <v>0</v>
      </c>
      <c r="F34" s="145">
        <f>IF(F$2&lt;Inputs!$AC36,0,Inputs!$AA36*Inputs!$AD36)</f>
        <v>0</v>
      </c>
      <c r="G34" s="145">
        <f>IF(G$2&lt;Inputs!$AC36,0,Inputs!$AA36*Inputs!$AD36)</f>
        <v>0</v>
      </c>
      <c r="H34" s="145">
        <f>IF(H$2&lt;Inputs!$AC36,0,Inputs!$AA36*Inputs!$AD36)</f>
        <v>0</v>
      </c>
      <c r="I34" s="145">
        <f>IF(I$2&lt;Inputs!$AC36,0,Inputs!$AA36*Inputs!$AD36)</f>
        <v>0</v>
      </c>
      <c r="J34" s="145">
        <f>IF(J$2&lt;Inputs!$AC36,0,Inputs!$AA36*Inputs!$AD36)</f>
        <v>0</v>
      </c>
      <c r="K34" s="145">
        <f>IF(K$2&lt;Inputs!$AC36,0,Inputs!$AA36*Inputs!$AD36)</f>
        <v>0</v>
      </c>
      <c r="L34" s="145">
        <f>IF(L$2&lt;Inputs!$AC36,0,Inputs!$AA36*Inputs!$AD36)</f>
        <v>0</v>
      </c>
      <c r="M34" s="145">
        <f>IF(M$2&lt;Inputs!$AC36,0,Inputs!$AA36*Inputs!$AD36)</f>
        <v>0</v>
      </c>
      <c r="N34" s="145">
        <f>IF(N$2&lt;Inputs!$AC36,0,Inputs!$AA36*Inputs!$AD36)</f>
        <v>0</v>
      </c>
      <c r="O34" s="148">
        <f t="shared" si="1"/>
        <v>0</v>
      </c>
      <c r="P34" s="145">
        <f>IF(P$2&lt;Inputs!$AC36,0,Inputs!$AA36*Inputs!$AE36)</f>
        <v>0</v>
      </c>
      <c r="Q34" s="145">
        <f>IF(Q$2&lt;Inputs!$AC36,0,Inputs!$AA36*Inputs!$AE36)</f>
        <v>0</v>
      </c>
      <c r="R34" s="145">
        <f>IF(R$2&lt;Inputs!$AC36,0,Inputs!$AA36*Inputs!$AE36)</f>
        <v>0</v>
      </c>
      <c r="S34" s="145">
        <f>IF(S$2&lt;Inputs!$AC36,0,Inputs!$AA36*Inputs!$AE36)</f>
        <v>0</v>
      </c>
      <c r="T34" s="145">
        <f>IF(T$2&lt;Inputs!$AC36,0,Inputs!$AA36*Inputs!$AE36)</f>
        <v>0</v>
      </c>
      <c r="U34" s="145">
        <f>IF(U$2&lt;Inputs!$AC36,0,Inputs!$AA36*Inputs!$AE36)</f>
        <v>0</v>
      </c>
      <c r="V34" s="145">
        <f>IF(V$2&lt;Inputs!$AC36,0,Inputs!$AA36*Inputs!$AE36)</f>
        <v>0</v>
      </c>
      <c r="W34" s="145">
        <f>IF(W$2&lt;Inputs!$AC36,0,Inputs!$AA36*Inputs!$AE36)</f>
        <v>0</v>
      </c>
      <c r="X34" s="145">
        <f>IF(X$2&lt;Inputs!$AC36,0,Inputs!$AA36*Inputs!$AE36)</f>
        <v>0</v>
      </c>
      <c r="Y34" s="145">
        <f>IF(Y$2&lt;Inputs!$AC36,0,Inputs!$AA36*Inputs!$AE36)</f>
        <v>0</v>
      </c>
      <c r="Z34" s="145">
        <f>IF(Z$2&lt;Inputs!$AC36,0,Inputs!$AA36*Inputs!$AE36)</f>
        <v>0</v>
      </c>
      <c r="AA34" s="145">
        <f>IF(AA$2&lt;Inputs!$AC36,0,Inputs!$AA36*Inputs!$AE36)</f>
        <v>0</v>
      </c>
      <c r="AB34" s="148">
        <f t="shared" si="2"/>
        <v>0</v>
      </c>
      <c r="AC34" s="145">
        <f>IF(AC$2&lt;Inputs!$AC36,0,Inputs!$AA36*Inputs!$AF36)</f>
        <v>0</v>
      </c>
      <c r="AD34" s="145">
        <f>IF(AD$2&lt;Inputs!$AC36,0,Inputs!$AA36*Inputs!$AF36)</f>
        <v>0</v>
      </c>
      <c r="AE34" s="145">
        <f>IF(AE$2&lt;Inputs!$AC36,0,Inputs!$AA36*Inputs!$AF36)</f>
        <v>0</v>
      </c>
      <c r="AF34" s="145">
        <f>IF(AF$2&lt;Inputs!$AC36,0,Inputs!$AA36*Inputs!$AF36)</f>
        <v>0</v>
      </c>
      <c r="AG34" s="145">
        <f>IF(AG$2&lt;Inputs!$AC36,0,Inputs!$AA36*Inputs!$AF36)</f>
        <v>0</v>
      </c>
      <c r="AH34" s="145">
        <f>IF(AH$2&lt;Inputs!$AC36,0,Inputs!$AA36*Inputs!$AF36)</f>
        <v>0</v>
      </c>
      <c r="AI34" s="145">
        <f>IF(AI$2&lt;Inputs!$AC36,0,Inputs!$AA36*Inputs!$AF36)</f>
        <v>0</v>
      </c>
      <c r="AJ34" s="145">
        <f>IF(AJ$2&lt;Inputs!$AC36,0,Inputs!$AA36*Inputs!$AF36)</f>
        <v>0</v>
      </c>
      <c r="AK34" s="145">
        <f>IF(AK$2&lt;Inputs!$AC36,0,Inputs!$AA36*Inputs!$AF36)</f>
        <v>0</v>
      </c>
      <c r="AL34" s="145">
        <f>IF(AL$2&lt;Inputs!$AC36,0,Inputs!$AA36*Inputs!$AF36)</f>
        <v>0</v>
      </c>
      <c r="AM34" s="145">
        <f>IF(AM$2&lt;Inputs!$AC36,0,Inputs!$AA36*Inputs!$AF36)</f>
        <v>0</v>
      </c>
      <c r="AN34" s="145">
        <f>IF(AN$2&lt;Inputs!$AC36,0,Inputs!$AA36*Inputs!$AF36)</f>
        <v>0</v>
      </c>
      <c r="AO34" s="148">
        <f t="shared" si="3"/>
        <v>0</v>
      </c>
      <c r="AP34" s="145">
        <f>IF(AP$2&lt;Inputs!$AC36,0,Inputs!$AA36*Inputs!$AG36)</f>
        <v>0</v>
      </c>
      <c r="AQ34" s="145">
        <f>IF(AQ$2&lt;Inputs!$AC36,0,Inputs!$AA36*Inputs!$AG36)</f>
        <v>0</v>
      </c>
      <c r="AR34" s="145">
        <f>IF(AR$2&lt;Inputs!$AC36,0,Inputs!$AA36*Inputs!$AG36)</f>
        <v>0</v>
      </c>
      <c r="AS34" s="145">
        <f>IF(AS$2&lt;Inputs!$AC36,0,Inputs!$AA36*Inputs!$AG36)</f>
        <v>0</v>
      </c>
      <c r="AT34" s="145">
        <f>IF(AT$2&lt;Inputs!$AC36,0,Inputs!$AA36*Inputs!$AG36)</f>
        <v>0</v>
      </c>
      <c r="AU34" s="145">
        <f>IF(AU$2&lt;Inputs!$AC36,0,Inputs!$AA36*Inputs!$AG36)</f>
        <v>0</v>
      </c>
      <c r="AV34" s="145">
        <f>IF(AV$2&lt;Inputs!$AC36,0,Inputs!$AA36*Inputs!$AG36)</f>
        <v>0</v>
      </c>
      <c r="AW34" s="145">
        <f>IF(AW$2&lt;Inputs!$AC36,0,Inputs!$AA36*Inputs!$AG36)</f>
        <v>0</v>
      </c>
      <c r="AX34" s="145">
        <f>IF(AX$2&lt;Inputs!$AC36,0,Inputs!$AA36*Inputs!$AG36)</f>
        <v>0</v>
      </c>
      <c r="AY34" s="145">
        <f>IF(AY$2&lt;Inputs!$AC36,0,Inputs!$AA36*Inputs!$AG36)</f>
        <v>0</v>
      </c>
      <c r="AZ34" s="145">
        <f>IF(AZ$2&lt;Inputs!$AC36,0,Inputs!$AA36*Inputs!$AG36)</f>
        <v>0</v>
      </c>
      <c r="BA34" s="145">
        <f>IF(BA$2&lt;Inputs!$AC36,0,Inputs!$AA36*Inputs!$AG36)</f>
        <v>0</v>
      </c>
      <c r="BB34" s="148">
        <f t="shared" si="4"/>
        <v>0</v>
      </c>
      <c r="BC34" s="145">
        <f>IF(BC$2&lt;Inputs!$AC36,0,Inputs!$AA36*Inputs!$AH36)</f>
        <v>0</v>
      </c>
      <c r="BD34" s="145">
        <f>IF(BD$2&lt;Inputs!$AC36,0,Inputs!$AA36*Inputs!$AH36)</f>
        <v>0</v>
      </c>
      <c r="BE34" s="145">
        <f>IF(BE$2&lt;Inputs!$AC36,0,Inputs!$AA36*Inputs!$AH36)</f>
        <v>0</v>
      </c>
      <c r="BF34" s="145">
        <f>IF(BF$2&lt;Inputs!$AC36,0,Inputs!$AA36*Inputs!$AH36)</f>
        <v>0</v>
      </c>
      <c r="BG34" s="145">
        <f>IF(BG$2&lt;Inputs!$AC36,0,Inputs!$AA36*Inputs!$AH36)</f>
        <v>0</v>
      </c>
      <c r="BH34" s="145">
        <f>IF(BH$2&lt;Inputs!$AC36,0,Inputs!$AA36*Inputs!$AH36)</f>
        <v>0</v>
      </c>
      <c r="BI34" s="145">
        <f>IF(BI$2&lt;Inputs!$AC36,0,Inputs!$AA36*Inputs!$AH36)</f>
        <v>0</v>
      </c>
      <c r="BJ34" s="145">
        <f>IF(BJ$2&lt;Inputs!$AC36,0,Inputs!$AA36*Inputs!$AH36)</f>
        <v>0</v>
      </c>
      <c r="BK34" s="145">
        <f>IF(BK$2&lt;Inputs!$AC36,0,Inputs!$AA36*Inputs!$AH36)</f>
        <v>0</v>
      </c>
      <c r="BL34" s="145">
        <f>IF(BL$2&lt;Inputs!$AC36,0,Inputs!$AA36*Inputs!$AH36)</f>
        <v>0</v>
      </c>
      <c r="BM34" s="145">
        <f>IF(BM$2&lt;Inputs!$AC36,0,Inputs!$AA36*Inputs!$AH36)</f>
        <v>0</v>
      </c>
      <c r="BN34" s="145">
        <f>IF(BN$2&lt;Inputs!$AC36,0,Inputs!$AA36*Inputs!$AH36)</f>
        <v>0</v>
      </c>
      <c r="BO34" s="148">
        <f t="shared" si="5"/>
        <v>0</v>
      </c>
    </row>
    <row r="35" ht="15.75" customHeight="1" outlineLevel="1">
      <c r="A35" s="1"/>
      <c r="B35" s="147" t="str">
        <f>Inputs!Z37</f>
        <v>Sponsor 30</v>
      </c>
      <c r="C35" s="145">
        <f>IF(C$2&lt;Inputs!$AC37,0,Inputs!$AA37*Inputs!$AD37)</f>
        <v>0</v>
      </c>
      <c r="D35" s="145">
        <f>IF(D$2&lt;Inputs!$AC37,0,Inputs!$AA37*Inputs!$AD37)</f>
        <v>0</v>
      </c>
      <c r="E35" s="145">
        <f>IF(E$2&lt;Inputs!$AC37,0,Inputs!$AA37*Inputs!$AD37)</f>
        <v>0</v>
      </c>
      <c r="F35" s="145">
        <f>IF(F$2&lt;Inputs!$AC37,0,Inputs!$AA37*Inputs!$AD37)</f>
        <v>0</v>
      </c>
      <c r="G35" s="145">
        <f>IF(G$2&lt;Inputs!$AC37,0,Inputs!$AA37*Inputs!$AD37)</f>
        <v>0</v>
      </c>
      <c r="H35" s="145">
        <f>IF(H$2&lt;Inputs!$AC37,0,Inputs!$AA37*Inputs!$AD37)</f>
        <v>0</v>
      </c>
      <c r="I35" s="145">
        <f>IF(I$2&lt;Inputs!$AC37,0,Inputs!$AA37*Inputs!$AD37)</f>
        <v>0</v>
      </c>
      <c r="J35" s="145">
        <f>IF(J$2&lt;Inputs!$AC37,0,Inputs!$AA37*Inputs!$AD37)</f>
        <v>0</v>
      </c>
      <c r="K35" s="145">
        <f>IF(K$2&lt;Inputs!$AC37,0,Inputs!$AA37*Inputs!$AD37)</f>
        <v>0</v>
      </c>
      <c r="L35" s="145">
        <f>IF(L$2&lt;Inputs!$AC37,0,Inputs!$AA37*Inputs!$AD37)</f>
        <v>0</v>
      </c>
      <c r="M35" s="145">
        <f>IF(M$2&lt;Inputs!$AC37,0,Inputs!$AA37*Inputs!$AD37)</f>
        <v>0</v>
      </c>
      <c r="N35" s="145">
        <f>IF(N$2&lt;Inputs!$AC37,0,Inputs!$AA37*Inputs!$AD37)</f>
        <v>0</v>
      </c>
      <c r="O35" s="148">
        <f t="shared" si="1"/>
        <v>0</v>
      </c>
      <c r="P35" s="145">
        <f>IF(P$2&lt;Inputs!$AC37,0,Inputs!$AA37*Inputs!$AE37)</f>
        <v>0</v>
      </c>
      <c r="Q35" s="145">
        <f>IF(Q$2&lt;Inputs!$AC37,0,Inputs!$AA37*Inputs!$AE37)</f>
        <v>0</v>
      </c>
      <c r="R35" s="145">
        <f>IF(R$2&lt;Inputs!$AC37,0,Inputs!$AA37*Inputs!$AE37)</f>
        <v>0</v>
      </c>
      <c r="S35" s="145">
        <f>IF(S$2&lt;Inputs!$AC37,0,Inputs!$AA37*Inputs!$AE37)</f>
        <v>0</v>
      </c>
      <c r="T35" s="145">
        <f>IF(T$2&lt;Inputs!$AC37,0,Inputs!$AA37*Inputs!$AE37)</f>
        <v>0</v>
      </c>
      <c r="U35" s="145">
        <f>IF(U$2&lt;Inputs!$AC37,0,Inputs!$AA37*Inputs!$AE37)</f>
        <v>0</v>
      </c>
      <c r="V35" s="145">
        <f>IF(V$2&lt;Inputs!$AC37,0,Inputs!$AA37*Inputs!$AE37)</f>
        <v>0</v>
      </c>
      <c r="W35" s="145">
        <f>IF(W$2&lt;Inputs!$AC37,0,Inputs!$AA37*Inputs!$AE37)</f>
        <v>0</v>
      </c>
      <c r="X35" s="145">
        <f>IF(X$2&lt;Inputs!$AC37,0,Inputs!$AA37*Inputs!$AE37)</f>
        <v>0</v>
      </c>
      <c r="Y35" s="145">
        <f>IF(Y$2&lt;Inputs!$AC37,0,Inputs!$AA37*Inputs!$AE37)</f>
        <v>0</v>
      </c>
      <c r="Z35" s="145">
        <f>IF(Z$2&lt;Inputs!$AC37,0,Inputs!$AA37*Inputs!$AE37)</f>
        <v>0</v>
      </c>
      <c r="AA35" s="145">
        <f>IF(AA$2&lt;Inputs!$AC37,0,Inputs!$AA37*Inputs!$AE37)</f>
        <v>0</v>
      </c>
      <c r="AB35" s="148">
        <f t="shared" si="2"/>
        <v>0</v>
      </c>
      <c r="AC35" s="145">
        <f>IF(AC$2&lt;Inputs!$AC37,0,Inputs!$AA37*Inputs!$AF37)</f>
        <v>0</v>
      </c>
      <c r="AD35" s="145">
        <f>IF(AD$2&lt;Inputs!$AC37,0,Inputs!$AA37*Inputs!$AF37)</f>
        <v>0</v>
      </c>
      <c r="AE35" s="145">
        <f>IF(AE$2&lt;Inputs!$AC37,0,Inputs!$AA37*Inputs!$AF37)</f>
        <v>0</v>
      </c>
      <c r="AF35" s="145">
        <f>IF(AF$2&lt;Inputs!$AC37,0,Inputs!$AA37*Inputs!$AF37)</f>
        <v>0</v>
      </c>
      <c r="AG35" s="145">
        <f>IF(AG$2&lt;Inputs!$AC37,0,Inputs!$AA37*Inputs!$AF37)</f>
        <v>0</v>
      </c>
      <c r="AH35" s="145">
        <f>IF(AH$2&lt;Inputs!$AC37,0,Inputs!$AA37*Inputs!$AF37)</f>
        <v>0</v>
      </c>
      <c r="AI35" s="145">
        <f>IF(AI$2&lt;Inputs!$AC37,0,Inputs!$AA37*Inputs!$AF37)</f>
        <v>0</v>
      </c>
      <c r="AJ35" s="145">
        <f>IF(AJ$2&lt;Inputs!$AC37,0,Inputs!$AA37*Inputs!$AF37)</f>
        <v>0</v>
      </c>
      <c r="AK35" s="145">
        <f>IF(AK$2&lt;Inputs!$AC37,0,Inputs!$AA37*Inputs!$AF37)</f>
        <v>0</v>
      </c>
      <c r="AL35" s="145">
        <f>IF(AL$2&lt;Inputs!$AC37,0,Inputs!$AA37*Inputs!$AF37)</f>
        <v>0</v>
      </c>
      <c r="AM35" s="145">
        <f>IF(AM$2&lt;Inputs!$AC37,0,Inputs!$AA37*Inputs!$AF37)</f>
        <v>0</v>
      </c>
      <c r="AN35" s="145">
        <f>IF(AN$2&lt;Inputs!$AC37,0,Inputs!$AA37*Inputs!$AF37)</f>
        <v>0</v>
      </c>
      <c r="AO35" s="148">
        <f t="shared" si="3"/>
        <v>0</v>
      </c>
      <c r="AP35" s="145">
        <f>IF(AP$2&lt;Inputs!$AC37,0,Inputs!$AA37*Inputs!$AG37)</f>
        <v>0</v>
      </c>
      <c r="AQ35" s="145">
        <f>IF(AQ$2&lt;Inputs!$AC37,0,Inputs!$AA37*Inputs!$AG37)</f>
        <v>0</v>
      </c>
      <c r="AR35" s="145">
        <f>IF(AR$2&lt;Inputs!$AC37,0,Inputs!$AA37*Inputs!$AG37)</f>
        <v>0</v>
      </c>
      <c r="AS35" s="145">
        <f>IF(AS$2&lt;Inputs!$AC37,0,Inputs!$AA37*Inputs!$AG37)</f>
        <v>0</v>
      </c>
      <c r="AT35" s="145">
        <f>IF(AT$2&lt;Inputs!$AC37,0,Inputs!$AA37*Inputs!$AG37)</f>
        <v>0</v>
      </c>
      <c r="AU35" s="145">
        <f>IF(AU$2&lt;Inputs!$AC37,0,Inputs!$AA37*Inputs!$AG37)</f>
        <v>0</v>
      </c>
      <c r="AV35" s="145">
        <f>IF(AV$2&lt;Inputs!$AC37,0,Inputs!$AA37*Inputs!$AG37)</f>
        <v>0</v>
      </c>
      <c r="AW35" s="145">
        <f>IF(AW$2&lt;Inputs!$AC37,0,Inputs!$AA37*Inputs!$AG37)</f>
        <v>0</v>
      </c>
      <c r="AX35" s="145">
        <f>IF(AX$2&lt;Inputs!$AC37,0,Inputs!$AA37*Inputs!$AG37)</f>
        <v>0</v>
      </c>
      <c r="AY35" s="145">
        <f>IF(AY$2&lt;Inputs!$AC37,0,Inputs!$AA37*Inputs!$AG37)</f>
        <v>0</v>
      </c>
      <c r="AZ35" s="145">
        <f>IF(AZ$2&lt;Inputs!$AC37,0,Inputs!$AA37*Inputs!$AG37)</f>
        <v>0</v>
      </c>
      <c r="BA35" s="145">
        <f>IF(BA$2&lt;Inputs!$AC37,0,Inputs!$AA37*Inputs!$AG37)</f>
        <v>0</v>
      </c>
      <c r="BB35" s="148">
        <f t="shared" si="4"/>
        <v>0</v>
      </c>
      <c r="BC35" s="145">
        <f>IF(BC$2&lt;Inputs!$AC37,0,Inputs!$AA37*Inputs!$AH37)</f>
        <v>0</v>
      </c>
      <c r="BD35" s="145">
        <f>IF(BD$2&lt;Inputs!$AC37,0,Inputs!$AA37*Inputs!$AH37)</f>
        <v>0</v>
      </c>
      <c r="BE35" s="145">
        <f>IF(BE$2&lt;Inputs!$AC37,0,Inputs!$AA37*Inputs!$AH37)</f>
        <v>0</v>
      </c>
      <c r="BF35" s="145">
        <f>IF(BF$2&lt;Inputs!$AC37,0,Inputs!$AA37*Inputs!$AH37)</f>
        <v>0</v>
      </c>
      <c r="BG35" s="145">
        <f>IF(BG$2&lt;Inputs!$AC37,0,Inputs!$AA37*Inputs!$AH37)</f>
        <v>0</v>
      </c>
      <c r="BH35" s="145">
        <f>IF(BH$2&lt;Inputs!$AC37,0,Inputs!$AA37*Inputs!$AH37)</f>
        <v>0</v>
      </c>
      <c r="BI35" s="145">
        <f>IF(BI$2&lt;Inputs!$AC37,0,Inputs!$AA37*Inputs!$AH37)</f>
        <v>0</v>
      </c>
      <c r="BJ35" s="145">
        <f>IF(BJ$2&lt;Inputs!$AC37,0,Inputs!$AA37*Inputs!$AH37)</f>
        <v>0</v>
      </c>
      <c r="BK35" s="145">
        <f>IF(BK$2&lt;Inputs!$AC37,0,Inputs!$AA37*Inputs!$AH37)</f>
        <v>0</v>
      </c>
      <c r="BL35" s="145">
        <f>IF(BL$2&lt;Inputs!$AC37,0,Inputs!$AA37*Inputs!$AH37)</f>
        <v>0</v>
      </c>
      <c r="BM35" s="145">
        <f>IF(BM$2&lt;Inputs!$AC37,0,Inputs!$AA37*Inputs!$AH37)</f>
        <v>0</v>
      </c>
      <c r="BN35" s="145">
        <f>IF(BN$2&lt;Inputs!$AC37,0,Inputs!$AA37*Inputs!$AH37)</f>
        <v>0</v>
      </c>
      <c r="BO35" s="148">
        <f t="shared" si="5"/>
        <v>0</v>
      </c>
    </row>
    <row r="36" ht="15.75" customHeight="1" outlineLevel="1">
      <c r="A36" s="1"/>
      <c r="B36" s="147" t="str">
        <f>Inputs!Z38</f>
        <v>Sponsor 31</v>
      </c>
      <c r="C36" s="145">
        <f>IF(C$2&lt;Inputs!$AC38,0,Inputs!$AA38*Inputs!$AD38)</f>
        <v>0</v>
      </c>
      <c r="D36" s="145">
        <f>IF(D$2&lt;Inputs!$AC38,0,Inputs!$AA38*Inputs!$AD38)</f>
        <v>0</v>
      </c>
      <c r="E36" s="145">
        <f>IF(E$2&lt;Inputs!$AC38,0,Inputs!$AA38*Inputs!$AD38)</f>
        <v>0</v>
      </c>
      <c r="F36" s="145">
        <f>IF(F$2&lt;Inputs!$AC38,0,Inputs!$AA38*Inputs!$AD38)</f>
        <v>0</v>
      </c>
      <c r="G36" s="145">
        <f>IF(G$2&lt;Inputs!$AC38,0,Inputs!$AA38*Inputs!$AD38)</f>
        <v>0</v>
      </c>
      <c r="H36" s="145">
        <f>IF(H$2&lt;Inputs!$AC38,0,Inputs!$AA38*Inputs!$AD38)</f>
        <v>0</v>
      </c>
      <c r="I36" s="145">
        <f>IF(I$2&lt;Inputs!$AC38,0,Inputs!$AA38*Inputs!$AD38)</f>
        <v>0</v>
      </c>
      <c r="J36" s="145">
        <f>IF(J$2&lt;Inputs!$AC38,0,Inputs!$AA38*Inputs!$AD38)</f>
        <v>0</v>
      </c>
      <c r="K36" s="145">
        <f>IF(K$2&lt;Inputs!$AC38,0,Inputs!$AA38*Inputs!$AD38)</f>
        <v>0</v>
      </c>
      <c r="L36" s="145">
        <f>IF(L$2&lt;Inputs!$AC38,0,Inputs!$AA38*Inputs!$AD38)</f>
        <v>0</v>
      </c>
      <c r="M36" s="145">
        <f>IF(M$2&lt;Inputs!$AC38,0,Inputs!$AA38*Inputs!$AD38)</f>
        <v>0</v>
      </c>
      <c r="N36" s="145">
        <f>IF(N$2&lt;Inputs!$AC38,0,Inputs!$AA38*Inputs!$AD38)</f>
        <v>0</v>
      </c>
      <c r="O36" s="148">
        <f t="shared" si="1"/>
        <v>0</v>
      </c>
      <c r="P36" s="145">
        <f>IF(P$2&lt;Inputs!$AC38,0,Inputs!$AA38*Inputs!$AE38)</f>
        <v>0</v>
      </c>
      <c r="Q36" s="145">
        <f>IF(Q$2&lt;Inputs!$AC38,0,Inputs!$AA38*Inputs!$AE38)</f>
        <v>0</v>
      </c>
      <c r="R36" s="145">
        <f>IF(R$2&lt;Inputs!$AC38,0,Inputs!$AA38*Inputs!$AE38)</f>
        <v>0</v>
      </c>
      <c r="S36" s="145">
        <f>IF(S$2&lt;Inputs!$AC38,0,Inputs!$AA38*Inputs!$AE38)</f>
        <v>0</v>
      </c>
      <c r="T36" s="145">
        <f>IF(T$2&lt;Inputs!$AC38,0,Inputs!$AA38*Inputs!$AE38)</f>
        <v>0</v>
      </c>
      <c r="U36" s="145">
        <f>IF(U$2&lt;Inputs!$AC38,0,Inputs!$AA38*Inputs!$AE38)</f>
        <v>0</v>
      </c>
      <c r="V36" s="145">
        <f>IF(V$2&lt;Inputs!$AC38,0,Inputs!$AA38*Inputs!$AE38)</f>
        <v>0</v>
      </c>
      <c r="W36" s="145">
        <f>IF(W$2&lt;Inputs!$AC38,0,Inputs!$AA38*Inputs!$AE38)</f>
        <v>0</v>
      </c>
      <c r="X36" s="145">
        <f>IF(X$2&lt;Inputs!$AC38,0,Inputs!$AA38*Inputs!$AE38)</f>
        <v>0</v>
      </c>
      <c r="Y36" s="145">
        <f>IF(Y$2&lt;Inputs!$AC38,0,Inputs!$AA38*Inputs!$AE38)</f>
        <v>0</v>
      </c>
      <c r="Z36" s="145">
        <f>IF(Z$2&lt;Inputs!$AC38,0,Inputs!$AA38*Inputs!$AE38)</f>
        <v>0</v>
      </c>
      <c r="AA36" s="145">
        <f>IF(AA$2&lt;Inputs!$AC38,0,Inputs!$AA38*Inputs!$AE38)</f>
        <v>0</v>
      </c>
      <c r="AB36" s="148">
        <f t="shared" si="2"/>
        <v>0</v>
      </c>
      <c r="AC36" s="145">
        <f>IF(AC$2&lt;Inputs!$AC38,0,Inputs!$AA38*Inputs!$AF38)</f>
        <v>0</v>
      </c>
      <c r="AD36" s="145">
        <f>IF(AD$2&lt;Inputs!$AC38,0,Inputs!$AA38*Inputs!$AF38)</f>
        <v>0</v>
      </c>
      <c r="AE36" s="145">
        <f>IF(AE$2&lt;Inputs!$AC38,0,Inputs!$AA38*Inputs!$AF38)</f>
        <v>0</v>
      </c>
      <c r="AF36" s="145">
        <f>IF(AF$2&lt;Inputs!$AC38,0,Inputs!$AA38*Inputs!$AF38)</f>
        <v>0</v>
      </c>
      <c r="AG36" s="145">
        <f>IF(AG$2&lt;Inputs!$AC38,0,Inputs!$AA38*Inputs!$AF38)</f>
        <v>0</v>
      </c>
      <c r="AH36" s="145">
        <f>IF(AH$2&lt;Inputs!$AC38,0,Inputs!$AA38*Inputs!$AF38)</f>
        <v>0</v>
      </c>
      <c r="AI36" s="145">
        <f>IF(AI$2&lt;Inputs!$AC38,0,Inputs!$AA38*Inputs!$AF38)</f>
        <v>0</v>
      </c>
      <c r="AJ36" s="145">
        <f>IF(AJ$2&lt;Inputs!$AC38,0,Inputs!$AA38*Inputs!$AF38)</f>
        <v>0</v>
      </c>
      <c r="AK36" s="145">
        <f>IF(AK$2&lt;Inputs!$AC38,0,Inputs!$AA38*Inputs!$AF38)</f>
        <v>0</v>
      </c>
      <c r="AL36" s="145">
        <f>IF(AL$2&lt;Inputs!$AC38,0,Inputs!$AA38*Inputs!$AF38)</f>
        <v>0</v>
      </c>
      <c r="AM36" s="145">
        <f>IF(AM$2&lt;Inputs!$AC38,0,Inputs!$AA38*Inputs!$AF38)</f>
        <v>0</v>
      </c>
      <c r="AN36" s="145">
        <f>IF(AN$2&lt;Inputs!$AC38,0,Inputs!$AA38*Inputs!$AF38)</f>
        <v>0</v>
      </c>
      <c r="AO36" s="148">
        <f t="shared" si="3"/>
        <v>0</v>
      </c>
      <c r="AP36" s="145">
        <f>IF(AP$2&lt;Inputs!$AC38,0,Inputs!$AA38*Inputs!$AG38)</f>
        <v>0</v>
      </c>
      <c r="AQ36" s="145">
        <f>IF(AQ$2&lt;Inputs!$AC38,0,Inputs!$AA38*Inputs!$AG38)</f>
        <v>0</v>
      </c>
      <c r="AR36" s="145">
        <f>IF(AR$2&lt;Inputs!$AC38,0,Inputs!$AA38*Inputs!$AG38)</f>
        <v>0</v>
      </c>
      <c r="AS36" s="145">
        <f>IF(AS$2&lt;Inputs!$AC38,0,Inputs!$AA38*Inputs!$AG38)</f>
        <v>0</v>
      </c>
      <c r="AT36" s="145">
        <f>IF(AT$2&lt;Inputs!$AC38,0,Inputs!$AA38*Inputs!$AG38)</f>
        <v>0</v>
      </c>
      <c r="AU36" s="145">
        <f>IF(AU$2&lt;Inputs!$AC38,0,Inputs!$AA38*Inputs!$AG38)</f>
        <v>0</v>
      </c>
      <c r="AV36" s="145">
        <f>IF(AV$2&lt;Inputs!$AC38,0,Inputs!$AA38*Inputs!$AG38)</f>
        <v>0</v>
      </c>
      <c r="AW36" s="145">
        <f>IF(AW$2&lt;Inputs!$AC38,0,Inputs!$AA38*Inputs!$AG38)</f>
        <v>0</v>
      </c>
      <c r="AX36" s="145">
        <f>IF(AX$2&lt;Inputs!$AC38,0,Inputs!$AA38*Inputs!$AG38)</f>
        <v>0</v>
      </c>
      <c r="AY36" s="145">
        <f>IF(AY$2&lt;Inputs!$AC38,0,Inputs!$AA38*Inputs!$AG38)</f>
        <v>0</v>
      </c>
      <c r="AZ36" s="145">
        <f>IF(AZ$2&lt;Inputs!$AC38,0,Inputs!$AA38*Inputs!$AG38)</f>
        <v>0</v>
      </c>
      <c r="BA36" s="145">
        <f>IF(BA$2&lt;Inputs!$AC38,0,Inputs!$AA38*Inputs!$AG38)</f>
        <v>0</v>
      </c>
      <c r="BB36" s="148">
        <f t="shared" si="4"/>
        <v>0</v>
      </c>
      <c r="BC36" s="145">
        <f>IF(BC$2&lt;Inputs!$AC38,0,Inputs!$AA38*Inputs!$AH38)</f>
        <v>0</v>
      </c>
      <c r="BD36" s="145">
        <f>IF(BD$2&lt;Inputs!$AC38,0,Inputs!$AA38*Inputs!$AH38)</f>
        <v>0</v>
      </c>
      <c r="BE36" s="145">
        <f>IF(BE$2&lt;Inputs!$AC38,0,Inputs!$AA38*Inputs!$AH38)</f>
        <v>0</v>
      </c>
      <c r="BF36" s="145">
        <f>IF(BF$2&lt;Inputs!$AC38,0,Inputs!$AA38*Inputs!$AH38)</f>
        <v>0</v>
      </c>
      <c r="BG36" s="145">
        <f>IF(BG$2&lt;Inputs!$AC38,0,Inputs!$AA38*Inputs!$AH38)</f>
        <v>0</v>
      </c>
      <c r="BH36" s="145">
        <f>IF(BH$2&lt;Inputs!$AC38,0,Inputs!$AA38*Inputs!$AH38)</f>
        <v>0</v>
      </c>
      <c r="BI36" s="145">
        <f>IF(BI$2&lt;Inputs!$AC38,0,Inputs!$AA38*Inputs!$AH38)</f>
        <v>0</v>
      </c>
      <c r="BJ36" s="145">
        <f>IF(BJ$2&lt;Inputs!$AC38,0,Inputs!$AA38*Inputs!$AH38)</f>
        <v>0</v>
      </c>
      <c r="BK36" s="145">
        <f>IF(BK$2&lt;Inputs!$AC38,0,Inputs!$AA38*Inputs!$AH38)</f>
        <v>0</v>
      </c>
      <c r="BL36" s="145">
        <f>IF(BL$2&lt;Inputs!$AC38,0,Inputs!$AA38*Inputs!$AH38)</f>
        <v>0</v>
      </c>
      <c r="BM36" s="145">
        <f>IF(BM$2&lt;Inputs!$AC38,0,Inputs!$AA38*Inputs!$AH38)</f>
        <v>0</v>
      </c>
      <c r="BN36" s="145">
        <f>IF(BN$2&lt;Inputs!$AC38,0,Inputs!$AA38*Inputs!$AH38)</f>
        <v>0</v>
      </c>
      <c r="BO36" s="148">
        <f t="shared" si="5"/>
        <v>0</v>
      </c>
    </row>
    <row r="37" ht="15.75" customHeight="1" outlineLevel="1">
      <c r="A37" s="1"/>
      <c r="B37" s="147" t="str">
        <f>Inputs!Z39</f>
        <v>Sponsor 32</v>
      </c>
      <c r="C37" s="145">
        <f>IF(C$2&lt;Inputs!$AC39,0,Inputs!$AA39*Inputs!$AD39)</f>
        <v>0</v>
      </c>
      <c r="D37" s="145">
        <f>IF(D$2&lt;Inputs!$AC39,0,Inputs!$AA39*Inputs!$AD39)</f>
        <v>0</v>
      </c>
      <c r="E37" s="145">
        <f>IF(E$2&lt;Inputs!$AC39,0,Inputs!$AA39*Inputs!$AD39)</f>
        <v>0</v>
      </c>
      <c r="F37" s="145">
        <f>IF(F$2&lt;Inputs!$AC39,0,Inputs!$AA39*Inputs!$AD39)</f>
        <v>0</v>
      </c>
      <c r="G37" s="145">
        <f>IF(G$2&lt;Inputs!$AC39,0,Inputs!$AA39*Inputs!$AD39)</f>
        <v>0</v>
      </c>
      <c r="H37" s="145">
        <f>IF(H$2&lt;Inputs!$AC39,0,Inputs!$AA39*Inputs!$AD39)</f>
        <v>0</v>
      </c>
      <c r="I37" s="145">
        <f>IF(I$2&lt;Inputs!$AC39,0,Inputs!$AA39*Inputs!$AD39)</f>
        <v>0</v>
      </c>
      <c r="J37" s="145">
        <f>IF(J$2&lt;Inputs!$AC39,0,Inputs!$AA39*Inputs!$AD39)</f>
        <v>0</v>
      </c>
      <c r="K37" s="145">
        <f>IF(K$2&lt;Inputs!$AC39,0,Inputs!$AA39*Inputs!$AD39)</f>
        <v>0</v>
      </c>
      <c r="L37" s="145">
        <f>IF(L$2&lt;Inputs!$AC39,0,Inputs!$AA39*Inputs!$AD39)</f>
        <v>0</v>
      </c>
      <c r="M37" s="145">
        <f>IF(M$2&lt;Inputs!$AC39,0,Inputs!$AA39*Inputs!$AD39)</f>
        <v>0</v>
      </c>
      <c r="N37" s="145">
        <f>IF(N$2&lt;Inputs!$AC39,0,Inputs!$AA39*Inputs!$AD39)</f>
        <v>0</v>
      </c>
      <c r="O37" s="148">
        <f t="shared" si="1"/>
        <v>0</v>
      </c>
      <c r="P37" s="145">
        <f>IF(P$2&lt;Inputs!$AC39,0,Inputs!$AA39*Inputs!$AE39)</f>
        <v>0</v>
      </c>
      <c r="Q37" s="145">
        <f>IF(Q$2&lt;Inputs!$AC39,0,Inputs!$AA39*Inputs!$AE39)</f>
        <v>0</v>
      </c>
      <c r="R37" s="145">
        <f>IF(R$2&lt;Inputs!$AC39,0,Inputs!$AA39*Inputs!$AE39)</f>
        <v>0</v>
      </c>
      <c r="S37" s="145">
        <f>IF(S$2&lt;Inputs!$AC39,0,Inputs!$AA39*Inputs!$AE39)</f>
        <v>0</v>
      </c>
      <c r="T37" s="145">
        <f>IF(T$2&lt;Inputs!$AC39,0,Inputs!$AA39*Inputs!$AE39)</f>
        <v>0</v>
      </c>
      <c r="U37" s="145">
        <f>IF(U$2&lt;Inputs!$AC39,0,Inputs!$AA39*Inputs!$AE39)</f>
        <v>0</v>
      </c>
      <c r="V37" s="145">
        <f>IF(V$2&lt;Inputs!$AC39,0,Inputs!$AA39*Inputs!$AE39)</f>
        <v>0</v>
      </c>
      <c r="W37" s="145">
        <f>IF(W$2&lt;Inputs!$AC39,0,Inputs!$AA39*Inputs!$AE39)</f>
        <v>0</v>
      </c>
      <c r="X37" s="145">
        <f>IF(X$2&lt;Inputs!$AC39,0,Inputs!$AA39*Inputs!$AE39)</f>
        <v>0</v>
      </c>
      <c r="Y37" s="145">
        <f>IF(Y$2&lt;Inputs!$AC39,0,Inputs!$AA39*Inputs!$AE39)</f>
        <v>0</v>
      </c>
      <c r="Z37" s="145">
        <f>IF(Z$2&lt;Inputs!$AC39,0,Inputs!$AA39*Inputs!$AE39)</f>
        <v>0</v>
      </c>
      <c r="AA37" s="145">
        <f>IF(AA$2&lt;Inputs!$AC39,0,Inputs!$AA39*Inputs!$AE39)</f>
        <v>0</v>
      </c>
      <c r="AB37" s="148">
        <f t="shared" si="2"/>
        <v>0</v>
      </c>
      <c r="AC37" s="145">
        <f>IF(AC$2&lt;Inputs!$AC39,0,Inputs!$AA39*Inputs!$AF39)</f>
        <v>0</v>
      </c>
      <c r="AD37" s="145">
        <f>IF(AD$2&lt;Inputs!$AC39,0,Inputs!$AA39*Inputs!$AF39)</f>
        <v>0</v>
      </c>
      <c r="AE37" s="145">
        <f>IF(AE$2&lt;Inputs!$AC39,0,Inputs!$AA39*Inputs!$AF39)</f>
        <v>0</v>
      </c>
      <c r="AF37" s="145">
        <f>IF(AF$2&lt;Inputs!$AC39,0,Inputs!$AA39*Inputs!$AF39)</f>
        <v>0</v>
      </c>
      <c r="AG37" s="145">
        <f>IF(AG$2&lt;Inputs!$AC39,0,Inputs!$AA39*Inputs!$AF39)</f>
        <v>0</v>
      </c>
      <c r="AH37" s="145">
        <f>IF(AH$2&lt;Inputs!$AC39,0,Inputs!$AA39*Inputs!$AF39)</f>
        <v>0</v>
      </c>
      <c r="AI37" s="145">
        <f>IF(AI$2&lt;Inputs!$AC39,0,Inputs!$AA39*Inputs!$AF39)</f>
        <v>0</v>
      </c>
      <c r="AJ37" s="145">
        <f>IF(AJ$2&lt;Inputs!$AC39,0,Inputs!$AA39*Inputs!$AF39)</f>
        <v>0</v>
      </c>
      <c r="AK37" s="145">
        <f>IF(AK$2&lt;Inputs!$AC39,0,Inputs!$AA39*Inputs!$AF39)</f>
        <v>0</v>
      </c>
      <c r="AL37" s="145">
        <f>IF(AL$2&lt;Inputs!$AC39,0,Inputs!$AA39*Inputs!$AF39)</f>
        <v>0</v>
      </c>
      <c r="AM37" s="145">
        <f>IF(AM$2&lt;Inputs!$AC39,0,Inputs!$AA39*Inputs!$AF39)</f>
        <v>0</v>
      </c>
      <c r="AN37" s="145">
        <f>IF(AN$2&lt;Inputs!$AC39,0,Inputs!$AA39*Inputs!$AF39)</f>
        <v>0</v>
      </c>
      <c r="AO37" s="148">
        <f t="shared" si="3"/>
        <v>0</v>
      </c>
      <c r="AP37" s="145">
        <f>IF(AP$2&lt;Inputs!$AC39,0,Inputs!$AA39*Inputs!$AG39)</f>
        <v>0</v>
      </c>
      <c r="AQ37" s="145">
        <f>IF(AQ$2&lt;Inputs!$AC39,0,Inputs!$AA39*Inputs!$AG39)</f>
        <v>0</v>
      </c>
      <c r="AR37" s="145">
        <f>IF(AR$2&lt;Inputs!$AC39,0,Inputs!$AA39*Inputs!$AG39)</f>
        <v>0</v>
      </c>
      <c r="AS37" s="145">
        <f>IF(AS$2&lt;Inputs!$AC39,0,Inputs!$AA39*Inputs!$AG39)</f>
        <v>0</v>
      </c>
      <c r="AT37" s="145">
        <f>IF(AT$2&lt;Inputs!$AC39,0,Inputs!$AA39*Inputs!$AG39)</f>
        <v>0</v>
      </c>
      <c r="AU37" s="145">
        <f>IF(AU$2&lt;Inputs!$AC39,0,Inputs!$AA39*Inputs!$AG39)</f>
        <v>0</v>
      </c>
      <c r="AV37" s="145">
        <f>IF(AV$2&lt;Inputs!$AC39,0,Inputs!$AA39*Inputs!$AG39)</f>
        <v>0</v>
      </c>
      <c r="AW37" s="145">
        <f>IF(AW$2&lt;Inputs!$AC39,0,Inputs!$AA39*Inputs!$AG39)</f>
        <v>0</v>
      </c>
      <c r="AX37" s="145">
        <f>IF(AX$2&lt;Inputs!$AC39,0,Inputs!$AA39*Inputs!$AG39)</f>
        <v>0</v>
      </c>
      <c r="AY37" s="145">
        <f>IF(AY$2&lt;Inputs!$AC39,0,Inputs!$AA39*Inputs!$AG39)</f>
        <v>0</v>
      </c>
      <c r="AZ37" s="145">
        <f>IF(AZ$2&lt;Inputs!$AC39,0,Inputs!$AA39*Inputs!$AG39)</f>
        <v>0</v>
      </c>
      <c r="BA37" s="145">
        <f>IF(BA$2&lt;Inputs!$AC39,0,Inputs!$AA39*Inputs!$AG39)</f>
        <v>0</v>
      </c>
      <c r="BB37" s="148">
        <f t="shared" si="4"/>
        <v>0</v>
      </c>
      <c r="BC37" s="145">
        <f>IF(BC$2&lt;Inputs!$AC39,0,Inputs!$AA39*Inputs!$AH39)</f>
        <v>0</v>
      </c>
      <c r="BD37" s="145">
        <f>IF(BD$2&lt;Inputs!$AC39,0,Inputs!$AA39*Inputs!$AH39)</f>
        <v>0</v>
      </c>
      <c r="BE37" s="145">
        <f>IF(BE$2&lt;Inputs!$AC39,0,Inputs!$AA39*Inputs!$AH39)</f>
        <v>0</v>
      </c>
      <c r="BF37" s="145">
        <f>IF(BF$2&lt;Inputs!$AC39,0,Inputs!$AA39*Inputs!$AH39)</f>
        <v>0</v>
      </c>
      <c r="BG37" s="145">
        <f>IF(BG$2&lt;Inputs!$AC39,0,Inputs!$AA39*Inputs!$AH39)</f>
        <v>0</v>
      </c>
      <c r="BH37" s="145">
        <f>IF(BH$2&lt;Inputs!$AC39,0,Inputs!$AA39*Inputs!$AH39)</f>
        <v>0</v>
      </c>
      <c r="BI37" s="145">
        <f>IF(BI$2&lt;Inputs!$AC39,0,Inputs!$AA39*Inputs!$AH39)</f>
        <v>0</v>
      </c>
      <c r="BJ37" s="145">
        <f>IF(BJ$2&lt;Inputs!$AC39,0,Inputs!$AA39*Inputs!$AH39)</f>
        <v>0</v>
      </c>
      <c r="BK37" s="145">
        <f>IF(BK$2&lt;Inputs!$AC39,0,Inputs!$AA39*Inputs!$AH39)</f>
        <v>0</v>
      </c>
      <c r="BL37" s="145">
        <f>IF(BL$2&lt;Inputs!$AC39,0,Inputs!$AA39*Inputs!$AH39)</f>
        <v>0</v>
      </c>
      <c r="BM37" s="145">
        <f>IF(BM$2&lt;Inputs!$AC39,0,Inputs!$AA39*Inputs!$AH39)</f>
        <v>0</v>
      </c>
      <c r="BN37" s="145">
        <f>IF(BN$2&lt;Inputs!$AC39,0,Inputs!$AA39*Inputs!$AH39)</f>
        <v>0</v>
      </c>
      <c r="BO37" s="148">
        <f t="shared" si="5"/>
        <v>0</v>
      </c>
    </row>
    <row r="38" ht="15.75" customHeight="1" outlineLevel="1">
      <c r="A38" s="1"/>
      <c r="B38" s="147" t="str">
        <f>Inputs!Z40</f>
        <v>Sponsor 33</v>
      </c>
      <c r="C38" s="145">
        <f>IF(C$2&lt;Inputs!$AC40,0,Inputs!$AA40*Inputs!$AD40)</f>
        <v>0</v>
      </c>
      <c r="D38" s="145">
        <f>IF(D$2&lt;Inputs!$AC40,0,Inputs!$AA40*Inputs!$AD40)</f>
        <v>0</v>
      </c>
      <c r="E38" s="145">
        <f>IF(E$2&lt;Inputs!$AC40,0,Inputs!$AA40*Inputs!$AD40)</f>
        <v>0</v>
      </c>
      <c r="F38" s="145">
        <f>IF(F$2&lt;Inputs!$AC40,0,Inputs!$AA40*Inputs!$AD40)</f>
        <v>0</v>
      </c>
      <c r="G38" s="145">
        <f>IF(G$2&lt;Inputs!$AC40,0,Inputs!$AA40*Inputs!$AD40)</f>
        <v>0</v>
      </c>
      <c r="H38" s="145">
        <f>IF(H$2&lt;Inputs!$AC40,0,Inputs!$AA40*Inputs!$AD40)</f>
        <v>0</v>
      </c>
      <c r="I38" s="145">
        <f>IF(I$2&lt;Inputs!$AC40,0,Inputs!$AA40*Inputs!$AD40)</f>
        <v>0</v>
      </c>
      <c r="J38" s="145">
        <f>IF(J$2&lt;Inputs!$AC40,0,Inputs!$AA40*Inputs!$AD40)</f>
        <v>0</v>
      </c>
      <c r="K38" s="145">
        <f>IF(K$2&lt;Inputs!$AC40,0,Inputs!$AA40*Inputs!$AD40)</f>
        <v>0</v>
      </c>
      <c r="L38" s="145">
        <f>IF(L$2&lt;Inputs!$AC40,0,Inputs!$AA40*Inputs!$AD40)</f>
        <v>0</v>
      </c>
      <c r="M38" s="145">
        <f>IF(M$2&lt;Inputs!$AC40,0,Inputs!$AA40*Inputs!$AD40)</f>
        <v>0</v>
      </c>
      <c r="N38" s="145">
        <f>IF(N$2&lt;Inputs!$AC40,0,Inputs!$AA40*Inputs!$AD40)</f>
        <v>0</v>
      </c>
      <c r="O38" s="148">
        <f t="shared" si="1"/>
        <v>0</v>
      </c>
      <c r="P38" s="145">
        <f>IF(P$2&lt;Inputs!$AC40,0,Inputs!$AA40*Inputs!$AE40)</f>
        <v>0</v>
      </c>
      <c r="Q38" s="145">
        <f>IF(Q$2&lt;Inputs!$AC40,0,Inputs!$AA40*Inputs!$AE40)</f>
        <v>0</v>
      </c>
      <c r="R38" s="145">
        <f>IF(R$2&lt;Inputs!$AC40,0,Inputs!$AA40*Inputs!$AE40)</f>
        <v>0</v>
      </c>
      <c r="S38" s="145">
        <f>IF(S$2&lt;Inputs!$AC40,0,Inputs!$AA40*Inputs!$AE40)</f>
        <v>0</v>
      </c>
      <c r="T38" s="145">
        <f>IF(T$2&lt;Inputs!$AC40,0,Inputs!$AA40*Inputs!$AE40)</f>
        <v>0</v>
      </c>
      <c r="U38" s="145">
        <f>IF(U$2&lt;Inputs!$AC40,0,Inputs!$AA40*Inputs!$AE40)</f>
        <v>0</v>
      </c>
      <c r="V38" s="145">
        <f>IF(V$2&lt;Inputs!$AC40,0,Inputs!$AA40*Inputs!$AE40)</f>
        <v>0</v>
      </c>
      <c r="W38" s="145">
        <f>IF(W$2&lt;Inputs!$AC40,0,Inputs!$AA40*Inputs!$AE40)</f>
        <v>0</v>
      </c>
      <c r="X38" s="145">
        <f>IF(X$2&lt;Inputs!$AC40,0,Inputs!$AA40*Inputs!$AE40)</f>
        <v>0</v>
      </c>
      <c r="Y38" s="145">
        <f>IF(Y$2&lt;Inputs!$AC40,0,Inputs!$AA40*Inputs!$AE40)</f>
        <v>0</v>
      </c>
      <c r="Z38" s="145">
        <f>IF(Z$2&lt;Inputs!$AC40,0,Inputs!$AA40*Inputs!$AE40)</f>
        <v>0</v>
      </c>
      <c r="AA38" s="145">
        <f>IF(AA$2&lt;Inputs!$AC40,0,Inputs!$AA40*Inputs!$AE40)</f>
        <v>0</v>
      </c>
      <c r="AB38" s="148">
        <f t="shared" si="2"/>
        <v>0</v>
      </c>
      <c r="AC38" s="145">
        <f>IF(AC$2&lt;Inputs!$AC40,0,Inputs!$AA40*Inputs!$AF40)</f>
        <v>0</v>
      </c>
      <c r="AD38" s="145">
        <f>IF(AD$2&lt;Inputs!$AC40,0,Inputs!$AA40*Inputs!$AF40)</f>
        <v>0</v>
      </c>
      <c r="AE38" s="145">
        <f>IF(AE$2&lt;Inputs!$AC40,0,Inputs!$AA40*Inputs!$AF40)</f>
        <v>0</v>
      </c>
      <c r="AF38" s="145">
        <f>IF(AF$2&lt;Inputs!$AC40,0,Inputs!$AA40*Inputs!$AF40)</f>
        <v>0</v>
      </c>
      <c r="AG38" s="145">
        <f>IF(AG$2&lt;Inputs!$AC40,0,Inputs!$AA40*Inputs!$AF40)</f>
        <v>0</v>
      </c>
      <c r="AH38" s="145">
        <f>IF(AH$2&lt;Inputs!$AC40,0,Inputs!$AA40*Inputs!$AF40)</f>
        <v>0</v>
      </c>
      <c r="AI38" s="145">
        <f>IF(AI$2&lt;Inputs!$AC40,0,Inputs!$AA40*Inputs!$AF40)</f>
        <v>0</v>
      </c>
      <c r="AJ38" s="145">
        <f>IF(AJ$2&lt;Inputs!$AC40,0,Inputs!$AA40*Inputs!$AF40)</f>
        <v>0</v>
      </c>
      <c r="AK38" s="145">
        <f>IF(AK$2&lt;Inputs!$AC40,0,Inputs!$AA40*Inputs!$AF40)</f>
        <v>0</v>
      </c>
      <c r="AL38" s="145">
        <f>IF(AL$2&lt;Inputs!$AC40,0,Inputs!$AA40*Inputs!$AF40)</f>
        <v>0</v>
      </c>
      <c r="AM38" s="145">
        <f>IF(AM$2&lt;Inputs!$AC40,0,Inputs!$AA40*Inputs!$AF40)</f>
        <v>0</v>
      </c>
      <c r="AN38" s="145">
        <f>IF(AN$2&lt;Inputs!$AC40,0,Inputs!$AA40*Inputs!$AF40)</f>
        <v>0</v>
      </c>
      <c r="AO38" s="148">
        <f t="shared" si="3"/>
        <v>0</v>
      </c>
      <c r="AP38" s="145">
        <f>IF(AP$2&lt;Inputs!$AC40,0,Inputs!$AA40*Inputs!$AG40)</f>
        <v>0</v>
      </c>
      <c r="AQ38" s="145">
        <f>IF(AQ$2&lt;Inputs!$AC40,0,Inputs!$AA40*Inputs!$AG40)</f>
        <v>0</v>
      </c>
      <c r="AR38" s="145">
        <f>IF(AR$2&lt;Inputs!$AC40,0,Inputs!$AA40*Inputs!$AG40)</f>
        <v>0</v>
      </c>
      <c r="AS38" s="145">
        <f>IF(AS$2&lt;Inputs!$AC40,0,Inputs!$AA40*Inputs!$AG40)</f>
        <v>0</v>
      </c>
      <c r="AT38" s="145">
        <f>IF(AT$2&lt;Inputs!$AC40,0,Inputs!$AA40*Inputs!$AG40)</f>
        <v>0</v>
      </c>
      <c r="AU38" s="145">
        <f>IF(AU$2&lt;Inputs!$AC40,0,Inputs!$AA40*Inputs!$AG40)</f>
        <v>0</v>
      </c>
      <c r="AV38" s="145">
        <f>IF(AV$2&lt;Inputs!$AC40,0,Inputs!$AA40*Inputs!$AG40)</f>
        <v>0</v>
      </c>
      <c r="AW38" s="145">
        <f>IF(AW$2&lt;Inputs!$AC40,0,Inputs!$AA40*Inputs!$AG40)</f>
        <v>0</v>
      </c>
      <c r="AX38" s="145">
        <f>IF(AX$2&lt;Inputs!$AC40,0,Inputs!$AA40*Inputs!$AG40)</f>
        <v>0</v>
      </c>
      <c r="AY38" s="145">
        <f>IF(AY$2&lt;Inputs!$AC40,0,Inputs!$AA40*Inputs!$AG40)</f>
        <v>0</v>
      </c>
      <c r="AZ38" s="145">
        <f>IF(AZ$2&lt;Inputs!$AC40,0,Inputs!$AA40*Inputs!$AG40)</f>
        <v>0</v>
      </c>
      <c r="BA38" s="145">
        <f>IF(BA$2&lt;Inputs!$AC40,0,Inputs!$AA40*Inputs!$AG40)</f>
        <v>0</v>
      </c>
      <c r="BB38" s="148">
        <f t="shared" si="4"/>
        <v>0</v>
      </c>
      <c r="BC38" s="145">
        <f>IF(BC$2&lt;Inputs!$AC40,0,Inputs!$AA40*Inputs!$AH40)</f>
        <v>0</v>
      </c>
      <c r="BD38" s="145">
        <f>IF(BD$2&lt;Inputs!$AC40,0,Inputs!$AA40*Inputs!$AH40)</f>
        <v>0</v>
      </c>
      <c r="BE38" s="145">
        <f>IF(BE$2&lt;Inputs!$AC40,0,Inputs!$AA40*Inputs!$AH40)</f>
        <v>0</v>
      </c>
      <c r="BF38" s="145">
        <f>IF(BF$2&lt;Inputs!$AC40,0,Inputs!$AA40*Inputs!$AH40)</f>
        <v>0</v>
      </c>
      <c r="BG38" s="145">
        <f>IF(BG$2&lt;Inputs!$AC40,0,Inputs!$AA40*Inputs!$AH40)</f>
        <v>0</v>
      </c>
      <c r="BH38" s="145">
        <f>IF(BH$2&lt;Inputs!$AC40,0,Inputs!$AA40*Inputs!$AH40)</f>
        <v>0</v>
      </c>
      <c r="BI38" s="145">
        <f>IF(BI$2&lt;Inputs!$AC40,0,Inputs!$AA40*Inputs!$AH40)</f>
        <v>0</v>
      </c>
      <c r="BJ38" s="145">
        <f>IF(BJ$2&lt;Inputs!$AC40,0,Inputs!$AA40*Inputs!$AH40)</f>
        <v>0</v>
      </c>
      <c r="BK38" s="145">
        <f>IF(BK$2&lt;Inputs!$AC40,0,Inputs!$AA40*Inputs!$AH40)</f>
        <v>0</v>
      </c>
      <c r="BL38" s="145">
        <f>IF(BL$2&lt;Inputs!$AC40,0,Inputs!$AA40*Inputs!$AH40)</f>
        <v>0</v>
      </c>
      <c r="BM38" s="145">
        <f>IF(BM$2&lt;Inputs!$AC40,0,Inputs!$AA40*Inputs!$AH40)</f>
        <v>0</v>
      </c>
      <c r="BN38" s="145">
        <f>IF(BN$2&lt;Inputs!$AC40,0,Inputs!$AA40*Inputs!$AH40)</f>
        <v>0</v>
      </c>
      <c r="BO38" s="148">
        <f t="shared" si="5"/>
        <v>0</v>
      </c>
    </row>
    <row r="39" ht="15.75" customHeight="1" outlineLevel="1">
      <c r="A39" s="1"/>
      <c r="B39" s="147" t="str">
        <f>Inputs!Z41</f>
        <v>Sponsor 34</v>
      </c>
      <c r="C39" s="145">
        <f>IF(C$2&lt;Inputs!$AC41,0,Inputs!$AA41*Inputs!$AD41)</f>
        <v>0</v>
      </c>
      <c r="D39" s="145">
        <f>IF(D$2&lt;Inputs!$AC41,0,Inputs!$AA41*Inputs!$AD41)</f>
        <v>0</v>
      </c>
      <c r="E39" s="145">
        <f>IF(E$2&lt;Inputs!$AC41,0,Inputs!$AA41*Inputs!$AD41)</f>
        <v>0</v>
      </c>
      <c r="F39" s="145">
        <f>IF(F$2&lt;Inputs!$AC41,0,Inputs!$AA41*Inputs!$AD41)</f>
        <v>0</v>
      </c>
      <c r="G39" s="145">
        <f>IF(G$2&lt;Inputs!$AC41,0,Inputs!$AA41*Inputs!$AD41)</f>
        <v>0</v>
      </c>
      <c r="H39" s="145">
        <f>IF(H$2&lt;Inputs!$AC41,0,Inputs!$AA41*Inputs!$AD41)</f>
        <v>0</v>
      </c>
      <c r="I39" s="145">
        <f>IF(I$2&lt;Inputs!$AC41,0,Inputs!$AA41*Inputs!$AD41)</f>
        <v>0</v>
      </c>
      <c r="J39" s="145">
        <f>IF(J$2&lt;Inputs!$AC41,0,Inputs!$AA41*Inputs!$AD41)</f>
        <v>0</v>
      </c>
      <c r="K39" s="145">
        <f>IF(K$2&lt;Inputs!$AC41,0,Inputs!$AA41*Inputs!$AD41)</f>
        <v>0</v>
      </c>
      <c r="L39" s="145">
        <f>IF(L$2&lt;Inputs!$AC41,0,Inputs!$AA41*Inputs!$AD41)</f>
        <v>0</v>
      </c>
      <c r="M39" s="145">
        <f>IF(M$2&lt;Inputs!$AC41,0,Inputs!$AA41*Inputs!$AD41)</f>
        <v>0</v>
      </c>
      <c r="N39" s="145">
        <f>IF(N$2&lt;Inputs!$AC41,0,Inputs!$AA41*Inputs!$AD41)</f>
        <v>0</v>
      </c>
      <c r="O39" s="148">
        <f t="shared" si="1"/>
        <v>0</v>
      </c>
      <c r="P39" s="145">
        <f>IF(P$2&lt;Inputs!$AC41,0,Inputs!$AA41*Inputs!$AE41)</f>
        <v>0</v>
      </c>
      <c r="Q39" s="145">
        <f>IF(Q$2&lt;Inputs!$AC41,0,Inputs!$AA41*Inputs!$AE41)</f>
        <v>0</v>
      </c>
      <c r="R39" s="145">
        <f>IF(R$2&lt;Inputs!$AC41,0,Inputs!$AA41*Inputs!$AE41)</f>
        <v>0</v>
      </c>
      <c r="S39" s="145">
        <f>IF(S$2&lt;Inputs!$AC41,0,Inputs!$AA41*Inputs!$AE41)</f>
        <v>0</v>
      </c>
      <c r="T39" s="145">
        <f>IF(T$2&lt;Inputs!$AC41,0,Inputs!$AA41*Inputs!$AE41)</f>
        <v>0</v>
      </c>
      <c r="U39" s="145">
        <f>IF(U$2&lt;Inputs!$AC41,0,Inputs!$AA41*Inputs!$AE41)</f>
        <v>0</v>
      </c>
      <c r="V39" s="145">
        <f>IF(V$2&lt;Inputs!$AC41,0,Inputs!$AA41*Inputs!$AE41)</f>
        <v>0</v>
      </c>
      <c r="W39" s="145">
        <f>IF(W$2&lt;Inputs!$AC41,0,Inputs!$AA41*Inputs!$AE41)</f>
        <v>0</v>
      </c>
      <c r="X39" s="145">
        <f>IF(X$2&lt;Inputs!$AC41,0,Inputs!$AA41*Inputs!$AE41)</f>
        <v>0</v>
      </c>
      <c r="Y39" s="145">
        <f>IF(Y$2&lt;Inputs!$AC41,0,Inputs!$AA41*Inputs!$AE41)</f>
        <v>0</v>
      </c>
      <c r="Z39" s="145">
        <f>IF(Z$2&lt;Inputs!$AC41,0,Inputs!$AA41*Inputs!$AE41)</f>
        <v>0</v>
      </c>
      <c r="AA39" s="145">
        <f>IF(AA$2&lt;Inputs!$AC41,0,Inputs!$AA41*Inputs!$AE41)</f>
        <v>0</v>
      </c>
      <c r="AB39" s="148">
        <f t="shared" si="2"/>
        <v>0</v>
      </c>
      <c r="AC39" s="145">
        <f>IF(AC$2&lt;Inputs!$AC41,0,Inputs!$AA41*Inputs!$AF41)</f>
        <v>0</v>
      </c>
      <c r="AD39" s="145">
        <f>IF(AD$2&lt;Inputs!$AC41,0,Inputs!$AA41*Inputs!$AF41)</f>
        <v>0</v>
      </c>
      <c r="AE39" s="145">
        <f>IF(AE$2&lt;Inputs!$AC41,0,Inputs!$AA41*Inputs!$AF41)</f>
        <v>0</v>
      </c>
      <c r="AF39" s="145">
        <f>IF(AF$2&lt;Inputs!$AC41,0,Inputs!$AA41*Inputs!$AF41)</f>
        <v>0</v>
      </c>
      <c r="AG39" s="145">
        <f>IF(AG$2&lt;Inputs!$AC41,0,Inputs!$AA41*Inputs!$AF41)</f>
        <v>0</v>
      </c>
      <c r="AH39" s="145">
        <f>IF(AH$2&lt;Inputs!$AC41,0,Inputs!$AA41*Inputs!$AF41)</f>
        <v>0</v>
      </c>
      <c r="AI39" s="145">
        <f>IF(AI$2&lt;Inputs!$AC41,0,Inputs!$AA41*Inputs!$AF41)</f>
        <v>0</v>
      </c>
      <c r="AJ39" s="145">
        <f>IF(AJ$2&lt;Inputs!$AC41,0,Inputs!$AA41*Inputs!$AF41)</f>
        <v>0</v>
      </c>
      <c r="AK39" s="145">
        <f>IF(AK$2&lt;Inputs!$AC41,0,Inputs!$AA41*Inputs!$AF41)</f>
        <v>0</v>
      </c>
      <c r="AL39" s="145">
        <f>IF(AL$2&lt;Inputs!$AC41,0,Inputs!$AA41*Inputs!$AF41)</f>
        <v>0</v>
      </c>
      <c r="AM39" s="145">
        <f>IF(AM$2&lt;Inputs!$AC41,0,Inputs!$AA41*Inputs!$AF41)</f>
        <v>0</v>
      </c>
      <c r="AN39" s="145">
        <f>IF(AN$2&lt;Inputs!$AC41,0,Inputs!$AA41*Inputs!$AF41)</f>
        <v>0</v>
      </c>
      <c r="AO39" s="148">
        <f t="shared" si="3"/>
        <v>0</v>
      </c>
      <c r="AP39" s="145">
        <f>IF(AP$2&lt;Inputs!$AC41,0,Inputs!$AA41*Inputs!$AG41)</f>
        <v>0</v>
      </c>
      <c r="AQ39" s="145">
        <f>IF(AQ$2&lt;Inputs!$AC41,0,Inputs!$AA41*Inputs!$AG41)</f>
        <v>0</v>
      </c>
      <c r="AR39" s="145">
        <f>IF(AR$2&lt;Inputs!$AC41,0,Inputs!$AA41*Inputs!$AG41)</f>
        <v>0</v>
      </c>
      <c r="AS39" s="145">
        <f>IF(AS$2&lt;Inputs!$AC41,0,Inputs!$AA41*Inputs!$AG41)</f>
        <v>0</v>
      </c>
      <c r="AT39" s="145">
        <f>IF(AT$2&lt;Inputs!$AC41,0,Inputs!$AA41*Inputs!$AG41)</f>
        <v>0</v>
      </c>
      <c r="AU39" s="145">
        <f>IF(AU$2&lt;Inputs!$AC41,0,Inputs!$AA41*Inputs!$AG41)</f>
        <v>0</v>
      </c>
      <c r="AV39" s="145">
        <f>IF(AV$2&lt;Inputs!$AC41,0,Inputs!$AA41*Inputs!$AG41)</f>
        <v>0</v>
      </c>
      <c r="AW39" s="145">
        <f>IF(AW$2&lt;Inputs!$AC41,0,Inputs!$AA41*Inputs!$AG41)</f>
        <v>0</v>
      </c>
      <c r="AX39" s="145">
        <f>IF(AX$2&lt;Inputs!$AC41,0,Inputs!$AA41*Inputs!$AG41)</f>
        <v>0</v>
      </c>
      <c r="AY39" s="145">
        <f>IF(AY$2&lt;Inputs!$AC41,0,Inputs!$AA41*Inputs!$AG41)</f>
        <v>0</v>
      </c>
      <c r="AZ39" s="145">
        <f>IF(AZ$2&lt;Inputs!$AC41,0,Inputs!$AA41*Inputs!$AG41)</f>
        <v>0</v>
      </c>
      <c r="BA39" s="145">
        <f>IF(BA$2&lt;Inputs!$AC41,0,Inputs!$AA41*Inputs!$AG41)</f>
        <v>0</v>
      </c>
      <c r="BB39" s="148">
        <f t="shared" si="4"/>
        <v>0</v>
      </c>
      <c r="BC39" s="145">
        <f>IF(BC$2&lt;Inputs!$AC41,0,Inputs!$AA41*Inputs!$AH41)</f>
        <v>0</v>
      </c>
      <c r="BD39" s="145">
        <f>IF(BD$2&lt;Inputs!$AC41,0,Inputs!$AA41*Inputs!$AH41)</f>
        <v>0</v>
      </c>
      <c r="BE39" s="145">
        <f>IF(BE$2&lt;Inputs!$AC41,0,Inputs!$AA41*Inputs!$AH41)</f>
        <v>0</v>
      </c>
      <c r="BF39" s="145">
        <f>IF(BF$2&lt;Inputs!$AC41,0,Inputs!$AA41*Inputs!$AH41)</f>
        <v>0</v>
      </c>
      <c r="BG39" s="145">
        <f>IF(BG$2&lt;Inputs!$AC41,0,Inputs!$AA41*Inputs!$AH41)</f>
        <v>0</v>
      </c>
      <c r="BH39" s="145">
        <f>IF(BH$2&lt;Inputs!$AC41,0,Inputs!$AA41*Inputs!$AH41)</f>
        <v>0</v>
      </c>
      <c r="BI39" s="145">
        <f>IF(BI$2&lt;Inputs!$AC41,0,Inputs!$AA41*Inputs!$AH41)</f>
        <v>0</v>
      </c>
      <c r="BJ39" s="145">
        <f>IF(BJ$2&lt;Inputs!$AC41,0,Inputs!$AA41*Inputs!$AH41)</f>
        <v>0</v>
      </c>
      <c r="BK39" s="145">
        <f>IF(BK$2&lt;Inputs!$AC41,0,Inputs!$AA41*Inputs!$AH41)</f>
        <v>0</v>
      </c>
      <c r="BL39" s="145">
        <f>IF(BL$2&lt;Inputs!$AC41,0,Inputs!$AA41*Inputs!$AH41)</f>
        <v>0</v>
      </c>
      <c r="BM39" s="145">
        <f>IF(BM$2&lt;Inputs!$AC41,0,Inputs!$AA41*Inputs!$AH41)</f>
        <v>0</v>
      </c>
      <c r="BN39" s="145">
        <f>IF(BN$2&lt;Inputs!$AC41,0,Inputs!$AA41*Inputs!$AH41)</f>
        <v>0</v>
      </c>
      <c r="BO39" s="148">
        <f t="shared" si="5"/>
        <v>0</v>
      </c>
    </row>
    <row r="40" ht="15.75" customHeight="1" outlineLevel="1">
      <c r="A40" s="1"/>
      <c r="B40" s="147" t="str">
        <f>Inputs!Z42</f>
        <v>Sponsor 35</v>
      </c>
      <c r="C40" s="145">
        <f>IF(C$2&lt;Inputs!$AC42,0,Inputs!$AA42*Inputs!$AD42)</f>
        <v>0</v>
      </c>
      <c r="D40" s="145">
        <f>IF(D$2&lt;Inputs!$AC42,0,Inputs!$AA42*Inputs!$AD42)</f>
        <v>0</v>
      </c>
      <c r="E40" s="145">
        <f>IF(E$2&lt;Inputs!$AC42,0,Inputs!$AA42*Inputs!$AD42)</f>
        <v>0</v>
      </c>
      <c r="F40" s="145">
        <f>IF(F$2&lt;Inputs!$AC42,0,Inputs!$AA42*Inputs!$AD42)</f>
        <v>0</v>
      </c>
      <c r="G40" s="145">
        <f>IF(G$2&lt;Inputs!$AC42,0,Inputs!$AA42*Inputs!$AD42)</f>
        <v>0</v>
      </c>
      <c r="H40" s="145">
        <f>IF(H$2&lt;Inputs!$AC42,0,Inputs!$AA42*Inputs!$AD42)</f>
        <v>0</v>
      </c>
      <c r="I40" s="145">
        <f>IF(I$2&lt;Inputs!$AC42,0,Inputs!$AA42*Inputs!$AD42)</f>
        <v>0</v>
      </c>
      <c r="J40" s="145">
        <f>IF(J$2&lt;Inputs!$AC42,0,Inputs!$AA42*Inputs!$AD42)</f>
        <v>0</v>
      </c>
      <c r="K40" s="145">
        <f>IF(K$2&lt;Inputs!$AC42,0,Inputs!$AA42*Inputs!$AD42)</f>
        <v>0</v>
      </c>
      <c r="L40" s="145">
        <f>IF(L$2&lt;Inputs!$AC42,0,Inputs!$AA42*Inputs!$AD42)</f>
        <v>0</v>
      </c>
      <c r="M40" s="145">
        <f>IF(M$2&lt;Inputs!$AC42,0,Inputs!$AA42*Inputs!$AD42)</f>
        <v>0</v>
      </c>
      <c r="N40" s="145">
        <f>IF(N$2&lt;Inputs!$AC42,0,Inputs!$AA42*Inputs!$AD42)</f>
        <v>0</v>
      </c>
      <c r="O40" s="148">
        <f t="shared" si="1"/>
        <v>0</v>
      </c>
      <c r="P40" s="145">
        <f>IF(P$2&lt;Inputs!$AC42,0,Inputs!$AA42*Inputs!$AE42)</f>
        <v>0</v>
      </c>
      <c r="Q40" s="145">
        <f>IF(Q$2&lt;Inputs!$AC42,0,Inputs!$AA42*Inputs!$AE42)</f>
        <v>0</v>
      </c>
      <c r="R40" s="145">
        <f>IF(R$2&lt;Inputs!$AC42,0,Inputs!$AA42*Inputs!$AE42)</f>
        <v>0</v>
      </c>
      <c r="S40" s="145">
        <f>IF(S$2&lt;Inputs!$AC42,0,Inputs!$AA42*Inputs!$AE42)</f>
        <v>0</v>
      </c>
      <c r="T40" s="145">
        <f>IF(T$2&lt;Inputs!$AC42,0,Inputs!$AA42*Inputs!$AE42)</f>
        <v>0</v>
      </c>
      <c r="U40" s="145">
        <f>IF(U$2&lt;Inputs!$AC42,0,Inputs!$AA42*Inputs!$AE42)</f>
        <v>0</v>
      </c>
      <c r="V40" s="145">
        <f>IF(V$2&lt;Inputs!$AC42,0,Inputs!$AA42*Inputs!$AE42)</f>
        <v>0</v>
      </c>
      <c r="W40" s="145">
        <f>IF(W$2&lt;Inputs!$AC42,0,Inputs!$AA42*Inputs!$AE42)</f>
        <v>0</v>
      </c>
      <c r="X40" s="145">
        <f>IF(X$2&lt;Inputs!$AC42,0,Inputs!$AA42*Inputs!$AE42)</f>
        <v>0</v>
      </c>
      <c r="Y40" s="145">
        <f>IF(Y$2&lt;Inputs!$AC42,0,Inputs!$AA42*Inputs!$AE42)</f>
        <v>0</v>
      </c>
      <c r="Z40" s="145">
        <f>IF(Z$2&lt;Inputs!$AC42,0,Inputs!$AA42*Inputs!$AE42)</f>
        <v>0</v>
      </c>
      <c r="AA40" s="145">
        <f>IF(AA$2&lt;Inputs!$AC42,0,Inputs!$AA42*Inputs!$AE42)</f>
        <v>0</v>
      </c>
      <c r="AB40" s="148">
        <f t="shared" si="2"/>
        <v>0</v>
      </c>
      <c r="AC40" s="145">
        <f>IF(AC$2&lt;Inputs!$AC42,0,Inputs!$AA42*Inputs!$AF42)</f>
        <v>0</v>
      </c>
      <c r="AD40" s="145">
        <f>IF(AD$2&lt;Inputs!$AC42,0,Inputs!$AA42*Inputs!$AF42)</f>
        <v>0</v>
      </c>
      <c r="AE40" s="145">
        <f>IF(AE$2&lt;Inputs!$AC42,0,Inputs!$AA42*Inputs!$AF42)</f>
        <v>0</v>
      </c>
      <c r="AF40" s="145">
        <f>IF(AF$2&lt;Inputs!$AC42,0,Inputs!$AA42*Inputs!$AF42)</f>
        <v>0</v>
      </c>
      <c r="AG40" s="145">
        <f>IF(AG$2&lt;Inputs!$AC42,0,Inputs!$AA42*Inputs!$AF42)</f>
        <v>0</v>
      </c>
      <c r="AH40" s="145">
        <f>IF(AH$2&lt;Inputs!$AC42,0,Inputs!$AA42*Inputs!$AF42)</f>
        <v>0</v>
      </c>
      <c r="AI40" s="145">
        <f>IF(AI$2&lt;Inputs!$AC42,0,Inputs!$AA42*Inputs!$AF42)</f>
        <v>0</v>
      </c>
      <c r="AJ40" s="145">
        <f>IF(AJ$2&lt;Inputs!$AC42,0,Inputs!$AA42*Inputs!$AF42)</f>
        <v>0</v>
      </c>
      <c r="AK40" s="145">
        <f>IF(AK$2&lt;Inputs!$AC42,0,Inputs!$AA42*Inputs!$AF42)</f>
        <v>0</v>
      </c>
      <c r="AL40" s="145">
        <f>IF(AL$2&lt;Inputs!$AC42,0,Inputs!$AA42*Inputs!$AF42)</f>
        <v>0</v>
      </c>
      <c r="AM40" s="145">
        <f>IF(AM$2&lt;Inputs!$AC42,0,Inputs!$AA42*Inputs!$AF42)</f>
        <v>0</v>
      </c>
      <c r="AN40" s="145">
        <f>IF(AN$2&lt;Inputs!$AC42,0,Inputs!$AA42*Inputs!$AF42)</f>
        <v>0</v>
      </c>
      <c r="AO40" s="148">
        <f t="shared" si="3"/>
        <v>0</v>
      </c>
      <c r="AP40" s="145">
        <f>IF(AP$2&lt;Inputs!$AC42,0,Inputs!$AA42*Inputs!$AG42)</f>
        <v>0</v>
      </c>
      <c r="AQ40" s="145">
        <f>IF(AQ$2&lt;Inputs!$AC42,0,Inputs!$AA42*Inputs!$AG42)</f>
        <v>0</v>
      </c>
      <c r="AR40" s="145">
        <f>IF(AR$2&lt;Inputs!$AC42,0,Inputs!$AA42*Inputs!$AG42)</f>
        <v>0</v>
      </c>
      <c r="AS40" s="145">
        <f>IF(AS$2&lt;Inputs!$AC42,0,Inputs!$AA42*Inputs!$AG42)</f>
        <v>0</v>
      </c>
      <c r="AT40" s="145">
        <f>IF(AT$2&lt;Inputs!$AC42,0,Inputs!$AA42*Inputs!$AG42)</f>
        <v>0</v>
      </c>
      <c r="AU40" s="145">
        <f>IF(AU$2&lt;Inputs!$AC42,0,Inputs!$AA42*Inputs!$AG42)</f>
        <v>0</v>
      </c>
      <c r="AV40" s="145">
        <f>IF(AV$2&lt;Inputs!$AC42,0,Inputs!$AA42*Inputs!$AG42)</f>
        <v>0</v>
      </c>
      <c r="AW40" s="145">
        <f>IF(AW$2&lt;Inputs!$AC42,0,Inputs!$AA42*Inputs!$AG42)</f>
        <v>0</v>
      </c>
      <c r="AX40" s="145">
        <f>IF(AX$2&lt;Inputs!$AC42,0,Inputs!$AA42*Inputs!$AG42)</f>
        <v>0</v>
      </c>
      <c r="AY40" s="145">
        <f>IF(AY$2&lt;Inputs!$AC42,0,Inputs!$AA42*Inputs!$AG42)</f>
        <v>0</v>
      </c>
      <c r="AZ40" s="145">
        <f>IF(AZ$2&lt;Inputs!$AC42,0,Inputs!$AA42*Inputs!$AG42)</f>
        <v>0</v>
      </c>
      <c r="BA40" s="145">
        <f>IF(BA$2&lt;Inputs!$AC42,0,Inputs!$AA42*Inputs!$AG42)</f>
        <v>0</v>
      </c>
      <c r="BB40" s="148">
        <f t="shared" si="4"/>
        <v>0</v>
      </c>
      <c r="BC40" s="145">
        <f>IF(BC$2&lt;Inputs!$AC42,0,Inputs!$AA42*Inputs!$AH42)</f>
        <v>0</v>
      </c>
      <c r="BD40" s="145">
        <f>IF(BD$2&lt;Inputs!$AC42,0,Inputs!$AA42*Inputs!$AH42)</f>
        <v>0</v>
      </c>
      <c r="BE40" s="145">
        <f>IF(BE$2&lt;Inputs!$AC42,0,Inputs!$AA42*Inputs!$AH42)</f>
        <v>0</v>
      </c>
      <c r="BF40" s="145">
        <f>IF(BF$2&lt;Inputs!$AC42,0,Inputs!$AA42*Inputs!$AH42)</f>
        <v>0</v>
      </c>
      <c r="BG40" s="145">
        <f>IF(BG$2&lt;Inputs!$AC42,0,Inputs!$AA42*Inputs!$AH42)</f>
        <v>0</v>
      </c>
      <c r="BH40" s="145">
        <f>IF(BH$2&lt;Inputs!$AC42,0,Inputs!$AA42*Inputs!$AH42)</f>
        <v>0</v>
      </c>
      <c r="BI40" s="145">
        <f>IF(BI$2&lt;Inputs!$AC42,0,Inputs!$AA42*Inputs!$AH42)</f>
        <v>0</v>
      </c>
      <c r="BJ40" s="145">
        <f>IF(BJ$2&lt;Inputs!$AC42,0,Inputs!$AA42*Inputs!$AH42)</f>
        <v>0</v>
      </c>
      <c r="BK40" s="145">
        <f>IF(BK$2&lt;Inputs!$AC42,0,Inputs!$AA42*Inputs!$AH42)</f>
        <v>0</v>
      </c>
      <c r="BL40" s="145">
        <f>IF(BL$2&lt;Inputs!$AC42,0,Inputs!$AA42*Inputs!$AH42)</f>
        <v>0</v>
      </c>
      <c r="BM40" s="145">
        <f>IF(BM$2&lt;Inputs!$AC42,0,Inputs!$AA42*Inputs!$AH42)</f>
        <v>0</v>
      </c>
      <c r="BN40" s="145">
        <f>IF(BN$2&lt;Inputs!$AC42,0,Inputs!$AA42*Inputs!$AH42)</f>
        <v>0</v>
      </c>
      <c r="BO40" s="148">
        <f t="shared" si="5"/>
        <v>0</v>
      </c>
    </row>
    <row r="41" ht="15.75" customHeight="1" outlineLevel="1">
      <c r="A41" s="1"/>
      <c r="B41" s="147" t="str">
        <f>Inputs!Z43</f>
        <v>Sponsor 36</v>
      </c>
      <c r="C41" s="145">
        <f>IF(C$2&lt;Inputs!$AC43,0,Inputs!$AA43*Inputs!$AD43)</f>
        <v>0</v>
      </c>
      <c r="D41" s="145">
        <f>IF(D$2&lt;Inputs!$AC43,0,Inputs!$AA43*Inputs!$AD43)</f>
        <v>0</v>
      </c>
      <c r="E41" s="145">
        <f>IF(E$2&lt;Inputs!$AC43,0,Inputs!$AA43*Inputs!$AD43)</f>
        <v>0</v>
      </c>
      <c r="F41" s="145">
        <f>IF(F$2&lt;Inputs!$AC43,0,Inputs!$AA43*Inputs!$AD43)</f>
        <v>0</v>
      </c>
      <c r="G41" s="145">
        <f>IF(G$2&lt;Inputs!$AC43,0,Inputs!$AA43*Inputs!$AD43)</f>
        <v>0</v>
      </c>
      <c r="H41" s="145">
        <f>IF(H$2&lt;Inputs!$AC43,0,Inputs!$AA43*Inputs!$AD43)</f>
        <v>0</v>
      </c>
      <c r="I41" s="145">
        <f>IF(I$2&lt;Inputs!$AC43,0,Inputs!$AA43*Inputs!$AD43)</f>
        <v>0</v>
      </c>
      <c r="J41" s="145">
        <f>IF(J$2&lt;Inputs!$AC43,0,Inputs!$AA43*Inputs!$AD43)</f>
        <v>0</v>
      </c>
      <c r="K41" s="145">
        <f>IF(K$2&lt;Inputs!$AC43,0,Inputs!$AA43*Inputs!$AD43)</f>
        <v>0</v>
      </c>
      <c r="L41" s="145">
        <f>IF(L$2&lt;Inputs!$AC43,0,Inputs!$AA43*Inputs!$AD43)</f>
        <v>0</v>
      </c>
      <c r="M41" s="145">
        <f>IF(M$2&lt;Inputs!$AC43,0,Inputs!$AA43*Inputs!$AD43)</f>
        <v>0</v>
      </c>
      <c r="N41" s="145">
        <f>IF(N$2&lt;Inputs!$AC43,0,Inputs!$AA43*Inputs!$AD43)</f>
        <v>0</v>
      </c>
      <c r="O41" s="148">
        <f t="shared" si="1"/>
        <v>0</v>
      </c>
      <c r="P41" s="145">
        <f>IF(P$2&lt;Inputs!$AC43,0,Inputs!$AA43*Inputs!$AE43)</f>
        <v>0</v>
      </c>
      <c r="Q41" s="145">
        <f>IF(Q$2&lt;Inputs!$AC43,0,Inputs!$AA43*Inputs!$AE43)</f>
        <v>0</v>
      </c>
      <c r="R41" s="145">
        <f>IF(R$2&lt;Inputs!$AC43,0,Inputs!$AA43*Inputs!$AE43)</f>
        <v>0</v>
      </c>
      <c r="S41" s="145">
        <f>IF(S$2&lt;Inputs!$AC43,0,Inputs!$AA43*Inputs!$AE43)</f>
        <v>0</v>
      </c>
      <c r="T41" s="145">
        <f>IF(T$2&lt;Inputs!$AC43,0,Inputs!$AA43*Inputs!$AE43)</f>
        <v>0</v>
      </c>
      <c r="U41" s="145">
        <f>IF(U$2&lt;Inputs!$AC43,0,Inputs!$AA43*Inputs!$AE43)</f>
        <v>0</v>
      </c>
      <c r="V41" s="145">
        <f>IF(V$2&lt;Inputs!$AC43,0,Inputs!$AA43*Inputs!$AE43)</f>
        <v>0</v>
      </c>
      <c r="W41" s="145">
        <f>IF(W$2&lt;Inputs!$AC43,0,Inputs!$AA43*Inputs!$AE43)</f>
        <v>0</v>
      </c>
      <c r="X41" s="145">
        <f>IF(X$2&lt;Inputs!$AC43,0,Inputs!$AA43*Inputs!$AE43)</f>
        <v>0</v>
      </c>
      <c r="Y41" s="145">
        <f>IF(Y$2&lt;Inputs!$AC43,0,Inputs!$AA43*Inputs!$AE43)</f>
        <v>0</v>
      </c>
      <c r="Z41" s="145">
        <f>IF(Z$2&lt;Inputs!$AC43,0,Inputs!$AA43*Inputs!$AE43)</f>
        <v>0</v>
      </c>
      <c r="AA41" s="145">
        <f>IF(AA$2&lt;Inputs!$AC43,0,Inputs!$AA43*Inputs!$AE43)</f>
        <v>0</v>
      </c>
      <c r="AB41" s="148">
        <f t="shared" si="2"/>
        <v>0</v>
      </c>
      <c r="AC41" s="145">
        <f>IF(AC$2&lt;Inputs!$AC43,0,Inputs!$AA43*Inputs!$AF43)</f>
        <v>0</v>
      </c>
      <c r="AD41" s="145">
        <f>IF(AD$2&lt;Inputs!$AC43,0,Inputs!$AA43*Inputs!$AF43)</f>
        <v>0</v>
      </c>
      <c r="AE41" s="145">
        <f>IF(AE$2&lt;Inputs!$AC43,0,Inputs!$AA43*Inputs!$AF43)</f>
        <v>0</v>
      </c>
      <c r="AF41" s="145">
        <f>IF(AF$2&lt;Inputs!$AC43,0,Inputs!$AA43*Inputs!$AF43)</f>
        <v>0</v>
      </c>
      <c r="AG41" s="145">
        <f>IF(AG$2&lt;Inputs!$AC43,0,Inputs!$AA43*Inputs!$AF43)</f>
        <v>0</v>
      </c>
      <c r="AH41" s="145">
        <f>IF(AH$2&lt;Inputs!$AC43,0,Inputs!$AA43*Inputs!$AF43)</f>
        <v>0</v>
      </c>
      <c r="AI41" s="145">
        <f>IF(AI$2&lt;Inputs!$AC43,0,Inputs!$AA43*Inputs!$AF43)</f>
        <v>0</v>
      </c>
      <c r="AJ41" s="145">
        <f>IF(AJ$2&lt;Inputs!$AC43,0,Inputs!$AA43*Inputs!$AF43)</f>
        <v>0</v>
      </c>
      <c r="AK41" s="145">
        <f>IF(AK$2&lt;Inputs!$AC43,0,Inputs!$AA43*Inputs!$AF43)</f>
        <v>0</v>
      </c>
      <c r="AL41" s="145">
        <f>IF(AL$2&lt;Inputs!$AC43,0,Inputs!$AA43*Inputs!$AF43)</f>
        <v>0</v>
      </c>
      <c r="AM41" s="145">
        <f>IF(AM$2&lt;Inputs!$AC43,0,Inputs!$AA43*Inputs!$AF43)</f>
        <v>0</v>
      </c>
      <c r="AN41" s="145">
        <f>IF(AN$2&lt;Inputs!$AC43,0,Inputs!$AA43*Inputs!$AF43)</f>
        <v>0</v>
      </c>
      <c r="AO41" s="148">
        <f t="shared" si="3"/>
        <v>0</v>
      </c>
      <c r="AP41" s="145">
        <f>IF(AP$2&lt;Inputs!$AC43,0,Inputs!$AA43*Inputs!$AG43)</f>
        <v>0</v>
      </c>
      <c r="AQ41" s="145">
        <f>IF(AQ$2&lt;Inputs!$AC43,0,Inputs!$AA43*Inputs!$AG43)</f>
        <v>0</v>
      </c>
      <c r="AR41" s="145">
        <f>IF(AR$2&lt;Inputs!$AC43,0,Inputs!$AA43*Inputs!$AG43)</f>
        <v>0</v>
      </c>
      <c r="AS41" s="145">
        <f>IF(AS$2&lt;Inputs!$AC43,0,Inputs!$AA43*Inputs!$AG43)</f>
        <v>0</v>
      </c>
      <c r="AT41" s="145">
        <f>IF(AT$2&lt;Inputs!$AC43,0,Inputs!$AA43*Inputs!$AG43)</f>
        <v>0</v>
      </c>
      <c r="AU41" s="145">
        <f>IF(AU$2&lt;Inputs!$AC43,0,Inputs!$AA43*Inputs!$AG43)</f>
        <v>0</v>
      </c>
      <c r="AV41" s="145">
        <f>IF(AV$2&lt;Inputs!$AC43,0,Inputs!$AA43*Inputs!$AG43)</f>
        <v>0</v>
      </c>
      <c r="AW41" s="145">
        <f>IF(AW$2&lt;Inputs!$AC43,0,Inputs!$AA43*Inputs!$AG43)</f>
        <v>0</v>
      </c>
      <c r="AX41" s="145">
        <f>IF(AX$2&lt;Inputs!$AC43,0,Inputs!$AA43*Inputs!$AG43)</f>
        <v>0</v>
      </c>
      <c r="AY41" s="145">
        <f>IF(AY$2&lt;Inputs!$AC43,0,Inputs!$AA43*Inputs!$AG43)</f>
        <v>0</v>
      </c>
      <c r="AZ41" s="145">
        <f>IF(AZ$2&lt;Inputs!$AC43,0,Inputs!$AA43*Inputs!$AG43)</f>
        <v>0</v>
      </c>
      <c r="BA41" s="145">
        <f>IF(BA$2&lt;Inputs!$AC43,0,Inputs!$AA43*Inputs!$AG43)</f>
        <v>0</v>
      </c>
      <c r="BB41" s="148">
        <f t="shared" si="4"/>
        <v>0</v>
      </c>
      <c r="BC41" s="145">
        <f>IF(BC$2&lt;Inputs!$AC43,0,Inputs!$AA43*Inputs!$AH43)</f>
        <v>0</v>
      </c>
      <c r="BD41" s="145">
        <f>IF(BD$2&lt;Inputs!$AC43,0,Inputs!$AA43*Inputs!$AH43)</f>
        <v>0</v>
      </c>
      <c r="BE41" s="145">
        <f>IF(BE$2&lt;Inputs!$AC43,0,Inputs!$AA43*Inputs!$AH43)</f>
        <v>0</v>
      </c>
      <c r="BF41" s="145">
        <f>IF(BF$2&lt;Inputs!$AC43,0,Inputs!$AA43*Inputs!$AH43)</f>
        <v>0</v>
      </c>
      <c r="BG41" s="145">
        <f>IF(BG$2&lt;Inputs!$AC43,0,Inputs!$AA43*Inputs!$AH43)</f>
        <v>0</v>
      </c>
      <c r="BH41" s="145">
        <f>IF(BH$2&lt;Inputs!$AC43,0,Inputs!$AA43*Inputs!$AH43)</f>
        <v>0</v>
      </c>
      <c r="BI41" s="145">
        <f>IF(BI$2&lt;Inputs!$AC43,0,Inputs!$AA43*Inputs!$AH43)</f>
        <v>0</v>
      </c>
      <c r="BJ41" s="145">
        <f>IF(BJ$2&lt;Inputs!$AC43,0,Inputs!$AA43*Inputs!$AH43)</f>
        <v>0</v>
      </c>
      <c r="BK41" s="145">
        <f>IF(BK$2&lt;Inputs!$AC43,0,Inputs!$AA43*Inputs!$AH43)</f>
        <v>0</v>
      </c>
      <c r="BL41" s="145">
        <f>IF(BL$2&lt;Inputs!$AC43,0,Inputs!$AA43*Inputs!$AH43)</f>
        <v>0</v>
      </c>
      <c r="BM41" s="145">
        <f>IF(BM$2&lt;Inputs!$AC43,0,Inputs!$AA43*Inputs!$AH43)</f>
        <v>0</v>
      </c>
      <c r="BN41" s="145">
        <f>IF(BN$2&lt;Inputs!$AC43,0,Inputs!$AA43*Inputs!$AH43)</f>
        <v>0</v>
      </c>
      <c r="BO41" s="148">
        <f t="shared" si="5"/>
        <v>0</v>
      </c>
    </row>
    <row r="42" ht="15.75" customHeight="1" outlineLevel="1">
      <c r="A42" s="1"/>
      <c r="B42" s="147" t="str">
        <f>Inputs!Z44</f>
        <v>Sponsor 37</v>
      </c>
      <c r="C42" s="145">
        <f>IF(C$2&lt;Inputs!$AC44,0,Inputs!$AA44*Inputs!$AD44)</f>
        <v>0</v>
      </c>
      <c r="D42" s="145">
        <f>IF(D$2&lt;Inputs!$AC44,0,Inputs!$AA44*Inputs!$AD44)</f>
        <v>0</v>
      </c>
      <c r="E42" s="145">
        <f>IF(E$2&lt;Inputs!$AC44,0,Inputs!$AA44*Inputs!$AD44)</f>
        <v>0</v>
      </c>
      <c r="F42" s="145">
        <f>IF(F$2&lt;Inputs!$AC44,0,Inputs!$AA44*Inputs!$AD44)</f>
        <v>0</v>
      </c>
      <c r="G42" s="145">
        <f>IF(G$2&lt;Inputs!$AC44,0,Inputs!$AA44*Inputs!$AD44)</f>
        <v>0</v>
      </c>
      <c r="H42" s="145">
        <f>IF(H$2&lt;Inputs!$AC44,0,Inputs!$AA44*Inputs!$AD44)</f>
        <v>0</v>
      </c>
      <c r="I42" s="145">
        <f>IF(I$2&lt;Inputs!$AC44,0,Inputs!$AA44*Inputs!$AD44)</f>
        <v>0</v>
      </c>
      <c r="J42" s="145">
        <f>IF(J$2&lt;Inputs!$AC44,0,Inputs!$AA44*Inputs!$AD44)</f>
        <v>0</v>
      </c>
      <c r="K42" s="145">
        <f>IF(K$2&lt;Inputs!$AC44,0,Inputs!$AA44*Inputs!$AD44)</f>
        <v>0</v>
      </c>
      <c r="L42" s="145">
        <f>IF(L$2&lt;Inputs!$AC44,0,Inputs!$AA44*Inputs!$AD44)</f>
        <v>0</v>
      </c>
      <c r="M42" s="145">
        <f>IF(M$2&lt;Inputs!$AC44,0,Inputs!$AA44*Inputs!$AD44)</f>
        <v>0</v>
      </c>
      <c r="N42" s="145">
        <f>IF(N$2&lt;Inputs!$AC44,0,Inputs!$AA44*Inputs!$AD44)</f>
        <v>0</v>
      </c>
      <c r="O42" s="148">
        <f t="shared" si="1"/>
        <v>0</v>
      </c>
      <c r="P42" s="145">
        <f>IF(P$2&lt;Inputs!$AC44,0,Inputs!$AA44*Inputs!$AE44)</f>
        <v>0</v>
      </c>
      <c r="Q42" s="145">
        <f>IF(Q$2&lt;Inputs!$AC44,0,Inputs!$AA44*Inputs!$AE44)</f>
        <v>0</v>
      </c>
      <c r="R42" s="145">
        <f>IF(R$2&lt;Inputs!$AC44,0,Inputs!$AA44*Inputs!$AE44)</f>
        <v>0</v>
      </c>
      <c r="S42" s="145">
        <f>IF(S$2&lt;Inputs!$AC44,0,Inputs!$AA44*Inputs!$AE44)</f>
        <v>0</v>
      </c>
      <c r="T42" s="145">
        <f>IF(T$2&lt;Inputs!$AC44,0,Inputs!$AA44*Inputs!$AE44)</f>
        <v>0</v>
      </c>
      <c r="U42" s="145">
        <f>IF(U$2&lt;Inputs!$AC44,0,Inputs!$AA44*Inputs!$AE44)</f>
        <v>0</v>
      </c>
      <c r="V42" s="145">
        <f>IF(V$2&lt;Inputs!$AC44,0,Inputs!$AA44*Inputs!$AE44)</f>
        <v>0</v>
      </c>
      <c r="W42" s="145">
        <f>IF(W$2&lt;Inputs!$AC44,0,Inputs!$AA44*Inputs!$AE44)</f>
        <v>0</v>
      </c>
      <c r="X42" s="145">
        <f>IF(X$2&lt;Inputs!$AC44,0,Inputs!$AA44*Inputs!$AE44)</f>
        <v>0</v>
      </c>
      <c r="Y42" s="145">
        <f>IF(Y$2&lt;Inputs!$AC44,0,Inputs!$AA44*Inputs!$AE44)</f>
        <v>0</v>
      </c>
      <c r="Z42" s="145">
        <f>IF(Z$2&lt;Inputs!$AC44,0,Inputs!$AA44*Inputs!$AE44)</f>
        <v>0</v>
      </c>
      <c r="AA42" s="145">
        <f>IF(AA$2&lt;Inputs!$AC44,0,Inputs!$AA44*Inputs!$AE44)</f>
        <v>0</v>
      </c>
      <c r="AB42" s="148">
        <f t="shared" si="2"/>
        <v>0</v>
      </c>
      <c r="AC42" s="145">
        <f>IF(AC$2&lt;Inputs!$AC44,0,Inputs!$AA44*Inputs!$AF44)</f>
        <v>0</v>
      </c>
      <c r="AD42" s="145">
        <f>IF(AD$2&lt;Inputs!$AC44,0,Inputs!$AA44*Inputs!$AF44)</f>
        <v>0</v>
      </c>
      <c r="AE42" s="145">
        <f>IF(AE$2&lt;Inputs!$AC44,0,Inputs!$AA44*Inputs!$AF44)</f>
        <v>0</v>
      </c>
      <c r="AF42" s="145">
        <f>IF(AF$2&lt;Inputs!$AC44,0,Inputs!$AA44*Inputs!$AF44)</f>
        <v>0</v>
      </c>
      <c r="AG42" s="145">
        <f>IF(AG$2&lt;Inputs!$AC44,0,Inputs!$AA44*Inputs!$AF44)</f>
        <v>0</v>
      </c>
      <c r="AH42" s="145">
        <f>IF(AH$2&lt;Inputs!$AC44,0,Inputs!$AA44*Inputs!$AF44)</f>
        <v>0</v>
      </c>
      <c r="AI42" s="145">
        <f>IF(AI$2&lt;Inputs!$AC44,0,Inputs!$AA44*Inputs!$AF44)</f>
        <v>0</v>
      </c>
      <c r="AJ42" s="145">
        <f>IF(AJ$2&lt;Inputs!$AC44,0,Inputs!$AA44*Inputs!$AF44)</f>
        <v>0</v>
      </c>
      <c r="AK42" s="145">
        <f>IF(AK$2&lt;Inputs!$AC44,0,Inputs!$AA44*Inputs!$AF44)</f>
        <v>0</v>
      </c>
      <c r="AL42" s="145">
        <f>IF(AL$2&lt;Inputs!$AC44,0,Inputs!$AA44*Inputs!$AF44)</f>
        <v>0</v>
      </c>
      <c r="AM42" s="145">
        <f>IF(AM$2&lt;Inputs!$AC44,0,Inputs!$AA44*Inputs!$AF44)</f>
        <v>0</v>
      </c>
      <c r="AN42" s="145">
        <f>IF(AN$2&lt;Inputs!$AC44,0,Inputs!$AA44*Inputs!$AF44)</f>
        <v>0</v>
      </c>
      <c r="AO42" s="148">
        <f t="shared" si="3"/>
        <v>0</v>
      </c>
      <c r="AP42" s="145">
        <f>IF(AP$2&lt;Inputs!$AC44,0,Inputs!$AA44*Inputs!$AG44)</f>
        <v>0</v>
      </c>
      <c r="AQ42" s="145">
        <f>IF(AQ$2&lt;Inputs!$AC44,0,Inputs!$AA44*Inputs!$AG44)</f>
        <v>0</v>
      </c>
      <c r="AR42" s="145">
        <f>IF(AR$2&lt;Inputs!$AC44,0,Inputs!$AA44*Inputs!$AG44)</f>
        <v>0</v>
      </c>
      <c r="AS42" s="145">
        <f>IF(AS$2&lt;Inputs!$AC44,0,Inputs!$AA44*Inputs!$AG44)</f>
        <v>0</v>
      </c>
      <c r="AT42" s="145">
        <f>IF(AT$2&lt;Inputs!$AC44,0,Inputs!$AA44*Inputs!$AG44)</f>
        <v>0</v>
      </c>
      <c r="AU42" s="145">
        <f>IF(AU$2&lt;Inputs!$AC44,0,Inputs!$AA44*Inputs!$AG44)</f>
        <v>0</v>
      </c>
      <c r="AV42" s="145">
        <f>IF(AV$2&lt;Inputs!$AC44,0,Inputs!$AA44*Inputs!$AG44)</f>
        <v>0</v>
      </c>
      <c r="AW42" s="145">
        <f>IF(AW$2&lt;Inputs!$AC44,0,Inputs!$AA44*Inputs!$AG44)</f>
        <v>0</v>
      </c>
      <c r="AX42" s="145">
        <f>IF(AX$2&lt;Inputs!$AC44,0,Inputs!$AA44*Inputs!$AG44)</f>
        <v>0</v>
      </c>
      <c r="AY42" s="145">
        <f>IF(AY$2&lt;Inputs!$AC44,0,Inputs!$AA44*Inputs!$AG44)</f>
        <v>0</v>
      </c>
      <c r="AZ42" s="145">
        <f>IF(AZ$2&lt;Inputs!$AC44,0,Inputs!$AA44*Inputs!$AG44)</f>
        <v>0</v>
      </c>
      <c r="BA42" s="145">
        <f>IF(BA$2&lt;Inputs!$AC44,0,Inputs!$AA44*Inputs!$AG44)</f>
        <v>0</v>
      </c>
      <c r="BB42" s="148">
        <f t="shared" si="4"/>
        <v>0</v>
      </c>
      <c r="BC42" s="145">
        <f>IF(BC$2&lt;Inputs!$AC44,0,Inputs!$AA44*Inputs!$AH44)</f>
        <v>0</v>
      </c>
      <c r="BD42" s="145">
        <f>IF(BD$2&lt;Inputs!$AC44,0,Inputs!$AA44*Inputs!$AH44)</f>
        <v>0</v>
      </c>
      <c r="BE42" s="145">
        <f>IF(BE$2&lt;Inputs!$AC44,0,Inputs!$AA44*Inputs!$AH44)</f>
        <v>0</v>
      </c>
      <c r="BF42" s="145">
        <f>IF(BF$2&lt;Inputs!$AC44,0,Inputs!$AA44*Inputs!$AH44)</f>
        <v>0</v>
      </c>
      <c r="BG42" s="145">
        <f>IF(BG$2&lt;Inputs!$AC44,0,Inputs!$AA44*Inputs!$AH44)</f>
        <v>0</v>
      </c>
      <c r="BH42" s="145">
        <f>IF(BH$2&lt;Inputs!$AC44,0,Inputs!$AA44*Inputs!$AH44)</f>
        <v>0</v>
      </c>
      <c r="BI42" s="145">
        <f>IF(BI$2&lt;Inputs!$AC44,0,Inputs!$AA44*Inputs!$AH44)</f>
        <v>0</v>
      </c>
      <c r="BJ42" s="145">
        <f>IF(BJ$2&lt;Inputs!$AC44,0,Inputs!$AA44*Inputs!$AH44)</f>
        <v>0</v>
      </c>
      <c r="BK42" s="145">
        <f>IF(BK$2&lt;Inputs!$AC44,0,Inputs!$AA44*Inputs!$AH44)</f>
        <v>0</v>
      </c>
      <c r="BL42" s="145">
        <f>IF(BL$2&lt;Inputs!$AC44,0,Inputs!$AA44*Inputs!$AH44)</f>
        <v>0</v>
      </c>
      <c r="BM42" s="145">
        <f>IF(BM$2&lt;Inputs!$AC44,0,Inputs!$AA44*Inputs!$AH44)</f>
        <v>0</v>
      </c>
      <c r="BN42" s="145">
        <f>IF(BN$2&lt;Inputs!$AC44,0,Inputs!$AA44*Inputs!$AH44)</f>
        <v>0</v>
      </c>
      <c r="BO42" s="148">
        <f t="shared" si="5"/>
        <v>0</v>
      </c>
    </row>
    <row r="43" ht="15.75" customHeight="1" outlineLevel="1">
      <c r="A43" s="1"/>
      <c r="B43" s="147" t="str">
        <f>Inputs!Z45</f>
        <v>Sponsor 38</v>
      </c>
      <c r="C43" s="145">
        <f>IF(C$2&lt;Inputs!$AC45,0,Inputs!$AA45*Inputs!$AD45)</f>
        <v>0</v>
      </c>
      <c r="D43" s="145">
        <f>IF(D$2&lt;Inputs!$AC45,0,Inputs!$AA45*Inputs!$AD45)</f>
        <v>0</v>
      </c>
      <c r="E43" s="145">
        <f>IF(E$2&lt;Inputs!$AC45,0,Inputs!$AA45*Inputs!$AD45)</f>
        <v>0</v>
      </c>
      <c r="F43" s="145">
        <f>IF(F$2&lt;Inputs!$AC45,0,Inputs!$AA45*Inputs!$AD45)</f>
        <v>0</v>
      </c>
      <c r="G43" s="145">
        <f>IF(G$2&lt;Inputs!$AC45,0,Inputs!$AA45*Inputs!$AD45)</f>
        <v>0</v>
      </c>
      <c r="H43" s="145">
        <f>IF(H$2&lt;Inputs!$AC45,0,Inputs!$AA45*Inputs!$AD45)</f>
        <v>0</v>
      </c>
      <c r="I43" s="145">
        <f>IF(I$2&lt;Inputs!$AC45,0,Inputs!$AA45*Inputs!$AD45)</f>
        <v>0</v>
      </c>
      <c r="J43" s="145">
        <f>IF(J$2&lt;Inputs!$AC45,0,Inputs!$AA45*Inputs!$AD45)</f>
        <v>0</v>
      </c>
      <c r="K43" s="145">
        <f>IF(K$2&lt;Inputs!$AC45,0,Inputs!$AA45*Inputs!$AD45)</f>
        <v>0</v>
      </c>
      <c r="L43" s="145">
        <f>IF(L$2&lt;Inputs!$AC45,0,Inputs!$AA45*Inputs!$AD45)</f>
        <v>0</v>
      </c>
      <c r="M43" s="145">
        <f>IF(M$2&lt;Inputs!$AC45,0,Inputs!$AA45*Inputs!$AD45)</f>
        <v>0</v>
      </c>
      <c r="N43" s="145">
        <f>IF(N$2&lt;Inputs!$AC45,0,Inputs!$AA45*Inputs!$AD45)</f>
        <v>0</v>
      </c>
      <c r="O43" s="148">
        <f t="shared" si="1"/>
        <v>0</v>
      </c>
      <c r="P43" s="145">
        <f>IF(P$2&lt;Inputs!$AC45,0,Inputs!$AA45*Inputs!$AE45)</f>
        <v>0</v>
      </c>
      <c r="Q43" s="145">
        <f>IF(Q$2&lt;Inputs!$AC45,0,Inputs!$AA45*Inputs!$AE45)</f>
        <v>0</v>
      </c>
      <c r="R43" s="145">
        <f>IF(R$2&lt;Inputs!$AC45,0,Inputs!$AA45*Inputs!$AE45)</f>
        <v>0</v>
      </c>
      <c r="S43" s="145">
        <f>IF(S$2&lt;Inputs!$AC45,0,Inputs!$AA45*Inputs!$AE45)</f>
        <v>0</v>
      </c>
      <c r="T43" s="145">
        <f>IF(T$2&lt;Inputs!$AC45,0,Inputs!$AA45*Inputs!$AE45)</f>
        <v>0</v>
      </c>
      <c r="U43" s="145">
        <f>IF(U$2&lt;Inputs!$AC45,0,Inputs!$AA45*Inputs!$AE45)</f>
        <v>0</v>
      </c>
      <c r="V43" s="145">
        <f>IF(V$2&lt;Inputs!$AC45,0,Inputs!$AA45*Inputs!$AE45)</f>
        <v>0</v>
      </c>
      <c r="W43" s="145">
        <f>IF(W$2&lt;Inputs!$AC45,0,Inputs!$AA45*Inputs!$AE45)</f>
        <v>0</v>
      </c>
      <c r="X43" s="145">
        <f>IF(X$2&lt;Inputs!$AC45,0,Inputs!$AA45*Inputs!$AE45)</f>
        <v>0</v>
      </c>
      <c r="Y43" s="145">
        <f>IF(Y$2&lt;Inputs!$AC45,0,Inputs!$AA45*Inputs!$AE45)</f>
        <v>0</v>
      </c>
      <c r="Z43" s="145">
        <f>IF(Z$2&lt;Inputs!$AC45,0,Inputs!$AA45*Inputs!$AE45)</f>
        <v>0</v>
      </c>
      <c r="AA43" s="145">
        <f>IF(AA$2&lt;Inputs!$AC45,0,Inputs!$AA45*Inputs!$AE45)</f>
        <v>0</v>
      </c>
      <c r="AB43" s="148">
        <f t="shared" si="2"/>
        <v>0</v>
      </c>
      <c r="AC43" s="145">
        <f>IF(AC$2&lt;Inputs!$AC45,0,Inputs!$AA45*Inputs!$AF45)</f>
        <v>0</v>
      </c>
      <c r="AD43" s="145">
        <f>IF(AD$2&lt;Inputs!$AC45,0,Inputs!$AA45*Inputs!$AF45)</f>
        <v>0</v>
      </c>
      <c r="AE43" s="145">
        <f>IF(AE$2&lt;Inputs!$AC45,0,Inputs!$AA45*Inputs!$AF45)</f>
        <v>0</v>
      </c>
      <c r="AF43" s="145">
        <f>IF(AF$2&lt;Inputs!$AC45,0,Inputs!$AA45*Inputs!$AF45)</f>
        <v>0</v>
      </c>
      <c r="AG43" s="145">
        <f>IF(AG$2&lt;Inputs!$AC45,0,Inputs!$AA45*Inputs!$AF45)</f>
        <v>0</v>
      </c>
      <c r="AH43" s="145">
        <f>IF(AH$2&lt;Inputs!$AC45,0,Inputs!$AA45*Inputs!$AF45)</f>
        <v>0</v>
      </c>
      <c r="AI43" s="145">
        <f>IF(AI$2&lt;Inputs!$AC45,0,Inputs!$AA45*Inputs!$AF45)</f>
        <v>0</v>
      </c>
      <c r="AJ43" s="145">
        <f>IF(AJ$2&lt;Inputs!$AC45,0,Inputs!$AA45*Inputs!$AF45)</f>
        <v>0</v>
      </c>
      <c r="AK43" s="145">
        <f>IF(AK$2&lt;Inputs!$AC45,0,Inputs!$AA45*Inputs!$AF45)</f>
        <v>0</v>
      </c>
      <c r="AL43" s="145">
        <f>IF(AL$2&lt;Inputs!$AC45,0,Inputs!$AA45*Inputs!$AF45)</f>
        <v>0</v>
      </c>
      <c r="AM43" s="145">
        <f>IF(AM$2&lt;Inputs!$AC45,0,Inputs!$AA45*Inputs!$AF45)</f>
        <v>0</v>
      </c>
      <c r="AN43" s="145">
        <f>IF(AN$2&lt;Inputs!$AC45,0,Inputs!$AA45*Inputs!$AF45)</f>
        <v>0</v>
      </c>
      <c r="AO43" s="148">
        <f t="shared" si="3"/>
        <v>0</v>
      </c>
      <c r="AP43" s="145">
        <f>IF(AP$2&lt;Inputs!$AC45,0,Inputs!$AA45*Inputs!$AG45)</f>
        <v>0</v>
      </c>
      <c r="AQ43" s="145">
        <f>IF(AQ$2&lt;Inputs!$AC45,0,Inputs!$AA45*Inputs!$AG45)</f>
        <v>0</v>
      </c>
      <c r="AR43" s="145">
        <f>IF(AR$2&lt;Inputs!$AC45,0,Inputs!$AA45*Inputs!$AG45)</f>
        <v>0</v>
      </c>
      <c r="AS43" s="145">
        <f>IF(AS$2&lt;Inputs!$AC45,0,Inputs!$AA45*Inputs!$AG45)</f>
        <v>0</v>
      </c>
      <c r="AT43" s="145">
        <f>IF(AT$2&lt;Inputs!$AC45,0,Inputs!$AA45*Inputs!$AG45)</f>
        <v>0</v>
      </c>
      <c r="AU43" s="145">
        <f>IF(AU$2&lt;Inputs!$AC45,0,Inputs!$AA45*Inputs!$AG45)</f>
        <v>0</v>
      </c>
      <c r="AV43" s="145">
        <f>IF(AV$2&lt;Inputs!$AC45,0,Inputs!$AA45*Inputs!$AG45)</f>
        <v>0</v>
      </c>
      <c r="AW43" s="145">
        <f>IF(AW$2&lt;Inputs!$AC45,0,Inputs!$AA45*Inputs!$AG45)</f>
        <v>0</v>
      </c>
      <c r="AX43" s="145">
        <f>IF(AX$2&lt;Inputs!$AC45,0,Inputs!$AA45*Inputs!$AG45)</f>
        <v>0</v>
      </c>
      <c r="AY43" s="145">
        <f>IF(AY$2&lt;Inputs!$AC45,0,Inputs!$AA45*Inputs!$AG45)</f>
        <v>0</v>
      </c>
      <c r="AZ43" s="145">
        <f>IF(AZ$2&lt;Inputs!$AC45,0,Inputs!$AA45*Inputs!$AG45)</f>
        <v>0</v>
      </c>
      <c r="BA43" s="145">
        <f>IF(BA$2&lt;Inputs!$AC45,0,Inputs!$AA45*Inputs!$AG45)</f>
        <v>0</v>
      </c>
      <c r="BB43" s="148">
        <f t="shared" si="4"/>
        <v>0</v>
      </c>
      <c r="BC43" s="145">
        <f>IF(BC$2&lt;Inputs!$AC45,0,Inputs!$AA45*Inputs!$AH45)</f>
        <v>0</v>
      </c>
      <c r="BD43" s="145">
        <f>IF(BD$2&lt;Inputs!$AC45,0,Inputs!$AA45*Inputs!$AH45)</f>
        <v>0</v>
      </c>
      <c r="BE43" s="145">
        <f>IF(BE$2&lt;Inputs!$AC45,0,Inputs!$AA45*Inputs!$AH45)</f>
        <v>0</v>
      </c>
      <c r="BF43" s="145">
        <f>IF(BF$2&lt;Inputs!$AC45,0,Inputs!$AA45*Inputs!$AH45)</f>
        <v>0</v>
      </c>
      <c r="BG43" s="145">
        <f>IF(BG$2&lt;Inputs!$AC45,0,Inputs!$AA45*Inputs!$AH45)</f>
        <v>0</v>
      </c>
      <c r="BH43" s="145">
        <f>IF(BH$2&lt;Inputs!$AC45,0,Inputs!$AA45*Inputs!$AH45)</f>
        <v>0</v>
      </c>
      <c r="BI43" s="145">
        <f>IF(BI$2&lt;Inputs!$AC45,0,Inputs!$AA45*Inputs!$AH45)</f>
        <v>0</v>
      </c>
      <c r="BJ43" s="145">
        <f>IF(BJ$2&lt;Inputs!$AC45,0,Inputs!$AA45*Inputs!$AH45)</f>
        <v>0</v>
      </c>
      <c r="BK43" s="145">
        <f>IF(BK$2&lt;Inputs!$AC45,0,Inputs!$AA45*Inputs!$AH45)</f>
        <v>0</v>
      </c>
      <c r="BL43" s="145">
        <f>IF(BL$2&lt;Inputs!$AC45,0,Inputs!$AA45*Inputs!$AH45)</f>
        <v>0</v>
      </c>
      <c r="BM43" s="145">
        <f>IF(BM$2&lt;Inputs!$AC45,0,Inputs!$AA45*Inputs!$AH45)</f>
        <v>0</v>
      </c>
      <c r="BN43" s="145">
        <f>IF(BN$2&lt;Inputs!$AC45,0,Inputs!$AA45*Inputs!$AH45)</f>
        <v>0</v>
      </c>
      <c r="BO43" s="148">
        <f t="shared" si="5"/>
        <v>0</v>
      </c>
    </row>
    <row r="44" ht="15.75" customHeight="1" outlineLevel="1">
      <c r="A44" s="1"/>
      <c r="B44" s="147" t="str">
        <f>Inputs!Z46</f>
        <v>Sponsor 39</v>
      </c>
      <c r="C44" s="145">
        <f>IF(C$2&lt;Inputs!$AC46,0,Inputs!$AA46*Inputs!$AD46)</f>
        <v>0</v>
      </c>
      <c r="D44" s="145">
        <f>IF(D$2&lt;Inputs!$AC46,0,Inputs!$AA46*Inputs!$AD46)</f>
        <v>0</v>
      </c>
      <c r="E44" s="145">
        <f>IF(E$2&lt;Inputs!$AC46,0,Inputs!$AA46*Inputs!$AD46)</f>
        <v>0</v>
      </c>
      <c r="F44" s="145">
        <f>IF(F$2&lt;Inputs!$AC46,0,Inputs!$AA46*Inputs!$AD46)</f>
        <v>0</v>
      </c>
      <c r="G44" s="145">
        <f>IF(G$2&lt;Inputs!$AC46,0,Inputs!$AA46*Inputs!$AD46)</f>
        <v>0</v>
      </c>
      <c r="H44" s="145">
        <f>IF(H$2&lt;Inputs!$AC46,0,Inputs!$AA46*Inputs!$AD46)</f>
        <v>0</v>
      </c>
      <c r="I44" s="145">
        <f>IF(I$2&lt;Inputs!$AC46,0,Inputs!$AA46*Inputs!$AD46)</f>
        <v>0</v>
      </c>
      <c r="J44" s="145">
        <f>IF(J$2&lt;Inputs!$AC46,0,Inputs!$AA46*Inputs!$AD46)</f>
        <v>0</v>
      </c>
      <c r="K44" s="145">
        <f>IF(K$2&lt;Inputs!$AC46,0,Inputs!$AA46*Inputs!$AD46)</f>
        <v>0</v>
      </c>
      <c r="L44" s="145">
        <f>IF(L$2&lt;Inputs!$AC46,0,Inputs!$AA46*Inputs!$AD46)</f>
        <v>0</v>
      </c>
      <c r="M44" s="145">
        <f>IF(M$2&lt;Inputs!$AC46,0,Inputs!$AA46*Inputs!$AD46)</f>
        <v>0</v>
      </c>
      <c r="N44" s="145">
        <f>IF(N$2&lt;Inputs!$AC46,0,Inputs!$AA46*Inputs!$AD46)</f>
        <v>0</v>
      </c>
      <c r="O44" s="148">
        <f t="shared" si="1"/>
        <v>0</v>
      </c>
      <c r="P44" s="145">
        <f>IF(P$2&lt;Inputs!$AC46,0,Inputs!$AA46*Inputs!$AE46)</f>
        <v>0</v>
      </c>
      <c r="Q44" s="145">
        <f>IF(Q$2&lt;Inputs!$AC46,0,Inputs!$AA46*Inputs!$AE46)</f>
        <v>0</v>
      </c>
      <c r="R44" s="145">
        <f>IF(R$2&lt;Inputs!$AC46,0,Inputs!$AA46*Inputs!$AE46)</f>
        <v>0</v>
      </c>
      <c r="S44" s="145">
        <f>IF(S$2&lt;Inputs!$AC46,0,Inputs!$AA46*Inputs!$AE46)</f>
        <v>0</v>
      </c>
      <c r="T44" s="145">
        <f>IF(T$2&lt;Inputs!$AC46,0,Inputs!$AA46*Inputs!$AE46)</f>
        <v>0</v>
      </c>
      <c r="U44" s="145">
        <f>IF(U$2&lt;Inputs!$AC46,0,Inputs!$AA46*Inputs!$AE46)</f>
        <v>0</v>
      </c>
      <c r="V44" s="145">
        <f>IF(V$2&lt;Inputs!$AC46,0,Inputs!$AA46*Inputs!$AE46)</f>
        <v>0</v>
      </c>
      <c r="W44" s="145">
        <f>IF(W$2&lt;Inputs!$AC46,0,Inputs!$AA46*Inputs!$AE46)</f>
        <v>0</v>
      </c>
      <c r="X44" s="145">
        <f>IF(X$2&lt;Inputs!$AC46,0,Inputs!$AA46*Inputs!$AE46)</f>
        <v>0</v>
      </c>
      <c r="Y44" s="145">
        <f>IF(Y$2&lt;Inputs!$AC46,0,Inputs!$AA46*Inputs!$AE46)</f>
        <v>0</v>
      </c>
      <c r="Z44" s="145">
        <f>IF(Z$2&lt;Inputs!$AC46,0,Inputs!$AA46*Inputs!$AE46)</f>
        <v>0</v>
      </c>
      <c r="AA44" s="145">
        <f>IF(AA$2&lt;Inputs!$AC46,0,Inputs!$AA46*Inputs!$AE46)</f>
        <v>0</v>
      </c>
      <c r="AB44" s="148">
        <f t="shared" si="2"/>
        <v>0</v>
      </c>
      <c r="AC44" s="145">
        <f>IF(AC$2&lt;Inputs!$AC46,0,Inputs!$AA46*Inputs!$AF46)</f>
        <v>0</v>
      </c>
      <c r="AD44" s="145">
        <f>IF(AD$2&lt;Inputs!$AC46,0,Inputs!$AA46*Inputs!$AF46)</f>
        <v>0</v>
      </c>
      <c r="AE44" s="145">
        <f>IF(AE$2&lt;Inputs!$AC46,0,Inputs!$AA46*Inputs!$AF46)</f>
        <v>0</v>
      </c>
      <c r="AF44" s="145">
        <f>IF(AF$2&lt;Inputs!$AC46,0,Inputs!$AA46*Inputs!$AF46)</f>
        <v>0</v>
      </c>
      <c r="AG44" s="145">
        <f>IF(AG$2&lt;Inputs!$AC46,0,Inputs!$AA46*Inputs!$AF46)</f>
        <v>0</v>
      </c>
      <c r="AH44" s="145">
        <f>IF(AH$2&lt;Inputs!$AC46,0,Inputs!$AA46*Inputs!$AF46)</f>
        <v>0</v>
      </c>
      <c r="AI44" s="145">
        <f>IF(AI$2&lt;Inputs!$AC46,0,Inputs!$AA46*Inputs!$AF46)</f>
        <v>0</v>
      </c>
      <c r="AJ44" s="145">
        <f>IF(AJ$2&lt;Inputs!$AC46,0,Inputs!$AA46*Inputs!$AF46)</f>
        <v>0</v>
      </c>
      <c r="AK44" s="145">
        <f>IF(AK$2&lt;Inputs!$AC46,0,Inputs!$AA46*Inputs!$AF46)</f>
        <v>0</v>
      </c>
      <c r="AL44" s="145">
        <f>IF(AL$2&lt;Inputs!$AC46,0,Inputs!$AA46*Inputs!$AF46)</f>
        <v>0</v>
      </c>
      <c r="AM44" s="145">
        <f>IF(AM$2&lt;Inputs!$AC46,0,Inputs!$AA46*Inputs!$AF46)</f>
        <v>0</v>
      </c>
      <c r="AN44" s="145">
        <f>IF(AN$2&lt;Inputs!$AC46,0,Inputs!$AA46*Inputs!$AF46)</f>
        <v>0</v>
      </c>
      <c r="AO44" s="148">
        <f t="shared" si="3"/>
        <v>0</v>
      </c>
      <c r="AP44" s="145">
        <f>IF(AP$2&lt;Inputs!$AC46,0,Inputs!$AA46*Inputs!$AG46)</f>
        <v>0</v>
      </c>
      <c r="AQ44" s="145">
        <f>IF(AQ$2&lt;Inputs!$AC46,0,Inputs!$AA46*Inputs!$AG46)</f>
        <v>0</v>
      </c>
      <c r="AR44" s="145">
        <f>IF(AR$2&lt;Inputs!$AC46,0,Inputs!$AA46*Inputs!$AG46)</f>
        <v>0</v>
      </c>
      <c r="AS44" s="145">
        <f>IF(AS$2&lt;Inputs!$AC46,0,Inputs!$AA46*Inputs!$AG46)</f>
        <v>0</v>
      </c>
      <c r="AT44" s="145">
        <f>IF(AT$2&lt;Inputs!$AC46,0,Inputs!$AA46*Inputs!$AG46)</f>
        <v>0</v>
      </c>
      <c r="AU44" s="145">
        <f>IF(AU$2&lt;Inputs!$AC46,0,Inputs!$AA46*Inputs!$AG46)</f>
        <v>0</v>
      </c>
      <c r="AV44" s="145">
        <f>IF(AV$2&lt;Inputs!$AC46,0,Inputs!$AA46*Inputs!$AG46)</f>
        <v>0</v>
      </c>
      <c r="AW44" s="145">
        <f>IF(AW$2&lt;Inputs!$AC46,0,Inputs!$AA46*Inputs!$AG46)</f>
        <v>0</v>
      </c>
      <c r="AX44" s="145">
        <f>IF(AX$2&lt;Inputs!$AC46,0,Inputs!$AA46*Inputs!$AG46)</f>
        <v>0</v>
      </c>
      <c r="AY44" s="145">
        <f>IF(AY$2&lt;Inputs!$AC46,0,Inputs!$AA46*Inputs!$AG46)</f>
        <v>0</v>
      </c>
      <c r="AZ44" s="145">
        <f>IF(AZ$2&lt;Inputs!$AC46,0,Inputs!$AA46*Inputs!$AG46)</f>
        <v>0</v>
      </c>
      <c r="BA44" s="145">
        <f>IF(BA$2&lt;Inputs!$AC46,0,Inputs!$AA46*Inputs!$AG46)</f>
        <v>0</v>
      </c>
      <c r="BB44" s="148">
        <f t="shared" si="4"/>
        <v>0</v>
      </c>
      <c r="BC44" s="145">
        <f>IF(BC$2&lt;Inputs!$AC46,0,Inputs!$AA46*Inputs!$AH46)</f>
        <v>0</v>
      </c>
      <c r="BD44" s="145">
        <f>IF(BD$2&lt;Inputs!$AC46,0,Inputs!$AA46*Inputs!$AH46)</f>
        <v>0</v>
      </c>
      <c r="BE44" s="145">
        <f>IF(BE$2&lt;Inputs!$AC46,0,Inputs!$AA46*Inputs!$AH46)</f>
        <v>0</v>
      </c>
      <c r="BF44" s="145">
        <f>IF(BF$2&lt;Inputs!$AC46,0,Inputs!$AA46*Inputs!$AH46)</f>
        <v>0</v>
      </c>
      <c r="BG44" s="145">
        <f>IF(BG$2&lt;Inputs!$AC46,0,Inputs!$AA46*Inputs!$AH46)</f>
        <v>0</v>
      </c>
      <c r="BH44" s="145">
        <f>IF(BH$2&lt;Inputs!$AC46,0,Inputs!$AA46*Inputs!$AH46)</f>
        <v>0</v>
      </c>
      <c r="BI44" s="145">
        <f>IF(BI$2&lt;Inputs!$AC46,0,Inputs!$AA46*Inputs!$AH46)</f>
        <v>0</v>
      </c>
      <c r="BJ44" s="145">
        <f>IF(BJ$2&lt;Inputs!$AC46,0,Inputs!$AA46*Inputs!$AH46)</f>
        <v>0</v>
      </c>
      <c r="BK44" s="145">
        <f>IF(BK$2&lt;Inputs!$AC46,0,Inputs!$AA46*Inputs!$AH46)</f>
        <v>0</v>
      </c>
      <c r="BL44" s="145">
        <f>IF(BL$2&lt;Inputs!$AC46,0,Inputs!$AA46*Inputs!$AH46)</f>
        <v>0</v>
      </c>
      <c r="BM44" s="145">
        <f>IF(BM$2&lt;Inputs!$AC46,0,Inputs!$AA46*Inputs!$AH46)</f>
        <v>0</v>
      </c>
      <c r="BN44" s="145">
        <f>IF(BN$2&lt;Inputs!$AC46,0,Inputs!$AA46*Inputs!$AH46)</f>
        <v>0</v>
      </c>
      <c r="BO44" s="148">
        <f t="shared" si="5"/>
        <v>0</v>
      </c>
    </row>
    <row r="45" ht="15.75" customHeight="1" outlineLevel="1">
      <c r="A45" s="1"/>
      <c r="B45" s="147" t="str">
        <f>Inputs!Z47</f>
        <v>Sponsor 40</v>
      </c>
      <c r="C45" s="145">
        <f>IF(C$2&lt;Inputs!$AC47,0,Inputs!$AA47*Inputs!$AD47)</f>
        <v>0</v>
      </c>
      <c r="D45" s="145">
        <f>IF(D$2&lt;Inputs!$AC47,0,Inputs!$AA47*Inputs!$AD47)</f>
        <v>0</v>
      </c>
      <c r="E45" s="145">
        <f>IF(E$2&lt;Inputs!$AC47,0,Inputs!$AA47*Inputs!$AD47)</f>
        <v>0</v>
      </c>
      <c r="F45" s="145">
        <f>IF(F$2&lt;Inputs!$AC47,0,Inputs!$AA47*Inputs!$AD47)</f>
        <v>0</v>
      </c>
      <c r="G45" s="145">
        <f>IF(G$2&lt;Inputs!$AC47,0,Inputs!$AA47*Inputs!$AD47)</f>
        <v>0</v>
      </c>
      <c r="H45" s="145">
        <f>IF(H$2&lt;Inputs!$AC47,0,Inputs!$AA47*Inputs!$AD47)</f>
        <v>0</v>
      </c>
      <c r="I45" s="145">
        <f>IF(I$2&lt;Inputs!$AC47,0,Inputs!$AA47*Inputs!$AD47)</f>
        <v>0</v>
      </c>
      <c r="J45" s="145">
        <f>IF(J$2&lt;Inputs!$AC47,0,Inputs!$AA47*Inputs!$AD47)</f>
        <v>0</v>
      </c>
      <c r="K45" s="145">
        <f>IF(K$2&lt;Inputs!$AC47,0,Inputs!$AA47*Inputs!$AD47)</f>
        <v>0</v>
      </c>
      <c r="L45" s="145">
        <f>IF(L$2&lt;Inputs!$AC47,0,Inputs!$AA47*Inputs!$AD47)</f>
        <v>0</v>
      </c>
      <c r="M45" s="145">
        <f>IF(M$2&lt;Inputs!$AC47,0,Inputs!$AA47*Inputs!$AD47)</f>
        <v>0</v>
      </c>
      <c r="N45" s="145">
        <f>IF(N$2&lt;Inputs!$AC47,0,Inputs!$AA47*Inputs!$AD47)</f>
        <v>0</v>
      </c>
      <c r="O45" s="148">
        <f t="shared" si="1"/>
        <v>0</v>
      </c>
      <c r="P45" s="145">
        <f>IF(P$2&lt;Inputs!$AC47,0,Inputs!$AA47*Inputs!$AE47)</f>
        <v>0</v>
      </c>
      <c r="Q45" s="145">
        <f>IF(Q$2&lt;Inputs!$AC47,0,Inputs!$AA47*Inputs!$AE47)</f>
        <v>0</v>
      </c>
      <c r="R45" s="145">
        <f>IF(R$2&lt;Inputs!$AC47,0,Inputs!$AA47*Inputs!$AE47)</f>
        <v>0</v>
      </c>
      <c r="S45" s="145">
        <f>IF(S$2&lt;Inputs!$AC47,0,Inputs!$AA47*Inputs!$AE47)</f>
        <v>0</v>
      </c>
      <c r="T45" s="145">
        <f>IF(T$2&lt;Inputs!$AC47,0,Inputs!$AA47*Inputs!$AE47)</f>
        <v>0</v>
      </c>
      <c r="U45" s="145">
        <f>IF(U$2&lt;Inputs!$AC47,0,Inputs!$AA47*Inputs!$AE47)</f>
        <v>0</v>
      </c>
      <c r="V45" s="145">
        <f>IF(V$2&lt;Inputs!$AC47,0,Inputs!$AA47*Inputs!$AE47)</f>
        <v>0</v>
      </c>
      <c r="W45" s="145">
        <f>IF(W$2&lt;Inputs!$AC47,0,Inputs!$AA47*Inputs!$AE47)</f>
        <v>0</v>
      </c>
      <c r="X45" s="145">
        <f>IF(X$2&lt;Inputs!$AC47,0,Inputs!$AA47*Inputs!$AE47)</f>
        <v>0</v>
      </c>
      <c r="Y45" s="145">
        <f>IF(Y$2&lt;Inputs!$AC47,0,Inputs!$AA47*Inputs!$AE47)</f>
        <v>0</v>
      </c>
      <c r="Z45" s="145">
        <f>IF(Z$2&lt;Inputs!$AC47,0,Inputs!$AA47*Inputs!$AE47)</f>
        <v>0</v>
      </c>
      <c r="AA45" s="145">
        <f>IF(AA$2&lt;Inputs!$AC47,0,Inputs!$AA47*Inputs!$AE47)</f>
        <v>0</v>
      </c>
      <c r="AB45" s="148">
        <f t="shared" si="2"/>
        <v>0</v>
      </c>
      <c r="AC45" s="145">
        <f>IF(AC$2&lt;Inputs!$AC47,0,Inputs!$AA47*Inputs!$AF47)</f>
        <v>0</v>
      </c>
      <c r="AD45" s="145">
        <f>IF(AD$2&lt;Inputs!$AC47,0,Inputs!$AA47*Inputs!$AF47)</f>
        <v>0</v>
      </c>
      <c r="AE45" s="145">
        <f>IF(AE$2&lt;Inputs!$AC47,0,Inputs!$AA47*Inputs!$AF47)</f>
        <v>0</v>
      </c>
      <c r="AF45" s="145">
        <f>IF(AF$2&lt;Inputs!$AC47,0,Inputs!$AA47*Inputs!$AF47)</f>
        <v>0</v>
      </c>
      <c r="AG45" s="145">
        <f>IF(AG$2&lt;Inputs!$AC47,0,Inputs!$AA47*Inputs!$AF47)</f>
        <v>0</v>
      </c>
      <c r="AH45" s="145">
        <f>IF(AH$2&lt;Inputs!$AC47,0,Inputs!$AA47*Inputs!$AF47)</f>
        <v>0</v>
      </c>
      <c r="AI45" s="145">
        <f>IF(AI$2&lt;Inputs!$AC47,0,Inputs!$AA47*Inputs!$AF47)</f>
        <v>0</v>
      </c>
      <c r="AJ45" s="145">
        <f>IF(AJ$2&lt;Inputs!$AC47,0,Inputs!$AA47*Inputs!$AF47)</f>
        <v>0</v>
      </c>
      <c r="AK45" s="145">
        <f>IF(AK$2&lt;Inputs!$AC47,0,Inputs!$AA47*Inputs!$AF47)</f>
        <v>0</v>
      </c>
      <c r="AL45" s="145">
        <f>IF(AL$2&lt;Inputs!$AC47,0,Inputs!$AA47*Inputs!$AF47)</f>
        <v>0</v>
      </c>
      <c r="AM45" s="145">
        <f>IF(AM$2&lt;Inputs!$AC47,0,Inputs!$AA47*Inputs!$AF47)</f>
        <v>0</v>
      </c>
      <c r="AN45" s="145">
        <f>IF(AN$2&lt;Inputs!$AC47,0,Inputs!$AA47*Inputs!$AF47)</f>
        <v>0</v>
      </c>
      <c r="AO45" s="148">
        <f t="shared" si="3"/>
        <v>0</v>
      </c>
      <c r="AP45" s="145">
        <f>IF(AP$2&lt;Inputs!$AC47,0,Inputs!$AA47*Inputs!$AG47)</f>
        <v>0</v>
      </c>
      <c r="AQ45" s="145">
        <f>IF(AQ$2&lt;Inputs!$AC47,0,Inputs!$AA47*Inputs!$AG47)</f>
        <v>0</v>
      </c>
      <c r="AR45" s="145">
        <f>IF(AR$2&lt;Inputs!$AC47,0,Inputs!$AA47*Inputs!$AG47)</f>
        <v>0</v>
      </c>
      <c r="AS45" s="145">
        <f>IF(AS$2&lt;Inputs!$AC47,0,Inputs!$AA47*Inputs!$AG47)</f>
        <v>0</v>
      </c>
      <c r="AT45" s="145">
        <f>IF(AT$2&lt;Inputs!$AC47,0,Inputs!$AA47*Inputs!$AG47)</f>
        <v>0</v>
      </c>
      <c r="AU45" s="145">
        <f>IF(AU$2&lt;Inputs!$AC47,0,Inputs!$AA47*Inputs!$AG47)</f>
        <v>0</v>
      </c>
      <c r="AV45" s="145">
        <f>IF(AV$2&lt;Inputs!$AC47,0,Inputs!$AA47*Inputs!$AG47)</f>
        <v>0</v>
      </c>
      <c r="AW45" s="145">
        <f>IF(AW$2&lt;Inputs!$AC47,0,Inputs!$AA47*Inputs!$AG47)</f>
        <v>0</v>
      </c>
      <c r="AX45" s="145">
        <f>IF(AX$2&lt;Inputs!$AC47,0,Inputs!$AA47*Inputs!$AG47)</f>
        <v>0</v>
      </c>
      <c r="AY45" s="145">
        <f>IF(AY$2&lt;Inputs!$AC47,0,Inputs!$AA47*Inputs!$AG47)</f>
        <v>0</v>
      </c>
      <c r="AZ45" s="145">
        <f>IF(AZ$2&lt;Inputs!$AC47,0,Inputs!$AA47*Inputs!$AG47)</f>
        <v>0</v>
      </c>
      <c r="BA45" s="145">
        <f>IF(BA$2&lt;Inputs!$AC47,0,Inputs!$AA47*Inputs!$AG47)</f>
        <v>0</v>
      </c>
      <c r="BB45" s="148">
        <f t="shared" si="4"/>
        <v>0</v>
      </c>
      <c r="BC45" s="145">
        <f>IF(BC$2&lt;Inputs!$AC47,0,Inputs!$AA47*Inputs!$AH47)</f>
        <v>0</v>
      </c>
      <c r="BD45" s="145">
        <f>IF(BD$2&lt;Inputs!$AC47,0,Inputs!$AA47*Inputs!$AH47)</f>
        <v>0</v>
      </c>
      <c r="BE45" s="145">
        <f>IF(BE$2&lt;Inputs!$AC47,0,Inputs!$AA47*Inputs!$AH47)</f>
        <v>0</v>
      </c>
      <c r="BF45" s="145">
        <f>IF(BF$2&lt;Inputs!$AC47,0,Inputs!$AA47*Inputs!$AH47)</f>
        <v>0</v>
      </c>
      <c r="BG45" s="145">
        <f>IF(BG$2&lt;Inputs!$AC47,0,Inputs!$AA47*Inputs!$AH47)</f>
        <v>0</v>
      </c>
      <c r="BH45" s="145">
        <f>IF(BH$2&lt;Inputs!$AC47,0,Inputs!$AA47*Inputs!$AH47)</f>
        <v>0</v>
      </c>
      <c r="BI45" s="145">
        <f>IF(BI$2&lt;Inputs!$AC47,0,Inputs!$AA47*Inputs!$AH47)</f>
        <v>0</v>
      </c>
      <c r="BJ45" s="145">
        <f>IF(BJ$2&lt;Inputs!$AC47,0,Inputs!$AA47*Inputs!$AH47)</f>
        <v>0</v>
      </c>
      <c r="BK45" s="145">
        <f>IF(BK$2&lt;Inputs!$AC47,0,Inputs!$AA47*Inputs!$AH47)</f>
        <v>0</v>
      </c>
      <c r="BL45" s="145">
        <f>IF(BL$2&lt;Inputs!$AC47,0,Inputs!$AA47*Inputs!$AH47)</f>
        <v>0</v>
      </c>
      <c r="BM45" s="145">
        <f>IF(BM$2&lt;Inputs!$AC47,0,Inputs!$AA47*Inputs!$AH47)</f>
        <v>0</v>
      </c>
      <c r="BN45" s="145">
        <f>IF(BN$2&lt;Inputs!$AC47,0,Inputs!$AA47*Inputs!$AH47)</f>
        <v>0</v>
      </c>
      <c r="BO45" s="148">
        <f t="shared" si="5"/>
        <v>0</v>
      </c>
    </row>
    <row r="46" ht="15.75" customHeight="1" outlineLevel="1">
      <c r="A46" s="1"/>
      <c r="B46" s="147" t="str">
        <f>Inputs!Z48</f>
        <v>Sponsor 41</v>
      </c>
      <c r="C46" s="145">
        <f>IF(C$2&lt;Inputs!$AC48,0,Inputs!$AA48*Inputs!$AD48)</f>
        <v>0</v>
      </c>
      <c r="D46" s="145">
        <f>IF(D$2&lt;Inputs!$AC48,0,Inputs!$AA48*Inputs!$AD48)</f>
        <v>0</v>
      </c>
      <c r="E46" s="145">
        <f>IF(E$2&lt;Inputs!$AC48,0,Inputs!$AA48*Inputs!$AD48)</f>
        <v>0</v>
      </c>
      <c r="F46" s="145">
        <f>IF(F$2&lt;Inputs!$AC48,0,Inputs!$AA48*Inputs!$AD48)</f>
        <v>0</v>
      </c>
      <c r="G46" s="145">
        <f>IF(G$2&lt;Inputs!$AC48,0,Inputs!$AA48*Inputs!$AD48)</f>
        <v>0</v>
      </c>
      <c r="H46" s="145">
        <f>IF(H$2&lt;Inputs!$AC48,0,Inputs!$AA48*Inputs!$AD48)</f>
        <v>0</v>
      </c>
      <c r="I46" s="145">
        <f>IF(I$2&lt;Inputs!$AC48,0,Inputs!$AA48*Inputs!$AD48)</f>
        <v>0</v>
      </c>
      <c r="J46" s="145">
        <f>IF(J$2&lt;Inputs!$AC48,0,Inputs!$AA48*Inputs!$AD48)</f>
        <v>0</v>
      </c>
      <c r="K46" s="145">
        <f>IF(K$2&lt;Inputs!$AC48,0,Inputs!$AA48*Inputs!$AD48)</f>
        <v>0</v>
      </c>
      <c r="L46" s="145">
        <f>IF(L$2&lt;Inputs!$AC48,0,Inputs!$AA48*Inputs!$AD48)</f>
        <v>0</v>
      </c>
      <c r="M46" s="145">
        <f>IF(M$2&lt;Inputs!$AC48,0,Inputs!$AA48*Inputs!$AD48)</f>
        <v>0</v>
      </c>
      <c r="N46" s="145">
        <f>IF(N$2&lt;Inputs!$AC48,0,Inputs!$AA48*Inputs!$AD48)</f>
        <v>0</v>
      </c>
      <c r="O46" s="148">
        <f t="shared" si="1"/>
        <v>0</v>
      </c>
      <c r="P46" s="145">
        <f>IF(P$2&lt;Inputs!$AC48,0,Inputs!$AA48*Inputs!$AE48)</f>
        <v>0</v>
      </c>
      <c r="Q46" s="145">
        <f>IF(Q$2&lt;Inputs!$AC48,0,Inputs!$AA48*Inputs!$AE48)</f>
        <v>0</v>
      </c>
      <c r="R46" s="145">
        <f>IF(R$2&lt;Inputs!$AC48,0,Inputs!$AA48*Inputs!$AE48)</f>
        <v>0</v>
      </c>
      <c r="S46" s="145">
        <f>IF(S$2&lt;Inputs!$AC48,0,Inputs!$AA48*Inputs!$AE48)</f>
        <v>0</v>
      </c>
      <c r="T46" s="145">
        <f>IF(T$2&lt;Inputs!$AC48,0,Inputs!$AA48*Inputs!$AE48)</f>
        <v>0</v>
      </c>
      <c r="U46" s="145">
        <f>IF(U$2&lt;Inputs!$AC48,0,Inputs!$AA48*Inputs!$AE48)</f>
        <v>0</v>
      </c>
      <c r="V46" s="145">
        <f>IF(V$2&lt;Inputs!$AC48,0,Inputs!$AA48*Inputs!$AE48)</f>
        <v>0</v>
      </c>
      <c r="W46" s="145">
        <f>IF(W$2&lt;Inputs!$AC48,0,Inputs!$AA48*Inputs!$AE48)</f>
        <v>0</v>
      </c>
      <c r="X46" s="145">
        <f>IF(X$2&lt;Inputs!$AC48,0,Inputs!$AA48*Inputs!$AE48)</f>
        <v>0</v>
      </c>
      <c r="Y46" s="145">
        <f>IF(Y$2&lt;Inputs!$AC48,0,Inputs!$AA48*Inputs!$AE48)</f>
        <v>0</v>
      </c>
      <c r="Z46" s="145">
        <f>IF(Z$2&lt;Inputs!$AC48,0,Inputs!$AA48*Inputs!$AE48)</f>
        <v>0</v>
      </c>
      <c r="AA46" s="145">
        <f>IF(AA$2&lt;Inputs!$AC48,0,Inputs!$AA48*Inputs!$AE48)</f>
        <v>0</v>
      </c>
      <c r="AB46" s="148">
        <f t="shared" si="2"/>
        <v>0</v>
      </c>
      <c r="AC46" s="145">
        <f>IF(AC$2&lt;Inputs!$AC48,0,Inputs!$AA48*Inputs!$AF48)</f>
        <v>0</v>
      </c>
      <c r="AD46" s="145">
        <f>IF(AD$2&lt;Inputs!$AC48,0,Inputs!$AA48*Inputs!$AF48)</f>
        <v>0</v>
      </c>
      <c r="AE46" s="145">
        <f>IF(AE$2&lt;Inputs!$AC48,0,Inputs!$AA48*Inputs!$AF48)</f>
        <v>0</v>
      </c>
      <c r="AF46" s="145">
        <f>IF(AF$2&lt;Inputs!$AC48,0,Inputs!$AA48*Inputs!$AF48)</f>
        <v>0</v>
      </c>
      <c r="AG46" s="145">
        <f>IF(AG$2&lt;Inputs!$AC48,0,Inputs!$AA48*Inputs!$AF48)</f>
        <v>0</v>
      </c>
      <c r="AH46" s="145">
        <f>IF(AH$2&lt;Inputs!$AC48,0,Inputs!$AA48*Inputs!$AF48)</f>
        <v>0</v>
      </c>
      <c r="AI46" s="145">
        <f>IF(AI$2&lt;Inputs!$AC48,0,Inputs!$AA48*Inputs!$AF48)</f>
        <v>0</v>
      </c>
      <c r="AJ46" s="145">
        <f>IF(AJ$2&lt;Inputs!$AC48,0,Inputs!$AA48*Inputs!$AF48)</f>
        <v>0</v>
      </c>
      <c r="AK46" s="145">
        <f>IF(AK$2&lt;Inputs!$AC48,0,Inputs!$AA48*Inputs!$AF48)</f>
        <v>0</v>
      </c>
      <c r="AL46" s="145">
        <f>IF(AL$2&lt;Inputs!$AC48,0,Inputs!$AA48*Inputs!$AF48)</f>
        <v>0</v>
      </c>
      <c r="AM46" s="145">
        <f>IF(AM$2&lt;Inputs!$AC48,0,Inputs!$AA48*Inputs!$AF48)</f>
        <v>0</v>
      </c>
      <c r="AN46" s="145">
        <f>IF(AN$2&lt;Inputs!$AC48,0,Inputs!$AA48*Inputs!$AF48)</f>
        <v>0</v>
      </c>
      <c r="AO46" s="148">
        <f t="shared" si="3"/>
        <v>0</v>
      </c>
      <c r="AP46" s="145">
        <f>IF(AP$2&lt;Inputs!$AC48,0,Inputs!$AA48*Inputs!$AG48)</f>
        <v>0</v>
      </c>
      <c r="AQ46" s="145">
        <f>IF(AQ$2&lt;Inputs!$AC48,0,Inputs!$AA48*Inputs!$AG48)</f>
        <v>0</v>
      </c>
      <c r="AR46" s="145">
        <f>IF(AR$2&lt;Inputs!$AC48,0,Inputs!$AA48*Inputs!$AG48)</f>
        <v>0</v>
      </c>
      <c r="AS46" s="145">
        <f>IF(AS$2&lt;Inputs!$AC48,0,Inputs!$AA48*Inputs!$AG48)</f>
        <v>0</v>
      </c>
      <c r="AT46" s="145">
        <f>IF(AT$2&lt;Inputs!$AC48,0,Inputs!$AA48*Inputs!$AG48)</f>
        <v>0</v>
      </c>
      <c r="AU46" s="145">
        <f>IF(AU$2&lt;Inputs!$AC48,0,Inputs!$AA48*Inputs!$AG48)</f>
        <v>0</v>
      </c>
      <c r="AV46" s="145">
        <f>IF(AV$2&lt;Inputs!$AC48,0,Inputs!$AA48*Inputs!$AG48)</f>
        <v>0</v>
      </c>
      <c r="AW46" s="145">
        <f>IF(AW$2&lt;Inputs!$AC48,0,Inputs!$AA48*Inputs!$AG48)</f>
        <v>0</v>
      </c>
      <c r="AX46" s="145">
        <f>IF(AX$2&lt;Inputs!$AC48,0,Inputs!$AA48*Inputs!$AG48)</f>
        <v>0</v>
      </c>
      <c r="AY46" s="145">
        <f>IF(AY$2&lt;Inputs!$AC48,0,Inputs!$AA48*Inputs!$AG48)</f>
        <v>0</v>
      </c>
      <c r="AZ46" s="145">
        <f>IF(AZ$2&lt;Inputs!$AC48,0,Inputs!$AA48*Inputs!$AG48)</f>
        <v>0</v>
      </c>
      <c r="BA46" s="145">
        <f>IF(BA$2&lt;Inputs!$AC48,0,Inputs!$AA48*Inputs!$AG48)</f>
        <v>0</v>
      </c>
      <c r="BB46" s="148">
        <f t="shared" si="4"/>
        <v>0</v>
      </c>
      <c r="BC46" s="145">
        <f>IF(BC$2&lt;Inputs!$AC48,0,Inputs!$AA48*Inputs!$AH48)</f>
        <v>0</v>
      </c>
      <c r="BD46" s="145">
        <f>IF(BD$2&lt;Inputs!$AC48,0,Inputs!$AA48*Inputs!$AH48)</f>
        <v>0</v>
      </c>
      <c r="BE46" s="145">
        <f>IF(BE$2&lt;Inputs!$AC48,0,Inputs!$AA48*Inputs!$AH48)</f>
        <v>0</v>
      </c>
      <c r="BF46" s="145">
        <f>IF(BF$2&lt;Inputs!$AC48,0,Inputs!$AA48*Inputs!$AH48)</f>
        <v>0</v>
      </c>
      <c r="BG46" s="145">
        <f>IF(BG$2&lt;Inputs!$AC48,0,Inputs!$AA48*Inputs!$AH48)</f>
        <v>0</v>
      </c>
      <c r="BH46" s="145">
        <f>IF(BH$2&lt;Inputs!$AC48,0,Inputs!$AA48*Inputs!$AH48)</f>
        <v>0</v>
      </c>
      <c r="BI46" s="145">
        <f>IF(BI$2&lt;Inputs!$AC48,0,Inputs!$AA48*Inputs!$AH48)</f>
        <v>0</v>
      </c>
      <c r="BJ46" s="145">
        <f>IF(BJ$2&lt;Inputs!$AC48,0,Inputs!$AA48*Inputs!$AH48)</f>
        <v>0</v>
      </c>
      <c r="BK46" s="145">
        <f>IF(BK$2&lt;Inputs!$AC48,0,Inputs!$AA48*Inputs!$AH48)</f>
        <v>0</v>
      </c>
      <c r="BL46" s="145">
        <f>IF(BL$2&lt;Inputs!$AC48,0,Inputs!$AA48*Inputs!$AH48)</f>
        <v>0</v>
      </c>
      <c r="BM46" s="145">
        <f>IF(BM$2&lt;Inputs!$AC48,0,Inputs!$AA48*Inputs!$AH48)</f>
        <v>0</v>
      </c>
      <c r="BN46" s="145">
        <f>IF(BN$2&lt;Inputs!$AC48,0,Inputs!$AA48*Inputs!$AH48)</f>
        <v>0</v>
      </c>
      <c r="BO46" s="148">
        <f t="shared" si="5"/>
        <v>0</v>
      </c>
    </row>
    <row r="47" ht="15.75" customHeight="1" outlineLevel="1">
      <c r="A47" s="1"/>
      <c r="B47" s="147" t="str">
        <f>Inputs!Z49</f>
        <v>Sponsor 42</v>
      </c>
      <c r="C47" s="145">
        <f>IF(C$2&lt;Inputs!$AC49,0,Inputs!$AA49*Inputs!$AD49)</f>
        <v>0</v>
      </c>
      <c r="D47" s="145">
        <f>IF(D$2&lt;Inputs!$AC49,0,Inputs!$AA49*Inputs!$AD49)</f>
        <v>0</v>
      </c>
      <c r="E47" s="145">
        <f>IF(E$2&lt;Inputs!$AC49,0,Inputs!$AA49*Inputs!$AD49)</f>
        <v>0</v>
      </c>
      <c r="F47" s="145">
        <f>IF(F$2&lt;Inputs!$AC49,0,Inputs!$AA49*Inputs!$AD49)</f>
        <v>0</v>
      </c>
      <c r="G47" s="145">
        <f>IF(G$2&lt;Inputs!$AC49,0,Inputs!$AA49*Inputs!$AD49)</f>
        <v>0</v>
      </c>
      <c r="H47" s="145">
        <f>IF(H$2&lt;Inputs!$AC49,0,Inputs!$AA49*Inputs!$AD49)</f>
        <v>0</v>
      </c>
      <c r="I47" s="145">
        <f>IF(I$2&lt;Inputs!$AC49,0,Inputs!$AA49*Inputs!$AD49)</f>
        <v>0</v>
      </c>
      <c r="J47" s="145">
        <f>IF(J$2&lt;Inputs!$AC49,0,Inputs!$AA49*Inputs!$AD49)</f>
        <v>0</v>
      </c>
      <c r="K47" s="145">
        <f>IF(K$2&lt;Inputs!$AC49,0,Inputs!$AA49*Inputs!$AD49)</f>
        <v>0</v>
      </c>
      <c r="L47" s="145">
        <f>IF(L$2&lt;Inputs!$AC49,0,Inputs!$AA49*Inputs!$AD49)</f>
        <v>0</v>
      </c>
      <c r="M47" s="145">
        <f>IF(M$2&lt;Inputs!$AC49,0,Inputs!$AA49*Inputs!$AD49)</f>
        <v>0</v>
      </c>
      <c r="N47" s="145">
        <f>IF(N$2&lt;Inputs!$AC49,0,Inputs!$AA49*Inputs!$AD49)</f>
        <v>0</v>
      </c>
      <c r="O47" s="148">
        <f t="shared" si="1"/>
        <v>0</v>
      </c>
      <c r="P47" s="145">
        <f>IF(P$2&lt;Inputs!$AC49,0,Inputs!$AA49*Inputs!$AE49)</f>
        <v>0</v>
      </c>
      <c r="Q47" s="145">
        <f>IF(Q$2&lt;Inputs!$AC49,0,Inputs!$AA49*Inputs!$AE49)</f>
        <v>0</v>
      </c>
      <c r="R47" s="145">
        <f>IF(R$2&lt;Inputs!$AC49,0,Inputs!$AA49*Inputs!$AE49)</f>
        <v>0</v>
      </c>
      <c r="S47" s="145">
        <f>IF(S$2&lt;Inputs!$AC49,0,Inputs!$AA49*Inputs!$AE49)</f>
        <v>0</v>
      </c>
      <c r="T47" s="145">
        <f>IF(T$2&lt;Inputs!$AC49,0,Inputs!$AA49*Inputs!$AE49)</f>
        <v>0</v>
      </c>
      <c r="U47" s="145">
        <f>IF(U$2&lt;Inputs!$AC49,0,Inputs!$AA49*Inputs!$AE49)</f>
        <v>0</v>
      </c>
      <c r="V47" s="145">
        <f>IF(V$2&lt;Inputs!$AC49,0,Inputs!$AA49*Inputs!$AE49)</f>
        <v>0</v>
      </c>
      <c r="W47" s="145">
        <f>IF(W$2&lt;Inputs!$AC49,0,Inputs!$AA49*Inputs!$AE49)</f>
        <v>0</v>
      </c>
      <c r="X47" s="145">
        <f>IF(X$2&lt;Inputs!$AC49,0,Inputs!$AA49*Inputs!$AE49)</f>
        <v>0</v>
      </c>
      <c r="Y47" s="145">
        <f>IF(Y$2&lt;Inputs!$AC49,0,Inputs!$AA49*Inputs!$AE49)</f>
        <v>0</v>
      </c>
      <c r="Z47" s="145">
        <f>IF(Z$2&lt;Inputs!$AC49,0,Inputs!$AA49*Inputs!$AE49)</f>
        <v>0</v>
      </c>
      <c r="AA47" s="145">
        <f>IF(AA$2&lt;Inputs!$AC49,0,Inputs!$AA49*Inputs!$AE49)</f>
        <v>0</v>
      </c>
      <c r="AB47" s="148">
        <f t="shared" si="2"/>
        <v>0</v>
      </c>
      <c r="AC47" s="145">
        <f>IF(AC$2&lt;Inputs!$AC49,0,Inputs!$AA49*Inputs!$AF49)</f>
        <v>0</v>
      </c>
      <c r="AD47" s="145">
        <f>IF(AD$2&lt;Inputs!$AC49,0,Inputs!$AA49*Inputs!$AF49)</f>
        <v>0</v>
      </c>
      <c r="AE47" s="145">
        <f>IF(AE$2&lt;Inputs!$AC49,0,Inputs!$AA49*Inputs!$AF49)</f>
        <v>0</v>
      </c>
      <c r="AF47" s="145">
        <f>IF(AF$2&lt;Inputs!$AC49,0,Inputs!$AA49*Inputs!$AF49)</f>
        <v>0</v>
      </c>
      <c r="AG47" s="145">
        <f>IF(AG$2&lt;Inputs!$AC49,0,Inputs!$AA49*Inputs!$AF49)</f>
        <v>0</v>
      </c>
      <c r="AH47" s="145">
        <f>IF(AH$2&lt;Inputs!$AC49,0,Inputs!$AA49*Inputs!$AF49)</f>
        <v>0</v>
      </c>
      <c r="AI47" s="145">
        <f>IF(AI$2&lt;Inputs!$AC49,0,Inputs!$AA49*Inputs!$AF49)</f>
        <v>0</v>
      </c>
      <c r="AJ47" s="145">
        <f>IF(AJ$2&lt;Inputs!$AC49,0,Inputs!$AA49*Inputs!$AF49)</f>
        <v>0</v>
      </c>
      <c r="AK47" s="145">
        <f>IF(AK$2&lt;Inputs!$AC49,0,Inputs!$AA49*Inputs!$AF49)</f>
        <v>0</v>
      </c>
      <c r="AL47" s="145">
        <f>IF(AL$2&lt;Inputs!$AC49,0,Inputs!$AA49*Inputs!$AF49)</f>
        <v>0</v>
      </c>
      <c r="AM47" s="145">
        <f>IF(AM$2&lt;Inputs!$AC49,0,Inputs!$AA49*Inputs!$AF49)</f>
        <v>0</v>
      </c>
      <c r="AN47" s="145">
        <f>IF(AN$2&lt;Inputs!$AC49,0,Inputs!$AA49*Inputs!$AF49)</f>
        <v>0</v>
      </c>
      <c r="AO47" s="148">
        <f t="shared" si="3"/>
        <v>0</v>
      </c>
      <c r="AP47" s="145">
        <f>IF(AP$2&lt;Inputs!$AC49,0,Inputs!$AA49*Inputs!$AG49)</f>
        <v>0</v>
      </c>
      <c r="AQ47" s="145">
        <f>IF(AQ$2&lt;Inputs!$AC49,0,Inputs!$AA49*Inputs!$AG49)</f>
        <v>0</v>
      </c>
      <c r="AR47" s="145">
        <f>IF(AR$2&lt;Inputs!$AC49,0,Inputs!$AA49*Inputs!$AG49)</f>
        <v>0</v>
      </c>
      <c r="AS47" s="145">
        <f>IF(AS$2&lt;Inputs!$AC49,0,Inputs!$AA49*Inputs!$AG49)</f>
        <v>0</v>
      </c>
      <c r="AT47" s="145">
        <f>IF(AT$2&lt;Inputs!$AC49,0,Inputs!$AA49*Inputs!$AG49)</f>
        <v>0</v>
      </c>
      <c r="AU47" s="145">
        <f>IF(AU$2&lt;Inputs!$AC49,0,Inputs!$AA49*Inputs!$AG49)</f>
        <v>0</v>
      </c>
      <c r="AV47" s="145">
        <f>IF(AV$2&lt;Inputs!$AC49,0,Inputs!$AA49*Inputs!$AG49)</f>
        <v>0</v>
      </c>
      <c r="AW47" s="145">
        <f>IF(AW$2&lt;Inputs!$AC49,0,Inputs!$AA49*Inputs!$AG49)</f>
        <v>0</v>
      </c>
      <c r="AX47" s="145">
        <f>IF(AX$2&lt;Inputs!$AC49,0,Inputs!$AA49*Inputs!$AG49)</f>
        <v>0</v>
      </c>
      <c r="AY47" s="145">
        <f>IF(AY$2&lt;Inputs!$AC49,0,Inputs!$AA49*Inputs!$AG49)</f>
        <v>0</v>
      </c>
      <c r="AZ47" s="145">
        <f>IF(AZ$2&lt;Inputs!$AC49,0,Inputs!$AA49*Inputs!$AG49)</f>
        <v>0</v>
      </c>
      <c r="BA47" s="145">
        <f>IF(BA$2&lt;Inputs!$AC49,0,Inputs!$AA49*Inputs!$AG49)</f>
        <v>0</v>
      </c>
      <c r="BB47" s="148">
        <f t="shared" si="4"/>
        <v>0</v>
      </c>
      <c r="BC47" s="145">
        <f>IF(BC$2&lt;Inputs!$AC49,0,Inputs!$AA49*Inputs!$AH49)</f>
        <v>0</v>
      </c>
      <c r="BD47" s="145">
        <f>IF(BD$2&lt;Inputs!$AC49,0,Inputs!$AA49*Inputs!$AH49)</f>
        <v>0</v>
      </c>
      <c r="BE47" s="145">
        <f>IF(BE$2&lt;Inputs!$AC49,0,Inputs!$AA49*Inputs!$AH49)</f>
        <v>0</v>
      </c>
      <c r="BF47" s="145">
        <f>IF(BF$2&lt;Inputs!$AC49,0,Inputs!$AA49*Inputs!$AH49)</f>
        <v>0</v>
      </c>
      <c r="BG47" s="145">
        <f>IF(BG$2&lt;Inputs!$AC49,0,Inputs!$AA49*Inputs!$AH49)</f>
        <v>0</v>
      </c>
      <c r="BH47" s="145">
        <f>IF(BH$2&lt;Inputs!$AC49,0,Inputs!$AA49*Inputs!$AH49)</f>
        <v>0</v>
      </c>
      <c r="BI47" s="145">
        <f>IF(BI$2&lt;Inputs!$AC49,0,Inputs!$AA49*Inputs!$AH49)</f>
        <v>0</v>
      </c>
      <c r="BJ47" s="145">
        <f>IF(BJ$2&lt;Inputs!$AC49,0,Inputs!$AA49*Inputs!$AH49)</f>
        <v>0</v>
      </c>
      <c r="BK47" s="145">
        <f>IF(BK$2&lt;Inputs!$AC49,0,Inputs!$AA49*Inputs!$AH49)</f>
        <v>0</v>
      </c>
      <c r="BL47" s="145">
        <f>IF(BL$2&lt;Inputs!$AC49,0,Inputs!$AA49*Inputs!$AH49)</f>
        <v>0</v>
      </c>
      <c r="BM47" s="145">
        <f>IF(BM$2&lt;Inputs!$AC49,0,Inputs!$AA49*Inputs!$AH49)</f>
        <v>0</v>
      </c>
      <c r="BN47" s="145">
        <f>IF(BN$2&lt;Inputs!$AC49,0,Inputs!$AA49*Inputs!$AH49)</f>
        <v>0</v>
      </c>
      <c r="BO47" s="148">
        <f t="shared" si="5"/>
        <v>0</v>
      </c>
    </row>
    <row r="48" ht="15.75" customHeight="1" outlineLevel="1">
      <c r="A48" s="1"/>
      <c r="B48" s="147" t="str">
        <f>Inputs!Z50</f>
        <v>Sponsor 43</v>
      </c>
      <c r="C48" s="145">
        <f>IF(C$2&lt;Inputs!$AC50,0,Inputs!$AA50*Inputs!$AD50)</f>
        <v>0</v>
      </c>
      <c r="D48" s="145">
        <f>IF(D$2&lt;Inputs!$AC50,0,Inputs!$AA50*Inputs!$AD50)</f>
        <v>0</v>
      </c>
      <c r="E48" s="145">
        <f>IF(E$2&lt;Inputs!$AC50,0,Inputs!$AA50*Inputs!$AD50)</f>
        <v>0</v>
      </c>
      <c r="F48" s="145">
        <f>IF(F$2&lt;Inputs!$AC50,0,Inputs!$AA50*Inputs!$AD50)</f>
        <v>0</v>
      </c>
      <c r="G48" s="145">
        <f>IF(G$2&lt;Inputs!$AC50,0,Inputs!$AA50*Inputs!$AD50)</f>
        <v>0</v>
      </c>
      <c r="H48" s="145">
        <f>IF(H$2&lt;Inputs!$AC50,0,Inputs!$AA50*Inputs!$AD50)</f>
        <v>0</v>
      </c>
      <c r="I48" s="145">
        <f>IF(I$2&lt;Inputs!$AC50,0,Inputs!$AA50*Inputs!$AD50)</f>
        <v>0</v>
      </c>
      <c r="J48" s="145">
        <f>IF(J$2&lt;Inputs!$AC50,0,Inputs!$AA50*Inputs!$AD50)</f>
        <v>0</v>
      </c>
      <c r="K48" s="145">
        <f>IF(K$2&lt;Inputs!$AC50,0,Inputs!$AA50*Inputs!$AD50)</f>
        <v>0</v>
      </c>
      <c r="L48" s="145">
        <f>IF(L$2&lt;Inputs!$AC50,0,Inputs!$AA50*Inputs!$AD50)</f>
        <v>0</v>
      </c>
      <c r="M48" s="145">
        <f>IF(M$2&lt;Inputs!$AC50,0,Inputs!$AA50*Inputs!$AD50)</f>
        <v>0</v>
      </c>
      <c r="N48" s="145">
        <f>IF(N$2&lt;Inputs!$AC50,0,Inputs!$AA50*Inputs!$AD50)</f>
        <v>0</v>
      </c>
      <c r="O48" s="148">
        <f t="shared" si="1"/>
        <v>0</v>
      </c>
      <c r="P48" s="145">
        <f>IF(P$2&lt;Inputs!$AC50,0,Inputs!$AA50*Inputs!$AE50)</f>
        <v>0</v>
      </c>
      <c r="Q48" s="145">
        <f>IF(Q$2&lt;Inputs!$AC50,0,Inputs!$AA50*Inputs!$AE50)</f>
        <v>0</v>
      </c>
      <c r="R48" s="145">
        <f>IF(R$2&lt;Inputs!$AC50,0,Inputs!$AA50*Inputs!$AE50)</f>
        <v>0</v>
      </c>
      <c r="S48" s="145">
        <f>IF(S$2&lt;Inputs!$AC50,0,Inputs!$AA50*Inputs!$AE50)</f>
        <v>0</v>
      </c>
      <c r="T48" s="145">
        <f>IF(T$2&lt;Inputs!$AC50,0,Inputs!$AA50*Inputs!$AE50)</f>
        <v>0</v>
      </c>
      <c r="U48" s="145">
        <f>IF(U$2&lt;Inputs!$AC50,0,Inputs!$AA50*Inputs!$AE50)</f>
        <v>0</v>
      </c>
      <c r="V48" s="145">
        <f>IF(V$2&lt;Inputs!$AC50,0,Inputs!$AA50*Inputs!$AE50)</f>
        <v>0</v>
      </c>
      <c r="W48" s="145">
        <f>IF(W$2&lt;Inputs!$AC50,0,Inputs!$AA50*Inputs!$AE50)</f>
        <v>0</v>
      </c>
      <c r="X48" s="145">
        <f>IF(X$2&lt;Inputs!$AC50,0,Inputs!$AA50*Inputs!$AE50)</f>
        <v>0</v>
      </c>
      <c r="Y48" s="145">
        <f>IF(Y$2&lt;Inputs!$AC50,0,Inputs!$AA50*Inputs!$AE50)</f>
        <v>0</v>
      </c>
      <c r="Z48" s="145">
        <f>IF(Z$2&lt;Inputs!$AC50,0,Inputs!$AA50*Inputs!$AE50)</f>
        <v>0</v>
      </c>
      <c r="AA48" s="145">
        <f>IF(AA$2&lt;Inputs!$AC50,0,Inputs!$AA50*Inputs!$AE50)</f>
        <v>0</v>
      </c>
      <c r="AB48" s="148">
        <f t="shared" si="2"/>
        <v>0</v>
      </c>
      <c r="AC48" s="145">
        <f>IF(AC$2&lt;Inputs!$AC50,0,Inputs!$AA50*Inputs!$AF50)</f>
        <v>0</v>
      </c>
      <c r="AD48" s="145">
        <f>IF(AD$2&lt;Inputs!$AC50,0,Inputs!$AA50*Inputs!$AF50)</f>
        <v>0</v>
      </c>
      <c r="AE48" s="145">
        <f>IF(AE$2&lt;Inputs!$AC50,0,Inputs!$AA50*Inputs!$AF50)</f>
        <v>0</v>
      </c>
      <c r="AF48" s="145">
        <f>IF(AF$2&lt;Inputs!$AC50,0,Inputs!$AA50*Inputs!$AF50)</f>
        <v>0</v>
      </c>
      <c r="AG48" s="145">
        <f>IF(AG$2&lt;Inputs!$AC50,0,Inputs!$AA50*Inputs!$AF50)</f>
        <v>0</v>
      </c>
      <c r="AH48" s="145">
        <f>IF(AH$2&lt;Inputs!$AC50,0,Inputs!$AA50*Inputs!$AF50)</f>
        <v>0</v>
      </c>
      <c r="AI48" s="145">
        <f>IF(AI$2&lt;Inputs!$AC50,0,Inputs!$AA50*Inputs!$AF50)</f>
        <v>0</v>
      </c>
      <c r="AJ48" s="145">
        <f>IF(AJ$2&lt;Inputs!$AC50,0,Inputs!$AA50*Inputs!$AF50)</f>
        <v>0</v>
      </c>
      <c r="AK48" s="145">
        <f>IF(AK$2&lt;Inputs!$AC50,0,Inputs!$AA50*Inputs!$AF50)</f>
        <v>0</v>
      </c>
      <c r="AL48" s="145">
        <f>IF(AL$2&lt;Inputs!$AC50,0,Inputs!$AA50*Inputs!$AF50)</f>
        <v>0</v>
      </c>
      <c r="AM48" s="145">
        <f>IF(AM$2&lt;Inputs!$AC50,0,Inputs!$AA50*Inputs!$AF50)</f>
        <v>0</v>
      </c>
      <c r="AN48" s="145">
        <f>IF(AN$2&lt;Inputs!$AC50,0,Inputs!$AA50*Inputs!$AF50)</f>
        <v>0</v>
      </c>
      <c r="AO48" s="148">
        <f t="shared" si="3"/>
        <v>0</v>
      </c>
      <c r="AP48" s="145">
        <f>IF(AP$2&lt;Inputs!$AC50,0,Inputs!$AA50*Inputs!$AG50)</f>
        <v>0</v>
      </c>
      <c r="AQ48" s="145">
        <f>IF(AQ$2&lt;Inputs!$AC50,0,Inputs!$AA50*Inputs!$AG50)</f>
        <v>0</v>
      </c>
      <c r="AR48" s="145">
        <f>IF(AR$2&lt;Inputs!$AC50,0,Inputs!$AA50*Inputs!$AG50)</f>
        <v>0</v>
      </c>
      <c r="AS48" s="145">
        <f>IF(AS$2&lt;Inputs!$AC50,0,Inputs!$AA50*Inputs!$AG50)</f>
        <v>0</v>
      </c>
      <c r="AT48" s="145">
        <f>IF(AT$2&lt;Inputs!$AC50,0,Inputs!$AA50*Inputs!$AG50)</f>
        <v>0</v>
      </c>
      <c r="AU48" s="145">
        <f>IF(AU$2&lt;Inputs!$AC50,0,Inputs!$AA50*Inputs!$AG50)</f>
        <v>0</v>
      </c>
      <c r="AV48" s="145">
        <f>IF(AV$2&lt;Inputs!$AC50,0,Inputs!$AA50*Inputs!$AG50)</f>
        <v>0</v>
      </c>
      <c r="AW48" s="145">
        <f>IF(AW$2&lt;Inputs!$AC50,0,Inputs!$AA50*Inputs!$AG50)</f>
        <v>0</v>
      </c>
      <c r="AX48" s="145">
        <f>IF(AX$2&lt;Inputs!$AC50,0,Inputs!$AA50*Inputs!$AG50)</f>
        <v>0</v>
      </c>
      <c r="AY48" s="145">
        <f>IF(AY$2&lt;Inputs!$AC50,0,Inputs!$AA50*Inputs!$AG50)</f>
        <v>0</v>
      </c>
      <c r="AZ48" s="145">
        <f>IF(AZ$2&lt;Inputs!$AC50,0,Inputs!$AA50*Inputs!$AG50)</f>
        <v>0</v>
      </c>
      <c r="BA48" s="145">
        <f>IF(BA$2&lt;Inputs!$AC50,0,Inputs!$AA50*Inputs!$AG50)</f>
        <v>0</v>
      </c>
      <c r="BB48" s="148">
        <f t="shared" si="4"/>
        <v>0</v>
      </c>
      <c r="BC48" s="145">
        <f>IF(BC$2&lt;Inputs!$AC50,0,Inputs!$AA50*Inputs!$AH50)</f>
        <v>0</v>
      </c>
      <c r="BD48" s="145">
        <f>IF(BD$2&lt;Inputs!$AC50,0,Inputs!$AA50*Inputs!$AH50)</f>
        <v>0</v>
      </c>
      <c r="BE48" s="145">
        <f>IF(BE$2&lt;Inputs!$AC50,0,Inputs!$AA50*Inputs!$AH50)</f>
        <v>0</v>
      </c>
      <c r="BF48" s="145">
        <f>IF(BF$2&lt;Inputs!$AC50,0,Inputs!$AA50*Inputs!$AH50)</f>
        <v>0</v>
      </c>
      <c r="BG48" s="145">
        <f>IF(BG$2&lt;Inputs!$AC50,0,Inputs!$AA50*Inputs!$AH50)</f>
        <v>0</v>
      </c>
      <c r="BH48" s="145">
        <f>IF(BH$2&lt;Inputs!$AC50,0,Inputs!$AA50*Inputs!$AH50)</f>
        <v>0</v>
      </c>
      <c r="BI48" s="145">
        <f>IF(BI$2&lt;Inputs!$AC50,0,Inputs!$AA50*Inputs!$AH50)</f>
        <v>0</v>
      </c>
      <c r="BJ48" s="145">
        <f>IF(BJ$2&lt;Inputs!$AC50,0,Inputs!$AA50*Inputs!$AH50)</f>
        <v>0</v>
      </c>
      <c r="BK48" s="145">
        <f>IF(BK$2&lt;Inputs!$AC50,0,Inputs!$AA50*Inputs!$AH50)</f>
        <v>0</v>
      </c>
      <c r="BL48" s="145">
        <f>IF(BL$2&lt;Inputs!$AC50,0,Inputs!$AA50*Inputs!$AH50)</f>
        <v>0</v>
      </c>
      <c r="BM48" s="145">
        <f>IF(BM$2&lt;Inputs!$AC50,0,Inputs!$AA50*Inputs!$AH50)</f>
        <v>0</v>
      </c>
      <c r="BN48" s="145">
        <f>IF(BN$2&lt;Inputs!$AC50,0,Inputs!$AA50*Inputs!$AH50)</f>
        <v>0</v>
      </c>
      <c r="BO48" s="148">
        <f t="shared" si="5"/>
        <v>0</v>
      </c>
    </row>
    <row r="49" ht="15.75" customHeight="1" outlineLevel="1">
      <c r="A49" s="1"/>
      <c r="B49" s="147" t="str">
        <f>Inputs!Z51</f>
        <v>Sponsor 44</v>
      </c>
      <c r="C49" s="145">
        <f>IF(C$2&lt;Inputs!$AC51,0,Inputs!$AA51*Inputs!$AD51)</f>
        <v>0</v>
      </c>
      <c r="D49" s="145">
        <f>IF(D$2&lt;Inputs!$AC51,0,Inputs!$AA51*Inputs!$AD51)</f>
        <v>0</v>
      </c>
      <c r="E49" s="145">
        <f>IF(E$2&lt;Inputs!$AC51,0,Inputs!$AA51*Inputs!$AD51)</f>
        <v>0</v>
      </c>
      <c r="F49" s="145">
        <f>IF(F$2&lt;Inputs!$AC51,0,Inputs!$AA51*Inputs!$AD51)</f>
        <v>0</v>
      </c>
      <c r="G49" s="145">
        <f>IF(G$2&lt;Inputs!$AC51,0,Inputs!$AA51*Inputs!$AD51)</f>
        <v>0</v>
      </c>
      <c r="H49" s="145">
        <f>IF(H$2&lt;Inputs!$AC51,0,Inputs!$AA51*Inputs!$AD51)</f>
        <v>0</v>
      </c>
      <c r="I49" s="145">
        <f>IF(I$2&lt;Inputs!$AC51,0,Inputs!$AA51*Inputs!$AD51)</f>
        <v>0</v>
      </c>
      <c r="J49" s="145">
        <f>IF(J$2&lt;Inputs!$AC51,0,Inputs!$AA51*Inputs!$AD51)</f>
        <v>0</v>
      </c>
      <c r="K49" s="145">
        <f>IF(K$2&lt;Inputs!$AC51,0,Inputs!$AA51*Inputs!$AD51)</f>
        <v>0</v>
      </c>
      <c r="L49" s="145">
        <f>IF(L$2&lt;Inputs!$AC51,0,Inputs!$AA51*Inputs!$AD51)</f>
        <v>0</v>
      </c>
      <c r="M49" s="145">
        <f>IF(M$2&lt;Inputs!$AC51,0,Inputs!$AA51*Inputs!$AD51)</f>
        <v>0</v>
      </c>
      <c r="N49" s="145">
        <f>IF(N$2&lt;Inputs!$AC51,0,Inputs!$AA51*Inputs!$AD51)</f>
        <v>0</v>
      </c>
      <c r="O49" s="148">
        <f t="shared" si="1"/>
        <v>0</v>
      </c>
      <c r="P49" s="145">
        <f>IF(P$2&lt;Inputs!$AC51,0,Inputs!$AA51*Inputs!$AE51)</f>
        <v>0</v>
      </c>
      <c r="Q49" s="145">
        <f>IF(Q$2&lt;Inputs!$AC51,0,Inputs!$AA51*Inputs!$AE51)</f>
        <v>0</v>
      </c>
      <c r="R49" s="145">
        <f>IF(R$2&lt;Inputs!$AC51,0,Inputs!$AA51*Inputs!$AE51)</f>
        <v>0</v>
      </c>
      <c r="S49" s="145">
        <f>IF(S$2&lt;Inputs!$AC51,0,Inputs!$AA51*Inputs!$AE51)</f>
        <v>0</v>
      </c>
      <c r="T49" s="145">
        <f>IF(T$2&lt;Inputs!$AC51,0,Inputs!$AA51*Inputs!$AE51)</f>
        <v>0</v>
      </c>
      <c r="U49" s="145">
        <f>IF(U$2&lt;Inputs!$AC51,0,Inputs!$AA51*Inputs!$AE51)</f>
        <v>0</v>
      </c>
      <c r="V49" s="145">
        <f>IF(V$2&lt;Inputs!$AC51,0,Inputs!$AA51*Inputs!$AE51)</f>
        <v>0</v>
      </c>
      <c r="W49" s="145">
        <f>IF(W$2&lt;Inputs!$AC51,0,Inputs!$AA51*Inputs!$AE51)</f>
        <v>0</v>
      </c>
      <c r="X49" s="145">
        <f>IF(X$2&lt;Inputs!$AC51,0,Inputs!$AA51*Inputs!$AE51)</f>
        <v>0</v>
      </c>
      <c r="Y49" s="145">
        <f>IF(Y$2&lt;Inputs!$AC51,0,Inputs!$AA51*Inputs!$AE51)</f>
        <v>0</v>
      </c>
      <c r="Z49" s="145">
        <f>IF(Z$2&lt;Inputs!$AC51,0,Inputs!$AA51*Inputs!$AE51)</f>
        <v>0</v>
      </c>
      <c r="AA49" s="145">
        <f>IF(AA$2&lt;Inputs!$AC51,0,Inputs!$AA51*Inputs!$AE51)</f>
        <v>0</v>
      </c>
      <c r="AB49" s="148">
        <f t="shared" si="2"/>
        <v>0</v>
      </c>
      <c r="AC49" s="145">
        <f>IF(AC$2&lt;Inputs!$AC51,0,Inputs!$AA51*Inputs!$AF51)</f>
        <v>0</v>
      </c>
      <c r="AD49" s="145">
        <f>IF(AD$2&lt;Inputs!$AC51,0,Inputs!$AA51*Inputs!$AF51)</f>
        <v>0</v>
      </c>
      <c r="AE49" s="145">
        <f>IF(AE$2&lt;Inputs!$AC51,0,Inputs!$AA51*Inputs!$AF51)</f>
        <v>0</v>
      </c>
      <c r="AF49" s="145">
        <f>IF(AF$2&lt;Inputs!$AC51,0,Inputs!$AA51*Inputs!$AF51)</f>
        <v>0</v>
      </c>
      <c r="AG49" s="145">
        <f>IF(AG$2&lt;Inputs!$AC51,0,Inputs!$AA51*Inputs!$AF51)</f>
        <v>0</v>
      </c>
      <c r="AH49" s="145">
        <f>IF(AH$2&lt;Inputs!$AC51,0,Inputs!$AA51*Inputs!$AF51)</f>
        <v>0</v>
      </c>
      <c r="AI49" s="145">
        <f>IF(AI$2&lt;Inputs!$AC51,0,Inputs!$AA51*Inputs!$AF51)</f>
        <v>0</v>
      </c>
      <c r="AJ49" s="145">
        <f>IF(AJ$2&lt;Inputs!$AC51,0,Inputs!$AA51*Inputs!$AF51)</f>
        <v>0</v>
      </c>
      <c r="AK49" s="145">
        <f>IF(AK$2&lt;Inputs!$AC51,0,Inputs!$AA51*Inputs!$AF51)</f>
        <v>0</v>
      </c>
      <c r="AL49" s="145">
        <f>IF(AL$2&lt;Inputs!$AC51,0,Inputs!$AA51*Inputs!$AF51)</f>
        <v>0</v>
      </c>
      <c r="AM49" s="145">
        <f>IF(AM$2&lt;Inputs!$AC51,0,Inputs!$AA51*Inputs!$AF51)</f>
        <v>0</v>
      </c>
      <c r="AN49" s="145">
        <f>IF(AN$2&lt;Inputs!$AC51,0,Inputs!$AA51*Inputs!$AF51)</f>
        <v>0</v>
      </c>
      <c r="AO49" s="148">
        <f t="shared" si="3"/>
        <v>0</v>
      </c>
      <c r="AP49" s="145">
        <f>IF(AP$2&lt;Inputs!$AC51,0,Inputs!$AA51*Inputs!$AG51)</f>
        <v>0</v>
      </c>
      <c r="AQ49" s="145">
        <f>IF(AQ$2&lt;Inputs!$AC51,0,Inputs!$AA51*Inputs!$AG51)</f>
        <v>0</v>
      </c>
      <c r="AR49" s="145">
        <f>IF(AR$2&lt;Inputs!$AC51,0,Inputs!$AA51*Inputs!$AG51)</f>
        <v>0</v>
      </c>
      <c r="AS49" s="145">
        <f>IF(AS$2&lt;Inputs!$AC51,0,Inputs!$AA51*Inputs!$AG51)</f>
        <v>0</v>
      </c>
      <c r="AT49" s="145">
        <f>IF(AT$2&lt;Inputs!$AC51,0,Inputs!$AA51*Inputs!$AG51)</f>
        <v>0</v>
      </c>
      <c r="AU49" s="145">
        <f>IF(AU$2&lt;Inputs!$AC51,0,Inputs!$AA51*Inputs!$AG51)</f>
        <v>0</v>
      </c>
      <c r="AV49" s="145">
        <f>IF(AV$2&lt;Inputs!$AC51,0,Inputs!$AA51*Inputs!$AG51)</f>
        <v>0</v>
      </c>
      <c r="AW49" s="145">
        <f>IF(AW$2&lt;Inputs!$AC51,0,Inputs!$AA51*Inputs!$AG51)</f>
        <v>0</v>
      </c>
      <c r="AX49" s="145">
        <f>IF(AX$2&lt;Inputs!$AC51,0,Inputs!$AA51*Inputs!$AG51)</f>
        <v>0</v>
      </c>
      <c r="AY49" s="145">
        <f>IF(AY$2&lt;Inputs!$AC51,0,Inputs!$AA51*Inputs!$AG51)</f>
        <v>0</v>
      </c>
      <c r="AZ49" s="145">
        <f>IF(AZ$2&lt;Inputs!$AC51,0,Inputs!$AA51*Inputs!$AG51)</f>
        <v>0</v>
      </c>
      <c r="BA49" s="145">
        <f>IF(BA$2&lt;Inputs!$AC51,0,Inputs!$AA51*Inputs!$AG51)</f>
        <v>0</v>
      </c>
      <c r="BB49" s="148">
        <f t="shared" si="4"/>
        <v>0</v>
      </c>
      <c r="BC49" s="145">
        <f>IF(BC$2&lt;Inputs!$AC51,0,Inputs!$AA51*Inputs!$AH51)</f>
        <v>0</v>
      </c>
      <c r="BD49" s="145">
        <f>IF(BD$2&lt;Inputs!$AC51,0,Inputs!$AA51*Inputs!$AH51)</f>
        <v>0</v>
      </c>
      <c r="BE49" s="145">
        <f>IF(BE$2&lt;Inputs!$AC51,0,Inputs!$AA51*Inputs!$AH51)</f>
        <v>0</v>
      </c>
      <c r="BF49" s="145">
        <f>IF(BF$2&lt;Inputs!$AC51,0,Inputs!$AA51*Inputs!$AH51)</f>
        <v>0</v>
      </c>
      <c r="BG49" s="145">
        <f>IF(BG$2&lt;Inputs!$AC51,0,Inputs!$AA51*Inputs!$AH51)</f>
        <v>0</v>
      </c>
      <c r="BH49" s="145">
        <f>IF(BH$2&lt;Inputs!$AC51,0,Inputs!$AA51*Inputs!$AH51)</f>
        <v>0</v>
      </c>
      <c r="BI49" s="145">
        <f>IF(BI$2&lt;Inputs!$AC51,0,Inputs!$AA51*Inputs!$AH51)</f>
        <v>0</v>
      </c>
      <c r="BJ49" s="145">
        <f>IF(BJ$2&lt;Inputs!$AC51,0,Inputs!$AA51*Inputs!$AH51)</f>
        <v>0</v>
      </c>
      <c r="BK49" s="145">
        <f>IF(BK$2&lt;Inputs!$AC51,0,Inputs!$AA51*Inputs!$AH51)</f>
        <v>0</v>
      </c>
      <c r="BL49" s="145">
        <f>IF(BL$2&lt;Inputs!$AC51,0,Inputs!$AA51*Inputs!$AH51)</f>
        <v>0</v>
      </c>
      <c r="BM49" s="145">
        <f>IF(BM$2&lt;Inputs!$AC51,0,Inputs!$AA51*Inputs!$AH51)</f>
        <v>0</v>
      </c>
      <c r="BN49" s="145">
        <f>IF(BN$2&lt;Inputs!$AC51,0,Inputs!$AA51*Inputs!$AH51)</f>
        <v>0</v>
      </c>
      <c r="BO49" s="148">
        <f t="shared" si="5"/>
        <v>0</v>
      </c>
    </row>
    <row r="50" ht="15.75" customHeight="1" outlineLevel="1">
      <c r="A50" s="1"/>
      <c r="B50" s="147" t="str">
        <f>Inputs!Z52</f>
        <v>Sponsor 45</v>
      </c>
      <c r="C50" s="145">
        <f>IF(C$2&lt;Inputs!$AC52,0,Inputs!$AA52*Inputs!$AD52)</f>
        <v>0</v>
      </c>
      <c r="D50" s="145">
        <f>IF(D$2&lt;Inputs!$AC52,0,Inputs!$AA52*Inputs!$AD52)</f>
        <v>0</v>
      </c>
      <c r="E50" s="145">
        <f>IF(E$2&lt;Inputs!$AC52,0,Inputs!$AA52*Inputs!$AD52)</f>
        <v>0</v>
      </c>
      <c r="F50" s="145">
        <f>IF(F$2&lt;Inputs!$AC52,0,Inputs!$AA52*Inputs!$AD52)</f>
        <v>0</v>
      </c>
      <c r="G50" s="145">
        <f>IF(G$2&lt;Inputs!$AC52,0,Inputs!$AA52*Inputs!$AD52)</f>
        <v>0</v>
      </c>
      <c r="H50" s="145">
        <f>IF(H$2&lt;Inputs!$AC52,0,Inputs!$AA52*Inputs!$AD52)</f>
        <v>0</v>
      </c>
      <c r="I50" s="145">
        <f>IF(I$2&lt;Inputs!$AC52,0,Inputs!$AA52*Inputs!$AD52)</f>
        <v>0</v>
      </c>
      <c r="J50" s="145">
        <f>IF(J$2&lt;Inputs!$AC52,0,Inputs!$AA52*Inputs!$AD52)</f>
        <v>0</v>
      </c>
      <c r="K50" s="145">
        <f>IF(K$2&lt;Inputs!$AC52,0,Inputs!$AA52*Inputs!$AD52)</f>
        <v>0</v>
      </c>
      <c r="L50" s="145">
        <f>IF(L$2&lt;Inputs!$AC52,0,Inputs!$AA52*Inputs!$AD52)</f>
        <v>0</v>
      </c>
      <c r="M50" s="145">
        <f>IF(M$2&lt;Inputs!$AC52,0,Inputs!$AA52*Inputs!$AD52)</f>
        <v>0</v>
      </c>
      <c r="N50" s="145">
        <f>IF(N$2&lt;Inputs!$AC52,0,Inputs!$AA52*Inputs!$AD52)</f>
        <v>0</v>
      </c>
      <c r="O50" s="148">
        <f t="shared" si="1"/>
        <v>0</v>
      </c>
      <c r="P50" s="145">
        <f>IF(P$2&lt;Inputs!$AC52,0,Inputs!$AA52*Inputs!$AE52)</f>
        <v>0</v>
      </c>
      <c r="Q50" s="145">
        <f>IF(Q$2&lt;Inputs!$AC52,0,Inputs!$AA52*Inputs!$AE52)</f>
        <v>0</v>
      </c>
      <c r="R50" s="145">
        <f>IF(R$2&lt;Inputs!$AC52,0,Inputs!$AA52*Inputs!$AE52)</f>
        <v>0</v>
      </c>
      <c r="S50" s="145">
        <f>IF(S$2&lt;Inputs!$AC52,0,Inputs!$AA52*Inputs!$AE52)</f>
        <v>0</v>
      </c>
      <c r="T50" s="145">
        <f>IF(T$2&lt;Inputs!$AC52,0,Inputs!$AA52*Inputs!$AE52)</f>
        <v>0</v>
      </c>
      <c r="U50" s="145">
        <f>IF(U$2&lt;Inputs!$AC52,0,Inputs!$AA52*Inputs!$AE52)</f>
        <v>0</v>
      </c>
      <c r="V50" s="145">
        <f>IF(V$2&lt;Inputs!$AC52,0,Inputs!$AA52*Inputs!$AE52)</f>
        <v>0</v>
      </c>
      <c r="W50" s="145">
        <f>IF(W$2&lt;Inputs!$AC52,0,Inputs!$AA52*Inputs!$AE52)</f>
        <v>0</v>
      </c>
      <c r="X50" s="145">
        <f>IF(X$2&lt;Inputs!$AC52,0,Inputs!$AA52*Inputs!$AE52)</f>
        <v>0</v>
      </c>
      <c r="Y50" s="145">
        <f>IF(Y$2&lt;Inputs!$AC52,0,Inputs!$AA52*Inputs!$AE52)</f>
        <v>0</v>
      </c>
      <c r="Z50" s="145">
        <f>IF(Z$2&lt;Inputs!$AC52,0,Inputs!$AA52*Inputs!$AE52)</f>
        <v>0</v>
      </c>
      <c r="AA50" s="145">
        <f>IF(AA$2&lt;Inputs!$AC52,0,Inputs!$AA52*Inputs!$AE52)</f>
        <v>0</v>
      </c>
      <c r="AB50" s="148">
        <f t="shared" si="2"/>
        <v>0</v>
      </c>
      <c r="AC50" s="145">
        <f>IF(AC$2&lt;Inputs!$AC52,0,Inputs!$AA52*Inputs!$AF52)</f>
        <v>0</v>
      </c>
      <c r="AD50" s="145">
        <f>IF(AD$2&lt;Inputs!$AC52,0,Inputs!$AA52*Inputs!$AF52)</f>
        <v>0</v>
      </c>
      <c r="AE50" s="145">
        <f>IF(AE$2&lt;Inputs!$AC52,0,Inputs!$AA52*Inputs!$AF52)</f>
        <v>0</v>
      </c>
      <c r="AF50" s="145">
        <f>IF(AF$2&lt;Inputs!$AC52,0,Inputs!$AA52*Inputs!$AF52)</f>
        <v>0</v>
      </c>
      <c r="AG50" s="145">
        <f>IF(AG$2&lt;Inputs!$AC52,0,Inputs!$AA52*Inputs!$AF52)</f>
        <v>0</v>
      </c>
      <c r="AH50" s="145">
        <f>IF(AH$2&lt;Inputs!$AC52,0,Inputs!$AA52*Inputs!$AF52)</f>
        <v>0</v>
      </c>
      <c r="AI50" s="145">
        <f>IF(AI$2&lt;Inputs!$AC52,0,Inputs!$AA52*Inputs!$AF52)</f>
        <v>0</v>
      </c>
      <c r="AJ50" s="145">
        <f>IF(AJ$2&lt;Inputs!$AC52,0,Inputs!$AA52*Inputs!$AF52)</f>
        <v>0</v>
      </c>
      <c r="AK50" s="145">
        <f>IF(AK$2&lt;Inputs!$AC52,0,Inputs!$AA52*Inputs!$AF52)</f>
        <v>0</v>
      </c>
      <c r="AL50" s="145">
        <f>IF(AL$2&lt;Inputs!$AC52,0,Inputs!$AA52*Inputs!$AF52)</f>
        <v>0</v>
      </c>
      <c r="AM50" s="145">
        <f>IF(AM$2&lt;Inputs!$AC52,0,Inputs!$AA52*Inputs!$AF52)</f>
        <v>0</v>
      </c>
      <c r="AN50" s="145">
        <f>IF(AN$2&lt;Inputs!$AC52,0,Inputs!$AA52*Inputs!$AF52)</f>
        <v>0</v>
      </c>
      <c r="AO50" s="148">
        <f t="shared" si="3"/>
        <v>0</v>
      </c>
      <c r="AP50" s="145">
        <f>IF(AP$2&lt;Inputs!$AC52,0,Inputs!$AA52*Inputs!$AG52)</f>
        <v>0</v>
      </c>
      <c r="AQ50" s="145">
        <f>IF(AQ$2&lt;Inputs!$AC52,0,Inputs!$AA52*Inputs!$AG52)</f>
        <v>0</v>
      </c>
      <c r="AR50" s="145">
        <f>IF(AR$2&lt;Inputs!$AC52,0,Inputs!$AA52*Inputs!$AG52)</f>
        <v>0</v>
      </c>
      <c r="AS50" s="145">
        <f>IF(AS$2&lt;Inputs!$AC52,0,Inputs!$AA52*Inputs!$AG52)</f>
        <v>0</v>
      </c>
      <c r="AT50" s="145">
        <f>IF(AT$2&lt;Inputs!$AC52,0,Inputs!$AA52*Inputs!$AG52)</f>
        <v>0</v>
      </c>
      <c r="AU50" s="145">
        <f>IF(AU$2&lt;Inputs!$AC52,0,Inputs!$AA52*Inputs!$AG52)</f>
        <v>0</v>
      </c>
      <c r="AV50" s="145">
        <f>IF(AV$2&lt;Inputs!$AC52,0,Inputs!$AA52*Inputs!$AG52)</f>
        <v>0</v>
      </c>
      <c r="AW50" s="145">
        <f>IF(AW$2&lt;Inputs!$AC52,0,Inputs!$AA52*Inputs!$AG52)</f>
        <v>0</v>
      </c>
      <c r="AX50" s="145">
        <f>IF(AX$2&lt;Inputs!$AC52,0,Inputs!$AA52*Inputs!$AG52)</f>
        <v>0</v>
      </c>
      <c r="AY50" s="145">
        <f>IF(AY$2&lt;Inputs!$AC52,0,Inputs!$AA52*Inputs!$AG52)</f>
        <v>0</v>
      </c>
      <c r="AZ50" s="145">
        <f>IF(AZ$2&lt;Inputs!$AC52,0,Inputs!$AA52*Inputs!$AG52)</f>
        <v>0</v>
      </c>
      <c r="BA50" s="145">
        <f>IF(BA$2&lt;Inputs!$AC52,0,Inputs!$AA52*Inputs!$AG52)</f>
        <v>0</v>
      </c>
      <c r="BB50" s="148">
        <f t="shared" si="4"/>
        <v>0</v>
      </c>
      <c r="BC50" s="145">
        <f>IF(BC$2&lt;Inputs!$AC52,0,Inputs!$AA52*Inputs!$AH52)</f>
        <v>0</v>
      </c>
      <c r="BD50" s="145">
        <f>IF(BD$2&lt;Inputs!$AC52,0,Inputs!$AA52*Inputs!$AH52)</f>
        <v>0</v>
      </c>
      <c r="BE50" s="145">
        <f>IF(BE$2&lt;Inputs!$AC52,0,Inputs!$AA52*Inputs!$AH52)</f>
        <v>0</v>
      </c>
      <c r="BF50" s="145">
        <f>IF(BF$2&lt;Inputs!$AC52,0,Inputs!$AA52*Inputs!$AH52)</f>
        <v>0</v>
      </c>
      <c r="BG50" s="145">
        <f>IF(BG$2&lt;Inputs!$AC52,0,Inputs!$AA52*Inputs!$AH52)</f>
        <v>0</v>
      </c>
      <c r="BH50" s="145">
        <f>IF(BH$2&lt;Inputs!$AC52,0,Inputs!$AA52*Inputs!$AH52)</f>
        <v>0</v>
      </c>
      <c r="BI50" s="145">
        <f>IF(BI$2&lt;Inputs!$AC52,0,Inputs!$AA52*Inputs!$AH52)</f>
        <v>0</v>
      </c>
      <c r="BJ50" s="145">
        <f>IF(BJ$2&lt;Inputs!$AC52,0,Inputs!$AA52*Inputs!$AH52)</f>
        <v>0</v>
      </c>
      <c r="BK50" s="145">
        <f>IF(BK$2&lt;Inputs!$AC52,0,Inputs!$AA52*Inputs!$AH52)</f>
        <v>0</v>
      </c>
      <c r="BL50" s="145">
        <f>IF(BL$2&lt;Inputs!$AC52,0,Inputs!$AA52*Inputs!$AH52)</f>
        <v>0</v>
      </c>
      <c r="BM50" s="145">
        <f>IF(BM$2&lt;Inputs!$AC52,0,Inputs!$AA52*Inputs!$AH52)</f>
        <v>0</v>
      </c>
      <c r="BN50" s="145">
        <f>IF(BN$2&lt;Inputs!$AC52,0,Inputs!$AA52*Inputs!$AH52)</f>
        <v>0</v>
      </c>
      <c r="BO50" s="148">
        <f t="shared" si="5"/>
        <v>0</v>
      </c>
    </row>
    <row r="51" ht="15.75" customHeight="1" outlineLevel="1">
      <c r="A51" s="1"/>
      <c r="B51" s="147" t="str">
        <f>Inputs!Z53</f>
        <v>Sponsor 46</v>
      </c>
      <c r="C51" s="145">
        <f>IF(C$2&lt;Inputs!$AC53,0,Inputs!$AA53*Inputs!$AD53)</f>
        <v>0</v>
      </c>
      <c r="D51" s="145">
        <f>IF(D$2&lt;Inputs!$AC53,0,Inputs!$AA53*Inputs!$AD53)</f>
        <v>0</v>
      </c>
      <c r="E51" s="145">
        <f>IF(E$2&lt;Inputs!$AC53,0,Inputs!$AA53*Inputs!$AD53)</f>
        <v>0</v>
      </c>
      <c r="F51" s="145">
        <f>IF(F$2&lt;Inputs!$AC53,0,Inputs!$AA53*Inputs!$AD53)</f>
        <v>0</v>
      </c>
      <c r="G51" s="145">
        <f>IF(G$2&lt;Inputs!$AC53,0,Inputs!$AA53*Inputs!$AD53)</f>
        <v>0</v>
      </c>
      <c r="H51" s="145">
        <f>IF(H$2&lt;Inputs!$AC53,0,Inputs!$AA53*Inputs!$AD53)</f>
        <v>0</v>
      </c>
      <c r="I51" s="145">
        <f>IF(I$2&lt;Inputs!$AC53,0,Inputs!$AA53*Inputs!$AD53)</f>
        <v>0</v>
      </c>
      <c r="J51" s="145">
        <f>IF(J$2&lt;Inputs!$AC53,0,Inputs!$AA53*Inputs!$AD53)</f>
        <v>0</v>
      </c>
      <c r="K51" s="145">
        <f>IF(K$2&lt;Inputs!$AC53,0,Inputs!$AA53*Inputs!$AD53)</f>
        <v>0</v>
      </c>
      <c r="L51" s="145">
        <f>IF(L$2&lt;Inputs!$AC53,0,Inputs!$AA53*Inputs!$AD53)</f>
        <v>0</v>
      </c>
      <c r="M51" s="145">
        <f>IF(M$2&lt;Inputs!$AC53,0,Inputs!$AA53*Inputs!$AD53)</f>
        <v>0</v>
      </c>
      <c r="N51" s="145">
        <f>IF(N$2&lt;Inputs!$AC53,0,Inputs!$AA53*Inputs!$AD53)</f>
        <v>0</v>
      </c>
      <c r="O51" s="148">
        <f t="shared" si="1"/>
        <v>0</v>
      </c>
      <c r="P51" s="145">
        <f>IF(P$2&lt;Inputs!$AC53,0,Inputs!$AA53*Inputs!$AE53)</f>
        <v>0</v>
      </c>
      <c r="Q51" s="145">
        <f>IF(Q$2&lt;Inputs!$AC53,0,Inputs!$AA53*Inputs!$AE53)</f>
        <v>0</v>
      </c>
      <c r="R51" s="145">
        <f>IF(R$2&lt;Inputs!$AC53,0,Inputs!$AA53*Inputs!$AE53)</f>
        <v>0</v>
      </c>
      <c r="S51" s="145">
        <f>IF(S$2&lt;Inputs!$AC53,0,Inputs!$AA53*Inputs!$AE53)</f>
        <v>0</v>
      </c>
      <c r="T51" s="145">
        <f>IF(T$2&lt;Inputs!$AC53,0,Inputs!$AA53*Inputs!$AE53)</f>
        <v>0</v>
      </c>
      <c r="U51" s="145">
        <f>IF(U$2&lt;Inputs!$AC53,0,Inputs!$AA53*Inputs!$AE53)</f>
        <v>0</v>
      </c>
      <c r="V51" s="145">
        <f>IF(V$2&lt;Inputs!$AC53,0,Inputs!$AA53*Inputs!$AE53)</f>
        <v>0</v>
      </c>
      <c r="W51" s="145">
        <f>IF(W$2&lt;Inputs!$AC53,0,Inputs!$AA53*Inputs!$AE53)</f>
        <v>0</v>
      </c>
      <c r="X51" s="145">
        <f>IF(X$2&lt;Inputs!$AC53,0,Inputs!$AA53*Inputs!$AE53)</f>
        <v>0</v>
      </c>
      <c r="Y51" s="145">
        <f>IF(Y$2&lt;Inputs!$AC53,0,Inputs!$AA53*Inputs!$AE53)</f>
        <v>0</v>
      </c>
      <c r="Z51" s="145">
        <f>IF(Z$2&lt;Inputs!$AC53,0,Inputs!$AA53*Inputs!$AE53)</f>
        <v>0</v>
      </c>
      <c r="AA51" s="145">
        <f>IF(AA$2&lt;Inputs!$AC53,0,Inputs!$AA53*Inputs!$AE53)</f>
        <v>0</v>
      </c>
      <c r="AB51" s="148">
        <f t="shared" si="2"/>
        <v>0</v>
      </c>
      <c r="AC51" s="145">
        <f>IF(AC$2&lt;Inputs!$AC53,0,Inputs!$AA53*Inputs!$AF53)</f>
        <v>0</v>
      </c>
      <c r="AD51" s="145">
        <f>IF(AD$2&lt;Inputs!$AC53,0,Inputs!$AA53*Inputs!$AF53)</f>
        <v>0</v>
      </c>
      <c r="AE51" s="145">
        <f>IF(AE$2&lt;Inputs!$AC53,0,Inputs!$AA53*Inputs!$AF53)</f>
        <v>0</v>
      </c>
      <c r="AF51" s="145">
        <f>IF(AF$2&lt;Inputs!$AC53,0,Inputs!$AA53*Inputs!$AF53)</f>
        <v>0</v>
      </c>
      <c r="AG51" s="145">
        <f>IF(AG$2&lt;Inputs!$AC53,0,Inputs!$AA53*Inputs!$AF53)</f>
        <v>0</v>
      </c>
      <c r="AH51" s="145">
        <f>IF(AH$2&lt;Inputs!$AC53,0,Inputs!$AA53*Inputs!$AF53)</f>
        <v>0</v>
      </c>
      <c r="AI51" s="145">
        <f>IF(AI$2&lt;Inputs!$AC53,0,Inputs!$AA53*Inputs!$AF53)</f>
        <v>0</v>
      </c>
      <c r="AJ51" s="145">
        <f>IF(AJ$2&lt;Inputs!$AC53,0,Inputs!$AA53*Inputs!$AF53)</f>
        <v>0</v>
      </c>
      <c r="AK51" s="145">
        <f>IF(AK$2&lt;Inputs!$AC53,0,Inputs!$AA53*Inputs!$AF53)</f>
        <v>0</v>
      </c>
      <c r="AL51" s="145">
        <f>IF(AL$2&lt;Inputs!$AC53,0,Inputs!$AA53*Inputs!$AF53)</f>
        <v>0</v>
      </c>
      <c r="AM51" s="145">
        <f>IF(AM$2&lt;Inputs!$AC53,0,Inputs!$AA53*Inputs!$AF53)</f>
        <v>0</v>
      </c>
      <c r="AN51" s="145">
        <f>IF(AN$2&lt;Inputs!$AC53,0,Inputs!$AA53*Inputs!$AF53)</f>
        <v>0</v>
      </c>
      <c r="AO51" s="148">
        <f t="shared" si="3"/>
        <v>0</v>
      </c>
      <c r="AP51" s="145">
        <f>IF(AP$2&lt;Inputs!$AC53,0,Inputs!$AA53*Inputs!$AG53)</f>
        <v>0</v>
      </c>
      <c r="AQ51" s="145">
        <f>IF(AQ$2&lt;Inputs!$AC53,0,Inputs!$AA53*Inputs!$AG53)</f>
        <v>0</v>
      </c>
      <c r="AR51" s="145">
        <f>IF(AR$2&lt;Inputs!$AC53,0,Inputs!$AA53*Inputs!$AG53)</f>
        <v>0</v>
      </c>
      <c r="AS51" s="145">
        <f>IF(AS$2&lt;Inputs!$AC53,0,Inputs!$AA53*Inputs!$AG53)</f>
        <v>0</v>
      </c>
      <c r="AT51" s="145">
        <f>IF(AT$2&lt;Inputs!$AC53,0,Inputs!$AA53*Inputs!$AG53)</f>
        <v>0</v>
      </c>
      <c r="AU51" s="145">
        <f>IF(AU$2&lt;Inputs!$AC53,0,Inputs!$AA53*Inputs!$AG53)</f>
        <v>0</v>
      </c>
      <c r="AV51" s="145">
        <f>IF(AV$2&lt;Inputs!$AC53,0,Inputs!$AA53*Inputs!$AG53)</f>
        <v>0</v>
      </c>
      <c r="AW51" s="145">
        <f>IF(AW$2&lt;Inputs!$AC53,0,Inputs!$AA53*Inputs!$AG53)</f>
        <v>0</v>
      </c>
      <c r="AX51" s="145">
        <f>IF(AX$2&lt;Inputs!$AC53,0,Inputs!$AA53*Inputs!$AG53)</f>
        <v>0</v>
      </c>
      <c r="AY51" s="145">
        <f>IF(AY$2&lt;Inputs!$AC53,0,Inputs!$AA53*Inputs!$AG53)</f>
        <v>0</v>
      </c>
      <c r="AZ51" s="145">
        <f>IF(AZ$2&lt;Inputs!$AC53,0,Inputs!$AA53*Inputs!$AG53)</f>
        <v>0</v>
      </c>
      <c r="BA51" s="145">
        <f>IF(BA$2&lt;Inputs!$AC53,0,Inputs!$AA53*Inputs!$AG53)</f>
        <v>0</v>
      </c>
      <c r="BB51" s="148">
        <f t="shared" si="4"/>
        <v>0</v>
      </c>
      <c r="BC51" s="145">
        <f>IF(BC$2&lt;Inputs!$AC53,0,Inputs!$AA53*Inputs!$AH53)</f>
        <v>0</v>
      </c>
      <c r="BD51" s="145">
        <f>IF(BD$2&lt;Inputs!$AC53,0,Inputs!$AA53*Inputs!$AH53)</f>
        <v>0</v>
      </c>
      <c r="BE51" s="145">
        <f>IF(BE$2&lt;Inputs!$AC53,0,Inputs!$AA53*Inputs!$AH53)</f>
        <v>0</v>
      </c>
      <c r="BF51" s="145">
        <f>IF(BF$2&lt;Inputs!$AC53,0,Inputs!$AA53*Inputs!$AH53)</f>
        <v>0</v>
      </c>
      <c r="BG51" s="145">
        <f>IF(BG$2&lt;Inputs!$AC53,0,Inputs!$AA53*Inputs!$AH53)</f>
        <v>0</v>
      </c>
      <c r="BH51" s="145">
        <f>IF(BH$2&lt;Inputs!$AC53,0,Inputs!$AA53*Inputs!$AH53)</f>
        <v>0</v>
      </c>
      <c r="BI51" s="145">
        <f>IF(BI$2&lt;Inputs!$AC53,0,Inputs!$AA53*Inputs!$AH53)</f>
        <v>0</v>
      </c>
      <c r="BJ51" s="145">
        <f>IF(BJ$2&lt;Inputs!$AC53,0,Inputs!$AA53*Inputs!$AH53)</f>
        <v>0</v>
      </c>
      <c r="BK51" s="145">
        <f>IF(BK$2&lt;Inputs!$AC53,0,Inputs!$AA53*Inputs!$AH53)</f>
        <v>0</v>
      </c>
      <c r="BL51" s="145">
        <f>IF(BL$2&lt;Inputs!$AC53,0,Inputs!$AA53*Inputs!$AH53)</f>
        <v>0</v>
      </c>
      <c r="BM51" s="145">
        <f>IF(BM$2&lt;Inputs!$AC53,0,Inputs!$AA53*Inputs!$AH53)</f>
        <v>0</v>
      </c>
      <c r="BN51" s="145">
        <f>IF(BN$2&lt;Inputs!$AC53,0,Inputs!$AA53*Inputs!$AH53)</f>
        <v>0</v>
      </c>
      <c r="BO51" s="148">
        <f t="shared" si="5"/>
        <v>0</v>
      </c>
    </row>
    <row r="52" ht="15.75" customHeight="1" outlineLevel="1">
      <c r="A52" s="1"/>
      <c r="B52" s="147" t="str">
        <f>Inputs!Z54</f>
        <v>Sponsor 47</v>
      </c>
      <c r="C52" s="145">
        <f>IF(C$2&lt;Inputs!$AC54,0,Inputs!$AA54*Inputs!$AD54)</f>
        <v>0</v>
      </c>
      <c r="D52" s="145">
        <f>IF(D$2&lt;Inputs!$AC54,0,Inputs!$AA54*Inputs!$AD54)</f>
        <v>0</v>
      </c>
      <c r="E52" s="145">
        <f>IF(E$2&lt;Inputs!$AC54,0,Inputs!$AA54*Inputs!$AD54)</f>
        <v>0</v>
      </c>
      <c r="F52" s="145">
        <f>IF(F$2&lt;Inputs!$AC54,0,Inputs!$AA54*Inputs!$AD54)</f>
        <v>0</v>
      </c>
      <c r="G52" s="145">
        <f>IF(G$2&lt;Inputs!$AC54,0,Inputs!$AA54*Inputs!$AD54)</f>
        <v>0</v>
      </c>
      <c r="H52" s="145">
        <f>IF(H$2&lt;Inputs!$AC54,0,Inputs!$AA54*Inputs!$AD54)</f>
        <v>0</v>
      </c>
      <c r="I52" s="145">
        <f>IF(I$2&lt;Inputs!$AC54,0,Inputs!$AA54*Inputs!$AD54)</f>
        <v>0</v>
      </c>
      <c r="J52" s="145">
        <f>IF(J$2&lt;Inputs!$AC54,0,Inputs!$AA54*Inputs!$AD54)</f>
        <v>0</v>
      </c>
      <c r="K52" s="145">
        <f>IF(K$2&lt;Inputs!$AC54,0,Inputs!$AA54*Inputs!$AD54)</f>
        <v>0</v>
      </c>
      <c r="L52" s="145">
        <f>IF(L$2&lt;Inputs!$AC54,0,Inputs!$AA54*Inputs!$AD54)</f>
        <v>0</v>
      </c>
      <c r="M52" s="145">
        <f>IF(M$2&lt;Inputs!$AC54,0,Inputs!$AA54*Inputs!$AD54)</f>
        <v>0</v>
      </c>
      <c r="N52" s="145">
        <f>IF(N$2&lt;Inputs!$AC54,0,Inputs!$AA54*Inputs!$AD54)</f>
        <v>0</v>
      </c>
      <c r="O52" s="148">
        <f t="shared" si="1"/>
        <v>0</v>
      </c>
      <c r="P52" s="145">
        <f>IF(P$2&lt;Inputs!$AC54,0,Inputs!$AA54*Inputs!$AE54)</f>
        <v>0</v>
      </c>
      <c r="Q52" s="145">
        <f>IF(Q$2&lt;Inputs!$AC54,0,Inputs!$AA54*Inputs!$AE54)</f>
        <v>0</v>
      </c>
      <c r="R52" s="145">
        <f>IF(R$2&lt;Inputs!$AC54,0,Inputs!$AA54*Inputs!$AE54)</f>
        <v>0</v>
      </c>
      <c r="S52" s="145">
        <f>IF(S$2&lt;Inputs!$AC54,0,Inputs!$AA54*Inputs!$AE54)</f>
        <v>0</v>
      </c>
      <c r="T52" s="145">
        <f>IF(T$2&lt;Inputs!$AC54,0,Inputs!$AA54*Inputs!$AE54)</f>
        <v>0</v>
      </c>
      <c r="U52" s="145">
        <f>IF(U$2&lt;Inputs!$AC54,0,Inputs!$AA54*Inputs!$AE54)</f>
        <v>0</v>
      </c>
      <c r="V52" s="145">
        <f>IF(V$2&lt;Inputs!$AC54,0,Inputs!$AA54*Inputs!$AE54)</f>
        <v>0</v>
      </c>
      <c r="W52" s="145">
        <f>IF(W$2&lt;Inputs!$AC54,0,Inputs!$AA54*Inputs!$AE54)</f>
        <v>0</v>
      </c>
      <c r="X52" s="145">
        <f>IF(X$2&lt;Inputs!$AC54,0,Inputs!$AA54*Inputs!$AE54)</f>
        <v>0</v>
      </c>
      <c r="Y52" s="145">
        <f>IF(Y$2&lt;Inputs!$AC54,0,Inputs!$AA54*Inputs!$AE54)</f>
        <v>0</v>
      </c>
      <c r="Z52" s="145">
        <f>IF(Z$2&lt;Inputs!$AC54,0,Inputs!$AA54*Inputs!$AE54)</f>
        <v>0</v>
      </c>
      <c r="AA52" s="145">
        <f>IF(AA$2&lt;Inputs!$AC54,0,Inputs!$AA54*Inputs!$AE54)</f>
        <v>0</v>
      </c>
      <c r="AB52" s="148">
        <f t="shared" si="2"/>
        <v>0</v>
      </c>
      <c r="AC52" s="145">
        <f>IF(AC$2&lt;Inputs!$AC54,0,Inputs!$AA54*Inputs!$AF54)</f>
        <v>0</v>
      </c>
      <c r="AD52" s="145">
        <f>IF(AD$2&lt;Inputs!$AC54,0,Inputs!$AA54*Inputs!$AF54)</f>
        <v>0</v>
      </c>
      <c r="AE52" s="145">
        <f>IF(AE$2&lt;Inputs!$AC54,0,Inputs!$AA54*Inputs!$AF54)</f>
        <v>0</v>
      </c>
      <c r="AF52" s="145">
        <f>IF(AF$2&lt;Inputs!$AC54,0,Inputs!$AA54*Inputs!$AF54)</f>
        <v>0</v>
      </c>
      <c r="AG52" s="145">
        <f>IF(AG$2&lt;Inputs!$AC54,0,Inputs!$AA54*Inputs!$AF54)</f>
        <v>0</v>
      </c>
      <c r="AH52" s="145">
        <f>IF(AH$2&lt;Inputs!$AC54,0,Inputs!$AA54*Inputs!$AF54)</f>
        <v>0</v>
      </c>
      <c r="AI52" s="145">
        <f>IF(AI$2&lt;Inputs!$AC54,0,Inputs!$AA54*Inputs!$AF54)</f>
        <v>0</v>
      </c>
      <c r="AJ52" s="145">
        <f>IF(AJ$2&lt;Inputs!$AC54,0,Inputs!$AA54*Inputs!$AF54)</f>
        <v>0</v>
      </c>
      <c r="AK52" s="145">
        <f>IF(AK$2&lt;Inputs!$AC54,0,Inputs!$AA54*Inputs!$AF54)</f>
        <v>0</v>
      </c>
      <c r="AL52" s="145">
        <f>IF(AL$2&lt;Inputs!$AC54,0,Inputs!$AA54*Inputs!$AF54)</f>
        <v>0</v>
      </c>
      <c r="AM52" s="145">
        <f>IF(AM$2&lt;Inputs!$AC54,0,Inputs!$AA54*Inputs!$AF54)</f>
        <v>0</v>
      </c>
      <c r="AN52" s="145">
        <f>IF(AN$2&lt;Inputs!$AC54,0,Inputs!$AA54*Inputs!$AF54)</f>
        <v>0</v>
      </c>
      <c r="AO52" s="148">
        <f t="shared" si="3"/>
        <v>0</v>
      </c>
      <c r="AP52" s="145">
        <f>IF(AP$2&lt;Inputs!$AC54,0,Inputs!$AA54*Inputs!$AG54)</f>
        <v>0</v>
      </c>
      <c r="AQ52" s="145">
        <f>IF(AQ$2&lt;Inputs!$AC54,0,Inputs!$AA54*Inputs!$AG54)</f>
        <v>0</v>
      </c>
      <c r="AR52" s="145">
        <f>IF(AR$2&lt;Inputs!$AC54,0,Inputs!$AA54*Inputs!$AG54)</f>
        <v>0</v>
      </c>
      <c r="AS52" s="145">
        <f>IF(AS$2&lt;Inputs!$AC54,0,Inputs!$AA54*Inputs!$AG54)</f>
        <v>0</v>
      </c>
      <c r="AT52" s="145">
        <f>IF(AT$2&lt;Inputs!$AC54,0,Inputs!$AA54*Inputs!$AG54)</f>
        <v>0</v>
      </c>
      <c r="AU52" s="145">
        <f>IF(AU$2&lt;Inputs!$AC54,0,Inputs!$AA54*Inputs!$AG54)</f>
        <v>0</v>
      </c>
      <c r="AV52" s="145">
        <f>IF(AV$2&lt;Inputs!$AC54,0,Inputs!$AA54*Inputs!$AG54)</f>
        <v>0</v>
      </c>
      <c r="AW52" s="145">
        <f>IF(AW$2&lt;Inputs!$AC54,0,Inputs!$AA54*Inputs!$AG54)</f>
        <v>0</v>
      </c>
      <c r="AX52" s="145">
        <f>IF(AX$2&lt;Inputs!$AC54,0,Inputs!$AA54*Inputs!$AG54)</f>
        <v>0</v>
      </c>
      <c r="AY52" s="145">
        <f>IF(AY$2&lt;Inputs!$AC54,0,Inputs!$AA54*Inputs!$AG54)</f>
        <v>0</v>
      </c>
      <c r="AZ52" s="145">
        <f>IF(AZ$2&lt;Inputs!$AC54,0,Inputs!$AA54*Inputs!$AG54)</f>
        <v>0</v>
      </c>
      <c r="BA52" s="145">
        <f>IF(BA$2&lt;Inputs!$AC54,0,Inputs!$AA54*Inputs!$AG54)</f>
        <v>0</v>
      </c>
      <c r="BB52" s="148">
        <f t="shared" si="4"/>
        <v>0</v>
      </c>
      <c r="BC52" s="145">
        <f>IF(BC$2&lt;Inputs!$AC54,0,Inputs!$AA54*Inputs!$AH54)</f>
        <v>0</v>
      </c>
      <c r="BD52" s="145">
        <f>IF(BD$2&lt;Inputs!$AC54,0,Inputs!$AA54*Inputs!$AH54)</f>
        <v>0</v>
      </c>
      <c r="BE52" s="145">
        <f>IF(BE$2&lt;Inputs!$AC54,0,Inputs!$AA54*Inputs!$AH54)</f>
        <v>0</v>
      </c>
      <c r="BF52" s="145">
        <f>IF(BF$2&lt;Inputs!$AC54,0,Inputs!$AA54*Inputs!$AH54)</f>
        <v>0</v>
      </c>
      <c r="BG52" s="145">
        <f>IF(BG$2&lt;Inputs!$AC54,0,Inputs!$AA54*Inputs!$AH54)</f>
        <v>0</v>
      </c>
      <c r="BH52" s="145">
        <f>IF(BH$2&lt;Inputs!$AC54,0,Inputs!$AA54*Inputs!$AH54)</f>
        <v>0</v>
      </c>
      <c r="BI52" s="145">
        <f>IF(BI$2&lt;Inputs!$AC54,0,Inputs!$AA54*Inputs!$AH54)</f>
        <v>0</v>
      </c>
      <c r="BJ52" s="145">
        <f>IF(BJ$2&lt;Inputs!$AC54,0,Inputs!$AA54*Inputs!$AH54)</f>
        <v>0</v>
      </c>
      <c r="BK52" s="145">
        <f>IF(BK$2&lt;Inputs!$AC54,0,Inputs!$AA54*Inputs!$AH54)</f>
        <v>0</v>
      </c>
      <c r="BL52" s="145">
        <f>IF(BL$2&lt;Inputs!$AC54,0,Inputs!$AA54*Inputs!$AH54)</f>
        <v>0</v>
      </c>
      <c r="BM52" s="145">
        <f>IF(BM$2&lt;Inputs!$AC54,0,Inputs!$AA54*Inputs!$AH54)</f>
        <v>0</v>
      </c>
      <c r="BN52" s="145">
        <f>IF(BN$2&lt;Inputs!$AC54,0,Inputs!$AA54*Inputs!$AH54)</f>
        <v>0</v>
      </c>
      <c r="BO52" s="148">
        <f t="shared" si="5"/>
        <v>0</v>
      </c>
    </row>
    <row r="53" ht="15.75" customHeight="1" outlineLevel="1">
      <c r="A53" s="1"/>
      <c r="B53" s="147" t="str">
        <f>Inputs!Z55</f>
        <v>Sponsor 48</v>
      </c>
      <c r="C53" s="145">
        <f>IF(C$2&lt;Inputs!$AC55,0,Inputs!$AA55*Inputs!$AD55)</f>
        <v>0</v>
      </c>
      <c r="D53" s="145">
        <f>IF(D$2&lt;Inputs!$AC55,0,Inputs!$AA55*Inputs!$AD55)</f>
        <v>0</v>
      </c>
      <c r="E53" s="145">
        <f>IF(E$2&lt;Inputs!$AC55,0,Inputs!$AA55*Inputs!$AD55)</f>
        <v>0</v>
      </c>
      <c r="F53" s="145">
        <f>IF(F$2&lt;Inputs!$AC55,0,Inputs!$AA55*Inputs!$AD55)</f>
        <v>0</v>
      </c>
      <c r="G53" s="145">
        <f>IF(G$2&lt;Inputs!$AC55,0,Inputs!$AA55*Inputs!$AD55)</f>
        <v>0</v>
      </c>
      <c r="H53" s="145">
        <f>IF(H$2&lt;Inputs!$AC55,0,Inputs!$AA55*Inputs!$AD55)</f>
        <v>0</v>
      </c>
      <c r="I53" s="145">
        <f>IF(I$2&lt;Inputs!$AC55,0,Inputs!$AA55*Inputs!$AD55)</f>
        <v>0</v>
      </c>
      <c r="J53" s="145">
        <f>IF(J$2&lt;Inputs!$AC55,0,Inputs!$AA55*Inputs!$AD55)</f>
        <v>0</v>
      </c>
      <c r="K53" s="145">
        <f>IF(K$2&lt;Inputs!$AC55,0,Inputs!$AA55*Inputs!$AD55)</f>
        <v>0</v>
      </c>
      <c r="L53" s="145">
        <f>IF(L$2&lt;Inputs!$AC55,0,Inputs!$AA55*Inputs!$AD55)</f>
        <v>0</v>
      </c>
      <c r="M53" s="145">
        <f>IF(M$2&lt;Inputs!$AC55,0,Inputs!$AA55*Inputs!$AD55)</f>
        <v>0</v>
      </c>
      <c r="N53" s="145">
        <f>IF(N$2&lt;Inputs!$AC55,0,Inputs!$AA55*Inputs!$AD55)</f>
        <v>0</v>
      </c>
      <c r="O53" s="148">
        <f t="shared" si="1"/>
        <v>0</v>
      </c>
      <c r="P53" s="145">
        <f>IF(P$2&lt;Inputs!$AC55,0,Inputs!$AA55*Inputs!$AE55)</f>
        <v>0</v>
      </c>
      <c r="Q53" s="145">
        <f>IF(Q$2&lt;Inputs!$AC55,0,Inputs!$AA55*Inputs!$AE55)</f>
        <v>0</v>
      </c>
      <c r="R53" s="145">
        <f>IF(R$2&lt;Inputs!$AC55,0,Inputs!$AA55*Inputs!$AE55)</f>
        <v>0</v>
      </c>
      <c r="S53" s="145">
        <f>IF(S$2&lt;Inputs!$AC55,0,Inputs!$AA55*Inputs!$AE55)</f>
        <v>0</v>
      </c>
      <c r="T53" s="145">
        <f>IF(T$2&lt;Inputs!$AC55,0,Inputs!$AA55*Inputs!$AE55)</f>
        <v>0</v>
      </c>
      <c r="U53" s="145">
        <f>IF(U$2&lt;Inputs!$AC55,0,Inputs!$AA55*Inputs!$AE55)</f>
        <v>0</v>
      </c>
      <c r="V53" s="145">
        <f>IF(V$2&lt;Inputs!$AC55,0,Inputs!$AA55*Inputs!$AE55)</f>
        <v>0</v>
      </c>
      <c r="W53" s="145">
        <f>IF(W$2&lt;Inputs!$AC55,0,Inputs!$AA55*Inputs!$AE55)</f>
        <v>0</v>
      </c>
      <c r="X53" s="145">
        <f>IF(X$2&lt;Inputs!$AC55,0,Inputs!$AA55*Inputs!$AE55)</f>
        <v>0</v>
      </c>
      <c r="Y53" s="145">
        <f>IF(Y$2&lt;Inputs!$AC55,0,Inputs!$AA55*Inputs!$AE55)</f>
        <v>0</v>
      </c>
      <c r="Z53" s="145">
        <f>IF(Z$2&lt;Inputs!$AC55,0,Inputs!$AA55*Inputs!$AE55)</f>
        <v>0</v>
      </c>
      <c r="AA53" s="145">
        <f>IF(AA$2&lt;Inputs!$AC55,0,Inputs!$AA55*Inputs!$AE55)</f>
        <v>0</v>
      </c>
      <c r="AB53" s="148">
        <f t="shared" si="2"/>
        <v>0</v>
      </c>
      <c r="AC53" s="145">
        <f>IF(AC$2&lt;Inputs!$AC55,0,Inputs!$AA55*Inputs!$AF55)</f>
        <v>0</v>
      </c>
      <c r="AD53" s="145">
        <f>IF(AD$2&lt;Inputs!$AC55,0,Inputs!$AA55*Inputs!$AF55)</f>
        <v>0</v>
      </c>
      <c r="AE53" s="145">
        <f>IF(AE$2&lt;Inputs!$AC55,0,Inputs!$AA55*Inputs!$AF55)</f>
        <v>0</v>
      </c>
      <c r="AF53" s="145">
        <f>IF(AF$2&lt;Inputs!$AC55,0,Inputs!$AA55*Inputs!$AF55)</f>
        <v>0</v>
      </c>
      <c r="AG53" s="145">
        <f>IF(AG$2&lt;Inputs!$AC55,0,Inputs!$AA55*Inputs!$AF55)</f>
        <v>0</v>
      </c>
      <c r="AH53" s="145">
        <f>IF(AH$2&lt;Inputs!$AC55,0,Inputs!$AA55*Inputs!$AF55)</f>
        <v>0</v>
      </c>
      <c r="AI53" s="145">
        <f>IF(AI$2&lt;Inputs!$AC55,0,Inputs!$AA55*Inputs!$AF55)</f>
        <v>0</v>
      </c>
      <c r="AJ53" s="145">
        <f>IF(AJ$2&lt;Inputs!$AC55,0,Inputs!$AA55*Inputs!$AF55)</f>
        <v>0</v>
      </c>
      <c r="AK53" s="145">
        <f>IF(AK$2&lt;Inputs!$AC55,0,Inputs!$AA55*Inputs!$AF55)</f>
        <v>0</v>
      </c>
      <c r="AL53" s="145">
        <f>IF(AL$2&lt;Inputs!$AC55,0,Inputs!$AA55*Inputs!$AF55)</f>
        <v>0</v>
      </c>
      <c r="AM53" s="145">
        <f>IF(AM$2&lt;Inputs!$AC55,0,Inputs!$AA55*Inputs!$AF55)</f>
        <v>0</v>
      </c>
      <c r="AN53" s="145">
        <f>IF(AN$2&lt;Inputs!$AC55,0,Inputs!$AA55*Inputs!$AF55)</f>
        <v>0</v>
      </c>
      <c r="AO53" s="148">
        <f t="shared" si="3"/>
        <v>0</v>
      </c>
      <c r="AP53" s="145">
        <f>IF(AP$2&lt;Inputs!$AC55,0,Inputs!$AA55*Inputs!$AG55)</f>
        <v>0</v>
      </c>
      <c r="AQ53" s="145">
        <f>IF(AQ$2&lt;Inputs!$AC55,0,Inputs!$AA55*Inputs!$AG55)</f>
        <v>0</v>
      </c>
      <c r="AR53" s="145">
        <f>IF(AR$2&lt;Inputs!$AC55,0,Inputs!$AA55*Inputs!$AG55)</f>
        <v>0</v>
      </c>
      <c r="AS53" s="145">
        <f>IF(AS$2&lt;Inputs!$AC55,0,Inputs!$AA55*Inputs!$AG55)</f>
        <v>0</v>
      </c>
      <c r="AT53" s="145">
        <f>IF(AT$2&lt;Inputs!$AC55,0,Inputs!$AA55*Inputs!$AG55)</f>
        <v>0</v>
      </c>
      <c r="AU53" s="145">
        <f>IF(AU$2&lt;Inputs!$AC55,0,Inputs!$AA55*Inputs!$AG55)</f>
        <v>0</v>
      </c>
      <c r="AV53" s="145">
        <f>IF(AV$2&lt;Inputs!$AC55,0,Inputs!$AA55*Inputs!$AG55)</f>
        <v>0</v>
      </c>
      <c r="AW53" s="145">
        <f>IF(AW$2&lt;Inputs!$AC55,0,Inputs!$AA55*Inputs!$AG55)</f>
        <v>0</v>
      </c>
      <c r="AX53" s="145">
        <f>IF(AX$2&lt;Inputs!$AC55,0,Inputs!$AA55*Inputs!$AG55)</f>
        <v>0</v>
      </c>
      <c r="AY53" s="145">
        <f>IF(AY$2&lt;Inputs!$AC55,0,Inputs!$AA55*Inputs!$AG55)</f>
        <v>0</v>
      </c>
      <c r="AZ53" s="145">
        <f>IF(AZ$2&lt;Inputs!$AC55,0,Inputs!$AA55*Inputs!$AG55)</f>
        <v>0</v>
      </c>
      <c r="BA53" s="145">
        <f>IF(BA$2&lt;Inputs!$AC55,0,Inputs!$AA55*Inputs!$AG55)</f>
        <v>0</v>
      </c>
      <c r="BB53" s="148">
        <f t="shared" si="4"/>
        <v>0</v>
      </c>
      <c r="BC53" s="145">
        <f>IF(BC$2&lt;Inputs!$AC55,0,Inputs!$AA55*Inputs!$AH55)</f>
        <v>0</v>
      </c>
      <c r="BD53" s="145">
        <f>IF(BD$2&lt;Inputs!$AC55,0,Inputs!$AA55*Inputs!$AH55)</f>
        <v>0</v>
      </c>
      <c r="BE53" s="145">
        <f>IF(BE$2&lt;Inputs!$AC55,0,Inputs!$AA55*Inputs!$AH55)</f>
        <v>0</v>
      </c>
      <c r="BF53" s="145">
        <f>IF(BF$2&lt;Inputs!$AC55,0,Inputs!$AA55*Inputs!$AH55)</f>
        <v>0</v>
      </c>
      <c r="BG53" s="145">
        <f>IF(BG$2&lt;Inputs!$AC55,0,Inputs!$AA55*Inputs!$AH55)</f>
        <v>0</v>
      </c>
      <c r="BH53" s="145">
        <f>IF(BH$2&lt;Inputs!$AC55,0,Inputs!$AA55*Inputs!$AH55)</f>
        <v>0</v>
      </c>
      <c r="BI53" s="145">
        <f>IF(BI$2&lt;Inputs!$AC55,0,Inputs!$AA55*Inputs!$AH55)</f>
        <v>0</v>
      </c>
      <c r="BJ53" s="145">
        <f>IF(BJ$2&lt;Inputs!$AC55,0,Inputs!$AA55*Inputs!$AH55)</f>
        <v>0</v>
      </c>
      <c r="BK53" s="145">
        <f>IF(BK$2&lt;Inputs!$AC55,0,Inputs!$AA55*Inputs!$AH55)</f>
        <v>0</v>
      </c>
      <c r="BL53" s="145">
        <f>IF(BL$2&lt;Inputs!$AC55,0,Inputs!$AA55*Inputs!$AH55)</f>
        <v>0</v>
      </c>
      <c r="BM53" s="145">
        <f>IF(BM$2&lt;Inputs!$AC55,0,Inputs!$AA55*Inputs!$AH55)</f>
        <v>0</v>
      </c>
      <c r="BN53" s="145">
        <f>IF(BN$2&lt;Inputs!$AC55,0,Inputs!$AA55*Inputs!$AH55)</f>
        <v>0</v>
      </c>
      <c r="BO53" s="148">
        <f t="shared" si="5"/>
        <v>0</v>
      </c>
    </row>
    <row r="54" ht="15.75" customHeight="1" outlineLevel="1">
      <c r="A54" s="1"/>
      <c r="B54" s="147" t="str">
        <f>Inputs!Z56</f>
        <v>Sponsor 49</v>
      </c>
      <c r="C54" s="145">
        <f>IF(C$2&lt;Inputs!$AC56,0,Inputs!$AA56*Inputs!$AD56)</f>
        <v>0</v>
      </c>
      <c r="D54" s="145">
        <f>IF(D$2&lt;Inputs!$AC56,0,Inputs!$AA56*Inputs!$AD56)</f>
        <v>0</v>
      </c>
      <c r="E54" s="145">
        <f>IF(E$2&lt;Inputs!$AC56,0,Inputs!$AA56*Inputs!$AD56)</f>
        <v>0</v>
      </c>
      <c r="F54" s="145">
        <f>IF(F$2&lt;Inputs!$AC56,0,Inputs!$AA56*Inputs!$AD56)</f>
        <v>0</v>
      </c>
      <c r="G54" s="145">
        <f>IF(G$2&lt;Inputs!$AC56,0,Inputs!$AA56*Inputs!$AD56)</f>
        <v>0</v>
      </c>
      <c r="H54" s="145">
        <f>IF(H$2&lt;Inputs!$AC56,0,Inputs!$AA56*Inputs!$AD56)</f>
        <v>0</v>
      </c>
      <c r="I54" s="145">
        <f>IF(I$2&lt;Inputs!$AC56,0,Inputs!$AA56*Inputs!$AD56)</f>
        <v>0</v>
      </c>
      <c r="J54" s="145">
        <f>IF(J$2&lt;Inputs!$AC56,0,Inputs!$AA56*Inputs!$AD56)</f>
        <v>0</v>
      </c>
      <c r="K54" s="145">
        <f>IF(K$2&lt;Inputs!$AC56,0,Inputs!$AA56*Inputs!$AD56)</f>
        <v>0</v>
      </c>
      <c r="L54" s="145">
        <f>IF(L$2&lt;Inputs!$AC56,0,Inputs!$AA56*Inputs!$AD56)</f>
        <v>0</v>
      </c>
      <c r="M54" s="145">
        <f>IF(M$2&lt;Inputs!$AC56,0,Inputs!$AA56*Inputs!$AD56)</f>
        <v>0</v>
      </c>
      <c r="N54" s="145">
        <f>IF(N$2&lt;Inputs!$AC56,0,Inputs!$AA56*Inputs!$AD56)</f>
        <v>0</v>
      </c>
      <c r="O54" s="148">
        <f t="shared" si="1"/>
        <v>0</v>
      </c>
      <c r="P54" s="145">
        <f>IF(P$2&lt;Inputs!$AC56,0,Inputs!$AA56*Inputs!$AE56)</f>
        <v>0</v>
      </c>
      <c r="Q54" s="145">
        <f>IF(Q$2&lt;Inputs!$AC56,0,Inputs!$AA56*Inputs!$AE56)</f>
        <v>0</v>
      </c>
      <c r="R54" s="145">
        <f>IF(R$2&lt;Inputs!$AC56,0,Inputs!$AA56*Inputs!$AE56)</f>
        <v>0</v>
      </c>
      <c r="S54" s="145">
        <f>IF(S$2&lt;Inputs!$AC56,0,Inputs!$AA56*Inputs!$AE56)</f>
        <v>0</v>
      </c>
      <c r="T54" s="145">
        <f>IF(T$2&lt;Inputs!$AC56,0,Inputs!$AA56*Inputs!$AE56)</f>
        <v>0</v>
      </c>
      <c r="U54" s="145">
        <f>IF(U$2&lt;Inputs!$AC56,0,Inputs!$AA56*Inputs!$AE56)</f>
        <v>0</v>
      </c>
      <c r="V54" s="145">
        <f>IF(V$2&lt;Inputs!$AC56,0,Inputs!$AA56*Inputs!$AE56)</f>
        <v>0</v>
      </c>
      <c r="W54" s="145">
        <f>IF(W$2&lt;Inputs!$AC56,0,Inputs!$AA56*Inputs!$AE56)</f>
        <v>0</v>
      </c>
      <c r="X54" s="145">
        <f>IF(X$2&lt;Inputs!$AC56,0,Inputs!$AA56*Inputs!$AE56)</f>
        <v>0</v>
      </c>
      <c r="Y54" s="145">
        <f>IF(Y$2&lt;Inputs!$AC56,0,Inputs!$AA56*Inputs!$AE56)</f>
        <v>0</v>
      </c>
      <c r="Z54" s="145">
        <f>IF(Z$2&lt;Inputs!$AC56,0,Inputs!$AA56*Inputs!$AE56)</f>
        <v>0</v>
      </c>
      <c r="AA54" s="145">
        <f>IF(AA$2&lt;Inputs!$AC56,0,Inputs!$AA56*Inputs!$AE56)</f>
        <v>0</v>
      </c>
      <c r="AB54" s="148">
        <f t="shared" si="2"/>
        <v>0</v>
      </c>
      <c r="AC54" s="145">
        <f>IF(AC$2&lt;Inputs!$AC56,0,Inputs!$AA56*Inputs!$AF56)</f>
        <v>0</v>
      </c>
      <c r="AD54" s="145">
        <f>IF(AD$2&lt;Inputs!$AC56,0,Inputs!$AA56*Inputs!$AF56)</f>
        <v>0</v>
      </c>
      <c r="AE54" s="145">
        <f>IF(AE$2&lt;Inputs!$AC56,0,Inputs!$AA56*Inputs!$AF56)</f>
        <v>0</v>
      </c>
      <c r="AF54" s="145">
        <f>IF(AF$2&lt;Inputs!$AC56,0,Inputs!$AA56*Inputs!$AF56)</f>
        <v>0</v>
      </c>
      <c r="AG54" s="145">
        <f>IF(AG$2&lt;Inputs!$AC56,0,Inputs!$AA56*Inputs!$AF56)</f>
        <v>0</v>
      </c>
      <c r="AH54" s="145">
        <f>IF(AH$2&lt;Inputs!$AC56,0,Inputs!$AA56*Inputs!$AF56)</f>
        <v>0</v>
      </c>
      <c r="AI54" s="145">
        <f>IF(AI$2&lt;Inputs!$AC56,0,Inputs!$AA56*Inputs!$AF56)</f>
        <v>0</v>
      </c>
      <c r="AJ54" s="145">
        <f>IF(AJ$2&lt;Inputs!$AC56,0,Inputs!$AA56*Inputs!$AF56)</f>
        <v>0</v>
      </c>
      <c r="AK54" s="145">
        <f>IF(AK$2&lt;Inputs!$AC56,0,Inputs!$AA56*Inputs!$AF56)</f>
        <v>0</v>
      </c>
      <c r="AL54" s="145">
        <f>IF(AL$2&lt;Inputs!$AC56,0,Inputs!$AA56*Inputs!$AF56)</f>
        <v>0</v>
      </c>
      <c r="AM54" s="145">
        <f>IF(AM$2&lt;Inputs!$AC56,0,Inputs!$AA56*Inputs!$AF56)</f>
        <v>0</v>
      </c>
      <c r="AN54" s="145">
        <f>IF(AN$2&lt;Inputs!$AC56,0,Inputs!$AA56*Inputs!$AF56)</f>
        <v>0</v>
      </c>
      <c r="AO54" s="148">
        <f t="shared" si="3"/>
        <v>0</v>
      </c>
      <c r="AP54" s="145">
        <f>IF(AP$2&lt;Inputs!$AC56,0,Inputs!$AA56*Inputs!$AG56)</f>
        <v>0</v>
      </c>
      <c r="AQ54" s="145">
        <f>IF(AQ$2&lt;Inputs!$AC56,0,Inputs!$AA56*Inputs!$AG56)</f>
        <v>0</v>
      </c>
      <c r="AR54" s="145">
        <f>IF(AR$2&lt;Inputs!$AC56,0,Inputs!$AA56*Inputs!$AG56)</f>
        <v>0</v>
      </c>
      <c r="AS54" s="145">
        <f>IF(AS$2&lt;Inputs!$AC56,0,Inputs!$AA56*Inputs!$AG56)</f>
        <v>0</v>
      </c>
      <c r="AT54" s="145">
        <f>IF(AT$2&lt;Inputs!$AC56,0,Inputs!$AA56*Inputs!$AG56)</f>
        <v>0</v>
      </c>
      <c r="AU54" s="145">
        <f>IF(AU$2&lt;Inputs!$AC56,0,Inputs!$AA56*Inputs!$AG56)</f>
        <v>0</v>
      </c>
      <c r="AV54" s="145">
        <f>IF(AV$2&lt;Inputs!$AC56,0,Inputs!$AA56*Inputs!$AG56)</f>
        <v>0</v>
      </c>
      <c r="AW54" s="145">
        <f>IF(AW$2&lt;Inputs!$AC56,0,Inputs!$AA56*Inputs!$AG56)</f>
        <v>0</v>
      </c>
      <c r="AX54" s="145">
        <f>IF(AX$2&lt;Inputs!$AC56,0,Inputs!$AA56*Inputs!$AG56)</f>
        <v>0</v>
      </c>
      <c r="AY54" s="145">
        <f>IF(AY$2&lt;Inputs!$AC56,0,Inputs!$AA56*Inputs!$AG56)</f>
        <v>0</v>
      </c>
      <c r="AZ54" s="145">
        <f>IF(AZ$2&lt;Inputs!$AC56,0,Inputs!$AA56*Inputs!$AG56)</f>
        <v>0</v>
      </c>
      <c r="BA54" s="145">
        <f>IF(BA$2&lt;Inputs!$AC56,0,Inputs!$AA56*Inputs!$AG56)</f>
        <v>0</v>
      </c>
      <c r="BB54" s="148">
        <f t="shared" si="4"/>
        <v>0</v>
      </c>
      <c r="BC54" s="145">
        <f>IF(BC$2&lt;Inputs!$AC56,0,Inputs!$AA56*Inputs!$AH56)</f>
        <v>0</v>
      </c>
      <c r="BD54" s="145">
        <f>IF(BD$2&lt;Inputs!$AC56,0,Inputs!$AA56*Inputs!$AH56)</f>
        <v>0</v>
      </c>
      <c r="BE54" s="145">
        <f>IF(BE$2&lt;Inputs!$AC56,0,Inputs!$AA56*Inputs!$AH56)</f>
        <v>0</v>
      </c>
      <c r="BF54" s="145">
        <f>IF(BF$2&lt;Inputs!$AC56,0,Inputs!$AA56*Inputs!$AH56)</f>
        <v>0</v>
      </c>
      <c r="BG54" s="145">
        <f>IF(BG$2&lt;Inputs!$AC56,0,Inputs!$AA56*Inputs!$AH56)</f>
        <v>0</v>
      </c>
      <c r="BH54" s="145">
        <f>IF(BH$2&lt;Inputs!$AC56,0,Inputs!$AA56*Inputs!$AH56)</f>
        <v>0</v>
      </c>
      <c r="BI54" s="145">
        <f>IF(BI$2&lt;Inputs!$AC56,0,Inputs!$AA56*Inputs!$AH56)</f>
        <v>0</v>
      </c>
      <c r="BJ54" s="145">
        <f>IF(BJ$2&lt;Inputs!$AC56,0,Inputs!$AA56*Inputs!$AH56)</f>
        <v>0</v>
      </c>
      <c r="BK54" s="145">
        <f>IF(BK$2&lt;Inputs!$AC56,0,Inputs!$AA56*Inputs!$AH56)</f>
        <v>0</v>
      </c>
      <c r="BL54" s="145">
        <f>IF(BL$2&lt;Inputs!$AC56,0,Inputs!$AA56*Inputs!$AH56)</f>
        <v>0</v>
      </c>
      <c r="BM54" s="145">
        <f>IF(BM$2&lt;Inputs!$AC56,0,Inputs!$AA56*Inputs!$AH56)</f>
        <v>0</v>
      </c>
      <c r="BN54" s="145">
        <f>IF(BN$2&lt;Inputs!$AC56,0,Inputs!$AA56*Inputs!$AH56)</f>
        <v>0</v>
      </c>
      <c r="BO54" s="148">
        <f t="shared" si="5"/>
        <v>0</v>
      </c>
    </row>
    <row r="55" ht="15.75" customHeight="1" outlineLevel="1">
      <c r="A55" s="1"/>
      <c r="B55" s="147" t="str">
        <f>Inputs!Z57</f>
        <v>Sponsor 50</v>
      </c>
      <c r="C55" s="145">
        <f>IF(C$2&lt;Inputs!$AC57,0,Inputs!$AA57*Inputs!$AD57)</f>
        <v>0</v>
      </c>
      <c r="D55" s="145">
        <f>IF(D$2&lt;Inputs!$AC57,0,Inputs!$AA57*Inputs!$AD57)</f>
        <v>0</v>
      </c>
      <c r="E55" s="145">
        <f>IF(E$2&lt;Inputs!$AC57,0,Inputs!$AA57*Inputs!$AD57)</f>
        <v>0</v>
      </c>
      <c r="F55" s="145">
        <f>IF(F$2&lt;Inputs!$AC57,0,Inputs!$AA57*Inputs!$AD57)</f>
        <v>0</v>
      </c>
      <c r="G55" s="145">
        <f>IF(G$2&lt;Inputs!$AC57,0,Inputs!$AA57*Inputs!$AD57)</f>
        <v>0</v>
      </c>
      <c r="H55" s="145">
        <f>IF(H$2&lt;Inputs!$AC57,0,Inputs!$AA57*Inputs!$AD57)</f>
        <v>0</v>
      </c>
      <c r="I55" s="145">
        <f>IF(I$2&lt;Inputs!$AC57,0,Inputs!$AA57*Inputs!$AD57)</f>
        <v>0</v>
      </c>
      <c r="J55" s="145">
        <f>IF(J$2&lt;Inputs!$AC57,0,Inputs!$AA57*Inputs!$AD57)</f>
        <v>0</v>
      </c>
      <c r="K55" s="145">
        <f>IF(K$2&lt;Inputs!$AC57,0,Inputs!$AA57*Inputs!$AD57)</f>
        <v>0</v>
      </c>
      <c r="L55" s="145">
        <f>IF(L$2&lt;Inputs!$AC57,0,Inputs!$AA57*Inputs!$AD57)</f>
        <v>0</v>
      </c>
      <c r="M55" s="145">
        <f>IF(M$2&lt;Inputs!$AC57,0,Inputs!$AA57*Inputs!$AD57)</f>
        <v>0</v>
      </c>
      <c r="N55" s="145">
        <f>IF(N$2&lt;Inputs!$AC57,0,Inputs!$AA57*Inputs!$AD57)</f>
        <v>0</v>
      </c>
      <c r="O55" s="148">
        <f t="shared" si="1"/>
        <v>0</v>
      </c>
      <c r="P55" s="145">
        <f>IF(P$2&lt;Inputs!$AC57,0,Inputs!$AA57*Inputs!$AE57)</f>
        <v>0</v>
      </c>
      <c r="Q55" s="145">
        <f>IF(Q$2&lt;Inputs!$AC57,0,Inputs!$AA57*Inputs!$AE57)</f>
        <v>0</v>
      </c>
      <c r="R55" s="145">
        <f>IF(R$2&lt;Inputs!$AC57,0,Inputs!$AA57*Inputs!$AE57)</f>
        <v>0</v>
      </c>
      <c r="S55" s="145">
        <f>IF(S$2&lt;Inputs!$AC57,0,Inputs!$AA57*Inputs!$AE57)</f>
        <v>0</v>
      </c>
      <c r="T55" s="145">
        <f>IF(T$2&lt;Inputs!$AC57,0,Inputs!$AA57*Inputs!$AE57)</f>
        <v>0</v>
      </c>
      <c r="U55" s="145">
        <f>IF(U$2&lt;Inputs!$AC57,0,Inputs!$AA57*Inputs!$AE57)</f>
        <v>0</v>
      </c>
      <c r="V55" s="145">
        <f>IF(V$2&lt;Inputs!$AC57,0,Inputs!$AA57*Inputs!$AE57)</f>
        <v>0</v>
      </c>
      <c r="W55" s="145">
        <f>IF(W$2&lt;Inputs!$AC57,0,Inputs!$AA57*Inputs!$AE57)</f>
        <v>0</v>
      </c>
      <c r="X55" s="145">
        <f>IF(X$2&lt;Inputs!$AC57,0,Inputs!$AA57*Inputs!$AE57)</f>
        <v>0</v>
      </c>
      <c r="Y55" s="145">
        <f>IF(Y$2&lt;Inputs!$AC57,0,Inputs!$AA57*Inputs!$AE57)</f>
        <v>0</v>
      </c>
      <c r="Z55" s="145">
        <f>IF(Z$2&lt;Inputs!$AC57,0,Inputs!$AA57*Inputs!$AE57)</f>
        <v>0</v>
      </c>
      <c r="AA55" s="145">
        <f>IF(AA$2&lt;Inputs!$AC57,0,Inputs!$AA57*Inputs!$AE57)</f>
        <v>0</v>
      </c>
      <c r="AB55" s="148">
        <f t="shared" si="2"/>
        <v>0</v>
      </c>
      <c r="AC55" s="145">
        <f>IF(AC$2&lt;Inputs!$AC57,0,Inputs!$AA57*Inputs!$AF57)</f>
        <v>0</v>
      </c>
      <c r="AD55" s="145">
        <f>IF(AD$2&lt;Inputs!$AC57,0,Inputs!$AA57*Inputs!$AF57)</f>
        <v>0</v>
      </c>
      <c r="AE55" s="145">
        <f>IF(AE$2&lt;Inputs!$AC57,0,Inputs!$AA57*Inputs!$AF57)</f>
        <v>0</v>
      </c>
      <c r="AF55" s="145">
        <f>IF(AF$2&lt;Inputs!$AC57,0,Inputs!$AA57*Inputs!$AF57)</f>
        <v>0</v>
      </c>
      <c r="AG55" s="145">
        <f>IF(AG$2&lt;Inputs!$AC57,0,Inputs!$AA57*Inputs!$AF57)</f>
        <v>0</v>
      </c>
      <c r="AH55" s="145">
        <f>IF(AH$2&lt;Inputs!$AC57,0,Inputs!$AA57*Inputs!$AF57)</f>
        <v>0</v>
      </c>
      <c r="AI55" s="145">
        <f>IF(AI$2&lt;Inputs!$AC57,0,Inputs!$AA57*Inputs!$AF57)</f>
        <v>0</v>
      </c>
      <c r="AJ55" s="145">
        <f>IF(AJ$2&lt;Inputs!$AC57,0,Inputs!$AA57*Inputs!$AF57)</f>
        <v>0</v>
      </c>
      <c r="AK55" s="145">
        <f>IF(AK$2&lt;Inputs!$AC57,0,Inputs!$AA57*Inputs!$AF57)</f>
        <v>0</v>
      </c>
      <c r="AL55" s="145">
        <f>IF(AL$2&lt;Inputs!$AC57,0,Inputs!$AA57*Inputs!$AF57)</f>
        <v>0</v>
      </c>
      <c r="AM55" s="145">
        <f>IF(AM$2&lt;Inputs!$AC57,0,Inputs!$AA57*Inputs!$AF57)</f>
        <v>0</v>
      </c>
      <c r="AN55" s="145">
        <f>IF(AN$2&lt;Inputs!$AC57,0,Inputs!$AA57*Inputs!$AF57)</f>
        <v>0</v>
      </c>
      <c r="AO55" s="148">
        <f t="shared" si="3"/>
        <v>0</v>
      </c>
      <c r="AP55" s="145">
        <f>IF(AP$2&lt;Inputs!$AC57,0,Inputs!$AA57*Inputs!$AG57)</f>
        <v>0</v>
      </c>
      <c r="AQ55" s="145">
        <f>IF(AQ$2&lt;Inputs!$AC57,0,Inputs!$AA57*Inputs!$AG57)</f>
        <v>0</v>
      </c>
      <c r="AR55" s="145">
        <f>IF(AR$2&lt;Inputs!$AC57,0,Inputs!$AA57*Inputs!$AG57)</f>
        <v>0</v>
      </c>
      <c r="AS55" s="145">
        <f>IF(AS$2&lt;Inputs!$AC57,0,Inputs!$AA57*Inputs!$AG57)</f>
        <v>0</v>
      </c>
      <c r="AT55" s="145">
        <f>IF(AT$2&lt;Inputs!$AC57,0,Inputs!$AA57*Inputs!$AG57)</f>
        <v>0</v>
      </c>
      <c r="AU55" s="145">
        <f>IF(AU$2&lt;Inputs!$AC57,0,Inputs!$AA57*Inputs!$AG57)</f>
        <v>0</v>
      </c>
      <c r="AV55" s="145">
        <f>IF(AV$2&lt;Inputs!$AC57,0,Inputs!$AA57*Inputs!$AG57)</f>
        <v>0</v>
      </c>
      <c r="AW55" s="145">
        <f>IF(AW$2&lt;Inputs!$AC57,0,Inputs!$AA57*Inputs!$AG57)</f>
        <v>0</v>
      </c>
      <c r="AX55" s="145">
        <f>IF(AX$2&lt;Inputs!$AC57,0,Inputs!$AA57*Inputs!$AG57)</f>
        <v>0</v>
      </c>
      <c r="AY55" s="145">
        <f>IF(AY$2&lt;Inputs!$AC57,0,Inputs!$AA57*Inputs!$AG57)</f>
        <v>0</v>
      </c>
      <c r="AZ55" s="145">
        <f>IF(AZ$2&lt;Inputs!$AC57,0,Inputs!$AA57*Inputs!$AG57)</f>
        <v>0</v>
      </c>
      <c r="BA55" s="145">
        <f>IF(BA$2&lt;Inputs!$AC57,0,Inputs!$AA57*Inputs!$AG57)</f>
        <v>0</v>
      </c>
      <c r="BB55" s="148">
        <f t="shared" si="4"/>
        <v>0</v>
      </c>
      <c r="BC55" s="145">
        <f>IF(BC$2&lt;Inputs!$AC57,0,Inputs!$AA57*Inputs!$AH57)</f>
        <v>0</v>
      </c>
      <c r="BD55" s="145">
        <f>IF(BD$2&lt;Inputs!$AC57,0,Inputs!$AA57*Inputs!$AH57)</f>
        <v>0</v>
      </c>
      <c r="BE55" s="145">
        <f>IF(BE$2&lt;Inputs!$AC57,0,Inputs!$AA57*Inputs!$AH57)</f>
        <v>0</v>
      </c>
      <c r="BF55" s="145">
        <f>IF(BF$2&lt;Inputs!$AC57,0,Inputs!$AA57*Inputs!$AH57)</f>
        <v>0</v>
      </c>
      <c r="BG55" s="145">
        <f>IF(BG$2&lt;Inputs!$AC57,0,Inputs!$AA57*Inputs!$AH57)</f>
        <v>0</v>
      </c>
      <c r="BH55" s="145">
        <f>IF(BH$2&lt;Inputs!$AC57,0,Inputs!$AA57*Inputs!$AH57)</f>
        <v>0</v>
      </c>
      <c r="BI55" s="145">
        <f>IF(BI$2&lt;Inputs!$AC57,0,Inputs!$AA57*Inputs!$AH57)</f>
        <v>0</v>
      </c>
      <c r="BJ55" s="145">
        <f>IF(BJ$2&lt;Inputs!$AC57,0,Inputs!$AA57*Inputs!$AH57)</f>
        <v>0</v>
      </c>
      <c r="BK55" s="145">
        <f>IF(BK$2&lt;Inputs!$AC57,0,Inputs!$AA57*Inputs!$AH57)</f>
        <v>0</v>
      </c>
      <c r="BL55" s="145">
        <f>IF(BL$2&lt;Inputs!$AC57,0,Inputs!$AA57*Inputs!$AH57)</f>
        <v>0</v>
      </c>
      <c r="BM55" s="145">
        <f>IF(BM$2&lt;Inputs!$AC57,0,Inputs!$AA57*Inputs!$AH57)</f>
        <v>0</v>
      </c>
      <c r="BN55" s="145">
        <f>IF(BN$2&lt;Inputs!$AC57,0,Inputs!$AA57*Inputs!$AH57)</f>
        <v>0</v>
      </c>
      <c r="BO55" s="148">
        <f t="shared" si="5"/>
        <v>0</v>
      </c>
    </row>
    <row r="56" ht="15.75" customHeight="1" outlineLevel="1">
      <c r="A56" s="1"/>
      <c r="B56" s="147" t="str">
        <f>Inputs!Z58</f>
        <v>Sponsor 51</v>
      </c>
      <c r="C56" s="145">
        <f>IF(C$2&lt;Inputs!$AC58,0,Inputs!$AA58*Inputs!$AD58)</f>
        <v>0</v>
      </c>
      <c r="D56" s="145">
        <f>IF(D$2&lt;Inputs!$AC58,0,Inputs!$AA58*Inputs!$AD58)</f>
        <v>0</v>
      </c>
      <c r="E56" s="145">
        <f>IF(E$2&lt;Inputs!$AC58,0,Inputs!$AA58*Inputs!$AD58)</f>
        <v>0</v>
      </c>
      <c r="F56" s="145">
        <f>IF(F$2&lt;Inputs!$AC58,0,Inputs!$AA58*Inputs!$AD58)</f>
        <v>0</v>
      </c>
      <c r="G56" s="145">
        <f>IF(G$2&lt;Inputs!$AC58,0,Inputs!$AA58*Inputs!$AD58)</f>
        <v>0</v>
      </c>
      <c r="H56" s="145">
        <f>IF(H$2&lt;Inputs!$AC58,0,Inputs!$AA58*Inputs!$AD58)</f>
        <v>0</v>
      </c>
      <c r="I56" s="145">
        <f>IF(I$2&lt;Inputs!$AC58,0,Inputs!$AA58*Inputs!$AD58)</f>
        <v>0</v>
      </c>
      <c r="J56" s="145">
        <f>IF(J$2&lt;Inputs!$AC58,0,Inputs!$AA58*Inputs!$AD58)</f>
        <v>0</v>
      </c>
      <c r="K56" s="145">
        <f>IF(K$2&lt;Inputs!$AC58,0,Inputs!$AA58*Inputs!$AD58)</f>
        <v>0</v>
      </c>
      <c r="L56" s="145">
        <f>IF(L$2&lt;Inputs!$AC58,0,Inputs!$AA58*Inputs!$AD58)</f>
        <v>0</v>
      </c>
      <c r="M56" s="145">
        <f>IF(M$2&lt;Inputs!$AC58,0,Inputs!$AA58*Inputs!$AD58)</f>
        <v>0</v>
      </c>
      <c r="N56" s="145">
        <f>IF(N$2&lt;Inputs!$AC58,0,Inputs!$AA58*Inputs!$AD58)</f>
        <v>0</v>
      </c>
      <c r="O56" s="148">
        <f t="shared" si="1"/>
        <v>0</v>
      </c>
      <c r="P56" s="145">
        <f>IF(P$2&lt;Inputs!$AC58,0,Inputs!$AA58*Inputs!$AE58)</f>
        <v>0</v>
      </c>
      <c r="Q56" s="145">
        <f>IF(Q$2&lt;Inputs!$AC58,0,Inputs!$AA58*Inputs!$AE58)</f>
        <v>0</v>
      </c>
      <c r="R56" s="145">
        <f>IF(R$2&lt;Inputs!$AC58,0,Inputs!$AA58*Inputs!$AE58)</f>
        <v>0</v>
      </c>
      <c r="S56" s="145">
        <f>IF(S$2&lt;Inputs!$AC58,0,Inputs!$AA58*Inputs!$AE58)</f>
        <v>0</v>
      </c>
      <c r="T56" s="145">
        <f>IF(T$2&lt;Inputs!$AC58,0,Inputs!$AA58*Inputs!$AE58)</f>
        <v>0</v>
      </c>
      <c r="U56" s="145">
        <f>IF(U$2&lt;Inputs!$AC58,0,Inputs!$AA58*Inputs!$AE58)</f>
        <v>0</v>
      </c>
      <c r="V56" s="145">
        <f>IF(V$2&lt;Inputs!$AC58,0,Inputs!$AA58*Inputs!$AE58)</f>
        <v>0</v>
      </c>
      <c r="W56" s="145">
        <f>IF(W$2&lt;Inputs!$AC58,0,Inputs!$AA58*Inputs!$AE58)</f>
        <v>0</v>
      </c>
      <c r="X56" s="145">
        <f>IF(X$2&lt;Inputs!$AC58,0,Inputs!$AA58*Inputs!$AE58)</f>
        <v>0</v>
      </c>
      <c r="Y56" s="145">
        <f>IF(Y$2&lt;Inputs!$AC58,0,Inputs!$AA58*Inputs!$AE58)</f>
        <v>0</v>
      </c>
      <c r="Z56" s="145">
        <f>IF(Z$2&lt;Inputs!$AC58,0,Inputs!$AA58*Inputs!$AE58)</f>
        <v>0</v>
      </c>
      <c r="AA56" s="145">
        <f>IF(AA$2&lt;Inputs!$AC58,0,Inputs!$AA58*Inputs!$AE58)</f>
        <v>0</v>
      </c>
      <c r="AB56" s="148">
        <f t="shared" si="2"/>
        <v>0</v>
      </c>
      <c r="AC56" s="145">
        <f>IF(AC$2&lt;Inputs!$AC58,0,Inputs!$AA58*Inputs!$AF58)</f>
        <v>0</v>
      </c>
      <c r="AD56" s="145">
        <f>IF(AD$2&lt;Inputs!$AC58,0,Inputs!$AA58*Inputs!$AF58)</f>
        <v>0</v>
      </c>
      <c r="AE56" s="145">
        <f>IF(AE$2&lt;Inputs!$AC58,0,Inputs!$AA58*Inputs!$AF58)</f>
        <v>0</v>
      </c>
      <c r="AF56" s="145">
        <f>IF(AF$2&lt;Inputs!$AC58,0,Inputs!$AA58*Inputs!$AF58)</f>
        <v>0</v>
      </c>
      <c r="AG56" s="145">
        <f>IF(AG$2&lt;Inputs!$AC58,0,Inputs!$AA58*Inputs!$AF58)</f>
        <v>0</v>
      </c>
      <c r="AH56" s="145">
        <f>IF(AH$2&lt;Inputs!$AC58,0,Inputs!$AA58*Inputs!$AF58)</f>
        <v>0</v>
      </c>
      <c r="AI56" s="145">
        <f>IF(AI$2&lt;Inputs!$AC58,0,Inputs!$AA58*Inputs!$AF58)</f>
        <v>0</v>
      </c>
      <c r="AJ56" s="145">
        <f>IF(AJ$2&lt;Inputs!$AC58,0,Inputs!$AA58*Inputs!$AF58)</f>
        <v>0</v>
      </c>
      <c r="AK56" s="145">
        <f>IF(AK$2&lt;Inputs!$AC58,0,Inputs!$AA58*Inputs!$AF58)</f>
        <v>0</v>
      </c>
      <c r="AL56" s="145">
        <f>IF(AL$2&lt;Inputs!$AC58,0,Inputs!$AA58*Inputs!$AF58)</f>
        <v>0</v>
      </c>
      <c r="AM56" s="145">
        <f>IF(AM$2&lt;Inputs!$AC58,0,Inputs!$AA58*Inputs!$AF58)</f>
        <v>0</v>
      </c>
      <c r="AN56" s="145">
        <f>IF(AN$2&lt;Inputs!$AC58,0,Inputs!$AA58*Inputs!$AF58)</f>
        <v>0</v>
      </c>
      <c r="AO56" s="148">
        <f t="shared" si="3"/>
        <v>0</v>
      </c>
      <c r="AP56" s="145">
        <f>IF(AP$2&lt;Inputs!$AC58,0,Inputs!$AA58*Inputs!$AG58)</f>
        <v>0</v>
      </c>
      <c r="AQ56" s="145">
        <f>IF(AQ$2&lt;Inputs!$AC58,0,Inputs!$AA58*Inputs!$AG58)</f>
        <v>0</v>
      </c>
      <c r="AR56" s="145">
        <f>IF(AR$2&lt;Inputs!$AC58,0,Inputs!$AA58*Inputs!$AG58)</f>
        <v>0</v>
      </c>
      <c r="AS56" s="145">
        <f>IF(AS$2&lt;Inputs!$AC58,0,Inputs!$AA58*Inputs!$AG58)</f>
        <v>0</v>
      </c>
      <c r="AT56" s="145">
        <f>IF(AT$2&lt;Inputs!$AC58,0,Inputs!$AA58*Inputs!$AG58)</f>
        <v>0</v>
      </c>
      <c r="AU56" s="145">
        <f>IF(AU$2&lt;Inputs!$AC58,0,Inputs!$AA58*Inputs!$AG58)</f>
        <v>0</v>
      </c>
      <c r="AV56" s="145">
        <f>IF(AV$2&lt;Inputs!$AC58,0,Inputs!$AA58*Inputs!$AG58)</f>
        <v>0</v>
      </c>
      <c r="AW56" s="145">
        <f>IF(AW$2&lt;Inputs!$AC58,0,Inputs!$AA58*Inputs!$AG58)</f>
        <v>0</v>
      </c>
      <c r="AX56" s="145">
        <f>IF(AX$2&lt;Inputs!$AC58,0,Inputs!$AA58*Inputs!$AG58)</f>
        <v>0</v>
      </c>
      <c r="AY56" s="145">
        <f>IF(AY$2&lt;Inputs!$AC58,0,Inputs!$AA58*Inputs!$AG58)</f>
        <v>0</v>
      </c>
      <c r="AZ56" s="145">
        <f>IF(AZ$2&lt;Inputs!$AC58,0,Inputs!$AA58*Inputs!$AG58)</f>
        <v>0</v>
      </c>
      <c r="BA56" s="145">
        <f>IF(BA$2&lt;Inputs!$AC58,0,Inputs!$AA58*Inputs!$AG58)</f>
        <v>0</v>
      </c>
      <c r="BB56" s="148">
        <f t="shared" si="4"/>
        <v>0</v>
      </c>
      <c r="BC56" s="145">
        <f>IF(BC$2&lt;Inputs!$AC58,0,Inputs!$AA58*Inputs!$AH58)</f>
        <v>0</v>
      </c>
      <c r="BD56" s="145">
        <f>IF(BD$2&lt;Inputs!$AC58,0,Inputs!$AA58*Inputs!$AH58)</f>
        <v>0</v>
      </c>
      <c r="BE56" s="145">
        <f>IF(BE$2&lt;Inputs!$AC58,0,Inputs!$AA58*Inputs!$AH58)</f>
        <v>0</v>
      </c>
      <c r="BF56" s="145">
        <f>IF(BF$2&lt;Inputs!$AC58,0,Inputs!$AA58*Inputs!$AH58)</f>
        <v>0</v>
      </c>
      <c r="BG56" s="145">
        <f>IF(BG$2&lt;Inputs!$AC58,0,Inputs!$AA58*Inputs!$AH58)</f>
        <v>0</v>
      </c>
      <c r="BH56" s="145">
        <f>IF(BH$2&lt;Inputs!$AC58,0,Inputs!$AA58*Inputs!$AH58)</f>
        <v>0</v>
      </c>
      <c r="BI56" s="145">
        <f>IF(BI$2&lt;Inputs!$AC58,0,Inputs!$AA58*Inputs!$AH58)</f>
        <v>0</v>
      </c>
      <c r="BJ56" s="145">
        <f>IF(BJ$2&lt;Inputs!$AC58,0,Inputs!$AA58*Inputs!$AH58)</f>
        <v>0</v>
      </c>
      <c r="BK56" s="145">
        <f>IF(BK$2&lt;Inputs!$AC58,0,Inputs!$AA58*Inputs!$AH58)</f>
        <v>0</v>
      </c>
      <c r="BL56" s="145">
        <f>IF(BL$2&lt;Inputs!$AC58,0,Inputs!$AA58*Inputs!$AH58)</f>
        <v>0</v>
      </c>
      <c r="BM56" s="145">
        <f>IF(BM$2&lt;Inputs!$AC58,0,Inputs!$AA58*Inputs!$AH58)</f>
        <v>0</v>
      </c>
      <c r="BN56" s="145">
        <f>IF(BN$2&lt;Inputs!$AC58,0,Inputs!$AA58*Inputs!$AH58)</f>
        <v>0</v>
      </c>
      <c r="BO56" s="148">
        <f t="shared" si="5"/>
        <v>0</v>
      </c>
    </row>
    <row r="57" ht="15.75" customHeight="1" outlineLevel="1">
      <c r="A57" s="1"/>
      <c r="B57" s="147" t="str">
        <f>Inputs!Z59</f>
        <v>Sponsor 52</v>
      </c>
      <c r="C57" s="145">
        <f>IF(C$2&lt;Inputs!$AC59,0,Inputs!$AA59*Inputs!$AD59)</f>
        <v>0</v>
      </c>
      <c r="D57" s="145">
        <f>IF(D$2&lt;Inputs!$AC59,0,Inputs!$AA59*Inputs!$AD59)</f>
        <v>0</v>
      </c>
      <c r="E57" s="145">
        <f>IF(E$2&lt;Inputs!$AC59,0,Inputs!$AA59*Inputs!$AD59)</f>
        <v>0</v>
      </c>
      <c r="F57" s="145">
        <f>IF(F$2&lt;Inputs!$AC59,0,Inputs!$AA59*Inputs!$AD59)</f>
        <v>0</v>
      </c>
      <c r="G57" s="145">
        <f>IF(G$2&lt;Inputs!$AC59,0,Inputs!$AA59*Inputs!$AD59)</f>
        <v>0</v>
      </c>
      <c r="H57" s="145">
        <f>IF(H$2&lt;Inputs!$AC59,0,Inputs!$AA59*Inputs!$AD59)</f>
        <v>0</v>
      </c>
      <c r="I57" s="145">
        <f>IF(I$2&lt;Inputs!$AC59,0,Inputs!$AA59*Inputs!$AD59)</f>
        <v>0</v>
      </c>
      <c r="J57" s="145">
        <f>IF(J$2&lt;Inputs!$AC59,0,Inputs!$AA59*Inputs!$AD59)</f>
        <v>0</v>
      </c>
      <c r="K57" s="145">
        <f>IF(K$2&lt;Inputs!$AC59,0,Inputs!$AA59*Inputs!$AD59)</f>
        <v>0</v>
      </c>
      <c r="L57" s="145">
        <f>IF(L$2&lt;Inputs!$AC59,0,Inputs!$AA59*Inputs!$AD59)</f>
        <v>0</v>
      </c>
      <c r="M57" s="145">
        <f>IF(M$2&lt;Inputs!$AC59,0,Inputs!$AA59*Inputs!$AD59)</f>
        <v>0</v>
      </c>
      <c r="N57" s="145">
        <f>IF(N$2&lt;Inputs!$AC59,0,Inputs!$AA59*Inputs!$AD59)</f>
        <v>0</v>
      </c>
      <c r="O57" s="148">
        <f t="shared" si="1"/>
        <v>0</v>
      </c>
      <c r="P57" s="145">
        <f>IF(P$2&lt;Inputs!$AC59,0,Inputs!$AA59*Inputs!$AE59)</f>
        <v>0</v>
      </c>
      <c r="Q57" s="145">
        <f>IF(Q$2&lt;Inputs!$AC59,0,Inputs!$AA59*Inputs!$AE59)</f>
        <v>0</v>
      </c>
      <c r="R57" s="145">
        <f>IF(R$2&lt;Inputs!$AC59,0,Inputs!$AA59*Inputs!$AE59)</f>
        <v>0</v>
      </c>
      <c r="S57" s="145">
        <f>IF(S$2&lt;Inputs!$AC59,0,Inputs!$AA59*Inputs!$AE59)</f>
        <v>0</v>
      </c>
      <c r="T57" s="145">
        <f>IF(T$2&lt;Inputs!$AC59,0,Inputs!$AA59*Inputs!$AE59)</f>
        <v>0</v>
      </c>
      <c r="U57" s="145">
        <f>IF(U$2&lt;Inputs!$AC59,0,Inputs!$AA59*Inputs!$AE59)</f>
        <v>0</v>
      </c>
      <c r="V57" s="145">
        <f>IF(V$2&lt;Inputs!$AC59,0,Inputs!$AA59*Inputs!$AE59)</f>
        <v>0</v>
      </c>
      <c r="W57" s="145">
        <f>IF(W$2&lt;Inputs!$AC59,0,Inputs!$AA59*Inputs!$AE59)</f>
        <v>0</v>
      </c>
      <c r="X57" s="145">
        <f>IF(X$2&lt;Inputs!$AC59,0,Inputs!$AA59*Inputs!$AE59)</f>
        <v>0</v>
      </c>
      <c r="Y57" s="145">
        <f>IF(Y$2&lt;Inputs!$AC59,0,Inputs!$AA59*Inputs!$AE59)</f>
        <v>0</v>
      </c>
      <c r="Z57" s="145">
        <f>IF(Z$2&lt;Inputs!$AC59,0,Inputs!$AA59*Inputs!$AE59)</f>
        <v>0</v>
      </c>
      <c r="AA57" s="145">
        <f>IF(AA$2&lt;Inputs!$AC59,0,Inputs!$AA59*Inputs!$AE59)</f>
        <v>0</v>
      </c>
      <c r="AB57" s="148">
        <f t="shared" si="2"/>
        <v>0</v>
      </c>
      <c r="AC57" s="145">
        <f>IF(AC$2&lt;Inputs!$AC59,0,Inputs!$AA59*Inputs!$AF59)</f>
        <v>0</v>
      </c>
      <c r="AD57" s="145">
        <f>IF(AD$2&lt;Inputs!$AC59,0,Inputs!$AA59*Inputs!$AF59)</f>
        <v>0</v>
      </c>
      <c r="AE57" s="145">
        <f>IF(AE$2&lt;Inputs!$AC59,0,Inputs!$AA59*Inputs!$AF59)</f>
        <v>0</v>
      </c>
      <c r="AF57" s="145">
        <f>IF(AF$2&lt;Inputs!$AC59,0,Inputs!$AA59*Inputs!$AF59)</f>
        <v>0</v>
      </c>
      <c r="AG57" s="145">
        <f>IF(AG$2&lt;Inputs!$AC59,0,Inputs!$AA59*Inputs!$AF59)</f>
        <v>0</v>
      </c>
      <c r="AH57" s="145">
        <f>IF(AH$2&lt;Inputs!$AC59,0,Inputs!$AA59*Inputs!$AF59)</f>
        <v>0</v>
      </c>
      <c r="AI57" s="145">
        <f>IF(AI$2&lt;Inputs!$AC59,0,Inputs!$AA59*Inputs!$AF59)</f>
        <v>0</v>
      </c>
      <c r="AJ57" s="145">
        <f>IF(AJ$2&lt;Inputs!$AC59,0,Inputs!$AA59*Inputs!$AF59)</f>
        <v>0</v>
      </c>
      <c r="AK57" s="145">
        <f>IF(AK$2&lt;Inputs!$AC59,0,Inputs!$AA59*Inputs!$AF59)</f>
        <v>0</v>
      </c>
      <c r="AL57" s="145">
        <f>IF(AL$2&lt;Inputs!$AC59,0,Inputs!$AA59*Inputs!$AF59)</f>
        <v>0</v>
      </c>
      <c r="AM57" s="145">
        <f>IF(AM$2&lt;Inputs!$AC59,0,Inputs!$AA59*Inputs!$AF59)</f>
        <v>0</v>
      </c>
      <c r="AN57" s="145">
        <f>IF(AN$2&lt;Inputs!$AC59,0,Inputs!$AA59*Inputs!$AF59)</f>
        <v>0</v>
      </c>
      <c r="AO57" s="148">
        <f t="shared" si="3"/>
        <v>0</v>
      </c>
      <c r="AP57" s="145">
        <f>IF(AP$2&lt;Inputs!$AC59,0,Inputs!$AA59*Inputs!$AG59)</f>
        <v>0</v>
      </c>
      <c r="AQ57" s="145">
        <f>IF(AQ$2&lt;Inputs!$AC59,0,Inputs!$AA59*Inputs!$AG59)</f>
        <v>0</v>
      </c>
      <c r="AR57" s="145">
        <f>IF(AR$2&lt;Inputs!$AC59,0,Inputs!$AA59*Inputs!$AG59)</f>
        <v>0</v>
      </c>
      <c r="AS57" s="145">
        <f>IF(AS$2&lt;Inputs!$AC59,0,Inputs!$AA59*Inputs!$AG59)</f>
        <v>0</v>
      </c>
      <c r="AT57" s="145">
        <f>IF(AT$2&lt;Inputs!$AC59,0,Inputs!$AA59*Inputs!$AG59)</f>
        <v>0</v>
      </c>
      <c r="AU57" s="145">
        <f>IF(AU$2&lt;Inputs!$AC59,0,Inputs!$AA59*Inputs!$AG59)</f>
        <v>0</v>
      </c>
      <c r="AV57" s="145">
        <f>IF(AV$2&lt;Inputs!$AC59,0,Inputs!$AA59*Inputs!$AG59)</f>
        <v>0</v>
      </c>
      <c r="AW57" s="145">
        <f>IF(AW$2&lt;Inputs!$AC59,0,Inputs!$AA59*Inputs!$AG59)</f>
        <v>0</v>
      </c>
      <c r="AX57" s="145">
        <f>IF(AX$2&lt;Inputs!$AC59,0,Inputs!$AA59*Inputs!$AG59)</f>
        <v>0</v>
      </c>
      <c r="AY57" s="145">
        <f>IF(AY$2&lt;Inputs!$AC59,0,Inputs!$AA59*Inputs!$AG59)</f>
        <v>0</v>
      </c>
      <c r="AZ57" s="145">
        <f>IF(AZ$2&lt;Inputs!$AC59,0,Inputs!$AA59*Inputs!$AG59)</f>
        <v>0</v>
      </c>
      <c r="BA57" s="145">
        <f>IF(BA$2&lt;Inputs!$AC59,0,Inputs!$AA59*Inputs!$AG59)</f>
        <v>0</v>
      </c>
      <c r="BB57" s="148">
        <f t="shared" si="4"/>
        <v>0</v>
      </c>
      <c r="BC57" s="145">
        <f>IF(BC$2&lt;Inputs!$AC59,0,Inputs!$AA59*Inputs!$AH59)</f>
        <v>0</v>
      </c>
      <c r="BD57" s="145">
        <f>IF(BD$2&lt;Inputs!$AC59,0,Inputs!$AA59*Inputs!$AH59)</f>
        <v>0</v>
      </c>
      <c r="BE57" s="145">
        <f>IF(BE$2&lt;Inputs!$AC59,0,Inputs!$AA59*Inputs!$AH59)</f>
        <v>0</v>
      </c>
      <c r="BF57" s="145">
        <f>IF(BF$2&lt;Inputs!$AC59,0,Inputs!$AA59*Inputs!$AH59)</f>
        <v>0</v>
      </c>
      <c r="BG57" s="145">
        <f>IF(BG$2&lt;Inputs!$AC59,0,Inputs!$AA59*Inputs!$AH59)</f>
        <v>0</v>
      </c>
      <c r="BH57" s="145">
        <f>IF(BH$2&lt;Inputs!$AC59,0,Inputs!$AA59*Inputs!$AH59)</f>
        <v>0</v>
      </c>
      <c r="BI57" s="145">
        <f>IF(BI$2&lt;Inputs!$AC59,0,Inputs!$AA59*Inputs!$AH59)</f>
        <v>0</v>
      </c>
      <c r="BJ57" s="145">
        <f>IF(BJ$2&lt;Inputs!$AC59,0,Inputs!$AA59*Inputs!$AH59)</f>
        <v>0</v>
      </c>
      <c r="BK57" s="145">
        <f>IF(BK$2&lt;Inputs!$AC59,0,Inputs!$AA59*Inputs!$AH59)</f>
        <v>0</v>
      </c>
      <c r="BL57" s="145">
        <f>IF(BL$2&lt;Inputs!$AC59,0,Inputs!$AA59*Inputs!$AH59)</f>
        <v>0</v>
      </c>
      <c r="BM57" s="145">
        <f>IF(BM$2&lt;Inputs!$AC59,0,Inputs!$AA59*Inputs!$AH59)</f>
        <v>0</v>
      </c>
      <c r="BN57" s="145">
        <f>IF(BN$2&lt;Inputs!$AC59,0,Inputs!$AA59*Inputs!$AH59)</f>
        <v>0</v>
      </c>
      <c r="BO57" s="148">
        <f t="shared" si="5"/>
        <v>0</v>
      </c>
    </row>
    <row r="58" ht="15.75" customHeight="1">
      <c r="A58" s="1"/>
      <c r="B58" s="149" t="s">
        <v>400</v>
      </c>
      <c r="C58" s="148">
        <f t="shared" ref="C58:N58" si="6">SUM(C6:C57)</f>
        <v>0</v>
      </c>
      <c r="D58" s="148">
        <f t="shared" si="6"/>
        <v>0</v>
      </c>
      <c r="E58" s="148">
        <f t="shared" si="6"/>
        <v>0</v>
      </c>
      <c r="F58" s="148">
        <f t="shared" si="6"/>
        <v>0</v>
      </c>
      <c r="G58" s="148">
        <f t="shared" si="6"/>
        <v>0</v>
      </c>
      <c r="H58" s="148">
        <f t="shared" si="6"/>
        <v>0</v>
      </c>
      <c r="I58" s="148">
        <f t="shared" si="6"/>
        <v>0</v>
      </c>
      <c r="J58" s="148">
        <f t="shared" si="6"/>
        <v>0</v>
      </c>
      <c r="K58" s="148">
        <f t="shared" si="6"/>
        <v>0</v>
      </c>
      <c r="L58" s="148">
        <f t="shared" si="6"/>
        <v>83.33333333</v>
      </c>
      <c r="M58" s="148">
        <f t="shared" si="6"/>
        <v>83.33333333</v>
      </c>
      <c r="N58" s="148">
        <f t="shared" si="6"/>
        <v>83.33333333</v>
      </c>
      <c r="O58" s="150">
        <f t="shared" si="1"/>
        <v>250</v>
      </c>
      <c r="P58" s="148">
        <f t="shared" ref="P58:AA58" si="7">SUM(P6:P57)</f>
        <v>83.33333333</v>
      </c>
      <c r="Q58" s="148">
        <f t="shared" si="7"/>
        <v>83.33333333</v>
      </c>
      <c r="R58" s="148">
        <f t="shared" si="7"/>
        <v>83.33333333</v>
      </c>
      <c r="S58" s="148">
        <f t="shared" si="7"/>
        <v>83.33333333</v>
      </c>
      <c r="T58" s="148">
        <f t="shared" si="7"/>
        <v>83.33333333</v>
      </c>
      <c r="U58" s="148">
        <f t="shared" si="7"/>
        <v>83.33333333</v>
      </c>
      <c r="V58" s="148">
        <f t="shared" si="7"/>
        <v>83.33333333</v>
      </c>
      <c r="W58" s="148">
        <f t="shared" si="7"/>
        <v>83.33333333</v>
      </c>
      <c r="X58" s="148">
        <f t="shared" si="7"/>
        <v>83.33333333</v>
      </c>
      <c r="Y58" s="148">
        <f t="shared" si="7"/>
        <v>83.33333333</v>
      </c>
      <c r="Z58" s="148">
        <f t="shared" si="7"/>
        <v>83.33333333</v>
      </c>
      <c r="AA58" s="148">
        <f t="shared" si="7"/>
        <v>83.33333333</v>
      </c>
      <c r="AB58" s="150">
        <f t="shared" si="2"/>
        <v>1000</v>
      </c>
      <c r="AC58" s="148">
        <f t="shared" ref="AC58:AN58" si="8">SUM(AC6:AC57)</f>
        <v>166.6666667</v>
      </c>
      <c r="AD58" s="148">
        <f t="shared" si="8"/>
        <v>166.6666667</v>
      </c>
      <c r="AE58" s="148">
        <f t="shared" si="8"/>
        <v>166.6666667</v>
      </c>
      <c r="AF58" s="148">
        <f t="shared" si="8"/>
        <v>166.6666667</v>
      </c>
      <c r="AG58" s="148">
        <f t="shared" si="8"/>
        <v>166.6666667</v>
      </c>
      <c r="AH58" s="148">
        <f t="shared" si="8"/>
        <v>166.6666667</v>
      </c>
      <c r="AI58" s="148">
        <f t="shared" si="8"/>
        <v>166.6666667</v>
      </c>
      <c r="AJ58" s="148">
        <f t="shared" si="8"/>
        <v>166.6666667</v>
      </c>
      <c r="AK58" s="148">
        <f t="shared" si="8"/>
        <v>166.6666667</v>
      </c>
      <c r="AL58" s="148">
        <f t="shared" si="8"/>
        <v>166.6666667</v>
      </c>
      <c r="AM58" s="148">
        <f t="shared" si="8"/>
        <v>166.6666667</v>
      </c>
      <c r="AN58" s="148">
        <f t="shared" si="8"/>
        <v>166.6666667</v>
      </c>
      <c r="AO58" s="150">
        <f t="shared" si="3"/>
        <v>2000</v>
      </c>
      <c r="AP58" s="148">
        <f t="shared" ref="AP58:BA58" si="9">SUM(AP6:AP57)</f>
        <v>166.6666667</v>
      </c>
      <c r="AQ58" s="148">
        <f t="shared" si="9"/>
        <v>166.6666667</v>
      </c>
      <c r="AR58" s="148">
        <f t="shared" si="9"/>
        <v>166.6666667</v>
      </c>
      <c r="AS58" s="148">
        <f t="shared" si="9"/>
        <v>166.6666667</v>
      </c>
      <c r="AT58" s="148">
        <f t="shared" si="9"/>
        <v>166.6666667</v>
      </c>
      <c r="AU58" s="148">
        <f t="shared" si="9"/>
        <v>166.6666667</v>
      </c>
      <c r="AV58" s="148">
        <f t="shared" si="9"/>
        <v>166.6666667</v>
      </c>
      <c r="AW58" s="148">
        <f t="shared" si="9"/>
        <v>166.6666667</v>
      </c>
      <c r="AX58" s="148">
        <f t="shared" si="9"/>
        <v>166.6666667</v>
      </c>
      <c r="AY58" s="148">
        <f t="shared" si="9"/>
        <v>166.6666667</v>
      </c>
      <c r="AZ58" s="148">
        <f t="shared" si="9"/>
        <v>166.6666667</v>
      </c>
      <c r="BA58" s="148">
        <f t="shared" si="9"/>
        <v>166.6666667</v>
      </c>
      <c r="BB58" s="150">
        <f t="shared" si="4"/>
        <v>2000</v>
      </c>
      <c r="BC58" s="148">
        <f t="shared" ref="BC58:BN58" si="10">SUM(BC6:BC57)</f>
        <v>500</v>
      </c>
      <c r="BD58" s="148">
        <f t="shared" si="10"/>
        <v>500</v>
      </c>
      <c r="BE58" s="148">
        <f t="shared" si="10"/>
        <v>500</v>
      </c>
      <c r="BF58" s="148">
        <f t="shared" si="10"/>
        <v>500</v>
      </c>
      <c r="BG58" s="148">
        <f t="shared" si="10"/>
        <v>500</v>
      </c>
      <c r="BH58" s="148">
        <f t="shared" si="10"/>
        <v>500</v>
      </c>
      <c r="BI58" s="148">
        <f t="shared" si="10"/>
        <v>500</v>
      </c>
      <c r="BJ58" s="148">
        <f t="shared" si="10"/>
        <v>500</v>
      </c>
      <c r="BK58" s="148">
        <f t="shared" si="10"/>
        <v>500</v>
      </c>
      <c r="BL58" s="148">
        <f t="shared" si="10"/>
        <v>500</v>
      </c>
      <c r="BM58" s="148">
        <f t="shared" si="10"/>
        <v>500</v>
      </c>
      <c r="BN58" s="148">
        <f t="shared" si="10"/>
        <v>500</v>
      </c>
      <c r="BO58" s="150">
        <f t="shared" si="5"/>
        <v>6000</v>
      </c>
    </row>
    <row r="59" ht="6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</row>
    <row r="60" ht="15.75" customHeight="1">
      <c r="A60" s="1"/>
      <c r="B60" s="96" t="s">
        <v>390</v>
      </c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</row>
    <row r="61" ht="15.75" hidden="1" customHeight="1" outlineLevel="1">
      <c r="A61" s="1"/>
      <c r="B61" s="10" t="s">
        <v>30</v>
      </c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48"/>
      <c r="P61" s="151"/>
      <c r="Q61" s="151"/>
      <c r="R61" s="151"/>
      <c r="S61" s="151"/>
      <c r="T61" s="151"/>
      <c r="U61" s="151"/>
      <c r="V61" s="151"/>
      <c r="W61" s="151"/>
      <c r="X61" s="151"/>
      <c r="Y61" s="151"/>
      <c r="Z61" s="151"/>
      <c r="AA61" s="151"/>
      <c r="AB61" s="148"/>
      <c r="AC61" s="151"/>
      <c r="AD61" s="151"/>
      <c r="AE61" s="151"/>
      <c r="AF61" s="151"/>
      <c r="AG61" s="151"/>
      <c r="AH61" s="151"/>
      <c r="AI61" s="151"/>
      <c r="AJ61" s="151"/>
      <c r="AK61" s="151"/>
      <c r="AL61" s="151"/>
      <c r="AM61" s="151"/>
      <c r="AN61" s="151"/>
      <c r="AO61" s="148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48"/>
      <c r="BC61" s="151"/>
      <c r="BD61" s="151"/>
      <c r="BE61" s="151"/>
      <c r="BF61" s="151"/>
      <c r="BG61" s="151"/>
      <c r="BH61" s="151"/>
      <c r="BI61" s="151"/>
      <c r="BJ61" s="151"/>
      <c r="BK61" s="151"/>
      <c r="BL61" s="151"/>
      <c r="BM61" s="151"/>
      <c r="BN61" s="151"/>
      <c r="BO61" s="148"/>
    </row>
    <row r="62" ht="15.75" hidden="1" customHeight="1" outlineLevel="1">
      <c r="A62" s="1"/>
      <c r="B62" s="147" t="str">
        <f>Inputs!Z8</f>
        <v>Sponsor 1</v>
      </c>
      <c r="C62" s="145">
        <f>IF(C$2&lt;Inputs!$AC8,0,Inputs!$AB8*Inputs!$AD8)</f>
        <v>0</v>
      </c>
      <c r="D62" s="145">
        <f>IF(D$2&lt;Inputs!$AC8,0,Inputs!$AB8*Inputs!$AD8)</f>
        <v>0</v>
      </c>
      <c r="E62" s="145">
        <f>IF(E$2&lt;Inputs!$AC8,0,Inputs!$AB8*Inputs!$AD8)</f>
        <v>0</v>
      </c>
      <c r="F62" s="145">
        <f>IF(F$2&lt;Inputs!$AC8,0,Inputs!$AB8*Inputs!$AD8)</f>
        <v>0</v>
      </c>
      <c r="G62" s="145">
        <f>IF(G$2&lt;Inputs!$AC8,0,Inputs!$AB8*Inputs!$AD8)</f>
        <v>0</v>
      </c>
      <c r="H62" s="145">
        <f>IF(H$2&lt;Inputs!$AC8,0,Inputs!$AB8*Inputs!$AD8)</f>
        <v>0</v>
      </c>
      <c r="I62" s="145">
        <f>IF(I$2&lt;Inputs!$AC8,0,Inputs!$AB8*Inputs!$AD8)</f>
        <v>0</v>
      </c>
      <c r="J62" s="145">
        <f>IF(J$2&lt;Inputs!$AC8,0,Inputs!$AB8*Inputs!$AD8)</f>
        <v>0</v>
      </c>
      <c r="K62" s="145">
        <f>IF(K$2&lt;Inputs!$AC8,0,Inputs!$AB8*Inputs!$AD8)</f>
        <v>0</v>
      </c>
      <c r="L62" s="145">
        <f>IF(L$2&lt;Inputs!$AC8,0,Inputs!$AB8*Inputs!$AD8)</f>
        <v>0</v>
      </c>
      <c r="M62" s="145">
        <f>IF(M$2&lt;Inputs!$AC8,0,Inputs!$AB8*Inputs!$AD8)</f>
        <v>0</v>
      </c>
      <c r="N62" s="145">
        <f>IF(N$2&lt;Inputs!$AC8,0,Inputs!$AB8*Inputs!$AD8)</f>
        <v>0</v>
      </c>
      <c r="O62" s="148">
        <f t="shared" ref="O62:O114" si="11">SUM(C62:N62)</f>
        <v>0</v>
      </c>
      <c r="P62" s="145">
        <f>IF(P$2&lt;Inputs!$AC8,0,Inputs!$AB8*Inputs!$AE8)</f>
        <v>0</v>
      </c>
      <c r="Q62" s="145">
        <f>IF(Q$2&lt;Inputs!$AC8,0,Inputs!$AB8*Inputs!$AE8)</f>
        <v>0</v>
      </c>
      <c r="R62" s="145">
        <f>IF(R$2&lt;Inputs!$AC8,0,Inputs!$AB8*Inputs!$AE8)</f>
        <v>0</v>
      </c>
      <c r="S62" s="145">
        <f>IF(S$2&lt;Inputs!$AC8,0,Inputs!$AB8*Inputs!$AE8)</f>
        <v>0</v>
      </c>
      <c r="T62" s="145">
        <f>IF(T$2&lt;Inputs!$AC8,0,Inputs!$AB8*Inputs!$AE8)</f>
        <v>0</v>
      </c>
      <c r="U62" s="145">
        <f>IF(U$2&lt;Inputs!$AC8,0,Inputs!$AB8*Inputs!$AE8)</f>
        <v>0</v>
      </c>
      <c r="V62" s="145">
        <f>IF(V$2&lt;Inputs!$AC8,0,Inputs!$AB8*Inputs!$AE8)</f>
        <v>0</v>
      </c>
      <c r="W62" s="145">
        <f>IF(W$2&lt;Inputs!$AC8,0,Inputs!$AB8*Inputs!$AE8)</f>
        <v>0</v>
      </c>
      <c r="X62" s="145">
        <f>IF(X$2&lt;Inputs!$AC8,0,Inputs!$AB8*Inputs!$AE8)</f>
        <v>0</v>
      </c>
      <c r="Y62" s="145">
        <f>IF(Y$2&lt;Inputs!$AC8,0,Inputs!$AB8*Inputs!$AE8)</f>
        <v>0</v>
      </c>
      <c r="Z62" s="145">
        <f>IF(Z$2&lt;Inputs!$AC8,0,Inputs!$AB8*Inputs!$AE8)</f>
        <v>0</v>
      </c>
      <c r="AA62" s="145">
        <f>IF(AA$2&lt;Inputs!$AC8,0,Inputs!$AB8*Inputs!$AE8)</f>
        <v>0</v>
      </c>
      <c r="AB62" s="148">
        <f t="shared" ref="AB62:AB114" si="12">SUM(P62:AA62)</f>
        <v>0</v>
      </c>
      <c r="AC62" s="145">
        <f>IF(AC$2&lt;Inputs!$AC8,0,Inputs!$AB8*Inputs!$AF8)</f>
        <v>0</v>
      </c>
      <c r="AD62" s="145">
        <f>IF(AD$2&lt;Inputs!$AC8,0,Inputs!$AB8*Inputs!$AF8)</f>
        <v>0</v>
      </c>
      <c r="AE62" s="145">
        <f>IF(AE$2&lt;Inputs!$AC8,0,Inputs!$AB8*Inputs!$AF8)</f>
        <v>0</v>
      </c>
      <c r="AF62" s="145">
        <f>IF(AF$2&lt;Inputs!$AC8,0,Inputs!$AB8*Inputs!$AF8)</f>
        <v>0</v>
      </c>
      <c r="AG62" s="145">
        <f>IF(AG$2&lt;Inputs!$AC8,0,Inputs!$AB8*Inputs!$AF8)</f>
        <v>0</v>
      </c>
      <c r="AH62" s="145">
        <f>IF(AH$2&lt;Inputs!$AC8,0,Inputs!$AB8*Inputs!$AF8)</f>
        <v>0</v>
      </c>
      <c r="AI62" s="145">
        <f>IF(AI$2&lt;Inputs!$AC8,0,Inputs!$AB8*Inputs!$AF8)</f>
        <v>0</v>
      </c>
      <c r="AJ62" s="145">
        <f>IF(AJ$2&lt;Inputs!$AC8,0,Inputs!$AB8*Inputs!$AF8)</f>
        <v>0</v>
      </c>
      <c r="AK62" s="145">
        <f>IF(AK$2&lt;Inputs!$AC8,0,Inputs!$AB8*Inputs!$AF8)</f>
        <v>0</v>
      </c>
      <c r="AL62" s="145">
        <f>IF(AL$2&lt;Inputs!$AC8,0,Inputs!$AB8*Inputs!$AF8)</f>
        <v>0</v>
      </c>
      <c r="AM62" s="145">
        <f>IF(AM$2&lt;Inputs!$AC8,0,Inputs!$AB8*Inputs!$AF8)</f>
        <v>0</v>
      </c>
      <c r="AN62" s="145">
        <f>IF(AN$2&lt;Inputs!$AC8,0,Inputs!$AB8*Inputs!$AF8)</f>
        <v>0</v>
      </c>
      <c r="AO62" s="148">
        <f t="shared" ref="AO62:AO114" si="13">SUM(AC62:AN62)</f>
        <v>0</v>
      </c>
      <c r="AP62" s="145">
        <f>IF(AP$2&lt;Inputs!$AC8,0,Inputs!$AB8*Inputs!$AG8)</f>
        <v>0</v>
      </c>
      <c r="AQ62" s="145">
        <f>IF(AQ$2&lt;Inputs!$AC8,0,Inputs!$AB8*Inputs!$AG8)</f>
        <v>0</v>
      </c>
      <c r="AR62" s="145">
        <f>IF(AR$2&lt;Inputs!$AC8,0,Inputs!$AB8*Inputs!$AG8)</f>
        <v>0</v>
      </c>
      <c r="AS62" s="145">
        <f>IF(AS$2&lt;Inputs!$AC8,0,Inputs!$AB8*Inputs!$AG8)</f>
        <v>0</v>
      </c>
      <c r="AT62" s="145">
        <f>IF(AT$2&lt;Inputs!$AC8,0,Inputs!$AB8*Inputs!$AG8)</f>
        <v>0</v>
      </c>
      <c r="AU62" s="145">
        <f>IF(AU$2&lt;Inputs!$AC8,0,Inputs!$AB8*Inputs!$AG8)</f>
        <v>0</v>
      </c>
      <c r="AV62" s="145">
        <f>IF(AV$2&lt;Inputs!$AC8,0,Inputs!$AB8*Inputs!$AG8)</f>
        <v>0</v>
      </c>
      <c r="AW62" s="145">
        <f>IF(AW$2&lt;Inputs!$AC8,0,Inputs!$AB8*Inputs!$AG8)</f>
        <v>0</v>
      </c>
      <c r="AX62" s="145">
        <f>IF(AX$2&lt;Inputs!$AC8,0,Inputs!$AB8*Inputs!$AG8)</f>
        <v>0</v>
      </c>
      <c r="AY62" s="145">
        <f>IF(AY$2&lt;Inputs!$AC8,0,Inputs!$AB8*Inputs!$AG8)</f>
        <v>0</v>
      </c>
      <c r="AZ62" s="145">
        <f>IF(AZ$2&lt;Inputs!$AC8,0,Inputs!$AB8*Inputs!$AG8)</f>
        <v>0</v>
      </c>
      <c r="BA62" s="145">
        <f>IF(BA$2&lt;Inputs!$AC8,0,Inputs!$AB8*Inputs!$AG8)</f>
        <v>0</v>
      </c>
      <c r="BB62" s="148">
        <f t="shared" ref="BB62:BB114" si="14">SUM(AP62:BA62)</f>
        <v>0</v>
      </c>
      <c r="BC62" s="145">
        <f>IF(BC$2&lt;Inputs!$AC8,0,Inputs!$AB8*Inputs!$AH8)</f>
        <v>25</v>
      </c>
      <c r="BD62" s="145">
        <f>IF(BD$2&lt;Inputs!$AC8,0,Inputs!$AB8*Inputs!$AH8)</f>
        <v>25</v>
      </c>
      <c r="BE62" s="145">
        <f>IF(BE$2&lt;Inputs!$AC8,0,Inputs!$AB8*Inputs!$AH8)</f>
        <v>25</v>
      </c>
      <c r="BF62" s="145">
        <f>IF(BF$2&lt;Inputs!$AC8,0,Inputs!$AB8*Inputs!$AH8)</f>
        <v>25</v>
      </c>
      <c r="BG62" s="145">
        <f>IF(BG$2&lt;Inputs!$AC8,0,Inputs!$AB8*Inputs!$AH8)</f>
        <v>25</v>
      </c>
      <c r="BH62" s="145">
        <f>IF(BH$2&lt;Inputs!$AC8,0,Inputs!$AB8*Inputs!$AH8)</f>
        <v>25</v>
      </c>
      <c r="BI62" s="145">
        <f>IF(BI$2&lt;Inputs!$AC8,0,Inputs!$AB8*Inputs!$AH8)</f>
        <v>25</v>
      </c>
      <c r="BJ62" s="145">
        <f>IF(BJ$2&lt;Inputs!$AC8,0,Inputs!$AB8*Inputs!$AH8)</f>
        <v>25</v>
      </c>
      <c r="BK62" s="145">
        <f>IF(BK$2&lt;Inputs!$AC8,0,Inputs!$AB8*Inputs!$AH8)</f>
        <v>25</v>
      </c>
      <c r="BL62" s="145">
        <f>IF(BL$2&lt;Inputs!$AC8,0,Inputs!$AB8*Inputs!$AH8)</f>
        <v>25</v>
      </c>
      <c r="BM62" s="145">
        <f>IF(BM$2&lt;Inputs!$AC8,0,Inputs!$AB8*Inputs!$AH8)</f>
        <v>25</v>
      </c>
      <c r="BN62" s="145">
        <f>IF(BN$2&lt;Inputs!$AC8,0,Inputs!$AB8*Inputs!$AH8)</f>
        <v>25</v>
      </c>
      <c r="BO62" s="148">
        <f t="shared" ref="BO62:BO114" si="15">SUM(BC62:BN62)</f>
        <v>300</v>
      </c>
    </row>
    <row r="63" ht="15.75" hidden="1" customHeight="1" outlineLevel="1">
      <c r="A63" s="1"/>
      <c r="B63" s="147" t="str">
        <f>Inputs!Z9</f>
        <v>Sponsor 2</v>
      </c>
      <c r="C63" s="145">
        <f>IF(C$2&lt;Inputs!$AC9,0,Inputs!$AB9*Inputs!$AD9)</f>
        <v>0</v>
      </c>
      <c r="D63" s="145">
        <f>IF(D$2&lt;Inputs!$AC9,0,Inputs!$AB9*Inputs!$AD9)</f>
        <v>0</v>
      </c>
      <c r="E63" s="145">
        <f>IF(E$2&lt;Inputs!$AC9,0,Inputs!$AB9*Inputs!$AD9)</f>
        <v>0</v>
      </c>
      <c r="F63" s="145">
        <f>IF(F$2&lt;Inputs!$AC9,0,Inputs!$AB9*Inputs!$AD9)</f>
        <v>0</v>
      </c>
      <c r="G63" s="145">
        <f>IF(G$2&lt;Inputs!$AC9,0,Inputs!$AB9*Inputs!$AD9)</f>
        <v>0</v>
      </c>
      <c r="H63" s="145">
        <f>IF(H$2&lt;Inputs!$AC9,0,Inputs!$AB9*Inputs!$AD9)</f>
        <v>0</v>
      </c>
      <c r="I63" s="145">
        <f>IF(I$2&lt;Inputs!$AC9,0,Inputs!$AB9*Inputs!$AD9)</f>
        <v>0</v>
      </c>
      <c r="J63" s="145">
        <f>IF(J$2&lt;Inputs!$AC9,0,Inputs!$AB9*Inputs!$AD9)</f>
        <v>0</v>
      </c>
      <c r="K63" s="145">
        <f>IF(K$2&lt;Inputs!$AC9,0,Inputs!$AB9*Inputs!$AD9)</f>
        <v>0</v>
      </c>
      <c r="L63" s="145">
        <f>IF(L$2&lt;Inputs!$AC9,0,Inputs!$AB9*Inputs!$AD9)</f>
        <v>8.333333333</v>
      </c>
      <c r="M63" s="145">
        <f>IF(M$2&lt;Inputs!$AC9,0,Inputs!$AB9*Inputs!$AD9)</f>
        <v>8.333333333</v>
      </c>
      <c r="N63" s="145">
        <f>IF(N$2&lt;Inputs!$AC9,0,Inputs!$AB9*Inputs!$AD9)</f>
        <v>8.333333333</v>
      </c>
      <c r="O63" s="148">
        <f t="shared" si="11"/>
        <v>25</v>
      </c>
      <c r="P63" s="145">
        <f>IF(P$2&lt;Inputs!$AC9,0,Inputs!$AB9*Inputs!$AE9)</f>
        <v>8.333333333</v>
      </c>
      <c r="Q63" s="145">
        <f>IF(Q$2&lt;Inputs!$AC9,0,Inputs!$AB9*Inputs!$AE9)</f>
        <v>8.333333333</v>
      </c>
      <c r="R63" s="145">
        <f>IF(R$2&lt;Inputs!$AC9,0,Inputs!$AB9*Inputs!$AE9)</f>
        <v>8.333333333</v>
      </c>
      <c r="S63" s="145">
        <f>IF(S$2&lt;Inputs!$AC9,0,Inputs!$AB9*Inputs!$AE9)</f>
        <v>8.333333333</v>
      </c>
      <c r="T63" s="145">
        <f>IF(T$2&lt;Inputs!$AC9,0,Inputs!$AB9*Inputs!$AE9)</f>
        <v>8.333333333</v>
      </c>
      <c r="U63" s="145">
        <f>IF(U$2&lt;Inputs!$AC9,0,Inputs!$AB9*Inputs!$AE9)</f>
        <v>8.333333333</v>
      </c>
      <c r="V63" s="145">
        <f>IF(V$2&lt;Inputs!$AC9,0,Inputs!$AB9*Inputs!$AE9)</f>
        <v>8.333333333</v>
      </c>
      <c r="W63" s="145">
        <f>IF(W$2&lt;Inputs!$AC9,0,Inputs!$AB9*Inputs!$AE9)</f>
        <v>8.333333333</v>
      </c>
      <c r="X63" s="145">
        <f>IF(X$2&lt;Inputs!$AC9,0,Inputs!$AB9*Inputs!$AE9)</f>
        <v>8.333333333</v>
      </c>
      <c r="Y63" s="145">
        <f>IF(Y$2&lt;Inputs!$AC9,0,Inputs!$AB9*Inputs!$AE9)</f>
        <v>8.333333333</v>
      </c>
      <c r="Z63" s="145">
        <f>IF(Z$2&lt;Inputs!$AC9,0,Inputs!$AB9*Inputs!$AE9)</f>
        <v>8.333333333</v>
      </c>
      <c r="AA63" s="145">
        <f>IF(AA$2&lt;Inputs!$AC9,0,Inputs!$AB9*Inputs!$AE9)</f>
        <v>8.333333333</v>
      </c>
      <c r="AB63" s="148">
        <f t="shared" si="12"/>
        <v>100</v>
      </c>
      <c r="AC63" s="145">
        <f>IF(AC$2&lt;Inputs!$AC9,0,Inputs!$AB9*Inputs!$AF9)</f>
        <v>16.66666667</v>
      </c>
      <c r="AD63" s="145">
        <f>IF(AD$2&lt;Inputs!$AC9,0,Inputs!$AB9*Inputs!$AF9)</f>
        <v>16.66666667</v>
      </c>
      <c r="AE63" s="145">
        <f>IF(AE$2&lt;Inputs!$AC9,0,Inputs!$AB9*Inputs!$AF9)</f>
        <v>16.66666667</v>
      </c>
      <c r="AF63" s="145">
        <f>IF(AF$2&lt;Inputs!$AC9,0,Inputs!$AB9*Inputs!$AF9)</f>
        <v>16.66666667</v>
      </c>
      <c r="AG63" s="145">
        <f>IF(AG$2&lt;Inputs!$AC9,0,Inputs!$AB9*Inputs!$AF9)</f>
        <v>16.66666667</v>
      </c>
      <c r="AH63" s="145">
        <f>IF(AH$2&lt;Inputs!$AC9,0,Inputs!$AB9*Inputs!$AF9)</f>
        <v>16.66666667</v>
      </c>
      <c r="AI63" s="145">
        <f>IF(AI$2&lt;Inputs!$AC9,0,Inputs!$AB9*Inputs!$AF9)</f>
        <v>16.66666667</v>
      </c>
      <c r="AJ63" s="145">
        <f>IF(AJ$2&lt;Inputs!$AC9,0,Inputs!$AB9*Inputs!$AF9)</f>
        <v>16.66666667</v>
      </c>
      <c r="AK63" s="145">
        <f>IF(AK$2&lt;Inputs!$AC9,0,Inputs!$AB9*Inputs!$AF9)</f>
        <v>16.66666667</v>
      </c>
      <c r="AL63" s="145">
        <f>IF(AL$2&lt;Inputs!$AC9,0,Inputs!$AB9*Inputs!$AF9)</f>
        <v>16.66666667</v>
      </c>
      <c r="AM63" s="145">
        <f>IF(AM$2&lt;Inputs!$AC9,0,Inputs!$AB9*Inputs!$AF9)</f>
        <v>16.66666667</v>
      </c>
      <c r="AN63" s="145">
        <f>IF(AN$2&lt;Inputs!$AC9,0,Inputs!$AB9*Inputs!$AF9)</f>
        <v>16.66666667</v>
      </c>
      <c r="AO63" s="148">
        <f t="shared" si="13"/>
        <v>200</v>
      </c>
      <c r="AP63" s="145">
        <f>IF(AP$2&lt;Inputs!$AC9,0,Inputs!$AB9*Inputs!$AG9)</f>
        <v>16.66666667</v>
      </c>
      <c r="AQ63" s="145">
        <f>IF(AQ$2&lt;Inputs!$AC9,0,Inputs!$AB9*Inputs!$AG9)</f>
        <v>16.66666667</v>
      </c>
      <c r="AR63" s="145">
        <f>IF(AR$2&lt;Inputs!$AC9,0,Inputs!$AB9*Inputs!$AG9)</f>
        <v>16.66666667</v>
      </c>
      <c r="AS63" s="145">
        <f>IF(AS$2&lt;Inputs!$AC9,0,Inputs!$AB9*Inputs!$AG9)</f>
        <v>16.66666667</v>
      </c>
      <c r="AT63" s="145">
        <f>IF(AT$2&lt;Inputs!$AC9,0,Inputs!$AB9*Inputs!$AG9)</f>
        <v>16.66666667</v>
      </c>
      <c r="AU63" s="145">
        <f>IF(AU$2&lt;Inputs!$AC9,0,Inputs!$AB9*Inputs!$AG9)</f>
        <v>16.66666667</v>
      </c>
      <c r="AV63" s="145">
        <f>IF(AV$2&lt;Inputs!$AC9,0,Inputs!$AB9*Inputs!$AG9)</f>
        <v>16.66666667</v>
      </c>
      <c r="AW63" s="145">
        <f>IF(AW$2&lt;Inputs!$AC9,0,Inputs!$AB9*Inputs!$AG9)</f>
        <v>16.66666667</v>
      </c>
      <c r="AX63" s="145">
        <f>IF(AX$2&lt;Inputs!$AC9,0,Inputs!$AB9*Inputs!$AG9)</f>
        <v>16.66666667</v>
      </c>
      <c r="AY63" s="145">
        <f>IF(AY$2&lt;Inputs!$AC9,0,Inputs!$AB9*Inputs!$AG9)</f>
        <v>16.66666667</v>
      </c>
      <c r="AZ63" s="145">
        <f>IF(AZ$2&lt;Inputs!$AC9,0,Inputs!$AB9*Inputs!$AG9)</f>
        <v>16.66666667</v>
      </c>
      <c r="BA63" s="145">
        <f>IF(BA$2&lt;Inputs!$AC9,0,Inputs!$AB9*Inputs!$AG9)</f>
        <v>16.66666667</v>
      </c>
      <c r="BB63" s="148">
        <f t="shared" si="14"/>
        <v>200</v>
      </c>
      <c r="BC63" s="145">
        <f>IF(BC$2&lt;Inputs!$AC9,0,Inputs!$AB9*Inputs!$AH9)</f>
        <v>25</v>
      </c>
      <c r="BD63" s="145">
        <f>IF(BD$2&lt;Inputs!$AC9,0,Inputs!$AB9*Inputs!$AH9)</f>
        <v>25</v>
      </c>
      <c r="BE63" s="145">
        <f>IF(BE$2&lt;Inputs!$AC9,0,Inputs!$AB9*Inputs!$AH9)</f>
        <v>25</v>
      </c>
      <c r="BF63" s="145">
        <f>IF(BF$2&lt;Inputs!$AC9,0,Inputs!$AB9*Inputs!$AH9)</f>
        <v>25</v>
      </c>
      <c r="BG63" s="145">
        <f>IF(BG$2&lt;Inputs!$AC9,0,Inputs!$AB9*Inputs!$AH9)</f>
        <v>25</v>
      </c>
      <c r="BH63" s="145">
        <f>IF(BH$2&lt;Inputs!$AC9,0,Inputs!$AB9*Inputs!$AH9)</f>
        <v>25</v>
      </c>
      <c r="BI63" s="145">
        <f>IF(BI$2&lt;Inputs!$AC9,0,Inputs!$AB9*Inputs!$AH9)</f>
        <v>25</v>
      </c>
      <c r="BJ63" s="145">
        <f>IF(BJ$2&lt;Inputs!$AC9,0,Inputs!$AB9*Inputs!$AH9)</f>
        <v>25</v>
      </c>
      <c r="BK63" s="145">
        <f>IF(BK$2&lt;Inputs!$AC9,0,Inputs!$AB9*Inputs!$AH9)</f>
        <v>25</v>
      </c>
      <c r="BL63" s="145">
        <f>IF(BL$2&lt;Inputs!$AC9,0,Inputs!$AB9*Inputs!$AH9)</f>
        <v>25</v>
      </c>
      <c r="BM63" s="145">
        <f>IF(BM$2&lt;Inputs!$AC9,0,Inputs!$AB9*Inputs!$AH9)</f>
        <v>25</v>
      </c>
      <c r="BN63" s="145">
        <f>IF(BN$2&lt;Inputs!$AC9,0,Inputs!$AB9*Inputs!$AH9)</f>
        <v>25</v>
      </c>
      <c r="BO63" s="148">
        <f t="shared" si="15"/>
        <v>300</v>
      </c>
    </row>
    <row r="64" ht="15.75" hidden="1" customHeight="1" outlineLevel="1">
      <c r="A64" s="1"/>
      <c r="B64" s="147" t="str">
        <f>Inputs!Z10</f>
        <v>Sponsor 3</v>
      </c>
      <c r="C64" s="145">
        <f>IF(C$2&lt;Inputs!$AC10,0,Inputs!$AB10*Inputs!$AD10)</f>
        <v>0</v>
      </c>
      <c r="D64" s="145">
        <f>IF(D$2&lt;Inputs!$AC10,0,Inputs!$AB10*Inputs!$AD10)</f>
        <v>0</v>
      </c>
      <c r="E64" s="145">
        <f>IF(E$2&lt;Inputs!$AC10,0,Inputs!$AB10*Inputs!$AD10)</f>
        <v>0</v>
      </c>
      <c r="F64" s="145">
        <f>IF(F$2&lt;Inputs!$AC10,0,Inputs!$AB10*Inputs!$AD10)</f>
        <v>0</v>
      </c>
      <c r="G64" s="145">
        <f>IF(G$2&lt;Inputs!$AC10,0,Inputs!$AB10*Inputs!$AD10)</f>
        <v>0</v>
      </c>
      <c r="H64" s="145">
        <f>IF(H$2&lt;Inputs!$AC10,0,Inputs!$AB10*Inputs!$AD10)</f>
        <v>0</v>
      </c>
      <c r="I64" s="145">
        <f>IF(I$2&lt;Inputs!$AC10,0,Inputs!$AB10*Inputs!$AD10)</f>
        <v>0</v>
      </c>
      <c r="J64" s="145">
        <f>IF(J$2&lt;Inputs!$AC10,0,Inputs!$AB10*Inputs!$AD10)</f>
        <v>0</v>
      </c>
      <c r="K64" s="145">
        <f>IF(K$2&lt;Inputs!$AC10,0,Inputs!$AB10*Inputs!$AD10)</f>
        <v>0</v>
      </c>
      <c r="L64" s="145">
        <f>IF(L$2&lt;Inputs!$AC10,0,Inputs!$AB10*Inputs!$AD10)</f>
        <v>0</v>
      </c>
      <c r="M64" s="145">
        <f>IF(M$2&lt;Inputs!$AC10,0,Inputs!$AB10*Inputs!$AD10)</f>
        <v>0</v>
      </c>
      <c r="N64" s="145">
        <f>IF(N$2&lt;Inputs!$AC10,0,Inputs!$AB10*Inputs!$AD10)</f>
        <v>0</v>
      </c>
      <c r="O64" s="148">
        <f t="shared" si="11"/>
        <v>0</v>
      </c>
      <c r="P64" s="145">
        <f>IF(P$2&lt;Inputs!$AC10,0,Inputs!$AB10*Inputs!$AE10)</f>
        <v>0</v>
      </c>
      <c r="Q64" s="145">
        <f>IF(Q$2&lt;Inputs!$AC10,0,Inputs!$AB10*Inputs!$AE10)</f>
        <v>0</v>
      </c>
      <c r="R64" s="145">
        <f>IF(R$2&lt;Inputs!$AC10,0,Inputs!$AB10*Inputs!$AE10)</f>
        <v>0</v>
      </c>
      <c r="S64" s="145">
        <f>IF(S$2&lt;Inputs!$AC10,0,Inputs!$AB10*Inputs!$AE10)</f>
        <v>0</v>
      </c>
      <c r="T64" s="145">
        <f>IF(T$2&lt;Inputs!$AC10,0,Inputs!$AB10*Inputs!$AE10)</f>
        <v>0</v>
      </c>
      <c r="U64" s="145">
        <f>IF(U$2&lt;Inputs!$AC10,0,Inputs!$AB10*Inputs!$AE10)</f>
        <v>0</v>
      </c>
      <c r="V64" s="145">
        <f>IF(V$2&lt;Inputs!$AC10,0,Inputs!$AB10*Inputs!$AE10)</f>
        <v>0</v>
      </c>
      <c r="W64" s="145">
        <f>IF(W$2&lt;Inputs!$AC10,0,Inputs!$AB10*Inputs!$AE10)</f>
        <v>0</v>
      </c>
      <c r="X64" s="145">
        <f>IF(X$2&lt;Inputs!$AC10,0,Inputs!$AB10*Inputs!$AE10)</f>
        <v>0</v>
      </c>
      <c r="Y64" s="145">
        <f>IF(Y$2&lt;Inputs!$AC10,0,Inputs!$AB10*Inputs!$AE10)</f>
        <v>0</v>
      </c>
      <c r="Z64" s="145">
        <f>IF(Z$2&lt;Inputs!$AC10,0,Inputs!$AB10*Inputs!$AE10)</f>
        <v>0</v>
      </c>
      <c r="AA64" s="145">
        <f>IF(AA$2&lt;Inputs!$AC10,0,Inputs!$AB10*Inputs!$AE10)</f>
        <v>0</v>
      </c>
      <c r="AB64" s="148">
        <f t="shared" si="12"/>
        <v>0</v>
      </c>
      <c r="AC64" s="145">
        <f>IF(AC$2&lt;Inputs!$AC10,0,Inputs!$AB10*Inputs!$AF10)</f>
        <v>0</v>
      </c>
      <c r="AD64" s="145">
        <f>IF(AD$2&lt;Inputs!$AC10,0,Inputs!$AB10*Inputs!$AF10)</f>
        <v>0</v>
      </c>
      <c r="AE64" s="145">
        <f>IF(AE$2&lt;Inputs!$AC10,0,Inputs!$AB10*Inputs!$AF10)</f>
        <v>0</v>
      </c>
      <c r="AF64" s="145">
        <f>IF(AF$2&lt;Inputs!$AC10,0,Inputs!$AB10*Inputs!$AF10)</f>
        <v>0</v>
      </c>
      <c r="AG64" s="145">
        <f>IF(AG$2&lt;Inputs!$AC10,0,Inputs!$AB10*Inputs!$AF10)</f>
        <v>0</v>
      </c>
      <c r="AH64" s="145">
        <f>IF(AH$2&lt;Inputs!$AC10,0,Inputs!$AB10*Inputs!$AF10)</f>
        <v>0</v>
      </c>
      <c r="AI64" s="145">
        <f>IF(AI$2&lt;Inputs!$AC10,0,Inputs!$AB10*Inputs!$AF10)</f>
        <v>0</v>
      </c>
      <c r="AJ64" s="145">
        <f>IF(AJ$2&lt;Inputs!$AC10,0,Inputs!$AB10*Inputs!$AF10)</f>
        <v>0</v>
      </c>
      <c r="AK64" s="145">
        <f>IF(AK$2&lt;Inputs!$AC10,0,Inputs!$AB10*Inputs!$AF10)</f>
        <v>0</v>
      </c>
      <c r="AL64" s="145">
        <f>IF(AL$2&lt;Inputs!$AC10,0,Inputs!$AB10*Inputs!$AF10)</f>
        <v>0</v>
      </c>
      <c r="AM64" s="145">
        <f>IF(AM$2&lt;Inputs!$AC10,0,Inputs!$AB10*Inputs!$AF10)</f>
        <v>0</v>
      </c>
      <c r="AN64" s="145">
        <f>IF(AN$2&lt;Inputs!$AC10,0,Inputs!$AB10*Inputs!$AF10)</f>
        <v>0</v>
      </c>
      <c r="AO64" s="148">
        <f t="shared" si="13"/>
        <v>0</v>
      </c>
      <c r="AP64" s="145">
        <f>IF(AP$2&lt;Inputs!$AC10,0,Inputs!$AB10*Inputs!$AG10)</f>
        <v>0</v>
      </c>
      <c r="AQ64" s="145">
        <f>IF(AQ$2&lt;Inputs!$AC10,0,Inputs!$AB10*Inputs!$AG10)</f>
        <v>0</v>
      </c>
      <c r="AR64" s="145">
        <f>IF(AR$2&lt;Inputs!$AC10,0,Inputs!$AB10*Inputs!$AG10)</f>
        <v>0</v>
      </c>
      <c r="AS64" s="145">
        <f>IF(AS$2&lt;Inputs!$AC10,0,Inputs!$AB10*Inputs!$AG10)</f>
        <v>0</v>
      </c>
      <c r="AT64" s="145">
        <f>IF(AT$2&lt;Inputs!$AC10,0,Inputs!$AB10*Inputs!$AG10)</f>
        <v>0</v>
      </c>
      <c r="AU64" s="145">
        <f>IF(AU$2&lt;Inputs!$AC10,0,Inputs!$AB10*Inputs!$AG10)</f>
        <v>0</v>
      </c>
      <c r="AV64" s="145">
        <f>IF(AV$2&lt;Inputs!$AC10,0,Inputs!$AB10*Inputs!$AG10)</f>
        <v>0</v>
      </c>
      <c r="AW64" s="145">
        <f>IF(AW$2&lt;Inputs!$AC10,0,Inputs!$AB10*Inputs!$AG10)</f>
        <v>0</v>
      </c>
      <c r="AX64" s="145">
        <f>IF(AX$2&lt;Inputs!$AC10,0,Inputs!$AB10*Inputs!$AG10)</f>
        <v>0</v>
      </c>
      <c r="AY64" s="145">
        <f>IF(AY$2&lt;Inputs!$AC10,0,Inputs!$AB10*Inputs!$AG10)</f>
        <v>0</v>
      </c>
      <c r="AZ64" s="145">
        <f>IF(AZ$2&lt;Inputs!$AC10,0,Inputs!$AB10*Inputs!$AG10)</f>
        <v>0</v>
      </c>
      <c r="BA64" s="145">
        <f>IF(BA$2&lt;Inputs!$AC10,0,Inputs!$AB10*Inputs!$AG10)</f>
        <v>0</v>
      </c>
      <c r="BB64" s="148">
        <f t="shared" si="14"/>
        <v>0</v>
      </c>
      <c r="BC64" s="145">
        <f>IF(BC$2&lt;Inputs!$AC10,0,Inputs!$AB10*Inputs!$AH10)</f>
        <v>0</v>
      </c>
      <c r="BD64" s="145">
        <f>IF(BD$2&lt;Inputs!$AC10,0,Inputs!$AB10*Inputs!$AH10)</f>
        <v>0</v>
      </c>
      <c r="BE64" s="145">
        <f>IF(BE$2&lt;Inputs!$AC10,0,Inputs!$AB10*Inputs!$AH10)</f>
        <v>0</v>
      </c>
      <c r="BF64" s="145">
        <f>IF(BF$2&lt;Inputs!$AC10,0,Inputs!$AB10*Inputs!$AH10)</f>
        <v>0</v>
      </c>
      <c r="BG64" s="145">
        <f>IF(BG$2&lt;Inputs!$AC10,0,Inputs!$AB10*Inputs!$AH10)</f>
        <v>0</v>
      </c>
      <c r="BH64" s="145">
        <f>IF(BH$2&lt;Inputs!$AC10,0,Inputs!$AB10*Inputs!$AH10)</f>
        <v>0</v>
      </c>
      <c r="BI64" s="145">
        <f>IF(BI$2&lt;Inputs!$AC10,0,Inputs!$AB10*Inputs!$AH10)</f>
        <v>0</v>
      </c>
      <c r="BJ64" s="145">
        <f>IF(BJ$2&lt;Inputs!$AC10,0,Inputs!$AB10*Inputs!$AH10)</f>
        <v>0</v>
      </c>
      <c r="BK64" s="145">
        <f>IF(BK$2&lt;Inputs!$AC10,0,Inputs!$AB10*Inputs!$AH10)</f>
        <v>0</v>
      </c>
      <c r="BL64" s="145">
        <f>IF(BL$2&lt;Inputs!$AC10,0,Inputs!$AB10*Inputs!$AH10)</f>
        <v>0</v>
      </c>
      <c r="BM64" s="145">
        <f>IF(BM$2&lt;Inputs!$AC10,0,Inputs!$AB10*Inputs!$AH10)</f>
        <v>0</v>
      </c>
      <c r="BN64" s="145">
        <f>IF(BN$2&lt;Inputs!$AC10,0,Inputs!$AB10*Inputs!$AH10)</f>
        <v>0</v>
      </c>
      <c r="BO64" s="148">
        <f t="shared" si="15"/>
        <v>0</v>
      </c>
    </row>
    <row r="65" ht="15.75" hidden="1" customHeight="1" outlineLevel="1">
      <c r="A65" s="1"/>
      <c r="B65" s="147" t="str">
        <f>Inputs!Z11</f>
        <v>Sponsor 4</v>
      </c>
      <c r="C65" s="145">
        <f>IF(C$2&lt;Inputs!$AC11,0,Inputs!$AB11*Inputs!$AD11)</f>
        <v>0</v>
      </c>
      <c r="D65" s="145">
        <f>IF(D$2&lt;Inputs!$AC11,0,Inputs!$AB11*Inputs!$AD11)</f>
        <v>0</v>
      </c>
      <c r="E65" s="145">
        <f>IF(E$2&lt;Inputs!$AC11,0,Inputs!$AB11*Inputs!$AD11)</f>
        <v>0</v>
      </c>
      <c r="F65" s="145">
        <f>IF(F$2&lt;Inputs!$AC11,0,Inputs!$AB11*Inputs!$AD11)</f>
        <v>0</v>
      </c>
      <c r="G65" s="145">
        <f>IF(G$2&lt;Inputs!$AC11,0,Inputs!$AB11*Inputs!$AD11)</f>
        <v>0</v>
      </c>
      <c r="H65" s="145">
        <f>IF(H$2&lt;Inputs!$AC11,0,Inputs!$AB11*Inputs!$AD11)</f>
        <v>0</v>
      </c>
      <c r="I65" s="145">
        <f>IF(I$2&lt;Inputs!$AC11,0,Inputs!$AB11*Inputs!$AD11)</f>
        <v>0</v>
      </c>
      <c r="J65" s="145">
        <f>IF(J$2&lt;Inputs!$AC11,0,Inputs!$AB11*Inputs!$AD11)</f>
        <v>0</v>
      </c>
      <c r="K65" s="145">
        <f>IF(K$2&lt;Inputs!$AC11,0,Inputs!$AB11*Inputs!$AD11)</f>
        <v>0</v>
      </c>
      <c r="L65" s="145">
        <f>IF(L$2&lt;Inputs!$AC11,0,Inputs!$AB11*Inputs!$AD11)</f>
        <v>0</v>
      </c>
      <c r="M65" s="145">
        <f>IF(M$2&lt;Inputs!$AC11,0,Inputs!$AB11*Inputs!$AD11)</f>
        <v>0</v>
      </c>
      <c r="N65" s="145">
        <f>IF(N$2&lt;Inputs!$AC11,0,Inputs!$AB11*Inputs!$AD11)</f>
        <v>0</v>
      </c>
      <c r="O65" s="148">
        <f t="shared" si="11"/>
        <v>0</v>
      </c>
      <c r="P65" s="145">
        <f>IF(P$2&lt;Inputs!$AC11,0,Inputs!$AB11*Inputs!$AE11)</f>
        <v>0</v>
      </c>
      <c r="Q65" s="145">
        <f>IF(Q$2&lt;Inputs!$AC11,0,Inputs!$AB11*Inputs!$AE11)</f>
        <v>0</v>
      </c>
      <c r="R65" s="145">
        <f>IF(R$2&lt;Inputs!$AC11,0,Inputs!$AB11*Inputs!$AE11)</f>
        <v>0</v>
      </c>
      <c r="S65" s="145">
        <f>IF(S$2&lt;Inputs!$AC11,0,Inputs!$AB11*Inputs!$AE11)</f>
        <v>0</v>
      </c>
      <c r="T65" s="145">
        <f>IF(T$2&lt;Inputs!$AC11,0,Inputs!$AB11*Inputs!$AE11)</f>
        <v>0</v>
      </c>
      <c r="U65" s="145">
        <f>IF(U$2&lt;Inputs!$AC11,0,Inputs!$AB11*Inputs!$AE11)</f>
        <v>0</v>
      </c>
      <c r="V65" s="145">
        <f>IF(V$2&lt;Inputs!$AC11,0,Inputs!$AB11*Inputs!$AE11)</f>
        <v>0</v>
      </c>
      <c r="W65" s="145">
        <f>IF(W$2&lt;Inputs!$AC11,0,Inputs!$AB11*Inputs!$AE11)</f>
        <v>0</v>
      </c>
      <c r="X65" s="145">
        <f>IF(X$2&lt;Inputs!$AC11,0,Inputs!$AB11*Inputs!$AE11)</f>
        <v>0</v>
      </c>
      <c r="Y65" s="145">
        <f>IF(Y$2&lt;Inputs!$AC11,0,Inputs!$AB11*Inputs!$AE11)</f>
        <v>0</v>
      </c>
      <c r="Z65" s="145">
        <f>IF(Z$2&lt;Inputs!$AC11,0,Inputs!$AB11*Inputs!$AE11)</f>
        <v>0</v>
      </c>
      <c r="AA65" s="145">
        <f>IF(AA$2&lt;Inputs!$AC11,0,Inputs!$AB11*Inputs!$AE11)</f>
        <v>0</v>
      </c>
      <c r="AB65" s="148">
        <f t="shared" si="12"/>
        <v>0</v>
      </c>
      <c r="AC65" s="145">
        <f>IF(AC$2&lt;Inputs!$AC11,0,Inputs!$AB11*Inputs!$AF11)</f>
        <v>0</v>
      </c>
      <c r="AD65" s="145">
        <f>IF(AD$2&lt;Inputs!$AC11,0,Inputs!$AB11*Inputs!$AF11)</f>
        <v>0</v>
      </c>
      <c r="AE65" s="145">
        <f>IF(AE$2&lt;Inputs!$AC11,0,Inputs!$AB11*Inputs!$AF11)</f>
        <v>0</v>
      </c>
      <c r="AF65" s="145">
        <f>IF(AF$2&lt;Inputs!$AC11,0,Inputs!$AB11*Inputs!$AF11)</f>
        <v>0</v>
      </c>
      <c r="AG65" s="145">
        <f>IF(AG$2&lt;Inputs!$AC11,0,Inputs!$AB11*Inputs!$AF11)</f>
        <v>0</v>
      </c>
      <c r="AH65" s="145">
        <f>IF(AH$2&lt;Inputs!$AC11,0,Inputs!$AB11*Inputs!$AF11)</f>
        <v>0</v>
      </c>
      <c r="AI65" s="145">
        <f>IF(AI$2&lt;Inputs!$AC11,0,Inputs!$AB11*Inputs!$AF11)</f>
        <v>0</v>
      </c>
      <c r="AJ65" s="145">
        <f>IF(AJ$2&lt;Inputs!$AC11,0,Inputs!$AB11*Inputs!$AF11)</f>
        <v>0</v>
      </c>
      <c r="AK65" s="145">
        <f>IF(AK$2&lt;Inputs!$AC11,0,Inputs!$AB11*Inputs!$AF11)</f>
        <v>0</v>
      </c>
      <c r="AL65" s="145">
        <f>IF(AL$2&lt;Inputs!$AC11,0,Inputs!$AB11*Inputs!$AF11)</f>
        <v>0</v>
      </c>
      <c r="AM65" s="145">
        <f>IF(AM$2&lt;Inputs!$AC11,0,Inputs!$AB11*Inputs!$AF11)</f>
        <v>0</v>
      </c>
      <c r="AN65" s="145">
        <f>IF(AN$2&lt;Inputs!$AC11,0,Inputs!$AB11*Inputs!$AF11)</f>
        <v>0</v>
      </c>
      <c r="AO65" s="148">
        <f t="shared" si="13"/>
        <v>0</v>
      </c>
      <c r="AP65" s="145">
        <f>IF(AP$2&lt;Inputs!$AC11,0,Inputs!$AB11*Inputs!$AG11)</f>
        <v>0</v>
      </c>
      <c r="AQ65" s="145">
        <f>IF(AQ$2&lt;Inputs!$AC11,0,Inputs!$AB11*Inputs!$AG11)</f>
        <v>0</v>
      </c>
      <c r="AR65" s="145">
        <f>IF(AR$2&lt;Inputs!$AC11,0,Inputs!$AB11*Inputs!$AG11)</f>
        <v>0</v>
      </c>
      <c r="AS65" s="145">
        <f>IF(AS$2&lt;Inputs!$AC11,0,Inputs!$AB11*Inputs!$AG11)</f>
        <v>0</v>
      </c>
      <c r="AT65" s="145">
        <f>IF(AT$2&lt;Inputs!$AC11,0,Inputs!$AB11*Inputs!$AG11)</f>
        <v>0</v>
      </c>
      <c r="AU65" s="145">
        <f>IF(AU$2&lt;Inputs!$AC11,0,Inputs!$AB11*Inputs!$AG11)</f>
        <v>0</v>
      </c>
      <c r="AV65" s="145">
        <f>IF(AV$2&lt;Inputs!$AC11,0,Inputs!$AB11*Inputs!$AG11)</f>
        <v>0</v>
      </c>
      <c r="AW65" s="145">
        <f>IF(AW$2&lt;Inputs!$AC11,0,Inputs!$AB11*Inputs!$AG11)</f>
        <v>0</v>
      </c>
      <c r="AX65" s="145">
        <f>IF(AX$2&lt;Inputs!$AC11,0,Inputs!$AB11*Inputs!$AG11)</f>
        <v>0</v>
      </c>
      <c r="AY65" s="145">
        <f>IF(AY$2&lt;Inputs!$AC11,0,Inputs!$AB11*Inputs!$AG11)</f>
        <v>0</v>
      </c>
      <c r="AZ65" s="145">
        <f>IF(AZ$2&lt;Inputs!$AC11,0,Inputs!$AB11*Inputs!$AG11)</f>
        <v>0</v>
      </c>
      <c r="BA65" s="145">
        <f>IF(BA$2&lt;Inputs!$AC11,0,Inputs!$AB11*Inputs!$AG11)</f>
        <v>0</v>
      </c>
      <c r="BB65" s="148">
        <f t="shared" si="14"/>
        <v>0</v>
      </c>
      <c r="BC65" s="145">
        <f>IF(BC$2&lt;Inputs!$AC11,0,Inputs!$AB11*Inputs!$AH11)</f>
        <v>0</v>
      </c>
      <c r="BD65" s="145">
        <f>IF(BD$2&lt;Inputs!$AC11,0,Inputs!$AB11*Inputs!$AH11)</f>
        <v>0</v>
      </c>
      <c r="BE65" s="145">
        <f>IF(BE$2&lt;Inputs!$AC11,0,Inputs!$AB11*Inputs!$AH11)</f>
        <v>0</v>
      </c>
      <c r="BF65" s="145">
        <f>IF(BF$2&lt;Inputs!$AC11,0,Inputs!$AB11*Inputs!$AH11)</f>
        <v>0</v>
      </c>
      <c r="BG65" s="145">
        <f>IF(BG$2&lt;Inputs!$AC11,0,Inputs!$AB11*Inputs!$AH11)</f>
        <v>0</v>
      </c>
      <c r="BH65" s="145">
        <f>IF(BH$2&lt;Inputs!$AC11,0,Inputs!$AB11*Inputs!$AH11)</f>
        <v>0</v>
      </c>
      <c r="BI65" s="145">
        <f>IF(BI$2&lt;Inputs!$AC11,0,Inputs!$AB11*Inputs!$AH11)</f>
        <v>0</v>
      </c>
      <c r="BJ65" s="145">
        <f>IF(BJ$2&lt;Inputs!$AC11,0,Inputs!$AB11*Inputs!$AH11)</f>
        <v>0</v>
      </c>
      <c r="BK65" s="145">
        <f>IF(BK$2&lt;Inputs!$AC11,0,Inputs!$AB11*Inputs!$AH11)</f>
        <v>0</v>
      </c>
      <c r="BL65" s="145">
        <f>IF(BL$2&lt;Inputs!$AC11,0,Inputs!$AB11*Inputs!$AH11)</f>
        <v>0</v>
      </c>
      <c r="BM65" s="145">
        <f>IF(BM$2&lt;Inputs!$AC11,0,Inputs!$AB11*Inputs!$AH11)</f>
        <v>0</v>
      </c>
      <c r="BN65" s="145">
        <f>IF(BN$2&lt;Inputs!$AC11,0,Inputs!$AB11*Inputs!$AH11)</f>
        <v>0</v>
      </c>
      <c r="BO65" s="148">
        <f t="shared" si="15"/>
        <v>0</v>
      </c>
    </row>
    <row r="66" ht="15.75" hidden="1" customHeight="1" outlineLevel="1">
      <c r="A66" s="1"/>
      <c r="B66" s="147" t="str">
        <f>Inputs!Z12</f>
        <v>Sponsor 5</v>
      </c>
      <c r="C66" s="145">
        <f>IF(C$2&lt;Inputs!$AC12,0,Inputs!$AB12*Inputs!$AD12)</f>
        <v>0</v>
      </c>
      <c r="D66" s="145">
        <f>IF(D$2&lt;Inputs!$AC12,0,Inputs!$AB12*Inputs!$AD12)</f>
        <v>0</v>
      </c>
      <c r="E66" s="145">
        <f>IF(E$2&lt;Inputs!$AC12,0,Inputs!$AB12*Inputs!$AD12)</f>
        <v>0</v>
      </c>
      <c r="F66" s="145">
        <f>IF(F$2&lt;Inputs!$AC12,0,Inputs!$AB12*Inputs!$AD12)</f>
        <v>0</v>
      </c>
      <c r="G66" s="145">
        <f>IF(G$2&lt;Inputs!$AC12,0,Inputs!$AB12*Inputs!$AD12)</f>
        <v>0</v>
      </c>
      <c r="H66" s="145">
        <f>IF(H$2&lt;Inputs!$AC12,0,Inputs!$AB12*Inputs!$AD12)</f>
        <v>0</v>
      </c>
      <c r="I66" s="145">
        <f>IF(I$2&lt;Inputs!$AC12,0,Inputs!$AB12*Inputs!$AD12)</f>
        <v>0</v>
      </c>
      <c r="J66" s="145">
        <f>IF(J$2&lt;Inputs!$AC12,0,Inputs!$AB12*Inputs!$AD12)</f>
        <v>0</v>
      </c>
      <c r="K66" s="145">
        <f>IF(K$2&lt;Inputs!$AC12,0,Inputs!$AB12*Inputs!$AD12)</f>
        <v>0</v>
      </c>
      <c r="L66" s="145">
        <f>IF(L$2&lt;Inputs!$AC12,0,Inputs!$AB12*Inputs!$AD12)</f>
        <v>0</v>
      </c>
      <c r="M66" s="145">
        <f>IF(M$2&lt;Inputs!$AC12,0,Inputs!$AB12*Inputs!$AD12)</f>
        <v>0</v>
      </c>
      <c r="N66" s="145">
        <f>IF(N$2&lt;Inputs!$AC12,0,Inputs!$AB12*Inputs!$AD12)</f>
        <v>0</v>
      </c>
      <c r="O66" s="148">
        <f t="shared" si="11"/>
        <v>0</v>
      </c>
      <c r="P66" s="145">
        <f>IF(P$2&lt;Inputs!$AC12,0,Inputs!$AB12*Inputs!$AE12)</f>
        <v>0</v>
      </c>
      <c r="Q66" s="145">
        <f>IF(Q$2&lt;Inputs!$AC12,0,Inputs!$AB12*Inputs!$AE12)</f>
        <v>0</v>
      </c>
      <c r="R66" s="145">
        <f>IF(R$2&lt;Inputs!$AC12,0,Inputs!$AB12*Inputs!$AE12)</f>
        <v>0</v>
      </c>
      <c r="S66" s="145">
        <f>IF(S$2&lt;Inputs!$AC12,0,Inputs!$AB12*Inputs!$AE12)</f>
        <v>0</v>
      </c>
      <c r="T66" s="145">
        <f>IF(T$2&lt;Inputs!$AC12,0,Inputs!$AB12*Inputs!$AE12)</f>
        <v>0</v>
      </c>
      <c r="U66" s="145">
        <f>IF(U$2&lt;Inputs!$AC12,0,Inputs!$AB12*Inputs!$AE12)</f>
        <v>0</v>
      </c>
      <c r="V66" s="145">
        <f>IF(V$2&lt;Inputs!$AC12,0,Inputs!$AB12*Inputs!$AE12)</f>
        <v>0</v>
      </c>
      <c r="W66" s="145">
        <f>IF(W$2&lt;Inputs!$AC12,0,Inputs!$AB12*Inputs!$AE12)</f>
        <v>0</v>
      </c>
      <c r="X66" s="145">
        <f>IF(X$2&lt;Inputs!$AC12,0,Inputs!$AB12*Inputs!$AE12)</f>
        <v>0</v>
      </c>
      <c r="Y66" s="145">
        <f>IF(Y$2&lt;Inputs!$AC12,0,Inputs!$AB12*Inputs!$AE12)</f>
        <v>0</v>
      </c>
      <c r="Z66" s="145">
        <f>IF(Z$2&lt;Inputs!$AC12,0,Inputs!$AB12*Inputs!$AE12)</f>
        <v>0</v>
      </c>
      <c r="AA66" s="145">
        <f>IF(AA$2&lt;Inputs!$AC12,0,Inputs!$AB12*Inputs!$AE12)</f>
        <v>0</v>
      </c>
      <c r="AB66" s="148">
        <f t="shared" si="12"/>
        <v>0</v>
      </c>
      <c r="AC66" s="145">
        <f>IF(AC$2&lt;Inputs!$AC12,0,Inputs!$AB12*Inputs!$AF12)</f>
        <v>0</v>
      </c>
      <c r="AD66" s="145">
        <f>IF(AD$2&lt;Inputs!$AC12,0,Inputs!$AB12*Inputs!$AF12)</f>
        <v>0</v>
      </c>
      <c r="AE66" s="145">
        <f>IF(AE$2&lt;Inputs!$AC12,0,Inputs!$AB12*Inputs!$AF12)</f>
        <v>0</v>
      </c>
      <c r="AF66" s="145">
        <f>IF(AF$2&lt;Inputs!$AC12,0,Inputs!$AB12*Inputs!$AF12)</f>
        <v>0</v>
      </c>
      <c r="AG66" s="145">
        <f>IF(AG$2&lt;Inputs!$AC12,0,Inputs!$AB12*Inputs!$AF12)</f>
        <v>0</v>
      </c>
      <c r="AH66" s="145">
        <f>IF(AH$2&lt;Inputs!$AC12,0,Inputs!$AB12*Inputs!$AF12)</f>
        <v>0</v>
      </c>
      <c r="AI66" s="145">
        <f>IF(AI$2&lt;Inputs!$AC12,0,Inputs!$AB12*Inputs!$AF12)</f>
        <v>0</v>
      </c>
      <c r="AJ66" s="145">
        <f>IF(AJ$2&lt;Inputs!$AC12,0,Inputs!$AB12*Inputs!$AF12)</f>
        <v>0</v>
      </c>
      <c r="AK66" s="145">
        <f>IF(AK$2&lt;Inputs!$AC12,0,Inputs!$AB12*Inputs!$AF12)</f>
        <v>0</v>
      </c>
      <c r="AL66" s="145">
        <f>IF(AL$2&lt;Inputs!$AC12,0,Inputs!$AB12*Inputs!$AF12)</f>
        <v>0</v>
      </c>
      <c r="AM66" s="145">
        <f>IF(AM$2&lt;Inputs!$AC12,0,Inputs!$AB12*Inputs!$AF12)</f>
        <v>0</v>
      </c>
      <c r="AN66" s="145">
        <f>IF(AN$2&lt;Inputs!$AC12,0,Inputs!$AB12*Inputs!$AF12)</f>
        <v>0</v>
      </c>
      <c r="AO66" s="148">
        <f t="shared" si="13"/>
        <v>0</v>
      </c>
      <c r="AP66" s="145">
        <f>IF(AP$2&lt;Inputs!$AC12,0,Inputs!$AB12*Inputs!$AG12)</f>
        <v>0</v>
      </c>
      <c r="AQ66" s="145">
        <f>IF(AQ$2&lt;Inputs!$AC12,0,Inputs!$AB12*Inputs!$AG12)</f>
        <v>0</v>
      </c>
      <c r="AR66" s="145">
        <f>IF(AR$2&lt;Inputs!$AC12,0,Inputs!$AB12*Inputs!$AG12)</f>
        <v>0</v>
      </c>
      <c r="AS66" s="145">
        <f>IF(AS$2&lt;Inputs!$AC12,0,Inputs!$AB12*Inputs!$AG12)</f>
        <v>0</v>
      </c>
      <c r="AT66" s="145">
        <f>IF(AT$2&lt;Inputs!$AC12,0,Inputs!$AB12*Inputs!$AG12)</f>
        <v>0</v>
      </c>
      <c r="AU66" s="145">
        <f>IF(AU$2&lt;Inputs!$AC12,0,Inputs!$AB12*Inputs!$AG12)</f>
        <v>0</v>
      </c>
      <c r="AV66" s="145">
        <f>IF(AV$2&lt;Inputs!$AC12,0,Inputs!$AB12*Inputs!$AG12)</f>
        <v>0</v>
      </c>
      <c r="AW66" s="145">
        <f>IF(AW$2&lt;Inputs!$AC12,0,Inputs!$AB12*Inputs!$AG12)</f>
        <v>0</v>
      </c>
      <c r="AX66" s="145">
        <f>IF(AX$2&lt;Inputs!$AC12,0,Inputs!$AB12*Inputs!$AG12)</f>
        <v>0</v>
      </c>
      <c r="AY66" s="145">
        <f>IF(AY$2&lt;Inputs!$AC12,0,Inputs!$AB12*Inputs!$AG12)</f>
        <v>0</v>
      </c>
      <c r="AZ66" s="145">
        <f>IF(AZ$2&lt;Inputs!$AC12,0,Inputs!$AB12*Inputs!$AG12)</f>
        <v>0</v>
      </c>
      <c r="BA66" s="145">
        <f>IF(BA$2&lt;Inputs!$AC12,0,Inputs!$AB12*Inputs!$AG12)</f>
        <v>0</v>
      </c>
      <c r="BB66" s="148">
        <f t="shared" si="14"/>
        <v>0</v>
      </c>
      <c r="BC66" s="145">
        <f>IF(BC$2&lt;Inputs!$AC12,0,Inputs!$AB12*Inputs!$AH12)</f>
        <v>0</v>
      </c>
      <c r="BD66" s="145">
        <f>IF(BD$2&lt;Inputs!$AC12,0,Inputs!$AB12*Inputs!$AH12)</f>
        <v>0</v>
      </c>
      <c r="BE66" s="145">
        <f>IF(BE$2&lt;Inputs!$AC12,0,Inputs!$AB12*Inputs!$AH12)</f>
        <v>0</v>
      </c>
      <c r="BF66" s="145">
        <f>IF(BF$2&lt;Inputs!$AC12,0,Inputs!$AB12*Inputs!$AH12)</f>
        <v>0</v>
      </c>
      <c r="BG66" s="145">
        <f>IF(BG$2&lt;Inputs!$AC12,0,Inputs!$AB12*Inputs!$AH12)</f>
        <v>0</v>
      </c>
      <c r="BH66" s="145">
        <f>IF(BH$2&lt;Inputs!$AC12,0,Inputs!$AB12*Inputs!$AH12)</f>
        <v>0</v>
      </c>
      <c r="BI66" s="145">
        <f>IF(BI$2&lt;Inputs!$AC12,0,Inputs!$AB12*Inputs!$AH12)</f>
        <v>0</v>
      </c>
      <c r="BJ66" s="145">
        <f>IF(BJ$2&lt;Inputs!$AC12,0,Inputs!$AB12*Inputs!$AH12)</f>
        <v>0</v>
      </c>
      <c r="BK66" s="145">
        <f>IF(BK$2&lt;Inputs!$AC12,0,Inputs!$AB12*Inputs!$AH12)</f>
        <v>0</v>
      </c>
      <c r="BL66" s="145">
        <f>IF(BL$2&lt;Inputs!$AC12,0,Inputs!$AB12*Inputs!$AH12)</f>
        <v>0</v>
      </c>
      <c r="BM66" s="145">
        <f>IF(BM$2&lt;Inputs!$AC12,0,Inputs!$AB12*Inputs!$AH12)</f>
        <v>0</v>
      </c>
      <c r="BN66" s="145">
        <f>IF(BN$2&lt;Inputs!$AC12,0,Inputs!$AB12*Inputs!$AH12)</f>
        <v>0</v>
      </c>
      <c r="BO66" s="148">
        <f t="shared" si="15"/>
        <v>0</v>
      </c>
    </row>
    <row r="67" ht="15.75" hidden="1" customHeight="1" outlineLevel="1">
      <c r="A67" s="1"/>
      <c r="B67" s="147" t="str">
        <f>Inputs!Z13</f>
        <v>Sponsor 6</v>
      </c>
      <c r="C67" s="145">
        <f>IF(C$2&lt;Inputs!$AC13,0,Inputs!$AB13*Inputs!$AD13)</f>
        <v>0</v>
      </c>
      <c r="D67" s="145">
        <f>IF(D$2&lt;Inputs!$AC13,0,Inputs!$AB13*Inputs!$AD13)</f>
        <v>0</v>
      </c>
      <c r="E67" s="145">
        <f>IF(E$2&lt;Inputs!$AC13,0,Inputs!$AB13*Inputs!$AD13)</f>
        <v>0</v>
      </c>
      <c r="F67" s="145">
        <f>IF(F$2&lt;Inputs!$AC13,0,Inputs!$AB13*Inputs!$AD13)</f>
        <v>0</v>
      </c>
      <c r="G67" s="145">
        <f>IF(G$2&lt;Inputs!$AC13,0,Inputs!$AB13*Inputs!$AD13)</f>
        <v>0</v>
      </c>
      <c r="H67" s="145">
        <f>IF(H$2&lt;Inputs!$AC13,0,Inputs!$AB13*Inputs!$AD13)</f>
        <v>0</v>
      </c>
      <c r="I67" s="145">
        <f>IF(I$2&lt;Inputs!$AC13,0,Inputs!$AB13*Inputs!$AD13)</f>
        <v>0</v>
      </c>
      <c r="J67" s="145">
        <f>IF(J$2&lt;Inputs!$AC13,0,Inputs!$AB13*Inputs!$AD13)</f>
        <v>0</v>
      </c>
      <c r="K67" s="145">
        <f>IF(K$2&lt;Inputs!$AC13,0,Inputs!$AB13*Inputs!$AD13)</f>
        <v>0</v>
      </c>
      <c r="L67" s="145">
        <f>IF(L$2&lt;Inputs!$AC13,0,Inputs!$AB13*Inputs!$AD13)</f>
        <v>0</v>
      </c>
      <c r="M67" s="145">
        <f>IF(M$2&lt;Inputs!$AC13,0,Inputs!$AB13*Inputs!$AD13)</f>
        <v>0</v>
      </c>
      <c r="N67" s="145">
        <f>IF(N$2&lt;Inputs!$AC13,0,Inputs!$AB13*Inputs!$AD13)</f>
        <v>0</v>
      </c>
      <c r="O67" s="148">
        <f t="shared" si="11"/>
        <v>0</v>
      </c>
      <c r="P67" s="145">
        <f>IF(P$2&lt;Inputs!$AC13,0,Inputs!$AB13*Inputs!$AE13)</f>
        <v>0</v>
      </c>
      <c r="Q67" s="145">
        <f>IF(Q$2&lt;Inputs!$AC13,0,Inputs!$AB13*Inputs!$AE13)</f>
        <v>0</v>
      </c>
      <c r="R67" s="145">
        <f>IF(R$2&lt;Inputs!$AC13,0,Inputs!$AB13*Inputs!$AE13)</f>
        <v>0</v>
      </c>
      <c r="S67" s="145">
        <f>IF(S$2&lt;Inputs!$AC13,0,Inputs!$AB13*Inputs!$AE13)</f>
        <v>0</v>
      </c>
      <c r="T67" s="145">
        <f>IF(T$2&lt;Inputs!$AC13,0,Inputs!$AB13*Inputs!$AE13)</f>
        <v>0</v>
      </c>
      <c r="U67" s="145">
        <f>IF(U$2&lt;Inputs!$AC13,0,Inputs!$AB13*Inputs!$AE13)</f>
        <v>0</v>
      </c>
      <c r="V67" s="145">
        <f>IF(V$2&lt;Inputs!$AC13,0,Inputs!$AB13*Inputs!$AE13)</f>
        <v>0</v>
      </c>
      <c r="W67" s="145">
        <f>IF(W$2&lt;Inputs!$AC13,0,Inputs!$AB13*Inputs!$AE13)</f>
        <v>0</v>
      </c>
      <c r="X67" s="145">
        <f>IF(X$2&lt;Inputs!$AC13,0,Inputs!$AB13*Inputs!$AE13)</f>
        <v>0</v>
      </c>
      <c r="Y67" s="145">
        <f>IF(Y$2&lt;Inputs!$AC13,0,Inputs!$AB13*Inputs!$AE13)</f>
        <v>0</v>
      </c>
      <c r="Z67" s="145">
        <f>IF(Z$2&lt;Inputs!$AC13,0,Inputs!$AB13*Inputs!$AE13)</f>
        <v>0</v>
      </c>
      <c r="AA67" s="145">
        <f>IF(AA$2&lt;Inputs!$AC13,0,Inputs!$AB13*Inputs!$AE13)</f>
        <v>0</v>
      </c>
      <c r="AB67" s="148">
        <f t="shared" si="12"/>
        <v>0</v>
      </c>
      <c r="AC67" s="145">
        <f>IF(AC$2&lt;Inputs!$AC13,0,Inputs!$AB13*Inputs!$AF13)</f>
        <v>0</v>
      </c>
      <c r="AD67" s="145">
        <f>IF(AD$2&lt;Inputs!$AC13,0,Inputs!$AB13*Inputs!$AF13)</f>
        <v>0</v>
      </c>
      <c r="AE67" s="145">
        <f>IF(AE$2&lt;Inputs!$AC13,0,Inputs!$AB13*Inputs!$AF13)</f>
        <v>0</v>
      </c>
      <c r="AF67" s="145">
        <f>IF(AF$2&lt;Inputs!$AC13,0,Inputs!$AB13*Inputs!$AF13)</f>
        <v>0</v>
      </c>
      <c r="AG67" s="145">
        <f>IF(AG$2&lt;Inputs!$AC13,0,Inputs!$AB13*Inputs!$AF13)</f>
        <v>0</v>
      </c>
      <c r="AH67" s="145">
        <f>IF(AH$2&lt;Inputs!$AC13,0,Inputs!$AB13*Inputs!$AF13)</f>
        <v>0</v>
      </c>
      <c r="AI67" s="145">
        <f>IF(AI$2&lt;Inputs!$AC13,0,Inputs!$AB13*Inputs!$AF13)</f>
        <v>0</v>
      </c>
      <c r="AJ67" s="145">
        <f>IF(AJ$2&lt;Inputs!$AC13,0,Inputs!$AB13*Inputs!$AF13)</f>
        <v>0</v>
      </c>
      <c r="AK67" s="145">
        <f>IF(AK$2&lt;Inputs!$AC13,0,Inputs!$AB13*Inputs!$AF13)</f>
        <v>0</v>
      </c>
      <c r="AL67" s="145">
        <f>IF(AL$2&lt;Inputs!$AC13,0,Inputs!$AB13*Inputs!$AF13)</f>
        <v>0</v>
      </c>
      <c r="AM67" s="145">
        <f>IF(AM$2&lt;Inputs!$AC13,0,Inputs!$AB13*Inputs!$AF13)</f>
        <v>0</v>
      </c>
      <c r="AN67" s="145">
        <f>IF(AN$2&lt;Inputs!$AC13,0,Inputs!$AB13*Inputs!$AF13)</f>
        <v>0</v>
      </c>
      <c r="AO67" s="148">
        <f t="shared" si="13"/>
        <v>0</v>
      </c>
      <c r="AP67" s="145">
        <f>IF(AP$2&lt;Inputs!$AC13,0,Inputs!$AB13*Inputs!$AG13)</f>
        <v>0</v>
      </c>
      <c r="AQ67" s="145">
        <f>IF(AQ$2&lt;Inputs!$AC13,0,Inputs!$AB13*Inputs!$AG13)</f>
        <v>0</v>
      </c>
      <c r="AR67" s="145">
        <f>IF(AR$2&lt;Inputs!$AC13,0,Inputs!$AB13*Inputs!$AG13)</f>
        <v>0</v>
      </c>
      <c r="AS67" s="145">
        <f>IF(AS$2&lt;Inputs!$AC13,0,Inputs!$AB13*Inputs!$AG13)</f>
        <v>0</v>
      </c>
      <c r="AT67" s="145">
        <f>IF(AT$2&lt;Inputs!$AC13,0,Inputs!$AB13*Inputs!$AG13)</f>
        <v>0</v>
      </c>
      <c r="AU67" s="145">
        <f>IF(AU$2&lt;Inputs!$AC13,0,Inputs!$AB13*Inputs!$AG13)</f>
        <v>0</v>
      </c>
      <c r="AV67" s="145">
        <f>IF(AV$2&lt;Inputs!$AC13,0,Inputs!$AB13*Inputs!$AG13)</f>
        <v>0</v>
      </c>
      <c r="AW67" s="145">
        <f>IF(AW$2&lt;Inputs!$AC13,0,Inputs!$AB13*Inputs!$AG13)</f>
        <v>0</v>
      </c>
      <c r="AX67" s="145">
        <f>IF(AX$2&lt;Inputs!$AC13,0,Inputs!$AB13*Inputs!$AG13)</f>
        <v>0</v>
      </c>
      <c r="AY67" s="145">
        <f>IF(AY$2&lt;Inputs!$AC13,0,Inputs!$AB13*Inputs!$AG13)</f>
        <v>0</v>
      </c>
      <c r="AZ67" s="145">
        <f>IF(AZ$2&lt;Inputs!$AC13,0,Inputs!$AB13*Inputs!$AG13)</f>
        <v>0</v>
      </c>
      <c r="BA67" s="145">
        <f>IF(BA$2&lt;Inputs!$AC13,0,Inputs!$AB13*Inputs!$AG13)</f>
        <v>0</v>
      </c>
      <c r="BB67" s="148">
        <f t="shared" si="14"/>
        <v>0</v>
      </c>
      <c r="BC67" s="145">
        <f>IF(BC$2&lt;Inputs!$AC13,0,Inputs!$AB13*Inputs!$AH13)</f>
        <v>0</v>
      </c>
      <c r="BD67" s="145">
        <f>IF(BD$2&lt;Inputs!$AC13,0,Inputs!$AB13*Inputs!$AH13)</f>
        <v>0</v>
      </c>
      <c r="BE67" s="145">
        <f>IF(BE$2&lt;Inputs!$AC13,0,Inputs!$AB13*Inputs!$AH13)</f>
        <v>0</v>
      </c>
      <c r="BF67" s="145">
        <f>IF(BF$2&lt;Inputs!$AC13,0,Inputs!$AB13*Inputs!$AH13)</f>
        <v>0</v>
      </c>
      <c r="BG67" s="145">
        <f>IF(BG$2&lt;Inputs!$AC13,0,Inputs!$AB13*Inputs!$AH13)</f>
        <v>0</v>
      </c>
      <c r="BH67" s="145">
        <f>IF(BH$2&lt;Inputs!$AC13,0,Inputs!$AB13*Inputs!$AH13)</f>
        <v>0</v>
      </c>
      <c r="BI67" s="145">
        <f>IF(BI$2&lt;Inputs!$AC13,0,Inputs!$AB13*Inputs!$AH13)</f>
        <v>0</v>
      </c>
      <c r="BJ67" s="145">
        <f>IF(BJ$2&lt;Inputs!$AC13,0,Inputs!$AB13*Inputs!$AH13)</f>
        <v>0</v>
      </c>
      <c r="BK67" s="145">
        <f>IF(BK$2&lt;Inputs!$AC13,0,Inputs!$AB13*Inputs!$AH13)</f>
        <v>0</v>
      </c>
      <c r="BL67" s="145">
        <f>IF(BL$2&lt;Inputs!$AC13,0,Inputs!$AB13*Inputs!$AH13)</f>
        <v>0</v>
      </c>
      <c r="BM67" s="145">
        <f>IF(BM$2&lt;Inputs!$AC13,0,Inputs!$AB13*Inputs!$AH13)</f>
        <v>0</v>
      </c>
      <c r="BN67" s="145">
        <f>IF(BN$2&lt;Inputs!$AC13,0,Inputs!$AB13*Inputs!$AH13)</f>
        <v>0</v>
      </c>
      <c r="BO67" s="148">
        <f t="shared" si="15"/>
        <v>0</v>
      </c>
    </row>
    <row r="68" ht="15.75" hidden="1" customHeight="1" outlineLevel="1">
      <c r="A68" s="1"/>
      <c r="B68" s="147" t="str">
        <f>Inputs!Z14</f>
        <v>Sponsor 7</v>
      </c>
      <c r="C68" s="145">
        <f>IF(C$2&lt;Inputs!$AC14,0,Inputs!$AB14*Inputs!$AD14)</f>
        <v>0</v>
      </c>
      <c r="D68" s="145">
        <f>IF(D$2&lt;Inputs!$AC14,0,Inputs!$AB14*Inputs!$AD14)</f>
        <v>0</v>
      </c>
      <c r="E68" s="145">
        <f>IF(E$2&lt;Inputs!$AC14,0,Inputs!$AB14*Inputs!$AD14)</f>
        <v>0</v>
      </c>
      <c r="F68" s="145">
        <f>IF(F$2&lt;Inputs!$AC14,0,Inputs!$AB14*Inputs!$AD14)</f>
        <v>0</v>
      </c>
      <c r="G68" s="145">
        <f>IF(G$2&lt;Inputs!$AC14,0,Inputs!$AB14*Inputs!$AD14)</f>
        <v>0</v>
      </c>
      <c r="H68" s="145">
        <f>IF(H$2&lt;Inputs!$AC14,0,Inputs!$AB14*Inputs!$AD14)</f>
        <v>0</v>
      </c>
      <c r="I68" s="145">
        <f>IF(I$2&lt;Inputs!$AC14,0,Inputs!$AB14*Inputs!$AD14)</f>
        <v>0</v>
      </c>
      <c r="J68" s="145">
        <f>IF(J$2&lt;Inputs!$AC14,0,Inputs!$AB14*Inputs!$AD14)</f>
        <v>0</v>
      </c>
      <c r="K68" s="145">
        <f>IF(K$2&lt;Inputs!$AC14,0,Inputs!$AB14*Inputs!$AD14)</f>
        <v>0</v>
      </c>
      <c r="L68" s="145">
        <f>IF(L$2&lt;Inputs!$AC14,0,Inputs!$AB14*Inputs!$AD14)</f>
        <v>0</v>
      </c>
      <c r="M68" s="145">
        <f>IF(M$2&lt;Inputs!$AC14,0,Inputs!$AB14*Inputs!$AD14)</f>
        <v>0</v>
      </c>
      <c r="N68" s="145">
        <f>IF(N$2&lt;Inputs!$AC14,0,Inputs!$AB14*Inputs!$AD14)</f>
        <v>0</v>
      </c>
      <c r="O68" s="148">
        <f t="shared" si="11"/>
        <v>0</v>
      </c>
      <c r="P68" s="145">
        <f>IF(P$2&lt;Inputs!$AC14,0,Inputs!$AB14*Inputs!$AE14)</f>
        <v>0</v>
      </c>
      <c r="Q68" s="145">
        <f>IF(Q$2&lt;Inputs!$AC14,0,Inputs!$AB14*Inputs!$AE14)</f>
        <v>0</v>
      </c>
      <c r="R68" s="145">
        <f>IF(R$2&lt;Inputs!$AC14,0,Inputs!$AB14*Inputs!$AE14)</f>
        <v>0</v>
      </c>
      <c r="S68" s="145">
        <f>IF(S$2&lt;Inputs!$AC14,0,Inputs!$AB14*Inputs!$AE14)</f>
        <v>0</v>
      </c>
      <c r="T68" s="145">
        <f>IF(T$2&lt;Inputs!$AC14,0,Inputs!$AB14*Inputs!$AE14)</f>
        <v>0</v>
      </c>
      <c r="U68" s="145">
        <f>IF(U$2&lt;Inputs!$AC14,0,Inputs!$AB14*Inputs!$AE14)</f>
        <v>0</v>
      </c>
      <c r="V68" s="145">
        <f>IF(V$2&lt;Inputs!$AC14,0,Inputs!$AB14*Inputs!$AE14)</f>
        <v>0</v>
      </c>
      <c r="W68" s="145">
        <f>IF(W$2&lt;Inputs!$AC14,0,Inputs!$AB14*Inputs!$AE14)</f>
        <v>0</v>
      </c>
      <c r="X68" s="145">
        <f>IF(X$2&lt;Inputs!$AC14,0,Inputs!$AB14*Inputs!$AE14)</f>
        <v>0</v>
      </c>
      <c r="Y68" s="145">
        <f>IF(Y$2&lt;Inputs!$AC14,0,Inputs!$AB14*Inputs!$AE14)</f>
        <v>0</v>
      </c>
      <c r="Z68" s="145">
        <f>IF(Z$2&lt;Inputs!$AC14,0,Inputs!$AB14*Inputs!$AE14)</f>
        <v>0</v>
      </c>
      <c r="AA68" s="145">
        <f>IF(AA$2&lt;Inputs!$AC14,0,Inputs!$AB14*Inputs!$AE14)</f>
        <v>0</v>
      </c>
      <c r="AB68" s="148">
        <f t="shared" si="12"/>
        <v>0</v>
      </c>
      <c r="AC68" s="145">
        <f>IF(AC$2&lt;Inputs!$AC14,0,Inputs!$AB14*Inputs!$AF14)</f>
        <v>0</v>
      </c>
      <c r="AD68" s="145">
        <f>IF(AD$2&lt;Inputs!$AC14,0,Inputs!$AB14*Inputs!$AF14)</f>
        <v>0</v>
      </c>
      <c r="AE68" s="145">
        <f>IF(AE$2&lt;Inputs!$AC14,0,Inputs!$AB14*Inputs!$AF14)</f>
        <v>0</v>
      </c>
      <c r="AF68" s="145">
        <f>IF(AF$2&lt;Inputs!$AC14,0,Inputs!$AB14*Inputs!$AF14)</f>
        <v>0</v>
      </c>
      <c r="AG68" s="145">
        <f>IF(AG$2&lt;Inputs!$AC14,0,Inputs!$AB14*Inputs!$AF14)</f>
        <v>0</v>
      </c>
      <c r="AH68" s="145">
        <f>IF(AH$2&lt;Inputs!$AC14,0,Inputs!$AB14*Inputs!$AF14)</f>
        <v>0</v>
      </c>
      <c r="AI68" s="145">
        <f>IF(AI$2&lt;Inputs!$AC14,0,Inputs!$AB14*Inputs!$AF14)</f>
        <v>0</v>
      </c>
      <c r="AJ68" s="145">
        <f>IF(AJ$2&lt;Inputs!$AC14,0,Inputs!$AB14*Inputs!$AF14)</f>
        <v>0</v>
      </c>
      <c r="AK68" s="145">
        <f>IF(AK$2&lt;Inputs!$AC14,0,Inputs!$AB14*Inputs!$AF14)</f>
        <v>0</v>
      </c>
      <c r="AL68" s="145">
        <f>IF(AL$2&lt;Inputs!$AC14,0,Inputs!$AB14*Inputs!$AF14)</f>
        <v>0</v>
      </c>
      <c r="AM68" s="145">
        <f>IF(AM$2&lt;Inputs!$AC14,0,Inputs!$AB14*Inputs!$AF14)</f>
        <v>0</v>
      </c>
      <c r="AN68" s="145">
        <f>IF(AN$2&lt;Inputs!$AC14,0,Inputs!$AB14*Inputs!$AF14)</f>
        <v>0</v>
      </c>
      <c r="AO68" s="148">
        <f t="shared" si="13"/>
        <v>0</v>
      </c>
      <c r="AP68" s="145">
        <f>IF(AP$2&lt;Inputs!$AC14,0,Inputs!$AB14*Inputs!$AG14)</f>
        <v>0</v>
      </c>
      <c r="AQ68" s="145">
        <f>IF(AQ$2&lt;Inputs!$AC14,0,Inputs!$AB14*Inputs!$AG14)</f>
        <v>0</v>
      </c>
      <c r="AR68" s="145">
        <f>IF(AR$2&lt;Inputs!$AC14,0,Inputs!$AB14*Inputs!$AG14)</f>
        <v>0</v>
      </c>
      <c r="AS68" s="145">
        <f>IF(AS$2&lt;Inputs!$AC14,0,Inputs!$AB14*Inputs!$AG14)</f>
        <v>0</v>
      </c>
      <c r="AT68" s="145">
        <f>IF(AT$2&lt;Inputs!$AC14,0,Inputs!$AB14*Inputs!$AG14)</f>
        <v>0</v>
      </c>
      <c r="AU68" s="145">
        <f>IF(AU$2&lt;Inputs!$AC14,0,Inputs!$AB14*Inputs!$AG14)</f>
        <v>0</v>
      </c>
      <c r="AV68" s="145">
        <f>IF(AV$2&lt;Inputs!$AC14,0,Inputs!$AB14*Inputs!$AG14)</f>
        <v>0</v>
      </c>
      <c r="AW68" s="145">
        <f>IF(AW$2&lt;Inputs!$AC14,0,Inputs!$AB14*Inputs!$AG14)</f>
        <v>0</v>
      </c>
      <c r="AX68" s="145">
        <f>IF(AX$2&lt;Inputs!$AC14,0,Inputs!$AB14*Inputs!$AG14)</f>
        <v>0</v>
      </c>
      <c r="AY68" s="145">
        <f>IF(AY$2&lt;Inputs!$AC14,0,Inputs!$AB14*Inputs!$AG14)</f>
        <v>0</v>
      </c>
      <c r="AZ68" s="145">
        <f>IF(AZ$2&lt;Inputs!$AC14,0,Inputs!$AB14*Inputs!$AG14)</f>
        <v>0</v>
      </c>
      <c r="BA68" s="145">
        <f>IF(BA$2&lt;Inputs!$AC14,0,Inputs!$AB14*Inputs!$AG14)</f>
        <v>0</v>
      </c>
      <c r="BB68" s="148">
        <f t="shared" si="14"/>
        <v>0</v>
      </c>
      <c r="BC68" s="145">
        <f>IF(BC$2&lt;Inputs!$AC14,0,Inputs!$AB14*Inputs!$AH14)</f>
        <v>0</v>
      </c>
      <c r="BD68" s="145">
        <f>IF(BD$2&lt;Inputs!$AC14,0,Inputs!$AB14*Inputs!$AH14)</f>
        <v>0</v>
      </c>
      <c r="BE68" s="145">
        <f>IF(BE$2&lt;Inputs!$AC14,0,Inputs!$AB14*Inputs!$AH14)</f>
        <v>0</v>
      </c>
      <c r="BF68" s="145">
        <f>IF(BF$2&lt;Inputs!$AC14,0,Inputs!$AB14*Inputs!$AH14)</f>
        <v>0</v>
      </c>
      <c r="BG68" s="145">
        <f>IF(BG$2&lt;Inputs!$AC14,0,Inputs!$AB14*Inputs!$AH14)</f>
        <v>0</v>
      </c>
      <c r="BH68" s="145">
        <f>IF(BH$2&lt;Inputs!$AC14,0,Inputs!$AB14*Inputs!$AH14)</f>
        <v>0</v>
      </c>
      <c r="BI68" s="145">
        <f>IF(BI$2&lt;Inputs!$AC14,0,Inputs!$AB14*Inputs!$AH14)</f>
        <v>0</v>
      </c>
      <c r="BJ68" s="145">
        <f>IF(BJ$2&lt;Inputs!$AC14,0,Inputs!$AB14*Inputs!$AH14)</f>
        <v>0</v>
      </c>
      <c r="BK68" s="145">
        <f>IF(BK$2&lt;Inputs!$AC14,0,Inputs!$AB14*Inputs!$AH14)</f>
        <v>0</v>
      </c>
      <c r="BL68" s="145">
        <f>IF(BL$2&lt;Inputs!$AC14,0,Inputs!$AB14*Inputs!$AH14)</f>
        <v>0</v>
      </c>
      <c r="BM68" s="145">
        <f>IF(BM$2&lt;Inputs!$AC14,0,Inputs!$AB14*Inputs!$AH14)</f>
        <v>0</v>
      </c>
      <c r="BN68" s="145">
        <f>IF(BN$2&lt;Inputs!$AC14,0,Inputs!$AB14*Inputs!$AH14)</f>
        <v>0</v>
      </c>
      <c r="BO68" s="148">
        <f t="shared" si="15"/>
        <v>0</v>
      </c>
    </row>
    <row r="69" ht="15.75" hidden="1" customHeight="1" outlineLevel="1">
      <c r="A69" s="1"/>
      <c r="B69" s="147" t="str">
        <f>Inputs!Z15</f>
        <v>Sponsor 8</v>
      </c>
      <c r="C69" s="145">
        <f>IF(C$2&lt;Inputs!$AC15,0,Inputs!$AB15*Inputs!$AD15)</f>
        <v>0</v>
      </c>
      <c r="D69" s="145">
        <f>IF(D$2&lt;Inputs!$AC15,0,Inputs!$AB15*Inputs!$AD15)</f>
        <v>0</v>
      </c>
      <c r="E69" s="145">
        <f>IF(E$2&lt;Inputs!$AC15,0,Inputs!$AB15*Inputs!$AD15)</f>
        <v>0</v>
      </c>
      <c r="F69" s="145">
        <f>IF(F$2&lt;Inputs!$AC15,0,Inputs!$AB15*Inputs!$AD15)</f>
        <v>0</v>
      </c>
      <c r="G69" s="145">
        <f>IF(G$2&lt;Inputs!$AC15,0,Inputs!$AB15*Inputs!$AD15)</f>
        <v>0</v>
      </c>
      <c r="H69" s="145">
        <f>IF(H$2&lt;Inputs!$AC15,0,Inputs!$AB15*Inputs!$AD15)</f>
        <v>0</v>
      </c>
      <c r="I69" s="145">
        <f>IF(I$2&lt;Inputs!$AC15,0,Inputs!$AB15*Inputs!$AD15)</f>
        <v>0</v>
      </c>
      <c r="J69" s="145">
        <f>IF(J$2&lt;Inputs!$AC15,0,Inputs!$AB15*Inputs!$AD15)</f>
        <v>0</v>
      </c>
      <c r="K69" s="145">
        <f>IF(K$2&lt;Inputs!$AC15,0,Inputs!$AB15*Inputs!$AD15)</f>
        <v>0</v>
      </c>
      <c r="L69" s="145">
        <f>IF(L$2&lt;Inputs!$AC15,0,Inputs!$AB15*Inputs!$AD15)</f>
        <v>0</v>
      </c>
      <c r="M69" s="145">
        <f>IF(M$2&lt;Inputs!$AC15,0,Inputs!$AB15*Inputs!$AD15)</f>
        <v>0</v>
      </c>
      <c r="N69" s="145">
        <f>IF(N$2&lt;Inputs!$AC15,0,Inputs!$AB15*Inputs!$AD15)</f>
        <v>0</v>
      </c>
      <c r="O69" s="148">
        <f t="shared" si="11"/>
        <v>0</v>
      </c>
      <c r="P69" s="145">
        <f>IF(P$2&lt;Inputs!$AC15,0,Inputs!$AB15*Inputs!$AE15)</f>
        <v>0</v>
      </c>
      <c r="Q69" s="145">
        <f>IF(Q$2&lt;Inputs!$AC15,0,Inputs!$AB15*Inputs!$AE15)</f>
        <v>0</v>
      </c>
      <c r="R69" s="145">
        <f>IF(R$2&lt;Inputs!$AC15,0,Inputs!$AB15*Inputs!$AE15)</f>
        <v>0</v>
      </c>
      <c r="S69" s="145">
        <f>IF(S$2&lt;Inputs!$AC15,0,Inputs!$AB15*Inputs!$AE15)</f>
        <v>0</v>
      </c>
      <c r="T69" s="145">
        <f>IF(T$2&lt;Inputs!$AC15,0,Inputs!$AB15*Inputs!$AE15)</f>
        <v>0</v>
      </c>
      <c r="U69" s="145">
        <f>IF(U$2&lt;Inputs!$AC15,0,Inputs!$AB15*Inputs!$AE15)</f>
        <v>0</v>
      </c>
      <c r="V69" s="145">
        <f>IF(V$2&lt;Inputs!$AC15,0,Inputs!$AB15*Inputs!$AE15)</f>
        <v>0</v>
      </c>
      <c r="W69" s="145">
        <f>IF(W$2&lt;Inputs!$AC15,0,Inputs!$AB15*Inputs!$AE15)</f>
        <v>0</v>
      </c>
      <c r="X69" s="145">
        <f>IF(X$2&lt;Inputs!$AC15,0,Inputs!$AB15*Inputs!$AE15)</f>
        <v>0</v>
      </c>
      <c r="Y69" s="145">
        <f>IF(Y$2&lt;Inputs!$AC15,0,Inputs!$AB15*Inputs!$AE15)</f>
        <v>0</v>
      </c>
      <c r="Z69" s="145">
        <f>IF(Z$2&lt;Inputs!$AC15,0,Inputs!$AB15*Inputs!$AE15)</f>
        <v>0</v>
      </c>
      <c r="AA69" s="145">
        <f>IF(AA$2&lt;Inputs!$AC15,0,Inputs!$AB15*Inputs!$AE15)</f>
        <v>0</v>
      </c>
      <c r="AB69" s="148">
        <f t="shared" si="12"/>
        <v>0</v>
      </c>
      <c r="AC69" s="145">
        <f>IF(AC$2&lt;Inputs!$AC15,0,Inputs!$AB15*Inputs!$AF15)</f>
        <v>0</v>
      </c>
      <c r="AD69" s="145">
        <f>IF(AD$2&lt;Inputs!$AC15,0,Inputs!$AB15*Inputs!$AF15)</f>
        <v>0</v>
      </c>
      <c r="AE69" s="145">
        <f>IF(AE$2&lt;Inputs!$AC15,0,Inputs!$AB15*Inputs!$AF15)</f>
        <v>0</v>
      </c>
      <c r="AF69" s="145">
        <f>IF(AF$2&lt;Inputs!$AC15,0,Inputs!$AB15*Inputs!$AF15)</f>
        <v>0</v>
      </c>
      <c r="AG69" s="145">
        <f>IF(AG$2&lt;Inputs!$AC15,0,Inputs!$AB15*Inputs!$AF15)</f>
        <v>0</v>
      </c>
      <c r="AH69" s="145">
        <f>IF(AH$2&lt;Inputs!$AC15,0,Inputs!$AB15*Inputs!$AF15)</f>
        <v>0</v>
      </c>
      <c r="AI69" s="145">
        <f>IF(AI$2&lt;Inputs!$AC15,0,Inputs!$AB15*Inputs!$AF15)</f>
        <v>0</v>
      </c>
      <c r="AJ69" s="145">
        <f>IF(AJ$2&lt;Inputs!$AC15,0,Inputs!$AB15*Inputs!$AF15)</f>
        <v>0</v>
      </c>
      <c r="AK69" s="145">
        <f>IF(AK$2&lt;Inputs!$AC15,0,Inputs!$AB15*Inputs!$AF15)</f>
        <v>0</v>
      </c>
      <c r="AL69" s="145">
        <f>IF(AL$2&lt;Inputs!$AC15,0,Inputs!$AB15*Inputs!$AF15)</f>
        <v>0</v>
      </c>
      <c r="AM69" s="145">
        <f>IF(AM$2&lt;Inputs!$AC15,0,Inputs!$AB15*Inputs!$AF15)</f>
        <v>0</v>
      </c>
      <c r="AN69" s="145">
        <f>IF(AN$2&lt;Inputs!$AC15,0,Inputs!$AB15*Inputs!$AF15)</f>
        <v>0</v>
      </c>
      <c r="AO69" s="148">
        <f t="shared" si="13"/>
        <v>0</v>
      </c>
      <c r="AP69" s="145">
        <f>IF(AP$2&lt;Inputs!$AC15,0,Inputs!$AB15*Inputs!$AG15)</f>
        <v>0</v>
      </c>
      <c r="AQ69" s="145">
        <f>IF(AQ$2&lt;Inputs!$AC15,0,Inputs!$AB15*Inputs!$AG15)</f>
        <v>0</v>
      </c>
      <c r="AR69" s="145">
        <f>IF(AR$2&lt;Inputs!$AC15,0,Inputs!$AB15*Inputs!$AG15)</f>
        <v>0</v>
      </c>
      <c r="AS69" s="145">
        <f>IF(AS$2&lt;Inputs!$AC15,0,Inputs!$AB15*Inputs!$AG15)</f>
        <v>0</v>
      </c>
      <c r="AT69" s="145">
        <f>IF(AT$2&lt;Inputs!$AC15,0,Inputs!$AB15*Inputs!$AG15)</f>
        <v>0</v>
      </c>
      <c r="AU69" s="145">
        <f>IF(AU$2&lt;Inputs!$AC15,0,Inputs!$AB15*Inputs!$AG15)</f>
        <v>0</v>
      </c>
      <c r="AV69" s="145">
        <f>IF(AV$2&lt;Inputs!$AC15,0,Inputs!$AB15*Inputs!$AG15)</f>
        <v>0</v>
      </c>
      <c r="AW69" s="145">
        <f>IF(AW$2&lt;Inputs!$AC15,0,Inputs!$AB15*Inputs!$AG15)</f>
        <v>0</v>
      </c>
      <c r="AX69" s="145">
        <f>IF(AX$2&lt;Inputs!$AC15,0,Inputs!$AB15*Inputs!$AG15)</f>
        <v>0</v>
      </c>
      <c r="AY69" s="145">
        <f>IF(AY$2&lt;Inputs!$AC15,0,Inputs!$AB15*Inputs!$AG15)</f>
        <v>0</v>
      </c>
      <c r="AZ69" s="145">
        <f>IF(AZ$2&lt;Inputs!$AC15,0,Inputs!$AB15*Inputs!$AG15)</f>
        <v>0</v>
      </c>
      <c r="BA69" s="145">
        <f>IF(BA$2&lt;Inputs!$AC15,0,Inputs!$AB15*Inputs!$AG15)</f>
        <v>0</v>
      </c>
      <c r="BB69" s="148">
        <f t="shared" si="14"/>
        <v>0</v>
      </c>
      <c r="BC69" s="145">
        <f>IF(BC$2&lt;Inputs!$AC15,0,Inputs!$AB15*Inputs!$AH15)</f>
        <v>0</v>
      </c>
      <c r="BD69" s="145">
        <f>IF(BD$2&lt;Inputs!$AC15,0,Inputs!$AB15*Inputs!$AH15)</f>
        <v>0</v>
      </c>
      <c r="BE69" s="145">
        <f>IF(BE$2&lt;Inputs!$AC15,0,Inputs!$AB15*Inputs!$AH15)</f>
        <v>0</v>
      </c>
      <c r="BF69" s="145">
        <f>IF(BF$2&lt;Inputs!$AC15,0,Inputs!$AB15*Inputs!$AH15)</f>
        <v>0</v>
      </c>
      <c r="BG69" s="145">
        <f>IF(BG$2&lt;Inputs!$AC15,0,Inputs!$AB15*Inputs!$AH15)</f>
        <v>0</v>
      </c>
      <c r="BH69" s="145">
        <f>IF(BH$2&lt;Inputs!$AC15,0,Inputs!$AB15*Inputs!$AH15)</f>
        <v>0</v>
      </c>
      <c r="BI69" s="145">
        <f>IF(BI$2&lt;Inputs!$AC15,0,Inputs!$AB15*Inputs!$AH15)</f>
        <v>0</v>
      </c>
      <c r="BJ69" s="145">
        <f>IF(BJ$2&lt;Inputs!$AC15,0,Inputs!$AB15*Inputs!$AH15)</f>
        <v>0</v>
      </c>
      <c r="BK69" s="145">
        <f>IF(BK$2&lt;Inputs!$AC15,0,Inputs!$AB15*Inputs!$AH15)</f>
        <v>0</v>
      </c>
      <c r="BL69" s="145">
        <f>IF(BL$2&lt;Inputs!$AC15,0,Inputs!$AB15*Inputs!$AH15)</f>
        <v>0</v>
      </c>
      <c r="BM69" s="145">
        <f>IF(BM$2&lt;Inputs!$AC15,0,Inputs!$AB15*Inputs!$AH15)</f>
        <v>0</v>
      </c>
      <c r="BN69" s="145">
        <f>IF(BN$2&lt;Inputs!$AC15,0,Inputs!$AB15*Inputs!$AH15)</f>
        <v>0</v>
      </c>
      <c r="BO69" s="148">
        <f t="shared" si="15"/>
        <v>0</v>
      </c>
    </row>
    <row r="70" ht="15.75" hidden="1" customHeight="1" outlineLevel="1">
      <c r="A70" s="1"/>
      <c r="B70" s="147" t="str">
        <f>Inputs!Z16</f>
        <v>Sponsor 9</v>
      </c>
      <c r="C70" s="145">
        <f>IF(C$2&lt;Inputs!$AC16,0,Inputs!$AB16*Inputs!$AD16)</f>
        <v>0</v>
      </c>
      <c r="D70" s="145">
        <f>IF(D$2&lt;Inputs!$AC16,0,Inputs!$AB16*Inputs!$AD16)</f>
        <v>0</v>
      </c>
      <c r="E70" s="145">
        <f>IF(E$2&lt;Inputs!$AC16,0,Inputs!$AB16*Inputs!$AD16)</f>
        <v>0</v>
      </c>
      <c r="F70" s="145">
        <f>IF(F$2&lt;Inputs!$AC16,0,Inputs!$AB16*Inputs!$AD16)</f>
        <v>0</v>
      </c>
      <c r="G70" s="145">
        <f>IF(G$2&lt;Inputs!$AC16,0,Inputs!$AB16*Inputs!$AD16)</f>
        <v>0</v>
      </c>
      <c r="H70" s="145">
        <f>IF(H$2&lt;Inputs!$AC16,0,Inputs!$AB16*Inputs!$AD16)</f>
        <v>0</v>
      </c>
      <c r="I70" s="145">
        <f>IF(I$2&lt;Inputs!$AC16,0,Inputs!$AB16*Inputs!$AD16)</f>
        <v>0</v>
      </c>
      <c r="J70" s="145">
        <f>IF(J$2&lt;Inputs!$AC16,0,Inputs!$AB16*Inputs!$AD16)</f>
        <v>0</v>
      </c>
      <c r="K70" s="145">
        <f>IF(K$2&lt;Inputs!$AC16,0,Inputs!$AB16*Inputs!$AD16)</f>
        <v>0</v>
      </c>
      <c r="L70" s="145">
        <f>IF(L$2&lt;Inputs!$AC16,0,Inputs!$AB16*Inputs!$AD16)</f>
        <v>0</v>
      </c>
      <c r="M70" s="145">
        <f>IF(M$2&lt;Inputs!$AC16,0,Inputs!$AB16*Inputs!$AD16)</f>
        <v>0</v>
      </c>
      <c r="N70" s="145">
        <f>IF(N$2&lt;Inputs!$AC16,0,Inputs!$AB16*Inputs!$AD16)</f>
        <v>0</v>
      </c>
      <c r="O70" s="148">
        <f t="shared" si="11"/>
        <v>0</v>
      </c>
      <c r="P70" s="145">
        <f>IF(P$2&lt;Inputs!$AC16,0,Inputs!$AB16*Inputs!$AE16)</f>
        <v>0</v>
      </c>
      <c r="Q70" s="145">
        <f>IF(Q$2&lt;Inputs!$AC16,0,Inputs!$AB16*Inputs!$AE16)</f>
        <v>0</v>
      </c>
      <c r="R70" s="145">
        <f>IF(R$2&lt;Inputs!$AC16,0,Inputs!$AB16*Inputs!$AE16)</f>
        <v>0</v>
      </c>
      <c r="S70" s="145">
        <f>IF(S$2&lt;Inputs!$AC16,0,Inputs!$AB16*Inputs!$AE16)</f>
        <v>0</v>
      </c>
      <c r="T70" s="145">
        <f>IF(T$2&lt;Inputs!$AC16,0,Inputs!$AB16*Inputs!$AE16)</f>
        <v>0</v>
      </c>
      <c r="U70" s="145">
        <f>IF(U$2&lt;Inputs!$AC16,0,Inputs!$AB16*Inputs!$AE16)</f>
        <v>0</v>
      </c>
      <c r="V70" s="145">
        <f>IF(V$2&lt;Inputs!$AC16,0,Inputs!$AB16*Inputs!$AE16)</f>
        <v>0</v>
      </c>
      <c r="W70" s="145">
        <f>IF(W$2&lt;Inputs!$AC16,0,Inputs!$AB16*Inputs!$AE16)</f>
        <v>0</v>
      </c>
      <c r="X70" s="145">
        <f>IF(X$2&lt;Inputs!$AC16,0,Inputs!$AB16*Inputs!$AE16)</f>
        <v>0</v>
      </c>
      <c r="Y70" s="145">
        <f>IF(Y$2&lt;Inputs!$AC16,0,Inputs!$AB16*Inputs!$AE16)</f>
        <v>0</v>
      </c>
      <c r="Z70" s="145">
        <f>IF(Z$2&lt;Inputs!$AC16,0,Inputs!$AB16*Inputs!$AE16)</f>
        <v>0</v>
      </c>
      <c r="AA70" s="145">
        <f>IF(AA$2&lt;Inputs!$AC16,0,Inputs!$AB16*Inputs!$AE16)</f>
        <v>0</v>
      </c>
      <c r="AB70" s="148">
        <f t="shared" si="12"/>
        <v>0</v>
      </c>
      <c r="AC70" s="145">
        <f>IF(AC$2&lt;Inputs!$AC16,0,Inputs!$AB16*Inputs!$AF16)</f>
        <v>0</v>
      </c>
      <c r="AD70" s="145">
        <f>IF(AD$2&lt;Inputs!$AC16,0,Inputs!$AB16*Inputs!$AF16)</f>
        <v>0</v>
      </c>
      <c r="AE70" s="145">
        <f>IF(AE$2&lt;Inputs!$AC16,0,Inputs!$AB16*Inputs!$AF16)</f>
        <v>0</v>
      </c>
      <c r="AF70" s="145">
        <f>IF(AF$2&lt;Inputs!$AC16,0,Inputs!$AB16*Inputs!$AF16)</f>
        <v>0</v>
      </c>
      <c r="AG70" s="145">
        <f>IF(AG$2&lt;Inputs!$AC16,0,Inputs!$AB16*Inputs!$AF16)</f>
        <v>0</v>
      </c>
      <c r="AH70" s="145">
        <f>IF(AH$2&lt;Inputs!$AC16,0,Inputs!$AB16*Inputs!$AF16)</f>
        <v>0</v>
      </c>
      <c r="AI70" s="145">
        <f>IF(AI$2&lt;Inputs!$AC16,0,Inputs!$AB16*Inputs!$AF16)</f>
        <v>0</v>
      </c>
      <c r="AJ70" s="145">
        <f>IF(AJ$2&lt;Inputs!$AC16,0,Inputs!$AB16*Inputs!$AF16)</f>
        <v>0</v>
      </c>
      <c r="AK70" s="145">
        <f>IF(AK$2&lt;Inputs!$AC16,0,Inputs!$AB16*Inputs!$AF16)</f>
        <v>0</v>
      </c>
      <c r="AL70" s="145">
        <f>IF(AL$2&lt;Inputs!$AC16,0,Inputs!$AB16*Inputs!$AF16)</f>
        <v>0</v>
      </c>
      <c r="AM70" s="145">
        <f>IF(AM$2&lt;Inputs!$AC16,0,Inputs!$AB16*Inputs!$AF16)</f>
        <v>0</v>
      </c>
      <c r="AN70" s="145">
        <f>IF(AN$2&lt;Inputs!$AC16,0,Inputs!$AB16*Inputs!$AF16)</f>
        <v>0</v>
      </c>
      <c r="AO70" s="148">
        <f t="shared" si="13"/>
        <v>0</v>
      </c>
      <c r="AP70" s="145">
        <f>IF(AP$2&lt;Inputs!$AC16,0,Inputs!$AB16*Inputs!$AG16)</f>
        <v>0</v>
      </c>
      <c r="AQ70" s="145">
        <f>IF(AQ$2&lt;Inputs!$AC16,0,Inputs!$AB16*Inputs!$AG16)</f>
        <v>0</v>
      </c>
      <c r="AR70" s="145">
        <f>IF(AR$2&lt;Inputs!$AC16,0,Inputs!$AB16*Inputs!$AG16)</f>
        <v>0</v>
      </c>
      <c r="AS70" s="145">
        <f>IF(AS$2&lt;Inputs!$AC16,0,Inputs!$AB16*Inputs!$AG16)</f>
        <v>0</v>
      </c>
      <c r="AT70" s="145">
        <f>IF(AT$2&lt;Inputs!$AC16,0,Inputs!$AB16*Inputs!$AG16)</f>
        <v>0</v>
      </c>
      <c r="AU70" s="145">
        <f>IF(AU$2&lt;Inputs!$AC16,0,Inputs!$AB16*Inputs!$AG16)</f>
        <v>0</v>
      </c>
      <c r="AV70" s="145">
        <f>IF(AV$2&lt;Inputs!$AC16,0,Inputs!$AB16*Inputs!$AG16)</f>
        <v>0</v>
      </c>
      <c r="AW70" s="145">
        <f>IF(AW$2&lt;Inputs!$AC16,0,Inputs!$AB16*Inputs!$AG16)</f>
        <v>0</v>
      </c>
      <c r="AX70" s="145">
        <f>IF(AX$2&lt;Inputs!$AC16,0,Inputs!$AB16*Inputs!$AG16)</f>
        <v>0</v>
      </c>
      <c r="AY70" s="145">
        <f>IF(AY$2&lt;Inputs!$AC16,0,Inputs!$AB16*Inputs!$AG16)</f>
        <v>0</v>
      </c>
      <c r="AZ70" s="145">
        <f>IF(AZ$2&lt;Inputs!$AC16,0,Inputs!$AB16*Inputs!$AG16)</f>
        <v>0</v>
      </c>
      <c r="BA70" s="145">
        <f>IF(BA$2&lt;Inputs!$AC16,0,Inputs!$AB16*Inputs!$AG16)</f>
        <v>0</v>
      </c>
      <c r="BB70" s="148">
        <f t="shared" si="14"/>
        <v>0</v>
      </c>
      <c r="BC70" s="145">
        <f>IF(BC$2&lt;Inputs!$AC16,0,Inputs!$AB16*Inputs!$AH16)</f>
        <v>0</v>
      </c>
      <c r="BD70" s="145">
        <f>IF(BD$2&lt;Inputs!$AC16,0,Inputs!$AB16*Inputs!$AH16)</f>
        <v>0</v>
      </c>
      <c r="BE70" s="145">
        <f>IF(BE$2&lt;Inputs!$AC16,0,Inputs!$AB16*Inputs!$AH16)</f>
        <v>0</v>
      </c>
      <c r="BF70" s="145">
        <f>IF(BF$2&lt;Inputs!$AC16,0,Inputs!$AB16*Inputs!$AH16)</f>
        <v>0</v>
      </c>
      <c r="BG70" s="145">
        <f>IF(BG$2&lt;Inputs!$AC16,0,Inputs!$AB16*Inputs!$AH16)</f>
        <v>0</v>
      </c>
      <c r="BH70" s="145">
        <f>IF(BH$2&lt;Inputs!$AC16,0,Inputs!$AB16*Inputs!$AH16)</f>
        <v>0</v>
      </c>
      <c r="BI70" s="145">
        <f>IF(BI$2&lt;Inputs!$AC16,0,Inputs!$AB16*Inputs!$AH16)</f>
        <v>0</v>
      </c>
      <c r="BJ70" s="145">
        <f>IF(BJ$2&lt;Inputs!$AC16,0,Inputs!$AB16*Inputs!$AH16)</f>
        <v>0</v>
      </c>
      <c r="BK70" s="145">
        <f>IF(BK$2&lt;Inputs!$AC16,0,Inputs!$AB16*Inputs!$AH16)</f>
        <v>0</v>
      </c>
      <c r="BL70" s="145">
        <f>IF(BL$2&lt;Inputs!$AC16,0,Inputs!$AB16*Inputs!$AH16)</f>
        <v>0</v>
      </c>
      <c r="BM70" s="145">
        <f>IF(BM$2&lt;Inputs!$AC16,0,Inputs!$AB16*Inputs!$AH16)</f>
        <v>0</v>
      </c>
      <c r="BN70" s="145">
        <f>IF(BN$2&lt;Inputs!$AC16,0,Inputs!$AB16*Inputs!$AH16)</f>
        <v>0</v>
      </c>
      <c r="BO70" s="148">
        <f t="shared" si="15"/>
        <v>0</v>
      </c>
    </row>
    <row r="71" ht="15.75" hidden="1" customHeight="1" outlineLevel="1">
      <c r="A71" s="1"/>
      <c r="B71" s="147" t="str">
        <f>Inputs!Z17</f>
        <v>Sponsor 10</v>
      </c>
      <c r="C71" s="145">
        <f>IF(C$2&lt;Inputs!$AC17,0,Inputs!$AB17*Inputs!$AD17)</f>
        <v>0</v>
      </c>
      <c r="D71" s="145">
        <f>IF(D$2&lt;Inputs!$AC17,0,Inputs!$AB17*Inputs!$AD17)</f>
        <v>0</v>
      </c>
      <c r="E71" s="145">
        <f>IF(E$2&lt;Inputs!$AC17,0,Inputs!$AB17*Inputs!$AD17)</f>
        <v>0</v>
      </c>
      <c r="F71" s="145">
        <f>IF(F$2&lt;Inputs!$AC17,0,Inputs!$AB17*Inputs!$AD17)</f>
        <v>0</v>
      </c>
      <c r="G71" s="145">
        <f>IF(G$2&lt;Inputs!$AC17,0,Inputs!$AB17*Inputs!$AD17)</f>
        <v>0</v>
      </c>
      <c r="H71" s="145">
        <f>IF(H$2&lt;Inputs!$AC17,0,Inputs!$AB17*Inputs!$AD17)</f>
        <v>0</v>
      </c>
      <c r="I71" s="145">
        <f>IF(I$2&lt;Inputs!$AC17,0,Inputs!$AB17*Inputs!$AD17)</f>
        <v>0</v>
      </c>
      <c r="J71" s="145">
        <f>IF(J$2&lt;Inputs!$AC17,0,Inputs!$AB17*Inputs!$AD17)</f>
        <v>0</v>
      </c>
      <c r="K71" s="145">
        <f>IF(K$2&lt;Inputs!$AC17,0,Inputs!$AB17*Inputs!$AD17)</f>
        <v>0</v>
      </c>
      <c r="L71" s="145">
        <f>IF(L$2&lt;Inputs!$AC17,0,Inputs!$AB17*Inputs!$AD17)</f>
        <v>0</v>
      </c>
      <c r="M71" s="145">
        <f>IF(M$2&lt;Inputs!$AC17,0,Inputs!$AB17*Inputs!$AD17)</f>
        <v>0</v>
      </c>
      <c r="N71" s="145">
        <f>IF(N$2&lt;Inputs!$AC17,0,Inputs!$AB17*Inputs!$AD17)</f>
        <v>0</v>
      </c>
      <c r="O71" s="148">
        <f t="shared" si="11"/>
        <v>0</v>
      </c>
      <c r="P71" s="145">
        <f>IF(P$2&lt;Inputs!$AC17,0,Inputs!$AB17*Inputs!$AE17)</f>
        <v>0</v>
      </c>
      <c r="Q71" s="145">
        <f>IF(Q$2&lt;Inputs!$AC17,0,Inputs!$AB17*Inputs!$AE17)</f>
        <v>0</v>
      </c>
      <c r="R71" s="145">
        <f>IF(R$2&lt;Inputs!$AC17,0,Inputs!$AB17*Inputs!$AE17)</f>
        <v>0</v>
      </c>
      <c r="S71" s="145">
        <f>IF(S$2&lt;Inputs!$AC17,0,Inputs!$AB17*Inputs!$AE17)</f>
        <v>0</v>
      </c>
      <c r="T71" s="145">
        <f>IF(T$2&lt;Inputs!$AC17,0,Inputs!$AB17*Inputs!$AE17)</f>
        <v>0</v>
      </c>
      <c r="U71" s="145">
        <f>IF(U$2&lt;Inputs!$AC17,0,Inputs!$AB17*Inputs!$AE17)</f>
        <v>0</v>
      </c>
      <c r="V71" s="145">
        <f>IF(V$2&lt;Inputs!$AC17,0,Inputs!$AB17*Inputs!$AE17)</f>
        <v>0</v>
      </c>
      <c r="W71" s="145">
        <f>IF(W$2&lt;Inputs!$AC17,0,Inputs!$AB17*Inputs!$AE17)</f>
        <v>0</v>
      </c>
      <c r="X71" s="145">
        <f>IF(X$2&lt;Inputs!$AC17,0,Inputs!$AB17*Inputs!$AE17)</f>
        <v>0</v>
      </c>
      <c r="Y71" s="145">
        <f>IF(Y$2&lt;Inputs!$AC17,0,Inputs!$AB17*Inputs!$AE17)</f>
        <v>0</v>
      </c>
      <c r="Z71" s="145">
        <f>IF(Z$2&lt;Inputs!$AC17,0,Inputs!$AB17*Inputs!$AE17)</f>
        <v>0</v>
      </c>
      <c r="AA71" s="145">
        <f>IF(AA$2&lt;Inputs!$AC17,0,Inputs!$AB17*Inputs!$AE17)</f>
        <v>0</v>
      </c>
      <c r="AB71" s="148">
        <f t="shared" si="12"/>
        <v>0</v>
      </c>
      <c r="AC71" s="145">
        <f>IF(AC$2&lt;Inputs!$AC17,0,Inputs!$AB17*Inputs!$AF17)</f>
        <v>0</v>
      </c>
      <c r="AD71" s="145">
        <f>IF(AD$2&lt;Inputs!$AC17,0,Inputs!$AB17*Inputs!$AF17)</f>
        <v>0</v>
      </c>
      <c r="AE71" s="145">
        <f>IF(AE$2&lt;Inputs!$AC17,0,Inputs!$AB17*Inputs!$AF17)</f>
        <v>0</v>
      </c>
      <c r="AF71" s="145">
        <f>IF(AF$2&lt;Inputs!$AC17,0,Inputs!$AB17*Inputs!$AF17)</f>
        <v>0</v>
      </c>
      <c r="AG71" s="145">
        <f>IF(AG$2&lt;Inputs!$AC17,0,Inputs!$AB17*Inputs!$AF17)</f>
        <v>0</v>
      </c>
      <c r="AH71" s="145">
        <f>IF(AH$2&lt;Inputs!$AC17,0,Inputs!$AB17*Inputs!$AF17)</f>
        <v>0</v>
      </c>
      <c r="AI71" s="145">
        <f>IF(AI$2&lt;Inputs!$AC17,0,Inputs!$AB17*Inputs!$AF17)</f>
        <v>0</v>
      </c>
      <c r="AJ71" s="145">
        <f>IF(AJ$2&lt;Inputs!$AC17,0,Inputs!$AB17*Inputs!$AF17)</f>
        <v>0</v>
      </c>
      <c r="AK71" s="145">
        <f>IF(AK$2&lt;Inputs!$AC17,0,Inputs!$AB17*Inputs!$AF17)</f>
        <v>0</v>
      </c>
      <c r="AL71" s="145">
        <f>IF(AL$2&lt;Inputs!$AC17,0,Inputs!$AB17*Inputs!$AF17)</f>
        <v>0</v>
      </c>
      <c r="AM71" s="145">
        <f>IF(AM$2&lt;Inputs!$AC17,0,Inputs!$AB17*Inputs!$AF17)</f>
        <v>0</v>
      </c>
      <c r="AN71" s="145">
        <f>IF(AN$2&lt;Inputs!$AC17,0,Inputs!$AB17*Inputs!$AF17)</f>
        <v>0</v>
      </c>
      <c r="AO71" s="148">
        <f t="shared" si="13"/>
        <v>0</v>
      </c>
      <c r="AP71" s="145">
        <f>IF(AP$2&lt;Inputs!$AC17,0,Inputs!$AB17*Inputs!$AG17)</f>
        <v>0</v>
      </c>
      <c r="AQ71" s="145">
        <f>IF(AQ$2&lt;Inputs!$AC17,0,Inputs!$AB17*Inputs!$AG17)</f>
        <v>0</v>
      </c>
      <c r="AR71" s="145">
        <f>IF(AR$2&lt;Inputs!$AC17,0,Inputs!$AB17*Inputs!$AG17)</f>
        <v>0</v>
      </c>
      <c r="AS71" s="145">
        <f>IF(AS$2&lt;Inputs!$AC17,0,Inputs!$AB17*Inputs!$AG17)</f>
        <v>0</v>
      </c>
      <c r="AT71" s="145">
        <f>IF(AT$2&lt;Inputs!$AC17,0,Inputs!$AB17*Inputs!$AG17)</f>
        <v>0</v>
      </c>
      <c r="AU71" s="145">
        <f>IF(AU$2&lt;Inputs!$AC17,0,Inputs!$AB17*Inputs!$AG17)</f>
        <v>0</v>
      </c>
      <c r="AV71" s="145">
        <f>IF(AV$2&lt;Inputs!$AC17,0,Inputs!$AB17*Inputs!$AG17)</f>
        <v>0</v>
      </c>
      <c r="AW71" s="145">
        <f>IF(AW$2&lt;Inputs!$AC17,0,Inputs!$AB17*Inputs!$AG17)</f>
        <v>0</v>
      </c>
      <c r="AX71" s="145">
        <f>IF(AX$2&lt;Inputs!$AC17,0,Inputs!$AB17*Inputs!$AG17)</f>
        <v>0</v>
      </c>
      <c r="AY71" s="145">
        <f>IF(AY$2&lt;Inputs!$AC17,0,Inputs!$AB17*Inputs!$AG17)</f>
        <v>0</v>
      </c>
      <c r="AZ71" s="145">
        <f>IF(AZ$2&lt;Inputs!$AC17,0,Inputs!$AB17*Inputs!$AG17)</f>
        <v>0</v>
      </c>
      <c r="BA71" s="145">
        <f>IF(BA$2&lt;Inputs!$AC17,0,Inputs!$AB17*Inputs!$AG17)</f>
        <v>0</v>
      </c>
      <c r="BB71" s="148">
        <f t="shared" si="14"/>
        <v>0</v>
      </c>
      <c r="BC71" s="145">
        <f>IF(BC$2&lt;Inputs!$AC17,0,Inputs!$AB17*Inputs!$AH17)</f>
        <v>0</v>
      </c>
      <c r="BD71" s="145">
        <f>IF(BD$2&lt;Inputs!$AC17,0,Inputs!$AB17*Inputs!$AH17)</f>
        <v>0</v>
      </c>
      <c r="BE71" s="145">
        <f>IF(BE$2&lt;Inputs!$AC17,0,Inputs!$AB17*Inputs!$AH17)</f>
        <v>0</v>
      </c>
      <c r="BF71" s="145">
        <f>IF(BF$2&lt;Inputs!$AC17,0,Inputs!$AB17*Inputs!$AH17)</f>
        <v>0</v>
      </c>
      <c r="BG71" s="145">
        <f>IF(BG$2&lt;Inputs!$AC17,0,Inputs!$AB17*Inputs!$AH17)</f>
        <v>0</v>
      </c>
      <c r="BH71" s="145">
        <f>IF(BH$2&lt;Inputs!$AC17,0,Inputs!$AB17*Inputs!$AH17)</f>
        <v>0</v>
      </c>
      <c r="BI71" s="145">
        <f>IF(BI$2&lt;Inputs!$AC17,0,Inputs!$AB17*Inputs!$AH17)</f>
        <v>0</v>
      </c>
      <c r="BJ71" s="145">
        <f>IF(BJ$2&lt;Inputs!$AC17,0,Inputs!$AB17*Inputs!$AH17)</f>
        <v>0</v>
      </c>
      <c r="BK71" s="145">
        <f>IF(BK$2&lt;Inputs!$AC17,0,Inputs!$AB17*Inputs!$AH17)</f>
        <v>0</v>
      </c>
      <c r="BL71" s="145">
        <f>IF(BL$2&lt;Inputs!$AC17,0,Inputs!$AB17*Inputs!$AH17)</f>
        <v>0</v>
      </c>
      <c r="BM71" s="145">
        <f>IF(BM$2&lt;Inputs!$AC17,0,Inputs!$AB17*Inputs!$AH17)</f>
        <v>0</v>
      </c>
      <c r="BN71" s="145">
        <f>IF(BN$2&lt;Inputs!$AC17,0,Inputs!$AB17*Inputs!$AH17)</f>
        <v>0</v>
      </c>
      <c r="BO71" s="148">
        <f t="shared" si="15"/>
        <v>0</v>
      </c>
    </row>
    <row r="72" ht="15.75" hidden="1" customHeight="1" outlineLevel="1">
      <c r="A72" s="1"/>
      <c r="B72" s="147" t="str">
        <f>Inputs!Z18</f>
        <v>Sponsor 11</v>
      </c>
      <c r="C72" s="145">
        <f>IF(C$2&lt;Inputs!$AC18,0,Inputs!$AB18*Inputs!$AD18)</f>
        <v>0</v>
      </c>
      <c r="D72" s="145">
        <f>IF(D$2&lt;Inputs!$AC18,0,Inputs!$AB18*Inputs!$AD18)</f>
        <v>0</v>
      </c>
      <c r="E72" s="145">
        <f>IF(E$2&lt;Inputs!$AC18,0,Inputs!$AB18*Inputs!$AD18)</f>
        <v>0</v>
      </c>
      <c r="F72" s="145">
        <f>IF(F$2&lt;Inputs!$AC18,0,Inputs!$AB18*Inputs!$AD18)</f>
        <v>0</v>
      </c>
      <c r="G72" s="145">
        <f>IF(G$2&lt;Inputs!$AC18,0,Inputs!$AB18*Inputs!$AD18)</f>
        <v>0</v>
      </c>
      <c r="H72" s="145">
        <f>IF(H$2&lt;Inputs!$AC18,0,Inputs!$AB18*Inputs!$AD18)</f>
        <v>0</v>
      </c>
      <c r="I72" s="145">
        <f>IF(I$2&lt;Inputs!$AC18,0,Inputs!$AB18*Inputs!$AD18)</f>
        <v>0</v>
      </c>
      <c r="J72" s="145">
        <f>IF(J$2&lt;Inputs!$AC18,0,Inputs!$AB18*Inputs!$AD18)</f>
        <v>0</v>
      </c>
      <c r="K72" s="145">
        <f>IF(K$2&lt;Inputs!$AC18,0,Inputs!$AB18*Inputs!$AD18)</f>
        <v>0</v>
      </c>
      <c r="L72" s="145">
        <f>IF(L$2&lt;Inputs!$AC18,0,Inputs!$AB18*Inputs!$AD18)</f>
        <v>0</v>
      </c>
      <c r="M72" s="145">
        <f>IF(M$2&lt;Inputs!$AC18,0,Inputs!$AB18*Inputs!$AD18)</f>
        <v>0</v>
      </c>
      <c r="N72" s="145">
        <f>IF(N$2&lt;Inputs!$AC18,0,Inputs!$AB18*Inputs!$AD18)</f>
        <v>0</v>
      </c>
      <c r="O72" s="148">
        <f t="shared" si="11"/>
        <v>0</v>
      </c>
      <c r="P72" s="145">
        <f>IF(P$2&lt;Inputs!$AC18,0,Inputs!$AB18*Inputs!$AE18)</f>
        <v>0</v>
      </c>
      <c r="Q72" s="145">
        <f>IF(Q$2&lt;Inputs!$AC18,0,Inputs!$AB18*Inputs!$AE18)</f>
        <v>0</v>
      </c>
      <c r="R72" s="145">
        <f>IF(R$2&lt;Inputs!$AC18,0,Inputs!$AB18*Inputs!$AE18)</f>
        <v>0</v>
      </c>
      <c r="S72" s="145">
        <f>IF(S$2&lt;Inputs!$AC18,0,Inputs!$AB18*Inputs!$AE18)</f>
        <v>0</v>
      </c>
      <c r="T72" s="145">
        <f>IF(T$2&lt;Inputs!$AC18,0,Inputs!$AB18*Inputs!$AE18)</f>
        <v>0</v>
      </c>
      <c r="U72" s="145">
        <f>IF(U$2&lt;Inputs!$AC18,0,Inputs!$AB18*Inputs!$AE18)</f>
        <v>0</v>
      </c>
      <c r="V72" s="145">
        <f>IF(V$2&lt;Inputs!$AC18,0,Inputs!$AB18*Inputs!$AE18)</f>
        <v>0</v>
      </c>
      <c r="W72" s="145">
        <f>IF(W$2&lt;Inputs!$AC18,0,Inputs!$AB18*Inputs!$AE18)</f>
        <v>0</v>
      </c>
      <c r="X72" s="145">
        <f>IF(X$2&lt;Inputs!$AC18,0,Inputs!$AB18*Inputs!$AE18)</f>
        <v>0</v>
      </c>
      <c r="Y72" s="145">
        <f>IF(Y$2&lt;Inputs!$AC18,0,Inputs!$AB18*Inputs!$AE18)</f>
        <v>0</v>
      </c>
      <c r="Z72" s="145">
        <f>IF(Z$2&lt;Inputs!$AC18,0,Inputs!$AB18*Inputs!$AE18)</f>
        <v>0</v>
      </c>
      <c r="AA72" s="145">
        <f>IF(AA$2&lt;Inputs!$AC18,0,Inputs!$AB18*Inputs!$AE18)</f>
        <v>0</v>
      </c>
      <c r="AB72" s="148">
        <f t="shared" si="12"/>
        <v>0</v>
      </c>
      <c r="AC72" s="145">
        <f>IF(AC$2&lt;Inputs!$AC18,0,Inputs!$AB18*Inputs!$AF18)</f>
        <v>0</v>
      </c>
      <c r="AD72" s="145">
        <f>IF(AD$2&lt;Inputs!$AC18,0,Inputs!$AB18*Inputs!$AF18)</f>
        <v>0</v>
      </c>
      <c r="AE72" s="145">
        <f>IF(AE$2&lt;Inputs!$AC18,0,Inputs!$AB18*Inputs!$AF18)</f>
        <v>0</v>
      </c>
      <c r="AF72" s="145">
        <f>IF(AF$2&lt;Inputs!$AC18,0,Inputs!$AB18*Inputs!$AF18)</f>
        <v>0</v>
      </c>
      <c r="AG72" s="145">
        <f>IF(AG$2&lt;Inputs!$AC18,0,Inputs!$AB18*Inputs!$AF18)</f>
        <v>0</v>
      </c>
      <c r="AH72" s="145">
        <f>IF(AH$2&lt;Inputs!$AC18,0,Inputs!$AB18*Inputs!$AF18)</f>
        <v>0</v>
      </c>
      <c r="AI72" s="145">
        <f>IF(AI$2&lt;Inputs!$AC18,0,Inputs!$AB18*Inputs!$AF18)</f>
        <v>0</v>
      </c>
      <c r="AJ72" s="145">
        <f>IF(AJ$2&lt;Inputs!$AC18,0,Inputs!$AB18*Inputs!$AF18)</f>
        <v>0</v>
      </c>
      <c r="AK72" s="145">
        <f>IF(AK$2&lt;Inputs!$AC18,0,Inputs!$AB18*Inputs!$AF18)</f>
        <v>0</v>
      </c>
      <c r="AL72" s="145">
        <f>IF(AL$2&lt;Inputs!$AC18,0,Inputs!$AB18*Inputs!$AF18)</f>
        <v>0</v>
      </c>
      <c r="AM72" s="145">
        <f>IF(AM$2&lt;Inputs!$AC18,0,Inputs!$AB18*Inputs!$AF18)</f>
        <v>0</v>
      </c>
      <c r="AN72" s="145">
        <f>IF(AN$2&lt;Inputs!$AC18,0,Inputs!$AB18*Inputs!$AF18)</f>
        <v>0</v>
      </c>
      <c r="AO72" s="148">
        <f t="shared" si="13"/>
        <v>0</v>
      </c>
      <c r="AP72" s="145">
        <f>IF(AP$2&lt;Inputs!$AC18,0,Inputs!$AB18*Inputs!$AG18)</f>
        <v>0</v>
      </c>
      <c r="AQ72" s="145">
        <f>IF(AQ$2&lt;Inputs!$AC18,0,Inputs!$AB18*Inputs!$AG18)</f>
        <v>0</v>
      </c>
      <c r="AR72" s="145">
        <f>IF(AR$2&lt;Inputs!$AC18,0,Inputs!$AB18*Inputs!$AG18)</f>
        <v>0</v>
      </c>
      <c r="AS72" s="145">
        <f>IF(AS$2&lt;Inputs!$AC18,0,Inputs!$AB18*Inputs!$AG18)</f>
        <v>0</v>
      </c>
      <c r="AT72" s="145">
        <f>IF(AT$2&lt;Inputs!$AC18,0,Inputs!$AB18*Inputs!$AG18)</f>
        <v>0</v>
      </c>
      <c r="AU72" s="145">
        <f>IF(AU$2&lt;Inputs!$AC18,0,Inputs!$AB18*Inputs!$AG18)</f>
        <v>0</v>
      </c>
      <c r="AV72" s="145">
        <f>IF(AV$2&lt;Inputs!$AC18,0,Inputs!$AB18*Inputs!$AG18)</f>
        <v>0</v>
      </c>
      <c r="AW72" s="145">
        <f>IF(AW$2&lt;Inputs!$AC18,0,Inputs!$AB18*Inputs!$AG18)</f>
        <v>0</v>
      </c>
      <c r="AX72" s="145">
        <f>IF(AX$2&lt;Inputs!$AC18,0,Inputs!$AB18*Inputs!$AG18)</f>
        <v>0</v>
      </c>
      <c r="AY72" s="145">
        <f>IF(AY$2&lt;Inputs!$AC18,0,Inputs!$AB18*Inputs!$AG18)</f>
        <v>0</v>
      </c>
      <c r="AZ72" s="145">
        <f>IF(AZ$2&lt;Inputs!$AC18,0,Inputs!$AB18*Inputs!$AG18)</f>
        <v>0</v>
      </c>
      <c r="BA72" s="145">
        <f>IF(BA$2&lt;Inputs!$AC18,0,Inputs!$AB18*Inputs!$AG18)</f>
        <v>0</v>
      </c>
      <c r="BB72" s="148">
        <f t="shared" si="14"/>
        <v>0</v>
      </c>
      <c r="BC72" s="145">
        <f>IF(BC$2&lt;Inputs!$AC18,0,Inputs!$AB18*Inputs!$AH18)</f>
        <v>0</v>
      </c>
      <c r="BD72" s="145">
        <f>IF(BD$2&lt;Inputs!$AC18,0,Inputs!$AB18*Inputs!$AH18)</f>
        <v>0</v>
      </c>
      <c r="BE72" s="145">
        <f>IF(BE$2&lt;Inputs!$AC18,0,Inputs!$AB18*Inputs!$AH18)</f>
        <v>0</v>
      </c>
      <c r="BF72" s="145">
        <f>IF(BF$2&lt;Inputs!$AC18,0,Inputs!$AB18*Inputs!$AH18)</f>
        <v>0</v>
      </c>
      <c r="BG72" s="145">
        <f>IF(BG$2&lt;Inputs!$AC18,0,Inputs!$AB18*Inputs!$AH18)</f>
        <v>0</v>
      </c>
      <c r="BH72" s="145">
        <f>IF(BH$2&lt;Inputs!$AC18,0,Inputs!$AB18*Inputs!$AH18)</f>
        <v>0</v>
      </c>
      <c r="BI72" s="145">
        <f>IF(BI$2&lt;Inputs!$AC18,0,Inputs!$AB18*Inputs!$AH18)</f>
        <v>0</v>
      </c>
      <c r="BJ72" s="145">
        <f>IF(BJ$2&lt;Inputs!$AC18,0,Inputs!$AB18*Inputs!$AH18)</f>
        <v>0</v>
      </c>
      <c r="BK72" s="145">
        <f>IF(BK$2&lt;Inputs!$AC18,0,Inputs!$AB18*Inputs!$AH18)</f>
        <v>0</v>
      </c>
      <c r="BL72" s="145">
        <f>IF(BL$2&lt;Inputs!$AC18,0,Inputs!$AB18*Inputs!$AH18)</f>
        <v>0</v>
      </c>
      <c r="BM72" s="145">
        <f>IF(BM$2&lt;Inputs!$AC18,0,Inputs!$AB18*Inputs!$AH18)</f>
        <v>0</v>
      </c>
      <c r="BN72" s="145">
        <f>IF(BN$2&lt;Inputs!$AC18,0,Inputs!$AB18*Inputs!$AH18)</f>
        <v>0</v>
      </c>
      <c r="BO72" s="148">
        <f t="shared" si="15"/>
        <v>0</v>
      </c>
    </row>
    <row r="73" ht="15.75" hidden="1" customHeight="1" outlineLevel="1">
      <c r="A73" s="1"/>
      <c r="B73" s="147" t="str">
        <f>Inputs!Z19</f>
        <v>Sponsor 12</v>
      </c>
      <c r="C73" s="145">
        <f>IF(C$2&lt;Inputs!$AC19,0,Inputs!$AB19*Inputs!$AD19)</f>
        <v>0</v>
      </c>
      <c r="D73" s="145">
        <f>IF(D$2&lt;Inputs!$AC19,0,Inputs!$AB19*Inputs!$AD19)</f>
        <v>0</v>
      </c>
      <c r="E73" s="145">
        <f>IF(E$2&lt;Inputs!$AC19,0,Inputs!$AB19*Inputs!$AD19)</f>
        <v>0</v>
      </c>
      <c r="F73" s="145">
        <f>IF(F$2&lt;Inputs!$AC19,0,Inputs!$AB19*Inputs!$AD19)</f>
        <v>0</v>
      </c>
      <c r="G73" s="145">
        <f>IF(G$2&lt;Inputs!$AC19,0,Inputs!$AB19*Inputs!$AD19)</f>
        <v>0</v>
      </c>
      <c r="H73" s="145">
        <f>IF(H$2&lt;Inputs!$AC19,0,Inputs!$AB19*Inputs!$AD19)</f>
        <v>0</v>
      </c>
      <c r="I73" s="145">
        <f>IF(I$2&lt;Inputs!$AC19,0,Inputs!$AB19*Inputs!$AD19)</f>
        <v>0</v>
      </c>
      <c r="J73" s="145">
        <f>IF(J$2&lt;Inputs!$AC19,0,Inputs!$AB19*Inputs!$AD19)</f>
        <v>0</v>
      </c>
      <c r="K73" s="145">
        <f>IF(K$2&lt;Inputs!$AC19,0,Inputs!$AB19*Inputs!$AD19)</f>
        <v>0</v>
      </c>
      <c r="L73" s="145">
        <f>IF(L$2&lt;Inputs!$AC19,0,Inputs!$AB19*Inputs!$AD19)</f>
        <v>0</v>
      </c>
      <c r="M73" s="145">
        <f>IF(M$2&lt;Inputs!$AC19,0,Inputs!$AB19*Inputs!$AD19)</f>
        <v>0</v>
      </c>
      <c r="N73" s="145">
        <f>IF(N$2&lt;Inputs!$AC19,0,Inputs!$AB19*Inputs!$AD19)</f>
        <v>0</v>
      </c>
      <c r="O73" s="148">
        <f t="shared" si="11"/>
        <v>0</v>
      </c>
      <c r="P73" s="145">
        <f>IF(P$2&lt;Inputs!$AC19,0,Inputs!$AB19*Inputs!$AE19)</f>
        <v>0</v>
      </c>
      <c r="Q73" s="145">
        <f>IF(Q$2&lt;Inputs!$AC19,0,Inputs!$AB19*Inputs!$AE19)</f>
        <v>0</v>
      </c>
      <c r="R73" s="145">
        <f>IF(R$2&lt;Inputs!$AC19,0,Inputs!$AB19*Inputs!$AE19)</f>
        <v>0</v>
      </c>
      <c r="S73" s="145">
        <f>IF(S$2&lt;Inputs!$AC19,0,Inputs!$AB19*Inputs!$AE19)</f>
        <v>0</v>
      </c>
      <c r="T73" s="145">
        <f>IF(T$2&lt;Inputs!$AC19,0,Inputs!$AB19*Inputs!$AE19)</f>
        <v>0</v>
      </c>
      <c r="U73" s="145">
        <f>IF(U$2&lt;Inputs!$AC19,0,Inputs!$AB19*Inputs!$AE19)</f>
        <v>0</v>
      </c>
      <c r="V73" s="145">
        <f>IF(V$2&lt;Inputs!$AC19,0,Inputs!$AB19*Inputs!$AE19)</f>
        <v>0</v>
      </c>
      <c r="W73" s="145">
        <f>IF(W$2&lt;Inputs!$AC19,0,Inputs!$AB19*Inputs!$AE19)</f>
        <v>0</v>
      </c>
      <c r="X73" s="145">
        <f>IF(X$2&lt;Inputs!$AC19,0,Inputs!$AB19*Inputs!$AE19)</f>
        <v>0</v>
      </c>
      <c r="Y73" s="145">
        <f>IF(Y$2&lt;Inputs!$AC19,0,Inputs!$AB19*Inputs!$AE19)</f>
        <v>0</v>
      </c>
      <c r="Z73" s="145">
        <f>IF(Z$2&lt;Inputs!$AC19,0,Inputs!$AB19*Inputs!$AE19)</f>
        <v>0</v>
      </c>
      <c r="AA73" s="145">
        <f>IF(AA$2&lt;Inputs!$AC19,0,Inputs!$AB19*Inputs!$AE19)</f>
        <v>0</v>
      </c>
      <c r="AB73" s="148">
        <f t="shared" si="12"/>
        <v>0</v>
      </c>
      <c r="AC73" s="145">
        <f>IF(AC$2&lt;Inputs!$AC19,0,Inputs!$AB19*Inputs!$AF19)</f>
        <v>0</v>
      </c>
      <c r="AD73" s="145">
        <f>IF(AD$2&lt;Inputs!$AC19,0,Inputs!$AB19*Inputs!$AF19)</f>
        <v>0</v>
      </c>
      <c r="AE73" s="145">
        <f>IF(AE$2&lt;Inputs!$AC19,0,Inputs!$AB19*Inputs!$AF19)</f>
        <v>0</v>
      </c>
      <c r="AF73" s="145">
        <f>IF(AF$2&lt;Inputs!$AC19,0,Inputs!$AB19*Inputs!$AF19)</f>
        <v>0</v>
      </c>
      <c r="AG73" s="145">
        <f>IF(AG$2&lt;Inputs!$AC19,0,Inputs!$AB19*Inputs!$AF19)</f>
        <v>0</v>
      </c>
      <c r="AH73" s="145">
        <f>IF(AH$2&lt;Inputs!$AC19,0,Inputs!$AB19*Inputs!$AF19)</f>
        <v>0</v>
      </c>
      <c r="AI73" s="145">
        <f>IF(AI$2&lt;Inputs!$AC19,0,Inputs!$AB19*Inputs!$AF19)</f>
        <v>0</v>
      </c>
      <c r="AJ73" s="145">
        <f>IF(AJ$2&lt;Inputs!$AC19,0,Inputs!$AB19*Inputs!$AF19)</f>
        <v>0</v>
      </c>
      <c r="AK73" s="145">
        <f>IF(AK$2&lt;Inputs!$AC19,0,Inputs!$AB19*Inputs!$AF19)</f>
        <v>0</v>
      </c>
      <c r="AL73" s="145">
        <f>IF(AL$2&lt;Inputs!$AC19,0,Inputs!$AB19*Inputs!$AF19)</f>
        <v>0</v>
      </c>
      <c r="AM73" s="145">
        <f>IF(AM$2&lt;Inputs!$AC19,0,Inputs!$AB19*Inputs!$AF19)</f>
        <v>0</v>
      </c>
      <c r="AN73" s="145">
        <f>IF(AN$2&lt;Inputs!$AC19,0,Inputs!$AB19*Inputs!$AF19)</f>
        <v>0</v>
      </c>
      <c r="AO73" s="148">
        <f t="shared" si="13"/>
        <v>0</v>
      </c>
      <c r="AP73" s="145">
        <f>IF(AP$2&lt;Inputs!$AC19,0,Inputs!$AB19*Inputs!$AG19)</f>
        <v>0</v>
      </c>
      <c r="AQ73" s="145">
        <f>IF(AQ$2&lt;Inputs!$AC19,0,Inputs!$AB19*Inputs!$AG19)</f>
        <v>0</v>
      </c>
      <c r="AR73" s="145">
        <f>IF(AR$2&lt;Inputs!$AC19,0,Inputs!$AB19*Inputs!$AG19)</f>
        <v>0</v>
      </c>
      <c r="AS73" s="145">
        <f>IF(AS$2&lt;Inputs!$AC19,0,Inputs!$AB19*Inputs!$AG19)</f>
        <v>0</v>
      </c>
      <c r="AT73" s="145">
        <f>IF(AT$2&lt;Inputs!$AC19,0,Inputs!$AB19*Inputs!$AG19)</f>
        <v>0</v>
      </c>
      <c r="AU73" s="145">
        <f>IF(AU$2&lt;Inputs!$AC19,0,Inputs!$AB19*Inputs!$AG19)</f>
        <v>0</v>
      </c>
      <c r="AV73" s="145">
        <f>IF(AV$2&lt;Inputs!$AC19,0,Inputs!$AB19*Inputs!$AG19)</f>
        <v>0</v>
      </c>
      <c r="AW73" s="145">
        <f>IF(AW$2&lt;Inputs!$AC19,0,Inputs!$AB19*Inputs!$AG19)</f>
        <v>0</v>
      </c>
      <c r="AX73" s="145">
        <f>IF(AX$2&lt;Inputs!$AC19,0,Inputs!$AB19*Inputs!$AG19)</f>
        <v>0</v>
      </c>
      <c r="AY73" s="145">
        <f>IF(AY$2&lt;Inputs!$AC19,0,Inputs!$AB19*Inputs!$AG19)</f>
        <v>0</v>
      </c>
      <c r="AZ73" s="145">
        <f>IF(AZ$2&lt;Inputs!$AC19,0,Inputs!$AB19*Inputs!$AG19)</f>
        <v>0</v>
      </c>
      <c r="BA73" s="145">
        <f>IF(BA$2&lt;Inputs!$AC19,0,Inputs!$AB19*Inputs!$AG19)</f>
        <v>0</v>
      </c>
      <c r="BB73" s="148">
        <f t="shared" si="14"/>
        <v>0</v>
      </c>
      <c r="BC73" s="145">
        <f>IF(BC$2&lt;Inputs!$AC19,0,Inputs!$AB19*Inputs!$AH19)</f>
        <v>0</v>
      </c>
      <c r="BD73" s="145">
        <f>IF(BD$2&lt;Inputs!$AC19,0,Inputs!$AB19*Inputs!$AH19)</f>
        <v>0</v>
      </c>
      <c r="BE73" s="145">
        <f>IF(BE$2&lt;Inputs!$AC19,0,Inputs!$AB19*Inputs!$AH19)</f>
        <v>0</v>
      </c>
      <c r="BF73" s="145">
        <f>IF(BF$2&lt;Inputs!$AC19,0,Inputs!$AB19*Inputs!$AH19)</f>
        <v>0</v>
      </c>
      <c r="BG73" s="145">
        <f>IF(BG$2&lt;Inputs!$AC19,0,Inputs!$AB19*Inputs!$AH19)</f>
        <v>0</v>
      </c>
      <c r="BH73" s="145">
        <f>IF(BH$2&lt;Inputs!$AC19,0,Inputs!$AB19*Inputs!$AH19)</f>
        <v>0</v>
      </c>
      <c r="BI73" s="145">
        <f>IF(BI$2&lt;Inputs!$AC19,0,Inputs!$AB19*Inputs!$AH19)</f>
        <v>0</v>
      </c>
      <c r="BJ73" s="145">
        <f>IF(BJ$2&lt;Inputs!$AC19,0,Inputs!$AB19*Inputs!$AH19)</f>
        <v>0</v>
      </c>
      <c r="BK73" s="145">
        <f>IF(BK$2&lt;Inputs!$AC19,0,Inputs!$AB19*Inputs!$AH19)</f>
        <v>0</v>
      </c>
      <c r="BL73" s="145">
        <f>IF(BL$2&lt;Inputs!$AC19,0,Inputs!$AB19*Inputs!$AH19)</f>
        <v>0</v>
      </c>
      <c r="BM73" s="145">
        <f>IF(BM$2&lt;Inputs!$AC19,0,Inputs!$AB19*Inputs!$AH19)</f>
        <v>0</v>
      </c>
      <c r="BN73" s="145">
        <f>IF(BN$2&lt;Inputs!$AC19,0,Inputs!$AB19*Inputs!$AH19)</f>
        <v>0</v>
      </c>
      <c r="BO73" s="148">
        <f t="shared" si="15"/>
        <v>0</v>
      </c>
    </row>
    <row r="74" ht="15.75" hidden="1" customHeight="1" outlineLevel="1">
      <c r="A74" s="1"/>
      <c r="B74" s="147" t="str">
        <f>Inputs!Z20</f>
        <v>Sponsor 13</v>
      </c>
      <c r="C74" s="145">
        <f>IF(C$2&lt;Inputs!$AC20,0,Inputs!$AB20*Inputs!$AD20)</f>
        <v>0</v>
      </c>
      <c r="D74" s="145">
        <f>IF(D$2&lt;Inputs!$AC20,0,Inputs!$AB20*Inputs!$AD20)</f>
        <v>0</v>
      </c>
      <c r="E74" s="145">
        <f>IF(E$2&lt;Inputs!$AC20,0,Inputs!$AB20*Inputs!$AD20)</f>
        <v>0</v>
      </c>
      <c r="F74" s="145">
        <f>IF(F$2&lt;Inputs!$AC20,0,Inputs!$AB20*Inputs!$AD20)</f>
        <v>0</v>
      </c>
      <c r="G74" s="145">
        <f>IF(G$2&lt;Inputs!$AC20,0,Inputs!$AB20*Inputs!$AD20)</f>
        <v>0</v>
      </c>
      <c r="H74" s="145">
        <f>IF(H$2&lt;Inputs!$AC20,0,Inputs!$AB20*Inputs!$AD20)</f>
        <v>0</v>
      </c>
      <c r="I74" s="145">
        <f>IF(I$2&lt;Inputs!$AC20,0,Inputs!$AB20*Inputs!$AD20)</f>
        <v>0</v>
      </c>
      <c r="J74" s="145">
        <f>IF(J$2&lt;Inputs!$AC20,0,Inputs!$AB20*Inputs!$AD20)</f>
        <v>0</v>
      </c>
      <c r="K74" s="145">
        <f>IF(K$2&lt;Inputs!$AC20,0,Inputs!$AB20*Inputs!$AD20)</f>
        <v>0</v>
      </c>
      <c r="L74" s="145">
        <f>IF(L$2&lt;Inputs!$AC20,0,Inputs!$AB20*Inputs!$AD20)</f>
        <v>0</v>
      </c>
      <c r="M74" s="145">
        <f>IF(M$2&lt;Inputs!$AC20,0,Inputs!$AB20*Inputs!$AD20)</f>
        <v>0</v>
      </c>
      <c r="N74" s="145">
        <f>IF(N$2&lt;Inputs!$AC20,0,Inputs!$AB20*Inputs!$AD20)</f>
        <v>0</v>
      </c>
      <c r="O74" s="148">
        <f t="shared" si="11"/>
        <v>0</v>
      </c>
      <c r="P74" s="145">
        <f>IF(P$2&lt;Inputs!$AC20,0,Inputs!$AB20*Inputs!$AE20)</f>
        <v>0</v>
      </c>
      <c r="Q74" s="145">
        <f>IF(Q$2&lt;Inputs!$AC20,0,Inputs!$AB20*Inputs!$AE20)</f>
        <v>0</v>
      </c>
      <c r="R74" s="145">
        <f>IF(R$2&lt;Inputs!$AC20,0,Inputs!$AB20*Inputs!$AE20)</f>
        <v>0</v>
      </c>
      <c r="S74" s="145">
        <f>IF(S$2&lt;Inputs!$AC20,0,Inputs!$AB20*Inputs!$AE20)</f>
        <v>0</v>
      </c>
      <c r="T74" s="145">
        <f>IF(T$2&lt;Inputs!$AC20,0,Inputs!$AB20*Inputs!$AE20)</f>
        <v>0</v>
      </c>
      <c r="U74" s="145">
        <f>IF(U$2&lt;Inputs!$AC20,0,Inputs!$AB20*Inputs!$AE20)</f>
        <v>0</v>
      </c>
      <c r="V74" s="145">
        <f>IF(V$2&lt;Inputs!$AC20,0,Inputs!$AB20*Inputs!$AE20)</f>
        <v>0</v>
      </c>
      <c r="W74" s="145">
        <f>IF(W$2&lt;Inputs!$AC20,0,Inputs!$AB20*Inputs!$AE20)</f>
        <v>0</v>
      </c>
      <c r="X74" s="145">
        <f>IF(X$2&lt;Inputs!$AC20,0,Inputs!$AB20*Inputs!$AE20)</f>
        <v>0</v>
      </c>
      <c r="Y74" s="145">
        <f>IF(Y$2&lt;Inputs!$AC20,0,Inputs!$AB20*Inputs!$AE20)</f>
        <v>0</v>
      </c>
      <c r="Z74" s="145">
        <f>IF(Z$2&lt;Inputs!$AC20,0,Inputs!$AB20*Inputs!$AE20)</f>
        <v>0</v>
      </c>
      <c r="AA74" s="145">
        <f>IF(AA$2&lt;Inputs!$AC20,0,Inputs!$AB20*Inputs!$AE20)</f>
        <v>0</v>
      </c>
      <c r="AB74" s="148">
        <f t="shared" si="12"/>
        <v>0</v>
      </c>
      <c r="AC74" s="145">
        <f>IF(AC$2&lt;Inputs!$AC20,0,Inputs!$AB20*Inputs!$AF20)</f>
        <v>0</v>
      </c>
      <c r="AD74" s="145">
        <f>IF(AD$2&lt;Inputs!$AC20,0,Inputs!$AB20*Inputs!$AF20)</f>
        <v>0</v>
      </c>
      <c r="AE74" s="145">
        <f>IF(AE$2&lt;Inputs!$AC20,0,Inputs!$AB20*Inputs!$AF20)</f>
        <v>0</v>
      </c>
      <c r="AF74" s="145">
        <f>IF(AF$2&lt;Inputs!$AC20,0,Inputs!$AB20*Inputs!$AF20)</f>
        <v>0</v>
      </c>
      <c r="AG74" s="145">
        <f>IF(AG$2&lt;Inputs!$AC20,0,Inputs!$AB20*Inputs!$AF20)</f>
        <v>0</v>
      </c>
      <c r="AH74" s="145">
        <f>IF(AH$2&lt;Inputs!$AC20,0,Inputs!$AB20*Inputs!$AF20)</f>
        <v>0</v>
      </c>
      <c r="AI74" s="145">
        <f>IF(AI$2&lt;Inputs!$AC20,0,Inputs!$AB20*Inputs!$AF20)</f>
        <v>0</v>
      </c>
      <c r="AJ74" s="145">
        <f>IF(AJ$2&lt;Inputs!$AC20,0,Inputs!$AB20*Inputs!$AF20)</f>
        <v>0</v>
      </c>
      <c r="AK74" s="145">
        <f>IF(AK$2&lt;Inputs!$AC20,0,Inputs!$AB20*Inputs!$AF20)</f>
        <v>0</v>
      </c>
      <c r="AL74" s="145">
        <f>IF(AL$2&lt;Inputs!$AC20,0,Inputs!$AB20*Inputs!$AF20)</f>
        <v>0</v>
      </c>
      <c r="AM74" s="145">
        <f>IF(AM$2&lt;Inputs!$AC20,0,Inputs!$AB20*Inputs!$AF20)</f>
        <v>0</v>
      </c>
      <c r="AN74" s="145">
        <f>IF(AN$2&lt;Inputs!$AC20,0,Inputs!$AB20*Inputs!$AF20)</f>
        <v>0</v>
      </c>
      <c r="AO74" s="148">
        <f t="shared" si="13"/>
        <v>0</v>
      </c>
      <c r="AP74" s="145">
        <f>IF(AP$2&lt;Inputs!$AC20,0,Inputs!$AB20*Inputs!$AG20)</f>
        <v>0</v>
      </c>
      <c r="AQ74" s="145">
        <f>IF(AQ$2&lt;Inputs!$AC20,0,Inputs!$AB20*Inputs!$AG20)</f>
        <v>0</v>
      </c>
      <c r="AR74" s="145">
        <f>IF(AR$2&lt;Inputs!$AC20,0,Inputs!$AB20*Inputs!$AG20)</f>
        <v>0</v>
      </c>
      <c r="AS74" s="145">
        <f>IF(AS$2&lt;Inputs!$AC20,0,Inputs!$AB20*Inputs!$AG20)</f>
        <v>0</v>
      </c>
      <c r="AT74" s="145">
        <f>IF(AT$2&lt;Inputs!$AC20,0,Inputs!$AB20*Inputs!$AG20)</f>
        <v>0</v>
      </c>
      <c r="AU74" s="145">
        <f>IF(AU$2&lt;Inputs!$AC20,0,Inputs!$AB20*Inputs!$AG20)</f>
        <v>0</v>
      </c>
      <c r="AV74" s="145">
        <f>IF(AV$2&lt;Inputs!$AC20,0,Inputs!$AB20*Inputs!$AG20)</f>
        <v>0</v>
      </c>
      <c r="AW74" s="145">
        <f>IF(AW$2&lt;Inputs!$AC20,0,Inputs!$AB20*Inputs!$AG20)</f>
        <v>0</v>
      </c>
      <c r="AX74" s="145">
        <f>IF(AX$2&lt;Inputs!$AC20,0,Inputs!$AB20*Inputs!$AG20)</f>
        <v>0</v>
      </c>
      <c r="AY74" s="145">
        <f>IF(AY$2&lt;Inputs!$AC20,0,Inputs!$AB20*Inputs!$AG20)</f>
        <v>0</v>
      </c>
      <c r="AZ74" s="145">
        <f>IF(AZ$2&lt;Inputs!$AC20,0,Inputs!$AB20*Inputs!$AG20)</f>
        <v>0</v>
      </c>
      <c r="BA74" s="145">
        <f>IF(BA$2&lt;Inputs!$AC20,0,Inputs!$AB20*Inputs!$AG20)</f>
        <v>0</v>
      </c>
      <c r="BB74" s="148">
        <f t="shared" si="14"/>
        <v>0</v>
      </c>
      <c r="BC74" s="145">
        <f>IF(BC$2&lt;Inputs!$AC20,0,Inputs!$AB20*Inputs!$AH20)</f>
        <v>0</v>
      </c>
      <c r="BD74" s="145">
        <f>IF(BD$2&lt;Inputs!$AC20,0,Inputs!$AB20*Inputs!$AH20)</f>
        <v>0</v>
      </c>
      <c r="BE74" s="145">
        <f>IF(BE$2&lt;Inputs!$AC20,0,Inputs!$AB20*Inputs!$AH20)</f>
        <v>0</v>
      </c>
      <c r="BF74" s="145">
        <f>IF(BF$2&lt;Inputs!$AC20,0,Inputs!$AB20*Inputs!$AH20)</f>
        <v>0</v>
      </c>
      <c r="BG74" s="145">
        <f>IF(BG$2&lt;Inputs!$AC20,0,Inputs!$AB20*Inputs!$AH20)</f>
        <v>0</v>
      </c>
      <c r="BH74" s="145">
        <f>IF(BH$2&lt;Inputs!$AC20,0,Inputs!$AB20*Inputs!$AH20)</f>
        <v>0</v>
      </c>
      <c r="BI74" s="145">
        <f>IF(BI$2&lt;Inputs!$AC20,0,Inputs!$AB20*Inputs!$AH20)</f>
        <v>0</v>
      </c>
      <c r="BJ74" s="145">
        <f>IF(BJ$2&lt;Inputs!$AC20,0,Inputs!$AB20*Inputs!$AH20)</f>
        <v>0</v>
      </c>
      <c r="BK74" s="145">
        <f>IF(BK$2&lt;Inputs!$AC20,0,Inputs!$AB20*Inputs!$AH20)</f>
        <v>0</v>
      </c>
      <c r="BL74" s="145">
        <f>IF(BL$2&lt;Inputs!$AC20,0,Inputs!$AB20*Inputs!$AH20)</f>
        <v>0</v>
      </c>
      <c r="BM74" s="145">
        <f>IF(BM$2&lt;Inputs!$AC20,0,Inputs!$AB20*Inputs!$AH20)</f>
        <v>0</v>
      </c>
      <c r="BN74" s="145">
        <f>IF(BN$2&lt;Inputs!$AC20,0,Inputs!$AB20*Inputs!$AH20)</f>
        <v>0</v>
      </c>
      <c r="BO74" s="148">
        <f t="shared" si="15"/>
        <v>0</v>
      </c>
    </row>
    <row r="75" ht="15.75" hidden="1" customHeight="1" outlineLevel="1">
      <c r="A75" s="1"/>
      <c r="B75" s="147" t="str">
        <f>Inputs!Z21</f>
        <v>Sponsor 14</v>
      </c>
      <c r="C75" s="145">
        <f>IF(C$2&lt;Inputs!$AC21,0,Inputs!$AB21*Inputs!$AD21)</f>
        <v>0</v>
      </c>
      <c r="D75" s="145">
        <f>IF(D$2&lt;Inputs!$AC21,0,Inputs!$AB21*Inputs!$AD21)</f>
        <v>0</v>
      </c>
      <c r="E75" s="145">
        <f>IF(E$2&lt;Inputs!$AC21,0,Inputs!$AB21*Inputs!$AD21)</f>
        <v>0</v>
      </c>
      <c r="F75" s="145">
        <f>IF(F$2&lt;Inputs!$AC21,0,Inputs!$AB21*Inputs!$AD21)</f>
        <v>0</v>
      </c>
      <c r="G75" s="145">
        <f>IF(G$2&lt;Inputs!$AC21,0,Inputs!$AB21*Inputs!$AD21)</f>
        <v>0</v>
      </c>
      <c r="H75" s="145">
        <f>IF(H$2&lt;Inputs!$AC21,0,Inputs!$AB21*Inputs!$AD21)</f>
        <v>0</v>
      </c>
      <c r="I75" s="145">
        <f>IF(I$2&lt;Inputs!$AC21,0,Inputs!$AB21*Inputs!$AD21)</f>
        <v>0</v>
      </c>
      <c r="J75" s="145">
        <f>IF(J$2&lt;Inputs!$AC21,0,Inputs!$AB21*Inputs!$AD21)</f>
        <v>0</v>
      </c>
      <c r="K75" s="145">
        <f>IF(K$2&lt;Inputs!$AC21,0,Inputs!$AB21*Inputs!$AD21)</f>
        <v>0</v>
      </c>
      <c r="L75" s="145">
        <f>IF(L$2&lt;Inputs!$AC21,0,Inputs!$AB21*Inputs!$AD21)</f>
        <v>0</v>
      </c>
      <c r="M75" s="145">
        <f>IF(M$2&lt;Inputs!$AC21,0,Inputs!$AB21*Inputs!$AD21)</f>
        <v>0</v>
      </c>
      <c r="N75" s="145">
        <f>IF(N$2&lt;Inputs!$AC21,0,Inputs!$AB21*Inputs!$AD21)</f>
        <v>0</v>
      </c>
      <c r="O75" s="148">
        <f t="shared" si="11"/>
        <v>0</v>
      </c>
      <c r="P75" s="145">
        <f>IF(P$2&lt;Inputs!$AC21,0,Inputs!$AB21*Inputs!$AE21)</f>
        <v>0</v>
      </c>
      <c r="Q75" s="145">
        <f>IF(Q$2&lt;Inputs!$AC21,0,Inputs!$AB21*Inputs!$AE21)</f>
        <v>0</v>
      </c>
      <c r="R75" s="145">
        <f>IF(R$2&lt;Inputs!$AC21,0,Inputs!$AB21*Inputs!$AE21)</f>
        <v>0</v>
      </c>
      <c r="S75" s="145">
        <f>IF(S$2&lt;Inputs!$AC21,0,Inputs!$AB21*Inputs!$AE21)</f>
        <v>0</v>
      </c>
      <c r="T75" s="145">
        <f>IF(T$2&lt;Inputs!$AC21,0,Inputs!$AB21*Inputs!$AE21)</f>
        <v>0</v>
      </c>
      <c r="U75" s="145">
        <f>IF(U$2&lt;Inputs!$AC21,0,Inputs!$AB21*Inputs!$AE21)</f>
        <v>0</v>
      </c>
      <c r="V75" s="145">
        <f>IF(V$2&lt;Inputs!$AC21,0,Inputs!$AB21*Inputs!$AE21)</f>
        <v>0</v>
      </c>
      <c r="W75" s="145">
        <f>IF(W$2&lt;Inputs!$AC21,0,Inputs!$AB21*Inputs!$AE21)</f>
        <v>0</v>
      </c>
      <c r="X75" s="145">
        <f>IF(X$2&lt;Inputs!$AC21,0,Inputs!$AB21*Inputs!$AE21)</f>
        <v>0</v>
      </c>
      <c r="Y75" s="145">
        <f>IF(Y$2&lt;Inputs!$AC21,0,Inputs!$AB21*Inputs!$AE21)</f>
        <v>0</v>
      </c>
      <c r="Z75" s="145">
        <f>IF(Z$2&lt;Inputs!$AC21,0,Inputs!$AB21*Inputs!$AE21)</f>
        <v>0</v>
      </c>
      <c r="AA75" s="145">
        <f>IF(AA$2&lt;Inputs!$AC21,0,Inputs!$AB21*Inputs!$AE21)</f>
        <v>0</v>
      </c>
      <c r="AB75" s="148">
        <f t="shared" si="12"/>
        <v>0</v>
      </c>
      <c r="AC75" s="145">
        <f>IF(AC$2&lt;Inputs!$AC21,0,Inputs!$AB21*Inputs!$AF21)</f>
        <v>0</v>
      </c>
      <c r="AD75" s="145">
        <f>IF(AD$2&lt;Inputs!$AC21,0,Inputs!$AB21*Inputs!$AF21)</f>
        <v>0</v>
      </c>
      <c r="AE75" s="145">
        <f>IF(AE$2&lt;Inputs!$AC21,0,Inputs!$AB21*Inputs!$AF21)</f>
        <v>0</v>
      </c>
      <c r="AF75" s="145">
        <f>IF(AF$2&lt;Inputs!$AC21,0,Inputs!$AB21*Inputs!$AF21)</f>
        <v>0</v>
      </c>
      <c r="AG75" s="145">
        <f>IF(AG$2&lt;Inputs!$AC21,0,Inputs!$AB21*Inputs!$AF21)</f>
        <v>0</v>
      </c>
      <c r="AH75" s="145">
        <f>IF(AH$2&lt;Inputs!$AC21,0,Inputs!$AB21*Inputs!$AF21)</f>
        <v>0</v>
      </c>
      <c r="AI75" s="145">
        <f>IF(AI$2&lt;Inputs!$AC21,0,Inputs!$AB21*Inputs!$AF21)</f>
        <v>0</v>
      </c>
      <c r="AJ75" s="145">
        <f>IF(AJ$2&lt;Inputs!$AC21,0,Inputs!$AB21*Inputs!$AF21)</f>
        <v>0</v>
      </c>
      <c r="AK75" s="145">
        <f>IF(AK$2&lt;Inputs!$AC21,0,Inputs!$AB21*Inputs!$AF21)</f>
        <v>0</v>
      </c>
      <c r="AL75" s="145">
        <f>IF(AL$2&lt;Inputs!$AC21,0,Inputs!$AB21*Inputs!$AF21)</f>
        <v>0</v>
      </c>
      <c r="AM75" s="145">
        <f>IF(AM$2&lt;Inputs!$AC21,0,Inputs!$AB21*Inputs!$AF21)</f>
        <v>0</v>
      </c>
      <c r="AN75" s="145">
        <f>IF(AN$2&lt;Inputs!$AC21,0,Inputs!$AB21*Inputs!$AF21)</f>
        <v>0</v>
      </c>
      <c r="AO75" s="148">
        <f t="shared" si="13"/>
        <v>0</v>
      </c>
      <c r="AP75" s="145">
        <f>IF(AP$2&lt;Inputs!$AC21,0,Inputs!$AB21*Inputs!$AG21)</f>
        <v>0</v>
      </c>
      <c r="AQ75" s="145">
        <f>IF(AQ$2&lt;Inputs!$AC21,0,Inputs!$AB21*Inputs!$AG21)</f>
        <v>0</v>
      </c>
      <c r="AR75" s="145">
        <f>IF(AR$2&lt;Inputs!$AC21,0,Inputs!$AB21*Inputs!$AG21)</f>
        <v>0</v>
      </c>
      <c r="AS75" s="145">
        <f>IF(AS$2&lt;Inputs!$AC21,0,Inputs!$AB21*Inputs!$AG21)</f>
        <v>0</v>
      </c>
      <c r="AT75" s="145">
        <f>IF(AT$2&lt;Inputs!$AC21,0,Inputs!$AB21*Inputs!$AG21)</f>
        <v>0</v>
      </c>
      <c r="AU75" s="145">
        <f>IF(AU$2&lt;Inputs!$AC21,0,Inputs!$AB21*Inputs!$AG21)</f>
        <v>0</v>
      </c>
      <c r="AV75" s="145">
        <f>IF(AV$2&lt;Inputs!$AC21,0,Inputs!$AB21*Inputs!$AG21)</f>
        <v>0</v>
      </c>
      <c r="AW75" s="145">
        <f>IF(AW$2&lt;Inputs!$AC21,0,Inputs!$AB21*Inputs!$AG21)</f>
        <v>0</v>
      </c>
      <c r="AX75" s="145">
        <f>IF(AX$2&lt;Inputs!$AC21,0,Inputs!$AB21*Inputs!$AG21)</f>
        <v>0</v>
      </c>
      <c r="AY75" s="145">
        <f>IF(AY$2&lt;Inputs!$AC21,0,Inputs!$AB21*Inputs!$AG21)</f>
        <v>0</v>
      </c>
      <c r="AZ75" s="145">
        <f>IF(AZ$2&lt;Inputs!$AC21,0,Inputs!$AB21*Inputs!$AG21)</f>
        <v>0</v>
      </c>
      <c r="BA75" s="145">
        <f>IF(BA$2&lt;Inputs!$AC21,0,Inputs!$AB21*Inputs!$AG21)</f>
        <v>0</v>
      </c>
      <c r="BB75" s="148">
        <f t="shared" si="14"/>
        <v>0</v>
      </c>
      <c r="BC75" s="145">
        <f>IF(BC$2&lt;Inputs!$AC21,0,Inputs!$AB21*Inputs!$AH21)</f>
        <v>0</v>
      </c>
      <c r="BD75" s="145">
        <f>IF(BD$2&lt;Inputs!$AC21,0,Inputs!$AB21*Inputs!$AH21)</f>
        <v>0</v>
      </c>
      <c r="BE75" s="145">
        <f>IF(BE$2&lt;Inputs!$AC21,0,Inputs!$AB21*Inputs!$AH21)</f>
        <v>0</v>
      </c>
      <c r="BF75" s="145">
        <f>IF(BF$2&lt;Inputs!$AC21,0,Inputs!$AB21*Inputs!$AH21)</f>
        <v>0</v>
      </c>
      <c r="BG75" s="145">
        <f>IF(BG$2&lt;Inputs!$AC21,0,Inputs!$AB21*Inputs!$AH21)</f>
        <v>0</v>
      </c>
      <c r="BH75" s="145">
        <f>IF(BH$2&lt;Inputs!$AC21,0,Inputs!$AB21*Inputs!$AH21)</f>
        <v>0</v>
      </c>
      <c r="BI75" s="145">
        <f>IF(BI$2&lt;Inputs!$AC21,0,Inputs!$AB21*Inputs!$AH21)</f>
        <v>0</v>
      </c>
      <c r="BJ75" s="145">
        <f>IF(BJ$2&lt;Inputs!$AC21,0,Inputs!$AB21*Inputs!$AH21)</f>
        <v>0</v>
      </c>
      <c r="BK75" s="145">
        <f>IF(BK$2&lt;Inputs!$AC21,0,Inputs!$AB21*Inputs!$AH21)</f>
        <v>0</v>
      </c>
      <c r="BL75" s="145">
        <f>IF(BL$2&lt;Inputs!$AC21,0,Inputs!$AB21*Inputs!$AH21)</f>
        <v>0</v>
      </c>
      <c r="BM75" s="145">
        <f>IF(BM$2&lt;Inputs!$AC21,0,Inputs!$AB21*Inputs!$AH21)</f>
        <v>0</v>
      </c>
      <c r="BN75" s="145">
        <f>IF(BN$2&lt;Inputs!$AC21,0,Inputs!$AB21*Inputs!$AH21)</f>
        <v>0</v>
      </c>
      <c r="BO75" s="148">
        <f t="shared" si="15"/>
        <v>0</v>
      </c>
    </row>
    <row r="76" ht="15.75" hidden="1" customHeight="1" outlineLevel="1">
      <c r="A76" s="1"/>
      <c r="B76" s="147" t="str">
        <f>Inputs!Z22</f>
        <v>Sponsor 15</v>
      </c>
      <c r="C76" s="145">
        <f>IF(C$2&lt;Inputs!$AC22,0,Inputs!$AB22*Inputs!$AD22)</f>
        <v>0</v>
      </c>
      <c r="D76" s="145">
        <f>IF(D$2&lt;Inputs!$AC22,0,Inputs!$AB22*Inputs!$AD22)</f>
        <v>0</v>
      </c>
      <c r="E76" s="145">
        <f>IF(E$2&lt;Inputs!$AC22,0,Inputs!$AB22*Inputs!$AD22)</f>
        <v>0</v>
      </c>
      <c r="F76" s="145">
        <f>IF(F$2&lt;Inputs!$AC22,0,Inputs!$AB22*Inputs!$AD22)</f>
        <v>0</v>
      </c>
      <c r="G76" s="145">
        <f>IF(G$2&lt;Inputs!$AC22,0,Inputs!$AB22*Inputs!$AD22)</f>
        <v>0</v>
      </c>
      <c r="H76" s="145">
        <f>IF(H$2&lt;Inputs!$AC22,0,Inputs!$AB22*Inputs!$AD22)</f>
        <v>0</v>
      </c>
      <c r="I76" s="145">
        <f>IF(I$2&lt;Inputs!$AC22,0,Inputs!$AB22*Inputs!$AD22)</f>
        <v>0</v>
      </c>
      <c r="J76" s="145">
        <f>IF(J$2&lt;Inputs!$AC22,0,Inputs!$AB22*Inputs!$AD22)</f>
        <v>0</v>
      </c>
      <c r="K76" s="145">
        <f>IF(K$2&lt;Inputs!$AC22,0,Inputs!$AB22*Inputs!$AD22)</f>
        <v>0</v>
      </c>
      <c r="L76" s="145">
        <f>IF(L$2&lt;Inputs!$AC22,0,Inputs!$AB22*Inputs!$AD22)</f>
        <v>0</v>
      </c>
      <c r="M76" s="145">
        <f>IF(M$2&lt;Inputs!$AC22,0,Inputs!$AB22*Inputs!$AD22)</f>
        <v>0</v>
      </c>
      <c r="N76" s="145">
        <f>IF(N$2&lt;Inputs!$AC22,0,Inputs!$AB22*Inputs!$AD22)</f>
        <v>0</v>
      </c>
      <c r="O76" s="148">
        <f t="shared" si="11"/>
        <v>0</v>
      </c>
      <c r="P76" s="145">
        <f>IF(P$2&lt;Inputs!$AC22,0,Inputs!$AB22*Inputs!$AE22)</f>
        <v>0</v>
      </c>
      <c r="Q76" s="145">
        <f>IF(Q$2&lt;Inputs!$AC22,0,Inputs!$AB22*Inputs!$AE22)</f>
        <v>0</v>
      </c>
      <c r="R76" s="145">
        <f>IF(R$2&lt;Inputs!$AC22,0,Inputs!$AB22*Inputs!$AE22)</f>
        <v>0</v>
      </c>
      <c r="S76" s="145">
        <f>IF(S$2&lt;Inputs!$AC22,0,Inputs!$AB22*Inputs!$AE22)</f>
        <v>0</v>
      </c>
      <c r="T76" s="145">
        <f>IF(T$2&lt;Inputs!$AC22,0,Inputs!$AB22*Inputs!$AE22)</f>
        <v>0</v>
      </c>
      <c r="U76" s="145">
        <f>IF(U$2&lt;Inputs!$AC22,0,Inputs!$AB22*Inputs!$AE22)</f>
        <v>0</v>
      </c>
      <c r="V76" s="145">
        <f>IF(V$2&lt;Inputs!$AC22,0,Inputs!$AB22*Inputs!$AE22)</f>
        <v>0</v>
      </c>
      <c r="W76" s="145">
        <f>IF(W$2&lt;Inputs!$AC22,0,Inputs!$AB22*Inputs!$AE22)</f>
        <v>0</v>
      </c>
      <c r="X76" s="145">
        <f>IF(X$2&lt;Inputs!$AC22,0,Inputs!$AB22*Inputs!$AE22)</f>
        <v>0</v>
      </c>
      <c r="Y76" s="145">
        <f>IF(Y$2&lt;Inputs!$AC22,0,Inputs!$AB22*Inputs!$AE22)</f>
        <v>0</v>
      </c>
      <c r="Z76" s="145">
        <f>IF(Z$2&lt;Inputs!$AC22,0,Inputs!$AB22*Inputs!$AE22)</f>
        <v>0</v>
      </c>
      <c r="AA76" s="145">
        <f>IF(AA$2&lt;Inputs!$AC22,0,Inputs!$AB22*Inputs!$AE22)</f>
        <v>0</v>
      </c>
      <c r="AB76" s="148">
        <f t="shared" si="12"/>
        <v>0</v>
      </c>
      <c r="AC76" s="145">
        <f>IF(AC$2&lt;Inputs!$AC22,0,Inputs!$AB22*Inputs!$AF22)</f>
        <v>0</v>
      </c>
      <c r="AD76" s="145">
        <f>IF(AD$2&lt;Inputs!$AC22,0,Inputs!$AB22*Inputs!$AF22)</f>
        <v>0</v>
      </c>
      <c r="AE76" s="145">
        <f>IF(AE$2&lt;Inputs!$AC22,0,Inputs!$AB22*Inputs!$AF22)</f>
        <v>0</v>
      </c>
      <c r="AF76" s="145">
        <f>IF(AF$2&lt;Inputs!$AC22,0,Inputs!$AB22*Inputs!$AF22)</f>
        <v>0</v>
      </c>
      <c r="AG76" s="145">
        <f>IF(AG$2&lt;Inputs!$AC22,0,Inputs!$AB22*Inputs!$AF22)</f>
        <v>0</v>
      </c>
      <c r="AH76" s="145">
        <f>IF(AH$2&lt;Inputs!$AC22,0,Inputs!$AB22*Inputs!$AF22)</f>
        <v>0</v>
      </c>
      <c r="AI76" s="145">
        <f>IF(AI$2&lt;Inputs!$AC22,0,Inputs!$AB22*Inputs!$AF22)</f>
        <v>0</v>
      </c>
      <c r="AJ76" s="145">
        <f>IF(AJ$2&lt;Inputs!$AC22,0,Inputs!$AB22*Inputs!$AF22)</f>
        <v>0</v>
      </c>
      <c r="AK76" s="145">
        <f>IF(AK$2&lt;Inputs!$AC22,0,Inputs!$AB22*Inputs!$AF22)</f>
        <v>0</v>
      </c>
      <c r="AL76" s="145">
        <f>IF(AL$2&lt;Inputs!$AC22,0,Inputs!$AB22*Inputs!$AF22)</f>
        <v>0</v>
      </c>
      <c r="AM76" s="145">
        <f>IF(AM$2&lt;Inputs!$AC22,0,Inputs!$AB22*Inputs!$AF22)</f>
        <v>0</v>
      </c>
      <c r="AN76" s="145">
        <f>IF(AN$2&lt;Inputs!$AC22,0,Inputs!$AB22*Inputs!$AF22)</f>
        <v>0</v>
      </c>
      <c r="AO76" s="148">
        <f t="shared" si="13"/>
        <v>0</v>
      </c>
      <c r="AP76" s="145">
        <f>IF(AP$2&lt;Inputs!$AC22,0,Inputs!$AB22*Inputs!$AG22)</f>
        <v>0</v>
      </c>
      <c r="AQ76" s="145">
        <f>IF(AQ$2&lt;Inputs!$AC22,0,Inputs!$AB22*Inputs!$AG22)</f>
        <v>0</v>
      </c>
      <c r="AR76" s="145">
        <f>IF(AR$2&lt;Inputs!$AC22,0,Inputs!$AB22*Inputs!$AG22)</f>
        <v>0</v>
      </c>
      <c r="AS76" s="145">
        <f>IF(AS$2&lt;Inputs!$AC22,0,Inputs!$AB22*Inputs!$AG22)</f>
        <v>0</v>
      </c>
      <c r="AT76" s="145">
        <f>IF(AT$2&lt;Inputs!$AC22,0,Inputs!$AB22*Inputs!$AG22)</f>
        <v>0</v>
      </c>
      <c r="AU76" s="145">
        <f>IF(AU$2&lt;Inputs!$AC22,0,Inputs!$AB22*Inputs!$AG22)</f>
        <v>0</v>
      </c>
      <c r="AV76" s="145">
        <f>IF(AV$2&lt;Inputs!$AC22,0,Inputs!$AB22*Inputs!$AG22)</f>
        <v>0</v>
      </c>
      <c r="AW76" s="145">
        <f>IF(AW$2&lt;Inputs!$AC22,0,Inputs!$AB22*Inputs!$AG22)</f>
        <v>0</v>
      </c>
      <c r="AX76" s="145">
        <f>IF(AX$2&lt;Inputs!$AC22,0,Inputs!$AB22*Inputs!$AG22)</f>
        <v>0</v>
      </c>
      <c r="AY76" s="145">
        <f>IF(AY$2&lt;Inputs!$AC22,0,Inputs!$AB22*Inputs!$AG22)</f>
        <v>0</v>
      </c>
      <c r="AZ76" s="145">
        <f>IF(AZ$2&lt;Inputs!$AC22,0,Inputs!$AB22*Inputs!$AG22)</f>
        <v>0</v>
      </c>
      <c r="BA76" s="145">
        <f>IF(BA$2&lt;Inputs!$AC22,0,Inputs!$AB22*Inputs!$AG22)</f>
        <v>0</v>
      </c>
      <c r="BB76" s="148">
        <f t="shared" si="14"/>
        <v>0</v>
      </c>
      <c r="BC76" s="145">
        <f>IF(BC$2&lt;Inputs!$AC22,0,Inputs!$AB22*Inputs!$AH22)</f>
        <v>0</v>
      </c>
      <c r="BD76" s="145">
        <f>IF(BD$2&lt;Inputs!$AC22,0,Inputs!$AB22*Inputs!$AH22)</f>
        <v>0</v>
      </c>
      <c r="BE76" s="145">
        <f>IF(BE$2&lt;Inputs!$AC22,0,Inputs!$AB22*Inputs!$AH22)</f>
        <v>0</v>
      </c>
      <c r="BF76" s="145">
        <f>IF(BF$2&lt;Inputs!$AC22,0,Inputs!$AB22*Inputs!$AH22)</f>
        <v>0</v>
      </c>
      <c r="BG76" s="145">
        <f>IF(BG$2&lt;Inputs!$AC22,0,Inputs!$AB22*Inputs!$AH22)</f>
        <v>0</v>
      </c>
      <c r="BH76" s="145">
        <f>IF(BH$2&lt;Inputs!$AC22,0,Inputs!$AB22*Inputs!$AH22)</f>
        <v>0</v>
      </c>
      <c r="BI76" s="145">
        <f>IF(BI$2&lt;Inputs!$AC22,0,Inputs!$AB22*Inputs!$AH22)</f>
        <v>0</v>
      </c>
      <c r="BJ76" s="145">
        <f>IF(BJ$2&lt;Inputs!$AC22,0,Inputs!$AB22*Inputs!$AH22)</f>
        <v>0</v>
      </c>
      <c r="BK76" s="145">
        <f>IF(BK$2&lt;Inputs!$AC22,0,Inputs!$AB22*Inputs!$AH22)</f>
        <v>0</v>
      </c>
      <c r="BL76" s="145">
        <f>IF(BL$2&lt;Inputs!$AC22,0,Inputs!$AB22*Inputs!$AH22)</f>
        <v>0</v>
      </c>
      <c r="BM76" s="145">
        <f>IF(BM$2&lt;Inputs!$AC22,0,Inputs!$AB22*Inputs!$AH22)</f>
        <v>0</v>
      </c>
      <c r="BN76" s="145">
        <f>IF(BN$2&lt;Inputs!$AC22,0,Inputs!$AB22*Inputs!$AH22)</f>
        <v>0</v>
      </c>
      <c r="BO76" s="148">
        <f t="shared" si="15"/>
        <v>0</v>
      </c>
    </row>
    <row r="77" ht="15.75" hidden="1" customHeight="1" outlineLevel="1">
      <c r="A77" s="1"/>
      <c r="B77" s="147" t="str">
        <f>Inputs!Z23</f>
        <v>Sponsor 16</v>
      </c>
      <c r="C77" s="145">
        <f>IF(C$2&lt;Inputs!$AC23,0,Inputs!$AB23*Inputs!$AD23)</f>
        <v>0</v>
      </c>
      <c r="D77" s="145">
        <f>IF(D$2&lt;Inputs!$AC23,0,Inputs!$AB23*Inputs!$AD23)</f>
        <v>0</v>
      </c>
      <c r="E77" s="145">
        <f>IF(E$2&lt;Inputs!$AC23,0,Inputs!$AB23*Inputs!$AD23)</f>
        <v>0</v>
      </c>
      <c r="F77" s="145">
        <f>IF(F$2&lt;Inputs!$AC23,0,Inputs!$AB23*Inputs!$AD23)</f>
        <v>0</v>
      </c>
      <c r="G77" s="145">
        <f>IF(G$2&lt;Inputs!$AC23,0,Inputs!$AB23*Inputs!$AD23)</f>
        <v>0</v>
      </c>
      <c r="H77" s="145">
        <f>IF(H$2&lt;Inputs!$AC23,0,Inputs!$AB23*Inputs!$AD23)</f>
        <v>0</v>
      </c>
      <c r="I77" s="145">
        <f>IF(I$2&lt;Inputs!$AC23,0,Inputs!$AB23*Inputs!$AD23)</f>
        <v>0</v>
      </c>
      <c r="J77" s="145">
        <f>IF(J$2&lt;Inputs!$AC23,0,Inputs!$AB23*Inputs!$AD23)</f>
        <v>0</v>
      </c>
      <c r="K77" s="145">
        <f>IF(K$2&lt;Inputs!$AC23,0,Inputs!$AB23*Inputs!$AD23)</f>
        <v>0</v>
      </c>
      <c r="L77" s="145">
        <f>IF(L$2&lt;Inputs!$AC23,0,Inputs!$AB23*Inputs!$AD23)</f>
        <v>0</v>
      </c>
      <c r="M77" s="145">
        <f>IF(M$2&lt;Inputs!$AC23,0,Inputs!$AB23*Inputs!$AD23)</f>
        <v>0</v>
      </c>
      <c r="N77" s="145">
        <f>IF(N$2&lt;Inputs!$AC23,0,Inputs!$AB23*Inputs!$AD23)</f>
        <v>0</v>
      </c>
      <c r="O77" s="148">
        <f t="shared" si="11"/>
        <v>0</v>
      </c>
      <c r="P77" s="145">
        <f>IF(P$2&lt;Inputs!$AC23,0,Inputs!$AB23*Inputs!$AE23)</f>
        <v>0</v>
      </c>
      <c r="Q77" s="145">
        <f>IF(Q$2&lt;Inputs!$AC23,0,Inputs!$AB23*Inputs!$AE23)</f>
        <v>0</v>
      </c>
      <c r="R77" s="145">
        <f>IF(R$2&lt;Inputs!$AC23,0,Inputs!$AB23*Inputs!$AE23)</f>
        <v>0</v>
      </c>
      <c r="S77" s="145">
        <f>IF(S$2&lt;Inputs!$AC23,0,Inputs!$AB23*Inputs!$AE23)</f>
        <v>0</v>
      </c>
      <c r="T77" s="145">
        <f>IF(T$2&lt;Inputs!$AC23,0,Inputs!$AB23*Inputs!$AE23)</f>
        <v>0</v>
      </c>
      <c r="U77" s="145">
        <f>IF(U$2&lt;Inputs!$AC23,0,Inputs!$AB23*Inputs!$AE23)</f>
        <v>0</v>
      </c>
      <c r="V77" s="145">
        <f>IF(V$2&lt;Inputs!$AC23,0,Inputs!$AB23*Inputs!$AE23)</f>
        <v>0</v>
      </c>
      <c r="W77" s="145">
        <f>IF(W$2&lt;Inputs!$AC23,0,Inputs!$AB23*Inputs!$AE23)</f>
        <v>0</v>
      </c>
      <c r="X77" s="145">
        <f>IF(X$2&lt;Inputs!$AC23,0,Inputs!$AB23*Inputs!$AE23)</f>
        <v>0</v>
      </c>
      <c r="Y77" s="145">
        <f>IF(Y$2&lt;Inputs!$AC23,0,Inputs!$AB23*Inputs!$AE23)</f>
        <v>0</v>
      </c>
      <c r="Z77" s="145">
        <f>IF(Z$2&lt;Inputs!$AC23,0,Inputs!$AB23*Inputs!$AE23)</f>
        <v>0</v>
      </c>
      <c r="AA77" s="145">
        <f>IF(AA$2&lt;Inputs!$AC23,0,Inputs!$AB23*Inputs!$AE23)</f>
        <v>0</v>
      </c>
      <c r="AB77" s="148">
        <f t="shared" si="12"/>
        <v>0</v>
      </c>
      <c r="AC77" s="145">
        <f>IF(AC$2&lt;Inputs!$AC23,0,Inputs!$AB23*Inputs!$AF23)</f>
        <v>0</v>
      </c>
      <c r="AD77" s="145">
        <f>IF(AD$2&lt;Inputs!$AC23,0,Inputs!$AB23*Inputs!$AF23)</f>
        <v>0</v>
      </c>
      <c r="AE77" s="145">
        <f>IF(AE$2&lt;Inputs!$AC23,0,Inputs!$AB23*Inputs!$AF23)</f>
        <v>0</v>
      </c>
      <c r="AF77" s="145">
        <f>IF(AF$2&lt;Inputs!$AC23,0,Inputs!$AB23*Inputs!$AF23)</f>
        <v>0</v>
      </c>
      <c r="AG77" s="145">
        <f>IF(AG$2&lt;Inputs!$AC23,0,Inputs!$AB23*Inputs!$AF23)</f>
        <v>0</v>
      </c>
      <c r="AH77" s="145">
        <f>IF(AH$2&lt;Inputs!$AC23,0,Inputs!$AB23*Inputs!$AF23)</f>
        <v>0</v>
      </c>
      <c r="AI77" s="145">
        <f>IF(AI$2&lt;Inputs!$AC23,0,Inputs!$AB23*Inputs!$AF23)</f>
        <v>0</v>
      </c>
      <c r="AJ77" s="145">
        <f>IF(AJ$2&lt;Inputs!$AC23,0,Inputs!$AB23*Inputs!$AF23)</f>
        <v>0</v>
      </c>
      <c r="AK77" s="145">
        <f>IF(AK$2&lt;Inputs!$AC23,0,Inputs!$AB23*Inputs!$AF23)</f>
        <v>0</v>
      </c>
      <c r="AL77" s="145">
        <f>IF(AL$2&lt;Inputs!$AC23,0,Inputs!$AB23*Inputs!$AF23)</f>
        <v>0</v>
      </c>
      <c r="AM77" s="145">
        <f>IF(AM$2&lt;Inputs!$AC23,0,Inputs!$AB23*Inputs!$AF23)</f>
        <v>0</v>
      </c>
      <c r="AN77" s="145">
        <f>IF(AN$2&lt;Inputs!$AC23,0,Inputs!$AB23*Inputs!$AF23)</f>
        <v>0</v>
      </c>
      <c r="AO77" s="148">
        <f t="shared" si="13"/>
        <v>0</v>
      </c>
      <c r="AP77" s="145">
        <f>IF(AP$2&lt;Inputs!$AC23,0,Inputs!$AB23*Inputs!$AG23)</f>
        <v>0</v>
      </c>
      <c r="AQ77" s="145">
        <f>IF(AQ$2&lt;Inputs!$AC23,0,Inputs!$AB23*Inputs!$AG23)</f>
        <v>0</v>
      </c>
      <c r="AR77" s="145">
        <f>IF(AR$2&lt;Inputs!$AC23,0,Inputs!$AB23*Inputs!$AG23)</f>
        <v>0</v>
      </c>
      <c r="AS77" s="145">
        <f>IF(AS$2&lt;Inputs!$AC23,0,Inputs!$AB23*Inputs!$AG23)</f>
        <v>0</v>
      </c>
      <c r="AT77" s="145">
        <f>IF(AT$2&lt;Inputs!$AC23,0,Inputs!$AB23*Inputs!$AG23)</f>
        <v>0</v>
      </c>
      <c r="AU77" s="145">
        <f>IF(AU$2&lt;Inputs!$AC23,0,Inputs!$AB23*Inputs!$AG23)</f>
        <v>0</v>
      </c>
      <c r="AV77" s="145">
        <f>IF(AV$2&lt;Inputs!$AC23,0,Inputs!$AB23*Inputs!$AG23)</f>
        <v>0</v>
      </c>
      <c r="AW77" s="145">
        <f>IF(AW$2&lt;Inputs!$AC23,0,Inputs!$AB23*Inputs!$AG23)</f>
        <v>0</v>
      </c>
      <c r="AX77" s="145">
        <f>IF(AX$2&lt;Inputs!$AC23,0,Inputs!$AB23*Inputs!$AG23)</f>
        <v>0</v>
      </c>
      <c r="AY77" s="145">
        <f>IF(AY$2&lt;Inputs!$AC23,0,Inputs!$AB23*Inputs!$AG23)</f>
        <v>0</v>
      </c>
      <c r="AZ77" s="145">
        <f>IF(AZ$2&lt;Inputs!$AC23,0,Inputs!$AB23*Inputs!$AG23)</f>
        <v>0</v>
      </c>
      <c r="BA77" s="145">
        <f>IF(BA$2&lt;Inputs!$AC23,0,Inputs!$AB23*Inputs!$AG23)</f>
        <v>0</v>
      </c>
      <c r="BB77" s="148">
        <f t="shared" si="14"/>
        <v>0</v>
      </c>
      <c r="BC77" s="145">
        <f>IF(BC$2&lt;Inputs!$AC23,0,Inputs!$AB23*Inputs!$AH23)</f>
        <v>0</v>
      </c>
      <c r="BD77" s="145">
        <f>IF(BD$2&lt;Inputs!$AC23,0,Inputs!$AB23*Inputs!$AH23)</f>
        <v>0</v>
      </c>
      <c r="BE77" s="145">
        <f>IF(BE$2&lt;Inputs!$AC23,0,Inputs!$AB23*Inputs!$AH23)</f>
        <v>0</v>
      </c>
      <c r="BF77" s="145">
        <f>IF(BF$2&lt;Inputs!$AC23,0,Inputs!$AB23*Inputs!$AH23)</f>
        <v>0</v>
      </c>
      <c r="BG77" s="145">
        <f>IF(BG$2&lt;Inputs!$AC23,0,Inputs!$AB23*Inputs!$AH23)</f>
        <v>0</v>
      </c>
      <c r="BH77" s="145">
        <f>IF(BH$2&lt;Inputs!$AC23,0,Inputs!$AB23*Inputs!$AH23)</f>
        <v>0</v>
      </c>
      <c r="BI77" s="145">
        <f>IF(BI$2&lt;Inputs!$AC23,0,Inputs!$AB23*Inputs!$AH23)</f>
        <v>0</v>
      </c>
      <c r="BJ77" s="145">
        <f>IF(BJ$2&lt;Inputs!$AC23,0,Inputs!$AB23*Inputs!$AH23)</f>
        <v>0</v>
      </c>
      <c r="BK77" s="145">
        <f>IF(BK$2&lt;Inputs!$AC23,0,Inputs!$AB23*Inputs!$AH23)</f>
        <v>0</v>
      </c>
      <c r="BL77" s="145">
        <f>IF(BL$2&lt;Inputs!$AC23,0,Inputs!$AB23*Inputs!$AH23)</f>
        <v>0</v>
      </c>
      <c r="BM77" s="145">
        <f>IF(BM$2&lt;Inputs!$AC23,0,Inputs!$AB23*Inputs!$AH23)</f>
        <v>0</v>
      </c>
      <c r="BN77" s="145">
        <f>IF(BN$2&lt;Inputs!$AC23,0,Inputs!$AB23*Inputs!$AH23)</f>
        <v>0</v>
      </c>
      <c r="BO77" s="148">
        <f t="shared" si="15"/>
        <v>0</v>
      </c>
    </row>
    <row r="78" ht="15.75" hidden="1" customHeight="1" outlineLevel="1">
      <c r="A78" s="1"/>
      <c r="B78" s="147" t="str">
        <f>Inputs!Z24</f>
        <v>Sponsor 17</v>
      </c>
      <c r="C78" s="145">
        <f>IF(C$2&lt;Inputs!$AC24,0,Inputs!$AB24*Inputs!$AD24)</f>
        <v>0</v>
      </c>
      <c r="D78" s="145">
        <f>IF(D$2&lt;Inputs!$AC24,0,Inputs!$AB24*Inputs!$AD24)</f>
        <v>0</v>
      </c>
      <c r="E78" s="145">
        <f>IF(E$2&lt;Inputs!$AC24,0,Inputs!$AB24*Inputs!$AD24)</f>
        <v>0</v>
      </c>
      <c r="F78" s="145">
        <f>IF(F$2&lt;Inputs!$AC24,0,Inputs!$AB24*Inputs!$AD24)</f>
        <v>0</v>
      </c>
      <c r="G78" s="145">
        <f>IF(G$2&lt;Inputs!$AC24,0,Inputs!$AB24*Inputs!$AD24)</f>
        <v>0</v>
      </c>
      <c r="H78" s="145">
        <f>IF(H$2&lt;Inputs!$AC24,0,Inputs!$AB24*Inputs!$AD24)</f>
        <v>0</v>
      </c>
      <c r="I78" s="145">
        <f>IF(I$2&lt;Inputs!$AC24,0,Inputs!$AB24*Inputs!$AD24)</f>
        <v>0</v>
      </c>
      <c r="J78" s="145">
        <f>IF(J$2&lt;Inputs!$AC24,0,Inputs!$AB24*Inputs!$AD24)</f>
        <v>0</v>
      </c>
      <c r="K78" s="145">
        <f>IF(K$2&lt;Inputs!$AC24,0,Inputs!$AB24*Inputs!$AD24)</f>
        <v>0</v>
      </c>
      <c r="L78" s="145">
        <f>IF(L$2&lt;Inputs!$AC24,0,Inputs!$AB24*Inputs!$AD24)</f>
        <v>0</v>
      </c>
      <c r="M78" s="145">
        <f>IF(M$2&lt;Inputs!$AC24,0,Inputs!$AB24*Inputs!$AD24)</f>
        <v>0</v>
      </c>
      <c r="N78" s="145">
        <f>IF(N$2&lt;Inputs!$AC24,0,Inputs!$AB24*Inputs!$AD24)</f>
        <v>0</v>
      </c>
      <c r="O78" s="148">
        <f t="shared" si="11"/>
        <v>0</v>
      </c>
      <c r="P78" s="145">
        <f>IF(P$2&lt;Inputs!$AC24,0,Inputs!$AB24*Inputs!$AE24)</f>
        <v>0</v>
      </c>
      <c r="Q78" s="145">
        <f>IF(Q$2&lt;Inputs!$AC24,0,Inputs!$AB24*Inputs!$AE24)</f>
        <v>0</v>
      </c>
      <c r="R78" s="145">
        <f>IF(R$2&lt;Inputs!$AC24,0,Inputs!$AB24*Inputs!$AE24)</f>
        <v>0</v>
      </c>
      <c r="S78" s="145">
        <f>IF(S$2&lt;Inputs!$AC24,0,Inputs!$AB24*Inputs!$AE24)</f>
        <v>0</v>
      </c>
      <c r="T78" s="145">
        <f>IF(T$2&lt;Inputs!$AC24,0,Inputs!$AB24*Inputs!$AE24)</f>
        <v>0</v>
      </c>
      <c r="U78" s="145">
        <f>IF(U$2&lt;Inputs!$AC24,0,Inputs!$AB24*Inputs!$AE24)</f>
        <v>0</v>
      </c>
      <c r="V78" s="145">
        <f>IF(V$2&lt;Inputs!$AC24,0,Inputs!$AB24*Inputs!$AE24)</f>
        <v>0</v>
      </c>
      <c r="W78" s="145">
        <f>IF(W$2&lt;Inputs!$AC24,0,Inputs!$AB24*Inputs!$AE24)</f>
        <v>0</v>
      </c>
      <c r="X78" s="145">
        <f>IF(X$2&lt;Inputs!$AC24,0,Inputs!$AB24*Inputs!$AE24)</f>
        <v>0</v>
      </c>
      <c r="Y78" s="145">
        <f>IF(Y$2&lt;Inputs!$AC24,0,Inputs!$AB24*Inputs!$AE24)</f>
        <v>0</v>
      </c>
      <c r="Z78" s="145">
        <f>IF(Z$2&lt;Inputs!$AC24,0,Inputs!$AB24*Inputs!$AE24)</f>
        <v>0</v>
      </c>
      <c r="AA78" s="145">
        <f>IF(AA$2&lt;Inputs!$AC24,0,Inputs!$AB24*Inputs!$AE24)</f>
        <v>0</v>
      </c>
      <c r="AB78" s="148">
        <f t="shared" si="12"/>
        <v>0</v>
      </c>
      <c r="AC78" s="145">
        <f>IF(AC$2&lt;Inputs!$AC24,0,Inputs!$AB24*Inputs!$AF24)</f>
        <v>0</v>
      </c>
      <c r="AD78" s="145">
        <f>IF(AD$2&lt;Inputs!$AC24,0,Inputs!$AB24*Inputs!$AF24)</f>
        <v>0</v>
      </c>
      <c r="AE78" s="145">
        <f>IF(AE$2&lt;Inputs!$AC24,0,Inputs!$AB24*Inputs!$AF24)</f>
        <v>0</v>
      </c>
      <c r="AF78" s="145">
        <f>IF(AF$2&lt;Inputs!$AC24,0,Inputs!$AB24*Inputs!$AF24)</f>
        <v>0</v>
      </c>
      <c r="AG78" s="145">
        <f>IF(AG$2&lt;Inputs!$AC24,0,Inputs!$AB24*Inputs!$AF24)</f>
        <v>0</v>
      </c>
      <c r="AH78" s="145">
        <f>IF(AH$2&lt;Inputs!$AC24,0,Inputs!$AB24*Inputs!$AF24)</f>
        <v>0</v>
      </c>
      <c r="AI78" s="145">
        <f>IF(AI$2&lt;Inputs!$AC24,0,Inputs!$AB24*Inputs!$AF24)</f>
        <v>0</v>
      </c>
      <c r="AJ78" s="145">
        <f>IF(AJ$2&lt;Inputs!$AC24,0,Inputs!$AB24*Inputs!$AF24)</f>
        <v>0</v>
      </c>
      <c r="AK78" s="145">
        <f>IF(AK$2&lt;Inputs!$AC24,0,Inputs!$AB24*Inputs!$AF24)</f>
        <v>0</v>
      </c>
      <c r="AL78" s="145">
        <f>IF(AL$2&lt;Inputs!$AC24,0,Inputs!$AB24*Inputs!$AF24)</f>
        <v>0</v>
      </c>
      <c r="AM78" s="145">
        <f>IF(AM$2&lt;Inputs!$AC24,0,Inputs!$AB24*Inputs!$AF24)</f>
        <v>0</v>
      </c>
      <c r="AN78" s="145">
        <f>IF(AN$2&lt;Inputs!$AC24,0,Inputs!$AB24*Inputs!$AF24)</f>
        <v>0</v>
      </c>
      <c r="AO78" s="148">
        <f t="shared" si="13"/>
        <v>0</v>
      </c>
      <c r="AP78" s="145">
        <f>IF(AP$2&lt;Inputs!$AC24,0,Inputs!$AB24*Inputs!$AG24)</f>
        <v>0</v>
      </c>
      <c r="AQ78" s="145">
        <f>IF(AQ$2&lt;Inputs!$AC24,0,Inputs!$AB24*Inputs!$AG24)</f>
        <v>0</v>
      </c>
      <c r="AR78" s="145">
        <f>IF(AR$2&lt;Inputs!$AC24,0,Inputs!$AB24*Inputs!$AG24)</f>
        <v>0</v>
      </c>
      <c r="AS78" s="145">
        <f>IF(AS$2&lt;Inputs!$AC24,0,Inputs!$AB24*Inputs!$AG24)</f>
        <v>0</v>
      </c>
      <c r="AT78" s="145">
        <f>IF(AT$2&lt;Inputs!$AC24,0,Inputs!$AB24*Inputs!$AG24)</f>
        <v>0</v>
      </c>
      <c r="AU78" s="145">
        <f>IF(AU$2&lt;Inputs!$AC24,0,Inputs!$AB24*Inputs!$AG24)</f>
        <v>0</v>
      </c>
      <c r="AV78" s="145">
        <f>IF(AV$2&lt;Inputs!$AC24,0,Inputs!$AB24*Inputs!$AG24)</f>
        <v>0</v>
      </c>
      <c r="AW78" s="145">
        <f>IF(AW$2&lt;Inputs!$AC24,0,Inputs!$AB24*Inputs!$AG24)</f>
        <v>0</v>
      </c>
      <c r="AX78" s="145">
        <f>IF(AX$2&lt;Inputs!$AC24,0,Inputs!$AB24*Inputs!$AG24)</f>
        <v>0</v>
      </c>
      <c r="AY78" s="145">
        <f>IF(AY$2&lt;Inputs!$AC24,0,Inputs!$AB24*Inputs!$AG24)</f>
        <v>0</v>
      </c>
      <c r="AZ78" s="145">
        <f>IF(AZ$2&lt;Inputs!$AC24,0,Inputs!$AB24*Inputs!$AG24)</f>
        <v>0</v>
      </c>
      <c r="BA78" s="145">
        <f>IF(BA$2&lt;Inputs!$AC24,0,Inputs!$AB24*Inputs!$AG24)</f>
        <v>0</v>
      </c>
      <c r="BB78" s="148">
        <f t="shared" si="14"/>
        <v>0</v>
      </c>
      <c r="BC78" s="145">
        <f>IF(BC$2&lt;Inputs!$AC24,0,Inputs!$AB24*Inputs!$AH24)</f>
        <v>0</v>
      </c>
      <c r="BD78" s="145">
        <f>IF(BD$2&lt;Inputs!$AC24,0,Inputs!$AB24*Inputs!$AH24)</f>
        <v>0</v>
      </c>
      <c r="BE78" s="145">
        <f>IF(BE$2&lt;Inputs!$AC24,0,Inputs!$AB24*Inputs!$AH24)</f>
        <v>0</v>
      </c>
      <c r="BF78" s="145">
        <f>IF(BF$2&lt;Inputs!$AC24,0,Inputs!$AB24*Inputs!$AH24)</f>
        <v>0</v>
      </c>
      <c r="BG78" s="145">
        <f>IF(BG$2&lt;Inputs!$AC24,0,Inputs!$AB24*Inputs!$AH24)</f>
        <v>0</v>
      </c>
      <c r="BH78" s="145">
        <f>IF(BH$2&lt;Inputs!$AC24,0,Inputs!$AB24*Inputs!$AH24)</f>
        <v>0</v>
      </c>
      <c r="BI78" s="145">
        <f>IF(BI$2&lt;Inputs!$AC24,0,Inputs!$AB24*Inputs!$AH24)</f>
        <v>0</v>
      </c>
      <c r="BJ78" s="145">
        <f>IF(BJ$2&lt;Inputs!$AC24,0,Inputs!$AB24*Inputs!$AH24)</f>
        <v>0</v>
      </c>
      <c r="BK78" s="145">
        <f>IF(BK$2&lt;Inputs!$AC24,0,Inputs!$AB24*Inputs!$AH24)</f>
        <v>0</v>
      </c>
      <c r="BL78" s="145">
        <f>IF(BL$2&lt;Inputs!$AC24,0,Inputs!$AB24*Inputs!$AH24)</f>
        <v>0</v>
      </c>
      <c r="BM78" s="145">
        <f>IF(BM$2&lt;Inputs!$AC24,0,Inputs!$AB24*Inputs!$AH24)</f>
        <v>0</v>
      </c>
      <c r="BN78" s="145">
        <f>IF(BN$2&lt;Inputs!$AC24,0,Inputs!$AB24*Inputs!$AH24)</f>
        <v>0</v>
      </c>
      <c r="BO78" s="148">
        <f t="shared" si="15"/>
        <v>0</v>
      </c>
    </row>
    <row r="79" ht="15.75" hidden="1" customHeight="1" outlineLevel="1">
      <c r="A79" s="1"/>
      <c r="B79" s="147" t="str">
        <f>Inputs!Z25</f>
        <v>Sponsor 18</v>
      </c>
      <c r="C79" s="145">
        <f>IF(C$2&lt;Inputs!$AC25,0,Inputs!$AB25*Inputs!$AD25)</f>
        <v>0</v>
      </c>
      <c r="D79" s="145">
        <f>IF(D$2&lt;Inputs!$AC25,0,Inputs!$AB25*Inputs!$AD25)</f>
        <v>0</v>
      </c>
      <c r="E79" s="145">
        <f>IF(E$2&lt;Inputs!$AC25,0,Inputs!$AB25*Inputs!$AD25)</f>
        <v>0</v>
      </c>
      <c r="F79" s="145">
        <f>IF(F$2&lt;Inputs!$AC25,0,Inputs!$AB25*Inputs!$AD25)</f>
        <v>0</v>
      </c>
      <c r="G79" s="145">
        <f>IF(G$2&lt;Inputs!$AC25,0,Inputs!$AB25*Inputs!$AD25)</f>
        <v>0</v>
      </c>
      <c r="H79" s="145">
        <f>IF(H$2&lt;Inputs!$AC25,0,Inputs!$AB25*Inputs!$AD25)</f>
        <v>0</v>
      </c>
      <c r="I79" s="145">
        <f>IF(I$2&lt;Inputs!$AC25,0,Inputs!$AB25*Inputs!$AD25)</f>
        <v>0</v>
      </c>
      <c r="J79" s="145">
        <f>IF(J$2&lt;Inputs!$AC25,0,Inputs!$AB25*Inputs!$AD25)</f>
        <v>0</v>
      </c>
      <c r="K79" s="145">
        <f>IF(K$2&lt;Inputs!$AC25,0,Inputs!$AB25*Inputs!$AD25)</f>
        <v>0</v>
      </c>
      <c r="L79" s="145">
        <f>IF(L$2&lt;Inputs!$AC25,0,Inputs!$AB25*Inputs!$AD25)</f>
        <v>0</v>
      </c>
      <c r="M79" s="145">
        <f>IF(M$2&lt;Inputs!$AC25,0,Inputs!$AB25*Inputs!$AD25)</f>
        <v>0</v>
      </c>
      <c r="N79" s="145">
        <f>IF(N$2&lt;Inputs!$AC25,0,Inputs!$AB25*Inputs!$AD25)</f>
        <v>0</v>
      </c>
      <c r="O79" s="148">
        <f t="shared" si="11"/>
        <v>0</v>
      </c>
      <c r="P79" s="145">
        <f>IF(P$2&lt;Inputs!$AC25,0,Inputs!$AB25*Inputs!$AE25)</f>
        <v>0</v>
      </c>
      <c r="Q79" s="145">
        <f>IF(Q$2&lt;Inputs!$AC25,0,Inputs!$AB25*Inputs!$AE25)</f>
        <v>0</v>
      </c>
      <c r="R79" s="145">
        <f>IF(R$2&lt;Inputs!$AC25,0,Inputs!$AB25*Inputs!$AE25)</f>
        <v>0</v>
      </c>
      <c r="S79" s="145">
        <f>IF(S$2&lt;Inputs!$AC25,0,Inputs!$AB25*Inputs!$AE25)</f>
        <v>0</v>
      </c>
      <c r="T79" s="145">
        <f>IF(T$2&lt;Inputs!$AC25,0,Inputs!$AB25*Inputs!$AE25)</f>
        <v>0</v>
      </c>
      <c r="U79" s="145">
        <f>IF(U$2&lt;Inputs!$AC25,0,Inputs!$AB25*Inputs!$AE25)</f>
        <v>0</v>
      </c>
      <c r="V79" s="145">
        <f>IF(V$2&lt;Inputs!$AC25,0,Inputs!$AB25*Inputs!$AE25)</f>
        <v>0</v>
      </c>
      <c r="W79" s="145">
        <f>IF(W$2&lt;Inputs!$AC25,0,Inputs!$AB25*Inputs!$AE25)</f>
        <v>0</v>
      </c>
      <c r="X79" s="145">
        <f>IF(X$2&lt;Inputs!$AC25,0,Inputs!$AB25*Inputs!$AE25)</f>
        <v>0</v>
      </c>
      <c r="Y79" s="145">
        <f>IF(Y$2&lt;Inputs!$AC25,0,Inputs!$AB25*Inputs!$AE25)</f>
        <v>0</v>
      </c>
      <c r="Z79" s="145">
        <f>IF(Z$2&lt;Inputs!$AC25,0,Inputs!$AB25*Inputs!$AE25)</f>
        <v>0</v>
      </c>
      <c r="AA79" s="145">
        <f>IF(AA$2&lt;Inputs!$AC25,0,Inputs!$AB25*Inputs!$AE25)</f>
        <v>0</v>
      </c>
      <c r="AB79" s="148">
        <f t="shared" si="12"/>
        <v>0</v>
      </c>
      <c r="AC79" s="145">
        <f>IF(AC$2&lt;Inputs!$AC25,0,Inputs!$AB25*Inputs!$AF25)</f>
        <v>0</v>
      </c>
      <c r="AD79" s="145">
        <f>IF(AD$2&lt;Inputs!$AC25,0,Inputs!$AB25*Inputs!$AF25)</f>
        <v>0</v>
      </c>
      <c r="AE79" s="145">
        <f>IF(AE$2&lt;Inputs!$AC25,0,Inputs!$AB25*Inputs!$AF25)</f>
        <v>0</v>
      </c>
      <c r="AF79" s="145">
        <f>IF(AF$2&lt;Inputs!$AC25,0,Inputs!$AB25*Inputs!$AF25)</f>
        <v>0</v>
      </c>
      <c r="AG79" s="145">
        <f>IF(AG$2&lt;Inputs!$AC25,0,Inputs!$AB25*Inputs!$AF25)</f>
        <v>0</v>
      </c>
      <c r="AH79" s="145">
        <f>IF(AH$2&lt;Inputs!$AC25,0,Inputs!$AB25*Inputs!$AF25)</f>
        <v>0</v>
      </c>
      <c r="AI79" s="145">
        <f>IF(AI$2&lt;Inputs!$AC25,0,Inputs!$AB25*Inputs!$AF25)</f>
        <v>0</v>
      </c>
      <c r="AJ79" s="145">
        <f>IF(AJ$2&lt;Inputs!$AC25,0,Inputs!$AB25*Inputs!$AF25)</f>
        <v>0</v>
      </c>
      <c r="AK79" s="145">
        <f>IF(AK$2&lt;Inputs!$AC25,0,Inputs!$AB25*Inputs!$AF25)</f>
        <v>0</v>
      </c>
      <c r="AL79" s="145">
        <f>IF(AL$2&lt;Inputs!$AC25,0,Inputs!$AB25*Inputs!$AF25)</f>
        <v>0</v>
      </c>
      <c r="AM79" s="145">
        <f>IF(AM$2&lt;Inputs!$AC25,0,Inputs!$AB25*Inputs!$AF25)</f>
        <v>0</v>
      </c>
      <c r="AN79" s="145">
        <f>IF(AN$2&lt;Inputs!$AC25,0,Inputs!$AB25*Inputs!$AF25)</f>
        <v>0</v>
      </c>
      <c r="AO79" s="148">
        <f t="shared" si="13"/>
        <v>0</v>
      </c>
      <c r="AP79" s="145">
        <f>IF(AP$2&lt;Inputs!$AC25,0,Inputs!$AB25*Inputs!$AG25)</f>
        <v>0</v>
      </c>
      <c r="AQ79" s="145">
        <f>IF(AQ$2&lt;Inputs!$AC25,0,Inputs!$AB25*Inputs!$AG25)</f>
        <v>0</v>
      </c>
      <c r="AR79" s="145">
        <f>IF(AR$2&lt;Inputs!$AC25,0,Inputs!$AB25*Inputs!$AG25)</f>
        <v>0</v>
      </c>
      <c r="AS79" s="145">
        <f>IF(AS$2&lt;Inputs!$AC25,0,Inputs!$AB25*Inputs!$AG25)</f>
        <v>0</v>
      </c>
      <c r="AT79" s="145">
        <f>IF(AT$2&lt;Inputs!$AC25,0,Inputs!$AB25*Inputs!$AG25)</f>
        <v>0</v>
      </c>
      <c r="AU79" s="145">
        <f>IF(AU$2&lt;Inputs!$AC25,0,Inputs!$AB25*Inputs!$AG25)</f>
        <v>0</v>
      </c>
      <c r="AV79" s="145">
        <f>IF(AV$2&lt;Inputs!$AC25,0,Inputs!$AB25*Inputs!$AG25)</f>
        <v>0</v>
      </c>
      <c r="AW79" s="145">
        <f>IF(AW$2&lt;Inputs!$AC25,0,Inputs!$AB25*Inputs!$AG25)</f>
        <v>0</v>
      </c>
      <c r="AX79" s="145">
        <f>IF(AX$2&lt;Inputs!$AC25,0,Inputs!$AB25*Inputs!$AG25)</f>
        <v>0</v>
      </c>
      <c r="AY79" s="145">
        <f>IF(AY$2&lt;Inputs!$AC25,0,Inputs!$AB25*Inputs!$AG25)</f>
        <v>0</v>
      </c>
      <c r="AZ79" s="145">
        <f>IF(AZ$2&lt;Inputs!$AC25,0,Inputs!$AB25*Inputs!$AG25)</f>
        <v>0</v>
      </c>
      <c r="BA79" s="145">
        <f>IF(BA$2&lt;Inputs!$AC25,0,Inputs!$AB25*Inputs!$AG25)</f>
        <v>0</v>
      </c>
      <c r="BB79" s="148">
        <f t="shared" si="14"/>
        <v>0</v>
      </c>
      <c r="BC79" s="145">
        <f>IF(BC$2&lt;Inputs!$AC25,0,Inputs!$AB25*Inputs!$AH25)</f>
        <v>0</v>
      </c>
      <c r="BD79" s="145">
        <f>IF(BD$2&lt;Inputs!$AC25,0,Inputs!$AB25*Inputs!$AH25)</f>
        <v>0</v>
      </c>
      <c r="BE79" s="145">
        <f>IF(BE$2&lt;Inputs!$AC25,0,Inputs!$AB25*Inputs!$AH25)</f>
        <v>0</v>
      </c>
      <c r="BF79" s="145">
        <f>IF(BF$2&lt;Inputs!$AC25,0,Inputs!$AB25*Inputs!$AH25)</f>
        <v>0</v>
      </c>
      <c r="BG79" s="145">
        <f>IF(BG$2&lt;Inputs!$AC25,0,Inputs!$AB25*Inputs!$AH25)</f>
        <v>0</v>
      </c>
      <c r="BH79" s="145">
        <f>IF(BH$2&lt;Inputs!$AC25,0,Inputs!$AB25*Inputs!$AH25)</f>
        <v>0</v>
      </c>
      <c r="BI79" s="145">
        <f>IF(BI$2&lt;Inputs!$AC25,0,Inputs!$AB25*Inputs!$AH25)</f>
        <v>0</v>
      </c>
      <c r="BJ79" s="145">
        <f>IF(BJ$2&lt;Inputs!$AC25,0,Inputs!$AB25*Inputs!$AH25)</f>
        <v>0</v>
      </c>
      <c r="BK79" s="145">
        <f>IF(BK$2&lt;Inputs!$AC25,0,Inputs!$AB25*Inputs!$AH25)</f>
        <v>0</v>
      </c>
      <c r="BL79" s="145">
        <f>IF(BL$2&lt;Inputs!$AC25,0,Inputs!$AB25*Inputs!$AH25)</f>
        <v>0</v>
      </c>
      <c r="BM79" s="145">
        <f>IF(BM$2&lt;Inputs!$AC25,0,Inputs!$AB25*Inputs!$AH25)</f>
        <v>0</v>
      </c>
      <c r="BN79" s="145">
        <f>IF(BN$2&lt;Inputs!$AC25,0,Inputs!$AB25*Inputs!$AH25)</f>
        <v>0</v>
      </c>
      <c r="BO79" s="148">
        <f t="shared" si="15"/>
        <v>0</v>
      </c>
    </row>
    <row r="80" ht="15.75" hidden="1" customHeight="1" outlineLevel="1">
      <c r="A80" s="1"/>
      <c r="B80" s="147" t="str">
        <f>Inputs!Z26</f>
        <v>Sponsor 19</v>
      </c>
      <c r="C80" s="145">
        <f>IF(C$2&lt;Inputs!$AC26,0,Inputs!$AB26*Inputs!$AD26)</f>
        <v>0</v>
      </c>
      <c r="D80" s="145">
        <f>IF(D$2&lt;Inputs!$AC26,0,Inputs!$AB26*Inputs!$AD26)</f>
        <v>0</v>
      </c>
      <c r="E80" s="145">
        <f>IF(E$2&lt;Inputs!$AC26,0,Inputs!$AB26*Inputs!$AD26)</f>
        <v>0</v>
      </c>
      <c r="F80" s="145">
        <f>IF(F$2&lt;Inputs!$AC26,0,Inputs!$AB26*Inputs!$AD26)</f>
        <v>0</v>
      </c>
      <c r="G80" s="145">
        <f>IF(G$2&lt;Inputs!$AC26,0,Inputs!$AB26*Inputs!$AD26)</f>
        <v>0</v>
      </c>
      <c r="H80" s="145">
        <f>IF(H$2&lt;Inputs!$AC26,0,Inputs!$AB26*Inputs!$AD26)</f>
        <v>0</v>
      </c>
      <c r="I80" s="145">
        <f>IF(I$2&lt;Inputs!$AC26,0,Inputs!$AB26*Inputs!$AD26)</f>
        <v>0</v>
      </c>
      <c r="J80" s="145">
        <f>IF(J$2&lt;Inputs!$AC26,0,Inputs!$AB26*Inputs!$AD26)</f>
        <v>0</v>
      </c>
      <c r="K80" s="145">
        <f>IF(K$2&lt;Inputs!$AC26,0,Inputs!$AB26*Inputs!$AD26)</f>
        <v>0</v>
      </c>
      <c r="L80" s="145">
        <f>IF(L$2&lt;Inputs!$AC26,0,Inputs!$AB26*Inputs!$AD26)</f>
        <v>0</v>
      </c>
      <c r="M80" s="145">
        <f>IF(M$2&lt;Inputs!$AC26,0,Inputs!$AB26*Inputs!$AD26)</f>
        <v>0</v>
      </c>
      <c r="N80" s="145">
        <f>IF(N$2&lt;Inputs!$AC26,0,Inputs!$AB26*Inputs!$AD26)</f>
        <v>0</v>
      </c>
      <c r="O80" s="148">
        <f t="shared" si="11"/>
        <v>0</v>
      </c>
      <c r="P80" s="145">
        <f>IF(P$2&lt;Inputs!$AC26,0,Inputs!$AB26*Inputs!$AE26)</f>
        <v>0</v>
      </c>
      <c r="Q80" s="145">
        <f>IF(Q$2&lt;Inputs!$AC26,0,Inputs!$AB26*Inputs!$AE26)</f>
        <v>0</v>
      </c>
      <c r="R80" s="145">
        <f>IF(R$2&lt;Inputs!$AC26,0,Inputs!$AB26*Inputs!$AE26)</f>
        <v>0</v>
      </c>
      <c r="S80" s="145">
        <f>IF(S$2&lt;Inputs!$AC26,0,Inputs!$AB26*Inputs!$AE26)</f>
        <v>0</v>
      </c>
      <c r="T80" s="145">
        <f>IF(T$2&lt;Inputs!$AC26,0,Inputs!$AB26*Inputs!$AE26)</f>
        <v>0</v>
      </c>
      <c r="U80" s="145">
        <f>IF(U$2&lt;Inputs!$AC26,0,Inputs!$AB26*Inputs!$AE26)</f>
        <v>0</v>
      </c>
      <c r="V80" s="145">
        <f>IF(V$2&lt;Inputs!$AC26,0,Inputs!$AB26*Inputs!$AE26)</f>
        <v>0</v>
      </c>
      <c r="W80" s="145">
        <f>IF(W$2&lt;Inputs!$AC26,0,Inputs!$AB26*Inputs!$AE26)</f>
        <v>0</v>
      </c>
      <c r="X80" s="145">
        <f>IF(X$2&lt;Inputs!$AC26,0,Inputs!$AB26*Inputs!$AE26)</f>
        <v>0</v>
      </c>
      <c r="Y80" s="145">
        <f>IF(Y$2&lt;Inputs!$AC26,0,Inputs!$AB26*Inputs!$AE26)</f>
        <v>0</v>
      </c>
      <c r="Z80" s="145">
        <f>IF(Z$2&lt;Inputs!$AC26,0,Inputs!$AB26*Inputs!$AE26)</f>
        <v>0</v>
      </c>
      <c r="AA80" s="145">
        <f>IF(AA$2&lt;Inputs!$AC26,0,Inputs!$AB26*Inputs!$AE26)</f>
        <v>0</v>
      </c>
      <c r="AB80" s="148">
        <f t="shared" si="12"/>
        <v>0</v>
      </c>
      <c r="AC80" s="145">
        <f>IF(AC$2&lt;Inputs!$AC26,0,Inputs!$AB26*Inputs!$AF26)</f>
        <v>0</v>
      </c>
      <c r="AD80" s="145">
        <f>IF(AD$2&lt;Inputs!$AC26,0,Inputs!$AB26*Inputs!$AF26)</f>
        <v>0</v>
      </c>
      <c r="AE80" s="145">
        <f>IF(AE$2&lt;Inputs!$AC26,0,Inputs!$AB26*Inputs!$AF26)</f>
        <v>0</v>
      </c>
      <c r="AF80" s="145">
        <f>IF(AF$2&lt;Inputs!$AC26,0,Inputs!$AB26*Inputs!$AF26)</f>
        <v>0</v>
      </c>
      <c r="AG80" s="145">
        <f>IF(AG$2&lt;Inputs!$AC26,0,Inputs!$AB26*Inputs!$AF26)</f>
        <v>0</v>
      </c>
      <c r="AH80" s="145">
        <f>IF(AH$2&lt;Inputs!$AC26,0,Inputs!$AB26*Inputs!$AF26)</f>
        <v>0</v>
      </c>
      <c r="AI80" s="145">
        <f>IF(AI$2&lt;Inputs!$AC26,0,Inputs!$AB26*Inputs!$AF26)</f>
        <v>0</v>
      </c>
      <c r="AJ80" s="145">
        <f>IF(AJ$2&lt;Inputs!$AC26,0,Inputs!$AB26*Inputs!$AF26)</f>
        <v>0</v>
      </c>
      <c r="AK80" s="145">
        <f>IF(AK$2&lt;Inputs!$AC26,0,Inputs!$AB26*Inputs!$AF26)</f>
        <v>0</v>
      </c>
      <c r="AL80" s="145">
        <f>IF(AL$2&lt;Inputs!$AC26,0,Inputs!$AB26*Inputs!$AF26)</f>
        <v>0</v>
      </c>
      <c r="AM80" s="145">
        <f>IF(AM$2&lt;Inputs!$AC26,0,Inputs!$AB26*Inputs!$AF26)</f>
        <v>0</v>
      </c>
      <c r="AN80" s="145">
        <f>IF(AN$2&lt;Inputs!$AC26,0,Inputs!$AB26*Inputs!$AF26)</f>
        <v>0</v>
      </c>
      <c r="AO80" s="148">
        <f t="shared" si="13"/>
        <v>0</v>
      </c>
      <c r="AP80" s="145">
        <f>IF(AP$2&lt;Inputs!$AC26,0,Inputs!$AB26*Inputs!$AG26)</f>
        <v>0</v>
      </c>
      <c r="AQ80" s="145">
        <f>IF(AQ$2&lt;Inputs!$AC26,0,Inputs!$AB26*Inputs!$AG26)</f>
        <v>0</v>
      </c>
      <c r="AR80" s="145">
        <f>IF(AR$2&lt;Inputs!$AC26,0,Inputs!$AB26*Inputs!$AG26)</f>
        <v>0</v>
      </c>
      <c r="AS80" s="145">
        <f>IF(AS$2&lt;Inputs!$AC26,0,Inputs!$AB26*Inputs!$AG26)</f>
        <v>0</v>
      </c>
      <c r="AT80" s="145">
        <f>IF(AT$2&lt;Inputs!$AC26,0,Inputs!$AB26*Inputs!$AG26)</f>
        <v>0</v>
      </c>
      <c r="AU80" s="145">
        <f>IF(AU$2&lt;Inputs!$AC26,0,Inputs!$AB26*Inputs!$AG26)</f>
        <v>0</v>
      </c>
      <c r="AV80" s="145">
        <f>IF(AV$2&lt;Inputs!$AC26,0,Inputs!$AB26*Inputs!$AG26)</f>
        <v>0</v>
      </c>
      <c r="AW80" s="145">
        <f>IF(AW$2&lt;Inputs!$AC26,0,Inputs!$AB26*Inputs!$AG26)</f>
        <v>0</v>
      </c>
      <c r="AX80" s="145">
        <f>IF(AX$2&lt;Inputs!$AC26,0,Inputs!$AB26*Inputs!$AG26)</f>
        <v>0</v>
      </c>
      <c r="AY80" s="145">
        <f>IF(AY$2&lt;Inputs!$AC26,0,Inputs!$AB26*Inputs!$AG26)</f>
        <v>0</v>
      </c>
      <c r="AZ80" s="145">
        <f>IF(AZ$2&lt;Inputs!$AC26,0,Inputs!$AB26*Inputs!$AG26)</f>
        <v>0</v>
      </c>
      <c r="BA80" s="145">
        <f>IF(BA$2&lt;Inputs!$AC26,0,Inputs!$AB26*Inputs!$AG26)</f>
        <v>0</v>
      </c>
      <c r="BB80" s="148">
        <f t="shared" si="14"/>
        <v>0</v>
      </c>
      <c r="BC80" s="145">
        <f>IF(BC$2&lt;Inputs!$AC26,0,Inputs!$AB26*Inputs!$AH26)</f>
        <v>0</v>
      </c>
      <c r="BD80" s="145">
        <f>IF(BD$2&lt;Inputs!$AC26,0,Inputs!$AB26*Inputs!$AH26)</f>
        <v>0</v>
      </c>
      <c r="BE80" s="145">
        <f>IF(BE$2&lt;Inputs!$AC26,0,Inputs!$AB26*Inputs!$AH26)</f>
        <v>0</v>
      </c>
      <c r="BF80" s="145">
        <f>IF(BF$2&lt;Inputs!$AC26,0,Inputs!$AB26*Inputs!$AH26)</f>
        <v>0</v>
      </c>
      <c r="BG80" s="145">
        <f>IF(BG$2&lt;Inputs!$AC26,0,Inputs!$AB26*Inputs!$AH26)</f>
        <v>0</v>
      </c>
      <c r="BH80" s="145">
        <f>IF(BH$2&lt;Inputs!$AC26,0,Inputs!$AB26*Inputs!$AH26)</f>
        <v>0</v>
      </c>
      <c r="BI80" s="145">
        <f>IF(BI$2&lt;Inputs!$AC26,0,Inputs!$AB26*Inputs!$AH26)</f>
        <v>0</v>
      </c>
      <c r="BJ80" s="145">
        <f>IF(BJ$2&lt;Inputs!$AC26,0,Inputs!$AB26*Inputs!$AH26)</f>
        <v>0</v>
      </c>
      <c r="BK80" s="145">
        <f>IF(BK$2&lt;Inputs!$AC26,0,Inputs!$AB26*Inputs!$AH26)</f>
        <v>0</v>
      </c>
      <c r="BL80" s="145">
        <f>IF(BL$2&lt;Inputs!$AC26,0,Inputs!$AB26*Inputs!$AH26)</f>
        <v>0</v>
      </c>
      <c r="BM80" s="145">
        <f>IF(BM$2&lt;Inputs!$AC26,0,Inputs!$AB26*Inputs!$AH26)</f>
        <v>0</v>
      </c>
      <c r="BN80" s="145">
        <f>IF(BN$2&lt;Inputs!$AC26,0,Inputs!$AB26*Inputs!$AH26)</f>
        <v>0</v>
      </c>
      <c r="BO80" s="148">
        <f t="shared" si="15"/>
        <v>0</v>
      </c>
    </row>
    <row r="81" ht="15.75" hidden="1" customHeight="1" outlineLevel="1">
      <c r="A81" s="1"/>
      <c r="B81" s="147" t="str">
        <f>Inputs!Z27</f>
        <v>Sponsor 20</v>
      </c>
      <c r="C81" s="145">
        <f>IF(C$2&lt;Inputs!$AC27,0,Inputs!$AB27*Inputs!$AD27)</f>
        <v>0</v>
      </c>
      <c r="D81" s="145">
        <f>IF(D$2&lt;Inputs!$AC27,0,Inputs!$AB27*Inputs!$AD27)</f>
        <v>0</v>
      </c>
      <c r="E81" s="145">
        <f>IF(E$2&lt;Inputs!$AC27,0,Inputs!$AB27*Inputs!$AD27)</f>
        <v>0</v>
      </c>
      <c r="F81" s="145">
        <f>IF(F$2&lt;Inputs!$AC27,0,Inputs!$AB27*Inputs!$AD27)</f>
        <v>0</v>
      </c>
      <c r="G81" s="145">
        <f>IF(G$2&lt;Inputs!$AC27,0,Inputs!$AB27*Inputs!$AD27)</f>
        <v>0</v>
      </c>
      <c r="H81" s="145">
        <f>IF(H$2&lt;Inputs!$AC27,0,Inputs!$AB27*Inputs!$AD27)</f>
        <v>0</v>
      </c>
      <c r="I81" s="145">
        <f>IF(I$2&lt;Inputs!$AC27,0,Inputs!$AB27*Inputs!$AD27)</f>
        <v>0</v>
      </c>
      <c r="J81" s="145">
        <f>IF(J$2&lt;Inputs!$AC27,0,Inputs!$AB27*Inputs!$AD27)</f>
        <v>0</v>
      </c>
      <c r="K81" s="145">
        <f>IF(K$2&lt;Inputs!$AC27,0,Inputs!$AB27*Inputs!$AD27)</f>
        <v>0</v>
      </c>
      <c r="L81" s="145">
        <f>IF(L$2&lt;Inputs!$AC27,0,Inputs!$AB27*Inputs!$AD27)</f>
        <v>0</v>
      </c>
      <c r="M81" s="145">
        <f>IF(M$2&lt;Inputs!$AC27,0,Inputs!$AB27*Inputs!$AD27)</f>
        <v>0</v>
      </c>
      <c r="N81" s="145">
        <f>IF(N$2&lt;Inputs!$AC27,0,Inputs!$AB27*Inputs!$AD27)</f>
        <v>0</v>
      </c>
      <c r="O81" s="148">
        <f t="shared" si="11"/>
        <v>0</v>
      </c>
      <c r="P81" s="145">
        <f>IF(P$2&lt;Inputs!$AC27,0,Inputs!$AB27*Inputs!$AE27)</f>
        <v>0</v>
      </c>
      <c r="Q81" s="145">
        <f>IF(Q$2&lt;Inputs!$AC27,0,Inputs!$AB27*Inputs!$AE27)</f>
        <v>0</v>
      </c>
      <c r="R81" s="145">
        <f>IF(R$2&lt;Inputs!$AC27,0,Inputs!$AB27*Inputs!$AE27)</f>
        <v>0</v>
      </c>
      <c r="S81" s="145">
        <f>IF(S$2&lt;Inputs!$AC27,0,Inputs!$AB27*Inputs!$AE27)</f>
        <v>0</v>
      </c>
      <c r="T81" s="145">
        <f>IF(T$2&lt;Inputs!$AC27,0,Inputs!$AB27*Inputs!$AE27)</f>
        <v>0</v>
      </c>
      <c r="U81" s="145">
        <f>IF(U$2&lt;Inputs!$AC27,0,Inputs!$AB27*Inputs!$AE27)</f>
        <v>0</v>
      </c>
      <c r="V81" s="145">
        <f>IF(V$2&lt;Inputs!$AC27,0,Inputs!$AB27*Inputs!$AE27)</f>
        <v>0</v>
      </c>
      <c r="W81" s="145">
        <f>IF(W$2&lt;Inputs!$AC27,0,Inputs!$AB27*Inputs!$AE27)</f>
        <v>0</v>
      </c>
      <c r="X81" s="145">
        <f>IF(X$2&lt;Inputs!$AC27,0,Inputs!$AB27*Inputs!$AE27)</f>
        <v>0</v>
      </c>
      <c r="Y81" s="145">
        <f>IF(Y$2&lt;Inputs!$AC27,0,Inputs!$AB27*Inputs!$AE27)</f>
        <v>0</v>
      </c>
      <c r="Z81" s="145">
        <f>IF(Z$2&lt;Inputs!$AC27,0,Inputs!$AB27*Inputs!$AE27)</f>
        <v>0</v>
      </c>
      <c r="AA81" s="145">
        <f>IF(AA$2&lt;Inputs!$AC27,0,Inputs!$AB27*Inputs!$AE27)</f>
        <v>0</v>
      </c>
      <c r="AB81" s="148">
        <f t="shared" si="12"/>
        <v>0</v>
      </c>
      <c r="AC81" s="145">
        <f>IF(AC$2&lt;Inputs!$AC27,0,Inputs!$AB27*Inputs!$AF27)</f>
        <v>0</v>
      </c>
      <c r="AD81" s="145">
        <f>IF(AD$2&lt;Inputs!$AC27,0,Inputs!$AB27*Inputs!$AF27)</f>
        <v>0</v>
      </c>
      <c r="AE81" s="145">
        <f>IF(AE$2&lt;Inputs!$AC27,0,Inputs!$AB27*Inputs!$AF27)</f>
        <v>0</v>
      </c>
      <c r="AF81" s="145">
        <f>IF(AF$2&lt;Inputs!$AC27,0,Inputs!$AB27*Inputs!$AF27)</f>
        <v>0</v>
      </c>
      <c r="AG81" s="145">
        <f>IF(AG$2&lt;Inputs!$AC27,0,Inputs!$AB27*Inputs!$AF27)</f>
        <v>0</v>
      </c>
      <c r="AH81" s="145">
        <f>IF(AH$2&lt;Inputs!$AC27,0,Inputs!$AB27*Inputs!$AF27)</f>
        <v>0</v>
      </c>
      <c r="AI81" s="145">
        <f>IF(AI$2&lt;Inputs!$AC27,0,Inputs!$AB27*Inputs!$AF27)</f>
        <v>0</v>
      </c>
      <c r="AJ81" s="145">
        <f>IF(AJ$2&lt;Inputs!$AC27,0,Inputs!$AB27*Inputs!$AF27)</f>
        <v>0</v>
      </c>
      <c r="AK81" s="145">
        <f>IF(AK$2&lt;Inputs!$AC27,0,Inputs!$AB27*Inputs!$AF27)</f>
        <v>0</v>
      </c>
      <c r="AL81" s="145">
        <f>IF(AL$2&lt;Inputs!$AC27,0,Inputs!$AB27*Inputs!$AF27)</f>
        <v>0</v>
      </c>
      <c r="AM81" s="145">
        <f>IF(AM$2&lt;Inputs!$AC27,0,Inputs!$AB27*Inputs!$AF27)</f>
        <v>0</v>
      </c>
      <c r="AN81" s="145">
        <f>IF(AN$2&lt;Inputs!$AC27,0,Inputs!$AB27*Inputs!$AF27)</f>
        <v>0</v>
      </c>
      <c r="AO81" s="148">
        <f t="shared" si="13"/>
        <v>0</v>
      </c>
      <c r="AP81" s="145">
        <f>IF(AP$2&lt;Inputs!$AC27,0,Inputs!$AB27*Inputs!$AG27)</f>
        <v>0</v>
      </c>
      <c r="AQ81" s="145">
        <f>IF(AQ$2&lt;Inputs!$AC27,0,Inputs!$AB27*Inputs!$AG27)</f>
        <v>0</v>
      </c>
      <c r="AR81" s="145">
        <f>IF(AR$2&lt;Inputs!$AC27,0,Inputs!$AB27*Inputs!$AG27)</f>
        <v>0</v>
      </c>
      <c r="AS81" s="145">
        <f>IF(AS$2&lt;Inputs!$AC27,0,Inputs!$AB27*Inputs!$AG27)</f>
        <v>0</v>
      </c>
      <c r="AT81" s="145">
        <f>IF(AT$2&lt;Inputs!$AC27,0,Inputs!$AB27*Inputs!$AG27)</f>
        <v>0</v>
      </c>
      <c r="AU81" s="145">
        <f>IF(AU$2&lt;Inputs!$AC27,0,Inputs!$AB27*Inputs!$AG27)</f>
        <v>0</v>
      </c>
      <c r="AV81" s="145">
        <f>IF(AV$2&lt;Inputs!$AC27,0,Inputs!$AB27*Inputs!$AG27)</f>
        <v>0</v>
      </c>
      <c r="AW81" s="145">
        <f>IF(AW$2&lt;Inputs!$AC27,0,Inputs!$AB27*Inputs!$AG27)</f>
        <v>0</v>
      </c>
      <c r="AX81" s="145">
        <f>IF(AX$2&lt;Inputs!$AC27,0,Inputs!$AB27*Inputs!$AG27)</f>
        <v>0</v>
      </c>
      <c r="AY81" s="145">
        <f>IF(AY$2&lt;Inputs!$AC27,0,Inputs!$AB27*Inputs!$AG27)</f>
        <v>0</v>
      </c>
      <c r="AZ81" s="145">
        <f>IF(AZ$2&lt;Inputs!$AC27,0,Inputs!$AB27*Inputs!$AG27)</f>
        <v>0</v>
      </c>
      <c r="BA81" s="145">
        <f>IF(BA$2&lt;Inputs!$AC27,0,Inputs!$AB27*Inputs!$AG27)</f>
        <v>0</v>
      </c>
      <c r="BB81" s="148">
        <f t="shared" si="14"/>
        <v>0</v>
      </c>
      <c r="BC81" s="145">
        <f>IF(BC$2&lt;Inputs!$AC27,0,Inputs!$AB27*Inputs!$AH27)</f>
        <v>0</v>
      </c>
      <c r="BD81" s="145">
        <f>IF(BD$2&lt;Inputs!$AC27,0,Inputs!$AB27*Inputs!$AH27)</f>
        <v>0</v>
      </c>
      <c r="BE81" s="145">
        <f>IF(BE$2&lt;Inputs!$AC27,0,Inputs!$AB27*Inputs!$AH27)</f>
        <v>0</v>
      </c>
      <c r="BF81" s="145">
        <f>IF(BF$2&lt;Inputs!$AC27,0,Inputs!$AB27*Inputs!$AH27)</f>
        <v>0</v>
      </c>
      <c r="BG81" s="145">
        <f>IF(BG$2&lt;Inputs!$AC27,0,Inputs!$AB27*Inputs!$AH27)</f>
        <v>0</v>
      </c>
      <c r="BH81" s="145">
        <f>IF(BH$2&lt;Inputs!$AC27,0,Inputs!$AB27*Inputs!$AH27)</f>
        <v>0</v>
      </c>
      <c r="BI81" s="145">
        <f>IF(BI$2&lt;Inputs!$AC27,0,Inputs!$AB27*Inputs!$AH27)</f>
        <v>0</v>
      </c>
      <c r="BJ81" s="145">
        <f>IF(BJ$2&lt;Inputs!$AC27,0,Inputs!$AB27*Inputs!$AH27)</f>
        <v>0</v>
      </c>
      <c r="BK81" s="145">
        <f>IF(BK$2&lt;Inputs!$AC27,0,Inputs!$AB27*Inputs!$AH27)</f>
        <v>0</v>
      </c>
      <c r="BL81" s="145">
        <f>IF(BL$2&lt;Inputs!$AC27,0,Inputs!$AB27*Inputs!$AH27)</f>
        <v>0</v>
      </c>
      <c r="BM81" s="145">
        <f>IF(BM$2&lt;Inputs!$AC27,0,Inputs!$AB27*Inputs!$AH27)</f>
        <v>0</v>
      </c>
      <c r="BN81" s="145">
        <f>IF(BN$2&lt;Inputs!$AC27,0,Inputs!$AB27*Inputs!$AH27)</f>
        <v>0</v>
      </c>
      <c r="BO81" s="148">
        <f t="shared" si="15"/>
        <v>0</v>
      </c>
    </row>
    <row r="82" ht="15.75" hidden="1" customHeight="1" outlineLevel="1">
      <c r="A82" s="1"/>
      <c r="B82" s="147" t="str">
        <f>Inputs!Z28</f>
        <v>Sponsor 21</v>
      </c>
      <c r="C82" s="145">
        <f>IF(C$2&lt;Inputs!$AC28,0,Inputs!$AB28*Inputs!$AD28)</f>
        <v>0</v>
      </c>
      <c r="D82" s="145">
        <f>IF(D$2&lt;Inputs!$AC28,0,Inputs!$AB28*Inputs!$AD28)</f>
        <v>0</v>
      </c>
      <c r="E82" s="145">
        <f>IF(E$2&lt;Inputs!$AC28,0,Inputs!$AB28*Inputs!$AD28)</f>
        <v>0</v>
      </c>
      <c r="F82" s="145">
        <f>IF(F$2&lt;Inputs!$AC28,0,Inputs!$AB28*Inputs!$AD28)</f>
        <v>0</v>
      </c>
      <c r="G82" s="145">
        <f>IF(G$2&lt;Inputs!$AC28,0,Inputs!$AB28*Inputs!$AD28)</f>
        <v>0</v>
      </c>
      <c r="H82" s="145">
        <f>IF(H$2&lt;Inputs!$AC28,0,Inputs!$AB28*Inputs!$AD28)</f>
        <v>0</v>
      </c>
      <c r="I82" s="145">
        <f>IF(I$2&lt;Inputs!$AC28,0,Inputs!$AB28*Inputs!$AD28)</f>
        <v>0</v>
      </c>
      <c r="J82" s="145">
        <f>IF(J$2&lt;Inputs!$AC28,0,Inputs!$AB28*Inputs!$AD28)</f>
        <v>0</v>
      </c>
      <c r="K82" s="145">
        <f>IF(K$2&lt;Inputs!$AC28,0,Inputs!$AB28*Inputs!$AD28)</f>
        <v>0</v>
      </c>
      <c r="L82" s="145">
        <f>IF(L$2&lt;Inputs!$AC28,0,Inputs!$AB28*Inputs!$AD28)</f>
        <v>0</v>
      </c>
      <c r="M82" s="145">
        <f>IF(M$2&lt;Inputs!$AC28,0,Inputs!$AB28*Inputs!$AD28)</f>
        <v>0</v>
      </c>
      <c r="N82" s="145">
        <f>IF(N$2&lt;Inputs!$AC28,0,Inputs!$AB28*Inputs!$AD28)</f>
        <v>0</v>
      </c>
      <c r="O82" s="148">
        <f t="shared" si="11"/>
        <v>0</v>
      </c>
      <c r="P82" s="145">
        <f>IF(P$2&lt;Inputs!$AC28,0,Inputs!$AB28*Inputs!$AE28)</f>
        <v>0</v>
      </c>
      <c r="Q82" s="145">
        <f>IF(Q$2&lt;Inputs!$AC28,0,Inputs!$AB28*Inputs!$AE28)</f>
        <v>0</v>
      </c>
      <c r="R82" s="145">
        <f>IF(R$2&lt;Inputs!$AC28,0,Inputs!$AB28*Inputs!$AE28)</f>
        <v>0</v>
      </c>
      <c r="S82" s="145">
        <f>IF(S$2&lt;Inputs!$AC28,0,Inputs!$AB28*Inputs!$AE28)</f>
        <v>0</v>
      </c>
      <c r="T82" s="145">
        <f>IF(T$2&lt;Inputs!$AC28,0,Inputs!$AB28*Inputs!$AE28)</f>
        <v>0</v>
      </c>
      <c r="U82" s="145">
        <f>IF(U$2&lt;Inputs!$AC28,0,Inputs!$AB28*Inputs!$AE28)</f>
        <v>0</v>
      </c>
      <c r="V82" s="145">
        <f>IF(V$2&lt;Inputs!$AC28,0,Inputs!$AB28*Inputs!$AE28)</f>
        <v>0</v>
      </c>
      <c r="W82" s="145">
        <f>IF(W$2&lt;Inputs!$AC28,0,Inputs!$AB28*Inputs!$AE28)</f>
        <v>0</v>
      </c>
      <c r="X82" s="145">
        <f>IF(X$2&lt;Inputs!$AC28,0,Inputs!$AB28*Inputs!$AE28)</f>
        <v>0</v>
      </c>
      <c r="Y82" s="145">
        <f>IF(Y$2&lt;Inputs!$AC28,0,Inputs!$AB28*Inputs!$AE28)</f>
        <v>0</v>
      </c>
      <c r="Z82" s="145">
        <f>IF(Z$2&lt;Inputs!$AC28,0,Inputs!$AB28*Inputs!$AE28)</f>
        <v>0</v>
      </c>
      <c r="AA82" s="145">
        <f>IF(AA$2&lt;Inputs!$AC28,0,Inputs!$AB28*Inputs!$AE28)</f>
        <v>0</v>
      </c>
      <c r="AB82" s="148">
        <f t="shared" si="12"/>
        <v>0</v>
      </c>
      <c r="AC82" s="145">
        <f>IF(AC$2&lt;Inputs!$AC28,0,Inputs!$AB28*Inputs!$AF28)</f>
        <v>0</v>
      </c>
      <c r="AD82" s="145">
        <f>IF(AD$2&lt;Inputs!$AC28,0,Inputs!$AB28*Inputs!$AF28)</f>
        <v>0</v>
      </c>
      <c r="AE82" s="145">
        <f>IF(AE$2&lt;Inputs!$AC28,0,Inputs!$AB28*Inputs!$AF28)</f>
        <v>0</v>
      </c>
      <c r="AF82" s="145">
        <f>IF(AF$2&lt;Inputs!$AC28,0,Inputs!$AB28*Inputs!$AF28)</f>
        <v>0</v>
      </c>
      <c r="AG82" s="145">
        <f>IF(AG$2&lt;Inputs!$AC28,0,Inputs!$AB28*Inputs!$AF28)</f>
        <v>0</v>
      </c>
      <c r="AH82" s="145">
        <f>IF(AH$2&lt;Inputs!$AC28,0,Inputs!$AB28*Inputs!$AF28)</f>
        <v>0</v>
      </c>
      <c r="AI82" s="145">
        <f>IF(AI$2&lt;Inputs!$AC28,0,Inputs!$AB28*Inputs!$AF28)</f>
        <v>0</v>
      </c>
      <c r="AJ82" s="145">
        <f>IF(AJ$2&lt;Inputs!$AC28,0,Inputs!$AB28*Inputs!$AF28)</f>
        <v>0</v>
      </c>
      <c r="AK82" s="145">
        <f>IF(AK$2&lt;Inputs!$AC28,0,Inputs!$AB28*Inputs!$AF28)</f>
        <v>0</v>
      </c>
      <c r="AL82" s="145">
        <f>IF(AL$2&lt;Inputs!$AC28,0,Inputs!$AB28*Inputs!$AF28)</f>
        <v>0</v>
      </c>
      <c r="AM82" s="145">
        <f>IF(AM$2&lt;Inputs!$AC28,0,Inputs!$AB28*Inputs!$AF28)</f>
        <v>0</v>
      </c>
      <c r="AN82" s="145">
        <f>IF(AN$2&lt;Inputs!$AC28,0,Inputs!$AB28*Inputs!$AF28)</f>
        <v>0</v>
      </c>
      <c r="AO82" s="148">
        <f t="shared" si="13"/>
        <v>0</v>
      </c>
      <c r="AP82" s="145">
        <f>IF(AP$2&lt;Inputs!$AC28,0,Inputs!$AB28*Inputs!$AG28)</f>
        <v>0</v>
      </c>
      <c r="AQ82" s="145">
        <f>IF(AQ$2&lt;Inputs!$AC28,0,Inputs!$AB28*Inputs!$AG28)</f>
        <v>0</v>
      </c>
      <c r="AR82" s="145">
        <f>IF(AR$2&lt;Inputs!$AC28,0,Inputs!$AB28*Inputs!$AG28)</f>
        <v>0</v>
      </c>
      <c r="AS82" s="145">
        <f>IF(AS$2&lt;Inputs!$AC28,0,Inputs!$AB28*Inputs!$AG28)</f>
        <v>0</v>
      </c>
      <c r="AT82" s="145">
        <f>IF(AT$2&lt;Inputs!$AC28,0,Inputs!$AB28*Inputs!$AG28)</f>
        <v>0</v>
      </c>
      <c r="AU82" s="145">
        <f>IF(AU$2&lt;Inputs!$AC28,0,Inputs!$AB28*Inputs!$AG28)</f>
        <v>0</v>
      </c>
      <c r="AV82" s="145">
        <f>IF(AV$2&lt;Inputs!$AC28,0,Inputs!$AB28*Inputs!$AG28)</f>
        <v>0</v>
      </c>
      <c r="AW82" s="145">
        <f>IF(AW$2&lt;Inputs!$AC28,0,Inputs!$AB28*Inputs!$AG28)</f>
        <v>0</v>
      </c>
      <c r="AX82" s="145">
        <f>IF(AX$2&lt;Inputs!$AC28,0,Inputs!$AB28*Inputs!$AG28)</f>
        <v>0</v>
      </c>
      <c r="AY82" s="145">
        <f>IF(AY$2&lt;Inputs!$AC28,0,Inputs!$AB28*Inputs!$AG28)</f>
        <v>0</v>
      </c>
      <c r="AZ82" s="145">
        <f>IF(AZ$2&lt;Inputs!$AC28,0,Inputs!$AB28*Inputs!$AG28)</f>
        <v>0</v>
      </c>
      <c r="BA82" s="145">
        <f>IF(BA$2&lt;Inputs!$AC28,0,Inputs!$AB28*Inputs!$AG28)</f>
        <v>0</v>
      </c>
      <c r="BB82" s="148">
        <f t="shared" si="14"/>
        <v>0</v>
      </c>
      <c r="BC82" s="145">
        <f>IF(BC$2&lt;Inputs!$AC28,0,Inputs!$AB28*Inputs!$AH28)</f>
        <v>0</v>
      </c>
      <c r="BD82" s="145">
        <f>IF(BD$2&lt;Inputs!$AC28,0,Inputs!$AB28*Inputs!$AH28)</f>
        <v>0</v>
      </c>
      <c r="BE82" s="145">
        <f>IF(BE$2&lt;Inputs!$AC28,0,Inputs!$AB28*Inputs!$AH28)</f>
        <v>0</v>
      </c>
      <c r="BF82" s="145">
        <f>IF(BF$2&lt;Inputs!$AC28,0,Inputs!$AB28*Inputs!$AH28)</f>
        <v>0</v>
      </c>
      <c r="BG82" s="145">
        <f>IF(BG$2&lt;Inputs!$AC28,0,Inputs!$AB28*Inputs!$AH28)</f>
        <v>0</v>
      </c>
      <c r="BH82" s="145">
        <f>IF(BH$2&lt;Inputs!$AC28,0,Inputs!$AB28*Inputs!$AH28)</f>
        <v>0</v>
      </c>
      <c r="BI82" s="145">
        <f>IF(BI$2&lt;Inputs!$AC28,0,Inputs!$AB28*Inputs!$AH28)</f>
        <v>0</v>
      </c>
      <c r="BJ82" s="145">
        <f>IF(BJ$2&lt;Inputs!$AC28,0,Inputs!$AB28*Inputs!$AH28)</f>
        <v>0</v>
      </c>
      <c r="BK82" s="145">
        <f>IF(BK$2&lt;Inputs!$AC28,0,Inputs!$AB28*Inputs!$AH28)</f>
        <v>0</v>
      </c>
      <c r="BL82" s="145">
        <f>IF(BL$2&lt;Inputs!$AC28,0,Inputs!$AB28*Inputs!$AH28)</f>
        <v>0</v>
      </c>
      <c r="BM82" s="145">
        <f>IF(BM$2&lt;Inputs!$AC28,0,Inputs!$AB28*Inputs!$AH28)</f>
        <v>0</v>
      </c>
      <c r="BN82" s="145">
        <f>IF(BN$2&lt;Inputs!$AC28,0,Inputs!$AB28*Inputs!$AH28)</f>
        <v>0</v>
      </c>
      <c r="BO82" s="148">
        <f t="shared" si="15"/>
        <v>0</v>
      </c>
    </row>
    <row r="83" ht="15.75" hidden="1" customHeight="1" outlineLevel="1">
      <c r="A83" s="1"/>
      <c r="B83" s="147" t="str">
        <f>Inputs!Z29</f>
        <v>Sponsor 22</v>
      </c>
      <c r="C83" s="145">
        <f>IF(C$2&lt;Inputs!$AC29,0,Inputs!$AB29*Inputs!$AD29)</f>
        <v>0</v>
      </c>
      <c r="D83" s="145">
        <f>IF(D$2&lt;Inputs!$AC29,0,Inputs!$AB29*Inputs!$AD29)</f>
        <v>0</v>
      </c>
      <c r="E83" s="145">
        <f>IF(E$2&lt;Inputs!$AC29,0,Inputs!$AB29*Inputs!$AD29)</f>
        <v>0</v>
      </c>
      <c r="F83" s="145">
        <f>IF(F$2&lt;Inputs!$AC29,0,Inputs!$AB29*Inputs!$AD29)</f>
        <v>0</v>
      </c>
      <c r="G83" s="145">
        <f>IF(G$2&lt;Inputs!$AC29,0,Inputs!$AB29*Inputs!$AD29)</f>
        <v>0</v>
      </c>
      <c r="H83" s="145">
        <f>IF(H$2&lt;Inputs!$AC29,0,Inputs!$AB29*Inputs!$AD29)</f>
        <v>0</v>
      </c>
      <c r="I83" s="145">
        <f>IF(I$2&lt;Inputs!$AC29,0,Inputs!$AB29*Inputs!$AD29)</f>
        <v>0</v>
      </c>
      <c r="J83" s="145">
        <f>IF(J$2&lt;Inputs!$AC29,0,Inputs!$AB29*Inputs!$AD29)</f>
        <v>0</v>
      </c>
      <c r="K83" s="145">
        <f>IF(K$2&lt;Inputs!$AC29,0,Inputs!$AB29*Inputs!$AD29)</f>
        <v>0</v>
      </c>
      <c r="L83" s="145">
        <f>IF(L$2&lt;Inputs!$AC29,0,Inputs!$AB29*Inputs!$AD29)</f>
        <v>0</v>
      </c>
      <c r="M83" s="145">
        <f>IF(M$2&lt;Inputs!$AC29,0,Inputs!$AB29*Inputs!$AD29)</f>
        <v>0</v>
      </c>
      <c r="N83" s="145">
        <f>IF(N$2&lt;Inputs!$AC29,0,Inputs!$AB29*Inputs!$AD29)</f>
        <v>0</v>
      </c>
      <c r="O83" s="148">
        <f t="shared" si="11"/>
        <v>0</v>
      </c>
      <c r="P83" s="145">
        <f>IF(P$2&lt;Inputs!$AC29,0,Inputs!$AB29*Inputs!$AE29)</f>
        <v>0</v>
      </c>
      <c r="Q83" s="145">
        <f>IF(Q$2&lt;Inputs!$AC29,0,Inputs!$AB29*Inputs!$AE29)</f>
        <v>0</v>
      </c>
      <c r="R83" s="145">
        <f>IF(R$2&lt;Inputs!$AC29,0,Inputs!$AB29*Inputs!$AE29)</f>
        <v>0</v>
      </c>
      <c r="S83" s="145">
        <f>IF(S$2&lt;Inputs!$AC29,0,Inputs!$AB29*Inputs!$AE29)</f>
        <v>0</v>
      </c>
      <c r="T83" s="145">
        <f>IF(T$2&lt;Inputs!$AC29,0,Inputs!$AB29*Inputs!$AE29)</f>
        <v>0</v>
      </c>
      <c r="U83" s="145">
        <f>IF(U$2&lt;Inputs!$AC29,0,Inputs!$AB29*Inputs!$AE29)</f>
        <v>0</v>
      </c>
      <c r="V83" s="145">
        <f>IF(V$2&lt;Inputs!$AC29,0,Inputs!$AB29*Inputs!$AE29)</f>
        <v>0</v>
      </c>
      <c r="W83" s="145">
        <f>IF(W$2&lt;Inputs!$AC29,0,Inputs!$AB29*Inputs!$AE29)</f>
        <v>0</v>
      </c>
      <c r="X83" s="145">
        <f>IF(X$2&lt;Inputs!$AC29,0,Inputs!$AB29*Inputs!$AE29)</f>
        <v>0</v>
      </c>
      <c r="Y83" s="145">
        <f>IF(Y$2&lt;Inputs!$AC29,0,Inputs!$AB29*Inputs!$AE29)</f>
        <v>0</v>
      </c>
      <c r="Z83" s="145">
        <f>IF(Z$2&lt;Inputs!$AC29,0,Inputs!$AB29*Inputs!$AE29)</f>
        <v>0</v>
      </c>
      <c r="AA83" s="145">
        <f>IF(AA$2&lt;Inputs!$AC29,0,Inputs!$AB29*Inputs!$AE29)</f>
        <v>0</v>
      </c>
      <c r="AB83" s="148">
        <f t="shared" si="12"/>
        <v>0</v>
      </c>
      <c r="AC83" s="145">
        <f>IF(AC$2&lt;Inputs!$AC29,0,Inputs!$AB29*Inputs!$AF29)</f>
        <v>0</v>
      </c>
      <c r="AD83" s="145">
        <f>IF(AD$2&lt;Inputs!$AC29,0,Inputs!$AB29*Inputs!$AF29)</f>
        <v>0</v>
      </c>
      <c r="AE83" s="145">
        <f>IF(AE$2&lt;Inputs!$AC29,0,Inputs!$AB29*Inputs!$AF29)</f>
        <v>0</v>
      </c>
      <c r="AF83" s="145">
        <f>IF(AF$2&lt;Inputs!$AC29,0,Inputs!$AB29*Inputs!$AF29)</f>
        <v>0</v>
      </c>
      <c r="AG83" s="145">
        <f>IF(AG$2&lt;Inputs!$AC29,0,Inputs!$AB29*Inputs!$AF29)</f>
        <v>0</v>
      </c>
      <c r="AH83" s="145">
        <f>IF(AH$2&lt;Inputs!$AC29,0,Inputs!$AB29*Inputs!$AF29)</f>
        <v>0</v>
      </c>
      <c r="AI83" s="145">
        <f>IF(AI$2&lt;Inputs!$AC29,0,Inputs!$AB29*Inputs!$AF29)</f>
        <v>0</v>
      </c>
      <c r="AJ83" s="145">
        <f>IF(AJ$2&lt;Inputs!$AC29,0,Inputs!$AB29*Inputs!$AF29)</f>
        <v>0</v>
      </c>
      <c r="AK83" s="145">
        <f>IF(AK$2&lt;Inputs!$AC29,0,Inputs!$AB29*Inputs!$AF29)</f>
        <v>0</v>
      </c>
      <c r="AL83" s="145">
        <f>IF(AL$2&lt;Inputs!$AC29,0,Inputs!$AB29*Inputs!$AF29)</f>
        <v>0</v>
      </c>
      <c r="AM83" s="145">
        <f>IF(AM$2&lt;Inputs!$AC29,0,Inputs!$AB29*Inputs!$AF29)</f>
        <v>0</v>
      </c>
      <c r="AN83" s="145">
        <f>IF(AN$2&lt;Inputs!$AC29,0,Inputs!$AB29*Inputs!$AF29)</f>
        <v>0</v>
      </c>
      <c r="AO83" s="148">
        <f t="shared" si="13"/>
        <v>0</v>
      </c>
      <c r="AP83" s="145">
        <f>IF(AP$2&lt;Inputs!$AC29,0,Inputs!$AB29*Inputs!$AG29)</f>
        <v>0</v>
      </c>
      <c r="AQ83" s="145">
        <f>IF(AQ$2&lt;Inputs!$AC29,0,Inputs!$AB29*Inputs!$AG29)</f>
        <v>0</v>
      </c>
      <c r="AR83" s="145">
        <f>IF(AR$2&lt;Inputs!$AC29,0,Inputs!$AB29*Inputs!$AG29)</f>
        <v>0</v>
      </c>
      <c r="AS83" s="145">
        <f>IF(AS$2&lt;Inputs!$AC29,0,Inputs!$AB29*Inputs!$AG29)</f>
        <v>0</v>
      </c>
      <c r="AT83" s="145">
        <f>IF(AT$2&lt;Inputs!$AC29,0,Inputs!$AB29*Inputs!$AG29)</f>
        <v>0</v>
      </c>
      <c r="AU83" s="145">
        <f>IF(AU$2&lt;Inputs!$AC29,0,Inputs!$AB29*Inputs!$AG29)</f>
        <v>0</v>
      </c>
      <c r="AV83" s="145">
        <f>IF(AV$2&lt;Inputs!$AC29,0,Inputs!$AB29*Inputs!$AG29)</f>
        <v>0</v>
      </c>
      <c r="AW83" s="145">
        <f>IF(AW$2&lt;Inputs!$AC29,0,Inputs!$AB29*Inputs!$AG29)</f>
        <v>0</v>
      </c>
      <c r="AX83" s="145">
        <f>IF(AX$2&lt;Inputs!$AC29,0,Inputs!$AB29*Inputs!$AG29)</f>
        <v>0</v>
      </c>
      <c r="AY83" s="145">
        <f>IF(AY$2&lt;Inputs!$AC29,0,Inputs!$AB29*Inputs!$AG29)</f>
        <v>0</v>
      </c>
      <c r="AZ83" s="145">
        <f>IF(AZ$2&lt;Inputs!$AC29,0,Inputs!$AB29*Inputs!$AG29)</f>
        <v>0</v>
      </c>
      <c r="BA83" s="145">
        <f>IF(BA$2&lt;Inputs!$AC29,0,Inputs!$AB29*Inputs!$AG29)</f>
        <v>0</v>
      </c>
      <c r="BB83" s="148">
        <f t="shared" si="14"/>
        <v>0</v>
      </c>
      <c r="BC83" s="145">
        <f>IF(BC$2&lt;Inputs!$AC29,0,Inputs!$AB29*Inputs!$AH29)</f>
        <v>0</v>
      </c>
      <c r="BD83" s="145">
        <f>IF(BD$2&lt;Inputs!$AC29,0,Inputs!$AB29*Inputs!$AH29)</f>
        <v>0</v>
      </c>
      <c r="BE83" s="145">
        <f>IF(BE$2&lt;Inputs!$AC29,0,Inputs!$AB29*Inputs!$AH29)</f>
        <v>0</v>
      </c>
      <c r="BF83" s="145">
        <f>IF(BF$2&lt;Inputs!$AC29,0,Inputs!$AB29*Inputs!$AH29)</f>
        <v>0</v>
      </c>
      <c r="BG83" s="145">
        <f>IF(BG$2&lt;Inputs!$AC29,0,Inputs!$AB29*Inputs!$AH29)</f>
        <v>0</v>
      </c>
      <c r="BH83" s="145">
        <f>IF(BH$2&lt;Inputs!$AC29,0,Inputs!$AB29*Inputs!$AH29)</f>
        <v>0</v>
      </c>
      <c r="BI83" s="145">
        <f>IF(BI$2&lt;Inputs!$AC29,0,Inputs!$AB29*Inputs!$AH29)</f>
        <v>0</v>
      </c>
      <c r="BJ83" s="145">
        <f>IF(BJ$2&lt;Inputs!$AC29,0,Inputs!$AB29*Inputs!$AH29)</f>
        <v>0</v>
      </c>
      <c r="BK83" s="145">
        <f>IF(BK$2&lt;Inputs!$AC29,0,Inputs!$AB29*Inputs!$AH29)</f>
        <v>0</v>
      </c>
      <c r="BL83" s="145">
        <f>IF(BL$2&lt;Inputs!$AC29,0,Inputs!$AB29*Inputs!$AH29)</f>
        <v>0</v>
      </c>
      <c r="BM83" s="145">
        <f>IF(BM$2&lt;Inputs!$AC29,0,Inputs!$AB29*Inputs!$AH29)</f>
        <v>0</v>
      </c>
      <c r="BN83" s="145">
        <f>IF(BN$2&lt;Inputs!$AC29,0,Inputs!$AB29*Inputs!$AH29)</f>
        <v>0</v>
      </c>
      <c r="BO83" s="148">
        <f t="shared" si="15"/>
        <v>0</v>
      </c>
    </row>
    <row r="84" ht="15.75" hidden="1" customHeight="1" outlineLevel="1">
      <c r="A84" s="1"/>
      <c r="B84" s="147" t="str">
        <f>Inputs!Z30</f>
        <v>Sponsor 23</v>
      </c>
      <c r="C84" s="145">
        <f>IF(C$2&lt;Inputs!$AC30,0,Inputs!$AB30*Inputs!$AD30)</f>
        <v>0</v>
      </c>
      <c r="D84" s="145">
        <f>IF(D$2&lt;Inputs!$AC30,0,Inputs!$AB30*Inputs!$AD30)</f>
        <v>0</v>
      </c>
      <c r="E84" s="145">
        <f>IF(E$2&lt;Inputs!$AC30,0,Inputs!$AB30*Inputs!$AD30)</f>
        <v>0</v>
      </c>
      <c r="F84" s="145">
        <f>IF(F$2&lt;Inputs!$AC30,0,Inputs!$AB30*Inputs!$AD30)</f>
        <v>0</v>
      </c>
      <c r="G84" s="145">
        <f>IF(G$2&lt;Inputs!$AC30,0,Inputs!$AB30*Inputs!$AD30)</f>
        <v>0</v>
      </c>
      <c r="H84" s="145">
        <f>IF(H$2&lt;Inputs!$AC30,0,Inputs!$AB30*Inputs!$AD30)</f>
        <v>0</v>
      </c>
      <c r="I84" s="145">
        <f>IF(I$2&lt;Inputs!$AC30,0,Inputs!$AB30*Inputs!$AD30)</f>
        <v>0</v>
      </c>
      <c r="J84" s="145">
        <f>IF(J$2&lt;Inputs!$AC30,0,Inputs!$AB30*Inputs!$AD30)</f>
        <v>0</v>
      </c>
      <c r="K84" s="145">
        <f>IF(K$2&lt;Inputs!$AC30,0,Inputs!$AB30*Inputs!$AD30)</f>
        <v>0</v>
      </c>
      <c r="L84" s="145">
        <f>IF(L$2&lt;Inputs!$AC30,0,Inputs!$AB30*Inputs!$AD30)</f>
        <v>0</v>
      </c>
      <c r="M84" s="145">
        <f>IF(M$2&lt;Inputs!$AC30,0,Inputs!$AB30*Inputs!$AD30)</f>
        <v>0</v>
      </c>
      <c r="N84" s="145">
        <f>IF(N$2&lt;Inputs!$AC30,0,Inputs!$AB30*Inputs!$AD30)</f>
        <v>0</v>
      </c>
      <c r="O84" s="148">
        <f t="shared" si="11"/>
        <v>0</v>
      </c>
      <c r="P84" s="145">
        <f>IF(P$2&lt;Inputs!$AC30,0,Inputs!$AB30*Inputs!$AE30)</f>
        <v>0</v>
      </c>
      <c r="Q84" s="145">
        <f>IF(Q$2&lt;Inputs!$AC30,0,Inputs!$AB30*Inputs!$AE30)</f>
        <v>0</v>
      </c>
      <c r="R84" s="145">
        <f>IF(R$2&lt;Inputs!$AC30,0,Inputs!$AB30*Inputs!$AE30)</f>
        <v>0</v>
      </c>
      <c r="S84" s="145">
        <f>IF(S$2&lt;Inputs!$AC30,0,Inputs!$AB30*Inputs!$AE30)</f>
        <v>0</v>
      </c>
      <c r="T84" s="145">
        <f>IF(T$2&lt;Inputs!$AC30,0,Inputs!$AB30*Inputs!$AE30)</f>
        <v>0</v>
      </c>
      <c r="U84" s="145">
        <f>IF(U$2&lt;Inputs!$AC30,0,Inputs!$AB30*Inputs!$AE30)</f>
        <v>0</v>
      </c>
      <c r="V84" s="145">
        <f>IF(V$2&lt;Inputs!$AC30,0,Inputs!$AB30*Inputs!$AE30)</f>
        <v>0</v>
      </c>
      <c r="W84" s="145">
        <f>IF(W$2&lt;Inputs!$AC30,0,Inputs!$AB30*Inputs!$AE30)</f>
        <v>0</v>
      </c>
      <c r="X84" s="145">
        <f>IF(X$2&lt;Inputs!$AC30,0,Inputs!$AB30*Inputs!$AE30)</f>
        <v>0</v>
      </c>
      <c r="Y84" s="145">
        <f>IF(Y$2&lt;Inputs!$AC30,0,Inputs!$AB30*Inputs!$AE30)</f>
        <v>0</v>
      </c>
      <c r="Z84" s="145">
        <f>IF(Z$2&lt;Inputs!$AC30,0,Inputs!$AB30*Inputs!$AE30)</f>
        <v>0</v>
      </c>
      <c r="AA84" s="145">
        <f>IF(AA$2&lt;Inputs!$AC30,0,Inputs!$AB30*Inputs!$AE30)</f>
        <v>0</v>
      </c>
      <c r="AB84" s="148">
        <f t="shared" si="12"/>
        <v>0</v>
      </c>
      <c r="AC84" s="145">
        <f>IF(AC$2&lt;Inputs!$AC30,0,Inputs!$AB30*Inputs!$AF30)</f>
        <v>0</v>
      </c>
      <c r="AD84" s="145">
        <f>IF(AD$2&lt;Inputs!$AC30,0,Inputs!$AB30*Inputs!$AF30)</f>
        <v>0</v>
      </c>
      <c r="AE84" s="145">
        <f>IF(AE$2&lt;Inputs!$AC30,0,Inputs!$AB30*Inputs!$AF30)</f>
        <v>0</v>
      </c>
      <c r="AF84" s="145">
        <f>IF(AF$2&lt;Inputs!$AC30,0,Inputs!$AB30*Inputs!$AF30)</f>
        <v>0</v>
      </c>
      <c r="AG84" s="145">
        <f>IF(AG$2&lt;Inputs!$AC30,0,Inputs!$AB30*Inputs!$AF30)</f>
        <v>0</v>
      </c>
      <c r="AH84" s="145">
        <f>IF(AH$2&lt;Inputs!$AC30,0,Inputs!$AB30*Inputs!$AF30)</f>
        <v>0</v>
      </c>
      <c r="AI84" s="145">
        <f>IF(AI$2&lt;Inputs!$AC30,0,Inputs!$AB30*Inputs!$AF30)</f>
        <v>0</v>
      </c>
      <c r="AJ84" s="145">
        <f>IF(AJ$2&lt;Inputs!$AC30,0,Inputs!$AB30*Inputs!$AF30)</f>
        <v>0</v>
      </c>
      <c r="AK84" s="145">
        <f>IF(AK$2&lt;Inputs!$AC30,0,Inputs!$AB30*Inputs!$AF30)</f>
        <v>0</v>
      </c>
      <c r="AL84" s="145">
        <f>IF(AL$2&lt;Inputs!$AC30,0,Inputs!$AB30*Inputs!$AF30)</f>
        <v>0</v>
      </c>
      <c r="AM84" s="145">
        <f>IF(AM$2&lt;Inputs!$AC30,0,Inputs!$AB30*Inputs!$AF30)</f>
        <v>0</v>
      </c>
      <c r="AN84" s="145">
        <f>IF(AN$2&lt;Inputs!$AC30,0,Inputs!$AB30*Inputs!$AF30)</f>
        <v>0</v>
      </c>
      <c r="AO84" s="148">
        <f t="shared" si="13"/>
        <v>0</v>
      </c>
      <c r="AP84" s="145">
        <f>IF(AP$2&lt;Inputs!$AC30,0,Inputs!$AB30*Inputs!$AG30)</f>
        <v>0</v>
      </c>
      <c r="AQ84" s="145">
        <f>IF(AQ$2&lt;Inputs!$AC30,0,Inputs!$AB30*Inputs!$AG30)</f>
        <v>0</v>
      </c>
      <c r="AR84" s="145">
        <f>IF(AR$2&lt;Inputs!$AC30,0,Inputs!$AB30*Inputs!$AG30)</f>
        <v>0</v>
      </c>
      <c r="AS84" s="145">
        <f>IF(AS$2&lt;Inputs!$AC30,0,Inputs!$AB30*Inputs!$AG30)</f>
        <v>0</v>
      </c>
      <c r="AT84" s="145">
        <f>IF(AT$2&lt;Inputs!$AC30,0,Inputs!$AB30*Inputs!$AG30)</f>
        <v>0</v>
      </c>
      <c r="AU84" s="145">
        <f>IF(AU$2&lt;Inputs!$AC30,0,Inputs!$AB30*Inputs!$AG30)</f>
        <v>0</v>
      </c>
      <c r="AV84" s="145">
        <f>IF(AV$2&lt;Inputs!$AC30,0,Inputs!$AB30*Inputs!$AG30)</f>
        <v>0</v>
      </c>
      <c r="AW84" s="145">
        <f>IF(AW$2&lt;Inputs!$AC30,0,Inputs!$AB30*Inputs!$AG30)</f>
        <v>0</v>
      </c>
      <c r="AX84" s="145">
        <f>IF(AX$2&lt;Inputs!$AC30,0,Inputs!$AB30*Inputs!$AG30)</f>
        <v>0</v>
      </c>
      <c r="AY84" s="145">
        <f>IF(AY$2&lt;Inputs!$AC30,0,Inputs!$AB30*Inputs!$AG30)</f>
        <v>0</v>
      </c>
      <c r="AZ84" s="145">
        <f>IF(AZ$2&lt;Inputs!$AC30,0,Inputs!$AB30*Inputs!$AG30)</f>
        <v>0</v>
      </c>
      <c r="BA84" s="145">
        <f>IF(BA$2&lt;Inputs!$AC30,0,Inputs!$AB30*Inputs!$AG30)</f>
        <v>0</v>
      </c>
      <c r="BB84" s="148">
        <f t="shared" si="14"/>
        <v>0</v>
      </c>
      <c r="BC84" s="145">
        <f>IF(BC$2&lt;Inputs!$AC30,0,Inputs!$AB30*Inputs!$AH30)</f>
        <v>0</v>
      </c>
      <c r="BD84" s="145">
        <f>IF(BD$2&lt;Inputs!$AC30,0,Inputs!$AB30*Inputs!$AH30)</f>
        <v>0</v>
      </c>
      <c r="BE84" s="145">
        <f>IF(BE$2&lt;Inputs!$AC30,0,Inputs!$AB30*Inputs!$AH30)</f>
        <v>0</v>
      </c>
      <c r="BF84" s="145">
        <f>IF(BF$2&lt;Inputs!$AC30,0,Inputs!$AB30*Inputs!$AH30)</f>
        <v>0</v>
      </c>
      <c r="BG84" s="145">
        <f>IF(BG$2&lt;Inputs!$AC30,0,Inputs!$AB30*Inputs!$AH30)</f>
        <v>0</v>
      </c>
      <c r="BH84" s="145">
        <f>IF(BH$2&lt;Inputs!$AC30,0,Inputs!$AB30*Inputs!$AH30)</f>
        <v>0</v>
      </c>
      <c r="BI84" s="145">
        <f>IF(BI$2&lt;Inputs!$AC30,0,Inputs!$AB30*Inputs!$AH30)</f>
        <v>0</v>
      </c>
      <c r="BJ84" s="145">
        <f>IF(BJ$2&lt;Inputs!$AC30,0,Inputs!$AB30*Inputs!$AH30)</f>
        <v>0</v>
      </c>
      <c r="BK84" s="145">
        <f>IF(BK$2&lt;Inputs!$AC30,0,Inputs!$AB30*Inputs!$AH30)</f>
        <v>0</v>
      </c>
      <c r="BL84" s="145">
        <f>IF(BL$2&lt;Inputs!$AC30,0,Inputs!$AB30*Inputs!$AH30)</f>
        <v>0</v>
      </c>
      <c r="BM84" s="145">
        <f>IF(BM$2&lt;Inputs!$AC30,0,Inputs!$AB30*Inputs!$AH30)</f>
        <v>0</v>
      </c>
      <c r="BN84" s="145">
        <f>IF(BN$2&lt;Inputs!$AC30,0,Inputs!$AB30*Inputs!$AH30)</f>
        <v>0</v>
      </c>
      <c r="BO84" s="148">
        <f t="shared" si="15"/>
        <v>0</v>
      </c>
    </row>
    <row r="85" ht="15.75" hidden="1" customHeight="1" outlineLevel="1">
      <c r="A85" s="1"/>
      <c r="B85" s="147" t="str">
        <f>Inputs!Z31</f>
        <v>Sponsor 24</v>
      </c>
      <c r="C85" s="145">
        <f>IF(C$2&lt;Inputs!$AC31,0,Inputs!$AB31*Inputs!$AD31)</f>
        <v>0</v>
      </c>
      <c r="D85" s="145">
        <f>IF(D$2&lt;Inputs!$AC31,0,Inputs!$AB31*Inputs!$AD31)</f>
        <v>0</v>
      </c>
      <c r="E85" s="145">
        <f>IF(E$2&lt;Inputs!$AC31,0,Inputs!$AB31*Inputs!$AD31)</f>
        <v>0</v>
      </c>
      <c r="F85" s="145">
        <f>IF(F$2&lt;Inputs!$AC31,0,Inputs!$AB31*Inputs!$AD31)</f>
        <v>0</v>
      </c>
      <c r="G85" s="145">
        <f>IF(G$2&lt;Inputs!$AC31,0,Inputs!$AB31*Inputs!$AD31)</f>
        <v>0</v>
      </c>
      <c r="H85" s="145">
        <f>IF(H$2&lt;Inputs!$AC31,0,Inputs!$AB31*Inputs!$AD31)</f>
        <v>0</v>
      </c>
      <c r="I85" s="145">
        <f>IF(I$2&lt;Inputs!$AC31,0,Inputs!$AB31*Inputs!$AD31)</f>
        <v>0</v>
      </c>
      <c r="J85" s="145">
        <f>IF(J$2&lt;Inputs!$AC31,0,Inputs!$AB31*Inputs!$AD31)</f>
        <v>0</v>
      </c>
      <c r="K85" s="145">
        <f>IF(K$2&lt;Inputs!$AC31,0,Inputs!$AB31*Inputs!$AD31)</f>
        <v>0</v>
      </c>
      <c r="L85" s="145">
        <f>IF(L$2&lt;Inputs!$AC31,0,Inputs!$AB31*Inputs!$AD31)</f>
        <v>0</v>
      </c>
      <c r="M85" s="145">
        <f>IF(M$2&lt;Inputs!$AC31,0,Inputs!$AB31*Inputs!$AD31)</f>
        <v>0</v>
      </c>
      <c r="N85" s="145">
        <f>IF(N$2&lt;Inputs!$AC31,0,Inputs!$AB31*Inputs!$AD31)</f>
        <v>0</v>
      </c>
      <c r="O85" s="148">
        <f t="shared" si="11"/>
        <v>0</v>
      </c>
      <c r="P85" s="145">
        <f>IF(P$2&lt;Inputs!$AC31,0,Inputs!$AB31*Inputs!$AE31)</f>
        <v>0</v>
      </c>
      <c r="Q85" s="145">
        <f>IF(Q$2&lt;Inputs!$AC31,0,Inputs!$AB31*Inputs!$AE31)</f>
        <v>0</v>
      </c>
      <c r="R85" s="145">
        <f>IF(R$2&lt;Inputs!$AC31,0,Inputs!$AB31*Inputs!$AE31)</f>
        <v>0</v>
      </c>
      <c r="S85" s="145">
        <f>IF(S$2&lt;Inputs!$AC31,0,Inputs!$AB31*Inputs!$AE31)</f>
        <v>0</v>
      </c>
      <c r="T85" s="145">
        <f>IF(T$2&lt;Inputs!$AC31,0,Inputs!$AB31*Inputs!$AE31)</f>
        <v>0</v>
      </c>
      <c r="U85" s="145">
        <f>IF(U$2&lt;Inputs!$AC31,0,Inputs!$AB31*Inputs!$AE31)</f>
        <v>0</v>
      </c>
      <c r="V85" s="145">
        <f>IF(V$2&lt;Inputs!$AC31,0,Inputs!$AB31*Inputs!$AE31)</f>
        <v>0</v>
      </c>
      <c r="W85" s="145">
        <f>IF(W$2&lt;Inputs!$AC31,0,Inputs!$AB31*Inputs!$AE31)</f>
        <v>0</v>
      </c>
      <c r="X85" s="145">
        <f>IF(X$2&lt;Inputs!$AC31,0,Inputs!$AB31*Inputs!$AE31)</f>
        <v>0</v>
      </c>
      <c r="Y85" s="145">
        <f>IF(Y$2&lt;Inputs!$AC31,0,Inputs!$AB31*Inputs!$AE31)</f>
        <v>0</v>
      </c>
      <c r="Z85" s="145">
        <f>IF(Z$2&lt;Inputs!$AC31,0,Inputs!$AB31*Inputs!$AE31)</f>
        <v>0</v>
      </c>
      <c r="AA85" s="145">
        <f>IF(AA$2&lt;Inputs!$AC31,0,Inputs!$AB31*Inputs!$AE31)</f>
        <v>0</v>
      </c>
      <c r="AB85" s="148">
        <f t="shared" si="12"/>
        <v>0</v>
      </c>
      <c r="AC85" s="145">
        <f>IF(AC$2&lt;Inputs!$AC31,0,Inputs!$AB31*Inputs!$AF31)</f>
        <v>0</v>
      </c>
      <c r="AD85" s="145">
        <f>IF(AD$2&lt;Inputs!$AC31,0,Inputs!$AB31*Inputs!$AF31)</f>
        <v>0</v>
      </c>
      <c r="AE85" s="145">
        <f>IF(AE$2&lt;Inputs!$AC31,0,Inputs!$AB31*Inputs!$AF31)</f>
        <v>0</v>
      </c>
      <c r="AF85" s="145">
        <f>IF(AF$2&lt;Inputs!$AC31,0,Inputs!$AB31*Inputs!$AF31)</f>
        <v>0</v>
      </c>
      <c r="AG85" s="145">
        <f>IF(AG$2&lt;Inputs!$AC31,0,Inputs!$AB31*Inputs!$AF31)</f>
        <v>0</v>
      </c>
      <c r="AH85" s="145">
        <f>IF(AH$2&lt;Inputs!$AC31,0,Inputs!$AB31*Inputs!$AF31)</f>
        <v>0</v>
      </c>
      <c r="AI85" s="145">
        <f>IF(AI$2&lt;Inputs!$AC31,0,Inputs!$AB31*Inputs!$AF31)</f>
        <v>0</v>
      </c>
      <c r="AJ85" s="145">
        <f>IF(AJ$2&lt;Inputs!$AC31,0,Inputs!$AB31*Inputs!$AF31)</f>
        <v>0</v>
      </c>
      <c r="AK85" s="145">
        <f>IF(AK$2&lt;Inputs!$AC31,0,Inputs!$AB31*Inputs!$AF31)</f>
        <v>0</v>
      </c>
      <c r="AL85" s="145">
        <f>IF(AL$2&lt;Inputs!$AC31,0,Inputs!$AB31*Inputs!$AF31)</f>
        <v>0</v>
      </c>
      <c r="AM85" s="145">
        <f>IF(AM$2&lt;Inputs!$AC31,0,Inputs!$AB31*Inputs!$AF31)</f>
        <v>0</v>
      </c>
      <c r="AN85" s="145">
        <f>IF(AN$2&lt;Inputs!$AC31,0,Inputs!$AB31*Inputs!$AF31)</f>
        <v>0</v>
      </c>
      <c r="AO85" s="148">
        <f t="shared" si="13"/>
        <v>0</v>
      </c>
      <c r="AP85" s="145">
        <f>IF(AP$2&lt;Inputs!$AC31,0,Inputs!$AB31*Inputs!$AG31)</f>
        <v>0</v>
      </c>
      <c r="AQ85" s="145">
        <f>IF(AQ$2&lt;Inputs!$AC31,0,Inputs!$AB31*Inputs!$AG31)</f>
        <v>0</v>
      </c>
      <c r="AR85" s="145">
        <f>IF(AR$2&lt;Inputs!$AC31,0,Inputs!$AB31*Inputs!$AG31)</f>
        <v>0</v>
      </c>
      <c r="AS85" s="145">
        <f>IF(AS$2&lt;Inputs!$AC31,0,Inputs!$AB31*Inputs!$AG31)</f>
        <v>0</v>
      </c>
      <c r="AT85" s="145">
        <f>IF(AT$2&lt;Inputs!$AC31,0,Inputs!$AB31*Inputs!$AG31)</f>
        <v>0</v>
      </c>
      <c r="AU85" s="145">
        <f>IF(AU$2&lt;Inputs!$AC31,0,Inputs!$AB31*Inputs!$AG31)</f>
        <v>0</v>
      </c>
      <c r="AV85" s="145">
        <f>IF(AV$2&lt;Inputs!$AC31,0,Inputs!$AB31*Inputs!$AG31)</f>
        <v>0</v>
      </c>
      <c r="AW85" s="145">
        <f>IF(AW$2&lt;Inputs!$AC31,0,Inputs!$AB31*Inputs!$AG31)</f>
        <v>0</v>
      </c>
      <c r="AX85" s="145">
        <f>IF(AX$2&lt;Inputs!$AC31,0,Inputs!$AB31*Inputs!$AG31)</f>
        <v>0</v>
      </c>
      <c r="AY85" s="145">
        <f>IF(AY$2&lt;Inputs!$AC31,0,Inputs!$AB31*Inputs!$AG31)</f>
        <v>0</v>
      </c>
      <c r="AZ85" s="145">
        <f>IF(AZ$2&lt;Inputs!$AC31,0,Inputs!$AB31*Inputs!$AG31)</f>
        <v>0</v>
      </c>
      <c r="BA85" s="145">
        <f>IF(BA$2&lt;Inputs!$AC31,0,Inputs!$AB31*Inputs!$AG31)</f>
        <v>0</v>
      </c>
      <c r="BB85" s="148">
        <f t="shared" si="14"/>
        <v>0</v>
      </c>
      <c r="BC85" s="145">
        <f>IF(BC$2&lt;Inputs!$AC31,0,Inputs!$AB31*Inputs!$AH31)</f>
        <v>0</v>
      </c>
      <c r="BD85" s="145">
        <f>IF(BD$2&lt;Inputs!$AC31,0,Inputs!$AB31*Inputs!$AH31)</f>
        <v>0</v>
      </c>
      <c r="BE85" s="145">
        <f>IF(BE$2&lt;Inputs!$AC31,0,Inputs!$AB31*Inputs!$AH31)</f>
        <v>0</v>
      </c>
      <c r="BF85" s="145">
        <f>IF(BF$2&lt;Inputs!$AC31,0,Inputs!$AB31*Inputs!$AH31)</f>
        <v>0</v>
      </c>
      <c r="BG85" s="145">
        <f>IF(BG$2&lt;Inputs!$AC31,0,Inputs!$AB31*Inputs!$AH31)</f>
        <v>0</v>
      </c>
      <c r="BH85" s="145">
        <f>IF(BH$2&lt;Inputs!$AC31,0,Inputs!$AB31*Inputs!$AH31)</f>
        <v>0</v>
      </c>
      <c r="BI85" s="145">
        <f>IF(BI$2&lt;Inputs!$AC31,0,Inputs!$AB31*Inputs!$AH31)</f>
        <v>0</v>
      </c>
      <c r="BJ85" s="145">
        <f>IF(BJ$2&lt;Inputs!$AC31,0,Inputs!$AB31*Inputs!$AH31)</f>
        <v>0</v>
      </c>
      <c r="BK85" s="145">
        <f>IF(BK$2&lt;Inputs!$AC31,0,Inputs!$AB31*Inputs!$AH31)</f>
        <v>0</v>
      </c>
      <c r="BL85" s="145">
        <f>IF(BL$2&lt;Inputs!$AC31,0,Inputs!$AB31*Inputs!$AH31)</f>
        <v>0</v>
      </c>
      <c r="BM85" s="145">
        <f>IF(BM$2&lt;Inputs!$AC31,0,Inputs!$AB31*Inputs!$AH31)</f>
        <v>0</v>
      </c>
      <c r="BN85" s="145">
        <f>IF(BN$2&lt;Inputs!$AC31,0,Inputs!$AB31*Inputs!$AH31)</f>
        <v>0</v>
      </c>
      <c r="BO85" s="148">
        <f t="shared" si="15"/>
        <v>0</v>
      </c>
    </row>
    <row r="86" ht="15.75" hidden="1" customHeight="1" outlineLevel="1">
      <c r="A86" s="1"/>
      <c r="B86" s="147" t="str">
        <f>Inputs!Z32</f>
        <v>Sponsor 25</v>
      </c>
      <c r="C86" s="145">
        <f>IF(C$2&lt;Inputs!$AC32,0,Inputs!$AB32*Inputs!$AD32)</f>
        <v>0</v>
      </c>
      <c r="D86" s="145">
        <f>IF(D$2&lt;Inputs!$AC32,0,Inputs!$AB32*Inputs!$AD32)</f>
        <v>0</v>
      </c>
      <c r="E86" s="145">
        <f>IF(E$2&lt;Inputs!$AC32,0,Inputs!$AB32*Inputs!$AD32)</f>
        <v>0</v>
      </c>
      <c r="F86" s="145">
        <f>IF(F$2&lt;Inputs!$AC32,0,Inputs!$AB32*Inputs!$AD32)</f>
        <v>0</v>
      </c>
      <c r="G86" s="145">
        <f>IF(G$2&lt;Inputs!$AC32,0,Inputs!$AB32*Inputs!$AD32)</f>
        <v>0</v>
      </c>
      <c r="H86" s="145">
        <f>IF(H$2&lt;Inputs!$AC32,0,Inputs!$AB32*Inputs!$AD32)</f>
        <v>0</v>
      </c>
      <c r="I86" s="145">
        <f>IF(I$2&lt;Inputs!$AC32,0,Inputs!$AB32*Inputs!$AD32)</f>
        <v>0</v>
      </c>
      <c r="J86" s="145">
        <f>IF(J$2&lt;Inputs!$AC32,0,Inputs!$AB32*Inputs!$AD32)</f>
        <v>0</v>
      </c>
      <c r="K86" s="145">
        <f>IF(K$2&lt;Inputs!$AC32,0,Inputs!$AB32*Inputs!$AD32)</f>
        <v>0</v>
      </c>
      <c r="L86" s="145">
        <f>IF(L$2&lt;Inputs!$AC32,0,Inputs!$AB32*Inputs!$AD32)</f>
        <v>0</v>
      </c>
      <c r="M86" s="145">
        <f>IF(M$2&lt;Inputs!$AC32,0,Inputs!$AB32*Inputs!$AD32)</f>
        <v>0</v>
      </c>
      <c r="N86" s="145">
        <f>IF(N$2&lt;Inputs!$AC32,0,Inputs!$AB32*Inputs!$AD32)</f>
        <v>0</v>
      </c>
      <c r="O86" s="148">
        <f t="shared" si="11"/>
        <v>0</v>
      </c>
      <c r="P86" s="145">
        <f>IF(P$2&lt;Inputs!$AC32,0,Inputs!$AB32*Inputs!$AE32)</f>
        <v>0</v>
      </c>
      <c r="Q86" s="145">
        <f>IF(Q$2&lt;Inputs!$AC32,0,Inputs!$AB32*Inputs!$AE32)</f>
        <v>0</v>
      </c>
      <c r="R86" s="145">
        <f>IF(R$2&lt;Inputs!$AC32,0,Inputs!$AB32*Inputs!$AE32)</f>
        <v>0</v>
      </c>
      <c r="S86" s="145">
        <f>IF(S$2&lt;Inputs!$AC32,0,Inputs!$AB32*Inputs!$AE32)</f>
        <v>0</v>
      </c>
      <c r="T86" s="145">
        <f>IF(T$2&lt;Inputs!$AC32,0,Inputs!$AB32*Inputs!$AE32)</f>
        <v>0</v>
      </c>
      <c r="U86" s="145">
        <f>IF(U$2&lt;Inputs!$AC32,0,Inputs!$AB32*Inputs!$AE32)</f>
        <v>0</v>
      </c>
      <c r="V86" s="145">
        <f>IF(V$2&lt;Inputs!$AC32,0,Inputs!$AB32*Inputs!$AE32)</f>
        <v>0</v>
      </c>
      <c r="W86" s="145">
        <f>IF(W$2&lt;Inputs!$AC32,0,Inputs!$AB32*Inputs!$AE32)</f>
        <v>0</v>
      </c>
      <c r="X86" s="145">
        <f>IF(X$2&lt;Inputs!$AC32,0,Inputs!$AB32*Inputs!$AE32)</f>
        <v>0</v>
      </c>
      <c r="Y86" s="145">
        <f>IF(Y$2&lt;Inputs!$AC32,0,Inputs!$AB32*Inputs!$AE32)</f>
        <v>0</v>
      </c>
      <c r="Z86" s="145">
        <f>IF(Z$2&lt;Inputs!$AC32,0,Inputs!$AB32*Inputs!$AE32)</f>
        <v>0</v>
      </c>
      <c r="AA86" s="145">
        <f>IF(AA$2&lt;Inputs!$AC32,0,Inputs!$AB32*Inputs!$AE32)</f>
        <v>0</v>
      </c>
      <c r="AB86" s="148">
        <f t="shared" si="12"/>
        <v>0</v>
      </c>
      <c r="AC86" s="145">
        <f>IF(AC$2&lt;Inputs!$AC32,0,Inputs!$AB32*Inputs!$AF32)</f>
        <v>0</v>
      </c>
      <c r="AD86" s="145">
        <f>IF(AD$2&lt;Inputs!$AC32,0,Inputs!$AB32*Inputs!$AF32)</f>
        <v>0</v>
      </c>
      <c r="AE86" s="145">
        <f>IF(AE$2&lt;Inputs!$AC32,0,Inputs!$AB32*Inputs!$AF32)</f>
        <v>0</v>
      </c>
      <c r="AF86" s="145">
        <f>IF(AF$2&lt;Inputs!$AC32,0,Inputs!$AB32*Inputs!$AF32)</f>
        <v>0</v>
      </c>
      <c r="AG86" s="145">
        <f>IF(AG$2&lt;Inputs!$AC32,0,Inputs!$AB32*Inputs!$AF32)</f>
        <v>0</v>
      </c>
      <c r="AH86" s="145">
        <f>IF(AH$2&lt;Inputs!$AC32,0,Inputs!$AB32*Inputs!$AF32)</f>
        <v>0</v>
      </c>
      <c r="AI86" s="145">
        <f>IF(AI$2&lt;Inputs!$AC32,0,Inputs!$AB32*Inputs!$AF32)</f>
        <v>0</v>
      </c>
      <c r="AJ86" s="145">
        <f>IF(AJ$2&lt;Inputs!$AC32,0,Inputs!$AB32*Inputs!$AF32)</f>
        <v>0</v>
      </c>
      <c r="AK86" s="145">
        <f>IF(AK$2&lt;Inputs!$AC32,0,Inputs!$AB32*Inputs!$AF32)</f>
        <v>0</v>
      </c>
      <c r="AL86" s="145">
        <f>IF(AL$2&lt;Inputs!$AC32,0,Inputs!$AB32*Inputs!$AF32)</f>
        <v>0</v>
      </c>
      <c r="AM86" s="145">
        <f>IF(AM$2&lt;Inputs!$AC32,0,Inputs!$AB32*Inputs!$AF32)</f>
        <v>0</v>
      </c>
      <c r="AN86" s="145">
        <f>IF(AN$2&lt;Inputs!$AC32,0,Inputs!$AB32*Inputs!$AF32)</f>
        <v>0</v>
      </c>
      <c r="AO86" s="148">
        <f t="shared" si="13"/>
        <v>0</v>
      </c>
      <c r="AP86" s="145">
        <f>IF(AP$2&lt;Inputs!$AC32,0,Inputs!$AB32*Inputs!$AG32)</f>
        <v>0</v>
      </c>
      <c r="AQ86" s="145">
        <f>IF(AQ$2&lt;Inputs!$AC32,0,Inputs!$AB32*Inputs!$AG32)</f>
        <v>0</v>
      </c>
      <c r="AR86" s="145">
        <f>IF(AR$2&lt;Inputs!$AC32,0,Inputs!$AB32*Inputs!$AG32)</f>
        <v>0</v>
      </c>
      <c r="AS86" s="145">
        <f>IF(AS$2&lt;Inputs!$AC32,0,Inputs!$AB32*Inputs!$AG32)</f>
        <v>0</v>
      </c>
      <c r="AT86" s="145">
        <f>IF(AT$2&lt;Inputs!$AC32,0,Inputs!$AB32*Inputs!$AG32)</f>
        <v>0</v>
      </c>
      <c r="AU86" s="145">
        <f>IF(AU$2&lt;Inputs!$AC32,0,Inputs!$AB32*Inputs!$AG32)</f>
        <v>0</v>
      </c>
      <c r="AV86" s="145">
        <f>IF(AV$2&lt;Inputs!$AC32,0,Inputs!$AB32*Inputs!$AG32)</f>
        <v>0</v>
      </c>
      <c r="AW86" s="145">
        <f>IF(AW$2&lt;Inputs!$AC32,0,Inputs!$AB32*Inputs!$AG32)</f>
        <v>0</v>
      </c>
      <c r="AX86" s="145">
        <f>IF(AX$2&lt;Inputs!$AC32,0,Inputs!$AB32*Inputs!$AG32)</f>
        <v>0</v>
      </c>
      <c r="AY86" s="145">
        <f>IF(AY$2&lt;Inputs!$AC32,0,Inputs!$AB32*Inputs!$AG32)</f>
        <v>0</v>
      </c>
      <c r="AZ86" s="145">
        <f>IF(AZ$2&lt;Inputs!$AC32,0,Inputs!$AB32*Inputs!$AG32)</f>
        <v>0</v>
      </c>
      <c r="BA86" s="145">
        <f>IF(BA$2&lt;Inputs!$AC32,0,Inputs!$AB32*Inputs!$AG32)</f>
        <v>0</v>
      </c>
      <c r="BB86" s="148">
        <f t="shared" si="14"/>
        <v>0</v>
      </c>
      <c r="BC86" s="145">
        <f>IF(BC$2&lt;Inputs!$AC32,0,Inputs!$AB32*Inputs!$AH32)</f>
        <v>0</v>
      </c>
      <c r="BD86" s="145">
        <f>IF(BD$2&lt;Inputs!$AC32,0,Inputs!$AB32*Inputs!$AH32)</f>
        <v>0</v>
      </c>
      <c r="BE86" s="145">
        <f>IF(BE$2&lt;Inputs!$AC32,0,Inputs!$AB32*Inputs!$AH32)</f>
        <v>0</v>
      </c>
      <c r="BF86" s="145">
        <f>IF(BF$2&lt;Inputs!$AC32,0,Inputs!$AB32*Inputs!$AH32)</f>
        <v>0</v>
      </c>
      <c r="BG86" s="145">
        <f>IF(BG$2&lt;Inputs!$AC32,0,Inputs!$AB32*Inputs!$AH32)</f>
        <v>0</v>
      </c>
      <c r="BH86" s="145">
        <f>IF(BH$2&lt;Inputs!$AC32,0,Inputs!$AB32*Inputs!$AH32)</f>
        <v>0</v>
      </c>
      <c r="BI86" s="145">
        <f>IF(BI$2&lt;Inputs!$AC32,0,Inputs!$AB32*Inputs!$AH32)</f>
        <v>0</v>
      </c>
      <c r="BJ86" s="145">
        <f>IF(BJ$2&lt;Inputs!$AC32,0,Inputs!$AB32*Inputs!$AH32)</f>
        <v>0</v>
      </c>
      <c r="BK86" s="145">
        <f>IF(BK$2&lt;Inputs!$AC32,0,Inputs!$AB32*Inputs!$AH32)</f>
        <v>0</v>
      </c>
      <c r="BL86" s="145">
        <f>IF(BL$2&lt;Inputs!$AC32,0,Inputs!$AB32*Inputs!$AH32)</f>
        <v>0</v>
      </c>
      <c r="BM86" s="145">
        <f>IF(BM$2&lt;Inputs!$AC32,0,Inputs!$AB32*Inputs!$AH32)</f>
        <v>0</v>
      </c>
      <c r="BN86" s="145">
        <f>IF(BN$2&lt;Inputs!$AC32,0,Inputs!$AB32*Inputs!$AH32)</f>
        <v>0</v>
      </c>
      <c r="BO86" s="148">
        <f t="shared" si="15"/>
        <v>0</v>
      </c>
    </row>
    <row r="87" ht="15.75" hidden="1" customHeight="1" outlineLevel="1">
      <c r="A87" s="1"/>
      <c r="B87" s="147" t="str">
        <f>Inputs!Z33</f>
        <v>Sponsor 26</v>
      </c>
      <c r="C87" s="145">
        <f>IF(C$2&lt;Inputs!$AC33,0,Inputs!$AB33*Inputs!$AD33)</f>
        <v>0</v>
      </c>
      <c r="D87" s="145">
        <f>IF(D$2&lt;Inputs!$AC33,0,Inputs!$AB33*Inputs!$AD33)</f>
        <v>0</v>
      </c>
      <c r="E87" s="145">
        <f>IF(E$2&lt;Inputs!$AC33,0,Inputs!$AB33*Inputs!$AD33)</f>
        <v>0</v>
      </c>
      <c r="F87" s="145">
        <f>IF(F$2&lt;Inputs!$AC33,0,Inputs!$AB33*Inputs!$AD33)</f>
        <v>0</v>
      </c>
      <c r="G87" s="145">
        <f>IF(G$2&lt;Inputs!$AC33,0,Inputs!$AB33*Inputs!$AD33)</f>
        <v>0</v>
      </c>
      <c r="H87" s="145">
        <f>IF(H$2&lt;Inputs!$AC33,0,Inputs!$AB33*Inputs!$AD33)</f>
        <v>0</v>
      </c>
      <c r="I87" s="145">
        <f>IF(I$2&lt;Inputs!$AC33,0,Inputs!$AB33*Inputs!$AD33)</f>
        <v>0</v>
      </c>
      <c r="J87" s="145">
        <f>IF(J$2&lt;Inputs!$AC33,0,Inputs!$AB33*Inputs!$AD33)</f>
        <v>0</v>
      </c>
      <c r="K87" s="145">
        <f>IF(K$2&lt;Inputs!$AC33,0,Inputs!$AB33*Inputs!$AD33)</f>
        <v>0</v>
      </c>
      <c r="L87" s="145">
        <f>IF(L$2&lt;Inputs!$AC33,0,Inputs!$AB33*Inputs!$AD33)</f>
        <v>0</v>
      </c>
      <c r="M87" s="145">
        <f>IF(M$2&lt;Inputs!$AC33,0,Inputs!$AB33*Inputs!$AD33)</f>
        <v>0</v>
      </c>
      <c r="N87" s="145">
        <f>IF(N$2&lt;Inputs!$AC33,0,Inputs!$AB33*Inputs!$AD33)</f>
        <v>0</v>
      </c>
      <c r="O87" s="148">
        <f t="shared" si="11"/>
        <v>0</v>
      </c>
      <c r="P87" s="145">
        <f>IF(P$2&lt;Inputs!$AC33,0,Inputs!$AB33*Inputs!$AE33)</f>
        <v>0</v>
      </c>
      <c r="Q87" s="145">
        <f>IF(Q$2&lt;Inputs!$AC33,0,Inputs!$AB33*Inputs!$AE33)</f>
        <v>0</v>
      </c>
      <c r="R87" s="145">
        <f>IF(R$2&lt;Inputs!$AC33,0,Inputs!$AB33*Inputs!$AE33)</f>
        <v>0</v>
      </c>
      <c r="S87" s="145">
        <f>IF(S$2&lt;Inputs!$AC33,0,Inputs!$AB33*Inputs!$AE33)</f>
        <v>0</v>
      </c>
      <c r="T87" s="145">
        <f>IF(T$2&lt;Inputs!$AC33,0,Inputs!$AB33*Inputs!$AE33)</f>
        <v>0</v>
      </c>
      <c r="U87" s="145">
        <f>IF(U$2&lt;Inputs!$AC33,0,Inputs!$AB33*Inputs!$AE33)</f>
        <v>0</v>
      </c>
      <c r="V87" s="145">
        <f>IF(V$2&lt;Inputs!$AC33,0,Inputs!$AB33*Inputs!$AE33)</f>
        <v>0</v>
      </c>
      <c r="W87" s="145">
        <f>IF(W$2&lt;Inputs!$AC33,0,Inputs!$AB33*Inputs!$AE33)</f>
        <v>0</v>
      </c>
      <c r="X87" s="145">
        <f>IF(X$2&lt;Inputs!$AC33,0,Inputs!$AB33*Inputs!$AE33)</f>
        <v>0</v>
      </c>
      <c r="Y87" s="145">
        <f>IF(Y$2&lt;Inputs!$AC33,0,Inputs!$AB33*Inputs!$AE33)</f>
        <v>0</v>
      </c>
      <c r="Z87" s="145">
        <f>IF(Z$2&lt;Inputs!$AC33,0,Inputs!$AB33*Inputs!$AE33)</f>
        <v>0</v>
      </c>
      <c r="AA87" s="145">
        <f>IF(AA$2&lt;Inputs!$AC33,0,Inputs!$AB33*Inputs!$AE33)</f>
        <v>0</v>
      </c>
      <c r="AB87" s="148">
        <f t="shared" si="12"/>
        <v>0</v>
      </c>
      <c r="AC87" s="145">
        <f>IF(AC$2&lt;Inputs!$AC33,0,Inputs!$AB33*Inputs!$AF33)</f>
        <v>0</v>
      </c>
      <c r="AD87" s="145">
        <f>IF(AD$2&lt;Inputs!$AC33,0,Inputs!$AB33*Inputs!$AF33)</f>
        <v>0</v>
      </c>
      <c r="AE87" s="145">
        <f>IF(AE$2&lt;Inputs!$AC33,0,Inputs!$AB33*Inputs!$AF33)</f>
        <v>0</v>
      </c>
      <c r="AF87" s="145">
        <f>IF(AF$2&lt;Inputs!$AC33,0,Inputs!$AB33*Inputs!$AF33)</f>
        <v>0</v>
      </c>
      <c r="AG87" s="145">
        <f>IF(AG$2&lt;Inputs!$AC33,0,Inputs!$AB33*Inputs!$AF33)</f>
        <v>0</v>
      </c>
      <c r="AH87" s="145">
        <f>IF(AH$2&lt;Inputs!$AC33,0,Inputs!$AB33*Inputs!$AF33)</f>
        <v>0</v>
      </c>
      <c r="AI87" s="145">
        <f>IF(AI$2&lt;Inputs!$AC33,0,Inputs!$AB33*Inputs!$AF33)</f>
        <v>0</v>
      </c>
      <c r="AJ87" s="145">
        <f>IF(AJ$2&lt;Inputs!$AC33,0,Inputs!$AB33*Inputs!$AF33)</f>
        <v>0</v>
      </c>
      <c r="AK87" s="145">
        <f>IF(AK$2&lt;Inputs!$AC33,0,Inputs!$AB33*Inputs!$AF33)</f>
        <v>0</v>
      </c>
      <c r="AL87" s="145">
        <f>IF(AL$2&lt;Inputs!$AC33,0,Inputs!$AB33*Inputs!$AF33)</f>
        <v>0</v>
      </c>
      <c r="AM87" s="145">
        <f>IF(AM$2&lt;Inputs!$AC33,0,Inputs!$AB33*Inputs!$AF33)</f>
        <v>0</v>
      </c>
      <c r="AN87" s="145">
        <f>IF(AN$2&lt;Inputs!$AC33,0,Inputs!$AB33*Inputs!$AF33)</f>
        <v>0</v>
      </c>
      <c r="AO87" s="148">
        <f t="shared" si="13"/>
        <v>0</v>
      </c>
      <c r="AP87" s="145">
        <f>IF(AP$2&lt;Inputs!$AC33,0,Inputs!$AB33*Inputs!$AG33)</f>
        <v>0</v>
      </c>
      <c r="AQ87" s="145">
        <f>IF(AQ$2&lt;Inputs!$AC33,0,Inputs!$AB33*Inputs!$AG33)</f>
        <v>0</v>
      </c>
      <c r="AR87" s="145">
        <f>IF(AR$2&lt;Inputs!$AC33,0,Inputs!$AB33*Inputs!$AG33)</f>
        <v>0</v>
      </c>
      <c r="AS87" s="145">
        <f>IF(AS$2&lt;Inputs!$AC33,0,Inputs!$AB33*Inputs!$AG33)</f>
        <v>0</v>
      </c>
      <c r="AT87" s="145">
        <f>IF(AT$2&lt;Inputs!$AC33,0,Inputs!$AB33*Inputs!$AG33)</f>
        <v>0</v>
      </c>
      <c r="AU87" s="145">
        <f>IF(AU$2&lt;Inputs!$AC33,0,Inputs!$AB33*Inputs!$AG33)</f>
        <v>0</v>
      </c>
      <c r="AV87" s="145">
        <f>IF(AV$2&lt;Inputs!$AC33,0,Inputs!$AB33*Inputs!$AG33)</f>
        <v>0</v>
      </c>
      <c r="AW87" s="145">
        <f>IF(AW$2&lt;Inputs!$AC33,0,Inputs!$AB33*Inputs!$AG33)</f>
        <v>0</v>
      </c>
      <c r="AX87" s="145">
        <f>IF(AX$2&lt;Inputs!$AC33,0,Inputs!$AB33*Inputs!$AG33)</f>
        <v>0</v>
      </c>
      <c r="AY87" s="145">
        <f>IF(AY$2&lt;Inputs!$AC33,0,Inputs!$AB33*Inputs!$AG33)</f>
        <v>0</v>
      </c>
      <c r="AZ87" s="145">
        <f>IF(AZ$2&lt;Inputs!$AC33,0,Inputs!$AB33*Inputs!$AG33)</f>
        <v>0</v>
      </c>
      <c r="BA87" s="145">
        <f>IF(BA$2&lt;Inputs!$AC33,0,Inputs!$AB33*Inputs!$AG33)</f>
        <v>0</v>
      </c>
      <c r="BB87" s="148">
        <f t="shared" si="14"/>
        <v>0</v>
      </c>
      <c r="BC87" s="145">
        <f>IF(BC$2&lt;Inputs!$AC33,0,Inputs!$AB33*Inputs!$AH33)</f>
        <v>0</v>
      </c>
      <c r="BD87" s="145">
        <f>IF(BD$2&lt;Inputs!$AC33,0,Inputs!$AB33*Inputs!$AH33)</f>
        <v>0</v>
      </c>
      <c r="BE87" s="145">
        <f>IF(BE$2&lt;Inputs!$AC33,0,Inputs!$AB33*Inputs!$AH33)</f>
        <v>0</v>
      </c>
      <c r="BF87" s="145">
        <f>IF(BF$2&lt;Inputs!$AC33,0,Inputs!$AB33*Inputs!$AH33)</f>
        <v>0</v>
      </c>
      <c r="BG87" s="145">
        <f>IF(BG$2&lt;Inputs!$AC33,0,Inputs!$AB33*Inputs!$AH33)</f>
        <v>0</v>
      </c>
      <c r="BH87" s="145">
        <f>IF(BH$2&lt;Inputs!$AC33,0,Inputs!$AB33*Inputs!$AH33)</f>
        <v>0</v>
      </c>
      <c r="BI87" s="145">
        <f>IF(BI$2&lt;Inputs!$AC33,0,Inputs!$AB33*Inputs!$AH33)</f>
        <v>0</v>
      </c>
      <c r="BJ87" s="145">
        <f>IF(BJ$2&lt;Inputs!$AC33,0,Inputs!$AB33*Inputs!$AH33)</f>
        <v>0</v>
      </c>
      <c r="BK87" s="145">
        <f>IF(BK$2&lt;Inputs!$AC33,0,Inputs!$AB33*Inputs!$AH33)</f>
        <v>0</v>
      </c>
      <c r="BL87" s="145">
        <f>IF(BL$2&lt;Inputs!$AC33,0,Inputs!$AB33*Inputs!$AH33)</f>
        <v>0</v>
      </c>
      <c r="BM87" s="145">
        <f>IF(BM$2&lt;Inputs!$AC33,0,Inputs!$AB33*Inputs!$AH33)</f>
        <v>0</v>
      </c>
      <c r="BN87" s="145">
        <f>IF(BN$2&lt;Inputs!$AC33,0,Inputs!$AB33*Inputs!$AH33)</f>
        <v>0</v>
      </c>
      <c r="BO87" s="148">
        <f t="shared" si="15"/>
        <v>0</v>
      </c>
    </row>
    <row r="88" ht="15.75" hidden="1" customHeight="1" outlineLevel="1">
      <c r="A88" s="1"/>
      <c r="B88" s="147" t="str">
        <f>Inputs!Z34</f>
        <v>Sponsor 27</v>
      </c>
      <c r="C88" s="145">
        <f>IF(C$2&lt;Inputs!$AC34,0,Inputs!$AB34*Inputs!$AD34)</f>
        <v>0</v>
      </c>
      <c r="D88" s="145">
        <f>IF(D$2&lt;Inputs!$AC34,0,Inputs!$AB34*Inputs!$AD34)</f>
        <v>0</v>
      </c>
      <c r="E88" s="145">
        <f>IF(E$2&lt;Inputs!$AC34,0,Inputs!$AB34*Inputs!$AD34)</f>
        <v>0</v>
      </c>
      <c r="F88" s="145">
        <f>IF(F$2&lt;Inputs!$AC34,0,Inputs!$AB34*Inputs!$AD34)</f>
        <v>0</v>
      </c>
      <c r="G88" s="145">
        <f>IF(G$2&lt;Inputs!$AC34,0,Inputs!$AB34*Inputs!$AD34)</f>
        <v>0</v>
      </c>
      <c r="H88" s="145">
        <f>IF(H$2&lt;Inputs!$AC34,0,Inputs!$AB34*Inputs!$AD34)</f>
        <v>0</v>
      </c>
      <c r="I88" s="145">
        <f>IF(I$2&lt;Inputs!$AC34,0,Inputs!$AB34*Inputs!$AD34)</f>
        <v>0</v>
      </c>
      <c r="J88" s="145">
        <f>IF(J$2&lt;Inputs!$AC34,0,Inputs!$AB34*Inputs!$AD34)</f>
        <v>0</v>
      </c>
      <c r="K88" s="145">
        <f>IF(K$2&lt;Inputs!$AC34,0,Inputs!$AB34*Inputs!$AD34)</f>
        <v>0</v>
      </c>
      <c r="L88" s="145">
        <f>IF(L$2&lt;Inputs!$AC34,0,Inputs!$AB34*Inputs!$AD34)</f>
        <v>0</v>
      </c>
      <c r="M88" s="145">
        <f>IF(M$2&lt;Inputs!$AC34,0,Inputs!$AB34*Inputs!$AD34)</f>
        <v>0</v>
      </c>
      <c r="N88" s="145">
        <f>IF(N$2&lt;Inputs!$AC34,0,Inputs!$AB34*Inputs!$AD34)</f>
        <v>0</v>
      </c>
      <c r="O88" s="148">
        <f t="shared" si="11"/>
        <v>0</v>
      </c>
      <c r="P88" s="145">
        <f>IF(P$2&lt;Inputs!$AC34,0,Inputs!$AB34*Inputs!$AE34)</f>
        <v>0</v>
      </c>
      <c r="Q88" s="145">
        <f>IF(Q$2&lt;Inputs!$AC34,0,Inputs!$AB34*Inputs!$AE34)</f>
        <v>0</v>
      </c>
      <c r="R88" s="145">
        <f>IF(R$2&lt;Inputs!$AC34,0,Inputs!$AB34*Inputs!$AE34)</f>
        <v>0</v>
      </c>
      <c r="S88" s="145">
        <f>IF(S$2&lt;Inputs!$AC34,0,Inputs!$AB34*Inputs!$AE34)</f>
        <v>0</v>
      </c>
      <c r="T88" s="145">
        <f>IF(T$2&lt;Inputs!$AC34,0,Inputs!$AB34*Inputs!$AE34)</f>
        <v>0</v>
      </c>
      <c r="U88" s="145">
        <f>IF(U$2&lt;Inputs!$AC34,0,Inputs!$AB34*Inputs!$AE34)</f>
        <v>0</v>
      </c>
      <c r="V88" s="145">
        <f>IF(V$2&lt;Inputs!$AC34,0,Inputs!$AB34*Inputs!$AE34)</f>
        <v>0</v>
      </c>
      <c r="W88" s="145">
        <f>IF(W$2&lt;Inputs!$AC34,0,Inputs!$AB34*Inputs!$AE34)</f>
        <v>0</v>
      </c>
      <c r="X88" s="145">
        <f>IF(X$2&lt;Inputs!$AC34,0,Inputs!$AB34*Inputs!$AE34)</f>
        <v>0</v>
      </c>
      <c r="Y88" s="145">
        <f>IF(Y$2&lt;Inputs!$AC34,0,Inputs!$AB34*Inputs!$AE34)</f>
        <v>0</v>
      </c>
      <c r="Z88" s="145">
        <f>IF(Z$2&lt;Inputs!$AC34,0,Inputs!$AB34*Inputs!$AE34)</f>
        <v>0</v>
      </c>
      <c r="AA88" s="145">
        <f>IF(AA$2&lt;Inputs!$AC34,0,Inputs!$AB34*Inputs!$AE34)</f>
        <v>0</v>
      </c>
      <c r="AB88" s="148">
        <f t="shared" si="12"/>
        <v>0</v>
      </c>
      <c r="AC88" s="145">
        <f>IF(AC$2&lt;Inputs!$AC34,0,Inputs!$AB34*Inputs!$AF34)</f>
        <v>0</v>
      </c>
      <c r="AD88" s="145">
        <f>IF(AD$2&lt;Inputs!$AC34,0,Inputs!$AB34*Inputs!$AF34)</f>
        <v>0</v>
      </c>
      <c r="AE88" s="145">
        <f>IF(AE$2&lt;Inputs!$AC34,0,Inputs!$AB34*Inputs!$AF34)</f>
        <v>0</v>
      </c>
      <c r="AF88" s="145">
        <f>IF(AF$2&lt;Inputs!$AC34,0,Inputs!$AB34*Inputs!$AF34)</f>
        <v>0</v>
      </c>
      <c r="AG88" s="145">
        <f>IF(AG$2&lt;Inputs!$AC34,0,Inputs!$AB34*Inputs!$AF34)</f>
        <v>0</v>
      </c>
      <c r="AH88" s="145">
        <f>IF(AH$2&lt;Inputs!$AC34,0,Inputs!$AB34*Inputs!$AF34)</f>
        <v>0</v>
      </c>
      <c r="AI88" s="145">
        <f>IF(AI$2&lt;Inputs!$AC34,0,Inputs!$AB34*Inputs!$AF34)</f>
        <v>0</v>
      </c>
      <c r="AJ88" s="145">
        <f>IF(AJ$2&lt;Inputs!$AC34,0,Inputs!$AB34*Inputs!$AF34)</f>
        <v>0</v>
      </c>
      <c r="AK88" s="145">
        <f>IF(AK$2&lt;Inputs!$AC34,0,Inputs!$AB34*Inputs!$AF34)</f>
        <v>0</v>
      </c>
      <c r="AL88" s="145">
        <f>IF(AL$2&lt;Inputs!$AC34,0,Inputs!$AB34*Inputs!$AF34)</f>
        <v>0</v>
      </c>
      <c r="AM88" s="145">
        <f>IF(AM$2&lt;Inputs!$AC34,0,Inputs!$AB34*Inputs!$AF34)</f>
        <v>0</v>
      </c>
      <c r="AN88" s="145">
        <f>IF(AN$2&lt;Inputs!$AC34,0,Inputs!$AB34*Inputs!$AF34)</f>
        <v>0</v>
      </c>
      <c r="AO88" s="148">
        <f t="shared" si="13"/>
        <v>0</v>
      </c>
      <c r="AP88" s="145">
        <f>IF(AP$2&lt;Inputs!$AC34,0,Inputs!$AB34*Inputs!$AG34)</f>
        <v>0</v>
      </c>
      <c r="AQ88" s="145">
        <f>IF(AQ$2&lt;Inputs!$AC34,0,Inputs!$AB34*Inputs!$AG34)</f>
        <v>0</v>
      </c>
      <c r="AR88" s="145">
        <f>IF(AR$2&lt;Inputs!$AC34,0,Inputs!$AB34*Inputs!$AG34)</f>
        <v>0</v>
      </c>
      <c r="AS88" s="145">
        <f>IF(AS$2&lt;Inputs!$AC34,0,Inputs!$AB34*Inputs!$AG34)</f>
        <v>0</v>
      </c>
      <c r="AT88" s="145">
        <f>IF(AT$2&lt;Inputs!$AC34,0,Inputs!$AB34*Inputs!$AG34)</f>
        <v>0</v>
      </c>
      <c r="AU88" s="145">
        <f>IF(AU$2&lt;Inputs!$AC34,0,Inputs!$AB34*Inputs!$AG34)</f>
        <v>0</v>
      </c>
      <c r="AV88" s="145">
        <f>IF(AV$2&lt;Inputs!$AC34,0,Inputs!$AB34*Inputs!$AG34)</f>
        <v>0</v>
      </c>
      <c r="AW88" s="145">
        <f>IF(AW$2&lt;Inputs!$AC34,0,Inputs!$AB34*Inputs!$AG34)</f>
        <v>0</v>
      </c>
      <c r="AX88" s="145">
        <f>IF(AX$2&lt;Inputs!$AC34,0,Inputs!$AB34*Inputs!$AG34)</f>
        <v>0</v>
      </c>
      <c r="AY88" s="145">
        <f>IF(AY$2&lt;Inputs!$AC34,0,Inputs!$AB34*Inputs!$AG34)</f>
        <v>0</v>
      </c>
      <c r="AZ88" s="145">
        <f>IF(AZ$2&lt;Inputs!$AC34,0,Inputs!$AB34*Inputs!$AG34)</f>
        <v>0</v>
      </c>
      <c r="BA88" s="145">
        <f>IF(BA$2&lt;Inputs!$AC34,0,Inputs!$AB34*Inputs!$AG34)</f>
        <v>0</v>
      </c>
      <c r="BB88" s="148">
        <f t="shared" si="14"/>
        <v>0</v>
      </c>
      <c r="BC88" s="145">
        <f>IF(BC$2&lt;Inputs!$AC34,0,Inputs!$AB34*Inputs!$AH34)</f>
        <v>0</v>
      </c>
      <c r="BD88" s="145">
        <f>IF(BD$2&lt;Inputs!$AC34,0,Inputs!$AB34*Inputs!$AH34)</f>
        <v>0</v>
      </c>
      <c r="BE88" s="145">
        <f>IF(BE$2&lt;Inputs!$AC34,0,Inputs!$AB34*Inputs!$AH34)</f>
        <v>0</v>
      </c>
      <c r="BF88" s="145">
        <f>IF(BF$2&lt;Inputs!$AC34,0,Inputs!$AB34*Inputs!$AH34)</f>
        <v>0</v>
      </c>
      <c r="BG88" s="145">
        <f>IF(BG$2&lt;Inputs!$AC34,0,Inputs!$AB34*Inputs!$AH34)</f>
        <v>0</v>
      </c>
      <c r="BH88" s="145">
        <f>IF(BH$2&lt;Inputs!$AC34,0,Inputs!$AB34*Inputs!$AH34)</f>
        <v>0</v>
      </c>
      <c r="BI88" s="145">
        <f>IF(BI$2&lt;Inputs!$AC34,0,Inputs!$AB34*Inputs!$AH34)</f>
        <v>0</v>
      </c>
      <c r="BJ88" s="145">
        <f>IF(BJ$2&lt;Inputs!$AC34,0,Inputs!$AB34*Inputs!$AH34)</f>
        <v>0</v>
      </c>
      <c r="BK88" s="145">
        <f>IF(BK$2&lt;Inputs!$AC34,0,Inputs!$AB34*Inputs!$AH34)</f>
        <v>0</v>
      </c>
      <c r="BL88" s="145">
        <f>IF(BL$2&lt;Inputs!$AC34,0,Inputs!$AB34*Inputs!$AH34)</f>
        <v>0</v>
      </c>
      <c r="BM88" s="145">
        <f>IF(BM$2&lt;Inputs!$AC34,0,Inputs!$AB34*Inputs!$AH34)</f>
        <v>0</v>
      </c>
      <c r="BN88" s="145">
        <f>IF(BN$2&lt;Inputs!$AC34,0,Inputs!$AB34*Inputs!$AH34)</f>
        <v>0</v>
      </c>
      <c r="BO88" s="148">
        <f t="shared" si="15"/>
        <v>0</v>
      </c>
    </row>
    <row r="89" ht="15.75" hidden="1" customHeight="1" outlineLevel="1">
      <c r="A89" s="1"/>
      <c r="B89" s="147" t="str">
        <f>Inputs!Z35</f>
        <v>Sponsor 28</v>
      </c>
      <c r="C89" s="145">
        <f>IF(C$2&lt;Inputs!$AC35,0,Inputs!$AB35*Inputs!$AD35)</f>
        <v>0</v>
      </c>
      <c r="D89" s="145">
        <f>IF(D$2&lt;Inputs!$AC35,0,Inputs!$AB35*Inputs!$AD35)</f>
        <v>0</v>
      </c>
      <c r="E89" s="145">
        <f>IF(E$2&lt;Inputs!$AC35,0,Inputs!$AB35*Inputs!$AD35)</f>
        <v>0</v>
      </c>
      <c r="F89" s="145">
        <f>IF(F$2&lt;Inputs!$AC35,0,Inputs!$AB35*Inputs!$AD35)</f>
        <v>0</v>
      </c>
      <c r="G89" s="145">
        <f>IF(G$2&lt;Inputs!$AC35,0,Inputs!$AB35*Inputs!$AD35)</f>
        <v>0</v>
      </c>
      <c r="H89" s="145">
        <f>IF(H$2&lt;Inputs!$AC35,0,Inputs!$AB35*Inputs!$AD35)</f>
        <v>0</v>
      </c>
      <c r="I89" s="145">
        <f>IF(I$2&lt;Inputs!$AC35,0,Inputs!$AB35*Inputs!$AD35)</f>
        <v>0</v>
      </c>
      <c r="J89" s="145">
        <f>IF(J$2&lt;Inputs!$AC35,0,Inputs!$AB35*Inputs!$AD35)</f>
        <v>0</v>
      </c>
      <c r="K89" s="145">
        <f>IF(K$2&lt;Inputs!$AC35,0,Inputs!$AB35*Inputs!$AD35)</f>
        <v>0</v>
      </c>
      <c r="L89" s="145">
        <f>IF(L$2&lt;Inputs!$AC35,0,Inputs!$AB35*Inputs!$AD35)</f>
        <v>0</v>
      </c>
      <c r="M89" s="145">
        <f>IF(M$2&lt;Inputs!$AC35,0,Inputs!$AB35*Inputs!$AD35)</f>
        <v>0</v>
      </c>
      <c r="N89" s="145">
        <f>IF(N$2&lt;Inputs!$AC35,0,Inputs!$AB35*Inputs!$AD35)</f>
        <v>0</v>
      </c>
      <c r="O89" s="148">
        <f t="shared" si="11"/>
        <v>0</v>
      </c>
      <c r="P89" s="145">
        <f>IF(P$2&lt;Inputs!$AC35,0,Inputs!$AB35*Inputs!$AE35)</f>
        <v>0</v>
      </c>
      <c r="Q89" s="145">
        <f>IF(Q$2&lt;Inputs!$AC35,0,Inputs!$AB35*Inputs!$AE35)</f>
        <v>0</v>
      </c>
      <c r="R89" s="145">
        <f>IF(R$2&lt;Inputs!$AC35,0,Inputs!$AB35*Inputs!$AE35)</f>
        <v>0</v>
      </c>
      <c r="S89" s="145">
        <f>IF(S$2&lt;Inputs!$AC35,0,Inputs!$AB35*Inputs!$AE35)</f>
        <v>0</v>
      </c>
      <c r="T89" s="145">
        <f>IF(T$2&lt;Inputs!$AC35,0,Inputs!$AB35*Inputs!$AE35)</f>
        <v>0</v>
      </c>
      <c r="U89" s="145">
        <f>IF(U$2&lt;Inputs!$AC35,0,Inputs!$AB35*Inputs!$AE35)</f>
        <v>0</v>
      </c>
      <c r="V89" s="145">
        <f>IF(V$2&lt;Inputs!$AC35,0,Inputs!$AB35*Inputs!$AE35)</f>
        <v>0</v>
      </c>
      <c r="W89" s="145">
        <f>IF(W$2&lt;Inputs!$AC35,0,Inputs!$AB35*Inputs!$AE35)</f>
        <v>0</v>
      </c>
      <c r="X89" s="145">
        <f>IF(X$2&lt;Inputs!$AC35,0,Inputs!$AB35*Inputs!$AE35)</f>
        <v>0</v>
      </c>
      <c r="Y89" s="145">
        <f>IF(Y$2&lt;Inputs!$AC35,0,Inputs!$AB35*Inputs!$AE35)</f>
        <v>0</v>
      </c>
      <c r="Z89" s="145">
        <f>IF(Z$2&lt;Inputs!$AC35,0,Inputs!$AB35*Inputs!$AE35)</f>
        <v>0</v>
      </c>
      <c r="AA89" s="145">
        <f>IF(AA$2&lt;Inputs!$AC35,0,Inputs!$AB35*Inputs!$AE35)</f>
        <v>0</v>
      </c>
      <c r="AB89" s="148">
        <f t="shared" si="12"/>
        <v>0</v>
      </c>
      <c r="AC89" s="145">
        <f>IF(AC$2&lt;Inputs!$AC35,0,Inputs!$AB35*Inputs!$AF35)</f>
        <v>0</v>
      </c>
      <c r="AD89" s="145">
        <f>IF(AD$2&lt;Inputs!$AC35,0,Inputs!$AB35*Inputs!$AF35)</f>
        <v>0</v>
      </c>
      <c r="AE89" s="145">
        <f>IF(AE$2&lt;Inputs!$AC35,0,Inputs!$AB35*Inputs!$AF35)</f>
        <v>0</v>
      </c>
      <c r="AF89" s="145">
        <f>IF(AF$2&lt;Inputs!$AC35,0,Inputs!$AB35*Inputs!$AF35)</f>
        <v>0</v>
      </c>
      <c r="AG89" s="145">
        <f>IF(AG$2&lt;Inputs!$AC35,0,Inputs!$AB35*Inputs!$AF35)</f>
        <v>0</v>
      </c>
      <c r="AH89" s="145">
        <f>IF(AH$2&lt;Inputs!$AC35,0,Inputs!$AB35*Inputs!$AF35)</f>
        <v>0</v>
      </c>
      <c r="AI89" s="145">
        <f>IF(AI$2&lt;Inputs!$AC35,0,Inputs!$AB35*Inputs!$AF35)</f>
        <v>0</v>
      </c>
      <c r="AJ89" s="145">
        <f>IF(AJ$2&lt;Inputs!$AC35,0,Inputs!$AB35*Inputs!$AF35)</f>
        <v>0</v>
      </c>
      <c r="AK89" s="145">
        <f>IF(AK$2&lt;Inputs!$AC35,0,Inputs!$AB35*Inputs!$AF35)</f>
        <v>0</v>
      </c>
      <c r="AL89" s="145">
        <f>IF(AL$2&lt;Inputs!$AC35,0,Inputs!$AB35*Inputs!$AF35)</f>
        <v>0</v>
      </c>
      <c r="AM89" s="145">
        <f>IF(AM$2&lt;Inputs!$AC35,0,Inputs!$AB35*Inputs!$AF35)</f>
        <v>0</v>
      </c>
      <c r="AN89" s="145">
        <f>IF(AN$2&lt;Inputs!$AC35,0,Inputs!$AB35*Inputs!$AF35)</f>
        <v>0</v>
      </c>
      <c r="AO89" s="148">
        <f t="shared" si="13"/>
        <v>0</v>
      </c>
      <c r="AP89" s="145">
        <f>IF(AP$2&lt;Inputs!$AC35,0,Inputs!$AB35*Inputs!$AG35)</f>
        <v>0</v>
      </c>
      <c r="AQ89" s="145">
        <f>IF(AQ$2&lt;Inputs!$AC35,0,Inputs!$AB35*Inputs!$AG35)</f>
        <v>0</v>
      </c>
      <c r="AR89" s="145">
        <f>IF(AR$2&lt;Inputs!$AC35,0,Inputs!$AB35*Inputs!$AG35)</f>
        <v>0</v>
      </c>
      <c r="AS89" s="145">
        <f>IF(AS$2&lt;Inputs!$AC35,0,Inputs!$AB35*Inputs!$AG35)</f>
        <v>0</v>
      </c>
      <c r="AT89" s="145">
        <f>IF(AT$2&lt;Inputs!$AC35,0,Inputs!$AB35*Inputs!$AG35)</f>
        <v>0</v>
      </c>
      <c r="AU89" s="145">
        <f>IF(AU$2&lt;Inputs!$AC35,0,Inputs!$AB35*Inputs!$AG35)</f>
        <v>0</v>
      </c>
      <c r="AV89" s="145">
        <f>IF(AV$2&lt;Inputs!$AC35,0,Inputs!$AB35*Inputs!$AG35)</f>
        <v>0</v>
      </c>
      <c r="AW89" s="145">
        <f>IF(AW$2&lt;Inputs!$AC35,0,Inputs!$AB35*Inputs!$AG35)</f>
        <v>0</v>
      </c>
      <c r="AX89" s="145">
        <f>IF(AX$2&lt;Inputs!$AC35,0,Inputs!$AB35*Inputs!$AG35)</f>
        <v>0</v>
      </c>
      <c r="AY89" s="145">
        <f>IF(AY$2&lt;Inputs!$AC35,0,Inputs!$AB35*Inputs!$AG35)</f>
        <v>0</v>
      </c>
      <c r="AZ89" s="145">
        <f>IF(AZ$2&lt;Inputs!$AC35,0,Inputs!$AB35*Inputs!$AG35)</f>
        <v>0</v>
      </c>
      <c r="BA89" s="145">
        <f>IF(BA$2&lt;Inputs!$AC35,0,Inputs!$AB35*Inputs!$AG35)</f>
        <v>0</v>
      </c>
      <c r="BB89" s="148">
        <f t="shared" si="14"/>
        <v>0</v>
      </c>
      <c r="BC89" s="145">
        <f>IF(BC$2&lt;Inputs!$AC35,0,Inputs!$AB35*Inputs!$AH35)</f>
        <v>0</v>
      </c>
      <c r="BD89" s="145">
        <f>IF(BD$2&lt;Inputs!$AC35,0,Inputs!$AB35*Inputs!$AH35)</f>
        <v>0</v>
      </c>
      <c r="BE89" s="145">
        <f>IF(BE$2&lt;Inputs!$AC35,0,Inputs!$AB35*Inputs!$AH35)</f>
        <v>0</v>
      </c>
      <c r="BF89" s="145">
        <f>IF(BF$2&lt;Inputs!$AC35,0,Inputs!$AB35*Inputs!$AH35)</f>
        <v>0</v>
      </c>
      <c r="BG89" s="145">
        <f>IF(BG$2&lt;Inputs!$AC35,0,Inputs!$AB35*Inputs!$AH35)</f>
        <v>0</v>
      </c>
      <c r="BH89" s="145">
        <f>IF(BH$2&lt;Inputs!$AC35,0,Inputs!$AB35*Inputs!$AH35)</f>
        <v>0</v>
      </c>
      <c r="BI89" s="145">
        <f>IF(BI$2&lt;Inputs!$AC35,0,Inputs!$AB35*Inputs!$AH35)</f>
        <v>0</v>
      </c>
      <c r="BJ89" s="145">
        <f>IF(BJ$2&lt;Inputs!$AC35,0,Inputs!$AB35*Inputs!$AH35)</f>
        <v>0</v>
      </c>
      <c r="BK89" s="145">
        <f>IF(BK$2&lt;Inputs!$AC35,0,Inputs!$AB35*Inputs!$AH35)</f>
        <v>0</v>
      </c>
      <c r="BL89" s="145">
        <f>IF(BL$2&lt;Inputs!$AC35,0,Inputs!$AB35*Inputs!$AH35)</f>
        <v>0</v>
      </c>
      <c r="BM89" s="145">
        <f>IF(BM$2&lt;Inputs!$AC35,0,Inputs!$AB35*Inputs!$AH35)</f>
        <v>0</v>
      </c>
      <c r="BN89" s="145">
        <f>IF(BN$2&lt;Inputs!$AC35,0,Inputs!$AB35*Inputs!$AH35)</f>
        <v>0</v>
      </c>
      <c r="BO89" s="148">
        <f t="shared" si="15"/>
        <v>0</v>
      </c>
    </row>
    <row r="90" ht="15.75" hidden="1" customHeight="1" outlineLevel="1">
      <c r="A90" s="1"/>
      <c r="B90" s="147" t="str">
        <f>Inputs!Z36</f>
        <v>Sponsor 29</v>
      </c>
      <c r="C90" s="145">
        <f>IF(C$2&lt;Inputs!$AC36,0,Inputs!$AB36*Inputs!$AD36)</f>
        <v>0</v>
      </c>
      <c r="D90" s="145">
        <f>IF(D$2&lt;Inputs!$AC36,0,Inputs!$AB36*Inputs!$AD36)</f>
        <v>0</v>
      </c>
      <c r="E90" s="145">
        <f>IF(E$2&lt;Inputs!$AC36,0,Inputs!$AB36*Inputs!$AD36)</f>
        <v>0</v>
      </c>
      <c r="F90" s="145">
        <f>IF(F$2&lt;Inputs!$AC36,0,Inputs!$AB36*Inputs!$AD36)</f>
        <v>0</v>
      </c>
      <c r="G90" s="145">
        <f>IF(G$2&lt;Inputs!$AC36,0,Inputs!$AB36*Inputs!$AD36)</f>
        <v>0</v>
      </c>
      <c r="H90" s="145">
        <f>IF(H$2&lt;Inputs!$AC36,0,Inputs!$AB36*Inputs!$AD36)</f>
        <v>0</v>
      </c>
      <c r="I90" s="145">
        <f>IF(I$2&lt;Inputs!$AC36,0,Inputs!$AB36*Inputs!$AD36)</f>
        <v>0</v>
      </c>
      <c r="J90" s="145">
        <f>IF(J$2&lt;Inputs!$AC36,0,Inputs!$AB36*Inputs!$AD36)</f>
        <v>0</v>
      </c>
      <c r="K90" s="145">
        <f>IF(K$2&lt;Inputs!$AC36,0,Inputs!$AB36*Inputs!$AD36)</f>
        <v>0</v>
      </c>
      <c r="L90" s="145">
        <f>IF(L$2&lt;Inputs!$AC36,0,Inputs!$AB36*Inputs!$AD36)</f>
        <v>0</v>
      </c>
      <c r="M90" s="145">
        <f>IF(M$2&lt;Inputs!$AC36,0,Inputs!$AB36*Inputs!$AD36)</f>
        <v>0</v>
      </c>
      <c r="N90" s="145">
        <f>IF(N$2&lt;Inputs!$AC36,0,Inputs!$AB36*Inputs!$AD36)</f>
        <v>0</v>
      </c>
      <c r="O90" s="148">
        <f t="shared" si="11"/>
        <v>0</v>
      </c>
      <c r="P90" s="145">
        <f>IF(P$2&lt;Inputs!$AC36,0,Inputs!$AB36*Inputs!$AE36)</f>
        <v>0</v>
      </c>
      <c r="Q90" s="145">
        <f>IF(Q$2&lt;Inputs!$AC36,0,Inputs!$AB36*Inputs!$AE36)</f>
        <v>0</v>
      </c>
      <c r="R90" s="145">
        <f>IF(R$2&lt;Inputs!$AC36,0,Inputs!$AB36*Inputs!$AE36)</f>
        <v>0</v>
      </c>
      <c r="S90" s="145">
        <f>IF(S$2&lt;Inputs!$AC36,0,Inputs!$AB36*Inputs!$AE36)</f>
        <v>0</v>
      </c>
      <c r="T90" s="145">
        <f>IF(T$2&lt;Inputs!$AC36,0,Inputs!$AB36*Inputs!$AE36)</f>
        <v>0</v>
      </c>
      <c r="U90" s="145">
        <f>IF(U$2&lt;Inputs!$AC36,0,Inputs!$AB36*Inputs!$AE36)</f>
        <v>0</v>
      </c>
      <c r="V90" s="145">
        <f>IF(V$2&lt;Inputs!$AC36,0,Inputs!$AB36*Inputs!$AE36)</f>
        <v>0</v>
      </c>
      <c r="W90" s="145">
        <f>IF(W$2&lt;Inputs!$AC36,0,Inputs!$AB36*Inputs!$AE36)</f>
        <v>0</v>
      </c>
      <c r="X90" s="145">
        <f>IF(X$2&lt;Inputs!$AC36,0,Inputs!$AB36*Inputs!$AE36)</f>
        <v>0</v>
      </c>
      <c r="Y90" s="145">
        <f>IF(Y$2&lt;Inputs!$AC36,0,Inputs!$AB36*Inputs!$AE36)</f>
        <v>0</v>
      </c>
      <c r="Z90" s="145">
        <f>IF(Z$2&lt;Inputs!$AC36,0,Inputs!$AB36*Inputs!$AE36)</f>
        <v>0</v>
      </c>
      <c r="AA90" s="145">
        <f>IF(AA$2&lt;Inputs!$AC36,0,Inputs!$AB36*Inputs!$AE36)</f>
        <v>0</v>
      </c>
      <c r="AB90" s="148">
        <f t="shared" si="12"/>
        <v>0</v>
      </c>
      <c r="AC90" s="145">
        <f>IF(AC$2&lt;Inputs!$AC36,0,Inputs!$AB36*Inputs!$AF36)</f>
        <v>0</v>
      </c>
      <c r="AD90" s="145">
        <f>IF(AD$2&lt;Inputs!$AC36,0,Inputs!$AB36*Inputs!$AF36)</f>
        <v>0</v>
      </c>
      <c r="AE90" s="145">
        <f>IF(AE$2&lt;Inputs!$AC36,0,Inputs!$AB36*Inputs!$AF36)</f>
        <v>0</v>
      </c>
      <c r="AF90" s="145">
        <f>IF(AF$2&lt;Inputs!$AC36,0,Inputs!$AB36*Inputs!$AF36)</f>
        <v>0</v>
      </c>
      <c r="AG90" s="145">
        <f>IF(AG$2&lt;Inputs!$AC36,0,Inputs!$AB36*Inputs!$AF36)</f>
        <v>0</v>
      </c>
      <c r="AH90" s="145">
        <f>IF(AH$2&lt;Inputs!$AC36,0,Inputs!$AB36*Inputs!$AF36)</f>
        <v>0</v>
      </c>
      <c r="AI90" s="145">
        <f>IF(AI$2&lt;Inputs!$AC36,0,Inputs!$AB36*Inputs!$AF36)</f>
        <v>0</v>
      </c>
      <c r="AJ90" s="145">
        <f>IF(AJ$2&lt;Inputs!$AC36,0,Inputs!$AB36*Inputs!$AF36)</f>
        <v>0</v>
      </c>
      <c r="AK90" s="145">
        <f>IF(AK$2&lt;Inputs!$AC36,0,Inputs!$AB36*Inputs!$AF36)</f>
        <v>0</v>
      </c>
      <c r="AL90" s="145">
        <f>IF(AL$2&lt;Inputs!$AC36,0,Inputs!$AB36*Inputs!$AF36)</f>
        <v>0</v>
      </c>
      <c r="AM90" s="145">
        <f>IF(AM$2&lt;Inputs!$AC36,0,Inputs!$AB36*Inputs!$AF36)</f>
        <v>0</v>
      </c>
      <c r="AN90" s="145">
        <f>IF(AN$2&lt;Inputs!$AC36,0,Inputs!$AB36*Inputs!$AF36)</f>
        <v>0</v>
      </c>
      <c r="AO90" s="148">
        <f t="shared" si="13"/>
        <v>0</v>
      </c>
      <c r="AP90" s="145">
        <f>IF(AP$2&lt;Inputs!$AC36,0,Inputs!$AB36*Inputs!$AG36)</f>
        <v>0</v>
      </c>
      <c r="AQ90" s="145">
        <f>IF(AQ$2&lt;Inputs!$AC36,0,Inputs!$AB36*Inputs!$AG36)</f>
        <v>0</v>
      </c>
      <c r="AR90" s="145">
        <f>IF(AR$2&lt;Inputs!$AC36,0,Inputs!$AB36*Inputs!$AG36)</f>
        <v>0</v>
      </c>
      <c r="AS90" s="145">
        <f>IF(AS$2&lt;Inputs!$AC36,0,Inputs!$AB36*Inputs!$AG36)</f>
        <v>0</v>
      </c>
      <c r="AT90" s="145">
        <f>IF(AT$2&lt;Inputs!$AC36,0,Inputs!$AB36*Inputs!$AG36)</f>
        <v>0</v>
      </c>
      <c r="AU90" s="145">
        <f>IF(AU$2&lt;Inputs!$AC36,0,Inputs!$AB36*Inputs!$AG36)</f>
        <v>0</v>
      </c>
      <c r="AV90" s="145">
        <f>IF(AV$2&lt;Inputs!$AC36,0,Inputs!$AB36*Inputs!$AG36)</f>
        <v>0</v>
      </c>
      <c r="AW90" s="145">
        <f>IF(AW$2&lt;Inputs!$AC36,0,Inputs!$AB36*Inputs!$AG36)</f>
        <v>0</v>
      </c>
      <c r="AX90" s="145">
        <f>IF(AX$2&lt;Inputs!$AC36,0,Inputs!$AB36*Inputs!$AG36)</f>
        <v>0</v>
      </c>
      <c r="AY90" s="145">
        <f>IF(AY$2&lt;Inputs!$AC36,0,Inputs!$AB36*Inputs!$AG36)</f>
        <v>0</v>
      </c>
      <c r="AZ90" s="145">
        <f>IF(AZ$2&lt;Inputs!$AC36,0,Inputs!$AB36*Inputs!$AG36)</f>
        <v>0</v>
      </c>
      <c r="BA90" s="145">
        <f>IF(BA$2&lt;Inputs!$AC36,0,Inputs!$AB36*Inputs!$AG36)</f>
        <v>0</v>
      </c>
      <c r="BB90" s="148">
        <f t="shared" si="14"/>
        <v>0</v>
      </c>
      <c r="BC90" s="145">
        <f>IF(BC$2&lt;Inputs!$AC36,0,Inputs!$AB36*Inputs!$AH36)</f>
        <v>0</v>
      </c>
      <c r="BD90" s="145">
        <f>IF(BD$2&lt;Inputs!$AC36,0,Inputs!$AB36*Inputs!$AH36)</f>
        <v>0</v>
      </c>
      <c r="BE90" s="145">
        <f>IF(BE$2&lt;Inputs!$AC36,0,Inputs!$AB36*Inputs!$AH36)</f>
        <v>0</v>
      </c>
      <c r="BF90" s="145">
        <f>IF(BF$2&lt;Inputs!$AC36,0,Inputs!$AB36*Inputs!$AH36)</f>
        <v>0</v>
      </c>
      <c r="BG90" s="145">
        <f>IF(BG$2&lt;Inputs!$AC36,0,Inputs!$AB36*Inputs!$AH36)</f>
        <v>0</v>
      </c>
      <c r="BH90" s="145">
        <f>IF(BH$2&lt;Inputs!$AC36,0,Inputs!$AB36*Inputs!$AH36)</f>
        <v>0</v>
      </c>
      <c r="BI90" s="145">
        <f>IF(BI$2&lt;Inputs!$AC36,0,Inputs!$AB36*Inputs!$AH36)</f>
        <v>0</v>
      </c>
      <c r="BJ90" s="145">
        <f>IF(BJ$2&lt;Inputs!$AC36,0,Inputs!$AB36*Inputs!$AH36)</f>
        <v>0</v>
      </c>
      <c r="BK90" s="145">
        <f>IF(BK$2&lt;Inputs!$AC36,0,Inputs!$AB36*Inputs!$AH36)</f>
        <v>0</v>
      </c>
      <c r="BL90" s="145">
        <f>IF(BL$2&lt;Inputs!$AC36,0,Inputs!$AB36*Inputs!$AH36)</f>
        <v>0</v>
      </c>
      <c r="BM90" s="145">
        <f>IF(BM$2&lt;Inputs!$AC36,0,Inputs!$AB36*Inputs!$AH36)</f>
        <v>0</v>
      </c>
      <c r="BN90" s="145">
        <f>IF(BN$2&lt;Inputs!$AC36,0,Inputs!$AB36*Inputs!$AH36)</f>
        <v>0</v>
      </c>
      <c r="BO90" s="148">
        <f t="shared" si="15"/>
        <v>0</v>
      </c>
    </row>
    <row r="91" ht="15.75" hidden="1" customHeight="1" outlineLevel="1">
      <c r="A91" s="1"/>
      <c r="B91" s="147" t="str">
        <f>Inputs!Z37</f>
        <v>Sponsor 30</v>
      </c>
      <c r="C91" s="145">
        <f>IF(C$2&lt;Inputs!$AC37,0,Inputs!$AB37*Inputs!$AD37)</f>
        <v>0</v>
      </c>
      <c r="D91" s="145">
        <f>IF(D$2&lt;Inputs!$AC37,0,Inputs!$AB37*Inputs!$AD37)</f>
        <v>0</v>
      </c>
      <c r="E91" s="145">
        <f>IF(E$2&lt;Inputs!$AC37,0,Inputs!$AB37*Inputs!$AD37)</f>
        <v>0</v>
      </c>
      <c r="F91" s="145">
        <f>IF(F$2&lt;Inputs!$AC37,0,Inputs!$AB37*Inputs!$AD37)</f>
        <v>0</v>
      </c>
      <c r="G91" s="145">
        <f>IF(G$2&lt;Inputs!$AC37,0,Inputs!$AB37*Inputs!$AD37)</f>
        <v>0</v>
      </c>
      <c r="H91" s="145">
        <f>IF(H$2&lt;Inputs!$AC37,0,Inputs!$AB37*Inputs!$AD37)</f>
        <v>0</v>
      </c>
      <c r="I91" s="145">
        <f>IF(I$2&lt;Inputs!$AC37,0,Inputs!$AB37*Inputs!$AD37)</f>
        <v>0</v>
      </c>
      <c r="J91" s="145">
        <f>IF(J$2&lt;Inputs!$AC37,0,Inputs!$AB37*Inputs!$AD37)</f>
        <v>0</v>
      </c>
      <c r="K91" s="145">
        <f>IF(K$2&lt;Inputs!$AC37,0,Inputs!$AB37*Inputs!$AD37)</f>
        <v>0</v>
      </c>
      <c r="L91" s="145">
        <f>IF(L$2&lt;Inputs!$AC37,0,Inputs!$AB37*Inputs!$AD37)</f>
        <v>0</v>
      </c>
      <c r="M91" s="145">
        <f>IF(M$2&lt;Inputs!$AC37,0,Inputs!$AB37*Inputs!$AD37)</f>
        <v>0</v>
      </c>
      <c r="N91" s="145">
        <f>IF(N$2&lt;Inputs!$AC37,0,Inputs!$AB37*Inputs!$AD37)</f>
        <v>0</v>
      </c>
      <c r="O91" s="148">
        <f t="shared" si="11"/>
        <v>0</v>
      </c>
      <c r="P91" s="145">
        <f>IF(P$2&lt;Inputs!$AC37,0,Inputs!$AB37*Inputs!$AE37)</f>
        <v>0</v>
      </c>
      <c r="Q91" s="145">
        <f>IF(Q$2&lt;Inputs!$AC37,0,Inputs!$AB37*Inputs!$AE37)</f>
        <v>0</v>
      </c>
      <c r="R91" s="145">
        <f>IF(R$2&lt;Inputs!$AC37,0,Inputs!$AB37*Inputs!$AE37)</f>
        <v>0</v>
      </c>
      <c r="S91" s="145">
        <f>IF(S$2&lt;Inputs!$AC37,0,Inputs!$AB37*Inputs!$AE37)</f>
        <v>0</v>
      </c>
      <c r="T91" s="145">
        <f>IF(T$2&lt;Inputs!$AC37,0,Inputs!$AB37*Inputs!$AE37)</f>
        <v>0</v>
      </c>
      <c r="U91" s="145">
        <f>IF(U$2&lt;Inputs!$AC37,0,Inputs!$AB37*Inputs!$AE37)</f>
        <v>0</v>
      </c>
      <c r="V91" s="145">
        <f>IF(V$2&lt;Inputs!$AC37,0,Inputs!$AB37*Inputs!$AE37)</f>
        <v>0</v>
      </c>
      <c r="W91" s="145">
        <f>IF(W$2&lt;Inputs!$AC37,0,Inputs!$AB37*Inputs!$AE37)</f>
        <v>0</v>
      </c>
      <c r="X91" s="145">
        <f>IF(X$2&lt;Inputs!$AC37,0,Inputs!$AB37*Inputs!$AE37)</f>
        <v>0</v>
      </c>
      <c r="Y91" s="145">
        <f>IF(Y$2&lt;Inputs!$AC37,0,Inputs!$AB37*Inputs!$AE37)</f>
        <v>0</v>
      </c>
      <c r="Z91" s="145">
        <f>IF(Z$2&lt;Inputs!$AC37,0,Inputs!$AB37*Inputs!$AE37)</f>
        <v>0</v>
      </c>
      <c r="AA91" s="145">
        <f>IF(AA$2&lt;Inputs!$AC37,0,Inputs!$AB37*Inputs!$AE37)</f>
        <v>0</v>
      </c>
      <c r="AB91" s="148">
        <f t="shared" si="12"/>
        <v>0</v>
      </c>
      <c r="AC91" s="145">
        <f>IF(AC$2&lt;Inputs!$AC37,0,Inputs!$AB37*Inputs!$AF37)</f>
        <v>0</v>
      </c>
      <c r="AD91" s="145">
        <f>IF(AD$2&lt;Inputs!$AC37,0,Inputs!$AB37*Inputs!$AF37)</f>
        <v>0</v>
      </c>
      <c r="AE91" s="145">
        <f>IF(AE$2&lt;Inputs!$AC37,0,Inputs!$AB37*Inputs!$AF37)</f>
        <v>0</v>
      </c>
      <c r="AF91" s="145">
        <f>IF(AF$2&lt;Inputs!$AC37,0,Inputs!$AB37*Inputs!$AF37)</f>
        <v>0</v>
      </c>
      <c r="AG91" s="145">
        <f>IF(AG$2&lt;Inputs!$AC37,0,Inputs!$AB37*Inputs!$AF37)</f>
        <v>0</v>
      </c>
      <c r="AH91" s="145">
        <f>IF(AH$2&lt;Inputs!$AC37,0,Inputs!$AB37*Inputs!$AF37)</f>
        <v>0</v>
      </c>
      <c r="AI91" s="145">
        <f>IF(AI$2&lt;Inputs!$AC37,0,Inputs!$AB37*Inputs!$AF37)</f>
        <v>0</v>
      </c>
      <c r="AJ91" s="145">
        <f>IF(AJ$2&lt;Inputs!$AC37,0,Inputs!$AB37*Inputs!$AF37)</f>
        <v>0</v>
      </c>
      <c r="AK91" s="145">
        <f>IF(AK$2&lt;Inputs!$AC37,0,Inputs!$AB37*Inputs!$AF37)</f>
        <v>0</v>
      </c>
      <c r="AL91" s="145">
        <f>IF(AL$2&lt;Inputs!$AC37,0,Inputs!$AB37*Inputs!$AF37)</f>
        <v>0</v>
      </c>
      <c r="AM91" s="145">
        <f>IF(AM$2&lt;Inputs!$AC37,0,Inputs!$AB37*Inputs!$AF37)</f>
        <v>0</v>
      </c>
      <c r="AN91" s="145">
        <f>IF(AN$2&lt;Inputs!$AC37,0,Inputs!$AB37*Inputs!$AF37)</f>
        <v>0</v>
      </c>
      <c r="AO91" s="148">
        <f t="shared" si="13"/>
        <v>0</v>
      </c>
      <c r="AP91" s="145">
        <f>IF(AP$2&lt;Inputs!$AC37,0,Inputs!$AB37*Inputs!$AG37)</f>
        <v>0</v>
      </c>
      <c r="AQ91" s="145">
        <f>IF(AQ$2&lt;Inputs!$AC37,0,Inputs!$AB37*Inputs!$AG37)</f>
        <v>0</v>
      </c>
      <c r="AR91" s="145">
        <f>IF(AR$2&lt;Inputs!$AC37,0,Inputs!$AB37*Inputs!$AG37)</f>
        <v>0</v>
      </c>
      <c r="AS91" s="145">
        <f>IF(AS$2&lt;Inputs!$AC37,0,Inputs!$AB37*Inputs!$AG37)</f>
        <v>0</v>
      </c>
      <c r="AT91" s="145">
        <f>IF(AT$2&lt;Inputs!$AC37,0,Inputs!$AB37*Inputs!$AG37)</f>
        <v>0</v>
      </c>
      <c r="AU91" s="145">
        <f>IF(AU$2&lt;Inputs!$AC37,0,Inputs!$AB37*Inputs!$AG37)</f>
        <v>0</v>
      </c>
      <c r="AV91" s="145">
        <f>IF(AV$2&lt;Inputs!$AC37,0,Inputs!$AB37*Inputs!$AG37)</f>
        <v>0</v>
      </c>
      <c r="AW91" s="145">
        <f>IF(AW$2&lt;Inputs!$AC37,0,Inputs!$AB37*Inputs!$AG37)</f>
        <v>0</v>
      </c>
      <c r="AX91" s="145">
        <f>IF(AX$2&lt;Inputs!$AC37,0,Inputs!$AB37*Inputs!$AG37)</f>
        <v>0</v>
      </c>
      <c r="AY91" s="145">
        <f>IF(AY$2&lt;Inputs!$AC37,0,Inputs!$AB37*Inputs!$AG37)</f>
        <v>0</v>
      </c>
      <c r="AZ91" s="145">
        <f>IF(AZ$2&lt;Inputs!$AC37,0,Inputs!$AB37*Inputs!$AG37)</f>
        <v>0</v>
      </c>
      <c r="BA91" s="145">
        <f>IF(BA$2&lt;Inputs!$AC37,0,Inputs!$AB37*Inputs!$AG37)</f>
        <v>0</v>
      </c>
      <c r="BB91" s="148">
        <f t="shared" si="14"/>
        <v>0</v>
      </c>
      <c r="BC91" s="145">
        <f>IF(BC$2&lt;Inputs!$AC37,0,Inputs!$AB37*Inputs!$AH37)</f>
        <v>0</v>
      </c>
      <c r="BD91" s="145">
        <f>IF(BD$2&lt;Inputs!$AC37,0,Inputs!$AB37*Inputs!$AH37)</f>
        <v>0</v>
      </c>
      <c r="BE91" s="145">
        <f>IF(BE$2&lt;Inputs!$AC37,0,Inputs!$AB37*Inputs!$AH37)</f>
        <v>0</v>
      </c>
      <c r="BF91" s="145">
        <f>IF(BF$2&lt;Inputs!$AC37,0,Inputs!$AB37*Inputs!$AH37)</f>
        <v>0</v>
      </c>
      <c r="BG91" s="145">
        <f>IF(BG$2&lt;Inputs!$AC37,0,Inputs!$AB37*Inputs!$AH37)</f>
        <v>0</v>
      </c>
      <c r="BH91" s="145">
        <f>IF(BH$2&lt;Inputs!$AC37,0,Inputs!$AB37*Inputs!$AH37)</f>
        <v>0</v>
      </c>
      <c r="BI91" s="145">
        <f>IF(BI$2&lt;Inputs!$AC37,0,Inputs!$AB37*Inputs!$AH37)</f>
        <v>0</v>
      </c>
      <c r="BJ91" s="145">
        <f>IF(BJ$2&lt;Inputs!$AC37,0,Inputs!$AB37*Inputs!$AH37)</f>
        <v>0</v>
      </c>
      <c r="BK91" s="145">
        <f>IF(BK$2&lt;Inputs!$AC37,0,Inputs!$AB37*Inputs!$AH37)</f>
        <v>0</v>
      </c>
      <c r="BL91" s="145">
        <f>IF(BL$2&lt;Inputs!$AC37,0,Inputs!$AB37*Inputs!$AH37)</f>
        <v>0</v>
      </c>
      <c r="BM91" s="145">
        <f>IF(BM$2&lt;Inputs!$AC37,0,Inputs!$AB37*Inputs!$AH37)</f>
        <v>0</v>
      </c>
      <c r="BN91" s="145">
        <f>IF(BN$2&lt;Inputs!$AC37,0,Inputs!$AB37*Inputs!$AH37)</f>
        <v>0</v>
      </c>
      <c r="BO91" s="148">
        <f t="shared" si="15"/>
        <v>0</v>
      </c>
    </row>
    <row r="92" ht="15.75" hidden="1" customHeight="1" outlineLevel="1">
      <c r="A92" s="1"/>
      <c r="B92" s="147" t="str">
        <f>Inputs!Z38</f>
        <v>Sponsor 31</v>
      </c>
      <c r="C92" s="145">
        <f>IF(C$2&lt;Inputs!$AC38,0,Inputs!$AB38*Inputs!$AD38)</f>
        <v>0</v>
      </c>
      <c r="D92" s="145">
        <f>IF(D$2&lt;Inputs!$AC38,0,Inputs!$AB38*Inputs!$AD38)</f>
        <v>0</v>
      </c>
      <c r="E92" s="145">
        <f>IF(E$2&lt;Inputs!$AC38,0,Inputs!$AB38*Inputs!$AD38)</f>
        <v>0</v>
      </c>
      <c r="F92" s="145">
        <f>IF(F$2&lt;Inputs!$AC38,0,Inputs!$AB38*Inputs!$AD38)</f>
        <v>0</v>
      </c>
      <c r="G92" s="145">
        <f>IF(G$2&lt;Inputs!$AC38,0,Inputs!$AB38*Inputs!$AD38)</f>
        <v>0</v>
      </c>
      <c r="H92" s="145">
        <f>IF(H$2&lt;Inputs!$AC38,0,Inputs!$AB38*Inputs!$AD38)</f>
        <v>0</v>
      </c>
      <c r="I92" s="145">
        <f>IF(I$2&lt;Inputs!$AC38,0,Inputs!$AB38*Inputs!$AD38)</f>
        <v>0</v>
      </c>
      <c r="J92" s="145">
        <f>IF(J$2&lt;Inputs!$AC38,0,Inputs!$AB38*Inputs!$AD38)</f>
        <v>0</v>
      </c>
      <c r="K92" s="145">
        <f>IF(K$2&lt;Inputs!$AC38,0,Inputs!$AB38*Inputs!$AD38)</f>
        <v>0</v>
      </c>
      <c r="L92" s="145">
        <f>IF(L$2&lt;Inputs!$AC38,0,Inputs!$AB38*Inputs!$AD38)</f>
        <v>0</v>
      </c>
      <c r="M92" s="145">
        <f>IF(M$2&lt;Inputs!$AC38,0,Inputs!$AB38*Inputs!$AD38)</f>
        <v>0</v>
      </c>
      <c r="N92" s="145">
        <f>IF(N$2&lt;Inputs!$AC38,0,Inputs!$AB38*Inputs!$AD38)</f>
        <v>0</v>
      </c>
      <c r="O92" s="148">
        <f t="shared" si="11"/>
        <v>0</v>
      </c>
      <c r="P92" s="145">
        <f>IF(P$2&lt;Inputs!$AC38,0,Inputs!$AB38*Inputs!$AE38)</f>
        <v>0</v>
      </c>
      <c r="Q92" s="145">
        <f>IF(Q$2&lt;Inputs!$AC38,0,Inputs!$AB38*Inputs!$AE38)</f>
        <v>0</v>
      </c>
      <c r="R92" s="145">
        <f>IF(R$2&lt;Inputs!$AC38,0,Inputs!$AB38*Inputs!$AE38)</f>
        <v>0</v>
      </c>
      <c r="S92" s="145">
        <f>IF(S$2&lt;Inputs!$AC38,0,Inputs!$AB38*Inputs!$AE38)</f>
        <v>0</v>
      </c>
      <c r="T92" s="145">
        <f>IF(T$2&lt;Inputs!$AC38,0,Inputs!$AB38*Inputs!$AE38)</f>
        <v>0</v>
      </c>
      <c r="U92" s="145">
        <f>IF(U$2&lt;Inputs!$AC38,0,Inputs!$AB38*Inputs!$AE38)</f>
        <v>0</v>
      </c>
      <c r="V92" s="145">
        <f>IF(V$2&lt;Inputs!$AC38,0,Inputs!$AB38*Inputs!$AE38)</f>
        <v>0</v>
      </c>
      <c r="W92" s="145">
        <f>IF(W$2&lt;Inputs!$AC38,0,Inputs!$AB38*Inputs!$AE38)</f>
        <v>0</v>
      </c>
      <c r="X92" s="145">
        <f>IF(X$2&lt;Inputs!$AC38,0,Inputs!$AB38*Inputs!$AE38)</f>
        <v>0</v>
      </c>
      <c r="Y92" s="145">
        <f>IF(Y$2&lt;Inputs!$AC38,0,Inputs!$AB38*Inputs!$AE38)</f>
        <v>0</v>
      </c>
      <c r="Z92" s="145">
        <f>IF(Z$2&lt;Inputs!$AC38,0,Inputs!$AB38*Inputs!$AE38)</f>
        <v>0</v>
      </c>
      <c r="AA92" s="145">
        <f>IF(AA$2&lt;Inputs!$AC38,0,Inputs!$AB38*Inputs!$AE38)</f>
        <v>0</v>
      </c>
      <c r="AB92" s="148">
        <f t="shared" si="12"/>
        <v>0</v>
      </c>
      <c r="AC92" s="145">
        <f>IF(AC$2&lt;Inputs!$AC38,0,Inputs!$AB38*Inputs!$AF38)</f>
        <v>0</v>
      </c>
      <c r="AD92" s="145">
        <f>IF(AD$2&lt;Inputs!$AC38,0,Inputs!$AB38*Inputs!$AF38)</f>
        <v>0</v>
      </c>
      <c r="AE92" s="145">
        <f>IF(AE$2&lt;Inputs!$AC38,0,Inputs!$AB38*Inputs!$AF38)</f>
        <v>0</v>
      </c>
      <c r="AF92" s="145">
        <f>IF(AF$2&lt;Inputs!$AC38,0,Inputs!$AB38*Inputs!$AF38)</f>
        <v>0</v>
      </c>
      <c r="AG92" s="145">
        <f>IF(AG$2&lt;Inputs!$AC38,0,Inputs!$AB38*Inputs!$AF38)</f>
        <v>0</v>
      </c>
      <c r="AH92" s="145">
        <f>IF(AH$2&lt;Inputs!$AC38,0,Inputs!$AB38*Inputs!$AF38)</f>
        <v>0</v>
      </c>
      <c r="AI92" s="145">
        <f>IF(AI$2&lt;Inputs!$AC38,0,Inputs!$AB38*Inputs!$AF38)</f>
        <v>0</v>
      </c>
      <c r="AJ92" s="145">
        <f>IF(AJ$2&lt;Inputs!$AC38,0,Inputs!$AB38*Inputs!$AF38)</f>
        <v>0</v>
      </c>
      <c r="AK92" s="145">
        <f>IF(AK$2&lt;Inputs!$AC38,0,Inputs!$AB38*Inputs!$AF38)</f>
        <v>0</v>
      </c>
      <c r="AL92" s="145">
        <f>IF(AL$2&lt;Inputs!$AC38,0,Inputs!$AB38*Inputs!$AF38)</f>
        <v>0</v>
      </c>
      <c r="AM92" s="145">
        <f>IF(AM$2&lt;Inputs!$AC38,0,Inputs!$AB38*Inputs!$AF38)</f>
        <v>0</v>
      </c>
      <c r="AN92" s="145">
        <f>IF(AN$2&lt;Inputs!$AC38,0,Inputs!$AB38*Inputs!$AF38)</f>
        <v>0</v>
      </c>
      <c r="AO92" s="148">
        <f t="shared" si="13"/>
        <v>0</v>
      </c>
      <c r="AP92" s="145">
        <f>IF(AP$2&lt;Inputs!$AC38,0,Inputs!$AB38*Inputs!$AG38)</f>
        <v>0</v>
      </c>
      <c r="AQ92" s="145">
        <f>IF(AQ$2&lt;Inputs!$AC38,0,Inputs!$AB38*Inputs!$AG38)</f>
        <v>0</v>
      </c>
      <c r="AR92" s="145">
        <f>IF(AR$2&lt;Inputs!$AC38,0,Inputs!$AB38*Inputs!$AG38)</f>
        <v>0</v>
      </c>
      <c r="AS92" s="145">
        <f>IF(AS$2&lt;Inputs!$AC38,0,Inputs!$AB38*Inputs!$AG38)</f>
        <v>0</v>
      </c>
      <c r="AT92" s="145">
        <f>IF(AT$2&lt;Inputs!$AC38,0,Inputs!$AB38*Inputs!$AG38)</f>
        <v>0</v>
      </c>
      <c r="AU92" s="145">
        <f>IF(AU$2&lt;Inputs!$AC38,0,Inputs!$AB38*Inputs!$AG38)</f>
        <v>0</v>
      </c>
      <c r="AV92" s="145">
        <f>IF(AV$2&lt;Inputs!$AC38,0,Inputs!$AB38*Inputs!$AG38)</f>
        <v>0</v>
      </c>
      <c r="AW92" s="145">
        <f>IF(AW$2&lt;Inputs!$AC38,0,Inputs!$AB38*Inputs!$AG38)</f>
        <v>0</v>
      </c>
      <c r="AX92" s="145">
        <f>IF(AX$2&lt;Inputs!$AC38,0,Inputs!$AB38*Inputs!$AG38)</f>
        <v>0</v>
      </c>
      <c r="AY92" s="145">
        <f>IF(AY$2&lt;Inputs!$AC38,0,Inputs!$AB38*Inputs!$AG38)</f>
        <v>0</v>
      </c>
      <c r="AZ92" s="145">
        <f>IF(AZ$2&lt;Inputs!$AC38,0,Inputs!$AB38*Inputs!$AG38)</f>
        <v>0</v>
      </c>
      <c r="BA92" s="145">
        <f>IF(BA$2&lt;Inputs!$AC38,0,Inputs!$AB38*Inputs!$AG38)</f>
        <v>0</v>
      </c>
      <c r="BB92" s="148">
        <f t="shared" si="14"/>
        <v>0</v>
      </c>
      <c r="BC92" s="145">
        <f>IF(BC$2&lt;Inputs!$AC38,0,Inputs!$AB38*Inputs!$AH38)</f>
        <v>0</v>
      </c>
      <c r="BD92" s="145">
        <f>IF(BD$2&lt;Inputs!$AC38,0,Inputs!$AB38*Inputs!$AH38)</f>
        <v>0</v>
      </c>
      <c r="BE92" s="145">
        <f>IF(BE$2&lt;Inputs!$AC38,0,Inputs!$AB38*Inputs!$AH38)</f>
        <v>0</v>
      </c>
      <c r="BF92" s="145">
        <f>IF(BF$2&lt;Inputs!$AC38,0,Inputs!$AB38*Inputs!$AH38)</f>
        <v>0</v>
      </c>
      <c r="BG92" s="145">
        <f>IF(BG$2&lt;Inputs!$AC38,0,Inputs!$AB38*Inputs!$AH38)</f>
        <v>0</v>
      </c>
      <c r="BH92" s="145">
        <f>IF(BH$2&lt;Inputs!$AC38,0,Inputs!$AB38*Inputs!$AH38)</f>
        <v>0</v>
      </c>
      <c r="BI92" s="145">
        <f>IF(BI$2&lt;Inputs!$AC38,0,Inputs!$AB38*Inputs!$AH38)</f>
        <v>0</v>
      </c>
      <c r="BJ92" s="145">
        <f>IF(BJ$2&lt;Inputs!$AC38,0,Inputs!$AB38*Inputs!$AH38)</f>
        <v>0</v>
      </c>
      <c r="BK92" s="145">
        <f>IF(BK$2&lt;Inputs!$AC38,0,Inputs!$AB38*Inputs!$AH38)</f>
        <v>0</v>
      </c>
      <c r="BL92" s="145">
        <f>IF(BL$2&lt;Inputs!$AC38,0,Inputs!$AB38*Inputs!$AH38)</f>
        <v>0</v>
      </c>
      <c r="BM92" s="145">
        <f>IF(BM$2&lt;Inputs!$AC38,0,Inputs!$AB38*Inputs!$AH38)</f>
        <v>0</v>
      </c>
      <c r="BN92" s="145">
        <f>IF(BN$2&lt;Inputs!$AC38,0,Inputs!$AB38*Inputs!$AH38)</f>
        <v>0</v>
      </c>
      <c r="BO92" s="148">
        <f t="shared" si="15"/>
        <v>0</v>
      </c>
    </row>
    <row r="93" ht="15.75" hidden="1" customHeight="1" outlineLevel="1">
      <c r="A93" s="1"/>
      <c r="B93" s="147" t="str">
        <f>Inputs!Z39</f>
        <v>Sponsor 32</v>
      </c>
      <c r="C93" s="145">
        <f>IF(C$2&lt;Inputs!$AC39,0,Inputs!$AB39*Inputs!$AD39)</f>
        <v>0</v>
      </c>
      <c r="D93" s="145">
        <f>IF(D$2&lt;Inputs!$AC39,0,Inputs!$AB39*Inputs!$AD39)</f>
        <v>0</v>
      </c>
      <c r="E93" s="145">
        <f>IF(E$2&lt;Inputs!$AC39,0,Inputs!$AB39*Inputs!$AD39)</f>
        <v>0</v>
      </c>
      <c r="F93" s="145">
        <f>IF(F$2&lt;Inputs!$AC39,0,Inputs!$AB39*Inputs!$AD39)</f>
        <v>0</v>
      </c>
      <c r="G93" s="145">
        <f>IF(G$2&lt;Inputs!$AC39,0,Inputs!$AB39*Inputs!$AD39)</f>
        <v>0</v>
      </c>
      <c r="H93" s="145">
        <f>IF(H$2&lt;Inputs!$AC39,0,Inputs!$AB39*Inputs!$AD39)</f>
        <v>0</v>
      </c>
      <c r="I93" s="145">
        <f>IF(I$2&lt;Inputs!$AC39,0,Inputs!$AB39*Inputs!$AD39)</f>
        <v>0</v>
      </c>
      <c r="J93" s="145">
        <f>IF(J$2&lt;Inputs!$AC39,0,Inputs!$AB39*Inputs!$AD39)</f>
        <v>0</v>
      </c>
      <c r="K93" s="145">
        <f>IF(K$2&lt;Inputs!$AC39,0,Inputs!$AB39*Inputs!$AD39)</f>
        <v>0</v>
      </c>
      <c r="L93" s="145">
        <f>IF(L$2&lt;Inputs!$AC39,0,Inputs!$AB39*Inputs!$AD39)</f>
        <v>0</v>
      </c>
      <c r="M93" s="145">
        <f>IF(M$2&lt;Inputs!$AC39,0,Inputs!$AB39*Inputs!$AD39)</f>
        <v>0</v>
      </c>
      <c r="N93" s="145">
        <f>IF(N$2&lt;Inputs!$AC39,0,Inputs!$AB39*Inputs!$AD39)</f>
        <v>0</v>
      </c>
      <c r="O93" s="148">
        <f t="shared" si="11"/>
        <v>0</v>
      </c>
      <c r="P93" s="145">
        <f>IF(P$2&lt;Inputs!$AC39,0,Inputs!$AB39*Inputs!$AE39)</f>
        <v>0</v>
      </c>
      <c r="Q93" s="145">
        <f>IF(Q$2&lt;Inputs!$AC39,0,Inputs!$AB39*Inputs!$AE39)</f>
        <v>0</v>
      </c>
      <c r="R93" s="145">
        <f>IF(R$2&lt;Inputs!$AC39,0,Inputs!$AB39*Inputs!$AE39)</f>
        <v>0</v>
      </c>
      <c r="S93" s="145">
        <f>IF(S$2&lt;Inputs!$AC39,0,Inputs!$AB39*Inputs!$AE39)</f>
        <v>0</v>
      </c>
      <c r="T93" s="145">
        <f>IF(T$2&lt;Inputs!$AC39,0,Inputs!$AB39*Inputs!$AE39)</f>
        <v>0</v>
      </c>
      <c r="U93" s="145">
        <f>IF(U$2&lt;Inputs!$AC39,0,Inputs!$AB39*Inputs!$AE39)</f>
        <v>0</v>
      </c>
      <c r="V93" s="145">
        <f>IF(V$2&lt;Inputs!$AC39,0,Inputs!$AB39*Inputs!$AE39)</f>
        <v>0</v>
      </c>
      <c r="W93" s="145">
        <f>IF(W$2&lt;Inputs!$AC39,0,Inputs!$AB39*Inputs!$AE39)</f>
        <v>0</v>
      </c>
      <c r="X93" s="145">
        <f>IF(X$2&lt;Inputs!$AC39,0,Inputs!$AB39*Inputs!$AE39)</f>
        <v>0</v>
      </c>
      <c r="Y93" s="145">
        <f>IF(Y$2&lt;Inputs!$AC39,0,Inputs!$AB39*Inputs!$AE39)</f>
        <v>0</v>
      </c>
      <c r="Z93" s="145">
        <f>IF(Z$2&lt;Inputs!$AC39,0,Inputs!$AB39*Inputs!$AE39)</f>
        <v>0</v>
      </c>
      <c r="AA93" s="145">
        <f>IF(AA$2&lt;Inputs!$AC39,0,Inputs!$AB39*Inputs!$AE39)</f>
        <v>0</v>
      </c>
      <c r="AB93" s="148">
        <f t="shared" si="12"/>
        <v>0</v>
      </c>
      <c r="AC93" s="145">
        <f>IF(AC$2&lt;Inputs!$AC39,0,Inputs!$AB39*Inputs!$AF39)</f>
        <v>0</v>
      </c>
      <c r="AD93" s="145">
        <f>IF(AD$2&lt;Inputs!$AC39,0,Inputs!$AB39*Inputs!$AF39)</f>
        <v>0</v>
      </c>
      <c r="AE93" s="145">
        <f>IF(AE$2&lt;Inputs!$AC39,0,Inputs!$AB39*Inputs!$AF39)</f>
        <v>0</v>
      </c>
      <c r="AF93" s="145">
        <f>IF(AF$2&lt;Inputs!$AC39,0,Inputs!$AB39*Inputs!$AF39)</f>
        <v>0</v>
      </c>
      <c r="AG93" s="145">
        <f>IF(AG$2&lt;Inputs!$AC39,0,Inputs!$AB39*Inputs!$AF39)</f>
        <v>0</v>
      </c>
      <c r="AH93" s="145">
        <f>IF(AH$2&lt;Inputs!$AC39,0,Inputs!$AB39*Inputs!$AF39)</f>
        <v>0</v>
      </c>
      <c r="AI93" s="145">
        <f>IF(AI$2&lt;Inputs!$AC39,0,Inputs!$AB39*Inputs!$AF39)</f>
        <v>0</v>
      </c>
      <c r="AJ93" s="145">
        <f>IF(AJ$2&lt;Inputs!$AC39,0,Inputs!$AB39*Inputs!$AF39)</f>
        <v>0</v>
      </c>
      <c r="AK93" s="145">
        <f>IF(AK$2&lt;Inputs!$AC39,0,Inputs!$AB39*Inputs!$AF39)</f>
        <v>0</v>
      </c>
      <c r="AL93" s="145">
        <f>IF(AL$2&lt;Inputs!$AC39,0,Inputs!$AB39*Inputs!$AF39)</f>
        <v>0</v>
      </c>
      <c r="AM93" s="145">
        <f>IF(AM$2&lt;Inputs!$AC39,0,Inputs!$AB39*Inputs!$AF39)</f>
        <v>0</v>
      </c>
      <c r="AN93" s="145">
        <f>IF(AN$2&lt;Inputs!$AC39,0,Inputs!$AB39*Inputs!$AF39)</f>
        <v>0</v>
      </c>
      <c r="AO93" s="148">
        <f t="shared" si="13"/>
        <v>0</v>
      </c>
      <c r="AP93" s="145">
        <f>IF(AP$2&lt;Inputs!$AC39,0,Inputs!$AB39*Inputs!$AG39)</f>
        <v>0</v>
      </c>
      <c r="AQ93" s="145">
        <f>IF(AQ$2&lt;Inputs!$AC39,0,Inputs!$AB39*Inputs!$AG39)</f>
        <v>0</v>
      </c>
      <c r="AR93" s="145">
        <f>IF(AR$2&lt;Inputs!$AC39,0,Inputs!$AB39*Inputs!$AG39)</f>
        <v>0</v>
      </c>
      <c r="AS93" s="145">
        <f>IF(AS$2&lt;Inputs!$AC39,0,Inputs!$AB39*Inputs!$AG39)</f>
        <v>0</v>
      </c>
      <c r="AT93" s="145">
        <f>IF(AT$2&lt;Inputs!$AC39,0,Inputs!$AB39*Inputs!$AG39)</f>
        <v>0</v>
      </c>
      <c r="AU93" s="145">
        <f>IF(AU$2&lt;Inputs!$AC39,0,Inputs!$AB39*Inputs!$AG39)</f>
        <v>0</v>
      </c>
      <c r="AV93" s="145">
        <f>IF(AV$2&lt;Inputs!$AC39,0,Inputs!$AB39*Inputs!$AG39)</f>
        <v>0</v>
      </c>
      <c r="AW93" s="145">
        <f>IF(AW$2&lt;Inputs!$AC39,0,Inputs!$AB39*Inputs!$AG39)</f>
        <v>0</v>
      </c>
      <c r="AX93" s="145">
        <f>IF(AX$2&lt;Inputs!$AC39,0,Inputs!$AB39*Inputs!$AG39)</f>
        <v>0</v>
      </c>
      <c r="AY93" s="145">
        <f>IF(AY$2&lt;Inputs!$AC39,0,Inputs!$AB39*Inputs!$AG39)</f>
        <v>0</v>
      </c>
      <c r="AZ93" s="145">
        <f>IF(AZ$2&lt;Inputs!$AC39,0,Inputs!$AB39*Inputs!$AG39)</f>
        <v>0</v>
      </c>
      <c r="BA93" s="145">
        <f>IF(BA$2&lt;Inputs!$AC39,0,Inputs!$AB39*Inputs!$AG39)</f>
        <v>0</v>
      </c>
      <c r="BB93" s="148">
        <f t="shared" si="14"/>
        <v>0</v>
      </c>
      <c r="BC93" s="145">
        <f>IF(BC$2&lt;Inputs!$AC39,0,Inputs!$AB39*Inputs!$AH39)</f>
        <v>0</v>
      </c>
      <c r="BD93" s="145">
        <f>IF(BD$2&lt;Inputs!$AC39,0,Inputs!$AB39*Inputs!$AH39)</f>
        <v>0</v>
      </c>
      <c r="BE93" s="145">
        <f>IF(BE$2&lt;Inputs!$AC39,0,Inputs!$AB39*Inputs!$AH39)</f>
        <v>0</v>
      </c>
      <c r="BF93" s="145">
        <f>IF(BF$2&lt;Inputs!$AC39,0,Inputs!$AB39*Inputs!$AH39)</f>
        <v>0</v>
      </c>
      <c r="BG93" s="145">
        <f>IF(BG$2&lt;Inputs!$AC39,0,Inputs!$AB39*Inputs!$AH39)</f>
        <v>0</v>
      </c>
      <c r="BH93" s="145">
        <f>IF(BH$2&lt;Inputs!$AC39,0,Inputs!$AB39*Inputs!$AH39)</f>
        <v>0</v>
      </c>
      <c r="BI93" s="145">
        <f>IF(BI$2&lt;Inputs!$AC39,0,Inputs!$AB39*Inputs!$AH39)</f>
        <v>0</v>
      </c>
      <c r="BJ93" s="145">
        <f>IF(BJ$2&lt;Inputs!$AC39,0,Inputs!$AB39*Inputs!$AH39)</f>
        <v>0</v>
      </c>
      <c r="BK93" s="145">
        <f>IF(BK$2&lt;Inputs!$AC39,0,Inputs!$AB39*Inputs!$AH39)</f>
        <v>0</v>
      </c>
      <c r="BL93" s="145">
        <f>IF(BL$2&lt;Inputs!$AC39,0,Inputs!$AB39*Inputs!$AH39)</f>
        <v>0</v>
      </c>
      <c r="BM93" s="145">
        <f>IF(BM$2&lt;Inputs!$AC39,0,Inputs!$AB39*Inputs!$AH39)</f>
        <v>0</v>
      </c>
      <c r="BN93" s="145">
        <f>IF(BN$2&lt;Inputs!$AC39,0,Inputs!$AB39*Inputs!$AH39)</f>
        <v>0</v>
      </c>
      <c r="BO93" s="148">
        <f t="shared" si="15"/>
        <v>0</v>
      </c>
    </row>
    <row r="94" ht="15.75" hidden="1" customHeight="1" outlineLevel="1">
      <c r="A94" s="1"/>
      <c r="B94" s="147" t="str">
        <f>Inputs!Z40</f>
        <v>Sponsor 33</v>
      </c>
      <c r="C94" s="145">
        <f>IF(C$2&lt;Inputs!$AC40,0,Inputs!$AB40*Inputs!$AD40)</f>
        <v>0</v>
      </c>
      <c r="D94" s="145">
        <f>IF(D$2&lt;Inputs!$AC40,0,Inputs!$AB40*Inputs!$AD40)</f>
        <v>0</v>
      </c>
      <c r="E94" s="145">
        <f>IF(E$2&lt;Inputs!$AC40,0,Inputs!$AB40*Inputs!$AD40)</f>
        <v>0</v>
      </c>
      <c r="F94" s="145">
        <f>IF(F$2&lt;Inputs!$AC40,0,Inputs!$AB40*Inputs!$AD40)</f>
        <v>0</v>
      </c>
      <c r="G94" s="145">
        <f>IF(G$2&lt;Inputs!$AC40,0,Inputs!$AB40*Inputs!$AD40)</f>
        <v>0</v>
      </c>
      <c r="H94" s="145">
        <f>IF(H$2&lt;Inputs!$AC40,0,Inputs!$AB40*Inputs!$AD40)</f>
        <v>0</v>
      </c>
      <c r="I94" s="145">
        <f>IF(I$2&lt;Inputs!$AC40,0,Inputs!$AB40*Inputs!$AD40)</f>
        <v>0</v>
      </c>
      <c r="J94" s="145">
        <f>IF(J$2&lt;Inputs!$AC40,0,Inputs!$AB40*Inputs!$AD40)</f>
        <v>0</v>
      </c>
      <c r="K94" s="145">
        <f>IF(K$2&lt;Inputs!$AC40,0,Inputs!$AB40*Inputs!$AD40)</f>
        <v>0</v>
      </c>
      <c r="L94" s="145">
        <f>IF(L$2&lt;Inputs!$AC40,0,Inputs!$AB40*Inputs!$AD40)</f>
        <v>0</v>
      </c>
      <c r="M94" s="145">
        <f>IF(M$2&lt;Inputs!$AC40,0,Inputs!$AB40*Inputs!$AD40)</f>
        <v>0</v>
      </c>
      <c r="N94" s="145">
        <f>IF(N$2&lt;Inputs!$AC40,0,Inputs!$AB40*Inputs!$AD40)</f>
        <v>0</v>
      </c>
      <c r="O94" s="148">
        <f t="shared" si="11"/>
        <v>0</v>
      </c>
      <c r="P94" s="145">
        <f>IF(P$2&lt;Inputs!$AC40,0,Inputs!$AB40*Inputs!$AE40)</f>
        <v>0</v>
      </c>
      <c r="Q94" s="145">
        <f>IF(Q$2&lt;Inputs!$AC40,0,Inputs!$AB40*Inputs!$AE40)</f>
        <v>0</v>
      </c>
      <c r="R94" s="145">
        <f>IF(R$2&lt;Inputs!$AC40,0,Inputs!$AB40*Inputs!$AE40)</f>
        <v>0</v>
      </c>
      <c r="S94" s="145">
        <f>IF(S$2&lt;Inputs!$AC40,0,Inputs!$AB40*Inputs!$AE40)</f>
        <v>0</v>
      </c>
      <c r="T94" s="145">
        <f>IF(T$2&lt;Inputs!$AC40,0,Inputs!$AB40*Inputs!$AE40)</f>
        <v>0</v>
      </c>
      <c r="U94" s="145">
        <f>IF(U$2&lt;Inputs!$AC40,0,Inputs!$AB40*Inputs!$AE40)</f>
        <v>0</v>
      </c>
      <c r="V94" s="145">
        <f>IF(V$2&lt;Inputs!$AC40,0,Inputs!$AB40*Inputs!$AE40)</f>
        <v>0</v>
      </c>
      <c r="W94" s="145">
        <f>IF(W$2&lt;Inputs!$AC40,0,Inputs!$AB40*Inputs!$AE40)</f>
        <v>0</v>
      </c>
      <c r="X94" s="145">
        <f>IF(X$2&lt;Inputs!$AC40,0,Inputs!$AB40*Inputs!$AE40)</f>
        <v>0</v>
      </c>
      <c r="Y94" s="145">
        <f>IF(Y$2&lt;Inputs!$AC40,0,Inputs!$AB40*Inputs!$AE40)</f>
        <v>0</v>
      </c>
      <c r="Z94" s="145">
        <f>IF(Z$2&lt;Inputs!$AC40,0,Inputs!$AB40*Inputs!$AE40)</f>
        <v>0</v>
      </c>
      <c r="AA94" s="145">
        <f>IF(AA$2&lt;Inputs!$AC40,0,Inputs!$AB40*Inputs!$AE40)</f>
        <v>0</v>
      </c>
      <c r="AB94" s="148">
        <f t="shared" si="12"/>
        <v>0</v>
      </c>
      <c r="AC94" s="145">
        <f>IF(AC$2&lt;Inputs!$AC40,0,Inputs!$AB40*Inputs!$AF40)</f>
        <v>0</v>
      </c>
      <c r="AD94" s="145">
        <f>IF(AD$2&lt;Inputs!$AC40,0,Inputs!$AB40*Inputs!$AF40)</f>
        <v>0</v>
      </c>
      <c r="AE94" s="145">
        <f>IF(AE$2&lt;Inputs!$AC40,0,Inputs!$AB40*Inputs!$AF40)</f>
        <v>0</v>
      </c>
      <c r="AF94" s="145">
        <f>IF(AF$2&lt;Inputs!$AC40,0,Inputs!$AB40*Inputs!$AF40)</f>
        <v>0</v>
      </c>
      <c r="AG94" s="145">
        <f>IF(AG$2&lt;Inputs!$AC40,0,Inputs!$AB40*Inputs!$AF40)</f>
        <v>0</v>
      </c>
      <c r="AH94" s="145">
        <f>IF(AH$2&lt;Inputs!$AC40,0,Inputs!$AB40*Inputs!$AF40)</f>
        <v>0</v>
      </c>
      <c r="AI94" s="145">
        <f>IF(AI$2&lt;Inputs!$AC40,0,Inputs!$AB40*Inputs!$AF40)</f>
        <v>0</v>
      </c>
      <c r="AJ94" s="145">
        <f>IF(AJ$2&lt;Inputs!$AC40,0,Inputs!$AB40*Inputs!$AF40)</f>
        <v>0</v>
      </c>
      <c r="AK94" s="145">
        <f>IF(AK$2&lt;Inputs!$AC40,0,Inputs!$AB40*Inputs!$AF40)</f>
        <v>0</v>
      </c>
      <c r="AL94" s="145">
        <f>IF(AL$2&lt;Inputs!$AC40,0,Inputs!$AB40*Inputs!$AF40)</f>
        <v>0</v>
      </c>
      <c r="AM94" s="145">
        <f>IF(AM$2&lt;Inputs!$AC40,0,Inputs!$AB40*Inputs!$AF40)</f>
        <v>0</v>
      </c>
      <c r="AN94" s="145">
        <f>IF(AN$2&lt;Inputs!$AC40,0,Inputs!$AB40*Inputs!$AF40)</f>
        <v>0</v>
      </c>
      <c r="AO94" s="148">
        <f t="shared" si="13"/>
        <v>0</v>
      </c>
      <c r="AP94" s="145">
        <f>IF(AP$2&lt;Inputs!$AC40,0,Inputs!$AB40*Inputs!$AG40)</f>
        <v>0</v>
      </c>
      <c r="AQ94" s="145">
        <f>IF(AQ$2&lt;Inputs!$AC40,0,Inputs!$AB40*Inputs!$AG40)</f>
        <v>0</v>
      </c>
      <c r="AR94" s="145">
        <f>IF(AR$2&lt;Inputs!$AC40,0,Inputs!$AB40*Inputs!$AG40)</f>
        <v>0</v>
      </c>
      <c r="AS94" s="145">
        <f>IF(AS$2&lt;Inputs!$AC40,0,Inputs!$AB40*Inputs!$AG40)</f>
        <v>0</v>
      </c>
      <c r="AT94" s="145">
        <f>IF(AT$2&lt;Inputs!$AC40,0,Inputs!$AB40*Inputs!$AG40)</f>
        <v>0</v>
      </c>
      <c r="AU94" s="145">
        <f>IF(AU$2&lt;Inputs!$AC40,0,Inputs!$AB40*Inputs!$AG40)</f>
        <v>0</v>
      </c>
      <c r="AV94" s="145">
        <f>IF(AV$2&lt;Inputs!$AC40,0,Inputs!$AB40*Inputs!$AG40)</f>
        <v>0</v>
      </c>
      <c r="AW94" s="145">
        <f>IF(AW$2&lt;Inputs!$AC40,0,Inputs!$AB40*Inputs!$AG40)</f>
        <v>0</v>
      </c>
      <c r="AX94" s="145">
        <f>IF(AX$2&lt;Inputs!$AC40,0,Inputs!$AB40*Inputs!$AG40)</f>
        <v>0</v>
      </c>
      <c r="AY94" s="145">
        <f>IF(AY$2&lt;Inputs!$AC40,0,Inputs!$AB40*Inputs!$AG40)</f>
        <v>0</v>
      </c>
      <c r="AZ94" s="145">
        <f>IF(AZ$2&lt;Inputs!$AC40,0,Inputs!$AB40*Inputs!$AG40)</f>
        <v>0</v>
      </c>
      <c r="BA94" s="145">
        <f>IF(BA$2&lt;Inputs!$AC40,0,Inputs!$AB40*Inputs!$AG40)</f>
        <v>0</v>
      </c>
      <c r="BB94" s="148">
        <f t="shared" si="14"/>
        <v>0</v>
      </c>
      <c r="BC94" s="145">
        <f>IF(BC$2&lt;Inputs!$AC40,0,Inputs!$AB40*Inputs!$AH40)</f>
        <v>0</v>
      </c>
      <c r="BD94" s="145">
        <f>IF(BD$2&lt;Inputs!$AC40,0,Inputs!$AB40*Inputs!$AH40)</f>
        <v>0</v>
      </c>
      <c r="BE94" s="145">
        <f>IF(BE$2&lt;Inputs!$AC40,0,Inputs!$AB40*Inputs!$AH40)</f>
        <v>0</v>
      </c>
      <c r="BF94" s="145">
        <f>IF(BF$2&lt;Inputs!$AC40,0,Inputs!$AB40*Inputs!$AH40)</f>
        <v>0</v>
      </c>
      <c r="BG94" s="145">
        <f>IF(BG$2&lt;Inputs!$AC40,0,Inputs!$AB40*Inputs!$AH40)</f>
        <v>0</v>
      </c>
      <c r="BH94" s="145">
        <f>IF(BH$2&lt;Inputs!$AC40,0,Inputs!$AB40*Inputs!$AH40)</f>
        <v>0</v>
      </c>
      <c r="BI94" s="145">
        <f>IF(BI$2&lt;Inputs!$AC40,0,Inputs!$AB40*Inputs!$AH40)</f>
        <v>0</v>
      </c>
      <c r="BJ94" s="145">
        <f>IF(BJ$2&lt;Inputs!$AC40,0,Inputs!$AB40*Inputs!$AH40)</f>
        <v>0</v>
      </c>
      <c r="BK94" s="145">
        <f>IF(BK$2&lt;Inputs!$AC40,0,Inputs!$AB40*Inputs!$AH40)</f>
        <v>0</v>
      </c>
      <c r="BL94" s="145">
        <f>IF(BL$2&lt;Inputs!$AC40,0,Inputs!$AB40*Inputs!$AH40)</f>
        <v>0</v>
      </c>
      <c r="BM94" s="145">
        <f>IF(BM$2&lt;Inputs!$AC40,0,Inputs!$AB40*Inputs!$AH40)</f>
        <v>0</v>
      </c>
      <c r="BN94" s="145">
        <f>IF(BN$2&lt;Inputs!$AC40,0,Inputs!$AB40*Inputs!$AH40)</f>
        <v>0</v>
      </c>
      <c r="BO94" s="148">
        <f t="shared" si="15"/>
        <v>0</v>
      </c>
    </row>
    <row r="95" ht="15.75" hidden="1" customHeight="1" outlineLevel="1">
      <c r="A95" s="1"/>
      <c r="B95" s="147" t="str">
        <f>Inputs!Z41</f>
        <v>Sponsor 34</v>
      </c>
      <c r="C95" s="145">
        <f>IF(C$2&lt;Inputs!$AC41,0,Inputs!$AB41*Inputs!$AD41)</f>
        <v>0</v>
      </c>
      <c r="D95" s="145">
        <f>IF(D$2&lt;Inputs!$AC41,0,Inputs!$AB41*Inputs!$AD41)</f>
        <v>0</v>
      </c>
      <c r="E95" s="145">
        <f>IF(E$2&lt;Inputs!$AC41,0,Inputs!$AB41*Inputs!$AD41)</f>
        <v>0</v>
      </c>
      <c r="F95" s="145">
        <f>IF(F$2&lt;Inputs!$AC41,0,Inputs!$AB41*Inputs!$AD41)</f>
        <v>0</v>
      </c>
      <c r="G95" s="145">
        <f>IF(G$2&lt;Inputs!$AC41,0,Inputs!$AB41*Inputs!$AD41)</f>
        <v>0</v>
      </c>
      <c r="H95" s="145">
        <f>IF(H$2&lt;Inputs!$AC41,0,Inputs!$AB41*Inputs!$AD41)</f>
        <v>0</v>
      </c>
      <c r="I95" s="145">
        <f>IF(I$2&lt;Inputs!$AC41,0,Inputs!$AB41*Inputs!$AD41)</f>
        <v>0</v>
      </c>
      <c r="J95" s="145">
        <f>IF(J$2&lt;Inputs!$AC41,0,Inputs!$AB41*Inputs!$AD41)</f>
        <v>0</v>
      </c>
      <c r="K95" s="145">
        <f>IF(K$2&lt;Inputs!$AC41,0,Inputs!$AB41*Inputs!$AD41)</f>
        <v>0</v>
      </c>
      <c r="L95" s="145">
        <f>IF(L$2&lt;Inputs!$AC41,0,Inputs!$AB41*Inputs!$AD41)</f>
        <v>0</v>
      </c>
      <c r="M95" s="145">
        <f>IF(M$2&lt;Inputs!$AC41,0,Inputs!$AB41*Inputs!$AD41)</f>
        <v>0</v>
      </c>
      <c r="N95" s="145">
        <f>IF(N$2&lt;Inputs!$AC41,0,Inputs!$AB41*Inputs!$AD41)</f>
        <v>0</v>
      </c>
      <c r="O95" s="148">
        <f t="shared" si="11"/>
        <v>0</v>
      </c>
      <c r="P95" s="145">
        <f>IF(P$2&lt;Inputs!$AC41,0,Inputs!$AB41*Inputs!$AE41)</f>
        <v>0</v>
      </c>
      <c r="Q95" s="145">
        <f>IF(Q$2&lt;Inputs!$AC41,0,Inputs!$AB41*Inputs!$AE41)</f>
        <v>0</v>
      </c>
      <c r="R95" s="145">
        <f>IF(R$2&lt;Inputs!$AC41,0,Inputs!$AB41*Inputs!$AE41)</f>
        <v>0</v>
      </c>
      <c r="S95" s="145">
        <f>IF(S$2&lt;Inputs!$AC41,0,Inputs!$AB41*Inputs!$AE41)</f>
        <v>0</v>
      </c>
      <c r="T95" s="145">
        <f>IF(T$2&lt;Inputs!$AC41,0,Inputs!$AB41*Inputs!$AE41)</f>
        <v>0</v>
      </c>
      <c r="U95" s="145">
        <f>IF(U$2&lt;Inputs!$AC41,0,Inputs!$AB41*Inputs!$AE41)</f>
        <v>0</v>
      </c>
      <c r="V95" s="145">
        <f>IF(V$2&lt;Inputs!$AC41,0,Inputs!$AB41*Inputs!$AE41)</f>
        <v>0</v>
      </c>
      <c r="W95" s="145">
        <f>IF(W$2&lt;Inputs!$AC41,0,Inputs!$AB41*Inputs!$AE41)</f>
        <v>0</v>
      </c>
      <c r="X95" s="145">
        <f>IF(X$2&lt;Inputs!$AC41,0,Inputs!$AB41*Inputs!$AE41)</f>
        <v>0</v>
      </c>
      <c r="Y95" s="145">
        <f>IF(Y$2&lt;Inputs!$AC41,0,Inputs!$AB41*Inputs!$AE41)</f>
        <v>0</v>
      </c>
      <c r="Z95" s="145">
        <f>IF(Z$2&lt;Inputs!$AC41,0,Inputs!$AB41*Inputs!$AE41)</f>
        <v>0</v>
      </c>
      <c r="AA95" s="145">
        <f>IF(AA$2&lt;Inputs!$AC41,0,Inputs!$AB41*Inputs!$AE41)</f>
        <v>0</v>
      </c>
      <c r="AB95" s="148">
        <f t="shared" si="12"/>
        <v>0</v>
      </c>
      <c r="AC95" s="145">
        <f>IF(AC$2&lt;Inputs!$AC41,0,Inputs!$AB41*Inputs!$AF41)</f>
        <v>0</v>
      </c>
      <c r="AD95" s="145">
        <f>IF(AD$2&lt;Inputs!$AC41,0,Inputs!$AB41*Inputs!$AF41)</f>
        <v>0</v>
      </c>
      <c r="AE95" s="145">
        <f>IF(AE$2&lt;Inputs!$AC41,0,Inputs!$AB41*Inputs!$AF41)</f>
        <v>0</v>
      </c>
      <c r="AF95" s="145">
        <f>IF(AF$2&lt;Inputs!$AC41,0,Inputs!$AB41*Inputs!$AF41)</f>
        <v>0</v>
      </c>
      <c r="AG95" s="145">
        <f>IF(AG$2&lt;Inputs!$AC41,0,Inputs!$AB41*Inputs!$AF41)</f>
        <v>0</v>
      </c>
      <c r="AH95" s="145">
        <f>IF(AH$2&lt;Inputs!$AC41,0,Inputs!$AB41*Inputs!$AF41)</f>
        <v>0</v>
      </c>
      <c r="AI95" s="145">
        <f>IF(AI$2&lt;Inputs!$AC41,0,Inputs!$AB41*Inputs!$AF41)</f>
        <v>0</v>
      </c>
      <c r="AJ95" s="145">
        <f>IF(AJ$2&lt;Inputs!$AC41,0,Inputs!$AB41*Inputs!$AF41)</f>
        <v>0</v>
      </c>
      <c r="AK95" s="145">
        <f>IF(AK$2&lt;Inputs!$AC41,0,Inputs!$AB41*Inputs!$AF41)</f>
        <v>0</v>
      </c>
      <c r="AL95" s="145">
        <f>IF(AL$2&lt;Inputs!$AC41,0,Inputs!$AB41*Inputs!$AF41)</f>
        <v>0</v>
      </c>
      <c r="AM95" s="145">
        <f>IF(AM$2&lt;Inputs!$AC41,0,Inputs!$AB41*Inputs!$AF41)</f>
        <v>0</v>
      </c>
      <c r="AN95" s="145">
        <f>IF(AN$2&lt;Inputs!$AC41,0,Inputs!$AB41*Inputs!$AF41)</f>
        <v>0</v>
      </c>
      <c r="AO95" s="148">
        <f t="shared" si="13"/>
        <v>0</v>
      </c>
      <c r="AP95" s="145">
        <f>IF(AP$2&lt;Inputs!$AC41,0,Inputs!$AB41*Inputs!$AG41)</f>
        <v>0</v>
      </c>
      <c r="AQ95" s="145">
        <f>IF(AQ$2&lt;Inputs!$AC41,0,Inputs!$AB41*Inputs!$AG41)</f>
        <v>0</v>
      </c>
      <c r="AR95" s="145">
        <f>IF(AR$2&lt;Inputs!$AC41,0,Inputs!$AB41*Inputs!$AG41)</f>
        <v>0</v>
      </c>
      <c r="AS95" s="145">
        <f>IF(AS$2&lt;Inputs!$AC41,0,Inputs!$AB41*Inputs!$AG41)</f>
        <v>0</v>
      </c>
      <c r="AT95" s="145">
        <f>IF(AT$2&lt;Inputs!$AC41,0,Inputs!$AB41*Inputs!$AG41)</f>
        <v>0</v>
      </c>
      <c r="AU95" s="145">
        <f>IF(AU$2&lt;Inputs!$AC41,0,Inputs!$AB41*Inputs!$AG41)</f>
        <v>0</v>
      </c>
      <c r="AV95" s="145">
        <f>IF(AV$2&lt;Inputs!$AC41,0,Inputs!$AB41*Inputs!$AG41)</f>
        <v>0</v>
      </c>
      <c r="AW95" s="145">
        <f>IF(AW$2&lt;Inputs!$AC41,0,Inputs!$AB41*Inputs!$AG41)</f>
        <v>0</v>
      </c>
      <c r="AX95" s="145">
        <f>IF(AX$2&lt;Inputs!$AC41,0,Inputs!$AB41*Inputs!$AG41)</f>
        <v>0</v>
      </c>
      <c r="AY95" s="145">
        <f>IF(AY$2&lt;Inputs!$AC41,0,Inputs!$AB41*Inputs!$AG41)</f>
        <v>0</v>
      </c>
      <c r="AZ95" s="145">
        <f>IF(AZ$2&lt;Inputs!$AC41,0,Inputs!$AB41*Inputs!$AG41)</f>
        <v>0</v>
      </c>
      <c r="BA95" s="145">
        <f>IF(BA$2&lt;Inputs!$AC41,0,Inputs!$AB41*Inputs!$AG41)</f>
        <v>0</v>
      </c>
      <c r="BB95" s="148">
        <f t="shared" si="14"/>
        <v>0</v>
      </c>
      <c r="BC95" s="145">
        <f>IF(BC$2&lt;Inputs!$AC41,0,Inputs!$AB41*Inputs!$AH41)</f>
        <v>0</v>
      </c>
      <c r="BD95" s="145">
        <f>IF(BD$2&lt;Inputs!$AC41,0,Inputs!$AB41*Inputs!$AH41)</f>
        <v>0</v>
      </c>
      <c r="BE95" s="145">
        <f>IF(BE$2&lt;Inputs!$AC41,0,Inputs!$AB41*Inputs!$AH41)</f>
        <v>0</v>
      </c>
      <c r="BF95" s="145">
        <f>IF(BF$2&lt;Inputs!$AC41,0,Inputs!$AB41*Inputs!$AH41)</f>
        <v>0</v>
      </c>
      <c r="BG95" s="145">
        <f>IF(BG$2&lt;Inputs!$AC41,0,Inputs!$AB41*Inputs!$AH41)</f>
        <v>0</v>
      </c>
      <c r="BH95" s="145">
        <f>IF(BH$2&lt;Inputs!$AC41,0,Inputs!$AB41*Inputs!$AH41)</f>
        <v>0</v>
      </c>
      <c r="BI95" s="145">
        <f>IF(BI$2&lt;Inputs!$AC41,0,Inputs!$AB41*Inputs!$AH41)</f>
        <v>0</v>
      </c>
      <c r="BJ95" s="145">
        <f>IF(BJ$2&lt;Inputs!$AC41,0,Inputs!$AB41*Inputs!$AH41)</f>
        <v>0</v>
      </c>
      <c r="BK95" s="145">
        <f>IF(BK$2&lt;Inputs!$AC41,0,Inputs!$AB41*Inputs!$AH41)</f>
        <v>0</v>
      </c>
      <c r="BL95" s="145">
        <f>IF(BL$2&lt;Inputs!$AC41,0,Inputs!$AB41*Inputs!$AH41)</f>
        <v>0</v>
      </c>
      <c r="BM95" s="145">
        <f>IF(BM$2&lt;Inputs!$AC41,0,Inputs!$AB41*Inputs!$AH41)</f>
        <v>0</v>
      </c>
      <c r="BN95" s="145">
        <f>IF(BN$2&lt;Inputs!$AC41,0,Inputs!$AB41*Inputs!$AH41)</f>
        <v>0</v>
      </c>
      <c r="BO95" s="148">
        <f t="shared" si="15"/>
        <v>0</v>
      </c>
    </row>
    <row r="96" ht="15.75" hidden="1" customHeight="1" outlineLevel="1">
      <c r="A96" s="1"/>
      <c r="B96" s="147" t="str">
        <f>Inputs!Z42</f>
        <v>Sponsor 35</v>
      </c>
      <c r="C96" s="145">
        <f>IF(C$2&lt;Inputs!$AC42,0,Inputs!$AB42*Inputs!$AD42)</f>
        <v>0</v>
      </c>
      <c r="D96" s="145">
        <f>IF(D$2&lt;Inputs!$AC42,0,Inputs!$AB42*Inputs!$AD42)</f>
        <v>0</v>
      </c>
      <c r="E96" s="145">
        <f>IF(E$2&lt;Inputs!$AC42,0,Inputs!$AB42*Inputs!$AD42)</f>
        <v>0</v>
      </c>
      <c r="F96" s="145">
        <f>IF(F$2&lt;Inputs!$AC42,0,Inputs!$AB42*Inputs!$AD42)</f>
        <v>0</v>
      </c>
      <c r="G96" s="145">
        <f>IF(G$2&lt;Inputs!$AC42,0,Inputs!$AB42*Inputs!$AD42)</f>
        <v>0</v>
      </c>
      <c r="H96" s="145">
        <f>IF(H$2&lt;Inputs!$AC42,0,Inputs!$AB42*Inputs!$AD42)</f>
        <v>0</v>
      </c>
      <c r="I96" s="145">
        <f>IF(I$2&lt;Inputs!$AC42,0,Inputs!$AB42*Inputs!$AD42)</f>
        <v>0</v>
      </c>
      <c r="J96" s="145">
        <f>IF(J$2&lt;Inputs!$AC42,0,Inputs!$AB42*Inputs!$AD42)</f>
        <v>0</v>
      </c>
      <c r="K96" s="145">
        <f>IF(K$2&lt;Inputs!$AC42,0,Inputs!$AB42*Inputs!$AD42)</f>
        <v>0</v>
      </c>
      <c r="L96" s="145">
        <f>IF(L$2&lt;Inputs!$AC42,0,Inputs!$AB42*Inputs!$AD42)</f>
        <v>0</v>
      </c>
      <c r="M96" s="145">
        <f>IF(M$2&lt;Inputs!$AC42,0,Inputs!$AB42*Inputs!$AD42)</f>
        <v>0</v>
      </c>
      <c r="N96" s="145">
        <f>IF(N$2&lt;Inputs!$AC42,0,Inputs!$AB42*Inputs!$AD42)</f>
        <v>0</v>
      </c>
      <c r="O96" s="148">
        <f t="shared" si="11"/>
        <v>0</v>
      </c>
      <c r="P96" s="145">
        <f>IF(P$2&lt;Inputs!$AC42,0,Inputs!$AB42*Inputs!$AE42)</f>
        <v>0</v>
      </c>
      <c r="Q96" s="145">
        <f>IF(Q$2&lt;Inputs!$AC42,0,Inputs!$AB42*Inputs!$AE42)</f>
        <v>0</v>
      </c>
      <c r="R96" s="145">
        <f>IF(R$2&lt;Inputs!$AC42,0,Inputs!$AB42*Inputs!$AE42)</f>
        <v>0</v>
      </c>
      <c r="S96" s="145">
        <f>IF(S$2&lt;Inputs!$AC42,0,Inputs!$AB42*Inputs!$AE42)</f>
        <v>0</v>
      </c>
      <c r="T96" s="145">
        <f>IF(T$2&lt;Inputs!$AC42,0,Inputs!$AB42*Inputs!$AE42)</f>
        <v>0</v>
      </c>
      <c r="U96" s="145">
        <f>IF(U$2&lt;Inputs!$AC42,0,Inputs!$AB42*Inputs!$AE42)</f>
        <v>0</v>
      </c>
      <c r="V96" s="145">
        <f>IF(V$2&lt;Inputs!$AC42,0,Inputs!$AB42*Inputs!$AE42)</f>
        <v>0</v>
      </c>
      <c r="W96" s="145">
        <f>IF(W$2&lt;Inputs!$AC42,0,Inputs!$AB42*Inputs!$AE42)</f>
        <v>0</v>
      </c>
      <c r="X96" s="145">
        <f>IF(X$2&lt;Inputs!$AC42,0,Inputs!$AB42*Inputs!$AE42)</f>
        <v>0</v>
      </c>
      <c r="Y96" s="145">
        <f>IF(Y$2&lt;Inputs!$AC42,0,Inputs!$AB42*Inputs!$AE42)</f>
        <v>0</v>
      </c>
      <c r="Z96" s="145">
        <f>IF(Z$2&lt;Inputs!$AC42,0,Inputs!$AB42*Inputs!$AE42)</f>
        <v>0</v>
      </c>
      <c r="AA96" s="145">
        <f>IF(AA$2&lt;Inputs!$AC42,0,Inputs!$AB42*Inputs!$AE42)</f>
        <v>0</v>
      </c>
      <c r="AB96" s="148">
        <f t="shared" si="12"/>
        <v>0</v>
      </c>
      <c r="AC96" s="145">
        <f>IF(AC$2&lt;Inputs!$AC42,0,Inputs!$AB42*Inputs!$AF42)</f>
        <v>0</v>
      </c>
      <c r="AD96" s="145">
        <f>IF(AD$2&lt;Inputs!$AC42,0,Inputs!$AB42*Inputs!$AF42)</f>
        <v>0</v>
      </c>
      <c r="AE96" s="145">
        <f>IF(AE$2&lt;Inputs!$AC42,0,Inputs!$AB42*Inputs!$AF42)</f>
        <v>0</v>
      </c>
      <c r="AF96" s="145">
        <f>IF(AF$2&lt;Inputs!$AC42,0,Inputs!$AB42*Inputs!$AF42)</f>
        <v>0</v>
      </c>
      <c r="AG96" s="145">
        <f>IF(AG$2&lt;Inputs!$AC42,0,Inputs!$AB42*Inputs!$AF42)</f>
        <v>0</v>
      </c>
      <c r="AH96" s="145">
        <f>IF(AH$2&lt;Inputs!$AC42,0,Inputs!$AB42*Inputs!$AF42)</f>
        <v>0</v>
      </c>
      <c r="AI96" s="145">
        <f>IF(AI$2&lt;Inputs!$AC42,0,Inputs!$AB42*Inputs!$AF42)</f>
        <v>0</v>
      </c>
      <c r="AJ96" s="145">
        <f>IF(AJ$2&lt;Inputs!$AC42,0,Inputs!$AB42*Inputs!$AF42)</f>
        <v>0</v>
      </c>
      <c r="AK96" s="145">
        <f>IF(AK$2&lt;Inputs!$AC42,0,Inputs!$AB42*Inputs!$AF42)</f>
        <v>0</v>
      </c>
      <c r="AL96" s="145">
        <f>IF(AL$2&lt;Inputs!$AC42,0,Inputs!$AB42*Inputs!$AF42)</f>
        <v>0</v>
      </c>
      <c r="AM96" s="145">
        <f>IF(AM$2&lt;Inputs!$AC42,0,Inputs!$AB42*Inputs!$AF42)</f>
        <v>0</v>
      </c>
      <c r="AN96" s="145">
        <f>IF(AN$2&lt;Inputs!$AC42,0,Inputs!$AB42*Inputs!$AF42)</f>
        <v>0</v>
      </c>
      <c r="AO96" s="148">
        <f t="shared" si="13"/>
        <v>0</v>
      </c>
      <c r="AP96" s="145">
        <f>IF(AP$2&lt;Inputs!$AC42,0,Inputs!$AB42*Inputs!$AG42)</f>
        <v>0</v>
      </c>
      <c r="AQ96" s="145">
        <f>IF(AQ$2&lt;Inputs!$AC42,0,Inputs!$AB42*Inputs!$AG42)</f>
        <v>0</v>
      </c>
      <c r="AR96" s="145">
        <f>IF(AR$2&lt;Inputs!$AC42,0,Inputs!$AB42*Inputs!$AG42)</f>
        <v>0</v>
      </c>
      <c r="AS96" s="145">
        <f>IF(AS$2&lt;Inputs!$AC42,0,Inputs!$AB42*Inputs!$AG42)</f>
        <v>0</v>
      </c>
      <c r="AT96" s="145">
        <f>IF(AT$2&lt;Inputs!$AC42,0,Inputs!$AB42*Inputs!$AG42)</f>
        <v>0</v>
      </c>
      <c r="AU96" s="145">
        <f>IF(AU$2&lt;Inputs!$AC42,0,Inputs!$AB42*Inputs!$AG42)</f>
        <v>0</v>
      </c>
      <c r="AV96" s="145">
        <f>IF(AV$2&lt;Inputs!$AC42,0,Inputs!$AB42*Inputs!$AG42)</f>
        <v>0</v>
      </c>
      <c r="AW96" s="145">
        <f>IF(AW$2&lt;Inputs!$AC42,0,Inputs!$AB42*Inputs!$AG42)</f>
        <v>0</v>
      </c>
      <c r="AX96" s="145">
        <f>IF(AX$2&lt;Inputs!$AC42,0,Inputs!$AB42*Inputs!$AG42)</f>
        <v>0</v>
      </c>
      <c r="AY96" s="145">
        <f>IF(AY$2&lt;Inputs!$AC42,0,Inputs!$AB42*Inputs!$AG42)</f>
        <v>0</v>
      </c>
      <c r="AZ96" s="145">
        <f>IF(AZ$2&lt;Inputs!$AC42,0,Inputs!$AB42*Inputs!$AG42)</f>
        <v>0</v>
      </c>
      <c r="BA96" s="145">
        <f>IF(BA$2&lt;Inputs!$AC42,0,Inputs!$AB42*Inputs!$AG42)</f>
        <v>0</v>
      </c>
      <c r="BB96" s="148">
        <f t="shared" si="14"/>
        <v>0</v>
      </c>
      <c r="BC96" s="145">
        <f>IF(BC$2&lt;Inputs!$AC42,0,Inputs!$AB42*Inputs!$AH42)</f>
        <v>0</v>
      </c>
      <c r="BD96" s="145">
        <f>IF(BD$2&lt;Inputs!$AC42,0,Inputs!$AB42*Inputs!$AH42)</f>
        <v>0</v>
      </c>
      <c r="BE96" s="145">
        <f>IF(BE$2&lt;Inputs!$AC42,0,Inputs!$AB42*Inputs!$AH42)</f>
        <v>0</v>
      </c>
      <c r="BF96" s="145">
        <f>IF(BF$2&lt;Inputs!$AC42,0,Inputs!$AB42*Inputs!$AH42)</f>
        <v>0</v>
      </c>
      <c r="BG96" s="145">
        <f>IF(BG$2&lt;Inputs!$AC42,0,Inputs!$AB42*Inputs!$AH42)</f>
        <v>0</v>
      </c>
      <c r="BH96" s="145">
        <f>IF(BH$2&lt;Inputs!$AC42,0,Inputs!$AB42*Inputs!$AH42)</f>
        <v>0</v>
      </c>
      <c r="BI96" s="145">
        <f>IF(BI$2&lt;Inputs!$AC42,0,Inputs!$AB42*Inputs!$AH42)</f>
        <v>0</v>
      </c>
      <c r="BJ96" s="145">
        <f>IF(BJ$2&lt;Inputs!$AC42,0,Inputs!$AB42*Inputs!$AH42)</f>
        <v>0</v>
      </c>
      <c r="BK96" s="145">
        <f>IF(BK$2&lt;Inputs!$AC42,0,Inputs!$AB42*Inputs!$AH42)</f>
        <v>0</v>
      </c>
      <c r="BL96" s="145">
        <f>IF(BL$2&lt;Inputs!$AC42,0,Inputs!$AB42*Inputs!$AH42)</f>
        <v>0</v>
      </c>
      <c r="BM96" s="145">
        <f>IF(BM$2&lt;Inputs!$AC42,0,Inputs!$AB42*Inputs!$AH42)</f>
        <v>0</v>
      </c>
      <c r="BN96" s="145">
        <f>IF(BN$2&lt;Inputs!$AC42,0,Inputs!$AB42*Inputs!$AH42)</f>
        <v>0</v>
      </c>
      <c r="BO96" s="148">
        <f t="shared" si="15"/>
        <v>0</v>
      </c>
    </row>
    <row r="97" ht="15.75" hidden="1" customHeight="1" outlineLevel="1">
      <c r="A97" s="1"/>
      <c r="B97" s="147" t="str">
        <f>Inputs!Z43</f>
        <v>Sponsor 36</v>
      </c>
      <c r="C97" s="145">
        <f>IF(C$2&lt;Inputs!$AC43,0,Inputs!$AB43*Inputs!$AD43)</f>
        <v>0</v>
      </c>
      <c r="D97" s="145">
        <f>IF(D$2&lt;Inputs!$AC43,0,Inputs!$AB43*Inputs!$AD43)</f>
        <v>0</v>
      </c>
      <c r="E97" s="145">
        <f>IF(E$2&lt;Inputs!$AC43,0,Inputs!$AB43*Inputs!$AD43)</f>
        <v>0</v>
      </c>
      <c r="F97" s="145">
        <f>IF(F$2&lt;Inputs!$AC43,0,Inputs!$AB43*Inputs!$AD43)</f>
        <v>0</v>
      </c>
      <c r="G97" s="145">
        <f>IF(G$2&lt;Inputs!$AC43,0,Inputs!$AB43*Inputs!$AD43)</f>
        <v>0</v>
      </c>
      <c r="H97" s="145">
        <f>IF(H$2&lt;Inputs!$AC43,0,Inputs!$AB43*Inputs!$AD43)</f>
        <v>0</v>
      </c>
      <c r="I97" s="145">
        <f>IF(I$2&lt;Inputs!$AC43,0,Inputs!$AB43*Inputs!$AD43)</f>
        <v>0</v>
      </c>
      <c r="J97" s="145">
        <f>IF(J$2&lt;Inputs!$AC43,0,Inputs!$AB43*Inputs!$AD43)</f>
        <v>0</v>
      </c>
      <c r="K97" s="145">
        <f>IF(K$2&lt;Inputs!$AC43,0,Inputs!$AB43*Inputs!$AD43)</f>
        <v>0</v>
      </c>
      <c r="L97" s="145">
        <f>IF(L$2&lt;Inputs!$AC43,0,Inputs!$AB43*Inputs!$AD43)</f>
        <v>0</v>
      </c>
      <c r="M97" s="145">
        <f>IF(M$2&lt;Inputs!$AC43,0,Inputs!$AB43*Inputs!$AD43)</f>
        <v>0</v>
      </c>
      <c r="N97" s="145">
        <f>IF(N$2&lt;Inputs!$AC43,0,Inputs!$AB43*Inputs!$AD43)</f>
        <v>0</v>
      </c>
      <c r="O97" s="148">
        <f t="shared" si="11"/>
        <v>0</v>
      </c>
      <c r="P97" s="145">
        <f>IF(P$2&lt;Inputs!$AC43,0,Inputs!$AB43*Inputs!$AE43)</f>
        <v>0</v>
      </c>
      <c r="Q97" s="145">
        <f>IF(Q$2&lt;Inputs!$AC43,0,Inputs!$AB43*Inputs!$AE43)</f>
        <v>0</v>
      </c>
      <c r="R97" s="145">
        <f>IF(R$2&lt;Inputs!$AC43,0,Inputs!$AB43*Inputs!$AE43)</f>
        <v>0</v>
      </c>
      <c r="S97" s="145">
        <f>IF(S$2&lt;Inputs!$AC43,0,Inputs!$AB43*Inputs!$AE43)</f>
        <v>0</v>
      </c>
      <c r="T97" s="145">
        <f>IF(T$2&lt;Inputs!$AC43,0,Inputs!$AB43*Inputs!$AE43)</f>
        <v>0</v>
      </c>
      <c r="U97" s="145">
        <f>IF(U$2&lt;Inputs!$AC43,0,Inputs!$AB43*Inputs!$AE43)</f>
        <v>0</v>
      </c>
      <c r="V97" s="145">
        <f>IF(V$2&lt;Inputs!$AC43,0,Inputs!$AB43*Inputs!$AE43)</f>
        <v>0</v>
      </c>
      <c r="W97" s="145">
        <f>IF(W$2&lt;Inputs!$AC43,0,Inputs!$AB43*Inputs!$AE43)</f>
        <v>0</v>
      </c>
      <c r="X97" s="145">
        <f>IF(X$2&lt;Inputs!$AC43,0,Inputs!$AB43*Inputs!$AE43)</f>
        <v>0</v>
      </c>
      <c r="Y97" s="145">
        <f>IF(Y$2&lt;Inputs!$AC43,0,Inputs!$AB43*Inputs!$AE43)</f>
        <v>0</v>
      </c>
      <c r="Z97" s="145">
        <f>IF(Z$2&lt;Inputs!$AC43,0,Inputs!$AB43*Inputs!$AE43)</f>
        <v>0</v>
      </c>
      <c r="AA97" s="145">
        <f>IF(AA$2&lt;Inputs!$AC43,0,Inputs!$AB43*Inputs!$AE43)</f>
        <v>0</v>
      </c>
      <c r="AB97" s="148">
        <f t="shared" si="12"/>
        <v>0</v>
      </c>
      <c r="AC97" s="145">
        <f>IF(AC$2&lt;Inputs!$AC43,0,Inputs!$AB43*Inputs!$AF43)</f>
        <v>0</v>
      </c>
      <c r="AD97" s="145">
        <f>IF(AD$2&lt;Inputs!$AC43,0,Inputs!$AB43*Inputs!$AF43)</f>
        <v>0</v>
      </c>
      <c r="AE97" s="145">
        <f>IF(AE$2&lt;Inputs!$AC43,0,Inputs!$AB43*Inputs!$AF43)</f>
        <v>0</v>
      </c>
      <c r="AF97" s="145">
        <f>IF(AF$2&lt;Inputs!$AC43,0,Inputs!$AB43*Inputs!$AF43)</f>
        <v>0</v>
      </c>
      <c r="AG97" s="145">
        <f>IF(AG$2&lt;Inputs!$AC43,0,Inputs!$AB43*Inputs!$AF43)</f>
        <v>0</v>
      </c>
      <c r="AH97" s="145">
        <f>IF(AH$2&lt;Inputs!$AC43,0,Inputs!$AB43*Inputs!$AF43)</f>
        <v>0</v>
      </c>
      <c r="AI97" s="145">
        <f>IF(AI$2&lt;Inputs!$AC43,0,Inputs!$AB43*Inputs!$AF43)</f>
        <v>0</v>
      </c>
      <c r="AJ97" s="145">
        <f>IF(AJ$2&lt;Inputs!$AC43,0,Inputs!$AB43*Inputs!$AF43)</f>
        <v>0</v>
      </c>
      <c r="AK97" s="145">
        <f>IF(AK$2&lt;Inputs!$AC43,0,Inputs!$AB43*Inputs!$AF43)</f>
        <v>0</v>
      </c>
      <c r="AL97" s="145">
        <f>IF(AL$2&lt;Inputs!$AC43,0,Inputs!$AB43*Inputs!$AF43)</f>
        <v>0</v>
      </c>
      <c r="AM97" s="145">
        <f>IF(AM$2&lt;Inputs!$AC43,0,Inputs!$AB43*Inputs!$AF43)</f>
        <v>0</v>
      </c>
      <c r="AN97" s="145">
        <f>IF(AN$2&lt;Inputs!$AC43,0,Inputs!$AB43*Inputs!$AF43)</f>
        <v>0</v>
      </c>
      <c r="AO97" s="148">
        <f t="shared" si="13"/>
        <v>0</v>
      </c>
      <c r="AP97" s="145">
        <f>IF(AP$2&lt;Inputs!$AC43,0,Inputs!$AB43*Inputs!$AG43)</f>
        <v>0</v>
      </c>
      <c r="AQ97" s="145">
        <f>IF(AQ$2&lt;Inputs!$AC43,0,Inputs!$AB43*Inputs!$AG43)</f>
        <v>0</v>
      </c>
      <c r="AR97" s="145">
        <f>IF(AR$2&lt;Inputs!$AC43,0,Inputs!$AB43*Inputs!$AG43)</f>
        <v>0</v>
      </c>
      <c r="AS97" s="145">
        <f>IF(AS$2&lt;Inputs!$AC43,0,Inputs!$AB43*Inputs!$AG43)</f>
        <v>0</v>
      </c>
      <c r="AT97" s="145">
        <f>IF(AT$2&lt;Inputs!$AC43,0,Inputs!$AB43*Inputs!$AG43)</f>
        <v>0</v>
      </c>
      <c r="AU97" s="145">
        <f>IF(AU$2&lt;Inputs!$AC43,0,Inputs!$AB43*Inputs!$AG43)</f>
        <v>0</v>
      </c>
      <c r="AV97" s="145">
        <f>IF(AV$2&lt;Inputs!$AC43,0,Inputs!$AB43*Inputs!$AG43)</f>
        <v>0</v>
      </c>
      <c r="AW97" s="145">
        <f>IF(AW$2&lt;Inputs!$AC43,0,Inputs!$AB43*Inputs!$AG43)</f>
        <v>0</v>
      </c>
      <c r="AX97" s="145">
        <f>IF(AX$2&lt;Inputs!$AC43,0,Inputs!$AB43*Inputs!$AG43)</f>
        <v>0</v>
      </c>
      <c r="AY97" s="145">
        <f>IF(AY$2&lt;Inputs!$AC43,0,Inputs!$AB43*Inputs!$AG43)</f>
        <v>0</v>
      </c>
      <c r="AZ97" s="145">
        <f>IF(AZ$2&lt;Inputs!$AC43,0,Inputs!$AB43*Inputs!$AG43)</f>
        <v>0</v>
      </c>
      <c r="BA97" s="145">
        <f>IF(BA$2&lt;Inputs!$AC43,0,Inputs!$AB43*Inputs!$AG43)</f>
        <v>0</v>
      </c>
      <c r="BB97" s="148">
        <f t="shared" si="14"/>
        <v>0</v>
      </c>
      <c r="BC97" s="145">
        <f>IF(BC$2&lt;Inputs!$AC43,0,Inputs!$AB43*Inputs!$AH43)</f>
        <v>0</v>
      </c>
      <c r="BD97" s="145">
        <f>IF(BD$2&lt;Inputs!$AC43,0,Inputs!$AB43*Inputs!$AH43)</f>
        <v>0</v>
      </c>
      <c r="BE97" s="145">
        <f>IF(BE$2&lt;Inputs!$AC43,0,Inputs!$AB43*Inputs!$AH43)</f>
        <v>0</v>
      </c>
      <c r="BF97" s="145">
        <f>IF(BF$2&lt;Inputs!$AC43,0,Inputs!$AB43*Inputs!$AH43)</f>
        <v>0</v>
      </c>
      <c r="BG97" s="145">
        <f>IF(BG$2&lt;Inputs!$AC43,0,Inputs!$AB43*Inputs!$AH43)</f>
        <v>0</v>
      </c>
      <c r="BH97" s="145">
        <f>IF(BH$2&lt;Inputs!$AC43,0,Inputs!$AB43*Inputs!$AH43)</f>
        <v>0</v>
      </c>
      <c r="BI97" s="145">
        <f>IF(BI$2&lt;Inputs!$AC43,0,Inputs!$AB43*Inputs!$AH43)</f>
        <v>0</v>
      </c>
      <c r="BJ97" s="145">
        <f>IF(BJ$2&lt;Inputs!$AC43,0,Inputs!$AB43*Inputs!$AH43)</f>
        <v>0</v>
      </c>
      <c r="BK97" s="145">
        <f>IF(BK$2&lt;Inputs!$AC43,0,Inputs!$AB43*Inputs!$AH43)</f>
        <v>0</v>
      </c>
      <c r="BL97" s="145">
        <f>IF(BL$2&lt;Inputs!$AC43,0,Inputs!$AB43*Inputs!$AH43)</f>
        <v>0</v>
      </c>
      <c r="BM97" s="145">
        <f>IF(BM$2&lt;Inputs!$AC43,0,Inputs!$AB43*Inputs!$AH43)</f>
        <v>0</v>
      </c>
      <c r="BN97" s="145">
        <f>IF(BN$2&lt;Inputs!$AC43,0,Inputs!$AB43*Inputs!$AH43)</f>
        <v>0</v>
      </c>
      <c r="BO97" s="148">
        <f t="shared" si="15"/>
        <v>0</v>
      </c>
    </row>
    <row r="98" ht="15.75" hidden="1" customHeight="1" outlineLevel="1">
      <c r="A98" s="1"/>
      <c r="B98" s="147" t="str">
        <f>Inputs!Z44</f>
        <v>Sponsor 37</v>
      </c>
      <c r="C98" s="145">
        <f>IF(C$2&lt;Inputs!$AC44,0,Inputs!$AB44*Inputs!$AD44)</f>
        <v>0</v>
      </c>
      <c r="D98" s="145">
        <f>IF(D$2&lt;Inputs!$AC44,0,Inputs!$AB44*Inputs!$AD44)</f>
        <v>0</v>
      </c>
      <c r="E98" s="145">
        <f>IF(E$2&lt;Inputs!$AC44,0,Inputs!$AB44*Inputs!$AD44)</f>
        <v>0</v>
      </c>
      <c r="F98" s="145">
        <f>IF(F$2&lt;Inputs!$AC44,0,Inputs!$AB44*Inputs!$AD44)</f>
        <v>0</v>
      </c>
      <c r="G98" s="145">
        <f>IF(G$2&lt;Inputs!$AC44,0,Inputs!$AB44*Inputs!$AD44)</f>
        <v>0</v>
      </c>
      <c r="H98" s="145">
        <f>IF(H$2&lt;Inputs!$AC44,0,Inputs!$AB44*Inputs!$AD44)</f>
        <v>0</v>
      </c>
      <c r="I98" s="145">
        <f>IF(I$2&lt;Inputs!$AC44,0,Inputs!$AB44*Inputs!$AD44)</f>
        <v>0</v>
      </c>
      <c r="J98" s="145">
        <f>IF(J$2&lt;Inputs!$AC44,0,Inputs!$AB44*Inputs!$AD44)</f>
        <v>0</v>
      </c>
      <c r="K98" s="145">
        <f>IF(K$2&lt;Inputs!$AC44,0,Inputs!$AB44*Inputs!$AD44)</f>
        <v>0</v>
      </c>
      <c r="L98" s="145">
        <f>IF(L$2&lt;Inputs!$AC44,0,Inputs!$AB44*Inputs!$AD44)</f>
        <v>0</v>
      </c>
      <c r="M98" s="145">
        <f>IF(M$2&lt;Inputs!$AC44,0,Inputs!$AB44*Inputs!$AD44)</f>
        <v>0</v>
      </c>
      <c r="N98" s="145">
        <f>IF(N$2&lt;Inputs!$AC44,0,Inputs!$AB44*Inputs!$AD44)</f>
        <v>0</v>
      </c>
      <c r="O98" s="148">
        <f t="shared" si="11"/>
        <v>0</v>
      </c>
      <c r="P98" s="145">
        <f>IF(P$2&lt;Inputs!$AC44,0,Inputs!$AB44*Inputs!$AE44)</f>
        <v>0</v>
      </c>
      <c r="Q98" s="145">
        <f>IF(Q$2&lt;Inputs!$AC44,0,Inputs!$AB44*Inputs!$AE44)</f>
        <v>0</v>
      </c>
      <c r="R98" s="145">
        <f>IF(R$2&lt;Inputs!$AC44,0,Inputs!$AB44*Inputs!$AE44)</f>
        <v>0</v>
      </c>
      <c r="S98" s="145">
        <f>IF(S$2&lt;Inputs!$AC44,0,Inputs!$AB44*Inputs!$AE44)</f>
        <v>0</v>
      </c>
      <c r="T98" s="145">
        <f>IF(T$2&lt;Inputs!$AC44,0,Inputs!$AB44*Inputs!$AE44)</f>
        <v>0</v>
      </c>
      <c r="U98" s="145">
        <f>IF(U$2&lt;Inputs!$AC44,0,Inputs!$AB44*Inputs!$AE44)</f>
        <v>0</v>
      </c>
      <c r="V98" s="145">
        <f>IF(V$2&lt;Inputs!$AC44,0,Inputs!$AB44*Inputs!$AE44)</f>
        <v>0</v>
      </c>
      <c r="W98" s="145">
        <f>IF(W$2&lt;Inputs!$AC44,0,Inputs!$AB44*Inputs!$AE44)</f>
        <v>0</v>
      </c>
      <c r="X98" s="145">
        <f>IF(X$2&lt;Inputs!$AC44,0,Inputs!$AB44*Inputs!$AE44)</f>
        <v>0</v>
      </c>
      <c r="Y98" s="145">
        <f>IF(Y$2&lt;Inputs!$AC44,0,Inputs!$AB44*Inputs!$AE44)</f>
        <v>0</v>
      </c>
      <c r="Z98" s="145">
        <f>IF(Z$2&lt;Inputs!$AC44,0,Inputs!$AB44*Inputs!$AE44)</f>
        <v>0</v>
      </c>
      <c r="AA98" s="145">
        <f>IF(AA$2&lt;Inputs!$AC44,0,Inputs!$AB44*Inputs!$AE44)</f>
        <v>0</v>
      </c>
      <c r="AB98" s="148">
        <f t="shared" si="12"/>
        <v>0</v>
      </c>
      <c r="AC98" s="145">
        <f>IF(AC$2&lt;Inputs!$AC44,0,Inputs!$AB44*Inputs!$AF44)</f>
        <v>0</v>
      </c>
      <c r="AD98" s="145">
        <f>IF(AD$2&lt;Inputs!$AC44,0,Inputs!$AB44*Inputs!$AF44)</f>
        <v>0</v>
      </c>
      <c r="AE98" s="145">
        <f>IF(AE$2&lt;Inputs!$AC44,0,Inputs!$AB44*Inputs!$AF44)</f>
        <v>0</v>
      </c>
      <c r="AF98" s="145">
        <f>IF(AF$2&lt;Inputs!$AC44,0,Inputs!$AB44*Inputs!$AF44)</f>
        <v>0</v>
      </c>
      <c r="AG98" s="145">
        <f>IF(AG$2&lt;Inputs!$AC44,0,Inputs!$AB44*Inputs!$AF44)</f>
        <v>0</v>
      </c>
      <c r="AH98" s="145">
        <f>IF(AH$2&lt;Inputs!$AC44,0,Inputs!$AB44*Inputs!$AF44)</f>
        <v>0</v>
      </c>
      <c r="AI98" s="145">
        <f>IF(AI$2&lt;Inputs!$AC44,0,Inputs!$AB44*Inputs!$AF44)</f>
        <v>0</v>
      </c>
      <c r="AJ98" s="145">
        <f>IF(AJ$2&lt;Inputs!$AC44,0,Inputs!$AB44*Inputs!$AF44)</f>
        <v>0</v>
      </c>
      <c r="AK98" s="145">
        <f>IF(AK$2&lt;Inputs!$AC44,0,Inputs!$AB44*Inputs!$AF44)</f>
        <v>0</v>
      </c>
      <c r="AL98" s="145">
        <f>IF(AL$2&lt;Inputs!$AC44,0,Inputs!$AB44*Inputs!$AF44)</f>
        <v>0</v>
      </c>
      <c r="AM98" s="145">
        <f>IF(AM$2&lt;Inputs!$AC44,0,Inputs!$AB44*Inputs!$AF44)</f>
        <v>0</v>
      </c>
      <c r="AN98" s="145">
        <f>IF(AN$2&lt;Inputs!$AC44,0,Inputs!$AB44*Inputs!$AF44)</f>
        <v>0</v>
      </c>
      <c r="AO98" s="148">
        <f t="shared" si="13"/>
        <v>0</v>
      </c>
      <c r="AP98" s="145">
        <f>IF(AP$2&lt;Inputs!$AC44,0,Inputs!$AB44*Inputs!$AG44)</f>
        <v>0</v>
      </c>
      <c r="AQ98" s="145">
        <f>IF(AQ$2&lt;Inputs!$AC44,0,Inputs!$AB44*Inputs!$AG44)</f>
        <v>0</v>
      </c>
      <c r="AR98" s="145">
        <f>IF(AR$2&lt;Inputs!$AC44,0,Inputs!$AB44*Inputs!$AG44)</f>
        <v>0</v>
      </c>
      <c r="AS98" s="145">
        <f>IF(AS$2&lt;Inputs!$AC44,0,Inputs!$AB44*Inputs!$AG44)</f>
        <v>0</v>
      </c>
      <c r="AT98" s="145">
        <f>IF(AT$2&lt;Inputs!$AC44,0,Inputs!$AB44*Inputs!$AG44)</f>
        <v>0</v>
      </c>
      <c r="AU98" s="145">
        <f>IF(AU$2&lt;Inputs!$AC44,0,Inputs!$AB44*Inputs!$AG44)</f>
        <v>0</v>
      </c>
      <c r="AV98" s="145">
        <f>IF(AV$2&lt;Inputs!$AC44,0,Inputs!$AB44*Inputs!$AG44)</f>
        <v>0</v>
      </c>
      <c r="AW98" s="145">
        <f>IF(AW$2&lt;Inputs!$AC44,0,Inputs!$AB44*Inputs!$AG44)</f>
        <v>0</v>
      </c>
      <c r="AX98" s="145">
        <f>IF(AX$2&lt;Inputs!$AC44,0,Inputs!$AB44*Inputs!$AG44)</f>
        <v>0</v>
      </c>
      <c r="AY98" s="145">
        <f>IF(AY$2&lt;Inputs!$AC44,0,Inputs!$AB44*Inputs!$AG44)</f>
        <v>0</v>
      </c>
      <c r="AZ98" s="145">
        <f>IF(AZ$2&lt;Inputs!$AC44,0,Inputs!$AB44*Inputs!$AG44)</f>
        <v>0</v>
      </c>
      <c r="BA98" s="145">
        <f>IF(BA$2&lt;Inputs!$AC44,0,Inputs!$AB44*Inputs!$AG44)</f>
        <v>0</v>
      </c>
      <c r="BB98" s="148">
        <f t="shared" si="14"/>
        <v>0</v>
      </c>
      <c r="BC98" s="145">
        <f>IF(BC$2&lt;Inputs!$AC44,0,Inputs!$AB44*Inputs!$AH44)</f>
        <v>0</v>
      </c>
      <c r="BD98" s="145">
        <f>IF(BD$2&lt;Inputs!$AC44,0,Inputs!$AB44*Inputs!$AH44)</f>
        <v>0</v>
      </c>
      <c r="BE98" s="145">
        <f>IF(BE$2&lt;Inputs!$AC44,0,Inputs!$AB44*Inputs!$AH44)</f>
        <v>0</v>
      </c>
      <c r="BF98" s="145">
        <f>IF(BF$2&lt;Inputs!$AC44,0,Inputs!$AB44*Inputs!$AH44)</f>
        <v>0</v>
      </c>
      <c r="BG98" s="145">
        <f>IF(BG$2&lt;Inputs!$AC44,0,Inputs!$AB44*Inputs!$AH44)</f>
        <v>0</v>
      </c>
      <c r="BH98" s="145">
        <f>IF(BH$2&lt;Inputs!$AC44,0,Inputs!$AB44*Inputs!$AH44)</f>
        <v>0</v>
      </c>
      <c r="BI98" s="145">
        <f>IF(BI$2&lt;Inputs!$AC44,0,Inputs!$AB44*Inputs!$AH44)</f>
        <v>0</v>
      </c>
      <c r="BJ98" s="145">
        <f>IF(BJ$2&lt;Inputs!$AC44,0,Inputs!$AB44*Inputs!$AH44)</f>
        <v>0</v>
      </c>
      <c r="BK98" s="145">
        <f>IF(BK$2&lt;Inputs!$AC44,0,Inputs!$AB44*Inputs!$AH44)</f>
        <v>0</v>
      </c>
      <c r="BL98" s="145">
        <f>IF(BL$2&lt;Inputs!$AC44,0,Inputs!$AB44*Inputs!$AH44)</f>
        <v>0</v>
      </c>
      <c r="BM98" s="145">
        <f>IF(BM$2&lt;Inputs!$AC44,0,Inputs!$AB44*Inputs!$AH44)</f>
        <v>0</v>
      </c>
      <c r="BN98" s="145">
        <f>IF(BN$2&lt;Inputs!$AC44,0,Inputs!$AB44*Inputs!$AH44)</f>
        <v>0</v>
      </c>
      <c r="BO98" s="148">
        <f t="shared" si="15"/>
        <v>0</v>
      </c>
    </row>
    <row r="99" ht="15.75" hidden="1" customHeight="1" outlineLevel="1">
      <c r="A99" s="1"/>
      <c r="B99" s="147" t="str">
        <f>Inputs!Z45</f>
        <v>Sponsor 38</v>
      </c>
      <c r="C99" s="145">
        <f>IF(C$2&lt;Inputs!$AC45,0,Inputs!$AB45*Inputs!$AD45)</f>
        <v>0</v>
      </c>
      <c r="D99" s="145">
        <f>IF(D$2&lt;Inputs!$AC45,0,Inputs!$AB45*Inputs!$AD45)</f>
        <v>0</v>
      </c>
      <c r="E99" s="145">
        <f>IF(E$2&lt;Inputs!$AC45,0,Inputs!$AB45*Inputs!$AD45)</f>
        <v>0</v>
      </c>
      <c r="F99" s="145">
        <f>IF(F$2&lt;Inputs!$AC45,0,Inputs!$AB45*Inputs!$AD45)</f>
        <v>0</v>
      </c>
      <c r="G99" s="145">
        <f>IF(G$2&lt;Inputs!$AC45,0,Inputs!$AB45*Inputs!$AD45)</f>
        <v>0</v>
      </c>
      <c r="H99" s="145">
        <f>IF(H$2&lt;Inputs!$AC45,0,Inputs!$AB45*Inputs!$AD45)</f>
        <v>0</v>
      </c>
      <c r="I99" s="145">
        <f>IF(I$2&lt;Inputs!$AC45,0,Inputs!$AB45*Inputs!$AD45)</f>
        <v>0</v>
      </c>
      <c r="J99" s="145">
        <f>IF(J$2&lt;Inputs!$AC45,0,Inputs!$AB45*Inputs!$AD45)</f>
        <v>0</v>
      </c>
      <c r="K99" s="145">
        <f>IF(K$2&lt;Inputs!$AC45,0,Inputs!$AB45*Inputs!$AD45)</f>
        <v>0</v>
      </c>
      <c r="L99" s="145">
        <f>IF(L$2&lt;Inputs!$AC45,0,Inputs!$AB45*Inputs!$AD45)</f>
        <v>0</v>
      </c>
      <c r="M99" s="145">
        <f>IF(M$2&lt;Inputs!$AC45,0,Inputs!$AB45*Inputs!$AD45)</f>
        <v>0</v>
      </c>
      <c r="N99" s="145">
        <f>IF(N$2&lt;Inputs!$AC45,0,Inputs!$AB45*Inputs!$AD45)</f>
        <v>0</v>
      </c>
      <c r="O99" s="148">
        <f t="shared" si="11"/>
        <v>0</v>
      </c>
      <c r="P99" s="145">
        <f>IF(P$2&lt;Inputs!$AC45,0,Inputs!$AB45*Inputs!$AE45)</f>
        <v>0</v>
      </c>
      <c r="Q99" s="145">
        <f>IF(Q$2&lt;Inputs!$AC45,0,Inputs!$AB45*Inputs!$AE45)</f>
        <v>0</v>
      </c>
      <c r="R99" s="145">
        <f>IF(R$2&lt;Inputs!$AC45,0,Inputs!$AB45*Inputs!$AE45)</f>
        <v>0</v>
      </c>
      <c r="S99" s="145">
        <f>IF(S$2&lt;Inputs!$AC45,0,Inputs!$AB45*Inputs!$AE45)</f>
        <v>0</v>
      </c>
      <c r="T99" s="145">
        <f>IF(T$2&lt;Inputs!$AC45,0,Inputs!$AB45*Inputs!$AE45)</f>
        <v>0</v>
      </c>
      <c r="U99" s="145">
        <f>IF(U$2&lt;Inputs!$AC45,0,Inputs!$AB45*Inputs!$AE45)</f>
        <v>0</v>
      </c>
      <c r="V99" s="145">
        <f>IF(V$2&lt;Inputs!$AC45,0,Inputs!$AB45*Inputs!$AE45)</f>
        <v>0</v>
      </c>
      <c r="W99" s="145">
        <f>IF(W$2&lt;Inputs!$AC45,0,Inputs!$AB45*Inputs!$AE45)</f>
        <v>0</v>
      </c>
      <c r="X99" s="145">
        <f>IF(X$2&lt;Inputs!$AC45,0,Inputs!$AB45*Inputs!$AE45)</f>
        <v>0</v>
      </c>
      <c r="Y99" s="145">
        <f>IF(Y$2&lt;Inputs!$AC45,0,Inputs!$AB45*Inputs!$AE45)</f>
        <v>0</v>
      </c>
      <c r="Z99" s="145">
        <f>IF(Z$2&lt;Inputs!$AC45,0,Inputs!$AB45*Inputs!$AE45)</f>
        <v>0</v>
      </c>
      <c r="AA99" s="145">
        <f>IF(AA$2&lt;Inputs!$AC45,0,Inputs!$AB45*Inputs!$AE45)</f>
        <v>0</v>
      </c>
      <c r="AB99" s="148">
        <f t="shared" si="12"/>
        <v>0</v>
      </c>
      <c r="AC99" s="145">
        <f>IF(AC$2&lt;Inputs!$AC45,0,Inputs!$AB45*Inputs!$AF45)</f>
        <v>0</v>
      </c>
      <c r="AD99" s="145">
        <f>IF(AD$2&lt;Inputs!$AC45,0,Inputs!$AB45*Inputs!$AF45)</f>
        <v>0</v>
      </c>
      <c r="AE99" s="145">
        <f>IF(AE$2&lt;Inputs!$AC45,0,Inputs!$AB45*Inputs!$AF45)</f>
        <v>0</v>
      </c>
      <c r="AF99" s="145">
        <f>IF(AF$2&lt;Inputs!$AC45,0,Inputs!$AB45*Inputs!$AF45)</f>
        <v>0</v>
      </c>
      <c r="AG99" s="145">
        <f>IF(AG$2&lt;Inputs!$AC45,0,Inputs!$AB45*Inputs!$AF45)</f>
        <v>0</v>
      </c>
      <c r="AH99" s="145">
        <f>IF(AH$2&lt;Inputs!$AC45,0,Inputs!$AB45*Inputs!$AF45)</f>
        <v>0</v>
      </c>
      <c r="AI99" s="145">
        <f>IF(AI$2&lt;Inputs!$AC45,0,Inputs!$AB45*Inputs!$AF45)</f>
        <v>0</v>
      </c>
      <c r="AJ99" s="145">
        <f>IF(AJ$2&lt;Inputs!$AC45,0,Inputs!$AB45*Inputs!$AF45)</f>
        <v>0</v>
      </c>
      <c r="AK99" s="145">
        <f>IF(AK$2&lt;Inputs!$AC45,0,Inputs!$AB45*Inputs!$AF45)</f>
        <v>0</v>
      </c>
      <c r="AL99" s="145">
        <f>IF(AL$2&lt;Inputs!$AC45,0,Inputs!$AB45*Inputs!$AF45)</f>
        <v>0</v>
      </c>
      <c r="AM99" s="145">
        <f>IF(AM$2&lt;Inputs!$AC45,0,Inputs!$AB45*Inputs!$AF45)</f>
        <v>0</v>
      </c>
      <c r="AN99" s="145">
        <f>IF(AN$2&lt;Inputs!$AC45,0,Inputs!$AB45*Inputs!$AF45)</f>
        <v>0</v>
      </c>
      <c r="AO99" s="148">
        <f t="shared" si="13"/>
        <v>0</v>
      </c>
      <c r="AP99" s="145">
        <f>IF(AP$2&lt;Inputs!$AC45,0,Inputs!$AB45*Inputs!$AG45)</f>
        <v>0</v>
      </c>
      <c r="AQ99" s="145">
        <f>IF(AQ$2&lt;Inputs!$AC45,0,Inputs!$AB45*Inputs!$AG45)</f>
        <v>0</v>
      </c>
      <c r="AR99" s="145">
        <f>IF(AR$2&lt;Inputs!$AC45,0,Inputs!$AB45*Inputs!$AG45)</f>
        <v>0</v>
      </c>
      <c r="AS99" s="145">
        <f>IF(AS$2&lt;Inputs!$AC45,0,Inputs!$AB45*Inputs!$AG45)</f>
        <v>0</v>
      </c>
      <c r="AT99" s="145">
        <f>IF(AT$2&lt;Inputs!$AC45,0,Inputs!$AB45*Inputs!$AG45)</f>
        <v>0</v>
      </c>
      <c r="AU99" s="145">
        <f>IF(AU$2&lt;Inputs!$AC45,0,Inputs!$AB45*Inputs!$AG45)</f>
        <v>0</v>
      </c>
      <c r="AV99" s="145">
        <f>IF(AV$2&lt;Inputs!$AC45,0,Inputs!$AB45*Inputs!$AG45)</f>
        <v>0</v>
      </c>
      <c r="AW99" s="145">
        <f>IF(AW$2&lt;Inputs!$AC45,0,Inputs!$AB45*Inputs!$AG45)</f>
        <v>0</v>
      </c>
      <c r="AX99" s="145">
        <f>IF(AX$2&lt;Inputs!$AC45,0,Inputs!$AB45*Inputs!$AG45)</f>
        <v>0</v>
      </c>
      <c r="AY99" s="145">
        <f>IF(AY$2&lt;Inputs!$AC45,0,Inputs!$AB45*Inputs!$AG45)</f>
        <v>0</v>
      </c>
      <c r="AZ99" s="145">
        <f>IF(AZ$2&lt;Inputs!$AC45,0,Inputs!$AB45*Inputs!$AG45)</f>
        <v>0</v>
      </c>
      <c r="BA99" s="145">
        <f>IF(BA$2&lt;Inputs!$AC45,0,Inputs!$AB45*Inputs!$AG45)</f>
        <v>0</v>
      </c>
      <c r="BB99" s="148">
        <f t="shared" si="14"/>
        <v>0</v>
      </c>
      <c r="BC99" s="145">
        <f>IF(BC$2&lt;Inputs!$AC45,0,Inputs!$AB45*Inputs!$AH45)</f>
        <v>0</v>
      </c>
      <c r="BD99" s="145">
        <f>IF(BD$2&lt;Inputs!$AC45,0,Inputs!$AB45*Inputs!$AH45)</f>
        <v>0</v>
      </c>
      <c r="BE99" s="145">
        <f>IF(BE$2&lt;Inputs!$AC45,0,Inputs!$AB45*Inputs!$AH45)</f>
        <v>0</v>
      </c>
      <c r="BF99" s="145">
        <f>IF(BF$2&lt;Inputs!$AC45,0,Inputs!$AB45*Inputs!$AH45)</f>
        <v>0</v>
      </c>
      <c r="BG99" s="145">
        <f>IF(BG$2&lt;Inputs!$AC45,0,Inputs!$AB45*Inputs!$AH45)</f>
        <v>0</v>
      </c>
      <c r="BH99" s="145">
        <f>IF(BH$2&lt;Inputs!$AC45,0,Inputs!$AB45*Inputs!$AH45)</f>
        <v>0</v>
      </c>
      <c r="BI99" s="145">
        <f>IF(BI$2&lt;Inputs!$AC45,0,Inputs!$AB45*Inputs!$AH45)</f>
        <v>0</v>
      </c>
      <c r="BJ99" s="145">
        <f>IF(BJ$2&lt;Inputs!$AC45,0,Inputs!$AB45*Inputs!$AH45)</f>
        <v>0</v>
      </c>
      <c r="BK99" s="145">
        <f>IF(BK$2&lt;Inputs!$AC45,0,Inputs!$AB45*Inputs!$AH45)</f>
        <v>0</v>
      </c>
      <c r="BL99" s="145">
        <f>IF(BL$2&lt;Inputs!$AC45,0,Inputs!$AB45*Inputs!$AH45)</f>
        <v>0</v>
      </c>
      <c r="BM99" s="145">
        <f>IF(BM$2&lt;Inputs!$AC45,0,Inputs!$AB45*Inputs!$AH45)</f>
        <v>0</v>
      </c>
      <c r="BN99" s="145">
        <f>IF(BN$2&lt;Inputs!$AC45,0,Inputs!$AB45*Inputs!$AH45)</f>
        <v>0</v>
      </c>
      <c r="BO99" s="148">
        <f t="shared" si="15"/>
        <v>0</v>
      </c>
    </row>
    <row r="100" ht="15.75" hidden="1" customHeight="1" outlineLevel="1">
      <c r="A100" s="1"/>
      <c r="B100" s="147" t="str">
        <f>Inputs!Z46</f>
        <v>Sponsor 39</v>
      </c>
      <c r="C100" s="145">
        <f>IF(C$2&lt;Inputs!$AC46,0,Inputs!$AB46*Inputs!$AD46)</f>
        <v>0</v>
      </c>
      <c r="D100" s="145">
        <f>IF(D$2&lt;Inputs!$AC46,0,Inputs!$AB46*Inputs!$AD46)</f>
        <v>0</v>
      </c>
      <c r="E100" s="145">
        <f>IF(E$2&lt;Inputs!$AC46,0,Inputs!$AB46*Inputs!$AD46)</f>
        <v>0</v>
      </c>
      <c r="F100" s="145">
        <f>IF(F$2&lt;Inputs!$AC46,0,Inputs!$AB46*Inputs!$AD46)</f>
        <v>0</v>
      </c>
      <c r="G100" s="145">
        <f>IF(G$2&lt;Inputs!$AC46,0,Inputs!$AB46*Inputs!$AD46)</f>
        <v>0</v>
      </c>
      <c r="H100" s="145">
        <f>IF(H$2&lt;Inputs!$AC46,0,Inputs!$AB46*Inputs!$AD46)</f>
        <v>0</v>
      </c>
      <c r="I100" s="145">
        <f>IF(I$2&lt;Inputs!$AC46,0,Inputs!$AB46*Inputs!$AD46)</f>
        <v>0</v>
      </c>
      <c r="J100" s="145">
        <f>IF(J$2&lt;Inputs!$AC46,0,Inputs!$AB46*Inputs!$AD46)</f>
        <v>0</v>
      </c>
      <c r="K100" s="145">
        <f>IF(K$2&lt;Inputs!$AC46,0,Inputs!$AB46*Inputs!$AD46)</f>
        <v>0</v>
      </c>
      <c r="L100" s="145">
        <f>IF(L$2&lt;Inputs!$AC46,0,Inputs!$AB46*Inputs!$AD46)</f>
        <v>0</v>
      </c>
      <c r="M100" s="145">
        <f>IF(M$2&lt;Inputs!$AC46,0,Inputs!$AB46*Inputs!$AD46)</f>
        <v>0</v>
      </c>
      <c r="N100" s="145">
        <f>IF(N$2&lt;Inputs!$AC46,0,Inputs!$AB46*Inputs!$AD46)</f>
        <v>0</v>
      </c>
      <c r="O100" s="148">
        <f t="shared" si="11"/>
        <v>0</v>
      </c>
      <c r="P100" s="145">
        <f>IF(P$2&lt;Inputs!$AC46,0,Inputs!$AB46*Inputs!$AE46)</f>
        <v>0</v>
      </c>
      <c r="Q100" s="145">
        <f>IF(Q$2&lt;Inputs!$AC46,0,Inputs!$AB46*Inputs!$AE46)</f>
        <v>0</v>
      </c>
      <c r="R100" s="145">
        <f>IF(R$2&lt;Inputs!$AC46,0,Inputs!$AB46*Inputs!$AE46)</f>
        <v>0</v>
      </c>
      <c r="S100" s="145">
        <f>IF(S$2&lt;Inputs!$AC46,0,Inputs!$AB46*Inputs!$AE46)</f>
        <v>0</v>
      </c>
      <c r="T100" s="145">
        <f>IF(T$2&lt;Inputs!$AC46,0,Inputs!$AB46*Inputs!$AE46)</f>
        <v>0</v>
      </c>
      <c r="U100" s="145">
        <f>IF(U$2&lt;Inputs!$AC46,0,Inputs!$AB46*Inputs!$AE46)</f>
        <v>0</v>
      </c>
      <c r="V100" s="145">
        <f>IF(V$2&lt;Inputs!$AC46,0,Inputs!$AB46*Inputs!$AE46)</f>
        <v>0</v>
      </c>
      <c r="W100" s="145">
        <f>IF(W$2&lt;Inputs!$AC46,0,Inputs!$AB46*Inputs!$AE46)</f>
        <v>0</v>
      </c>
      <c r="X100" s="145">
        <f>IF(X$2&lt;Inputs!$AC46,0,Inputs!$AB46*Inputs!$AE46)</f>
        <v>0</v>
      </c>
      <c r="Y100" s="145">
        <f>IF(Y$2&lt;Inputs!$AC46,0,Inputs!$AB46*Inputs!$AE46)</f>
        <v>0</v>
      </c>
      <c r="Z100" s="145">
        <f>IF(Z$2&lt;Inputs!$AC46,0,Inputs!$AB46*Inputs!$AE46)</f>
        <v>0</v>
      </c>
      <c r="AA100" s="145">
        <f>IF(AA$2&lt;Inputs!$AC46,0,Inputs!$AB46*Inputs!$AE46)</f>
        <v>0</v>
      </c>
      <c r="AB100" s="148">
        <f t="shared" si="12"/>
        <v>0</v>
      </c>
      <c r="AC100" s="145">
        <f>IF(AC$2&lt;Inputs!$AC46,0,Inputs!$AB46*Inputs!$AF46)</f>
        <v>0</v>
      </c>
      <c r="AD100" s="145">
        <f>IF(AD$2&lt;Inputs!$AC46,0,Inputs!$AB46*Inputs!$AF46)</f>
        <v>0</v>
      </c>
      <c r="AE100" s="145">
        <f>IF(AE$2&lt;Inputs!$AC46,0,Inputs!$AB46*Inputs!$AF46)</f>
        <v>0</v>
      </c>
      <c r="AF100" s="145">
        <f>IF(AF$2&lt;Inputs!$AC46,0,Inputs!$AB46*Inputs!$AF46)</f>
        <v>0</v>
      </c>
      <c r="AG100" s="145">
        <f>IF(AG$2&lt;Inputs!$AC46,0,Inputs!$AB46*Inputs!$AF46)</f>
        <v>0</v>
      </c>
      <c r="AH100" s="145">
        <f>IF(AH$2&lt;Inputs!$AC46,0,Inputs!$AB46*Inputs!$AF46)</f>
        <v>0</v>
      </c>
      <c r="AI100" s="145">
        <f>IF(AI$2&lt;Inputs!$AC46,0,Inputs!$AB46*Inputs!$AF46)</f>
        <v>0</v>
      </c>
      <c r="AJ100" s="145">
        <f>IF(AJ$2&lt;Inputs!$AC46,0,Inputs!$AB46*Inputs!$AF46)</f>
        <v>0</v>
      </c>
      <c r="AK100" s="145">
        <f>IF(AK$2&lt;Inputs!$AC46,0,Inputs!$AB46*Inputs!$AF46)</f>
        <v>0</v>
      </c>
      <c r="AL100" s="145">
        <f>IF(AL$2&lt;Inputs!$AC46,0,Inputs!$AB46*Inputs!$AF46)</f>
        <v>0</v>
      </c>
      <c r="AM100" s="145">
        <f>IF(AM$2&lt;Inputs!$AC46,0,Inputs!$AB46*Inputs!$AF46)</f>
        <v>0</v>
      </c>
      <c r="AN100" s="145">
        <f>IF(AN$2&lt;Inputs!$AC46,0,Inputs!$AB46*Inputs!$AF46)</f>
        <v>0</v>
      </c>
      <c r="AO100" s="148">
        <f t="shared" si="13"/>
        <v>0</v>
      </c>
      <c r="AP100" s="145">
        <f>IF(AP$2&lt;Inputs!$AC46,0,Inputs!$AB46*Inputs!$AG46)</f>
        <v>0</v>
      </c>
      <c r="AQ100" s="145">
        <f>IF(AQ$2&lt;Inputs!$AC46,0,Inputs!$AB46*Inputs!$AG46)</f>
        <v>0</v>
      </c>
      <c r="AR100" s="145">
        <f>IF(AR$2&lt;Inputs!$AC46,0,Inputs!$AB46*Inputs!$AG46)</f>
        <v>0</v>
      </c>
      <c r="AS100" s="145">
        <f>IF(AS$2&lt;Inputs!$AC46,0,Inputs!$AB46*Inputs!$AG46)</f>
        <v>0</v>
      </c>
      <c r="AT100" s="145">
        <f>IF(AT$2&lt;Inputs!$AC46,0,Inputs!$AB46*Inputs!$AG46)</f>
        <v>0</v>
      </c>
      <c r="AU100" s="145">
        <f>IF(AU$2&lt;Inputs!$AC46,0,Inputs!$AB46*Inputs!$AG46)</f>
        <v>0</v>
      </c>
      <c r="AV100" s="145">
        <f>IF(AV$2&lt;Inputs!$AC46,0,Inputs!$AB46*Inputs!$AG46)</f>
        <v>0</v>
      </c>
      <c r="AW100" s="145">
        <f>IF(AW$2&lt;Inputs!$AC46,0,Inputs!$AB46*Inputs!$AG46)</f>
        <v>0</v>
      </c>
      <c r="AX100" s="145">
        <f>IF(AX$2&lt;Inputs!$AC46,0,Inputs!$AB46*Inputs!$AG46)</f>
        <v>0</v>
      </c>
      <c r="AY100" s="145">
        <f>IF(AY$2&lt;Inputs!$AC46,0,Inputs!$AB46*Inputs!$AG46)</f>
        <v>0</v>
      </c>
      <c r="AZ100" s="145">
        <f>IF(AZ$2&lt;Inputs!$AC46,0,Inputs!$AB46*Inputs!$AG46)</f>
        <v>0</v>
      </c>
      <c r="BA100" s="145">
        <f>IF(BA$2&lt;Inputs!$AC46,0,Inputs!$AB46*Inputs!$AG46)</f>
        <v>0</v>
      </c>
      <c r="BB100" s="148">
        <f t="shared" si="14"/>
        <v>0</v>
      </c>
      <c r="BC100" s="145">
        <f>IF(BC$2&lt;Inputs!$AC46,0,Inputs!$AB46*Inputs!$AH46)</f>
        <v>0</v>
      </c>
      <c r="BD100" s="145">
        <f>IF(BD$2&lt;Inputs!$AC46,0,Inputs!$AB46*Inputs!$AH46)</f>
        <v>0</v>
      </c>
      <c r="BE100" s="145">
        <f>IF(BE$2&lt;Inputs!$AC46,0,Inputs!$AB46*Inputs!$AH46)</f>
        <v>0</v>
      </c>
      <c r="BF100" s="145">
        <f>IF(BF$2&lt;Inputs!$AC46,0,Inputs!$AB46*Inputs!$AH46)</f>
        <v>0</v>
      </c>
      <c r="BG100" s="145">
        <f>IF(BG$2&lt;Inputs!$AC46,0,Inputs!$AB46*Inputs!$AH46)</f>
        <v>0</v>
      </c>
      <c r="BH100" s="145">
        <f>IF(BH$2&lt;Inputs!$AC46,0,Inputs!$AB46*Inputs!$AH46)</f>
        <v>0</v>
      </c>
      <c r="BI100" s="145">
        <f>IF(BI$2&lt;Inputs!$AC46,0,Inputs!$AB46*Inputs!$AH46)</f>
        <v>0</v>
      </c>
      <c r="BJ100" s="145">
        <f>IF(BJ$2&lt;Inputs!$AC46,0,Inputs!$AB46*Inputs!$AH46)</f>
        <v>0</v>
      </c>
      <c r="BK100" s="145">
        <f>IF(BK$2&lt;Inputs!$AC46,0,Inputs!$AB46*Inputs!$AH46)</f>
        <v>0</v>
      </c>
      <c r="BL100" s="145">
        <f>IF(BL$2&lt;Inputs!$AC46,0,Inputs!$AB46*Inputs!$AH46)</f>
        <v>0</v>
      </c>
      <c r="BM100" s="145">
        <f>IF(BM$2&lt;Inputs!$AC46,0,Inputs!$AB46*Inputs!$AH46)</f>
        <v>0</v>
      </c>
      <c r="BN100" s="145">
        <f>IF(BN$2&lt;Inputs!$AC46,0,Inputs!$AB46*Inputs!$AH46)</f>
        <v>0</v>
      </c>
      <c r="BO100" s="148">
        <f t="shared" si="15"/>
        <v>0</v>
      </c>
    </row>
    <row r="101" ht="15.75" hidden="1" customHeight="1" outlineLevel="1">
      <c r="A101" s="1"/>
      <c r="B101" s="147" t="str">
        <f>Inputs!Z47</f>
        <v>Sponsor 40</v>
      </c>
      <c r="C101" s="145">
        <f>IF(C$2&lt;Inputs!$AC47,0,Inputs!$AB47*Inputs!$AD47)</f>
        <v>0</v>
      </c>
      <c r="D101" s="145">
        <f>IF(D$2&lt;Inputs!$AC47,0,Inputs!$AB47*Inputs!$AD47)</f>
        <v>0</v>
      </c>
      <c r="E101" s="145">
        <f>IF(E$2&lt;Inputs!$AC47,0,Inputs!$AB47*Inputs!$AD47)</f>
        <v>0</v>
      </c>
      <c r="F101" s="145">
        <f>IF(F$2&lt;Inputs!$AC47,0,Inputs!$AB47*Inputs!$AD47)</f>
        <v>0</v>
      </c>
      <c r="G101" s="145">
        <f>IF(G$2&lt;Inputs!$AC47,0,Inputs!$AB47*Inputs!$AD47)</f>
        <v>0</v>
      </c>
      <c r="H101" s="145">
        <f>IF(H$2&lt;Inputs!$AC47,0,Inputs!$AB47*Inputs!$AD47)</f>
        <v>0</v>
      </c>
      <c r="I101" s="145">
        <f>IF(I$2&lt;Inputs!$AC47,0,Inputs!$AB47*Inputs!$AD47)</f>
        <v>0</v>
      </c>
      <c r="J101" s="145">
        <f>IF(J$2&lt;Inputs!$AC47,0,Inputs!$AB47*Inputs!$AD47)</f>
        <v>0</v>
      </c>
      <c r="K101" s="145">
        <f>IF(K$2&lt;Inputs!$AC47,0,Inputs!$AB47*Inputs!$AD47)</f>
        <v>0</v>
      </c>
      <c r="L101" s="145">
        <f>IF(L$2&lt;Inputs!$AC47,0,Inputs!$AB47*Inputs!$AD47)</f>
        <v>0</v>
      </c>
      <c r="M101" s="145">
        <f>IF(M$2&lt;Inputs!$AC47,0,Inputs!$AB47*Inputs!$AD47)</f>
        <v>0</v>
      </c>
      <c r="N101" s="145">
        <f>IF(N$2&lt;Inputs!$AC47,0,Inputs!$AB47*Inputs!$AD47)</f>
        <v>0</v>
      </c>
      <c r="O101" s="148">
        <f t="shared" si="11"/>
        <v>0</v>
      </c>
      <c r="P101" s="145">
        <f>IF(P$2&lt;Inputs!$AC47,0,Inputs!$AB47*Inputs!$AE47)</f>
        <v>0</v>
      </c>
      <c r="Q101" s="145">
        <f>IF(Q$2&lt;Inputs!$AC47,0,Inputs!$AB47*Inputs!$AE47)</f>
        <v>0</v>
      </c>
      <c r="R101" s="145">
        <f>IF(R$2&lt;Inputs!$AC47,0,Inputs!$AB47*Inputs!$AE47)</f>
        <v>0</v>
      </c>
      <c r="S101" s="145">
        <f>IF(S$2&lt;Inputs!$AC47,0,Inputs!$AB47*Inputs!$AE47)</f>
        <v>0</v>
      </c>
      <c r="T101" s="145">
        <f>IF(T$2&lt;Inputs!$AC47,0,Inputs!$AB47*Inputs!$AE47)</f>
        <v>0</v>
      </c>
      <c r="U101" s="145">
        <f>IF(U$2&lt;Inputs!$AC47,0,Inputs!$AB47*Inputs!$AE47)</f>
        <v>0</v>
      </c>
      <c r="V101" s="145">
        <f>IF(V$2&lt;Inputs!$AC47,0,Inputs!$AB47*Inputs!$AE47)</f>
        <v>0</v>
      </c>
      <c r="W101" s="145">
        <f>IF(W$2&lt;Inputs!$AC47,0,Inputs!$AB47*Inputs!$AE47)</f>
        <v>0</v>
      </c>
      <c r="X101" s="145">
        <f>IF(X$2&lt;Inputs!$AC47,0,Inputs!$AB47*Inputs!$AE47)</f>
        <v>0</v>
      </c>
      <c r="Y101" s="145">
        <f>IF(Y$2&lt;Inputs!$AC47,0,Inputs!$AB47*Inputs!$AE47)</f>
        <v>0</v>
      </c>
      <c r="Z101" s="145">
        <f>IF(Z$2&lt;Inputs!$AC47,0,Inputs!$AB47*Inputs!$AE47)</f>
        <v>0</v>
      </c>
      <c r="AA101" s="145">
        <f>IF(AA$2&lt;Inputs!$AC47,0,Inputs!$AB47*Inputs!$AE47)</f>
        <v>0</v>
      </c>
      <c r="AB101" s="148">
        <f t="shared" si="12"/>
        <v>0</v>
      </c>
      <c r="AC101" s="145">
        <f>IF(AC$2&lt;Inputs!$AC47,0,Inputs!$AB47*Inputs!$AF47)</f>
        <v>0</v>
      </c>
      <c r="AD101" s="145">
        <f>IF(AD$2&lt;Inputs!$AC47,0,Inputs!$AB47*Inputs!$AF47)</f>
        <v>0</v>
      </c>
      <c r="AE101" s="145">
        <f>IF(AE$2&lt;Inputs!$AC47,0,Inputs!$AB47*Inputs!$AF47)</f>
        <v>0</v>
      </c>
      <c r="AF101" s="145">
        <f>IF(AF$2&lt;Inputs!$AC47,0,Inputs!$AB47*Inputs!$AF47)</f>
        <v>0</v>
      </c>
      <c r="AG101" s="145">
        <f>IF(AG$2&lt;Inputs!$AC47,0,Inputs!$AB47*Inputs!$AF47)</f>
        <v>0</v>
      </c>
      <c r="AH101" s="145">
        <f>IF(AH$2&lt;Inputs!$AC47,0,Inputs!$AB47*Inputs!$AF47)</f>
        <v>0</v>
      </c>
      <c r="AI101" s="145">
        <f>IF(AI$2&lt;Inputs!$AC47,0,Inputs!$AB47*Inputs!$AF47)</f>
        <v>0</v>
      </c>
      <c r="AJ101" s="145">
        <f>IF(AJ$2&lt;Inputs!$AC47,0,Inputs!$AB47*Inputs!$AF47)</f>
        <v>0</v>
      </c>
      <c r="AK101" s="145">
        <f>IF(AK$2&lt;Inputs!$AC47,0,Inputs!$AB47*Inputs!$AF47)</f>
        <v>0</v>
      </c>
      <c r="AL101" s="145">
        <f>IF(AL$2&lt;Inputs!$AC47,0,Inputs!$AB47*Inputs!$AF47)</f>
        <v>0</v>
      </c>
      <c r="AM101" s="145">
        <f>IF(AM$2&lt;Inputs!$AC47,0,Inputs!$AB47*Inputs!$AF47)</f>
        <v>0</v>
      </c>
      <c r="AN101" s="145">
        <f>IF(AN$2&lt;Inputs!$AC47,0,Inputs!$AB47*Inputs!$AF47)</f>
        <v>0</v>
      </c>
      <c r="AO101" s="148">
        <f t="shared" si="13"/>
        <v>0</v>
      </c>
      <c r="AP101" s="145">
        <f>IF(AP$2&lt;Inputs!$AC47,0,Inputs!$AB47*Inputs!$AG47)</f>
        <v>0</v>
      </c>
      <c r="AQ101" s="145">
        <f>IF(AQ$2&lt;Inputs!$AC47,0,Inputs!$AB47*Inputs!$AG47)</f>
        <v>0</v>
      </c>
      <c r="AR101" s="145">
        <f>IF(AR$2&lt;Inputs!$AC47,0,Inputs!$AB47*Inputs!$AG47)</f>
        <v>0</v>
      </c>
      <c r="AS101" s="145">
        <f>IF(AS$2&lt;Inputs!$AC47,0,Inputs!$AB47*Inputs!$AG47)</f>
        <v>0</v>
      </c>
      <c r="AT101" s="145">
        <f>IF(AT$2&lt;Inputs!$AC47,0,Inputs!$AB47*Inputs!$AG47)</f>
        <v>0</v>
      </c>
      <c r="AU101" s="145">
        <f>IF(AU$2&lt;Inputs!$AC47,0,Inputs!$AB47*Inputs!$AG47)</f>
        <v>0</v>
      </c>
      <c r="AV101" s="145">
        <f>IF(AV$2&lt;Inputs!$AC47,0,Inputs!$AB47*Inputs!$AG47)</f>
        <v>0</v>
      </c>
      <c r="AW101" s="145">
        <f>IF(AW$2&lt;Inputs!$AC47,0,Inputs!$AB47*Inputs!$AG47)</f>
        <v>0</v>
      </c>
      <c r="AX101" s="145">
        <f>IF(AX$2&lt;Inputs!$AC47,0,Inputs!$AB47*Inputs!$AG47)</f>
        <v>0</v>
      </c>
      <c r="AY101" s="145">
        <f>IF(AY$2&lt;Inputs!$AC47,0,Inputs!$AB47*Inputs!$AG47)</f>
        <v>0</v>
      </c>
      <c r="AZ101" s="145">
        <f>IF(AZ$2&lt;Inputs!$AC47,0,Inputs!$AB47*Inputs!$AG47)</f>
        <v>0</v>
      </c>
      <c r="BA101" s="145">
        <f>IF(BA$2&lt;Inputs!$AC47,0,Inputs!$AB47*Inputs!$AG47)</f>
        <v>0</v>
      </c>
      <c r="BB101" s="148">
        <f t="shared" si="14"/>
        <v>0</v>
      </c>
      <c r="BC101" s="145">
        <f>IF(BC$2&lt;Inputs!$AC47,0,Inputs!$AB47*Inputs!$AH47)</f>
        <v>0</v>
      </c>
      <c r="BD101" s="145">
        <f>IF(BD$2&lt;Inputs!$AC47,0,Inputs!$AB47*Inputs!$AH47)</f>
        <v>0</v>
      </c>
      <c r="BE101" s="145">
        <f>IF(BE$2&lt;Inputs!$AC47,0,Inputs!$AB47*Inputs!$AH47)</f>
        <v>0</v>
      </c>
      <c r="BF101" s="145">
        <f>IF(BF$2&lt;Inputs!$AC47,0,Inputs!$AB47*Inputs!$AH47)</f>
        <v>0</v>
      </c>
      <c r="BG101" s="145">
        <f>IF(BG$2&lt;Inputs!$AC47,0,Inputs!$AB47*Inputs!$AH47)</f>
        <v>0</v>
      </c>
      <c r="BH101" s="145">
        <f>IF(BH$2&lt;Inputs!$AC47,0,Inputs!$AB47*Inputs!$AH47)</f>
        <v>0</v>
      </c>
      <c r="BI101" s="145">
        <f>IF(BI$2&lt;Inputs!$AC47,0,Inputs!$AB47*Inputs!$AH47)</f>
        <v>0</v>
      </c>
      <c r="BJ101" s="145">
        <f>IF(BJ$2&lt;Inputs!$AC47,0,Inputs!$AB47*Inputs!$AH47)</f>
        <v>0</v>
      </c>
      <c r="BK101" s="145">
        <f>IF(BK$2&lt;Inputs!$AC47,0,Inputs!$AB47*Inputs!$AH47)</f>
        <v>0</v>
      </c>
      <c r="BL101" s="145">
        <f>IF(BL$2&lt;Inputs!$AC47,0,Inputs!$AB47*Inputs!$AH47)</f>
        <v>0</v>
      </c>
      <c r="BM101" s="145">
        <f>IF(BM$2&lt;Inputs!$AC47,0,Inputs!$AB47*Inputs!$AH47)</f>
        <v>0</v>
      </c>
      <c r="BN101" s="145">
        <f>IF(BN$2&lt;Inputs!$AC47,0,Inputs!$AB47*Inputs!$AH47)</f>
        <v>0</v>
      </c>
      <c r="BO101" s="148">
        <f t="shared" si="15"/>
        <v>0</v>
      </c>
    </row>
    <row r="102" ht="15.75" hidden="1" customHeight="1" outlineLevel="1">
      <c r="A102" s="1"/>
      <c r="B102" s="147" t="str">
        <f>Inputs!Z48</f>
        <v>Sponsor 41</v>
      </c>
      <c r="C102" s="145">
        <f>IF(C$2&lt;Inputs!$AC48,0,Inputs!$AB48*Inputs!$AD48)</f>
        <v>0</v>
      </c>
      <c r="D102" s="145">
        <f>IF(D$2&lt;Inputs!$AC48,0,Inputs!$AB48*Inputs!$AD48)</f>
        <v>0</v>
      </c>
      <c r="E102" s="145">
        <f>IF(E$2&lt;Inputs!$AC48,0,Inputs!$AB48*Inputs!$AD48)</f>
        <v>0</v>
      </c>
      <c r="F102" s="145">
        <f>IF(F$2&lt;Inputs!$AC48,0,Inputs!$AB48*Inputs!$AD48)</f>
        <v>0</v>
      </c>
      <c r="G102" s="145">
        <f>IF(G$2&lt;Inputs!$AC48,0,Inputs!$AB48*Inputs!$AD48)</f>
        <v>0</v>
      </c>
      <c r="H102" s="145">
        <f>IF(H$2&lt;Inputs!$AC48,0,Inputs!$AB48*Inputs!$AD48)</f>
        <v>0</v>
      </c>
      <c r="I102" s="145">
        <f>IF(I$2&lt;Inputs!$AC48,0,Inputs!$AB48*Inputs!$AD48)</f>
        <v>0</v>
      </c>
      <c r="J102" s="145">
        <f>IF(J$2&lt;Inputs!$AC48,0,Inputs!$AB48*Inputs!$AD48)</f>
        <v>0</v>
      </c>
      <c r="K102" s="145">
        <f>IF(K$2&lt;Inputs!$AC48,0,Inputs!$AB48*Inputs!$AD48)</f>
        <v>0</v>
      </c>
      <c r="L102" s="145">
        <f>IF(L$2&lt;Inputs!$AC48,0,Inputs!$AB48*Inputs!$AD48)</f>
        <v>0</v>
      </c>
      <c r="M102" s="145">
        <f>IF(M$2&lt;Inputs!$AC48,0,Inputs!$AB48*Inputs!$AD48)</f>
        <v>0</v>
      </c>
      <c r="N102" s="145">
        <f>IF(N$2&lt;Inputs!$AC48,0,Inputs!$AB48*Inputs!$AD48)</f>
        <v>0</v>
      </c>
      <c r="O102" s="148">
        <f t="shared" si="11"/>
        <v>0</v>
      </c>
      <c r="P102" s="145">
        <f>IF(P$2&lt;Inputs!$AC48,0,Inputs!$AB48*Inputs!$AE48)</f>
        <v>0</v>
      </c>
      <c r="Q102" s="145">
        <f>IF(Q$2&lt;Inputs!$AC48,0,Inputs!$AB48*Inputs!$AE48)</f>
        <v>0</v>
      </c>
      <c r="R102" s="145">
        <f>IF(R$2&lt;Inputs!$AC48,0,Inputs!$AB48*Inputs!$AE48)</f>
        <v>0</v>
      </c>
      <c r="S102" s="145">
        <f>IF(S$2&lt;Inputs!$AC48,0,Inputs!$AB48*Inputs!$AE48)</f>
        <v>0</v>
      </c>
      <c r="T102" s="145">
        <f>IF(T$2&lt;Inputs!$AC48,0,Inputs!$AB48*Inputs!$AE48)</f>
        <v>0</v>
      </c>
      <c r="U102" s="145">
        <f>IF(U$2&lt;Inputs!$AC48,0,Inputs!$AB48*Inputs!$AE48)</f>
        <v>0</v>
      </c>
      <c r="V102" s="145">
        <f>IF(V$2&lt;Inputs!$AC48,0,Inputs!$AB48*Inputs!$AE48)</f>
        <v>0</v>
      </c>
      <c r="W102" s="145">
        <f>IF(W$2&lt;Inputs!$AC48,0,Inputs!$AB48*Inputs!$AE48)</f>
        <v>0</v>
      </c>
      <c r="X102" s="145">
        <f>IF(X$2&lt;Inputs!$AC48,0,Inputs!$AB48*Inputs!$AE48)</f>
        <v>0</v>
      </c>
      <c r="Y102" s="145">
        <f>IF(Y$2&lt;Inputs!$AC48,0,Inputs!$AB48*Inputs!$AE48)</f>
        <v>0</v>
      </c>
      <c r="Z102" s="145">
        <f>IF(Z$2&lt;Inputs!$AC48,0,Inputs!$AB48*Inputs!$AE48)</f>
        <v>0</v>
      </c>
      <c r="AA102" s="145">
        <f>IF(AA$2&lt;Inputs!$AC48,0,Inputs!$AB48*Inputs!$AE48)</f>
        <v>0</v>
      </c>
      <c r="AB102" s="148">
        <f t="shared" si="12"/>
        <v>0</v>
      </c>
      <c r="AC102" s="145">
        <f>IF(AC$2&lt;Inputs!$AC48,0,Inputs!$AB48*Inputs!$AF48)</f>
        <v>0</v>
      </c>
      <c r="AD102" s="145">
        <f>IF(AD$2&lt;Inputs!$AC48,0,Inputs!$AB48*Inputs!$AF48)</f>
        <v>0</v>
      </c>
      <c r="AE102" s="145">
        <f>IF(AE$2&lt;Inputs!$AC48,0,Inputs!$AB48*Inputs!$AF48)</f>
        <v>0</v>
      </c>
      <c r="AF102" s="145">
        <f>IF(AF$2&lt;Inputs!$AC48,0,Inputs!$AB48*Inputs!$AF48)</f>
        <v>0</v>
      </c>
      <c r="AG102" s="145">
        <f>IF(AG$2&lt;Inputs!$AC48,0,Inputs!$AB48*Inputs!$AF48)</f>
        <v>0</v>
      </c>
      <c r="AH102" s="145">
        <f>IF(AH$2&lt;Inputs!$AC48,0,Inputs!$AB48*Inputs!$AF48)</f>
        <v>0</v>
      </c>
      <c r="AI102" s="145">
        <f>IF(AI$2&lt;Inputs!$AC48,0,Inputs!$AB48*Inputs!$AF48)</f>
        <v>0</v>
      </c>
      <c r="AJ102" s="145">
        <f>IF(AJ$2&lt;Inputs!$AC48,0,Inputs!$AB48*Inputs!$AF48)</f>
        <v>0</v>
      </c>
      <c r="AK102" s="145">
        <f>IF(AK$2&lt;Inputs!$AC48,0,Inputs!$AB48*Inputs!$AF48)</f>
        <v>0</v>
      </c>
      <c r="AL102" s="145">
        <f>IF(AL$2&lt;Inputs!$AC48,0,Inputs!$AB48*Inputs!$AF48)</f>
        <v>0</v>
      </c>
      <c r="AM102" s="145">
        <f>IF(AM$2&lt;Inputs!$AC48,0,Inputs!$AB48*Inputs!$AF48)</f>
        <v>0</v>
      </c>
      <c r="AN102" s="145">
        <f>IF(AN$2&lt;Inputs!$AC48,0,Inputs!$AB48*Inputs!$AF48)</f>
        <v>0</v>
      </c>
      <c r="AO102" s="148">
        <f t="shared" si="13"/>
        <v>0</v>
      </c>
      <c r="AP102" s="145">
        <f>IF(AP$2&lt;Inputs!$AC48,0,Inputs!$AB48*Inputs!$AG48)</f>
        <v>0</v>
      </c>
      <c r="AQ102" s="145">
        <f>IF(AQ$2&lt;Inputs!$AC48,0,Inputs!$AB48*Inputs!$AG48)</f>
        <v>0</v>
      </c>
      <c r="AR102" s="145">
        <f>IF(AR$2&lt;Inputs!$AC48,0,Inputs!$AB48*Inputs!$AG48)</f>
        <v>0</v>
      </c>
      <c r="AS102" s="145">
        <f>IF(AS$2&lt;Inputs!$AC48,0,Inputs!$AB48*Inputs!$AG48)</f>
        <v>0</v>
      </c>
      <c r="AT102" s="145">
        <f>IF(AT$2&lt;Inputs!$AC48,0,Inputs!$AB48*Inputs!$AG48)</f>
        <v>0</v>
      </c>
      <c r="AU102" s="145">
        <f>IF(AU$2&lt;Inputs!$AC48,0,Inputs!$AB48*Inputs!$AG48)</f>
        <v>0</v>
      </c>
      <c r="AV102" s="145">
        <f>IF(AV$2&lt;Inputs!$AC48,0,Inputs!$AB48*Inputs!$AG48)</f>
        <v>0</v>
      </c>
      <c r="AW102" s="145">
        <f>IF(AW$2&lt;Inputs!$AC48,0,Inputs!$AB48*Inputs!$AG48)</f>
        <v>0</v>
      </c>
      <c r="AX102" s="145">
        <f>IF(AX$2&lt;Inputs!$AC48,0,Inputs!$AB48*Inputs!$AG48)</f>
        <v>0</v>
      </c>
      <c r="AY102" s="145">
        <f>IF(AY$2&lt;Inputs!$AC48,0,Inputs!$AB48*Inputs!$AG48)</f>
        <v>0</v>
      </c>
      <c r="AZ102" s="145">
        <f>IF(AZ$2&lt;Inputs!$AC48,0,Inputs!$AB48*Inputs!$AG48)</f>
        <v>0</v>
      </c>
      <c r="BA102" s="145">
        <f>IF(BA$2&lt;Inputs!$AC48,0,Inputs!$AB48*Inputs!$AG48)</f>
        <v>0</v>
      </c>
      <c r="BB102" s="148">
        <f t="shared" si="14"/>
        <v>0</v>
      </c>
      <c r="BC102" s="145">
        <f>IF(BC$2&lt;Inputs!$AC48,0,Inputs!$AB48*Inputs!$AH48)</f>
        <v>0</v>
      </c>
      <c r="BD102" s="145">
        <f>IF(BD$2&lt;Inputs!$AC48,0,Inputs!$AB48*Inputs!$AH48)</f>
        <v>0</v>
      </c>
      <c r="BE102" s="145">
        <f>IF(BE$2&lt;Inputs!$AC48,0,Inputs!$AB48*Inputs!$AH48)</f>
        <v>0</v>
      </c>
      <c r="BF102" s="145">
        <f>IF(BF$2&lt;Inputs!$AC48,0,Inputs!$AB48*Inputs!$AH48)</f>
        <v>0</v>
      </c>
      <c r="BG102" s="145">
        <f>IF(BG$2&lt;Inputs!$AC48,0,Inputs!$AB48*Inputs!$AH48)</f>
        <v>0</v>
      </c>
      <c r="BH102" s="145">
        <f>IF(BH$2&lt;Inputs!$AC48,0,Inputs!$AB48*Inputs!$AH48)</f>
        <v>0</v>
      </c>
      <c r="BI102" s="145">
        <f>IF(BI$2&lt;Inputs!$AC48,0,Inputs!$AB48*Inputs!$AH48)</f>
        <v>0</v>
      </c>
      <c r="BJ102" s="145">
        <f>IF(BJ$2&lt;Inputs!$AC48,0,Inputs!$AB48*Inputs!$AH48)</f>
        <v>0</v>
      </c>
      <c r="BK102" s="145">
        <f>IF(BK$2&lt;Inputs!$AC48,0,Inputs!$AB48*Inputs!$AH48)</f>
        <v>0</v>
      </c>
      <c r="BL102" s="145">
        <f>IF(BL$2&lt;Inputs!$AC48,0,Inputs!$AB48*Inputs!$AH48)</f>
        <v>0</v>
      </c>
      <c r="BM102" s="145">
        <f>IF(BM$2&lt;Inputs!$AC48,0,Inputs!$AB48*Inputs!$AH48)</f>
        <v>0</v>
      </c>
      <c r="BN102" s="145">
        <f>IF(BN$2&lt;Inputs!$AC48,0,Inputs!$AB48*Inputs!$AH48)</f>
        <v>0</v>
      </c>
      <c r="BO102" s="148">
        <f t="shared" si="15"/>
        <v>0</v>
      </c>
    </row>
    <row r="103" ht="15.75" hidden="1" customHeight="1" outlineLevel="1">
      <c r="A103" s="1"/>
      <c r="B103" s="147" t="str">
        <f>Inputs!Z49</f>
        <v>Sponsor 42</v>
      </c>
      <c r="C103" s="145">
        <f>IF(C$2&lt;Inputs!$AC49,0,Inputs!$AB49*Inputs!$AD49)</f>
        <v>0</v>
      </c>
      <c r="D103" s="145">
        <f>IF(D$2&lt;Inputs!$AC49,0,Inputs!$AB49*Inputs!$AD49)</f>
        <v>0</v>
      </c>
      <c r="E103" s="145">
        <f>IF(E$2&lt;Inputs!$AC49,0,Inputs!$AB49*Inputs!$AD49)</f>
        <v>0</v>
      </c>
      <c r="F103" s="145">
        <f>IF(F$2&lt;Inputs!$AC49,0,Inputs!$AB49*Inputs!$AD49)</f>
        <v>0</v>
      </c>
      <c r="G103" s="145">
        <f>IF(G$2&lt;Inputs!$AC49,0,Inputs!$AB49*Inputs!$AD49)</f>
        <v>0</v>
      </c>
      <c r="H103" s="145">
        <f>IF(H$2&lt;Inputs!$AC49,0,Inputs!$AB49*Inputs!$AD49)</f>
        <v>0</v>
      </c>
      <c r="I103" s="145">
        <f>IF(I$2&lt;Inputs!$AC49,0,Inputs!$AB49*Inputs!$AD49)</f>
        <v>0</v>
      </c>
      <c r="J103" s="145">
        <f>IF(J$2&lt;Inputs!$AC49,0,Inputs!$AB49*Inputs!$AD49)</f>
        <v>0</v>
      </c>
      <c r="K103" s="145">
        <f>IF(K$2&lt;Inputs!$AC49,0,Inputs!$AB49*Inputs!$AD49)</f>
        <v>0</v>
      </c>
      <c r="L103" s="145">
        <f>IF(L$2&lt;Inputs!$AC49,0,Inputs!$AB49*Inputs!$AD49)</f>
        <v>0</v>
      </c>
      <c r="M103" s="145">
        <f>IF(M$2&lt;Inputs!$AC49,0,Inputs!$AB49*Inputs!$AD49)</f>
        <v>0</v>
      </c>
      <c r="N103" s="145">
        <f>IF(N$2&lt;Inputs!$AC49,0,Inputs!$AB49*Inputs!$AD49)</f>
        <v>0</v>
      </c>
      <c r="O103" s="148">
        <f t="shared" si="11"/>
        <v>0</v>
      </c>
      <c r="P103" s="145">
        <f>IF(P$2&lt;Inputs!$AC49,0,Inputs!$AB49*Inputs!$AE49)</f>
        <v>0</v>
      </c>
      <c r="Q103" s="145">
        <f>IF(Q$2&lt;Inputs!$AC49,0,Inputs!$AB49*Inputs!$AE49)</f>
        <v>0</v>
      </c>
      <c r="R103" s="145">
        <f>IF(R$2&lt;Inputs!$AC49,0,Inputs!$AB49*Inputs!$AE49)</f>
        <v>0</v>
      </c>
      <c r="S103" s="145">
        <f>IF(S$2&lt;Inputs!$AC49,0,Inputs!$AB49*Inputs!$AE49)</f>
        <v>0</v>
      </c>
      <c r="T103" s="145">
        <f>IF(T$2&lt;Inputs!$AC49,0,Inputs!$AB49*Inputs!$AE49)</f>
        <v>0</v>
      </c>
      <c r="U103" s="145">
        <f>IF(U$2&lt;Inputs!$AC49,0,Inputs!$AB49*Inputs!$AE49)</f>
        <v>0</v>
      </c>
      <c r="V103" s="145">
        <f>IF(V$2&lt;Inputs!$AC49,0,Inputs!$AB49*Inputs!$AE49)</f>
        <v>0</v>
      </c>
      <c r="W103" s="145">
        <f>IF(W$2&lt;Inputs!$AC49,0,Inputs!$AB49*Inputs!$AE49)</f>
        <v>0</v>
      </c>
      <c r="X103" s="145">
        <f>IF(X$2&lt;Inputs!$AC49,0,Inputs!$AB49*Inputs!$AE49)</f>
        <v>0</v>
      </c>
      <c r="Y103" s="145">
        <f>IF(Y$2&lt;Inputs!$AC49,0,Inputs!$AB49*Inputs!$AE49)</f>
        <v>0</v>
      </c>
      <c r="Z103" s="145">
        <f>IF(Z$2&lt;Inputs!$AC49,0,Inputs!$AB49*Inputs!$AE49)</f>
        <v>0</v>
      </c>
      <c r="AA103" s="145">
        <f>IF(AA$2&lt;Inputs!$AC49,0,Inputs!$AB49*Inputs!$AE49)</f>
        <v>0</v>
      </c>
      <c r="AB103" s="148">
        <f t="shared" si="12"/>
        <v>0</v>
      </c>
      <c r="AC103" s="145">
        <f>IF(AC$2&lt;Inputs!$AC49,0,Inputs!$AB49*Inputs!$AF49)</f>
        <v>0</v>
      </c>
      <c r="AD103" s="145">
        <f>IF(AD$2&lt;Inputs!$AC49,0,Inputs!$AB49*Inputs!$AF49)</f>
        <v>0</v>
      </c>
      <c r="AE103" s="145">
        <f>IF(AE$2&lt;Inputs!$AC49,0,Inputs!$AB49*Inputs!$AF49)</f>
        <v>0</v>
      </c>
      <c r="AF103" s="145">
        <f>IF(AF$2&lt;Inputs!$AC49,0,Inputs!$AB49*Inputs!$AF49)</f>
        <v>0</v>
      </c>
      <c r="AG103" s="145">
        <f>IF(AG$2&lt;Inputs!$AC49,0,Inputs!$AB49*Inputs!$AF49)</f>
        <v>0</v>
      </c>
      <c r="AH103" s="145">
        <f>IF(AH$2&lt;Inputs!$AC49,0,Inputs!$AB49*Inputs!$AF49)</f>
        <v>0</v>
      </c>
      <c r="AI103" s="145">
        <f>IF(AI$2&lt;Inputs!$AC49,0,Inputs!$AB49*Inputs!$AF49)</f>
        <v>0</v>
      </c>
      <c r="AJ103" s="145">
        <f>IF(AJ$2&lt;Inputs!$AC49,0,Inputs!$AB49*Inputs!$AF49)</f>
        <v>0</v>
      </c>
      <c r="AK103" s="145">
        <f>IF(AK$2&lt;Inputs!$AC49,0,Inputs!$AB49*Inputs!$AF49)</f>
        <v>0</v>
      </c>
      <c r="AL103" s="145">
        <f>IF(AL$2&lt;Inputs!$AC49,0,Inputs!$AB49*Inputs!$AF49)</f>
        <v>0</v>
      </c>
      <c r="AM103" s="145">
        <f>IF(AM$2&lt;Inputs!$AC49,0,Inputs!$AB49*Inputs!$AF49)</f>
        <v>0</v>
      </c>
      <c r="AN103" s="145">
        <f>IF(AN$2&lt;Inputs!$AC49,0,Inputs!$AB49*Inputs!$AF49)</f>
        <v>0</v>
      </c>
      <c r="AO103" s="148">
        <f t="shared" si="13"/>
        <v>0</v>
      </c>
      <c r="AP103" s="145">
        <f>IF(AP$2&lt;Inputs!$AC49,0,Inputs!$AB49*Inputs!$AG49)</f>
        <v>0</v>
      </c>
      <c r="AQ103" s="145">
        <f>IF(AQ$2&lt;Inputs!$AC49,0,Inputs!$AB49*Inputs!$AG49)</f>
        <v>0</v>
      </c>
      <c r="AR103" s="145">
        <f>IF(AR$2&lt;Inputs!$AC49,0,Inputs!$AB49*Inputs!$AG49)</f>
        <v>0</v>
      </c>
      <c r="AS103" s="145">
        <f>IF(AS$2&lt;Inputs!$AC49,0,Inputs!$AB49*Inputs!$AG49)</f>
        <v>0</v>
      </c>
      <c r="AT103" s="145">
        <f>IF(AT$2&lt;Inputs!$AC49,0,Inputs!$AB49*Inputs!$AG49)</f>
        <v>0</v>
      </c>
      <c r="AU103" s="145">
        <f>IF(AU$2&lt;Inputs!$AC49,0,Inputs!$AB49*Inputs!$AG49)</f>
        <v>0</v>
      </c>
      <c r="AV103" s="145">
        <f>IF(AV$2&lt;Inputs!$AC49,0,Inputs!$AB49*Inputs!$AG49)</f>
        <v>0</v>
      </c>
      <c r="AW103" s="145">
        <f>IF(AW$2&lt;Inputs!$AC49,0,Inputs!$AB49*Inputs!$AG49)</f>
        <v>0</v>
      </c>
      <c r="AX103" s="145">
        <f>IF(AX$2&lt;Inputs!$AC49,0,Inputs!$AB49*Inputs!$AG49)</f>
        <v>0</v>
      </c>
      <c r="AY103" s="145">
        <f>IF(AY$2&lt;Inputs!$AC49,0,Inputs!$AB49*Inputs!$AG49)</f>
        <v>0</v>
      </c>
      <c r="AZ103" s="145">
        <f>IF(AZ$2&lt;Inputs!$AC49,0,Inputs!$AB49*Inputs!$AG49)</f>
        <v>0</v>
      </c>
      <c r="BA103" s="145">
        <f>IF(BA$2&lt;Inputs!$AC49,0,Inputs!$AB49*Inputs!$AG49)</f>
        <v>0</v>
      </c>
      <c r="BB103" s="148">
        <f t="shared" si="14"/>
        <v>0</v>
      </c>
      <c r="BC103" s="145">
        <f>IF(BC$2&lt;Inputs!$AC49,0,Inputs!$AB49*Inputs!$AH49)</f>
        <v>0</v>
      </c>
      <c r="BD103" s="145">
        <f>IF(BD$2&lt;Inputs!$AC49,0,Inputs!$AB49*Inputs!$AH49)</f>
        <v>0</v>
      </c>
      <c r="BE103" s="145">
        <f>IF(BE$2&lt;Inputs!$AC49,0,Inputs!$AB49*Inputs!$AH49)</f>
        <v>0</v>
      </c>
      <c r="BF103" s="145">
        <f>IF(BF$2&lt;Inputs!$AC49,0,Inputs!$AB49*Inputs!$AH49)</f>
        <v>0</v>
      </c>
      <c r="BG103" s="145">
        <f>IF(BG$2&lt;Inputs!$AC49,0,Inputs!$AB49*Inputs!$AH49)</f>
        <v>0</v>
      </c>
      <c r="BH103" s="145">
        <f>IF(BH$2&lt;Inputs!$AC49,0,Inputs!$AB49*Inputs!$AH49)</f>
        <v>0</v>
      </c>
      <c r="BI103" s="145">
        <f>IF(BI$2&lt;Inputs!$AC49,0,Inputs!$AB49*Inputs!$AH49)</f>
        <v>0</v>
      </c>
      <c r="BJ103" s="145">
        <f>IF(BJ$2&lt;Inputs!$AC49,0,Inputs!$AB49*Inputs!$AH49)</f>
        <v>0</v>
      </c>
      <c r="BK103" s="145">
        <f>IF(BK$2&lt;Inputs!$AC49,0,Inputs!$AB49*Inputs!$AH49)</f>
        <v>0</v>
      </c>
      <c r="BL103" s="145">
        <f>IF(BL$2&lt;Inputs!$AC49,0,Inputs!$AB49*Inputs!$AH49)</f>
        <v>0</v>
      </c>
      <c r="BM103" s="145">
        <f>IF(BM$2&lt;Inputs!$AC49,0,Inputs!$AB49*Inputs!$AH49)</f>
        <v>0</v>
      </c>
      <c r="BN103" s="145">
        <f>IF(BN$2&lt;Inputs!$AC49,0,Inputs!$AB49*Inputs!$AH49)</f>
        <v>0</v>
      </c>
      <c r="BO103" s="148">
        <f t="shared" si="15"/>
        <v>0</v>
      </c>
    </row>
    <row r="104" ht="15.75" hidden="1" customHeight="1" outlineLevel="1">
      <c r="A104" s="1"/>
      <c r="B104" s="147" t="str">
        <f>Inputs!Z50</f>
        <v>Sponsor 43</v>
      </c>
      <c r="C104" s="145">
        <f>IF(C$2&lt;Inputs!$AC50,0,Inputs!$AB50*Inputs!$AD50)</f>
        <v>0</v>
      </c>
      <c r="D104" s="145">
        <f>IF(D$2&lt;Inputs!$AC50,0,Inputs!$AB50*Inputs!$AD50)</f>
        <v>0</v>
      </c>
      <c r="E104" s="145">
        <f>IF(E$2&lt;Inputs!$AC50,0,Inputs!$AB50*Inputs!$AD50)</f>
        <v>0</v>
      </c>
      <c r="F104" s="145">
        <f>IF(F$2&lt;Inputs!$AC50,0,Inputs!$AB50*Inputs!$AD50)</f>
        <v>0</v>
      </c>
      <c r="G104" s="145">
        <f>IF(G$2&lt;Inputs!$AC50,0,Inputs!$AB50*Inputs!$AD50)</f>
        <v>0</v>
      </c>
      <c r="H104" s="145">
        <f>IF(H$2&lt;Inputs!$AC50,0,Inputs!$AB50*Inputs!$AD50)</f>
        <v>0</v>
      </c>
      <c r="I104" s="145">
        <f>IF(I$2&lt;Inputs!$AC50,0,Inputs!$AB50*Inputs!$AD50)</f>
        <v>0</v>
      </c>
      <c r="J104" s="145">
        <f>IF(J$2&lt;Inputs!$AC50,0,Inputs!$AB50*Inputs!$AD50)</f>
        <v>0</v>
      </c>
      <c r="K104" s="145">
        <f>IF(K$2&lt;Inputs!$AC50,0,Inputs!$AB50*Inputs!$AD50)</f>
        <v>0</v>
      </c>
      <c r="L104" s="145">
        <f>IF(L$2&lt;Inputs!$AC50,0,Inputs!$AB50*Inputs!$AD50)</f>
        <v>0</v>
      </c>
      <c r="M104" s="145">
        <f>IF(M$2&lt;Inputs!$AC50,0,Inputs!$AB50*Inputs!$AD50)</f>
        <v>0</v>
      </c>
      <c r="N104" s="145">
        <f>IF(N$2&lt;Inputs!$AC50,0,Inputs!$AB50*Inputs!$AD50)</f>
        <v>0</v>
      </c>
      <c r="O104" s="148">
        <f t="shared" si="11"/>
        <v>0</v>
      </c>
      <c r="P104" s="145">
        <f>IF(P$2&lt;Inputs!$AC50,0,Inputs!$AB50*Inputs!$AE50)</f>
        <v>0</v>
      </c>
      <c r="Q104" s="145">
        <f>IF(Q$2&lt;Inputs!$AC50,0,Inputs!$AB50*Inputs!$AE50)</f>
        <v>0</v>
      </c>
      <c r="R104" s="145">
        <f>IF(R$2&lt;Inputs!$AC50,0,Inputs!$AB50*Inputs!$AE50)</f>
        <v>0</v>
      </c>
      <c r="S104" s="145">
        <f>IF(S$2&lt;Inputs!$AC50,0,Inputs!$AB50*Inputs!$AE50)</f>
        <v>0</v>
      </c>
      <c r="T104" s="145">
        <f>IF(T$2&lt;Inputs!$AC50,0,Inputs!$AB50*Inputs!$AE50)</f>
        <v>0</v>
      </c>
      <c r="U104" s="145">
        <f>IF(U$2&lt;Inputs!$AC50,0,Inputs!$AB50*Inputs!$AE50)</f>
        <v>0</v>
      </c>
      <c r="V104" s="145">
        <f>IF(V$2&lt;Inputs!$AC50,0,Inputs!$AB50*Inputs!$AE50)</f>
        <v>0</v>
      </c>
      <c r="W104" s="145">
        <f>IF(W$2&lt;Inputs!$AC50,0,Inputs!$AB50*Inputs!$AE50)</f>
        <v>0</v>
      </c>
      <c r="X104" s="145">
        <f>IF(X$2&lt;Inputs!$AC50,0,Inputs!$AB50*Inputs!$AE50)</f>
        <v>0</v>
      </c>
      <c r="Y104" s="145">
        <f>IF(Y$2&lt;Inputs!$AC50,0,Inputs!$AB50*Inputs!$AE50)</f>
        <v>0</v>
      </c>
      <c r="Z104" s="145">
        <f>IF(Z$2&lt;Inputs!$AC50,0,Inputs!$AB50*Inputs!$AE50)</f>
        <v>0</v>
      </c>
      <c r="AA104" s="145">
        <f>IF(AA$2&lt;Inputs!$AC50,0,Inputs!$AB50*Inputs!$AE50)</f>
        <v>0</v>
      </c>
      <c r="AB104" s="148">
        <f t="shared" si="12"/>
        <v>0</v>
      </c>
      <c r="AC104" s="145">
        <f>IF(AC$2&lt;Inputs!$AC50,0,Inputs!$AB50*Inputs!$AF50)</f>
        <v>0</v>
      </c>
      <c r="AD104" s="145">
        <f>IF(AD$2&lt;Inputs!$AC50,0,Inputs!$AB50*Inputs!$AF50)</f>
        <v>0</v>
      </c>
      <c r="AE104" s="145">
        <f>IF(AE$2&lt;Inputs!$AC50,0,Inputs!$AB50*Inputs!$AF50)</f>
        <v>0</v>
      </c>
      <c r="AF104" s="145">
        <f>IF(AF$2&lt;Inputs!$AC50,0,Inputs!$AB50*Inputs!$AF50)</f>
        <v>0</v>
      </c>
      <c r="AG104" s="145">
        <f>IF(AG$2&lt;Inputs!$AC50,0,Inputs!$AB50*Inputs!$AF50)</f>
        <v>0</v>
      </c>
      <c r="AH104" s="145">
        <f>IF(AH$2&lt;Inputs!$AC50,0,Inputs!$AB50*Inputs!$AF50)</f>
        <v>0</v>
      </c>
      <c r="AI104" s="145">
        <f>IF(AI$2&lt;Inputs!$AC50,0,Inputs!$AB50*Inputs!$AF50)</f>
        <v>0</v>
      </c>
      <c r="AJ104" s="145">
        <f>IF(AJ$2&lt;Inputs!$AC50,0,Inputs!$AB50*Inputs!$AF50)</f>
        <v>0</v>
      </c>
      <c r="AK104" s="145">
        <f>IF(AK$2&lt;Inputs!$AC50,0,Inputs!$AB50*Inputs!$AF50)</f>
        <v>0</v>
      </c>
      <c r="AL104" s="145">
        <f>IF(AL$2&lt;Inputs!$AC50,0,Inputs!$AB50*Inputs!$AF50)</f>
        <v>0</v>
      </c>
      <c r="AM104" s="145">
        <f>IF(AM$2&lt;Inputs!$AC50,0,Inputs!$AB50*Inputs!$AF50)</f>
        <v>0</v>
      </c>
      <c r="AN104" s="145">
        <f>IF(AN$2&lt;Inputs!$AC50,0,Inputs!$AB50*Inputs!$AF50)</f>
        <v>0</v>
      </c>
      <c r="AO104" s="148">
        <f t="shared" si="13"/>
        <v>0</v>
      </c>
      <c r="AP104" s="145">
        <f>IF(AP$2&lt;Inputs!$AC50,0,Inputs!$AB50*Inputs!$AG50)</f>
        <v>0</v>
      </c>
      <c r="AQ104" s="145">
        <f>IF(AQ$2&lt;Inputs!$AC50,0,Inputs!$AB50*Inputs!$AG50)</f>
        <v>0</v>
      </c>
      <c r="AR104" s="145">
        <f>IF(AR$2&lt;Inputs!$AC50,0,Inputs!$AB50*Inputs!$AG50)</f>
        <v>0</v>
      </c>
      <c r="AS104" s="145">
        <f>IF(AS$2&lt;Inputs!$AC50,0,Inputs!$AB50*Inputs!$AG50)</f>
        <v>0</v>
      </c>
      <c r="AT104" s="145">
        <f>IF(AT$2&lt;Inputs!$AC50,0,Inputs!$AB50*Inputs!$AG50)</f>
        <v>0</v>
      </c>
      <c r="AU104" s="145">
        <f>IF(AU$2&lt;Inputs!$AC50,0,Inputs!$AB50*Inputs!$AG50)</f>
        <v>0</v>
      </c>
      <c r="AV104" s="145">
        <f>IF(AV$2&lt;Inputs!$AC50,0,Inputs!$AB50*Inputs!$AG50)</f>
        <v>0</v>
      </c>
      <c r="AW104" s="145">
        <f>IF(AW$2&lt;Inputs!$AC50,0,Inputs!$AB50*Inputs!$AG50)</f>
        <v>0</v>
      </c>
      <c r="AX104" s="145">
        <f>IF(AX$2&lt;Inputs!$AC50,0,Inputs!$AB50*Inputs!$AG50)</f>
        <v>0</v>
      </c>
      <c r="AY104" s="145">
        <f>IF(AY$2&lt;Inputs!$AC50,0,Inputs!$AB50*Inputs!$AG50)</f>
        <v>0</v>
      </c>
      <c r="AZ104" s="145">
        <f>IF(AZ$2&lt;Inputs!$AC50,0,Inputs!$AB50*Inputs!$AG50)</f>
        <v>0</v>
      </c>
      <c r="BA104" s="145">
        <f>IF(BA$2&lt;Inputs!$AC50,0,Inputs!$AB50*Inputs!$AG50)</f>
        <v>0</v>
      </c>
      <c r="BB104" s="148">
        <f t="shared" si="14"/>
        <v>0</v>
      </c>
      <c r="BC104" s="145">
        <f>IF(BC$2&lt;Inputs!$AC50,0,Inputs!$AB50*Inputs!$AH50)</f>
        <v>0</v>
      </c>
      <c r="BD104" s="145">
        <f>IF(BD$2&lt;Inputs!$AC50,0,Inputs!$AB50*Inputs!$AH50)</f>
        <v>0</v>
      </c>
      <c r="BE104" s="145">
        <f>IF(BE$2&lt;Inputs!$AC50,0,Inputs!$AB50*Inputs!$AH50)</f>
        <v>0</v>
      </c>
      <c r="BF104" s="145">
        <f>IF(BF$2&lt;Inputs!$AC50,0,Inputs!$AB50*Inputs!$AH50)</f>
        <v>0</v>
      </c>
      <c r="BG104" s="145">
        <f>IF(BG$2&lt;Inputs!$AC50,0,Inputs!$AB50*Inputs!$AH50)</f>
        <v>0</v>
      </c>
      <c r="BH104" s="145">
        <f>IF(BH$2&lt;Inputs!$AC50,0,Inputs!$AB50*Inputs!$AH50)</f>
        <v>0</v>
      </c>
      <c r="BI104" s="145">
        <f>IF(BI$2&lt;Inputs!$AC50,0,Inputs!$AB50*Inputs!$AH50)</f>
        <v>0</v>
      </c>
      <c r="BJ104" s="145">
        <f>IF(BJ$2&lt;Inputs!$AC50,0,Inputs!$AB50*Inputs!$AH50)</f>
        <v>0</v>
      </c>
      <c r="BK104" s="145">
        <f>IF(BK$2&lt;Inputs!$AC50,0,Inputs!$AB50*Inputs!$AH50)</f>
        <v>0</v>
      </c>
      <c r="BL104" s="145">
        <f>IF(BL$2&lt;Inputs!$AC50,0,Inputs!$AB50*Inputs!$AH50)</f>
        <v>0</v>
      </c>
      <c r="BM104" s="145">
        <f>IF(BM$2&lt;Inputs!$AC50,0,Inputs!$AB50*Inputs!$AH50)</f>
        <v>0</v>
      </c>
      <c r="BN104" s="145">
        <f>IF(BN$2&lt;Inputs!$AC50,0,Inputs!$AB50*Inputs!$AH50)</f>
        <v>0</v>
      </c>
      <c r="BO104" s="148">
        <f t="shared" si="15"/>
        <v>0</v>
      </c>
    </row>
    <row r="105" ht="15.75" hidden="1" customHeight="1" outlineLevel="1">
      <c r="A105" s="1"/>
      <c r="B105" s="147" t="str">
        <f>Inputs!Z51</f>
        <v>Sponsor 44</v>
      </c>
      <c r="C105" s="145">
        <f>IF(C$2&lt;Inputs!$AC51,0,Inputs!$AB51*Inputs!$AD51)</f>
        <v>0</v>
      </c>
      <c r="D105" s="145">
        <f>IF(D$2&lt;Inputs!$AC51,0,Inputs!$AB51*Inputs!$AD51)</f>
        <v>0</v>
      </c>
      <c r="E105" s="145">
        <f>IF(E$2&lt;Inputs!$AC51,0,Inputs!$AB51*Inputs!$AD51)</f>
        <v>0</v>
      </c>
      <c r="F105" s="145">
        <f>IF(F$2&lt;Inputs!$AC51,0,Inputs!$AB51*Inputs!$AD51)</f>
        <v>0</v>
      </c>
      <c r="G105" s="145">
        <f>IF(G$2&lt;Inputs!$AC51,0,Inputs!$AB51*Inputs!$AD51)</f>
        <v>0</v>
      </c>
      <c r="H105" s="145">
        <f>IF(H$2&lt;Inputs!$AC51,0,Inputs!$AB51*Inputs!$AD51)</f>
        <v>0</v>
      </c>
      <c r="I105" s="145">
        <f>IF(I$2&lt;Inputs!$AC51,0,Inputs!$AB51*Inputs!$AD51)</f>
        <v>0</v>
      </c>
      <c r="J105" s="145">
        <f>IF(J$2&lt;Inputs!$AC51,0,Inputs!$AB51*Inputs!$AD51)</f>
        <v>0</v>
      </c>
      <c r="K105" s="145">
        <f>IF(K$2&lt;Inputs!$AC51,0,Inputs!$AB51*Inputs!$AD51)</f>
        <v>0</v>
      </c>
      <c r="L105" s="145">
        <f>IF(L$2&lt;Inputs!$AC51,0,Inputs!$AB51*Inputs!$AD51)</f>
        <v>0</v>
      </c>
      <c r="M105" s="145">
        <f>IF(M$2&lt;Inputs!$AC51,0,Inputs!$AB51*Inputs!$AD51)</f>
        <v>0</v>
      </c>
      <c r="N105" s="145">
        <f>IF(N$2&lt;Inputs!$AC51,0,Inputs!$AB51*Inputs!$AD51)</f>
        <v>0</v>
      </c>
      <c r="O105" s="148">
        <f t="shared" si="11"/>
        <v>0</v>
      </c>
      <c r="P105" s="145">
        <f>IF(P$2&lt;Inputs!$AC51,0,Inputs!$AB51*Inputs!$AE51)</f>
        <v>0</v>
      </c>
      <c r="Q105" s="145">
        <f>IF(Q$2&lt;Inputs!$AC51,0,Inputs!$AB51*Inputs!$AE51)</f>
        <v>0</v>
      </c>
      <c r="R105" s="145">
        <f>IF(R$2&lt;Inputs!$AC51,0,Inputs!$AB51*Inputs!$AE51)</f>
        <v>0</v>
      </c>
      <c r="S105" s="145">
        <f>IF(S$2&lt;Inputs!$AC51,0,Inputs!$AB51*Inputs!$AE51)</f>
        <v>0</v>
      </c>
      <c r="T105" s="145">
        <f>IF(T$2&lt;Inputs!$AC51,0,Inputs!$AB51*Inputs!$AE51)</f>
        <v>0</v>
      </c>
      <c r="U105" s="145">
        <f>IF(U$2&lt;Inputs!$AC51,0,Inputs!$AB51*Inputs!$AE51)</f>
        <v>0</v>
      </c>
      <c r="V105" s="145">
        <f>IF(V$2&lt;Inputs!$AC51,0,Inputs!$AB51*Inputs!$AE51)</f>
        <v>0</v>
      </c>
      <c r="W105" s="145">
        <f>IF(W$2&lt;Inputs!$AC51,0,Inputs!$AB51*Inputs!$AE51)</f>
        <v>0</v>
      </c>
      <c r="X105" s="145">
        <f>IF(X$2&lt;Inputs!$AC51,0,Inputs!$AB51*Inputs!$AE51)</f>
        <v>0</v>
      </c>
      <c r="Y105" s="145">
        <f>IF(Y$2&lt;Inputs!$AC51,0,Inputs!$AB51*Inputs!$AE51)</f>
        <v>0</v>
      </c>
      <c r="Z105" s="145">
        <f>IF(Z$2&lt;Inputs!$AC51,0,Inputs!$AB51*Inputs!$AE51)</f>
        <v>0</v>
      </c>
      <c r="AA105" s="145">
        <f>IF(AA$2&lt;Inputs!$AC51,0,Inputs!$AB51*Inputs!$AE51)</f>
        <v>0</v>
      </c>
      <c r="AB105" s="148">
        <f t="shared" si="12"/>
        <v>0</v>
      </c>
      <c r="AC105" s="145">
        <f>IF(AC$2&lt;Inputs!$AC51,0,Inputs!$AB51*Inputs!$AF51)</f>
        <v>0</v>
      </c>
      <c r="AD105" s="145">
        <f>IF(AD$2&lt;Inputs!$AC51,0,Inputs!$AB51*Inputs!$AF51)</f>
        <v>0</v>
      </c>
      <c r="AE105" s="145">
        <f>IF(AE$2&lt;Inputs!$AC51,0,Inputs!$AB51*Inputs!$AF51)</f>
        <v>0</v>
      </c>
      <c r="AF105" s="145">
        <f>IF(AF$2&lt;Inputs!$AC51,0,Inputs!$AB51*Inputs!$AF51)</f>
        <v>0</v>
      </c>
      <c r="AG105" s="145">
        <f>IF(AG$2&lt;Inputs!$AC51,0,Inputs!$AB51*Inputs!$AF51)</f>
        <v>0</v>
      </c>
      <c r="AH105" s="145">
        <f>IF(AH$2&lt;Inputs!$AC51,0,Inputs!$AB51*Inputs!$AF51)</f>
        <v>0</v>
      </c>
      <c r="AI105" s="145">
        <f>IF(AI$2&lt;Inputs!$AC51,0,Inputs!$AB51*Inputs!$AF51)</f>
        <v>0</v>
      </c>
      <c r="AJ105" s="145">
        <f>IF(AJ$2&lt;Inputs!$AC51,0,Inputs!$AB51*Inputs!$AF51)</f>
        <v>0</v>
      </c>
      <c r="AK105" s="145">
        <f>IF(AK$2&lt;Inputs!$AC51,0,Inputs!$AB51*Inputs!$AF51)</f>
        <v>0</v>
      </c>
      <c r="AL105" s="145">
        <f>IF(AL$2&lt;Inputs!$AC51,0,Inputs!$AB51*Inputs!$AF51)</f>
        <v>0</v>
      </c>
      <c r="AM105" s="145">
        <f>IF(AM$2&lt;Inputs!$AC51,0,Inputs!$AB51*Inputs!$AF51)</f>
        <v>0</v>
      </c>
      <c r="AN105" s="145">
        <f>IF(AN$2&lt;Inputs!$AC51,0,Inputs!$AB51*Inputs!$AF51)</f>
        <v>0</v>
      </c>
      <c r="AO105" s="148">
        <f t="shared" si="13"/>
        <v>0</v>
      </c>
      <c r="AP105" s="145">
        <f>IF(AP$2&lt;Inputs!$AC51,0,Inputs!$AB51*Inputs!$AG51)</f>
        <v>0</v>
      </c>
      <c r="AQ105" s="145">
        <f>IF(AQ$2&lt;Inputs!$AC51,0,Inputs!$AB51*Inputs!$AG51)</f>
        <v>0</v>
      </c>
      <c r="AR105" s="145">
        <f>IF(AR$2&lt;Inputs!$AC51,0,Inputs!$AB51*Inputs!$AG51)</f>
        <v>0</v>
      </c>
      <c r="AS105" s="145">
        <f>IF(AS$2&lt;Inputs!$AC51,0,Inputs!$AB51*Inputs!$AG51)</f>
        <v>0</v>
      </c>
      <c r="AT105" s="145">
        <f>IF(AT$2&lt;Inputs!$AC51,0,Inputs!$AB51*Inputs!$AG51)</f>
        <v>0</v>
      </c>
      <c r="AU105" s="145">
        <f>IF(AU$2&lt;Inputs!$AC51,0,Inputs!$AB51*Inputs!$AG51)</f>
        <v>0</v>
      </c>
      <c r="AV105" s="145">
        <f>IF(AV$2&lt;Inputs!$AC51,0,Inputs!$AB51*Inputs!$AG51)</f>
        <v>0</v>
      </c>
      <c r="AW105" s="145">
        <f>IF(AW$2&lt;Inputs!$AC51,0,Inputs!$AB51*Inputs!$AG51)</f>
        <v>0</v>
      </c>
      <c r="AX105" s="145">
        <f>IF(AX$2&lt;Inputs!$AC51,0,Inputs!$AB51*Inputs!$AG51)</f>
        <v>0</v>
      </c>
      <c r="AY105" s="145">
        <f>IF(AY$2&lt;Inputs!$AC51,0,Inputs!$AB51*Inputs!$AG51)</f>
        <v>0</v>
      </c>
      <c r="AZ105" s="145">
        <f>IF(AZ$2&lt;Inputs!$AC51,0,Inputs!$AB51*Inputs!$AG51)</f>
        <v>0</v>
      </c>
      <c r="BA105" s="145">
        <f>IF(BA$2&lt;Inputs!$AC51,0,Inputs!$AB51*Inputs!$AG51)</f>
        <v>0</v>
      </c>
      <c r="BB105" s="148">
        <f t="shared" si="14"/>
        <v>0</v>
      </c>
      <c r="BC105" s="145">
        <f>IF(BC$2&lt;Inputs!$AC51,0,Inputs!$AB51*Inputs!$AH51)</f>
        <v>0</v>
      </c>
      <c r="BD105" s="145">
        <f>IF(BD$2&lt;Inputs!$AC51,0,Inputs!$AB51*Inputs!$AH51)</f>
        <v>0</v>
      </c>
      <c r="BE105" s="145">
        <f>IF(BE$2&lt;Inputs!$AC51,0,Inputs!$AB51*Inputs!$AH51)</f>
        <v>0</v>
      </c>
      <c r="BF105" s="145">
        <f>IF(BF$2&lt;Inputs!$AC51,0,Inputs!$AB51*Inputs!$AH51)</f>
        <v>0</v>
      </c>
      <c r="BG105" s="145">
        <f>IF(BG$2&lt;Inputs!$AC51,0,Inputs!$AB51*Inputs!$AH51)</f>
        <v>0</v>
      </c>
      <c r="BH105" s="145">
        <f>IF(BH$2&lt;Inputs!$AC51,0,Inputs!$AB51*Inputs!$AH51)</f>
        <v>0</v>
      </c>
      <c r="BI105" s="145">
        <f>IF(BI$2&lt;Inputs!$AC51,0,Inputs!$AB51*Inputs!$AH51)</f>
        <v>0</v>
      </c>
      <c r="BJ105" s="145">
        <f>IF(BJ$2&lt;Inputs!$AC51,0,Inputs!$AB51*Inputs!$AH51)</f>
        <v>0</v>
      </c>
      <c r="BK105" s="145">
        <f>IF(BK$2&lt;Inputs!$AC51,0,Inputs!$AB51*Inputs!$AH51)</f>
        <v>0</v>
      </c>
      <c r="BL105" s="145">
        <f>IF(BL$2&lt;Inputs!$AC51,0,Inputs!$AB51*Inputs!$AH51)</f>
        <v>0</v>
      </c>
      <c r="BM105" s="145">
        <f>IF(BM$2&lt;Inputs!$AC51,0,Inputs!$AB51*Inputs!$AH51)</f>
        <v>0</v>
      </c>
      <c r="BN105" s="145">
        <f>IF(BN$2&lt;Inputs!$AC51,0,Inputs!$AB51*Inputs!$AH51)</f>
        <v>0</v>
      </c>
      <c r="BO105" s="148">
        <f t="shared" si="15"/>
        <v>0</v>
      </c>
    </row>
    <row r="106" ht="15.75" hidden="1" customHeight="1" outlineLevel="1">
      <c r="A106" s="1"/>
      <c r="B106" s="147" t="str">
        <f>Inputs!Z52</f>
        <v>Sponsor 45</v>
      </c>
      <c r="C106" s="145">
        <f>IF(C$2&lt;Inputs!$AC52,0,Inputs!$AB52*Inputs!$AD52)</f>
        <v>0</v>
      </c>
      <c r="D106" s="145">
        <f>IF(D$2&lt;Inputs!$AC52,0,Inputs!$AB52*Inputs!$AD52)</f>
        <v>0</v>
      </c>
      <c r="E106" s="145">
        <f>IF(E$2&lt;Inputs!$AC52,0,Inputs!$AB52*Inputs!$AD52)</f>
        <v>0</v>
      </c>
      <c r="F106" s="145">
        <f>IF(F$2&lt;Inputs!$AC52,0,Inputs!$AB52*Inputs!$AD52)</f>
        <v>0</v>
      </c>
      <c r="G106" s="145">
        <f>IF(G$2&lt;Inputs!$AC52,0,Inputs!$AB52*Inputs!$AD52)</f>
        <v>0</v>
      </c>
      <c r="H106" s="145">
        <f>IF(H$2&lt;Inputs!$AC52,0,Inputs!$AB52*Inputs!$AD52)</f>
        <v>0</v>
      </c>
      <c r="I106" s="145">
        <f>IF(I$2&lt;Inputs!$AC52,0,Inputs!$AB52*Inputs!$AD52)</f>
        <v>0</v>
      </c>
      <c r="J106" s="145">
        <f>IF(J$2&lt;Inputs!$AC52,0,Inputs!$AB52*Inputs!$AD52)</f>
        <v>0</v>
      </c>
      <c r="K106" s="145">
        <f>IF(K$2&lt;Inputs!$AC52,0,Inputs!$AB52*Inputs!$AD52)</f>
        <v>0</v>
      </c>
      <c r="L106" s="145">
        <f>IF(L$2&lt;Inputs!$AC52,0,Inputs!$AB52*Inputs!$AD52)</f>
        <v>0</v>
      </c>
      <c r="M106" s="145">
        <f>IF(M$2&lt;Inputs!$AC52,0,Inputs!$AB52*Inputs!$AD52)</f>
        <v>0</v>
      </c>
      <c r="N106" s="145">
        <f>IF(N$2&lt;Inputs!$AC52,0,Inputs!$AB52*Inputs!$AD52)</f>
        <v>0</v>
      </c>
      <c r="O106" s="148">
        <f t="shared" si="11"/>
        <v>0</v>
      </c>
      <c r="P106" s="145">
        <f>IF(P$2&lt;Inputs!$AC52,0,Inputs!$AB52*Inputs!$AE52)</f>
        <v>0</v>
      </c>
      <c r="Q106" s="145">
        <f>IF(Q$2&lt;Inputs!$AC52,0,Inputs!$AB52*Inputs!$AE52)</f>
        <v>0</v>
      </c>
      <c r="R106" s="145">
        <f>IF(R$2&lt;Inputs!$AC52,0,Inputs!$AB52*Inputs!$AE52)</f>
        <v>0</v>
      </c>
      <c r="S106" s="145">
        <f>IF(S$2&lt;Inputs!$AC52,0,Inputs!$AB52*Inputs!$AE52)</f>
        <v>0</v>
      </c>
      <c r="T106" s="145">
        <f>IF(T$2&lt;Inputs!$AC52,0,Inputs!$AB52*Inputs!$AE52)</f>
        <v>0</v>
      </c>
      <c r="U106" s="145">
        <f>IF(U$2&lt;Inputs!$AC52,0,Inputs!$AB52*Inputs!$AE52)</f>
        <v>0</v>
      </c>
      <c r="V106" s="145">
        <f>IF(V$2&lt;Inputs!$AC52,0,Inputs!$AB52*Inputs!$AE52)</f>
        <v>0</v>
      </c>
      <c r="W106" s="145">
        <f>IF(W$2&lt;Inputs!$AC52,0,Inputs!$AB52*Inputs!$AE52)</f>
        <v>0</v>
      </c>
      <c r="X106" s="145">
        <f>IF(X$2&lt;Inputs!$AC52,0,Inputs!$AB52*Inputs!$AE52)</f>
        <v>0</v>
      </c>
      <c r="Y106" s="145">
        <f>IF(Y$2&lt;Inputs!$AC52,0,Inputs!$AB52*Inputs!$AE52)</f>
        <v>0</v>
      </c>
      <c r="Z106" s="145">
        <f>IF(Z$2&lt;Inputs!$AC52,0,Inputs!$AB52*Inputs!$AE52)</f>
        <v>0</v>
      </c>
      <c r="AA106" s="145">
        <f>IF(AA$2&lt;Inputs!$AC52,0,Inputs!$AB52*Inputs!$AE52)</f>
        <v>0</v>
      </c>
      <c r="AB106" s="148">
        <f t="shared" si="12"/>
        <v>0</v>
      </c>
      <c r="AC106" s="145">
        <f>IF(AC$2&lt;Inputs!$AC52,0,Inputs!$AB52*Inputs!$AF52)</f>
        <v>0</v>
      </c>
      <c r="AD106" s="145">
        <f>IF(AD$2&lt;Inputs!$AC52,0,Inputs!$AB52*Inputs!$AF52)</f>
        <v>0</v>
      </c>
      <c r="AE106" s="145">
        <f>IF(AE$2&lt;Inputs!$AC52,0,Inputs!$AB52*Inputs!$AF52)</f>
        <v>0</v>
      </c>
      <c r="AF106" s="145">
        <f>IF(AF$2&lt;Inputs!$AC52,0,Inputs!$AB52*Inputs!$AF52)</f>
        <v>0</v>
      </c>
      <c r="AG106" s="145">
        <f>IF(AG$2&lt;Inputs!$AC52,0,Inputs!$AB52*Inputs!$AF52)</f>
        <v>0</v>
      </c>
      <c r="AH106" s="145">
        <f>IF(AH$2&lt;Inputs!$AC52,0,Inputs!$AB52*Inputs!$AF52)</f>
        <v>0</v>
      </c>
      <c r="AI106" s="145">
        <f>IF(AI$2&lt;Inputs!$AC52,0,Inputs!$AB52*Inputs!$AF52)</f>
        <v>0</v>
      </c>
      <c r="AJ106" s="145">
        <f>IF(AJ$2&lt;Inputs!$AC52,0,Inputs!$AB52*Inputs!$AF52)</f>
        <v>0</v>
      </c>
      <c r="AK106" s="145">
        <f>IF(AK$2&lt;Inputs!$AC52,0,Inputs!$AB52*Inputs!$AF52)</f>
        <v>0</v>
      </c>
      <c r="AL106" s="145">
        <f>IF(AL$2&lt;Inputs!$AC52,0,Inputs!$AB52*Inputs!$AF52)</f>
        <v>0</v>
      </c>
      <c r="AM106" s="145">
        <f>IF(AM$2&lt;Inputs!$AC52,0,Inputs!$AB52*Inputs!$AF52)</f>
        <v>0</v>
      </c>
      <c r="AN106" s="145">
        <f>IF(AN$2&lt;Inputs!$AC52,0,Inputs!$AB52*Inputs!$AF52)</f>
        <v>0</v>
      </c>
      <c r="AO106" s="148">
        <f t="shared" si="13"/>
        <v>0</v>
      </c>
      <c r="AP106" s="145">
        <f>IF(AP$2&lt;Inputs!$AC52,0,Inputs!$AB52*Inputs!$AG52)</f>
        <v>0</v>
      </c>
      <c r="AQ106" s="145">
        <f>IF(AQ$2&lt;Inputs!$AC52,0,Inputs!$AB52*Inputs!$AG52)</f>
        <v>0</v>
      </c>
      <c r="AR106" s="145">
        <f>IF(AR$2&lt;Inputs!$AC52,0,Inputs!$AB52*Inputs!$AG52)</f>
        <v>0</v>
      </c>
      <c r="AS106" s="145">
        <f>IF(AS$2&lt;Inputs!$AC52,0,Inputs!$AB52*Inputs!$AG52)</f>
        <v>0</v>
      </c>
      <c r="AT106" s="145">
        <f>IF(AT$2&lt;Inputs!$AC52,0,Inputs!$AB52*Inputs!$AG52)</f>
        <v>0</v>
      </c>
      <c r="AU106" s="145">
        <f>IF(AU$2&lt;Inputs!$AC52,0,Inputs!$AB52*Inputs!$AG52)</f>
        <v>0</v>
      </c>
      <c r="AV106" s="145">
        <f>IF(AV$2&lt;Inputs!$AC52,0,Inputs!$AB52*Inputs!$AG52)</f>
        <v>0</v>
      </c>
      <c r="AW106" s="145">
        <f>IF(AW$2&lt;Inputs!$AC52,0,Inputs!$AB52*Inputs!$AG52)</f>
        <v>0</v>
      </c>
      <c r="AX106" s="145">
        <f>IF(AX$2&lt;Inputs!$AC52,0,Inputs!$AB52*Inputs!$AG52)</f>
        <v>0</v>
      </c>
      <c r="AY106" s="145">
        <f>IF(AY$2&lt;Inputs!$AC52,0,Inputs!$AB52*Inputs!$AG52)</f>
        <v>0</v>
      </c>
      <c r="AZ106" s="145">
        <f>IF(AZ$2&lt;Inputs!$AC52,0,Inputs!$AB52*Inputs!$AG52)</f>
        <v>0</v>
      </c>
      <c r="BA106" s="145">
        <f>IF(BA$2&lt;Inputs!$AC52,0,Inputs!$AB52*Inputs!$AG52)</f>
        <v>0</v>
      </c>
      <c r="BB106" s="148">
        <f t="shared" si="14"/>
        <v>0</v>
      </c>
      <c r="BC106" s="145">
        <f>IF(BC$2&lt;Inputs!$AC52,0,Inputs!$AB52*Inputs!$AH52)</f>
        <v>0</v>
      </c>
      <c r="BD106" s="145">
        <f>IF(BD$2&lt;Inputs!$AC52,0,Inputs!$AB52*Inputs!$AH52)</f>
        <v>0</v>
      </c>
      <c r="BE106" s="145">
        <f>IF(BE$2&lt;Inputs!$AC52,0,Inputs!$AB52*Inputs!$AH52)</f>
        <v>0</v>
      </c>
      <c r="BF106" s="145">
        <f>IF(BF$2&lt;Inputs!$AC52,0,Inputs!$AB52*Inputs!$AH52)</f>
        <v>0</v>
      </c>
      <c r="BG106" s="145">
        <f>IF(BG$2&lt;Inputs!$AC52,0,Inputs!$AB52*Inputs!$AH52)</f>
        <v>0</v>
      </c>
      <c r="BH106" s="145">
        <f>IF(BH$2&lt;Inputs!$AC52,0,Inputs!$AB52*Inputs!$AH52)</f>
        <v>0</v>
      </c>
      <c r="BI106" s="145">
        <f>IF(BI$2&lt;Inputs!$AC52,0,Inputs!$AB52*Inputs!$AH52)</f>
        <v>0</v>
      </c>
      <c r="BJ106" s="145">
        <f>IF(BJ$2&lt;Inputs!$AC52,0,Inputs!$AB52*Inputs!$AH52)</f>
        <v>0</v>
      </c>
      <c r="BK106" s="145">
        <f>IF(BK$2&lt;Inputs!$AC52,0,Inputs!$AB52*Inputs!$AH52)</f>
        <v>0</v>
      </c>
      <c r="BL106" s="145">
        <f>IF(BL$2&lt;Inputs!$AC52,0,Inputs!$AB52*Inputs!$AH52)</f>
        <v>0</v>
      </c>
      <c r="BM106" s="145">
        <f>IF(BM$2&lt;Inputs!$AC52,0,Inputs!$AB52*Inputs!$AH52)</f>
        <v>0</v>
      </c>
      <c r="BN106" s="145">
        <f>IF(BN$2&lt;Inputs!$AC52,0,Inputs!$AB52*Inputs!$AH52)</f>
        <v>0</v>
      </c>
      <c r="BO106" s="148">
        <f t="shared" si="15"/>
        <v>0</v>
      </c>
    </row>
    <row r="107" ht="15.75" hidden="1" customHeight="1" outlineLevel="1">
      <c r="A107" s="1"/>
      <c r="B107" s="147" t="str">
        <f>Inputs!Z53</f>
        <v>Sponsor 46</v>
      </c>
      <c r="C107" s="145">
        <f>IF(C$2&lt;Inputs!$AC53,0,Inputs!$AB53*Inputs!$AD53)</f>
        <v>0</v>
      </c>
      <c r="D107" s="145">
        <f>IF(D$2&lt;Inputs!$AC53,0,Inputs!$AB53*Inputs!$AD53)</f>
        <v>0</v>
      </c>
      <c r="E107" s="145">
        <f>IF(E$2&lt;Inputs!$AC53,0,Inputs!$AB53*Inputs!$AD53)</f>
        <v>0</v>
      </c>
      <c r="F107" s="145">
        <f>IF(F$2&lt;Inputs!$AC53,0,Inputs!$AB53*Inputs!$AD53)</f>
        <v>0</v>
      </c>
      <c r="G107" s="145">
        <f>IF(G$2&lt;Inputs!$AC53,0,Inputs!$AB53*Inputs!$AD53)</f>
        <v>0</v>
      </c>
      <c r="H107" s="145">
        <f>IF(H$2&lt;Inputs!$AC53,0,Inputs!$AB53*Inputs!$AD53)</f>
        <v>0</v>
      </c>
      <c r="I107" s="145">
        <f>IF(I$2&lt;Inputs!$AC53,0,Inputs!$AB53*Inputs!$AD53)</f>
        <v>0</v>
      </c>
      <c r="J107" s="145">
        <f>IF(J$2&lt;Inputs!$AC53,0,Inputs!$AB53*Inputs!$AD53)</f>
        <v>0</v>
      </c>
      <c r="K107" s="145">
        <f>IF(K$2&lt;Inputs!$AC53,0,Inputs!$AB53*Inputs!$AD53)</f>
        <v>0</v>
      </c>
      <c r="L107" s="145">
        <f>IF(L$2&lt;Inputs!$AC53,0,Inputs!$AB53*Inputs!$AD53)</f>
        <v>0</v>
      </c>
      <c r="M107" s="145">
        <f>IF(M$2&lt;Inputs!$AC53,0,Inputs!$AB53*Inputs!$AD53)</f>
        <v>0</v>
      </c>
      <c r="N107" s="145">
        <f>IF(N$2&lt;Inputs!$AC53,0,Inputs!$AB53*Inputs!$AD53)</f>
        <v>0</v>
      </c>
      <c r="O107" s="148">
        <f t="shared" si="11"/>
        <v>0</v>
      </c>
      <c r="P107" s="145">
        <f>IF(P$2&lt;Inputs!$AC53,0,Inputs!$AB53*Inputs!$AE53)</f>
        <v>0</v>
      </c>
      <c r="Q107" s="145">
        <f>IF(Q$2&lt;Inputs!$AC53,0,Inputs!$AB53*Inputs!$AE53)</f>
        <v>0</v>
      </c>
      <c r="R107" s="145">
        <f>IF(R$2&lt;Inputs!$AC53,0,Inputs!$AB53*Inputs!$AE53)</f>
        <v>0</v>
      </c>
      <c r="S107" s="145">
        <f>IF(S$2&lt;Inputs!$AC53,0,Inputs!$AB53*Inputs!$AE53)</f>
        <v>0</v>
      </c>
      <c r="T107" s="145">
        <f>IF(T$2&lt;Inputs!$AC53,0,Inputs!$AB53*Inputs!$AE53)</f>
        <v>0</v>
      </c>
      <c r="U107" s="145">
        <f>IF(U$2&lt;Inputs!$AC53,0,Inputs!$AB53*Inputs!$AE53)</f>
        <v>0</v>
      </c>
      <c r="V107" s="145">
        <f>IF(V$2&lt;Inputs!$AC53,0,Inputs!$AB53*Inputs!$AE53)</f>
        <v>0</v>
      </c>
      <c r="W107" s="145">
        <f>IF(W$2&lt;Inputs!$AC53,0,Inputs!$AB53*Inputs!$AE53)</f>
        <v>0</v>
      </c>
      <c r="X107" s="145">
        <f>IF(X$2&lt;Inputs!$AC53,0,Inputs!$AB53*Inputs!$AE53)</f>
        <v>0</v>
      </c>
      <c r="Y107" s="145">
        <f>IF(Y$2&lt;Inputs!$AC53,0,Inputs!$AB53*Inputs!$AE53)</f>
        <v>0</v>
      </c>
      <c r="Z107" s="145">
        <f>IF(Z$2&lt;Inputs!$AC53,0,Inputs!$AB53*Inputs!$AE53)</f>
        <v>0</v>
      </c>
      <c r="AA107" s="145">
        <f>IF(AA$2&lt;Inputs!$AC53,0,Inputs!$AB53*Inputs!$AE53)</f>
        <v>0</v>
      </c>
      <c r="AB107" s="148">
        <f t="shared" si="12"/>
        <v>0</v>
      </c>
      <c r="AC107" s="145">
        <f>IF(AC$2&lt;Inputs!$AC53,0,Inputs!$AB53*Inputs!$AF53)</f>
        <v>0</v>
      </c>
      <c r="AD107" s="145">
        <f>IF(AD$2&lt;Inputs!$AC53,0,Inputs!$AB53*Inputs!$AF53)</f>
        <v>0</v>
      </c>
      <c r="AE107" s="145">
        <f>IF(AE$2&lt;Inputs!$AC53,0,Inputs!$AB53*Inputs!$AF53)</f>
        <v>0</v>
      </c>
      <c r="AF107" s="145">
        <f>IF(AF$2&lt;Inputs!$AC53,0,Inputs!$AB53*Inputs!$AF53)</f>
        <v>0</v>
      </c>
      <c r="AG107" s="145">
        <f>IF(AG$2&lt;Inputs!$AC53,0,Inputs!$AB53*Inputs!$AF53)</f>
        <v>0</v>
      </c>
      <c r="AH107" s="145">
        <f>IF(AH$2&lt;Inputs!$AC53,0,Inputs!$AB53*Inputs!$AF53)</f>
        <v>0</v>
      </c>
      <c r="AI107" s="145">
        <f>IF(AI$2&lt;Inputs!$AC53,0,Inputs!$AB53*Inputs!$AF53)</f>
        <v>0</v>
      </c>
      <c r="AJ107" s="145">
        <f>IF(AJ$2&lt;Inputs!$AC53,0,Inputs!$AB53*Inputs!$AF53)</f>
        <v>0</v>
      </c>
      <c r="AK107" s="145">
        <f>IF(AK$2&lt;Inputs!$AC53,0,Inputs!$AB53*Inputs!$AF53)</f>
        <v>0</v>
      </c>
      <c r="AL107" s="145">
        <f>IF(AL$2&lt;Inputs!$AC53,0,Inputs!$AB53*Inputs!$AF53)</f>
        <v>0</v>
      </c>
      <c r="AM107" s="145">
        <f>IF(AM$2&lt;Inputs!$AC53,0,Inputs!$AB53*Inputs!$AF53)</f>
        <v>0</v>
      </c>
      <c r="AN107" s="145">
        <f>IF(AN$2&lt;Inputs!$AC53,0,Inputs!$AB53*Inputs!$AF53)</f>
        <v>0</v>
      </c>
      <c r="AO107" s="148">
        <f t="shared" si="13"/>
        <v>0</v>
      </c>
      <c r="AP107" s="145">
        <f>IF(AP$2&lt;Inputs!$AC53,0,Inputs!$AB53*Inputs!$AG53)</f>
        <v>0</v>
      </c>
      <c r="AQ107" s="145">
        <f>IF(AQ$2&lt;Inputs!$AC53,0,Inputs!$AB53*Inputs!$AG53)</f>
        <v>0</v>
      </c>
      <c r="AR107" s="145">
        <f>IF(AR$2&lt;Inputs!$AC53,0,Inputs!$AB53*Inputs!$AG53)</f>
        <v>0</v>
      </c>
      <c r="AS107" s="145">
        <f>IF(AS$2&lt;Inputs!$AC53,0,Inputs!$AB53*Inputs!$AG53)</f>
        <v>0</v>
      </c>
      <c r="AT107" s="145">
        <f>IF(AT$2&lt;Inputs!$AC53,0,Inputs!$AB53*Inputs!$AG53)</f>
        <v>0</v>
      </c>
      <c r="AU107" s="145">
        <f>IF(AU$2&lt;Inputs!$AC53,0,Inputs!$AB53*Inputs!$AG53)</f>
        <v>0</v>
      </c>
      <c r="AV107" s="145">
        <f>IF(AV$2&lt;Inputs!$AC53,0,Inputs!$AB53*Inputs!$AG53)</f>
        <v>0</v>
      </c>
      <c r="AW107" s="145">
        <f>IF(AW$2&lt;Inputs!$AC53,0,Inputs!$AB53*Inputs!$AG53)</f>
        <v>0</v>
      </c>
      <c r="AX107" s="145">
        <f>IF(AX$2&lt;Inputs!$AC53,0,Inputs!$AB53*Inputs!$AG53)</f>
        <v>0</v>
      </c>
      <c r="AY107" s="145">
        <f>IF(AY$2&lt;Inputs!$AC53,0,Inputs!$AB53*Inputs!$AG53)</f>
        <v>0</v>
      </c>
      <c r="AZ107" s="145">
        <f>IF(AZ$2&lt;Inputs!$AC53,0,Inputs!$AB53*Inputs!$AG53)</f>
        <v>0</v>
      </c>
      <c r="BA107" s="145">
        <f>IF(BA$2&lt;Inputs!$AC53,0,Inputs!$AB53*Inputs!$AG53)</f>
        <v>0</v>
      </c>
      <c r="BB107" s="148">
        <f t="shared" si="14"/>
        <v>0</v>
      </c>
      <c r="BC107" s="145">
        <f>IF(BC$2&lt;Inputs!$AC53,0,Inputs!$AB53*Inputs!$AH53)</f>
        <v>0</v>
      </c>
      <c r="BD107" s="145">
        <f>IF(BD$2&lt;Inputs!$AC53,0,Inputs!$AB53*Inputs!$AH53)</f>
        <v>0</v>
      </c>
      <c r="BE107" s="145">
        <f>IF(BE$2&lt;Inputs!$AC53,0,Inputs!$AB53*Inputs!$AH53)</f>
        <v>0</v>
      </c>
      <c r="BF107" s="145">
        <f>IF(BF$2&lt;Inputs!$AC53,0,Inputs!$AB53*Inputs!$AH53)</f>
        <v>0</v>
      </c>
      <c r="BG107" s="145">
        <f>IF(BG$2&lt;Inputs!$AC53,0,Inputs!$AB53*Inputs!$AH53)</f>
        <v>0</v>
      </c>
      <c r="BH107" s="145">
        <f>IF(BH$2&lt;Inputs!$AC53,0,Inputs!$AB53*Inputs!$AH53)</f>
        <v>0</v>
      </c>
      <c r="BI107" s="145">
        <f>IF(BI$2&lt;Inputs!$AC53,0,Inputs!$AB53*Inputs!$AH53)</f>
        <v>0</v>
      </c>
      <c r="BJ107" s="145">
        <f>IF(BJ$2&lt;Inputs!$AC53,0,Inputs!$AB53*Inputs!$AH53)</f>
        <v>0</v>
      </c>
      <c r="BK107" s="145">
        <f>IF(BK$2&lt;Inputs!$AC53,0,Inputs!$AB53*Inputs!$AH53)</f>
        <v>0</v>
      </c>
      <c r="BL107" s="145">
        <f>IF(BL$2&lt;Inputs!$AC53,0,Inputs!$AB53*Inputs!$AH53)</f>
        <v>0</v>
      </c>
      <c r="BM107" s="145">
        <f>IF(BM$2&lt;Inputs!$AC53,0,Inputs!$AB53*Inputs!$AH53)</f>
        <v>0</v>
      </c>
      <c r="BN107" s="145">
        <f>IF(BN$2&lt;Inputs!$AC53,0,Inputs!$AB53*Inputs!$AH53)</f>
        <v>0</v>
      </c>
      <c r="BO107" s="148">
        <f t="shared" si="15"/>
        <v>0</v>
      </c>
    </row>
    <row r="108" ht="15.75" hidden="1" customHeight="1" outlineLevel="1">
      <c r="A108" s="1"/>
      <c r="B108" s="147" t="str">
        <f>Inputs!Z54</f>
        <v>Sponsor 47</v>
      </c>
      <c r="C108" s="145">
        <f>IF(C$2&lt;Inputs!$AC54,0,Inputs!$AB54*Inputs!$AD54)</f>
        <v>0</v>
      </c>
      <c r="D108" s="145">
        <f>IF(D$2&lt;Inputs!$AC54,0,Inputs!$AB54*Inputs!$AD54)</f>
        <v>0</v>
      </c>
      <c r="E108" s="145">
        <f>IF(E$2&lt;Inputs!$AC54,0,Inputs!$AB54*Inputs!$AD54)</f>
        <v>0</v>
      </c>
      <c r="F108" s="145">
        <f>IF(F$2&lt;Inputs!$AC54,0,Inputs!$AB54*Inputs!$AD54)</f>
        <v>0</v>
      </c>
      <c r="G108" s="145">
        <f>IF(G$2&lt;Inputs!$AC54,0,Inputs!$AB54*Inputs!$AD54)</f>
        <v>0</v>
      </c>
      <c r="H108" s="145">
        <f>IF(H$2&lt;Inputs!$AC54,0,Inputs!$AB54*Inputs!$AD54)</f>
        <v>0</v>
      </c>
      <c r="I108" s="145">
        <f>IF(I$2&lt;Inputs!$AC54,0,Inputs!$AB54*Inputs!$AD54)</f>
        <v>0</v>
      </c>
      <c r="J108" s="145">
        <f>IF(J$2&lt;Inputs!$AC54,0,Inputs!$AB54*Inputs!$AD54)</f>
        <v>0</v>
      </c>
      <c r="K108" s="145">
        <f>IF(K$2&lt;Inputs!$AC54,0,Inputs!$AB54*Inputs!$AD54)</f>
        <v>0</v>
      </c>
      <c r="L108" s="145">
        <f>IF(L$2&lt;Inputs!$AC54,0,Inputs!$AB54*Inputs!$AD54)</f>
        <v>0</v>
      </c>
      <c r="M108" s="145">
        <f>IF(M$2&lt;Inputs!$AC54,0,Inputs!$AB54*Inputs!$AD54)</f>
        <v>0</v>
      </c>
      <c r="N108" s="145">
        <f>IF(N$2&lt;Inputs!$AC54,0,Inputs!$AB54*Inputs!$AD54)</f>
        <v>0</v>
      </c>
      <c r="O108" s="148">
        <f t="shared" si="11"/>
        <v>0</v>
      </c>
      <c r="P108" s="145">
        <f>IF(P$2&lt;Inputs!$AC54,0,Inputs!$AB54*Inputs!$AE54)</f>
        <v>0</v>
      </c>
      <c r="Q108" s="145">
        <f>IF(Q$2&lt;Inputs!$AC54,0,Inputs!$AB54*Inputs!$AE54)</f>
        <v>0</v>
      </c>
      <c r="R108" s="145">
        <f>IF(R$2&lt;Inputs!$AC54,0,Inputs!$AB54*Inputs!$AE54)</f>
        <v>0</v>
      </c>
      <c r="S108" s="145">
        <f>IF(S$2&lt;Inputs!$AC54,0,Inputs!$AB54*Inputs!$AE54)</f>
        <v>0</v>
      </c>
      <c r="T108" s="145">
        <f>IF(T$2&lt;Inputs!$AC54,0,Inputs!$AB54*Inputs!$AE54)</f>
        <v>0</v>
      </c>
      <c r="U108" s="145">
        <f>IF(U$2&lt;Inputs!$AC54,0,Inputs!$AB54*Inputs!$AE54)</f>
        <v>0</v>
      </c>
      <c r="V108" s="145">
        <f>IF(V$2&lt;Inputs!$AC54,0,Inputs!$AB54*Inputs!$AE54)</f>
        <v>0</v>
      </c>
      <c r="W108" s="145">
        <f>IF(W$2&lt;Inputs!$AC54,0,Inputs!$AB54*Inputs!$AE54)</f>
        <v>0</v>
      </c>
      <c r="X108" s="145">
        <f>IF(X$2&lt;Inputs!$AC54,0,Inputs!$AB54*Inputs!$AE54)</f>
        <v>0</v>
      </c>
      <c r="Y108" s="145">
        <f>IF(Y$2&lt;Inputs!$AC54,0,Inputs!$AB54*Inputs!$AE54)</f>
        <v>0</v>
      </c>
      <c r="Z108" s="145">
        <f>IF(Z$2&lt;Inputs!$AC54,0,Inputs!$AB54*Inputs!$AE54)</f>
        <v>0</v>
      </c>
      <c r="AA108" s="145">
        <f>IF(AA$2&lt;Inputs!$AC54,0,Inputs!$AB54*Inputs!$AE54)</f>
        <v>0</v>
      </c>
      <c r="AB108" s="148">
        <f t="shared" si="12"/>
        <v>0</v>
      </c>
      <c r="AC108" s="145">
        <f>IF(AC$2&lt;Inputs!$AC54,0,Inputs!$AB54*Inputs!$AF54)</f>
        <v>0</v>
      </c>
      <c r="AD108" s="145">
        <f>IF(AD$2&lt;Inputs!$AC54,0,Inputs!$AB54*Inputs!$AF54)</f>
        <v>0</v>
      </c>
      <c r="AE108" s="145">
        <f>IF(AE$2&lt;Inputs!$AC54,0,Inputs!$AB54*Inputs!$AF54)</f>
        <v>0</v>
      </c>
      <c r="AF108" s="145">
        <f>IF(AF$2&lt;Inputs!$AC54,0,Inputs!$AB54*Inputs!$AF54)</f>
        <v>0</v>
      </c>
      <c r="AG108" s="145">
        <f>IF(AG$2&lt;Inputs!$AC54,0,Inputs!$AB54*Inputs!$AF54)</f>
        <v>0</v>
      </c>
      <c r="AH108" s="145">
        <f>IF(AH$2&lt;Inputs!$AC54,0,Inputs!$AB54*Inputs!$AF54)</f>
        <v>0</v>
      </c>
      <c r="AI108" s="145">
        <f>IF(AI$2&lt;Inputs!$AC54,0,Inputs!$AB54*Inputs!$AF54)</f>
        <v>0</v>
      </c>
      <c r="AJ108" s="145">
        <f>IF(AJ$2&lt;Inputs!$AC54,0,Inputs!$AB54*Inputs!$AF54)</f>
        <v>0</v>
      </c>
      <c r="AK108" s="145">
        <f>IF(AK$2&lt;Inputs!$AC54,0,Inputs!$AB54*Inputs!$AF54)</f>
        <v>0</v>
      </c>
      <c r="AL108" s="145">
        <f>IF(AL$2&lt;Inputs!$AC54,0,Inputs!$AB54*Inputs!$AF54)</f>
        <v>0</v>
      </c>
      <c r="AM108" s="145">
        <f>IF(AM$2&lt;Inputs!$AC54,0,Inputs!$AB54*Inputs!$AF54)</f>
        <v>0</v>
      </c>
      <c r="AN108" s="145">
        <f>IF(AN$2&lt;Inputs!$AC54,0,Inputs!$AB54*Inputs!$AF54)</f>
        <v>0</v>
      </c>
      <c r="AO108" s="148">
        <f t="shared" si="13"/>
        <v>0</v>
      </c>
      <c r="AP108" s="145">
        <f>IF(AP$2&lt;Inputs!$AC54,0,Inputs!$AB54*Inputs!$AG54)</f>
        <v>0</v>
      </c>
      <c r="AQ108" s="145">
        <f>IF(AQ$2&lt;Inputs!$AC54,0,Inputs!$AB54*Inputs!$AG54)</f>
        <v>0</v>
      </c>
      <c r="AR108" s="145">
        <f>IF(AR$2&lt;Inputs!$AC54,0,Inputs!$AB54*Inputs!$AG54)</f>
        <v>0</v>
      </c>
      <c r="AS108" s="145">
        <f>IF(AS$2&lt;Inputs!$AC54,0,Inputs!$AB54*Inputs!$AG54)</f>
        <v>0</v>
      </c>
      <c r="AT108" s="145">
        <f>IF(AT$2&lt;Inputs!$AC54,0,Inputs!$AB54*Inputs!$AG54)</f>
        <v>0</v>
      </c>
      <c r="AU108" s="145">
        <f>IF(AU$2&lt;Inputs!$AC54,0,Inputs!$AB54*Inputs!$AG54)</f>
        <v>0</v>
      </c>
      <c r="AV108" s="145">
        <f>IF(AV$2&lt;Inputs!$AC54,0,Inputs!$AB54*Inputs!$AG54)</f>
        <v>0</v>
      </c>
      <c r="AW108" s="145">
        <f>IF(AW$2&lt;Inputs!$AC54,0,Inputs!$AB54*Inputs!$AG54)</f>
        <v>0</v>
      </c>
      <c r="AX108" s="145">
        <f>IF(AX$2&lt;Inputs!$AC54,0,Inputs!$AB54*Inputs!$AG54)</f>
        <v>0</v>
      </c>
      <c r="AY108" s="145">
        <f>IF(AY$2&lt;Inputs!$AC54,0,Inputs!$AB54*Inputs!$AG54)</f>
        <v>0</v>
      </c>
      <c r="AZ108" s="145">
        <f>IF(AZ$2&lt;Inputs!$AC54,0,Inputs!$AB54*Inputs!$AG54)</f>
        <v>0</v>
      </c>
      <c r="BA108" s="145">
        <f>IF(BA$2&lt;Inputs!$AC54,0,Inputs!$AB54*Inputs!$AG54)</f>
        <v>0</v>
      </c>
      <c r="BB108" s="148">
        <f t="shared" si="14"/>
        <v>0</v>
      </c>
      <c r="BC108" s="145">
        <f>IF(BC$2&lt;Inputs!$AC54,0,Inputs!$AB54*Inputs!$AH54)</f>
        <v>0</v>
      </c>
      <c r="BD108" s="145">
        <f>IF(BD$2&lt;Inputs!$AC54,0,Inputs!$AB54*Inputs!$AH54)</f>
        <v>0</v>
      </c>
      <c r="BE108" s="145">
        <f>IF(BE$2&lt;Inputs!$AC54,0,Inputs!$AB54*Inputs!$AH54)</f>
        <v>0</v>
      </c>
      <c r="BF108" s="145">
        <f>IF(BF$2&lt;Inputs!$AC54,0,Inputs!$AB54*Inputs!$AH54)</f>
        <v>0</v>
      </c>
      <c r="BG108" s="145">
        <f>IF(BG$2&lt;Inputs!$AC54,0,Inputs!$AB54*Inputs!$AH54)</f>
        <v>0</v>
      </c>
      <c r="BH108" s="145">
        <f>IF(BH$2&lt;Inputs!$AC54,0,Inputs!$AB54*Inputs!$AH54)</f>
        <v>0</v>
      </c>
      <c r="BI108" s="145">
        <f>IF(BI$2&lt;Inputs!$AC54,0,Inputs!$AB54*Inputs!$AH54)</f>
        <v>0</v>
      </c>
      <c r="BJ108" s="145">
        <f>IF(BJ$2&lt;Inputs!$AC54,0,Inputs!$AB54*Inputs!$AH54)</f>
        <v>0</v>
      </c>
      <c r="BK108" s="145">
        <f>IF(BK$2&lt;Inputs!$AC54,0,Inputs!$AB54*Inputs!$AH54)</f>
        <v>0</v>
      </c>
      <c r="BL108" s="145">
        <f>IF(BL$2&lt;Inputs!$AC54,0,Inputs!$AB54*Inputs!$AH54)</f>
        <v>0</v>
      </c>
      <c r="BM108" s="145">
        <f>IF(BM$2&lt;Inputs!$AC54,0,Inputs!$AB54*Inputs!$AH54)</f>
        <v>0</v>
      </c>
      <c r="BN108" s="145">
        <f>IF(BN$2&lt;Inputs!$AC54,0,Inputs!$AB54*Inputs!$AH54)</f>
        <v>0</v>
      </c>
      <c r="BO108" s="148">
        <f t="shared" si="15"/>
        <v>0</v>
      </c>
    </row>
    <row r="109" ht="15.75" hidden="1" customHeight="1" outlineLevel="1">
      <c r="A109" s="1"/>
      <c r="B109" s="147" t="str">
        <f>Inputs!Z55</f>
        <v>Sponsor 48</v>
      </c>
      <c r="C109" s="145">
        <f>IF(C$2&lt;Inputs!$AC55,0,Inputs!$AB55*Inputs!$AD55)</f>
        <v>0</v>
      </c>
      <c r="D109" s="145">
        <f>IF(D$2&lt;Inputs!$AC55,0,Inputs!$AB55*Inputs!$AD55)</f>
        <v>0</v>
      </c>
      <c r="E109" s="145">
        <f>IF(E$2&lt;Inputs!$AC55,0,Inputs!$AB55*Inputs!$AD55)</f>
        <v>0</v>
      </c>
      <c r="F109" s="145">
        <f>IF(F$2&lt;Inputs!$AC55,0,Inputs!$AB55*Inputs!$AD55)</f>
        <v>0</v>
      </c>
      <c r="G109" s="145">
        <f>IF(G$2&lt;Inputs!$AC55,0,Inputs!$AB55*Inputs!$AD55)</f>
        <v>0</v>
      </c>
      <c r="H109" s="145">
        <f>IF(H$2&lt;Inputs!$AC55,0,Inputs!$AB55*Inputs!$AD55)</f>
        <v>0</v>
      </c>
      <c r="I109" s="145">
        <f>IF(I$2&lt;Inputs!$AC55,0,Inputs!$AB55*Inputs!$AD55)</f>
        <v>0</v>
      </c>
      <c r="J109" s="145">
        <f>IF(J$2&lt;Inputs!$AC55,0,Inputs!$AB55*Inputs!$AD55)</f>
        <v>0</v>
      </c>
      <c r="K109" s="145">
        <f>IF(K$2&lt;Inputs!$AC55,0,Inputs!$AB55*Inputs!$AD55)</f>
        <v>0</v>
      </c>
      <c r="L109" s="145">
        <f>IF(L$2&lt;Inputs!$AC55,0,Inputs!$AB55*Inputs!$AD55)</f>
        <v>0</v>
      </c>
      <c r="M109" s="145">
        <f>IF(M$2&lt;Inputs!$AC55,0,Inputs!$AB55*Inputs!$AD55)</f>
        <v>0</v>
      </c>
      <c r="N109" s="145">
        <f>IF(N$2&lt;Inputs!$AC55,0,Inputs!$AB55*Inputs!$AD55)</f>
        <v>0</v>
      </c>
      <c r="O109" s="148">
        <f t="shared" si="11"/>
        <v>0</v>
      </c>
      <c r="P109" s="145">
        <f>IF(P$2&lt;Inputs!$AC55,0,Inputs!$AB55*Inputs!$AE55)</f>
        <v>0</v>
      </c>
      <c r="Q109" s="145">
        <f>IF(Q$2&lt;Inputs!$AC55,0,Inputs!$AB55*Inputs!$AE55)</f>
        <v>0</v>
      </c>
      <c r="R109" s="145">
        <f>IF(R$2&lt;Inputs!$AC55,0,Inputs!$AB55*Inputs!$AE55)</f>
        <v>0</v>
      </c>
      <c r="S109" s="145">
        <f>IF(S$2&lt;Inputs!$AC55,0,Inputs!$AB55*Inputs!$AE55)</f>
        <v>0</v>
      </c>
      <c r="T109" s="145">
        <f>IF(T$2&lt;Inputs!$AC55,0,Inputs!$AB55*Inputs!$AE55)</f>
        <v>0</v>
      </c>
      <c r="U109" s="145">
        <f>IF(U$2&lt;Inputs!$AC55,0,Inputs!$AB55*Inputs!$AE55)</f>
        <v>0</v>
      </c>
      <c r="V109" s="145">
        <f>IF(V$2&lt;Inputs!$AC55,0,Inputs!$AB55*Inputs!$AE55)</f>
        <v>0</v>
      </c>
      <c r="W109" s="145">
        <f>IF(W$2&lt;Inputs!$AC55,0,Inputs!$AB55*Inputs!$AE55)</f>
        <v>0</v>
      </c>
      <c r="X109" s="145">
        <f>IF(X$2&lt;Inputs!$AC55,0,Inputs!$AB55*Inputs!$AE55)</f>
        <v>0</v>
      </c>
      <c r="Y109" s="145">
        <f>IF(Y$2&lt;Inputs!$AC55,0,Inputs!$AB55*Inputs!$AE55)</f>
        <v>0</v>
      </c>
      <c r="Z109" s="145">
        <f>IF(Z$2&lt;Inputs!$AC55,0,Inputs!$AB55*Inputs!$AE55)</f>
        <v>0</v>
      </c>
      <c r="AA109" s="145">
        <f>IF(AA$2&lt;Inputs!$AC55,0,Inputs!$AB55*Inputs!$AE55)</f>
        <v>0</v>
      </c>
      <c r="AB109" s="148">
        <f t="shared" si="12"/>
        <v>0</v>
      </c>
      <c r="AC109" s="145">
        <f>IF(AC$2&lt;Inputs!$AC55,0,Inputs!$AB55*Inputs!$AF55)</f>
        <v>0</v>
      </c>
      <c r="AD109" s="145">
        <f>IF(AD$2&lt;Inputs!$AC55,0,Inputs!$AB55*Inputs!$AF55)</f>
        <v>0</v>
      </c>
      <c r="AE109" s="145">
        <f>IF(AE$2&lt;Inputs!$AC55,0,Inputs!$AB55*Inputs!$AF55)</f>
        <v>0</v>
      </c>
      <c r="AF109" s="145">
        <f>IF(AF$2&lt;Inputs!$AC55,0,Inputs!$AB55*Inputs!$AF55)</f>
        <v>0</v>
      </c>
      <c r="AG109" s="145">
        <f>IF(AG$2&lt;Inputs!$AC55,0,Inputs!$AB55*Inputs!$AF55)</f>
        <v>0</v>
      </c>
      <c r="AH109" s="145">
        <f>IF(AH$2&lt;Inputs!$AC55,0,Inputs!$AB55*Inputs!$AF55)</f>
        <v>0</v>
      </c>
      <c r="AI109" s="145">
        <f>IF(AI$2&lt;Inputs!$AC55,0,Inputs!$AB55*Inputs!$AF55)</f>
        <v>0</v>
      </c>
      <c r="AJ109" s="145">
        <f>IF(AJ$2&lt;Inputs!$AC55,0,Inputs!$AB55*Inputs!$AF55)</f>
        <v>0</v>
      </c>
      <c r="AK109" s="145">
        <f>IF(AK$2&lt;Inputs!$AC55,0,Inputs!$AB55*Inputs!$AF55)</f>
        <v>0</v>
      </c>
      <c r="AL109" s="145">
        <f>IF(AL$2&lt;Inputs!$AC55,0,Inputs!$AB55*Inputs!$AF55)</f>
        <v>0</v>
      </c>
      <c r="AM109" s="145">
        <f>IF(AM$2&lt;Inputs!$AC55,0,Inputs!$AB55*Inputs!$AF55)</f>
        <v>0</v>
      </c>
      <c r="AN109" s="145">
        <f>IF(AN$2&lt;Inputs!$AC55,0,Inputs!$AB55*Inputs!$AF55)</f>
        <v>0</v>
      </c>
      <c r="AO109" s="148">
        <f t="shared" si="13"/>
        <v>0</v>
      </c>
      <c r="AP109" s="145">
        <f>IF(AP$2&lt;Inputs!$AC55,0,Inputs!$AB55*Inputs!$AG55)</f>
        <v>0</v>
      </c>
      <c r="AQ109" s="145">
        <f>IF(AQ$2&lt;Inputs!$AC55,0,Inputs!$AB55*Inputs!$AG55)</f>
        <v>0</v>
      </c>
      <c r="AR109" s="145">
        <f>IF(AR$2&lt;Inputs!$AC55,0,Inputs!$AB55*Inputs!$AG55)</f>
        <v>0</v>
      </c>
      <c r="AS109" s="145">
        <f>IF(AS$2&lt;Inputs!$AC55,0,Inputs!$AB55*Inputs!$AG55)</f>
        <v>0</v>
      </c>
      <c r="AT109" s="145">
        <f>IF(AT$2&lt;Inputs!$AC55,0,Inputs!$AB55*Inputs!$AG55)</f>
        <v>0</v>
      </c>
      <c r="AU109" s="145">
        <f>IF(AU$2&lt;Inputs!$AC55,0,Inputs!$AB55*Inputs!$AG55)</f>
        <v>0</v>
      </c>
      <c r="AV109" s="145">
        <f>IF(AV$2&lt;Inputs!$AC55,0,Inputs!$AB55*Inputs!$AG55)</f>
        <v>0</v>
      </c>
      <c r="AW109" s="145">
        <f>IF(AW$2&lt;Inputs!$AC55,0,Inputs!$AB55*Inputs!$AG55)</f>
        <v>0</v>
      </c>
      <c r="AX109" s="145">
        <f>IF(AX$2&lt;Inputs!$AC55,0,Inputs!$AB55*Inputs!$AG55)</f>
        <v>0</v>
      </c>
      <c r="AY109" s="145">
        <f>IF(AY$2&lt;Inputs!$AC55,0,Inputs!$AB55*Inputs!$AG55)</f>
        <v>0</v>
      </c>
      <c r="AZ109" s="145">
        <f>IF(AZ$2&lt;Inputs!$AC55,0,Inputs!$AB55*Inputs!$AG55)</f>
        <v>0</v>
      </c>
      <c r="BA109" s="145">
        <f>IF(BA$2&lt;Inputs!$AC55,0,Inputs!$AB55*Inputs!$AG55)</f>
        <v>0</v>
      </c>
      <c r="BB109" s="148">
        <f t="shared" si="14"/>
        <v>0</v>
      </c>
      <c r="BC109" s="145">
        <f>IF(BC$2&lt;Inputs!$AC55,0,Inputs!$AB55*Inputs!$AH55)</f>
        <v>0</v>
      </c>
      <c r="BD109" s="145">
        <f>IF(BD$2&lt;Inputs!$AC55,0,Inputs!$AB55*Inputs!$AH55)</f>
        <v>0</v>
      </c>
      <c r="BE109" s="145">
        <f>IF(BE$2&lt;Inputs!$AC55,0,Inputs!$AB55*Inputs!$AH55)</f>
        <v>0</v>
      </c>
      <c r="BF109" s="145">
        <f>IF(BF$2&lt;Inputs!$AC55,0,Inputs!$AB55*Inputs!$AH55)</f>
        <v>0</v>
      </c>
      <c r="BG109" s="145">
        <f>IF(BG$2&lt;Inputs!$AC55,0,Inputs!$AB55*Inputs!$AH55)</f>
        <v>0</v>
      </c>
      <c r="BH109" s="145">
        <f>IF(BH$2&lt;Inputs!$AC55,0,Inputs!$AB55*Inputs!$AH55)</f>
        <v>0</v>
      </c>
      <c r="BI109" s="145">
        <f>IF(BI$2&lt;Inputs!$AC55,0,Inputs!$AB55*Inputs!$AH55)</f>
        <v>0</v>
      </c>
      <c r="BJ109" s="145">
        <f>IF(BJ$2&lt;Inputs!$AC55,0,Inputs!$AB55*Inputs!$AH55)</f>
        <v>0</v>
      </c>
      <c r="BK109" s="145">
        <f>IF(BK$2&lt;Inputs!$AC55,0,Inputs!$AB55*Inputs!$AH55)</f>
        <v>0</v>
      </c>
      <c r="BL109" s="145">
        <f>IF(BL$2&lt;Inputs!$AC55,0,Inputs!$AB55*Inputs!$AH55)</f>
        <v>0</v>
      </c>
      <c r="BM109" s="145">
        <f>IF(BM$2&lt;Inputs!$AC55,0,Inputs!$AB55*Inputs!$AH55)</f>
        <v>0</v>
      </c>
      <c r="BN109" s="145">
        <f>IF(BN$2&lt;Inputs!$AC55,0,Inputs!$AB55*Inputs!$AH55)</f>
        <v>0</v>
      </c>
      <c r="BO109" s="148">
        <f t="shared" si="15"/>
        <v>0</v>
      </c>
    </row>
    <row r="110" ht="15.75" hidden="1" customHeight="1" outlineLevel="1">
      <c r="A110" s="1"/>
      <c r="B110" s="147" t="str">
        <f>Inputs!Z56</f>
        <v>Sponsor 49</v>
      </c>
      <c r="C110" s="145">
        <f>IF(C$2&lt;Inputs!$AC56,0,Inputs!$AB56*Inputs!$AD56)</f>
        <v>0</v>
      </c>
      <c r="D110" s="145">
        <f>IF(D$2&lt;Inputs!$AC56,0,Inputs!$AB56*Inputs!$AD56)</f>
        <v>0</v>
      </c>
      <c r="E110" s="145">
        <f>IF(E$2&lt;Inputs!$AC56,0,Inputs!$AB56*Inputs!$AD56)</f>
        <v>0</v>
      </c>
      <c r="F110" s="145">
        <f>IF(F$2&lt;Inputs!$AC56,0,Inputs!$AB56*Inputs!$AD56)</f>
        <v>0</v>
      </c>
      <c r="G110" s="145">
        <f>IF(G$2&lt;Inputs!$AC56,0,Inputs!$AB56*Inputs!$AD56)</f>
        <v>0</v>
      </c>
      <c r="H110" s="145">
        <f>IF(H$2&lt;Inputs!$AC56,0,Inputs!$AB56*Inputs!$AD56)</f>
        <v>0</v>
      </c>
      <c r="I110" s="145">
        <f>IF(I$2&lt;Inputs!$AC56,0,Inputs!$AB56*Inputs!$AD56)</f>
        <v>0</v>
      </c>
      <c r="J110" s="145">
        <f>IF(J$2&lt;Inputs!$AC56,0,Inputs!$AB56*Inputs!$AD56)</f>
        <v>0</v>
      </c>
      <c r="K110" s="145">
        <f>IF(K$2&lt;Inputs!$AC56,0,Inputs!$AB56*Inputs!$AD56)</f>
        <v>0</v>
      </c>
      <c r="L110" s="145">
        <f>IF(L$2&lt;Inputs!$AC56,0,Inputs!$AB56*Inputs!$AD56)</f>
        <v>0</v>
      </c>
      <c r="M110" s="145">
        <f>IF(M$2&lt;Inputs!$AC56,0,Inputs!$AB56*Inputs!$AD56)</f>
        <v>0</v>
      </c>
      <c r="N110" s="145">
        <f>IF(N$2&lt;Inputs!$AC56,0,Inputs!$AB56*Inputs!$AD56)</f>
        <v>0</v>
      </c>
      <c r="O110" s="148">
        <f t="shared" si="11"/>
        <v>0</v>
      </c>
      <c r="P110" s="145">
        <f>IF(P$2&lt;Inputs!$AC56,0,Inputs!$AB56*Inputs!$AE56)</f>
        <v>0</v>
      </c>
      <c r="Q110" s="145">
        <f>IF(Q$2&lt;Inputs!$AC56,0,Inputs!$AB56*Inputs!$AE56)</f>
        <v>0</v>
      </c>
      <c r="R110" s="145">
        <f>IF(R$2&lt;Inputs!$AC56,0,Inputs!$AB56*Inputs!$AE56)</f>
        <v>0</v>
      </c>
      <c r="S110" s="145">
        <f>IF(S$2&lt;Inputs!$AC56,0,Inputs!$AB56*Inputs!$AE56)</f>
        <v>0</v>
      </c>
      <c r="T110" s="145">
        <f>IF(T$2&lt;Inputs!$AC56,0,Inputs!$AB56*Inputs!$AE56)</f>
        <v>0</v>
      </c>
      <c r="U110" s="145">
        <f>IF(U$2&lt;Inputs!$AC56,0,Inputs!$AB56*Inputs!$AE56)</f>
        <v>0</v>
      </c>
      <c r="V110" s="145">
        <f>IF(V$2&lt;Inputs!$AC56,0,Inputs!$AB56*Inputs!$AE56)</f>
        <v>0</v>
      </c>
      <c r="W110" s="145">
        <f>IF(W$2&lt;Inputs!$AC56,0,Inputs!$AB56*Inputs!$AE56)</f>
        <v>0</v>
      </c>
      <c r="X110" s="145">
        <f>IF(X$2&lt;Inputs!$AC56,0,Inputs!$AB56*Inputs!$AE56)</f>
        <v>0</v>
      </c>
      <c r="Y110" s="145">
        <f>IF(Y$2&lt;Inputs!$AC56,0,Inputs!$AB56*Inputs!$AE56)</f>
        <v>0</v>
      </c>
      <c r="Z110" s="145">
        <f>IF(Z$2&lt;Inputs!$AC56,0,Inputs!$AB56*Inputs!$AE56)</f>
        <v>0</v>
      </c>
      <c r="AA110" s="145">
        <f>IF(AA$2&lt;Inputs!$AC56,0,Inputs!$AB56*Inputs!$AE56)</f>
        <v>0</v>
      </c>
      <c r="AB110" s="148">
        <f t="shared" si="12"/>
        <v>0</v>
      </c>
      <c r="AC110" s="145">
        <f>IF(AC$2&lt;Inputs!$AC56,0,Inputs!$AB56*Inputs!$AF56)</f>
        <v>0</v>
      </c>
      <c r="AD110" s="145">
        <f>IF(AD$2&lt;Inputs!$AC56,0,Inputs!$AB56*Inputs!$AF56)</f>
        <v>0</v>
      </c>
      <c r="AE110" s="145">
        <f>IF(AE$2&lt;Inputs!$AC56,0,Inputs!$AB56*Inputs!$AF56)</f>
        <v>0</v>
      </c>
      <c r="AF110" s="145">
        <f>IF(AF$2&lt;Inputs!$AC56,0,Inputs!$AB56*Inputs!$AF56)</f>
        <v>0</v>
      </c>
      <c r="AG110" s="145">
        <f>IF(AG$2&lt;Inputs!$AC56,0,Inputs!$AB56*Inputs!$AF56)</f>
        <v>0</v>
      </c>
      <c r="AH110" s="145">
        <f>IF(AH$2&lt;Inputs!$AC56,0,Inputs!$AB56*Inputs!$AF56)</f>
        <v>0</v>
      </c>
      <c r="AI110" s="145">
        <f>IF(AI$2&lt;Inputs!$AC56,0,Inputs!$AB56*Inputs!$AF56)</f>
        <v>0</v>
      </c>
      <c r="AJ110" s="145">
        <f>IF(AJ$2&lt;Inputs!$AC56,0,Inputs!$AB56*Inputs!$AF56)</f>
        <v>0</v>
      </c>
      <c r="AK110" s="145">
        <f>IF(AK$2&lt;Inputs!$AC56,0,Inputs!$AB56*Inputs!$AF56)</f>
        <v>0</v>
      </c>
      <c r="AL110" s="145">
        <f>IF(AL$2&lt;Inputs!$AC56,0,Inputs!$AB56*Inputs!$AF56)</f>
        <v>0</v>
      </c>
      <c r="AM110" s="145">
        <f>IF(AM$2&lt;Inputs!$AC56,0,Inputs!$AB56*Inputs!$AF56)</f>
        <v>0</v>
      </c>
      <c r="AN110" s="145">
        <f>IF(AN$2&lt;Inputs!$AC56,0,Inputs!$AB56*Inputs!$AF56)</f>
        <v>0</v>
      </c>
      <c r="AO110" s="148">
        <f t="shared" si="13"/>
        <v>0</v>
      </c>
      <c r="AP110" s="145">
        <f>IF(AP$2&lt;Inputs!$AC56,0,Inputs!$AB56*Inputs!$AG56)</f>
        <v>0</v>
      </c>
      <c r="AQ110" s="145">
        <f>IF(AQ$2&lt;Inputs!$AC56,0,Inputs!$AB56*Inputs!$AG56)</f>
        <v>0</v>
      </c>
      <c r="AR110" s="145">
        <f>IF(AR$2&lt;Inputs!$AC56,0,Inputs!$AB56*Inputs!$AG56)</f>
        <v>0</v>
      </c>
      <c r="AS110" s="145">
        <f>IF(AS$2&lt;Inputs!$AC56,0,Inputs!$AB56*Inputs!$AG56)</f>
        <v>0</v>
      </c>
      <c r="AT110" s="145">
        <f>IF(AT$2&lt;Inputs!$AC56,0,Inputs!$AB56*Inputs!$AG56)</f>
        <v>0</v>
      </c>
      <c r="AU110" s="145">
        <f>IF(AU$2&lt;Inputs!$AC56,0,Inputs!$AB56*Inputs!$AG56)</f>
        <v>0</v>
      </c>
      <c r="AV110" s="145">
        <f>IF(AV$2&lt;Inputs!$AC56,0,Inputs!$AB56*Inputs!$AG56)</f>
        <v>0</v>
      </c>
      <c r="AW110" s="145">
        <f>IF(AW$2&lt;Inputs!$AC56,0,Inputs!$AB56*Inputs!$AG56)</f>
        <v>0</v>
      </c>
      <c r="AX110" s="145">
        <f>IF(AX$2&lt;Inputs!$AC56,0,Inputs!$AB56*Inputs!$AG56)</f>
        <v>0</v>
      </c>
      <c r="AY110" s="145">
        <f>IF(AY$2&lt;Inputs!$AC56,0,Inputs!$AB56*Inputs!$AG56)</f>
        <v>0</v>
      </c>
      <c r="AZ110" s="145">
        <f>IF(AZ$2&lt;Inputs!$AC56,0,Inputs!$AB56*Inputs!$AG56)</f>
        <v>0</v>
      </c>
      <c r="BA110" s="145">
        <f>IF(BA$2&lt;Inputs!$AC56,0,Inputs!$AB56*Inputs!$AG56)</f>
        <v>0</v>
      </c>
      <c r="BB110" s="148">
        <f t="shared" si="14"/>
        <v>0</v>
      </c>
      <c r="BC110" s="145">
        <f>IF(BC$2&lt;Inputs!$AC56,0,Inputs!$AB56*Inputs!$AH56)</f>
        <v>0</v>
      </c>
      <c r="BD110" s="145">
        <f>IF(BD$2&lt;Inputs!$AC56,0,Inputs!$AB56*Inputs!$AH56)</f>
        <v>0</v>
      </c>
      <c r="BE110" s="145">
        <f>IF(BE$2&lt;Inputs!$AC56,0,Inputs!$AB56*Inputs!$AH56)</f>
        <v>0</v>
      </c>
      <c r="BF110" s="145">
        <f>IF(BF$2&lt;Inputs!$AC56,0,Inputs!$AB56*Inputs!$AH56)</f>
        <v>0</v>
      </c>
      <c r="BG110" s="145">
        <f>IF(BG$2&lt;Inputs!$AC56,0,Inputs!$AB56*Inputs!$AH56)</f>
        <v>0</v>
      </c>
      <c r="BH110" s="145">
        <f>IF(BH$2&lt;Inputs!$AC56,0,Inputs!$AB56*Inputs!$AH56)</f>
        <v>0</v>
      </c>
      <c r="BI110" s="145">
        <f>IF(BI$2&lt;Inputs!$AC56,0,Inputs!$AB56*Inputs!$AH56)</f>
        <v>0</v>
      </c>
      <c r="BJ110" s="145">
        <f>IF(BJ$2&lt;Inputs!$AC56,0,Inputs!$AB56*Inputs!$AH56)</f>
        <v>0</v>
      </c>
      <c r="BK110" s="145">
        <f>IF(BK$2&lt;Inputs!$AC56,0,Inputs!$AB56*Inputs!$AH56)</f>
        <v>0</v>
      </c>
      <c r="BL110" s="145">
        <f>IF(BL$2&lt;Inputs!$AC56,0,Inputs!$AB56*Inputs!$AH56)</f>
        <v>0</v>
      </c>
      <c r="BM110" s="145">
        <f>IF(BM$2&lt;Inputs!$AC56,0,Inputs!$AB56*Inputs!$AH56)</f>
        <v>0</v>
      </c>
      <c r="BN110" s="145">
        <f>IF(BN$2&lt;Inputs!$AC56,0,Inputs!$AB56*Inputs!$AH56)</f>
        <v>0</v>
      </c>
      <c r="BO110" s="148">
        <f t="shared" si="15"/>
        <v>0</v>
      </c>
    </row>
    <row r="111" ht="15.75" hidden="1" customHeight="1" outlineLevel="1">
      <c r="A111" s="1"/>
      <c r="B111" s="147" t="str">
        <f>Inputs!Z57</f>
        <v>Sponsor 50</v>
      </c>
      <c r="C111" s="145">
        <f>IF(C$2&lt;Inputs!$AC57,0,Inputs!$AB57*Inputs!$AD57)</f>
        <v>0</v>
      </c>
      <c r="D111" s="145">
        <f>IF(D$2&lt;Inputs!$AC57,0,Inputs!$AB57*Inputs!$AD57)</f>
        <v>0</v>
      </c>
      <c r="E111" s="145">
        <f>IF(E$2&lt;Inputs!$AC57,0,Inputs!$AB57*Inputs!$AD57)</f>
        <v>0</v>
      </c>
      <c r="F111" s="145">
        <f>IF(F$2&lt;Inputs!$AC57,0,Inputs!$AB57*Inputs!$AD57)</f>
        <v>0</v>
      </c>
      <c r="G111" s="145">
        <f>IF(G$2&lt;Inputs!$AC57,0,Inputs!$AB57*Inputs!$AD57)</f>
        <v>0</v>
      </c>
      <c r="H111" s="145">
        <f>IF(H$2&lt;Inputs!$AC57,0,Inputs!$AB57*Inputs!$AD57)</f>
        <v>0</v>
      </c>
      <c r="I111" s="145">
        <f>IF(I$2&lt;Inputs!$AC57,0,Inputs!$AB57*Inputs!$AD57)</f>
        <v>0</v>
      </c>
      <c r="J111" s="145">
        <f>IF(J$2&lt;Inputs!$AC57,0,Inputs!$AB57*Inputs!$AD57)</f>
        <v>0</v>
      </c>
      <c r="K111" s="145">
        <f>IF(K$2&lt;Inputs!$AC57,0,Inputs!$AB57*Inputs!$AD57)</f>
        <v>0</v>
      </c>
      <c r="L111" s="145">
        <f>IF(L$2&lt;Inputs!$AC57,0,Inputs!$AB57*Inputs!$AD57)</f>
        <v>0</v>
      </c>
      <c r="M111" s="145">
        <f>IF(M$2&lt;Inputs!$AC57,0,Inputs!$AB57*Inputs!$AD57)</f>
        <v>0</v>
      </c>
      <c r="N111" s="145">
        <f>IF(N$2&lt;Inputs!$AC57,0,Inputs!$AB57*Inputs!$AD57)</f>
        <v>0</v>
      </c>
      <c r="O111" s="148">
        <f t="shared" si="11"/>
        <v>0</v>
      </c>
      <c r="P111" s="145">
        <f>IF(P$2&lt;Inputs!$AC57,0,Inputs!$AB57*Inputs!$AE57)</f>
        <v>0</v>
      </c>
      <c r="Q111" s="145">
        <f>IF(Q$2&lt;Inputs!$AC57,0,Inputs!$AB57*Inputs!$AE57)</f>
        <v>0</v>
      </c>
      <c r="R111" s="145">
        <f>IF(R$2&lt;Inputs!$AC57,0,Inputs!$AB57*Inputs!$AE57)</f>
        <v>0</v>
      </c>
      <c r="S111" s="145">
        <f>IF(S$2&lt;Inputs!$AC57,0,Inputs!$AB57*Inputs!$AE57)</f>
        <v>0</v>
      </c>
      <c r="T111" s="145">
        <f>IF(T$2&lt;Inputs!$AC57,0,Inputs!$AB57*Inputs!$AE57)</f>
        <v>0</v>
      </c>
      <c r="U111" s="145">
        <f>IF(U$2&lt;Inputs!$AC57,0,Inputs!$AB57*Inputs!$AE57)</f>
        <v>0</v>
      </c>
      <c r="V111" s="145">
        <f>IF(V$2&lt;Inputs!$AC57,0,Inputs!$AB57*Inputs!$AE57)</f>
        <v>0</v>
      </c>
      <c r="W111" s="145">
        <f>IF(W$2&lt;Inputs!$AC57,0,Inputs!$AB57*Inputs!$AE57)</f>
        <v>0</v>
      </c>
      <c r="X111" s="145">
        <f>IF(X$2&lt;Inputs!$AC57,0,Inputs!$AB57*Inputs!$AE57)</f>
        <v>0</v>
      </c>
      <c r="Y111" s="145">
        <f>IF(Y$2&lt;Inputs!$AC57,0,Inputs!$AB57*Inputs!$AE57)</f>
        <v>0</v>
      </c>
      <c r="Z111" s="145">
        <f>IF(Z$2&lt;Inputs!$AC57,0,Inputs!$AB57*Inputs!$AE57)</f>
        <v>0</v>
      </c>
      <c r="AA111" s="145">
        <f>IF(AA$2&lt;Inputs!$AC57,0,Inputs!$AB57*Inputs!$AE57)</f>
        <v>0</v>
      </c>
      <c r="AB111" s="148">
        <f t="shared" si="12"/>
        <v>0</v>
      </c>
      <c r="AC111" s="145">
        <f>IF(AC$2&lt;Inputs!$AC57,0,Inputs!$AB57*Inputs!$AF57)</f>
        <v>0</v>
      </c>
      <c r="AD111" s="145">
        <f>IF(AD$2&lt;Inputs!$AC57,0,Inputs!$AB57*Inputs!$AF57)</f>
        <v>0</v>
      </c>
      <c r="AE111" s="145">
        <f>IF(AE$2&lt;Inputs!$AC57,0,Inputs!$AB57*Inputs!$AF57)</f>
        <v>0</v>
      </c>
      <c r="AF111" s="145">
        <f>IF(AF$2&lt;Inputs!$AC57,0,Inputs!$AB57*Inputs!$AF57)</f>
        <v>0</v>
      </c>
      <c r="AG111" s="145">
        <f>IF(AG$2&lt;Inputs!$AC57,0,Inputs!$AB57*Inputs!$AF57)</f>
        <v>0</v>
      </c>
      <c r="AH111" s="145">
        <f>IF(AH$2&lt;Inputs!$AC57,0,Inputs!$AB57*Inputs!$AF57)</f>
        <v>0</v>
      </c>
      <c r="AI111" s="145">
        <f>IF(AI$2&lt;Inputs!$AC57,0,Inputs!$AB57*Inputs!$AF57)</f>
        <v>0</v>
      </c>
      <c r="AJ111" s="145">
        <f>IF(AJ$2&lt;Inputs!$AC57,0,Inputs!$AB57*Inputs!$AF57)</f>
        <v>0</v>
      </c>
      <c r="AK111" s="145">
        <f>IF(AK$2&lt;Inputs!$AC57,0,Inputs!$AB57*Inputs!$AF57)</f>
        <v>0</v>
      </c>
      <c r="AL111" s="145">
        <f>IF(AL$2&lt;Inputs!$AC57,0,Inputs!$AB57*Inputs!$AF57)</f>
        <v>0</v>
      </c>
      <c r="AM111" s="145">
        <f>IF(AM$2&lt;Inputs!$AC57,0,Inputs!$AB57*Inputs!$AF57)</f>
        <v>0</v>
      </c>
      <c r="AN111" s="145">
        <f>IF(AN$2&lt;Inputs!$AC57,0,Inputs!$AB57*Inputs!$AF57)</f>
        <v>0</v>
      </c>
      <c r="AO111" s="148">
        <f t="shared" si="13"/>
        <v>0</v>
      </c>
      <c r="AP111" s="145">
        <f>IF(AP$2&lt;Inputs!$AC57,0,Inputs!$AB57*Inputs!$AG57)</f>
        <v>0</v>
      </c>
      <c r="AQ111" s="145">
        <f>IF(AQ$2&lt;Inputs!$AC57,0,Inputs!$AB57*Inputs!$AG57)</f>
        <v>0</v>
      </c>
      <c r="AR111" s="145">
        <f>IF(AR$2&lt;Inputs!$AC57,0,Inputs!$AB57*Inputs!$AG57)</f>
        <v>0</v>
      </c>
      <c r="AS111" s="145">
        <f>IF(AS$2&lt;Inputs!$AC57,0,Inputs!$AB57*Inputs!$AG57)</f>
        <v>0</v>
      </c>
      <c r="AT111" s="145">
        <f>IF(AT$2&lt;Inputs!$AC57,0,Inputs!$AB57*Inputs!$AG57)</f>
        <v>0</v>
      </c>
      <c r="AU111" s="145">
        <f>IF(AU$2&lt;Inputs!$AC57,0,Inputs!$AB57*Inputs!$AG57)</f>
        <v>0</v>
      </c>
      <c r="AV111" s="145">
        <f>IF(AV$2&lt;Inputs!$AC57,0,Inputs!$AB57*Inputs!$AG57)</f>
        <v>0</v>
      </c>
      <c r="AW111" s="145">
        <f>IF(AW$2&lt;Inputs!$AC57,0,Inputs!$AB57*Inputs!$AG57)</f>
        <v>0</v>
      </c>
      <c r="AX111" s="145">
        <f>IF(AX$2&lt;Inputs!$AC57,0,Inputs!$AB57*Inputs!$AG57)</f>
        <v>0</v>
      </c>
      <c r="AY111" s="145">
        <f>IF(AY$2&lt;Inputs!$AC57,0,Inputs!$AB57*Inputs!$AG57)</f>
        <v>0</v>
      </c>
      <c r="AZ111" s="145">
        <f>IF(AZ$2&lt;Inputs!$AC57,0,Inputs!$AB57*Inputs!$AG57)</f>
        <v>0</v>
      </c>
      <c r="BA111" s="145">
        <f>IF(BA$2&lt;Inputs!$AC57,0,Inputs!$AB57*Inputs!$AG57)</f>
        <v>0</v>
      </c>
      <c r="BB111" s="148">
        <f t="shared" si="14"/>
        <v>0</v>
      </c>
      <c r="BC111" s="145">
        <f>IF(BC$2&lt;Inputs!$AC57,0,Inputs!$AB57*Inputs!$AH57)</f>
        <v>0</v>
      </c>
      <c r="BD111" s="145">
        <f>IF(BD$2&lt;Inputs!$AC57,0,Inputs!$AB57*Inputs!$AH57)</f>
        <v>0</v>
      </c>
      <c r="BE111" s="145">
        <f>IF(BE$2&lt;Inputs!$AC57,0,Inputs!$AB57*Inputs!$AH57)</f>
        <v>0</v>
      </c>
      <c r="BF111" s="145">
        <f>IF(BF$2&lt;Inputs!$AC57,0,Inputs!$AB57*Inputs!$AH57)</f>
        <v>0</v>
      </c>
      <c r="BG111" s="145">
        <f>IF(BG$2&lt;Inputs!$AC57,0,Inputs!$AB57*Inputs!$AH57)</f>
        <v>0</v>
      </c>
      <c r="BH111" s="145">
        <f>IF(BH$2&lt;Inputs!$AC57,0,Inputs!$AB57*Inputs!$AH57)</f>
        <v>0</v>
      </c>
      <c r="BI111" s="145">
        <f>IF(BI$2&lt;Inputs!$AC57,0,Inputs!$AB57*Inputs!$AH57)</f>
        <v>0</v>
      </c>
      <c r="BJ111" s="145">
        <f>IF(BJ$2&lt;Inputs!$AC57,0,Inputs!$AB57*Inputs!$AH57)</f>
        <v>0</v>
      </c>
      <c r="BK111" s="145">
        <f>IF(BK$2&lt;Inputs!$AC57,0,Inputs!$AB57*Inputs!$AH57)</f>
        <v>0</v>
      </c>
      <c r="BL111" s="145">
        <f>IF(BL$2&lt;Inputs!$AC57,0,Inputs!$AB57*Inputs!$AH57)</f>
        <v>0</v>
      </c>
      <c r="BM111" s="145">
        <f>IF(BM$2&lt;Inputs!$AC57,0,Inputs!$AB57*Inputs!$AH57)</f>
        <v>0</v>
      </c>
      <c r="BN111" s="145">
        <f>IF(BN$2&lt;Inputs!$AC57,0,Inputs!$AB57*Inputs!$AH57)</f>
        <v>0</v>
      </c>
      <c r="BO111" s="148">
        <f t="shared" si="15"/>
        <v>0</v>
      </c>
    </row>
    <row r="112" ht="15.75" hidden="1" customHeight="1" outlineLevel="1">
      <c r="A112" s="1"/>
      <c r="B112" s="147" t="str">
        <f>Inputs!Z58</f>
        <v>Sponsor 51</v>
      </c>
      <c r="C112" s="145">
        <f>IF(C$2&lt;Inputs!$AC58,0,Inputs!$AB58*Inputs!$AD58)</f>
        <v>0</v>
      </c>
      <c r="D112" s="145">
        <f>IF(D$2&lt;Inputs!$AC58,0,Inputs!$AB58*Inputs!$AD58)</f>
        <v>0</v>
      </c>
      <c r="E112" s="145">
        <f>IF(E$2&lt;Inputs!$AC58,0,Inputs!$AB58*Inputs!$AD58)</f>
        <v>0</v>
      </c>
      <c r="F112" s="145">
        <f>IF(F$2&lt;Inputs!$AC58,0,Inputs!$AB58*Inputs!$AD58)</f>
        <v>0</v>
      </c>
      <c r="G112" s="145">
        <f>IF(G$2&lt;Inputs!$AC58,0,Inputs!$AB58*Inputs!$AD58)</f>
        <v>0</v>
      </c>
      <c r="H112" s="145">
        <f>IF(H$2&lt;Inputs!$AC58,0,Inputs!$AB58*Inputs!$AD58)</f>
        <v>0</v>
      </c>
      <c r="I112" s="145">
        <f>IF(I$2&lt;Inputs!$AC58,0,Inputs!$AB58*Inputs!$AD58)</f>
        <v>0</v>
      </c>
      <c r="J112" s="145">
        <f>IF(J$2&lt;Inputs!$AC58,0,Inputs!$AB58*Inputs!$AD58)</f>
        <v>0</v>
      </c>
      <c r="K112" s="145">
        <f>IF(K$2&lt;Inputs!$AC58,0,Inputs!$AB58*Inputs!$AD58)</f>
        <v>0</v>
      </c>
      <c r="L112" s="145">
        <f>IF(L$2&lt;Inputs!$AC58,0,Inputs!$AB58*Inputs!$AD58)</f>
        <v>0</v>
      </c>
      <c r="M112" s="145">
        <f>IF(M$2&lt;Inputs!$AC58,0,Inputs!$AB58*Inputs!$AD58)</f>
        <v>0</v>
      </c>
      <c r="N112" s="145">
        <f>IF(N$2&lt;Inputs!$AC58,0,Inputs!$AB58*Inputs!$AD58)</f>
        <v>0</v>
      </c>
      <c r="O112" s="148">
        <f t="shared" si="11"/>
        <v>0</v>
      </c>
      <c r="P112" s="145">
        <f>IF(P$2&lt;Inputs!$AC58,0,Inputs!$AB58*Inputs!$AE58)</f>
        <v>0</v>
      </c>
      <c r="Q112" s="145">
        <f>IF(Q$2&lt;Inputs!$AC58,0,Inputs!$AB58*Inputs!$AE58)</f>
        <v>0</v>
      </c>
      <c r="R112" s="145">
        <f>IF(R$2&lt;Inputs!$AC58,0,Inputs!$AB58*Inputs!$AE58)</f>
        <v>0</v>
      </c>
      <c r="S112" s="145">
        <f>IF(S$2&lt;Inputs!$AC58,0,Inputs!$AB58*Inputs!$AE58)</f>
        <v>0</v>
      </c>
      <c r="T112" s="145">
        <f>IF(T$2&lt;Inputs!$AC58,0,Inputs!$AB58*Inputs!$AE58)</f>
        <v>0</v>
      </c>
      <c r="U112" s="145">
        <f>IF(U$2&lt;Inputs!$AC58,0,Inputs!$AB58*Inputs!$AE58)</f>
        <v>0</v>
      </c>
      <c r="V112" s="145">
        <f>IF(V$2&lt;Inputs!$AC58,0,Inputs!$AB58*Inputs!$AE58)</f>
        <v>0</v>
      </c>
      <c r="W112" s="145">
        <f>IF(W$2&lt;Inputs!$AC58,0,Inputs!$AB58*Inputs!$AE58)</f>
        <v>0</v>
      </c>
      <c r="X112" s="145">
        <f>IF(X$2&lt;Inputs!$AC58,0,Inputs!$AB58*Inputs!$AE58)</f>
        <v>0</v>
      </c>
      <c r="Y112" s="145">
        <f>IF(Y$2&lt;Inputs!$AC58,0,Inputs!$AB58*Inputs!$AE58)</f>
        <v>0</v>
      </c>
      <c r="Z112" s="145">
        <f>IF(Z$2&lt;Inputs!$AC58,0,Inputs!$AB58*Inputs!$AE58)</f>
        <v>0</v>
      </c>
      <c r="AA112" s="145">
        <f>IF(AA$2&lt;Inputs!$AC58,0,Inputs!$AB58*Inputs!$AE58)</f>
        <v>0</v>
      </c>
      <c r="AB112" s="148">
        <f t="shared" si="12"/>
        <v>0</v>
      </c>
      <c r="AC112" s="145">
        <f>IF(AC$2&lt;Inputs!$AC58,0,Inputs!$AB58*Inputs!$AF58)</f>
        <v>0</v>
      </c>
      <c r="AD112" s="145">
        <f>IF(AD$2&lt;Inputs!$AC58,0,Inputs!$AB58*Inputs!$AF58)</f>
        <v>0</v>
      </c>
      <c r="AE112" s="145">
        <f>IF(AE$2&lt;Inputs!$AC58,0,Inputs!$AB58*Inputs!$AF58)</f>
        <v>0</v>
      </c>
      <c r="AF112" s="145">
        <f>IF(AF$2&lt;Inputs!$AC58,0,Inputs!$AB58*Inputs!$AF58)</f>
        <v>0</v>
      </c>
      <c r="AG112" s="145">
        <f>IF(AG$2&lt;Inputs!$AC58,0,Inputs!$AB58*Inputs!$AF58)</f>
        <v>0</v>
      </c>
      <c r="AH112" s="145">
        <f>IF(AH$2&lt;Inputs!$AC58,0,Inputs!$AB58*Inputs!$AF58)</f>
        <v>0</v>
      </c>
      <c r="AI112" s="145">
        <f>IF(AI$2&lt;Inputs!$AC58,0,Inputs!$AB58*Inputs!$AF58)</f>
        <v>0</v>
      </c>
      <c r="AJ112" s="145">
        <f>IF(AJ$2&lt;Inputs!$AC58,0,Inputs!$AB58*Inputs!$AF58)</f>
        <v>0</v>
      </c>
      <c r="AK112" s="145">
        <f>IF(AK$2&lt;Inputs!$AC58,0,Inputs!$AB58*Inputs!$AF58)</f>
        <v>0</v>
      </c>
      <c r="AL112" s="145">
        <f>IF(AL$2&lt;Inputs!$AC58,0,Inputs!$AB58*Inputs!$AF58)</f>
        <v>0</v>
      </c>
      <c r="AM112" s="145">
        <f>IF(AM$2&lt;Inputs!$AC58,0,Inputs!$AB58*Inputs!$AF58)</f>
        <v>0</v>
      </c>
      <c r="AN112" s="145">
        <f>IF(AN$2&lt;Inputs!$AC58,0,Inputs!$AB58*Inputs!$AF58)</f>
        <v>0</v>
      </c>
      <c r="AO112" s="148">
        <f t="shared" si="13"/>
        <v>0</v>
      </c>
      <c r="AP112" s="145">
        <f>IF(AP$2&lt;Inputs!$AC58,0,Inputs!$AB58*Inputs!$AG58)</f>
        <v>0</v>
      </c>
      <c r="AQ112" s="145">
        <f>IF(AQ$2&lt;Inputs!$AC58,0,Inputs!$AB58*Inputs!$AG58)</f>
        <v>0</v>
      </c>
      <c r="AR112" s="145">
        <f>IF(AR$2&lt;Inputs!$AC58,0,Inputs!$AB58*Inputs!$AG58)</f>
        <v>0</v>
      </c>
      <c r="AS112" s="145">
        <f>IF(AS$2&lt;Inputs!$AC58,0,Inputs!$AB58*Inputs!$AG58)</f>
        <v>0</v>
      </c>
      <c r="AT112" s="145">
        <f>IF(AT$2&lt;Inputs!$AC58,0,Inputs!$AB58*Inputs!$AG58)</f>
        <v>0</v>
      </c>
      <c r="AU112" s="145">
        <f>IF(AU$2&lt;Inputs!$AC58,0,Inputs!$AB58*Inputs!$AG58)</f>
        <v>0</v>
      </c>
      <c r="AV112" s="145">
        <f>IF(AV$2&lt;Inputs!$AC58,0,Inputs!$AB58*Inputs!$AG58)</f>
        <v>0</v>
      </c>
      <c r="AW112" s="145">
        <f>IF(AW$2&lt;Inputs!$AC58,0,Inputs!$AB58*Inputs!$AG58)</f>
        <v>0</v>
      </c>
      <c r="AX112" s="145">
        <f>IF(AX$2&lt;Inputs!$AC58,0,Inputs!$AB58*Inputs!$AG58)</f>
        <v>0</v>
      </c>
      <c r="AY112" s="145">
        <f>IF(AY$2&lt;Inputs!$AC58,0,Inputs!$AB58*Inputs!$AG58)</f>
        <v>0</v>
      </c>
      <c r="AZ112" s="145">
        <f>IF(AZ$2&lt;Inputs!$AC58,0,Inputs!$AB58*Inputs!$AG58)</f>
        <v>0</v>
      </c>
      <c r="BA112" s="145">
        <f>IF(BA$2&lt;Inputs!$AC58,0,Inputs!$AB58*Inputs!$AG58)</f>
        <v>0</v>
      </c>
      <c r="BB112" s="148">
        <f t="shared" si="14"/>
        <v>0</v>
      </c>
      <c r="BC112" s="145">
        <f>IF(BC$2&lt;Inputs!$AC58,0,Inputs!$AB58*Inputs!$AH58)</f>
        <v>0</v>
      </c>
      <c r="BD112" s="145">
        <f>IF(BD$2&lt;Inputs!$AC58,0,Inputs!$AB58*Inputs!$AH58)</f>
        <v>0</v>
      </c>
      <c r="BE112" s="145">
        <f>IF(BE$2&lt;Inputs!$AC58,0,Inputs!$AB58*Inputs!$AH58)</f>
        <v>0</v>
      </c>
      <c r="BF112" s="145">
        <f>IF(BF$2&lt;Inputs!$AC58,0,Inputs!$AB58*Inputs!$AH58)</f>
        <v>0</v>
      </c>
      <c r="BG112" s="145">
        <f>IF(BG$2&lt;Inputs!$AC58,0,Inputs!$AB58*Inputs!$AH58)</f>
        <v>0</v>
      </c>
      <c r="BH112" s="145">
        <f>IF(BH$2&lt;Inputs!$AC58,0,Inputs!$AB58*Inputs!$AH58)</f>
        <v>0</v>
      </c>
      <c r="BI112" s="145">
        <f>IF(BI$2&lt;Inputs!$AC58,0,Inputs!$AB58*Inputs!$AH58)</f>
        <v>0</v>
      </c>
      <c r="BJ112" s="145">
        <f>IF(BJ$2&lt;Inputs!$AC58,0,Inputs!$AB58*Inputs!$AH58)</f>
        <v>0</v>
      </c>
      <c r="BK112" s="145">
        <f>IF(BK$2&lt;Inputs!$AC58,0,Inputs!$AB58*Inputs!$AH58)</f>
        <v>0</v>
      </c>
      <c r="BL112" s="145">
        <f>IF(BL$2&lt;Inputs!$AC58,0,Inputs!$AB58*Inputs!$AH58)</f>
        <v>0</v>
      </c>
      <c r="BM112" s="145">
        <f>IF(BM$2&lt;Inputs!$AC58,0,Inputs!$AB58*Inputs!$AH58)</f>
        <v>0</v>
      </c>
      <c r="BN112" s="145">
        <f>IF(BN$2&lt;Inputs!$AC58,0,Inputs!$AB58*Inputs!$AH58)</f>
        <v>0</v>
      </c>
      <c r="BO112" s="148">
        <f t="shared" si="15"/>
        <v>0</v>
      </c>
    </row>
    <row r="113" ht="15.75" hidden="1" customHeight="1" outlineLevel="1">
      <c r="A113" s="1"/>
      <c r="B113" s="147" t="str">
        <f>Inputs!Z59</f>
        <v>Sponsor 52</v>
      </c>
      <c r="C113" s="145">
        <f>IF(C$2&lt;Inputs!$AC59,0,Inputs!$AB59*Inputs!$AD59)</f>
        <v>0</v>
      </c>
      <c r="D113" s="145">
        <f>IF(D$2&lt;Inputs!$AC59,0,Inputs!$AB59*Inputs!$AD59)</f>
        <v>0</v>
      </c>
      <c r="E113" s="145">
        <f>IF(E$2&lt;Inputs!$AC59,0,Inputs!$AB59*Inputs!$AD59)</f>
        <v>0</v>
      </c>
      <c r="F113" s="145">
        <f>IF(F$2&lt;Inputs!$AC59,0,Inputs!$AB59*Inputs!$AD59)</f>
        <v>0</v>
      </c>
      <c r="G113" s="145">
        <f>IF(G$2&lt;Inputs!$AC59,0,Inputs!$AB59*Inputs!$AD59)</f>
        <v>0</v>
      </c>
      <c r="H113" s="145">
        <f>IF(H$2&lt;Inputs!$AC59,0,Inputs!$AB59*Inputs!$AD59)</f>
        <v>0</v>
      </c>
      <c r="I113" s="145">
        <f>IF(I$2&lt;Inputs!$AC59,0,Inputs!$AB59*Inputs!$AD59)</f>
        <v>0</v>
      </c>
      <c r="J113" s="145">
        <f>IF(J$2&lt;Inputs!$AC59,0,Inputs!$AB59*Inputs!$AD59)</f>
        <v>0</v>
      </c>
      <c r="K113" s="145">
        <f>IF(K$2&lt;Inputs!$AC59,0,Inputs!$AB59*Inputs!$AD59)</f>
        <v>0</v>
      </c>
      <c r="L113" s="145">
        <f>IF(L$2&lt;Inputs!$AC59,0,Inputs!$AB59*Inputs!$AD59)</f>
        <v>0</v>
      </c>
      <c r="M113" s="145">
        <f>IF(M$2&lt;Inputs!$AC59,0,Inputs!$AB59*Inputs!$AD59)</f>
        <v>0</v>
      </c>
      <c r="N113" s="145">
        <f>IF(N$2&lt;Inputs!$AC59,0,Inputs!$AB59*Inputs!$AD59)</f>
        <v>0</v>
      </c>
      <c r="O113" s="148">
        <f t="shared" si="11"/>
        <v>0</v>
      </c>
      <c r="P113" s="145">
        <f>IF(P$2&lt;Inputs!$AC59,0,Inputs!$AB59*Inputs!$AE59)</f>
        <v>0</v>
      </c>
      <c r="Q113" s="145">
        <f>IF(Q$2&lt;Inputs!$AC59,0,Inputs!$AB59*Inputs!$AE59)</f>
        <v>0</v>
      </c>
      <c r="R113" s="145">
        <f>IF(R$2&lt;Inputs!$AC59,0,Inputs!$AB59*Inputs!$AE59)</f>
        <v>0</v>
      </c>
      <c r="S113" s="145">
        <f>IF(S$2&lt;Inputs!$AC59,0,Inputs!$AB59*Inputs!$AE59)</f>
        <v>0</v>
      </c>
      <c r="T113" s="145">
        <f>IF(T$2&lt;Inputs!$AC59,0,Inputs!$AB59*Inputs!$AE59)</f>
        <v>0</v>
      </c>
      <c r="U113" s="145">
        <f>IF(U$2&lt;Inputs!$AC59,0,Inputs!$AB59*Inputs!$AE59)</f>
        <v>0</v>
      </c>
      <c r="V113" s="145">
        <f>IF(V$2&lt;Inputs!$AC59,0,Inputs!$AB59*Inputs!$AE59)</f>
        <v>0</v>
      </c>
      <c r="W113" s="145">
        <f>IF(W$2&lt;Inputs!$AC59,0,Inputs!$AB59*Inputs!$AE59)</f>
        <v>0</v>
      </c>
      <c r="X113" s="145">
        <f>IF(X$2&lt;Inputs!$AC59,0,Inputs!$AB59*Inputs!$AE59)</f>
        <v>0</v>
      </c>
      <c r="Y113" s="145">
        <f>IF(Y$2&lt;Inputs!$AC59,0,Inputs!$AB59*Inputs!$AE59)</f>
        <v>0</v>
      </c>
      <c r="Z113" s="145">
        <f>IF(Z$2&lt;Inputs!$AC59,0,Inputs!$AB59*Inputs!$AE59)</f>
        <v>0</v>
      </c>
      <c r="AA113" s="145">
        <f>IF(AA$2&lt;Inputs!$AC59,0,Inputs!$AB59*Inputs!$AE59)</f>
        <v>0</v>
      </c>
      <c r="AB113" s="148">
        <f t="shared" si="12"/>
        <v>0</v>
      </c>
      <c r="AC113" s="145">
        <f>IF(AC$2&lt;Inputs!$AC59,0,Inputs!$AB59*Inputs!$AF59)</f>
        <v>0</v>
      </c>
      <c r="AD113" s="145">
        <f>IF(AD$2&lt;Inputs!$AC59,0,Inputs!$AB59*Inputs!$AF59)</f>
        <v>0</v>
      </c>
      <c r="AE113" s="145">
        <f>IF(AE$2&lt;Inputs!$AC59,0,Inputs!$AB59*Inputs!$AF59)</f>
        <v>0</v>
      </c>
      <c r="AF113" s="145">
        <f>IF(AF$2&lt;Inputs!$AC59,0,Inputs!$AB59*Inputs!$AF59)</f>
        <v>0</v>
      </c>
      <c r="AG113" s="145">
        <f>IF(AG$2&lt;Inputs!$AC59,0,Inputs!$AB59*Inputs!$AF59)</f>
        <v>0</v>
      </c>
      <c r="AH113" s="145">
        <f>IF(AH$2&lt;Inputs!$AC59,0,Inputs!$AB59*Inputs!$AF59)</f>
        <v>0</v>
      </c>
      <c r="AI113" s="145">
        <f>IF(AI$2&lt;Inputs!$AC59,0,Inputs!$AB59*Inputs!$AF59)</f>
        <v>0</v>
      </c>
      <c r="AJ113" s="145">
        <f>IF(AJ$2&lt;Inputs!$AC59,0,Inputs!$AB59*Inputs!$AF59)</f>
        <v>0</v>
      </c>
      <c r="AK113" s="145">
        <f>IF(AK$2&lt;Inputs!$AC59,0,Inputs!$AB59*Inputs!$AF59)</f>
        <v>0</v>
      </c>
      <c r="AL113" s="145">
        <f>IF(AL$2&lt;Inputs!$AC59,0,Inputs!$AB59*Inputs!$AF59)</f>
        <v>0</v>
      </c>
      <c r="AM113" s="145">
        <f>IF(AM$2&lt;Inputs!$AC59,0,Inputs!$AB59*Inputs!$AF59)</f>
        <v>0</v>
      </c>
      <c r="AN113" s="145">
        <f>IF(AN$2&lt;Inputs!$AC59,0,Inputs!$AB59*Inputs!$AF59)</f>
        <v>0</v>
      </c>
      <c r="AO113" s="148">
        <f t="shared" si="13"/>
        <v>0</v>
      </c>
      <c r="AP113" s="145">
        <f>IF(AP$2&lt;Inputs!$AC59,0,Inputs!$AB59*Inputs!$AG59)</f>
        <v>0</v>
      </c>
      <c r="AQ113" s="145">
        <f>IF(AQ$2&lt;Inputs!$AC59,0,Inputs!$AB59*Inputs!$AG59)</f>
        <v>0</v>
      </c>
      <c r="AR113" s="145">
        <f>IF(AR$2&lt;Inputs!$AC59,0,Inputs!$AB59*Inputs!$AG59)</f>
        <v>0</v>
      </c>
      <c r="AS113" s="145">
        <f>IF(AS$2&lt;Inputs!$AC59,0,Inputs!$AB59*Inputs!$AG59)</f>
        <v>0</v>
      </c>
      <c r="AT113" s="145">
        <f>IF(AT$2&lt;Inputs!$AC59,0,Inputs!$AB59*Inputs!$AG59)</f>
        <v>0</v>
      </c>
      <c r="AU113" s="145">
        <f>IF(AU$2&lt;Inputs!$AC59,0,Inputs!$AB59*Inputs!$AG59)</f>
        <v>0</v>
      </c>
      <c r="AV113" s="145">
        <f>IF(AV$2&lt;Inputs!$AC59,0,Inputs!$AB59*Inputs!$AG59)</f>
        <v>0</v>
      </c>
      <c r="AW113" s="145">
        <f>IF(AW$2&lt;Inputs!$AC59,0,Inputs!$AB59*Inputs!$AG59)</f>
        <v>0</v>
      </c>
      <c r="AX113" s="145">
        <f>IF(AX$2&lt;Inputs!$AC59,0,Inputs!$AB59*Inputs!$AG59)</f>
        <v>0</v>
      </c>
      <c r="AY113" s="145">
        <f>IF(AY$2&lt;Inputs!$AC59,0,Inputs!$AB59*Inputs!$AG59)</f>
        <v>0</v>
      </c>
      <c r="AZ113" s="145">
        <f>IF(AZ$2&lt;Inputs!$AC59,0,Inputs!$AB59*Inputs!$AG59)</f>
        <v>0</v>
      </c>
      <c r="BA113" s="145">
        <f>IF(BA$2&lt;Inputs!$AC59,0,Inputs!$AB59*Inputs!$AG59)</f>
        <v>0</v>
      </c>
      <c r="BB113" s="148">
        <f t="shared" si="14"/>
        <v>0</v>
      </c>
      <c r="BC113" s="145">
        <f>IF(BC$2&lt;Inputs!$AC59,0,Inputs!$AB59*Inputs!$AH59)</f>
        <v>0</v>
      </c>
      <c r="BD113" s="145">
        <f>IF(BD$2&lt;Inputs!$AC59,0,Inputs!$AB59*Inputs!$AH59)</f>
        <v>0</v>
      </c>
      <c r="BE113" s="145">
        <f>IF(BE$2&lt;Inputs!$AC59,0,Inputs!$AB59*Inputs!$AH59)</f>
        <v>0</v>
      </c>
      <c r="BF113" s="145">
        <f>IF(BF$2&lt;Inputs!$AC59,0,Inputs!$AB59*Inputs!$AH59)</f>
        <v>0</v>
      </c>
      <c r="BG113" s="145">
        <f>IF(BG$2&lt;Inputs!$AC59,0,Inputs!$AB59*Inputs!$AH59)</f>
        <v>0</v>
      </c>
      <c r="BH113" s="145">
        <f>IF(BH$2&lt;Inputs!$AC59,0,Inputs!$AB59*Inputs!$AH59)</f>
        <v>0</v>
      </c>
      <c r="BI113" s="145">
        <f>IF(BI$2&lt;Inputs!$AC59,0,Inputs!$AB59*Inputs!$AH59)</f>
        <v>0</v>
      </c>
      <c r="BJ113" s="145">
        <f>IF(BJ$2&lt;Inputs!$AC59,0,Inputs!$AB59*Inputs!$AH59)</f>
        <v>0</v>
      </c>
      <c r="BK113" s="145">
        <f>IF(BK$2&lt;Inputs!$AC59,0,Inputs!$AB59*Inputs!$AH59)</f>
        <v>0</v>
      </c>
      <c r="BL113" s="145">
        <f>IF(BL$2&lt;Inputs!$AC59,0,Inputs!$AB59*Inputs!$AH59)</f>
        <v>0</v>
      </c>
      <c r="BM113" s="145">
        <f>IF(BM$2&lt;Inputs!$AC59,0,Inputs!$AB59*Inputs!$AH59)</f>
        <v>0</v>
      </c>
      <c r="BN113" s="145">
        <f>IF(BN$2&lt;Inputs!$AC59,0,Inputs!$AB59*Inputs!$AH59)</f>
        <v>0</v>
      </c>
      <c r="BO113" s="148">
        <f t="shared" si="15"/>
        <v>0</v>
      </c>
    </row>
    <row r="114" ht="15.75" customHeight="1" collapsed="1">
      <c r="A114" s="1"/>
      <c r="B114" s="149" t="s">
        <v>401</v>
      </c>
      <c r="C114" s="148">
        <f t="shared" ref="C114:N114" si="16">SUM(C62:C113)</f>
        <v>0</v>
      </c>
      <c r="D114" s="148">
        <f t="shared" si="16"/>
        <v>0</v>
      </c>
      <c r="E114" s="148">
        <f t="shared" si="16"/>
        <v>0</v>
      </c>
      <c r="F114" s="148">
        <f t="shared" si="16"/>
        <v>0</v>
      </c>
      <c r="G114" s="148">
        <f t="shared" si="16"/>
        <v>0</v>
      </c>
      <c r="H114" s="148">
        <f t="shared" si="16"/>
        <v>0</v>
      </c>
      <c r="I114" s="148">
        <f t="shared" si="16"/>
        <v>0</v>
      </c>
      <c r="J114" s="148">
        <f t="shared" si="16"/>
        <v>0</v>
      </c>
      <c r="K114" s="148">
        <f t="shared" si="16"/>
        <v>0</v>
      </c>
      <c r="L114" s="148">
        <f t="shared" si="16"/>
        <v>8.333333333</v>
      </c>
      <c r="M114" s="148">
        <f t="shared" si="16"/>
        <v>8.333333333</v>
      </c>
      <c r="N114" s="148">
        <f t="shared" si="16"/>
        <v>8.333333333</v>
      </c>
      <c r="O114" s="150">
        <f t="shared" si="11"/>
        <v>25</v>
      </c>
      <c r="P114" s="148">
        <f t="shared" ref="P114:AA114" si="17">SUM(P62:P113)</f>
        <v>8.333333333</v>
      </c>
      <c r="Q114" s="148">
        <f t="shared" si="17"/>
        <v>8.333333333</v>
      </c>
      <c r="R114" s="148">
        <f t="shared" si="17"/>
        <v>8.333333333</v>
      </c>
      <c r="S114" s="148">
        <f t="shared" si="17"/>
        <v>8.333333333</v>
      </c>
      <c r="T114" s="148">
        <f t="shared" si="17"/>
        <v>8.333333333</v>
      </c>
      <c r="U114" s="148">
        <f t="shared" si="17"/>
        <v>8.333333333</v>
      </c>
      <c r="V114" s="148">
        <f t="shared" si="17"/>
        <v>8.333333333</v>
      </c>
      <c r="W114" s="148">
        <f t="shared" si="17"/>
        <v>8.333333333</v>
      </c>
      <c r="X114" s="148">
        <f t="shared" si="17"/>
        <v>8.333333333</v>
      </c>
      <c r="Y114" s="148">
        <f t="shared" si="17"/>
        <v>8.333333333</v>
      </c>
      <c r="Z114" s="148">
        <f t="shared" si="17"/>
        <v>8.333333333</v>
      </c>
      <c r="AA114" s="148">
        <f t="shared" si="17"/>
        <v>8.333333333</v>
      </c>
      <c r="AB114" s="150">
        <f t="shared" si="12"/>
        <v>100</v>
      </c>
      <c r="AC114" s="148">
        <f t="shared" ref="AC114:AN114" si="18">SUM(AC62:AC113)</f>
        <v>16.66666667</v>
      </c>
      <c r="AD114" s="148">
        <f t="shared" si="18"/>
        <v>16.66666667</v>
      </c>
      <c r="AE114" s="148">
        <f t="shared" si="18"/>
        <v>16.66666667</v>
      </c>
      <c r="AF114" s="148">
        <f t="shared" si="18"/>
        <v>16.66666667</v>
      </c>
      <c r="AG114" s="148">
        <f t="shared" si="18"/>
        <v>16.66666667</v>
      </c>
      <c r="AH114" s="148">
        <f t="shared" si="18"/>
        <v>16.66666667</v>
      </c>
      <c r="AI114" s="148">
        <f t="shared" si="18"/>
        <v>16.66666667</v>
      </c>
      <c r="AJ114" s="148">
        <f t="shared" si="18"/>
        <v>16.66666667</v>
      </c>
      <c r="AK114" s="148">
        <f t="shared" si="18"/>
        <v>16.66666667</v>
      </c>
      <c r="AL114" s="148">
        <f t="shared" si="18"/>
        <v>16.66666667</v>
      </c>
      <c r="AM114" s="148">
        <f t="shared" si="18"/>
        <v>16.66666667</v>
      </c>
      <c r="AN114" s="148">
        <f t="shared" si="18"/>
        <v>16.66666667</v>
      </c>
      <c r="AO114" s="150">
        <f t="shared" si="13"/>
        <v>200</v>
      </c>
      <c r="AP114" s="148">
        <f t="shared" ref="AP114:BA114" si="19">SUM(AP62:AP113)</f>
        <v>16.66666667</v>
      </c>
      <c r="AQ114" s="148">
        <f t="shared" si="19"/>
        <v>16.66666667</v>
      </c>
      <c r="AR114" s="148">
        <f t="shared" si="19"/>
        <v>16.66666667</v>
      </c>
      <c r="AS114" s="148">
        <f t="shared" si="19"/>
        <v>16.66666667</v>
      </c>
      <c r="AT114" s="148">
        <f t="shared" si="19"/>
        <v>16.66666667</v>
      </c>
      <c r="AU114" s="148">
        <f t="shared" si="19"/>
        <v>16.66666667</v>
      </c>
      <c r="AV114" s="148">
        <f t="shared" si="19"/>
        <v>16.66666667</v>
      </c>
      <c r="AW114" s="148">
        <f t="shared" si="19"/>
        <v>16.66666667</v>
      </c>
      <c r="AX114" s="148">
        <f t="shared" si="19"/>
        <v>16.66666667</v>
      </c>
      <c r="AY114" s="148">
        <f t="shared" si="19"/>
        <v>16.66666667</v>
      </c>
      <c r="AZ114" s="148">
        <f t="shared" si="19"/>
        <v>16.66666667</v>
      </c>
      <c r="BA114" s="148">
        <f t="shared" si="19"/>
        <v>16.66666667</v>
      </c>
      <c r="BB114" s="150">
        <f t="shared" si="14"/>
        <v>200</v>
      </c>
      <c r="BC114" s="148">
        <f t="shared" ref="BC114:BN114" si="20">SUM(BC62:BC113)</f>
        <v>50</v>
      </c>
      <c r="BD114" s="148">
        <f t="shared" si="20"/>
        <v>50</v>
      </c>
      <c r="BE114" s="148">
        <f t="shared" si="20"/>
        <v>50</v>
      </c>
      <c r="BF114" s="148">
        <f t="shared" si="20"/>
        <v>50</v>
      </c>
      <c r="BG114" s="148">
        <f t="shared" si="20"/>
        <v>50</v>
      </c>
      <c r="BH114" s="148">
        <f t="shared" si="20"/>
        <v>50</v>
      </c>
      <c r="BI114" s="148">
        <f t="shared" si="20"/>
        <v>50</v>
      </c>
      <c r="BJ114" s="148">
        <f t="shared" si="20"/>
        <v>50</v>
      </c>
      <c r="BK114" s="148">
        <f t="shared" si="20"/>
        <v>50</v>
      </c>
      <c r="BL114" s="148">
        <f t="shared" si="20"/>
        <v>50</v>
      </c>
      <c r="BM114" s="148">
        <f t="shared" si="20"/>
        <v>50</v>
      </c>
      <c r="BN114" s="148">
        <f t="shared" si="20"/>
        <v>50</v>
      </c>
      <c r="BO114" s="150">
        <f t="shared" si="15"/>
        <v>600</v>
      </c>
    </row>
    <row r="115" ht="6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</row>
    <row r="116" ht="15.75" customHeight="1">
      <c r="A116" s="1"/>
      <c r="B116" s="96" t="s">
        <v>395</v>
      </c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26"/>
      <c r="AD116" s="126"/>
      <c r="AE116" s="126"/>
      <c r="AF116" s="126"/>
      <c r="AG116" s="126"/>
      <c r="AH116" s="126"/>
      <c r="AI116" s="126"/>
      <c r="AJ116" s="126"/>
      <c r="AK116" s="126"/>
      <c r="AL116" s="126"/>
      <c r="AM116" s="126"/>
      <c r="AN116" s="126"/>
      <c r="AO116" s="1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"/>
      <c r="BC116" s="126"/>
      <c r="BD116" s="126"/>
      <c r="BE116" s="126"/>
      <c r="BF116" s="126"/>
      <c r="BG116" s="126"/>
      <c r="BH116" s="126"/>
      <c r="BI116" s="126"/>
      <c r="BJ116" s="126"/>
      <c r="BK116" s="126"/>
      <c r="BL116" s="126"/>
      <c r="BM116" s="126"/>
      <c r="BN116" s="126"/>
      <c r="BO116" s="1"/>
    </row>
    <row r="117" ht="15.75" hidden="1" customHeight="1" outlineLevel="1">
      <c r="A117" s="1"/>
      <c r="B117" s="10" t="s">
        <v>30</v>
      </c>
      <c r="C117" s="151"/>
      <c r="D117" s="151"/>
      <c r="E117" s="151"/>
      <c r="F117" s="151"/>
      <c r="G117" s="151"/>
      <c r="H117" s="151"/>
      <c r="I117" s="151"/>
      <c r="J117" s="151"/>
      <c r="K117" s="151"/>
      <c r="L117" s="151"/>
      <c r="M117" s="151"/>
      <c r="N117" s="151"/>
      <c r="O117" s="148"/>
      <c r="P117" s="151"/>
      <c r="Q117" s="151"/>
      <c r="R117" s="151"/>
      <c r="S117" s="151"/>
      <c r="T117" s="151"/>
      <c r="U117" s="151"/>
      <c r="V117" s="151"/>
      <c r="W117" s="151"/>
      <c r="X117" s="151"/>
      <c r="Y117" s="151"/>
      <c r="Z117" s="151"/>
      <c r="AA117" s="151"/>
      <c r="AB117" s="148"/>
      <c r="AC117" s="151"/>
      <c r="AD117" s="151"/>
      <c r="AE117" s="151"/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48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48"/>
      <c r="BC117" s="151"/>
      <c r="BD117" s="151"/>
      <c r="BE117" s="151"/>
      <c r="BF117" s="151"/>
      <c r="BG117" s="151"/>
      <c r="BH117" s="151"/>
      <c r="BI117" s="151"/>
      <c r="BJ117" s="151"/>
      <c r="BK117" s="151"/>
      <c r="BL117" s="151"/>
      <c r="BM117" s="151"/>
      <c r="BN117" s="151"/>
      <c r="BO117" s="148"/>
    </row>
    <row r="118" ht="15.75" hidden="1" customHeight="1" outlineLevel="1">
      <c r="A118" s="1"/>
      <c r="B118" s="147" t="str">
        <f>Inputs!Z8</f>
        <v>Sponsor 1</v>
      </c>
      <c r="C118" s="145">
        <f t="shared" ref="C118:BO118" si="21">IFERROR(C6-C62,"")</f>
        <v>0</v>
      </c>
      <c r="D118" s="145">
        <f t="shared" si="21"/>
        <v>0</v>
      </c>
      <c r="E118" s="145">
        <f t="shared" si="21"/>
        <v>0</v>
      </c>
      <c r="F118" s="145">
        <f t="shared" si="21"/>
        <v>0</v>
      </c>
      <c r="G118" s="145">
        <f t="shared" si="21"/>
        <v>0</v>
      </c>
      <c r="H118" s="145">
        <f t="shared" si="21"/>
        <v>0</v>
      </c>
      <c r="I118" s="145">
        <f t="shared" si="21"/>
        <v>0</v>
      </c>
      <c r="J118" s="145">
        <f t="shared" si="21"/>
        <v>0</v>
      </c>
      <c r="K118" s="145">
        <f t="shared" si="21"/>
        <v>0</v>
      </c>
      <c r="L118" s="145">
        <f t="shared" si="21"/>
        <v>0</v>
      </c>
      <c r="M118" s="145">
        <f t="shared" si="21"/>
        <v>0</v>
      </c>
      <c r="N118" s="145">
        <f t="shared" si="21"/>
        <v>0</v>
      </c>
      <c r="O118" s="148">
        <f t="shared" si="21"/>
        <v>0</v>
      </c>
      <c r="P118" s="145">
        <f t="shared" si="21"/>
        <v>0</v>
      </c>
      <c r="Q118" s="145">
        <f t="shared" si="21"/>
        <v>0</v>
      </c>
      <c r="R118" s="145">
        <f t="shared" si="21"/>
        <v>0</v>
      </c>
      <c r="S118" s="145">
        <f t="shared" si="21"/>
        <v>0</v>
      </c>
      <c r="T118" s="145">
        <f t="shared" si="21"/>
        <v>0</v>
      </c>
      <c r="U118" s="145">
        <f t="shared" si="21"/>
        <v>0</v>
      </c>
      <c r="V118" s="145">
        <f t="shared" si="21"/>
        <v>0</v>
      </c>
      <c r="W118" s="145">
        <f t="shared" si="21"/>
        <v>0</v>
      </c>
      <c r="X118" s="145">
        <f t="shared" si="21"/>
        <v>0</v>
      </c>
      <c r="Y118" s="145">
        <f t="shared" si="21"/>
        <v>0</v>
      </c>
      <c r="Z118" s="145">
        <f t="shared" si="21"/>
        <v>0</v>
      </c>
      <c r="AA118" s="145">
        <f t="shared" si="21"/>
        <v>0</v>
      </c>
      <c r="AB118" s="148">
        <f t="shared" si="21"/>
        <v>0</v>
      </c>
      <c r="AC118" s="145">
        <f t="shared" si="21"/>
        <v>0</v>
      </c>
      <c r="AD118" s="145">
        <f t="shared" si="21"/>
        <v>0</v>
      </c>
      <c r="AE118" s="145">
        <f t="shared" si="21"/>
        <v>0</v>
      </c>
      <c r="AF118" s="145">
        <f t="shared" si="21"/>
        <v>0</v>
      </c>
      <c r="AG118" s="145">
        <f t="shared" si="21"/>
        <v>0</v>
      </c>
      <c r="AH118" s="145">
        <f t="shared" si="21"/>
        <v>0</v>
      </c>
      <c r="AI118" s="145">
        <f t="shared" si="21"/>
        <v>0</v>
      </c>
      <c r="AJ118" s="145">
        <f t="shared" si="21"/>
        <v>0</v>
      </c>
      <c r="AK118" s="145">
        <f t="shared" si="21"/>
        <v>0</v>
      </c>
      <c r="AL118" s="145">
        <f t="shared" si="21"/>
        <v>0</v>
      </c>
      <c r="AM118" s="145">
        <f t="shared" si="21"/>
        <v>0</v>
      </c>
      <c r="AN118" s="145">
        <f t="shared" si="21"/>
        <v>0</v>
      </c>
      <c r="AO118" s="148">
        <f t="shared" si="21"/>
        <v>0</v>
      </c>
      <c r="AP118" s="145">
        <f t="shared" si="21"/>
        <v>0</v>
      </c>
      <c r="AQ118" s="145">
        <f t="shared" si="21"/>
        <v>0</v>
      </c>
      <c r="AR118" s="145">
        <f t="shared" si="21"/>
        <v>0</v>
      </c>
      <c r="AS118" s="145">
        <f t="shared" si="21"/>
        <v>0</v>
      </c>
      <c r="AT118" s="145">
        <f t="shared" si="21"/>
        <v>0</v>
      </c>
      <c r="AU118" s="145">
        <f t="shared" si="21"/>
        <v>0</v>
      </c>
      <c r="AV118" s="145">
        <f t="shared" si="21"/>
        <v>0</v>
      </c>
      <c r="AW118" s="145">
        <f t="shared" si="21"/>
        <v>0</v>
      </c>
      <c r="AX118" s="145">
        <f t="shared" si="21"/>
        <v>0</v>
      </c>
      <c r="AY118" s="145">
        <f t="shared" si="21"/>
        <v>0</v>
      </c>
      <c r="AZ118" s="145">
        <f t="shared" si="21"/>
        <v>0</v>
      </c>
      <c r="BA118" s="145">
        <f t="shared" si="21"/>
        <v>0</v>
      </c>
      <c r="BB118" s="148">
        <f t="shared" si="21"/>
        <v>0</v>
      </c>
      <c r="BC118" s="145">
        <f t="shared" si="21"/>
        <v>225</v>
      </c>
      <c r="BD118" s="145">
        <f t="shared" si="21"/>
        <v>225</v>
      </c>
      <c r="BE118" s="145">
        <f t="shared" si="21"/>
        <v>225</v>
      </c>
      <c r="BF118" s="145">
        <f t="shared" si="21"/>
        <v>225</v>
      </c>
      <c r="BG118" s="145">
        <f t="shared" si="21"/>
        <v>225</v>
      </c>
      <c r="BH118" s="145">
        <f t="shared" si="21"/>
        <v>225</v>
      </c>
      <c r="BI118" s="145">
        <f t="shared" si="21"/>
        <v>225</v>
      </c>
      <c r="BJ118" s="145">
        <f t="shared" si="21"/>
        <v>225</v>
      </c>
      <c r="BK118" s="145">
        <f t="shared" si="21"/>
        <v>225</v>
      </c>
      <c r="BL118" s="145">
        <f t="shared" si="21"/>
        <v>225</v>
      </c>
      <c r="BM118" s="145">
        <f t="shared" si="21"/>
        <v>225</v>
      </c>
      <c r="BN118" s="145">
        <f t="shared" si="21"/>
        <v>225</v>
      </c>
      <c r="BO118" s="148">
        <f t="shared" si="21"/>
        <v>2700</v>
      </c>
    </row>
    <row r="119" ht="15.75" hidden="1" customHeight="1" outlineLevel="1">
      <c r="A119" s="1"/>
      <c r="B119" s="147" t="str">
        <f>Inputs!Z9</f>
        <v>Sponsor 2</v>
      </c>
      <c r="C119" s="145">
        <f t="shared" ref="C119:BO119" si="22">IFERROR(C7-C63,"")</f>
        <v>0</v>
      </c>
      <c r="D119" s="145">
        <f t="shared" si="22"/>
        <v>0</v>
      </c>
      <c r="E119" s="145">
        <f t="shared" si="22"/>
        <v>0</v>
      </c>
      <c r="F119" s="145">
        <f t="shared" si="22"/>
        <v>0</v>
      </c>
      <c r="G119" s="145">
        <f t="shared" si="22"/>
        <v>0</v>
      </c>
      <c r="H119" s="145">
        <f t="shared" si="22"/>
        <v>0</v>
      </c>
      <c r="I119" s="145">
        <f t="shared" si="22"/>
        <v>0</v>
      </c>
      <c r="J119" s="145">
        <f t="shared" si="22"/>
        <v>0</v>
      </c>
      <c r="K119" s="145">
        <f t="shared" si="22"/>
        <v>0</v>
      </c>
      <c r="L119" s="145">
        <f t="shared" si="22"/>
        <v>75</v>
      </c>
      <c r="M119" s="145">
        <f t="shared" si="22"/>
        <v>75</v>
      </c>
      <c r="N119" s="145">
        <f t="shared" si="22"/>
        <v>75</v>
      </c>
      <c r="O119" s="148">
        <f t="shared" si="22"/>
        <v>225</v>
      </c>
      <c r="P119" s="145">
        <f t="shared" si="22"/>
        <v>75</v>
      </c>
      <c r="Q119" s="145">
        <f t="shared" si="22"/>
        <v>75</v>
      </c>
      <c r="R119" s="145">
        <f t="shared" si="22"/>
        <v>75</v>
      </c>
      <c r="S119" s="145">
        <f t="shared" si="22"/>
        <v>75</v>
      </c>
      <c r="T119" s="145">
        <f t="shared" si="22"/>
        <v>75</v>
      </c>
      <c r="U119" s="145">
        <f t="shared" si="22"/>
        <v>75</v>
      </c>
      <c r="V119" s="145">
        <f t="shared" si="22"/>
        <v>75</v>
      </c>
      <c r="W119" s="145">
        <f t="shared" si="22"/>
        <v>75</v>
      </c>
      <c r="X119" s="145">
        <f t="shared" si="22"/>
        <v>75</v>
      </c>
      <c r="Y119" s="145">
        <f t="shared" si="22"/>
        <v>75</v>
      </c>
      <c r="Z119" s="145">
        <f t="shared" si="22"/>
        <v>75</v>
      </c>
      <c r="AA119" s="145">
        <f t="shared" si="22"/>
        <v>75</v>
      </c>
      <c r="AB119" s="148">
        <f t="shared" si="22"/>
        <v>900</v>
      </c>
      <c r="AC119" s="145">
        <f t="shared" si="22"/>
        <v>150</v>
      </c>
      <c r="AD119" s="145">
        <f t="shared" si="22"/>
        <v>150</v>
      </c>
      <c r="AE119" s="145">
        <f t="shared" si="22"/>
        <v>150</v>
      </c>
      <c r="AF119" s="145">
        <f t="shared" si="22"/>
        <v>150</v>
      </c>
      <c r="AG119" s="145">
        <f t="shared" si="22"/>
        <v>150</v>
      </c>
      <c r="AH119" s="145">
        <f t="shared" si="22"/>
        <v>150</v>
      </c>
      <c r="AI119" s="145">
        <f t="shared" si="22"/>
        <v>150</v>
      </c>
      <c r="AJ119" s="145">
        <f t="shared" si="22"/>
        <v>150</v>
      </c>
      <c r="AK119" s="145">
        <f t="shared" si="22"/>
        <v>150</v>
      </c>
      <c r="AL119" s="145">
        <f t="shared" si="22"/>
        <v>150</v>
      </c>
      <c r="AM119" s="145">
        <f t="shared" si="22"/>
        <v>150</v>
      </c>
      <c r="AN119" s="145">
        <f t="shared" si="22"/>
        <v>150</v>
      </c>
      <c r="AO119" s="148">
        <f t="shared" si="22"/>
        <v>1800</v>
      </c>
      <c r="AP119" s="145">
        <f t="shared" si="22"/>
        <v>150</v>
      </c>
      <c r="AQ119" s="145">
        <f t="shared" si="22"/>
        <v>150</v>
      </c>
      <c r="AR119" s="145">
        <f t="shared" si="22"/>
        <v>150</v>
      </c>
      <c r="AS119" s="145">
        <f t="shared" si="22"/>
        <v>150</v>
      </c>
      <c r="AT119" s="145">
        <f t="shared" si="22"/>
        <v>150</v>
      </c>
      <c r="AU119" s="145">
        <f t="shared" si="22"/>
        <v>150</v>
      </c>
      <c r="AV119" s="145">
        <f t="shared" si="22"/>
        <v>150</v>
      </c>
      <c r="AW119" s="145">
        <f t="shared" si="22"/>
        <v>150</v>
      </c>
      <c r="AX119" s="145">
        <f t="shared" si="22"/>
        <v>150</v>
      </c>
      <c r="AY119" s="145">
        <f t="shared" si="22"/>
        <v>150</v>
      </c>
      <c r="AZ119" s="145">
        <f t="shared" si="22"/>
        <v>150</v>
      </c>
      <c r="BA119" s="145">
        <f t="shared" si="22"/>
        <v>150</v>
      </c>
      <c r="BB119" s="148">
        <f t="shared" si="22"/>
        <v>1800</v>
      </c>
      <c r="BC119" s="145">
        <f t="shared" si="22"/>
        <v>225</v>
      </c>
      <c r="BD119" s="145">
        <f t="shared" si="22"/>
        <v>225</v>
      </c>
      <c r="BE119" s="145">
        <f t="shared" si="22"/>
        <v>225</v>
      </c>
      <c r="BF119" s="145">
        <f t="shared" si="22"/>
        <v>225</v>
      </c>
      <c r="BG119" s="145">
        <f t="shared" si="22"/>
        <v>225</v>
      </c>
      <c r="BH119" s="145">
        <f t="shared" si="22"/>
        <v>225</v>
      </c>
      <c r="BI119" s="145">
        <f t="shared" si="22"/>
        <v>225</v>
      </c>
      <c r="BJ119" s="145">
        <f t="shared" si="22"/>
        <v>225</v>
      </c>
      <c r="BK119" s="145">
        <f t="shared" si="22"/>
        <v>225</v>
      </c>
      <c r="BL119" s="145">
        <f t="shared" si="22"/>
        <v>225</v>
      </c>
      <c r="BM119" s="145">
        <f t="shared" si="22"/>
        <v>225</v>
      </c>
      <c r="BN119" s="145">
        <f t="shared" si="22"/>
        <v>225</v>
      </c>
      <c r="BO119" s="148">
        <f t="shared" si="22"/>
        <v>2700</v>
      </c>
    </row>
    <row r="120" ht="15.75" hidden="1" customHeight="1" outlineLevel="1">
      <c r="A120" s="1"/>
      <c r="B120" s="147" t="str">
        <f>Inputs!Z10</f>
        <v>Sponsor 3</v>
      </c>
      <c r="C120" s="145">
        <f t="shared" ref="C120:BO120" si="23">IFERROR(C8-C64,"")</f>
        <v>0</v>
      </c>
      <c r="D120" s="145">
        <f t="shared" si="23"/>
        <v>0</v>
      </c>
      <c r="E120" s="145">
        <f t="shared" si="23"/>
        <v>0</v>
      </c>
      <c r="F120" s="145">
        <f t="shared" si="23"/>
        <v>0</v>
      </c>
      <c r="G120" s="145">
        <f t="shared" si="23"/>
        <v>0</v>
      </c>
      <c r="H120" s="145">
        <f t="shared" si="23"/>
        <v>0</v>
      </c>
      <c r="I120" s="145">
        <f t="shared" si="23"/>
        <v>0</v>
      </c>
      <c r="J120" s="145">
        <f t="shared" si="23"/>
        <v>0</v>
      </c>
      <c r="K120" s="145">
        <f t="shared" si="23"/>
        <v>0</v>
      </c>
      <c r="L120" s="145">
        <f t="shared" si="23"/>
        <v>0</v>
      </c>
      <c r="M120" s="145">
        <f t="shared" si="23"/>
        <v>0</v>
      </c>
      <c r="N120" s="145">
        <f t="shared" si="23"/>
        <v>0</v>
      </c>
      <c r="O120" s="148">
        <f t="shared" si="23"/>
        <v>0</v>
      </c>
      <c r="P120" s="145">
        <f t="shared" si="23"/>
        <v>0</v>
      </c>
      <c r="Q120" s="145">
        <f t="shared" si="23"/>
        <v>0</v>
      </c>
      <c r="R120" s="145">
        <f t="shared" si="23"/>
        <v>0</v>
      </c>
      <c r="S120" s="145">
        <f t="shared" si="23"/>
        <v>0</v>
      </c>
      <c r="T120" s="145">
        <f t="shared" si="23"/>
        <v>0</v>
      </c>
      <c r="U120" s="145">
        <f t="shared" si="23"/>
        <v>0</v>
      </c>
      <c r="V120" s="145">
        <f t="shared" si="23"/>
        <v>0</v>
      </c>
      <c r="W120" s="145">
        <f t="shared" si="23"/>
        <v>0</v>
      </c>
      <c r="X120" s="145">
        <f t="shared" si="23"/>
        <v>0</v>
      </c>
      <c r="Y120" s="145">
        <f t="shared" si="23"/>
        <v>0</v>
      </c>
      <c r="Z120" s="145">
        <f t="shared" si="23"/>
        <v>0</v>
      </c>
      <c r="AA120" s="145">
        <f t="shared" si="23"/>
        <v>0</v>
      </c>
      <c r="AB120" s="148">
        <f t="shared" si="23"/>
        <v>0</v>
      </c>
      <c r="AC120" s="145">
        <f t="shared" si="23"/>
        <v>0</v>
      </c>
      <c r="AD120" s="145">
        <f t="shared" si="23"/>
        <v>0</v>
      </c>
      <c r="AE120" s="145">
        <f t="shared" si="23"/>
        <v>0</v>
      </c>
      <c r="AF120" s="145">
        <f t="shared" si="23"/>
        <v>0</v>
      </c>
      <c r="AG120" s="145">
        <f t="shared" si="23"/>
        <v>0</v>
      </c>
      <c r="AH120" s="145">
        <f t="shared" si="23"/>
        <v>0</v>
      </c>
      <c r="AI120" s="145">
        <f t="shared" si="23"/>
        <v>0</v>
      </c>
      <c r="AJ120" s="145">
        <f t="shared" si="23"/>
        <v>0</v>
      </c>
      <c r="AK120" s="145">
        <f t="shared" si="23"/>
        <v>0</v>
      </c>
      <c r="AL120" s="145">
        <f t="shared" si="23"/>
        <v>0</v>
      </c>
      <c r="AM120" s="145">
        <f t="shared" si="23"/>
        <v>0</v>
      </c>
      <c r="AN120" s="145">
        <f t="shared" si="23"/>
        <v>0</v>
      </c>
      <c r="AO120" s="148">
        <f t="shared" si="23"/>
        <v>0</v>
      </c>
      <c r="AP120" s="145">
        <f t="shared" si="23"/>
        <v>0</v>
      </c>
      <c r="AQ120" s="145">
        <f t="shared" si="23"/>
        <v>0</v>
      </c>
      <c r="AR120" s="145">
        <f t="shared" si="23"/>
        <v>0</v>
      </c>
      <c r="AS120" s="145">
        <f t="shared" si="23"/>
        <v>0</v>
      </c>
      <c r="AT120" s="145">
        <f t="shared" si="23"/>
        <v>0</v>
      </c>
      <c r="AU120" s="145">
        <f t="shared" si="23"/>
        <v>0</v>
      </c>
      <c r="AV120" s="145">
        <f t="shared" si="23"/>
        <v>0</v>
      </c>
      <c r="AW120" s="145">
        <f t="shared" si="23"/>
        <v>0</v>
      </c>
      <c r="AX120" s="145">
        <f t="shared" si="23"/>
        <v>0</v>
      </c>
      <c r="AY120" s="145">
        <f t="shared" si="23"/>
        <v>0</v>
      </c>
      <c r="AZ120" s="145">
        <f t="shared" si="23"/>
        <v>0</v>
      </c>
      <c r="BA120" s="145">
        <f t="shared" si="23"/>
        <v>0</v>
      </c>
      <c r="BB120" s="148">
        <f t="shared" si="23"/>
        <v>0</v>
      </c>
      <c r="BC120" s="145">
        <f t="shared" si="23"/>
        <v>0</v>
      </c>
      <c r="BD120" s="145">
        <f t="shared" si="23"/>
        <v>0</v>
      </c>
      <c r="BE120" s="145">
        <f t="shared" si="23"/>
        <v>0</v>
      </c>
      <c r="BF120" s="145">
        <f t="shared" si="23"/>
        <v>0</v>
      </c>
      <c r="BG120" s="145">
        <f t="shared" si="23"/>
        <v>0</v>
      </c>
      <c r="BH120" s="145">
        <f t="shared" si="23"/>
        <v>0</v>
      </c>
      <c r="BI120" s="145">
        <f t="shared" si="23"/>
        <v>0</v>
      </c>
      <c r="BJ120" s="145">
        <f t="shared" si="23"/>
        <v>0</v>
      </c>
      <c r="BK120" s="145">
        <f t="shared" si="23"/>
        <v>0</v>
      </c>
      <c r="BL120" s="145">
        <f t="shared" si="23"/>
        <v>0</v>
      </c>
      <c r="BM120" s="145">
        <f t="shared" si="23"/>
        <v>0</v>
      </c>
      <c r="BN120" s="145">
        <f t="shared" si="23"/>
        <v>0</v>
      </c>
      <c r="BO120" s="148">
        <f t="shared" si="23"/>
        <v>0</v>
      </c>
    </row>
    <row r="121" ht="15.75" hidden="1" customHeight="1" outlineLevel="1">
      <c r="A121" s="1"/>
      <c r="B121" s="147" t="str">
        <f>Inputs!Z11</f>
        <v>Sponsor 4</v>
      </c>
      <c r="C121" s="145">
        <f t="shared" ref="C121:BO121" si="24">IFERROR(C9-C65,"")</f>
        <v>0</v>
      </c>
      <c r="D121" s="145">
        <f t="shared" si="24"/>
        <v>0</v>
      </c>
      <c r="E121" s="145">
        <f t="shared" si="24"/>
        <v>0</v>
      </c>
      <c r="F121" s="145">
        <f t="shared" si="24"/>
        <v>0</v>
      </c>
      <c r="G121" s="145">
        <f t="shared" si="24"/>
        <v>0</v>
      </c>
      <c r="H121" s="145">
        <f t="shared" si="24"/>
        <v>0</v>
      </c>
      <c r="I121" s="145">
        <f t="shared" si="24"/>
        <v>0</v>
      </c>
      <c r="J121" s="145">
        <f t="shared" si="24"/>
        <v>0</v>
      </c>
      <c r="K121" s="145">
        <f t="shared" si="24"/>
        <v>0</v>
      </c>
      <c r="L121" s="145">
        <f t="shared" si="24"/>
        <v>0</v>
      </c>
      <c r="M121" s="145">
        <f t="shared" si="24"/>
        <v>0</v>
      </c>
      <c r="N121" s="145">
        <f t="shared" si="24"/>
        <v>0</v>
      </c>
      <c r="O121" s="148">
        <f t="shared" si="24"/>
        <v>0</v>
      </c>
      <c r="P121" s="145">
        <f t="shared" si="24"/>
        <v>0</v>
      </c>
      <c r="Q121" s="145">
        <f t="shared" si="24"/>
        <v>0</v>
      </c>
      <c r="R121" s="145">
        <f t="shared" si="24"/>
        <v>0</v>
      </c>
      <c r="S121" s="145">
        <f t="shared" si="24"/>
        <v>0</v>
      </c>
      <c r="T121" s="145">
        <f t="shared" si="24"/>
        <v>0</v>
      </c>
      <c r="U121" s="145">
        <f t="shared" si="24"/>
        <v>0</v>
      </c>
      <c r="V121" s="145">
        <f t="shared" si="24"/>
        <v>0</v>
      </c>
      <c r="W121" s="145">
        <f t="shared" si="24"/>
        <v>0</v>
      </c>
      <c r="X121" s="145">
        <f t="shared" si="24"/>
        <v>0</v>
      </c>
      <c r="Y121" s="145">
        <f t="shared" si="24"/>
        <v>0</v>
      </c>
      <c r="Z121" s="145">
        <f t="shared" si="24"/>
        <v>0</v>
      </c>
      <c r="AA121" s="145">
        <f t="shared" si="24"/>
        <v>0</v>
      </c>
      <c r="AB121" s="148">
        <f t="shared" si="24"/>
        <v>0</v>
      </c>
      <c r="AC121" s="145">
        <f t="shared" si="24"/>
        <v>0</v>
      </c>
      <c r="AD121" s="145">
        <f t="shared" si="24"/>
        <v>0</v>
      </c>
      <c r="AE121" s="145">
        <f t="shared" si="24"/>
        <v>0</v>
      </c>
      <c r="AF121" s="145">
        <f t="shared" si="24"/>
        <v>0</v>
      </c>
      <c r="AG121" s="145">
        <f t="shared" si="24"/>
        <v>0</v>
      </c>
      <c r="AH121" s="145">
        <f t="shared" si="24"/>
        <v>0</v>
      </c>
      <c r="AI121" s="145">
        <f t="shared" si="24"/>
        <v>0</v>
      </c>
      <c r="AJ121" s="145">
        <f t="shared" si="24"/>
        <v>0</v>
      </c>
      <c r="AK121" s="145">
        <f t="shared" si="24"/>
        <v>0</v>
      </c>
      <c r="AL121" s="145">
        <f t="shared" si="24"/>
        <v>0</v>
      </c>
      <c r="AM121" s="145">
        <f t="shared" si="24"/>
        <v>0</v>
      </c>
      <c r="AN121" s="145">
        <f t="shared" si="24"/>
        <v>0</v>
      </c>
      <c r="AO121" s="148">
        <f t="shared" si="24"/>
        <v>0</v>
      </c>
      <c r="AP121" s="145">
        <f t="shared" si="24"/>
        <v>0</v>
      </c>
      <c r="AQ121" s="145">
        <f t="shared" si="24"/>
        <v>0</v>
      </c>
      <c r="AR121" s="145">
        <f t="shared" si="24"/>
        <v>0</v>
      </c>
      <c r="AS121" s="145">
        <f t="shared" si="24"/>
        <v>0</v>
      </c>
      <c r="AT121" s="145">
        <f t="shared" si="24"/>
        <v>0</v>
      </c>
      <c r="AU121" s="145">
        <f t="shared" si="24"/>
        <v>0</v>
      </c>
      <c r="AV121" s="145">
        <f t="shared" si="24"/>
        <v>0</v>
      </c>
      <c r="AW121" s="145">
        <f t="shared" si="24"/>
        <v>0</v>
      </c>
      <c r="AX121" s="145">
        <f t="shared" si="24"/>
        <v>0</v>
      </c>
      <c r="AY121" s="145">
        <f t="shared" si="24"/>
        <v>0</v>
      </c>
      <c r="AZ121" s="145">
        <f t="shared" si="24"/>
        <v>0</v>
      </c>
      <c r="BA121" s="145">
        <f t="shared" si="24"/>
        <v>0</v>
      </c>
      <c r="BB121" s="148">
        <f t="shared" si="24"/>
        <v>0</v>
      </c>
      <c r="BC121" s="145">
        <f t="shared" si="24"/>
        <v>0</v>
      </c>
      <c r="BD121" s="145">
        <f t="shared" si="24"/>
        <v>0</v>
      </c>
      <c r="BE121" s="145">
        <f t="shared" si="24"/>
        <v>0</v>
      </c>
      <c r="BF121" s="145">
        <f t="shared" si="24"/>
        <v>0</v>
      </c>
      <c r="BG121" s="145">
        <f t="shared" si="24"/>
        <v>0</v>
      </c>
      <c r="BH121" s="145">
        <f t="shared" si="24"/>
        <v>0</v>
      </c>
      <c r="BI121" s="145">
        <f t="shared" si="24"/>
        <v>0</v>
      </c>
      <c r="BJ121" s="145">
        <f t="shared" si="24"/>
        <v>0</v>
      </c>
      <c r="BK121" s="145">
        <f t="shared" si="24"/>
        <v>0</v>
      </c>
      <c r="BL121" s="145">
        <f t="shared" si="24"/>
        <v>0</v>
      </c>
      <c r="BM121" s="145">
        <f t="shared" si="24"/>
        <v>0</v>
      </c>
      <c r="BN121" s="145">
        <f t="shared" si="24"/>
        <v>0</v>
      </c>
      <c r="BO121" s="148">
        <f t="shared" si="24"/>
        <v>0</v>
      </c>
    </row>
    <row r="122" ht="15.75" hidden="1" customHeight="1" outlineLevel="1">
      <c r="A122" s="1"/>
      <c r="B122" s="147" t="str">
        <f>Inputs!Z12</f>
        <v>Sponsor 5</v>
      </c>
      <c r="C122" s="145">
        <f t="shared" ref="C122:BO122" si="25">IFERROR(C10-C66,"")</f>
        <v>0</v>
      </c>
      <c r="D122" s="145">
        <f t="shared" si="25"/>
        <v>0</v>
      </c>
      <c r="E122" s="145">
        <f t="shared" si="25"/>
        <v>0</v>
      </c>
      <c r="F122" s="145">
        <f t="shared" si="25"/>
        <v>0</v>
      </c>
      <c r="G122" s="145">
        <f t="shared" si="25"/>
        <v>0</v>
      </c>
      <c r="H122" s="145">
        <f t="shared" si="25"/>
        <v>0</v>
      </c>
      <c r="I122" s="145">
        <f t="shared" si="25"/>
        <v>0</v>
      </c>
      <c r="J122" s="145">
        <f t="shared" si="25"/>
        <v>0</v>
      </c>
      <c r="K122" s="145">
        <f t="shared" si="25"/>
        <v>0</v>
      </c>
      <c r="L122" s="145">
        <f t="shared" si="25"/>
        <v>0</v>
      </c>
      <c r="M122" s="145">
        <f t="shared" si="25"/>
        <v>0</v>
      </c>
      <c r="N122" s="145">
        <f t="shared" si="25"/>
        <v>0</v>
      </c>
      <c r="O122" s="148">
        <f t="shared" si="25"/>
        <v>0</v>
      </c>
      <c r="P122" s="145">
        <f t="shared" si="25"/>
        <v>0</v>
      </c>
      <c r="Q122" s="145">
        <f t="shared" si="25"/>
        <v>0</v>
      </c>
      <c r="R122" s="145">
        <f t="shared" si="25"/>
        <v>0</v>
      </c>
      <c r="S122" s="145">
        <f t="shared" si="25"/>
        <v>0</v>
      </c>
      <c r="T122" s="145">
        <f t="shared" si="25"/>
        <v>0</v>
      </c>
      <c r="U122" s="145">
        <f t="shared" si="25"/>
        <v>0</v>
      </c>
      <c r="V122" s="145">
        <f t="shared" si="25"/>
        <v>0</v>
      </c>
      <c r="W122" s="145">
        <f t="shared" si="25"/>
        <v>0</v>
      </c>
      <c r="X122" s="145">
        <f t="shared" si="25"/>
        <v>0</v>
      </c>
      <c r="Y122" s="145">
        <f t="shared" si="25"/>
        <v>0</v>
      </c>
      <c r="Z122" s="145">
        <f t="shared" si="25"/>
        <v>0</v>
      </c>
      <c r="AA122" s="145">
        <f t="shared" si="25"/>
        <v>0</v>
      </c>
      <c r="AB122" s="148">
        <f t="shared" si="25"/>
        <v>0</v>
      </c>
      <c r="AC122" s="145">
        <f t="shared" si="25"/>
        <v>0</v>
      </c>
      <c r="AD122" s="145">
        <f t="shared" si="25"/>
        <v>0</v>
      </c>
      <c r="AE122" s="145">
        <f t="shared" si="25"/>
        <v>0</v>
      </c>
      <c r="AF122" s="145">
        <f t="shared" si="25"/>
        <v>0</v>
      </c>
      <c r="AG122" s="145">
        <f t="shared" si="25"/>
        <v>0</v>
      </c>
      <c r="AH122" s="145">
        <f t="shared" si="25"/>
        <v>0</v>
      </c>
      <c r="AI122" s="145">
        <f t="shared" si="25"/>
        <v>0</v>
      </c>
      <c r="AJ122" s="145">
        <f t="shared" si="25"/>
        <v>0</v>
      </c>
      <c r="AK122" s="145">
        <f t="shared" si="25"/>
        <v>0</v>
      </c>
      <c r="AL122" s="145">
        <f t="shared" si="25"/>
        <v>0</v>
      </c>
      <c r="AM122" s="145">
        <f t="shared" si="25"/>
        <v>0</v>
      </c>
      <c r="AN122" s="145">
        <f t="shared" si="25"/>
        <v>0</v>
      </c>
      <c r="AO122" s="148">
        <f t="shared" si="25"/>
        <v>0</v>
      </c>
      <c r="AP122" s="145">
        <f t="shared" si="25"/>
        <v>0</v>
      </c>
      <c r="AQ122" s="145">
        <f t="shared" si="25"/>
        <v>0</v>
      </c>
      <c r="AR122" s="145">
        <f t="shared" si="25"/>
        <v>0</v>
      </c>
      <c r="AS122" s="145">
        <f t="shared" si="25"/>
        <v>0</v>
      </c>
      <c r="AT122" s="145">
        <f t="shared" si="25"/>
        <v>0</v>
      </c>
      <c r="AU122" s="145">
        <f t="shared" si="25"/>
        <v>0</v>
      </c>
      <c r="AV122" s="145">
        <f t="shared" si="25"/>
        <v>0</v>
      </c>
      <c r="AW122" s="145">
        <f t="shared" si="25"/>
        <v>0</v>
      </c>
      <c r="AX122" s="145">
        <f t="shared" si="25"/>
        <v>0</v>
      </c>
      <c r="AY122" s="145">
        <f t="shared" si="25"/>
        <v>0</v>
      </c>
      <c r="AZ122" s="145">
        <f t="shared" si="25"/>
        <v>0</v>
      </c>
      <c r="BA122" s="145">
        <f t="shared" si="25"/>
        <v>0</v>
      </c>
      <c r="BB122" s="148">
        <f t="shared" si="25"/>
        <v>0</v>
      </c>
      <c r="BC122" s="145">
        <f t="shared" si="25"/>
        <v>0</v>
      </c>
      <c r="BD122" s="145">
        <f t="shared" si="25"/>
        <v>0</v>
      </c>
      <c r="BE122" s="145">
        <f t="shared" si="25"/>
        <v>0</v>
      </c>
      <c r="BF122" s="145">
        <f t="shared" si="25"/>
        <v>0</v>
      </c>
      <c r="BG122" s="145">
        <f t="shared" si="25"/>
        <v>0</v>
      </c>
      <c r="BH122" s="145">
        <f t="shared" si="25"/>
        <v>0</v>
      </c>
      <c r="BI122" s="145">
        <f t="shared" si="25"/>
        <v>0</v>
      </c>
      <c r="BJ122" s="145">
        <f t="shared" si="25"/>
        <v>0</v>
      </c>
      <c r="BK122" s="145">
        <f t="shared" si="25"/>
        <v>0</v>
      </c>
      <c r="BL122" s="145">
        <f t="shared" si="25"/>
        <v>0</v>
      </c>
      <c r="BM122" s="145">
        <f t="shared" si="25"/>
        <v>0</v>
      </c>
      <c r="BN122" s="145">
        <f t="shared" si="25"/>
        <v>0</v>
      </c>
      <c r="BO122" s="148">
        <f t="shared" si="25"/>
        <v>0</v>
      </c>
    </row>
    <row r="123" ht="15.75" hidden="1" customHeight="1" outlineLevel="1">
      <c r="A123" s="1"/>
      <c r="B123" s="147" t="str">
        <f>Inputs!Z13</f>
        <v>Sponsor 6</v>
      </c>
      <c r="C123" s="145">
        <f t="shared" ref="C123:BO123" si="26">IFERROR(C11-C67,"")</f>
        <v>0</v>
      </c>
      <c r="D123" s="145">
        <f t="shared" si="26"/>
        <v>0</v>
      </c>
      <c r="E123" s="145">
        <f t="shared" si="26"/>
        <v>0</v>
      </c>
      <c r="F123" s="145">
        <f t="shared" si="26"/>
        <v>0</v>
      </c>
      <c r="G123" s="145">
        <f t="shared" si="26"/>
        <v>0</v>
      </c>
      <c r="H123" s="145">
        <f t="shared" si="26"/>
        <v>0</v>
      </c>
      <c r="I123" s="145">
        <f t="shared" si="26"/>
        <v>0</v>
      </c>
      <c r="J123" s="145">
        <f t="shared" si="26"/>
        <v>0</v>
      </c>
      <c r="K123" s="145">
        <f t="shared" si="26"/>
        <v>0</v>
      </c>
      <c r="L123" s="145">
        <f t="shared" si="26"/>
        <v>0</v>
      </c>
      <c r="M123" s="145">
        <f t="shared" si="26"/>
        <v>0</v>
      </c>
      <c r="N123" s="145">
        <f t="shared" si="26"/>
        <v>0</v>
      </c>
      <c r="O123" s="148">
        <f t="shared" si="26"/>
        <v>0</v>
      </c>
      <c r="P123" s="145">
        <f t="shared" si="26"/>
        <v>0</v>
      </c>
      <c r="Q123" s="145">
        <f t="shared" si="26"/>
        <v>0</v>
      </c>
      <c r="R123" s="145">
        <f t="shared" si="26"/>
        <v>0</v>
      </c>
      <c r="S123" s="145">
        <f t="shared" si="26"/>
        <v>0</v>
      </c>
      <c r="T123" s="145">
        <f t="shared" si="26"/>
        <v>0</v>
      </c>
      <c r="U123" s="145">
        <f t="shared" si="26"/>
        <v>0</v>
      </c>
      <c r="V123" s="145">
        <f t="shared" si="26"/>
        <v>0</v>
      </c>
      <c r="W123" s="145">
        <f t="shared" si="26"/>
        <v>0</v>
      </c>
      <c r="X123" s="145">
        <f t="shared" si="26"/>
        <v>0</v>
      </c>
      <c r="Y123" s="145">
        <f t="shared" si="26"/>
        <v>0</v>
      </c>
      <c r="Z123" s="145">
        <f t="shared" si="26"/>
        <v>0</v>
      </c>
      <c r="AA123" s="145">
        <f t="shared" si="26"/>
        <v>0</v>
      </c>
      <c r="AB123" s="148">
        <f t="shared" si="26"/>
        <v>0</v>
      </c>
      <c r="AC123" s="145">
        <f t="shared" si="26"/>
        <v>0</v>
      </c>
      <c r="AD123" s="145">
        <f t="shared" si="26"/>
        <v>0</v>
      </c>
      <c r="AE123" s="145">
        <f t="shared" si="26"/>
        <v>0</v>
      </c>
      <c r="AF123" s="145">
        <f t="shared" si="26"/>
        <v>0</v>
      </c>
      <c r="AG123" s="145">
        <f t="shared" si="26"/>
        <v>0</v>
      </c>
      <c r="AH123" s="145">
        <f t="shared" si="26"/>
        <v>0</v>
      </c>
      <c r="AI123" s="145">
        <f t="shared" si="26"/>
        <v>0</v>
      </c>
      <c r="AJ123" s="145">
        <f t="shared" si="26"/>
        <v>0</v>
      </c>
      <c r="AK123" s="145">
        <f t="shared" si="26"/>
        <v>0</v>
      </c>
      <c r="AL123" s="145">
        <f t="shared" si="26"/>
        <v>0</v>
      </c>
      <c r="AM123" s="145">
        <f t="shared" si="26"/>
        <v>0</v>
      </c>
      <c r="AN123" s="145">
        <f t="shared" si="26"/>
        <v>0</v>
      </c>
      <c r="AO123" s="148">
        <f t="shared" si="26"/>
        <v>0</v>
      </c>
      <c r="AP123" s="145">
        <f t="shared" si="26"/>
        <v>0</v>
      </c>
      <c r="AQ123" s="145">
        <f t="shared" si="26"/>
        <v>0</v>
      </c>
      <c r="AR123" s="145">
        <f t="shared" si="26"/>
        <v>0</v>
      </c>
      <c r="AS123" s="145">
        <f t="shared" si="26"/>
        <v>0</v>
      </c>
      <c r="AT123" s="145">
        <f t="shared" si="26"/>
        <v>0</v>
      </c>
      <c r="AU123" s="145">
        <f t="shared" si="26"/>
        <v>0</v>
      </c>
      <c r="AV123" s="145">
        <f t="shared" si="26"/>
        <v>0</v>
      </c>
      <c r="AW123" s="145">
        <f t="shared" si="26"/>
        <v>0</v>
      </c>
      <c r="AX123" s="145">
        <f t="shared" si="26"/>
        <v>0</v>
      </c>
      <c r="AY123" s="145">
        <f t="shared" si="26"/>
        <v>0</v>
      </c>
      <c r="AZ123" s="145">
        <f t="shared" si="26"/>
        <v>0</v>
      </c>
      <c r="BA123" s="145">
        <f t="shared" si="26"/>
        <v>0</v>
      </c>
      <c r="BB123" s="148">
        <f t="shared" si="26"/>
        <v>0</v>
      </c>
      <c r="BC123" s="145">
        <f t="shared" si="26"/>
        <v>0</v>
      </c>
      <c r="BD123" s="145">
        <f t="shared" si="26"/>
        <v>0</v>
      </c>
      <c r="BE123" s="145">
        <f t="shared" si="26"/>
        <v>0</v>
      </c>
      <c r="BF123" s="145">
        <f t="shared" si="26"/>
        <v>0</v>
      </c>
      <c r="BG123" s="145">
        <f t="shared" si="26"/>
        <v>0</v>
      </c>
      <c r="BH123" s="145">
        <f t="shared" si="26"/>
        <v>0</v>
      </c>
      <c r="BI123" s="145">
        <f t="shared" si="26"/>
        <v>0</v>
      </c>
      <c r="BJ123" s="145">
        <f t="shared" si="26"/>
        <v>0</v>
      </c>
      <c r="BK123" s="145">
        <f t="shared" si="26"/>
        <v>0</v>
      </c>
      <c r="BL123" s="145">
        <f t="shared" si="26"/>
        <v>0</v>
      </c>
      <c r="BM123" s="145">
        <f t="shared" si="26"/>
        <v>0</v>
      </c>
      <c r="BN123" s="145">
        <f t="shared" si="26"/>
        <v>0</v>
      </c>
      <c r="BO123" s="148">
        <f t="shared" si="26"/>
        <v>0</v>
      </c>
    </row>
    <row r="124" ht="15.75" hidden="1" customHeight="1" outlineLevel="1">
      <c r="A124" s="1"/>
      <c r="B124" s="147" t="str">
        <f>Inputs!Z14</f>
        <v>Sponsor 7</v>
      </c>
      <c r="C124" s="145">
        <f t="shared" ref="C124:BO124" si="27">IFERROR(C12-C68,"")</f>
        <v>0</v>
      </c>
      <c r="D124" s="145">
        <f t="shared" si="27"/>
        <v>0</v>
      </c>
      <c r="E124" s="145">
        <f t="shared" si="27"/>
        <v>0</v>
      </c>
      <c r="F124" s="145">
        <f t="shared" si="27"/>
        <v>0</v>
      </c>
      <c r="G124" s="145">
        <f t="shared" si="27"/>
        <v>0</v>
      </c>
      <c r="H124" s="145">
        <f t="shared" si="27"/>
        <v>0</v>
      </c>
      <c r="I124" s="145">
        <f t="shared" si="27"/>
        <v>0</v>
      </c>
      <c r="J124" s="145">
        <f t="shared" si="27"/>
        <v>0</v>
      </c>
      <c r="K124" s="145">
        <f t="shared" si="27"/>
        <v>0</v>
      </c>
      <c r="L124" s="145">
        <f t="shared" si="27"/>
        <v>0</v>
      </c>
      <c r="M124" s="145">
        <f t="shared" si="27"/>
        <v>0</v>
      </c>
      <c r="N124" s="145">
        <f t="shared" si="27"/>
        <v>0</v>
      </c>
      <c r="O124" s="148">
        <f t="shared" si="27"/>
        <v>0</v>
      </c>
      <c r="P124" s="145">
        <f t="shared" si="27"/>
        <v>0</v>
      </c>
      <c r="Q124" s="145">
        <f t="shared" si="27"/>
        <v>0</v>
      </c>
      <c r="R124" s="145">
        <f t="shared" si="27"/>
        <v>0</v>
      </c>
      <c r="S124" s="145">
        <f t="shared" si="27"/>
        <v>0</v>
      </c>
      <c r="T124" s="145">
        <f t="shared" si="27"/>
        <v>0</v>
      </c>
      <c r="U124" s="145">
        <f t="shared" si="27"/>
        <v>0</v>
      </c>
      <c r="V124" s="145">
        <f t="shared" si="27"/>
        <v>0</v>
      </c>
      <c r="W124" s="145">
        <f t="shared" si="27"/>
        <v>0</v>
      </c>
      <c r="X124" s="145">
        <f t="shared" si="27"/>
        <v>0</v>
      </c>
      <c r="Y124" s="145">
        <f t="shared" si="27"/>
        <v>0</v>
      </c>
      <c r="Z124" s="145">
        <f t="shared" si="27"/>
        <v>0</v>
      </c>
      <c r="AA124" s="145">
        <f t="shared" si="27"/>
        <v>0</v>
      </c>
      <c r="AB124" s="148">
        <f t="shared" si="27"/>
        <v>0</v>
      </c>
      <c r="AC124" s="145">
        <f t="shared" si="27"/>
        <v>0</v>
      </c>
      <c r="AD124" s="145">
        <f t="shared" si="27"/>
        <v>0</v>
      </c>
      <c r="AE124" s="145">
        <f t="shared" si="27"/>
        <v>0</v>
      </c>
      <c r="AF124" s="145">
        <f t="shared" si="27"/>
        <v>0</v>
      </c>
      <c r="AG124" s="145">
        <f t="shared" si="27"/>
        <v>0</v>
      </c>
      <c r="AH124" s="145">
        <f t="shared" si="27"/>
        <v>0</v>
      </c>
      <c r="AI124" s="145">
        <f t="shared" si="27"/>
        <v>0</v>
      </c>
      <c r="AJ124" s="145">
        <f t="shared" si="27"/>
        <v>0</v>
      </c>
      <c r="AK124" s="145">
        <f t="shared" si="27"/>
        <v>0</v>
      </c>
      <c r="AL124" s="145">
        <f t="shared" si="27"/>
        <v>0</v>
      </c>
      <c r="AM124" s="145">
        <f t="shared" si="27"/>
        <v>0</v>
      </c>
      <c r="AN124" s="145">
        <f t="shared" si="27"/>
        <v>0</v>
      </c>
      <c r="AO124" s="148">
        <f t="shared" si="27"/>
        <v>0</v>
      </c>
      <c r="AP124" s="145">
        <f t="shared" si="27"/>
        <v>0</v>
      </c>
      <c r="AQ124" s="145">
        <f t="shared" si="27"/>
        <v>0</v>
      </c>
      <c r="AR124" s="145">
        <f t="shared" si="27"/>
        <v>0</v>
      </c>
      <c r="AS124" s="145">
        <f t="shared" si="27"/>
        <v>0</v>
      </c>
      <c r="AT124" s="145">
        <f t="shared" si="27"/>
        <v>0</v>
      </c>
      <c r="AU124" s="145">
        <f t="shared" si="27"/>
        <v>0</v>
      </c>
      <c r="AV124" s="145">
        <f t="shared" si="27"/>
        <v>0</v>
      </c>
      <c r="AW124" s="145">
        <f t="shared" si="27"/>
        <v>0</v>
      </c>
      <c r="AX124" s="145">
        <f t="shared" si="27"/>
        <v>0</v>
      </c>
      <c r="AY124" s="145">
        <f t="shared" si="27"/>
        <v>0</v>
      </c>
      <c r="AZ124" s="145">
        <f t="shared" si="27"/>
        <v>0</v>
      </c>
      <c r="BA124" s="145">
        <f t="shared" si="27"/>
        <v>0</v>
      </c>
      <c r="BB124" s="148">
        <f t="shared" si="27"/>
        <v>0</v>
      </c>
      <c r="BC124" s="145">
        <f t="shared" si="27"/>
        <v>0</v>
      </c>
      <c r="BD124" s="145">
        <f t="shared" si="27"/>
        <v>0</v>
      </c>
      <c r="BE124" s="145">
        <f t="shared" si="27"/>
        <v>0</v>
      </c>
      <c r="BF124" s="145">
        <f t="shared" si="27"/>
        <v>0</v>
      </c>
      <c r="BG124" s="145">
        <f t="shared" si="27"/>
        <v>0</v>
      </c>
      <c r="BH124" s="145">
        <f t="shared" si="27"/>
        <v>0</v>
      </c>
      <c r="BI124" s="145">
        <f t="shared" si="27"/>
        <v>0</v>
      </c>
      <c r="BJ124" s="145">
        <f t="shared" si="27"/>
        <v>0</v>
      </c>
      <c r="BK124" s="145">
        <f t="shared" si="27"/>
        <v>0</v>
      </c>
      <c r="BL124" s="145">
        <f t="shared" si="27"/>
        <v>0</v>
      </c>
      <c r="BM124" s="145">
        <f t="shared" si="27"/>
        <v>0</v>
      </c>
      <c r="BN124" s="145">
        <f t="shared" si="27"/>
        <v>0</v>
      </c>
      <c r="BO124" s="148">
        <f t="shared" si="27"/>
        <v>0</v>
      </c>
    </row>
    <row r="125" ht="15.75" hidden="1" customHeight="1" outlineLevel="1">
      <c r="A125" s="1"/>
      <c r="B125" s="147" t="str">
        <f>Inputs!Z15</f>
        <v>Sponsor 8</v>
      </c>
      <c r="C125" s="145">
        <f t="shared" ref="C125:BO125" si="28">IFERROR(C13-C69,"")</f>
        <v>0</v>
      </c>
      <c r="D125" s="145">
        <f t="shared" si="28"/>
        <v>0</v>
      </c>
      <c r="E125" s="145">
        <f t="shared" si="28"/>
        <v>0</v>
      </c>
      <c r="F125" s="145">
        <f t="shared" si="28"/>
        <v>0</v>
      </c>
      <c r="G125" s="145">
        <f t="shared" si="28"/>
        <v>0</v>
      </c>
      <c r="H125" s="145">
        <f t="shared" si="28"/>
        <v>0</v>
      </c>
      <c r="I125" s="145">
        <f t="shared" si="28"/>
        <v>0</v>
      </c>
      <c r="J125" s="145">
        <f t="shared" si="28"/>
        <v>0</v>
      </c>
      <c r="K125" s="145">
        <f t="shared" si="28"/>
        <v>0</v>
      </c>
      <c r="L125" s="145">
        <f t="shared" si="28"/>
        <v>0</v>
      </c>
      <c r="M125" s="145">
        <f t="shared" si="28"/>
        <v>0</v>
      </c>
      <c r="N125" s="145">
        <f t="shared" si="28"/>
        <v>0</v>
      </c>
      <c r="O125" s="148">
        <f t="shared" si="28"/>
        <v>0</v>
      </c>
      <c r="P125" s="145">
        <f t="shared" si="28"/>
        <v>0</v>
      </c>
      <c r="Q125" s="145">
        <f t="shared" si="28"/>
        <v>0</v>
      </c>
      <c r="R125" s="145">
        <f t="shared" si="28"/>
        <v>0</v>
      </c>
      <c r="S125" s="145">
        <f t="shared" si="28"/>
        <v>0</v>
      </c>
      <c r="T125" s="145">
        <f t="shared" si="28"/>
        <v>0</v>
      </c>
      <c r="U125" s="145">
        <f t="shared" si="28"/>
        <v>0</v>
      </c>
      <c r="V125" s="145">
        <f t="shared" si="28"/>
        <v>0</v>
      </c>
      <c r="W125" s="145">
        <f t="shared" si="28"/>
        <v>0</v>
      </c>
      <c r="X125" s="145">
        <f t="shared" si="28"/>
        <v>0</v>
      </c>
      <c r="Y125" s="145">
        <f t="shared" si="28"/>
        <v>0</v>
      </c>
      <c r="Z125" s="145">
        <f t="shared" si="28"/>
        <v>0</v>
      </c>
      <c r="AA125" s="145">
        <f t="shared" si="28"/>
        <v>0</v>
      </c>
      <c r="AB125" s="148">
        <f t="shared" si="28"/>
        <v>0</v>
      </c>
      <c r="AC125" s="145">
        <f t="shared" si="28"/>
        <v>0</v>
      </c>
      <c r="AD125" s="145">
        <f t="shared" si="28"/>
        <v>0</v>
      </c>
      <c r="AE125" s="145">
        <f t="shared" si="28"/>
        <v>0</v>
      </c>
      <c r="AF125" s="145">
        <f t="shared" si="28"/>
        <v>0</v>
      </c>
      <c r="AG125" s="145">
        <f t="shared" si="28"/>
        <v>0</v>
      </c>
      <c r="AH125" s="145">
        <f t="shared" si="28"/>
        <v>0</v>
      </c>
      <c r="AI125" s="145">
        <f t="shared" si="28"/>
        <v>0</v>
      </c>
      <c r="AJ125" s="145">
        <f t="shared" si="28"/>
        <v>0</v>
      </c>
      <c r="AK125" s="145">
        <f t="shared" si="28"/>
        <v>0</v>
      </c>
      <c r="AL125" s="145">
        <f t="shared" si="28"/>
        <v>0</v>
      </c>
      <c r="AM125" s="145">
        <f t="shared" si="28"/>
        <v>0</v>
      </c>
      <c r="AN125" s="145">
        <f t="shared" si="28"/>
        <v>0</v>
      </c>
      <c r="AO125" s="148">
        <f t="shared" si="28"/>
        <v>0</v>
      </c>
      <c r="AP125" s="145">
        <f t="shared" si="28"/>
        <v>0</v>
      </c>
      <c r="AQ125" s="145">
        <f t="shared" si="28"/>
        <v>0</v>
      </c>
      <c r="AR125" s="145">
        <f t="shared" si="28"/>
        <v>0</v>
      </c>
      <c r="AS125" s="145">
        <f t="shared" si="28"/>
        <v>0</v>
      </c>
      <c r="AT125" s="145">
        <f t="shared" si="28"/>
        <v>0</v>
      </c>
      <c r="AU125" s="145">
        <f t="shared" si="28"/>
        <v>0</v>
      </c>
      <c r="AV125" s="145">
        <f t="shared" si="28"/>
        <v>0</v>
      </c>
      <c r="AW125" s="145">
        <f t="shared" si="28"/>
        <v>0</v>
      </c>
      <c r="AX125" s="145">
        <f t="shared" si="28"/>
        <v>0</v>
      </c>
      <c r="AY125" s="145">
        <f t="shared" si="28"/>
        <v>0</v>
      </c>
      <c r="AZ125" s="145">
        <f t="shared" si="28"/>
        <v>0</v>
      </c>
      <c r="BA125" s="145">
        <f t="shared" si="28"/>
        <v>0</v>
      </c>
      <c r="BB125" s="148">
        <f t="shared" si="28"/>
        <v>0</v>
      </c>
      <c r="BC125" s="145">
        <f t="shared" si="28"/>
        <v>0</v>
      </c>
      <c r="BD125" s="145">
        <f t="shared" si="28"/>
        <v>0</v>
      </c>
      <c r="BE125" s="145">
        <f t="shared" si="28"/>
        <v>0</v>
      </c>
      <c r="BF125" s="145">
        <f t="shared" si="28"/>
        <v>0</v>
      </c>
      <c r="BG125" s="145">
        <f t="shared" si="28"/>
        <v>0</v>
      </c>
      <c r="BH125" s="145">
        <f t="shared" si="28"/>
        <v>0</v>
      </c>
      <c r="BI125" s="145">
        <f t="shared" si="28"/>
        <v>0</v>
      </c>
      <c r="BJ125" s="145">
        <f t="shared" si="28"/>
        <v>0</v>
      </c>
      <c r="BK125" s="145">
        <f t="shared" si="28"/>
        <v>0</v>
      </c>
      <c r="BL125" s="145">
        <f t="shared" si="28"/>
        <v>0</v>
      </c>
      <c r="BM125" s="145">
        <f t="shared" si="28"/>
        <v>0</v>
      </c>
      <c r="BN125" s="145">
        <f t="shared" si="28"/>
        <v>0</v>
      </c>
      <c r="BO125" s="148">
        <f t="shared" si="28"/>
        <v>0</v>
      </c>
    </row>
    <row r="126" ht="15.75" hidden="1" customHeight="1" outlineLevel="1">
      <c r="A126" s="1"/>
      <c r="B126" s="147" t="str">
        <f>Inputs!Z16</f>
        <v>Sponsor 9</v>
      </c>
      <c r="C126" s="145">
        <f t="shared" ref="C126:BO126" si="29">IFERROR(C14-C70,"")</f>
        <v>0</v>
      </c>
      <c r="D126" s="145">
        <f t="shared" si="29"/>
        <v>0</v>
      </c>
      <c r="E126" s="145">
        <f t="shared" si="29"/>
        <v>0</v>
      </c>
      <c r="F126" s="145">
        <f t="shared" si="29"/>
        <v>0</v>
      </c>
      <c r="G126" s="145">
        <f t="shared" si="29"/>
        <v>0</v>
      </c>
      <c r="H126" s="145">
        <f t="shared" si="29"/>
        <v>0</v>
      </c>
      <c r="I126" s="145">
        <f t="shared" si="29"/>
        <v>0</v>
      </c>
      <c r="J126" s="145">
        <f t="shared" si="29"/>
        <v>0</v>
      </c>
      <c r="K126" s="145">
        <f t="shared" si="29"/>
        <v>0</v>
      </c>
      <c r="L126" s="145">
        <f t="shared" si="29"/>
        <v>0</v>
      </c>
      <c r="M126" s="145">
        <f t="shared" si="29"/>
        <v>0</v>
      </c>
      <c r="N126" s="145">
        <f t="shared" si="29"/>
        <v>0</v>
      </c>
      <c r="O126" s="148">
        <f t="shared" si="29"/>
        <v>0</v>
      </c>
      <c r="P126" s="145">
        <f t="shared" si="29"/>
        <v>0</v>
      </c>
      <c r="Q126" s="145">
        <f t="shared" si="29"/>
        <v>0</v>
      </c>
      <c r="R126" s="145">
        <f t="shared" si="29"/>
        <v>0</v>
      </c>
      <c r="S126" s="145">
        <f t="shared" si="29"/>
        <v>0</v>
      </c>
      <c r="T126" s="145">
        <f t="shared" si="29"/>
        <v>0</v>
      </c>
      <c r="U126" s="145">
        <f t="shared" si="29"/>
        <v>0</v>
      </c>
      <c r="V126" s="145">
        <f t="shared" si="29"/>
        <v>0</v>
      </c>
      <c r="W126" s="145">
        <f t="shared" si="29"/>
        <v>0</v>
      </c>
      <c r="X126" s="145">
        <f t="shared" si="29"/>
        <v>0</v>
      </c>
      <c r="Y126" s="145">
        <f t="shared" si="29"/>
        <v>0</v>
      </c>
      <c r="Z126" s="145">
        <f t="shared" si="29"/>
        <v>0</v>
      </c>
      <c r="AA126" s="145">
        <f t="shared" si="29"/>
        <v>0</v>
      </c>
      <c r="AB126" s="148">
        <f t="shared" si="29"/>
        <v>0</v>
      </c>
      <c r="AC126" s="145">
        <f t="shared" si="29"/>
        <v>0</v>
      </c>
      <c r="AD126" s="145">
        <f t="shared" si="29"/>
        <v>0</v>
      </c>
      <c r="AE126" s="145">
        <f t="shared" si="29"/>
        <v>0</v>
      </c>
      <c r="AF126" s="145">
        <f t="shared" si="29"/>
        <v>0</v>
      </c>
      <c r="AG126" s="145">
        <f t="shared" si="29"/>
        <v>0</v>
      </c>
      <c r="AH126" s="145">
        <f t="shared" si="29"/>
        <v>0</v>
      </c>
      <c r="AI126" s="145">
        <f t="shared" si="29"/>
        <v>0</v>
      </c>
      <c r="AJ126" s="145">
        <f t="shared" si="29"/>
        <v>0</v>
      </c>
      <c r="AK126" s="145">
        <f t="shared" si="29"/>
        <v>0</v>
      </c>
      <c r="AL126" s="145">
        <f t="shared" si="29"/>
        <v>0</v>
      </c>
      <c r="AM126" s="145">
        <f t="shared" si="29"/>
        <v>0</v>
      </c>
      <c r="AN126" s="145">
        <f t="shared" si="29"/>
        <v>0</v>
      </c>
      <c r="AO126" s="148">
        <f t="shared" si="29"/>
        <v>0</v>
      </c>
      <c r="AP126" s="145">
        <f t="shared" si="29"/>
        <v>0</v>
      </c>
      <c r="AQ126" s="145">
        <f t="shared" si="29"/>
        <v>0</v>
      </c>
      <c r="AR126" s="145">
        <f t="shared" si="29"/>
        <v>0</v>
      </c>
      <c r="AS126" s="145">
        <f t="shared" si="29"/>
        <v>0</v>
      </c>
      <c r="AT126" s="145">
        <f t="shared" si="29"/>
        <v>0</v>
      </c>
      <c r="AU126" s="145">
        <f t="shared" si="29"/>
        <v>0</v>
      </c>
      <c r="AV126" s="145">
        <f t="shared" si="29"/>
        <v>0</v>
      </c>
      <c r="AW126" s="145">
        <f t="shared" si="29"/>
        <v>0</v>
      </c>
      <c r="AX126" s="145">
        <f t="shared" si="29"/>
        <v>0</v>
      </c>
      <c r="AY126" s="145">
        <f t="shared" si="29"/>
        <v>0</v>
      </c>
      <c r="AZ126" s="145">
        <f t="shared" si="29"/>
        <v>0</v>
      </c>
      <c r="BA126" s="145">
        <f t="shared" si="29"/>
        <v>0</v>
      </c>
      <c r="BB126" s="148">
        <f t="shared" si="29"/>
        <v>0</v>
      </c>
      <c r="BC126" s="145">
        <f t="shared" si="29"/>
        <v>0</v>
      </c>
      <c r="BD126" s="145">
        <f t="shared" si="29"/>
        <v>0</v>
      </c>
      <c r="BE126" s="145">
        <f t="shared" si="29"/>
        <v>0</v>
      </c>
      <c r="BF126" s="145">
        <f t="shared" si="29"/>
        <v>0</v>
      </c>
      <c r="BG126" s="145">
        <f t="shared" si="29"/>
        <v>0</v>
      </c>
      <c r="BH126" s="145">
        <f t="shared" si="29"/>
        <v>0</v>
      </c>
      <c r="BI126" s="145">
        <f t="shared" si="29"/>
        <v>0</v>
      </c>
      <c r="BJ126" s="145">
        <f t="shared" si="29"/>
        <v>0</v>
      </c>
      <c r="BK126" s="145">
        <f t="shared" si="29"/>
        <v>0</v>
      </c>
      <c r="BL126" s="145">
        <f t="shared" si="29"/>
        <v>0</v>
      </c>
      <c r="BM126" s="145">
        <f t="shared" si="29"/>
        <v>0</v>
      </c>
      <c r="BN126" s="145">
        <f t="shared" si="29"/>
        <v>0</v>
      </c>
      <c r="BO126" s="148">
        <f t="shared" si="29"/>
        <v>0</v>
      </c>
    </row>
    <row r="127" ht="15.75" hidden="1" customHeight="1" outlineLevel="1">
      <c r="A127" s="1"/>
      <c r="B127" s="147" t="str">
        <f>Inputs!Z17</f>
        <v>Sponsor 10</v>
      </c>
      <c r="C127" s="145">
        <f t="shared" ref="C127:BO127" si="30">IFERROR(C15-C71,"")</f>
        <v>0</v>
      </c>
      <c r="D127" s="145">
        <f t="shared" si="30"/>
        <v>0</v>
      </c>
      <c r="E127" s="145">
        <f t="shared" si="30"/>
        <v>0</v>
      </c>
      <c r="F127" s="145">
        <f t="shared" si="30"/>
        <v>0</v>
      </c>
      <c r="G127" s="145">
        <f t="shared" si="30"/>
        <v>0</v>
      </c>
      <c r="H127" s="145">
        <f t="shared" si="30"/>
        <v>0</v>
      </c>
      <c r="I127" s="145">
        <f t="shared" si="30"/>
        <v>0</v>
      </c>
      <c r="J127" s="145">
        <f t="shared" si="30"/>
        <v>0</v>
      </c>
      <c r="K127" s="145">
        <f t="shared" si="30"/>
        <v>0</v>
      </c>
      <c r="L127" s="145">
        <f t="shared" si="30"/>
        <v>0</v>
      </c>
      <c r="M127" s="145">
        <f t="shared" si="30"/>
        <v>0</v>
      </c>
      <c r="N127" s="145">
        <f t="shared" si="30"/>
        <v>0</v>
      </c>
      <c r="O127" s="148">
        <f t="shared" si="30"/>
        <v>0</v>
      </c>
      <c r="P127" s="145">
        <f t="shared" si="30"/>
        <v>0</v>
      </c>
      <c r="Q127" s="145">
        <f t="shared" si="30"/>
        <v>0</v>
      </c>
      <c r="R127" s="145">
        <f t="shared" si="30"/>
        <v>0</v>
      </c>
      <c r="S127" s="145">
        <f t="shared" si="30"/>
        <v>0</v>
      </c>
      <c r="T127" s="145">
        <f t="shared" si="30"/>
        <v>0</v>
      </c>
      <c r="U127" s="145">
        <f t="shared" si="30"/>
        <v>0</v>
      </c>
      <c r="V127" s="145">
        <f t="shared" si="30"/>
        <v>0</v>
      </c>
      <c r="W127" s="145">
        <f t="shared" si="30"/>
        <v>0</v>
      </c>
      <c r="X127" s="145">
        <f t="shared" si="30"/>
        <v>0</v>
      </c>
      <c r="Y127" s="145">
        <f t="shared" si="30"/>
        <v>0</v>
      </c>
      <c r="Z127" s="145">
        <f t="shared" si="30"/>
        <v>0</v>
      </c>
      <c r="AA127" s="145">
        <f t="shared" si="30"/>
        <v>0</v>
      </c>
      <c r="AB127" s="148">
        <f t="shared" si="30"/>
        <v>0</v>
      </c>
      <c r="AC127" s="145">
        <f t="shared" si="30"/>
        <v>0</v>
      </c>
      <c r="AD127" s="145">
        <f t="shared" si="30"/>
        <v>0</v>
      </c>
      <c r="AE127" s="145">
        <f t="shared" si="30"/>
        <v>0</v>
      </c>
      <c r="AF127" s="145">
        <f t="shared" si="30"/>
        <v>0</v>
      </c>
      <c r="AG127" s="145">
        <f t="shared" si="30"/>
        <v>0</v>
      </c>
      <c r="AH127" s="145">
        <f t="shared" si="30"/>
        <v>0</v>
      </c>
      <c r="AI127" s="145">
        <f t="shared" si="30"/>
        <v>0</v>
      </c>
      <c r="AJ127" s="145">
        <f t="shared" si="30"/>
        <v>0</v>
      </c>
      <c r="AK127" s="145">
        <f t="shared" si="30"/>
        <v>0</v>
      </c>
      <c r="AL127" s="145">
        <f t="shared" si="30"/>
        <v>0</v>
      </c>
      <c r="AM127" s="145">
        <f t="shared" si="30"/>
        <v>0</v>
      </c>
      <c r="AN127" s="145">
        <f t="shared" si="30"/>
        <v>0</v>
      </c>
      <c r="AO127" s="148">
        <f t="shared" si="30"/>
        <v>0</v>
      </c>
      <c r="AP127" s="145">
        <f t="shared" si="30"/>
        <v>0</v>
      </c>
      <c r="AQ127" s="145">
        <f t="shared" si="30"/>
        <v>0</v>
      </c>
      <c r="AR127" s="145">
        <f t="shared" si="30"/>
        <v>0</v>
      </c>
      <c r="AS127" s="145">
        <f t="shared" si="30"/>
        <v>0</v>
      </c>
      <c r="AT127" s="145">
        <f t="shared" si="30"/>
        <v>0</v>
      </c>
      <c r="AU127" s="145">
        <f t="shared" si="30"/>
        <v>0</v>
      </c>
      <c r="AV127" s="145">
        <f t="shared" si="30"/>
        <v>0</v>
      </c>
      <c r="AW127" s="145">
        <f t="shared" si="30"/>
        <v>0</v>
      </c>
      <c r="AX127" s="145">
        <f t="shared" si="30"/>
        <v>0</v>
      </c>
      <c r="AY127" s="145">
        <f t="shared" si="30"/>
        <v>0</v>
      </c>
      <c r="AZ127" s="145">
        <f t="shared" si="30"/>
        <v>0</v>
      </c>
      <c r="BA127" s="145">
        <f t="shared" si="30"/>
        <v>0</v>
      </c>
      <c r="BB127" s="148">
        <f t="shared" si="30"/>
        <v>0</v>
      </c>
      <c r="BC127" s="145">
        <f t="shared" si="30"/>
        <v>0</v>
      </c>
      <c r="BD127" s="145">
        <f t="shared" si="30"/>
        <v>0</v>
      </c>
      <c r="BE127" s="145">
        <f t="shared" si="30"/>
        <v>0</v>
      </c>
      <c r="BF127" s="145">
        <f t="shared" si="30"/>
        <v>0</v>
      </c>
      <c r="BG127" s="145">
        <f t="shared" si="30"/>
        <v>0</v>
      </c>
      <c r="BH127" s="145">
        <f t="shared" si="30"/>
        <v>0</v>
      </c>
      <c r="BI127" s="145">
        <f t="shared" si="30"/>
        <v>0</v>
      </c>
      <c r="BJ127" s="145">
        <f t="shared" si="30"/>
        <v>0</v>
      </c>
      <c r="BK127" s="145">
        <f t="shared" si="30"/>
        <v>0</v>
      </c>
      <c r="BL127" s="145">
        <f t="shared" si="30"/>
        <v>0</v>
      </c>
      <c r="BM127" s="145">
        <f t="shared" si="30"/>
        <v>0</v>
      </c>
      <c r="BN127" s="145">
        <f t="shared" si="30"/>
        <v>0</v>
      </c>
      <c r="BO127" s="148">
        <f t="shared" si="30"/>
        <v>0</v>
      </c>
    </row>
    <row r="128" ht="15.75" hidden="1" customHeight="1" outlineLevel="1">
      <c r="A128" s="1"/>
      <c r="B128" s="147" t="str">
        <f>Inputs!Z18</f>
        <v>Sponsor 11</v>
      </c>
      <c r="C128" s="145">
        <f t="shared" ref="C128:BO128" si="31">IFERROR(C16-C72,"")</f>
        <v>0</v>
      </c>
      <c r="D128" s="145">
        <f t="shared" si="31"/>
        <v>0</v>
      </c>
      <c r="E128" s="145">
        <f t="shared" si="31"/>
        <v>0</v>
      </c>
      <c r="F128" s="145">
        <f t="shared" si="31"/>
        <v>0</v>
      </c>
      <c r="G128" s="145">
        <f t="shared" si="31"/>
        <v>0</v>
      </c>
      <c r="H128" s="145">
        <f t="shared" si="31"/>
        <v>0</v>
      </c>
      <c r="I128" s="145">
        <f t="shared" si="31"/>
        <v>0</v>
      </c>
      <c r="J128" s="145">
        <f t="shared" si="31"/>
        <v>0</v>
      </c>
      <c r="K128" s="145">
        <f t="shared" si="31"/>
        <v>0</v>
      </c>
      <c r="L128" s="145">
        <f t="shared" si="31"/>
        <v>0</v>
      </c>
      <c r="M128" s="145">
        <f t="shared" si="31"/>
        <v>0</v>
      </c>
      <c r="N128" s="145">
        <f t="shared" si="31"/>
        <v>0</v>
      </c>
      <c r="O128" s="148">
        <f t="shared" si="31"/>
        <v>0</v>
      </c>
      <c r="P128" s="145">
        <f t="shared" si="31"/>
        <v>0</v>
      </c>
      <c r="Q128" s="145">
        <f t="shared" si="31"/>
        <v>0</v>
      </c>
      <c r="R128" s="145">
        <f t="shared" si="31"/>
        <v>0</v>
      </c>
      <c r="S128" s="145">
        <f t="shared" si="31"/>
        <v>0</v>
      </c>
      <c r="T128" s="145">
        <f t="shared" si="31"/>
        <v>0</v>
      </c>
      <c r="U128" s="145">
        <f t="shared" si="31"/>
        <v>0</v>
      </c>
      <c r="V128" s="145">
        <f t="shared" si="31"/>
        <v>0</v>
      </c>
      <c r="W128" s="145">
        <f t="shared" si="31"/>
        <v>0</v>
      </c>
      <c r="X128" s="145">
        <f t="shared" si="31"/>
        <v>0</v>
      </c>
      <c r="Y128" s="145">
        <f t="shared" si="31"/>
        <v>0</v>
      </c>
      <c r="Z128" s="145">
        <f t="shared" si="31"/>
        <v>0</v>
      </c>
      <c r="AA128" s="145">
        <f t="shared" si="31"/>
        <v>0</v>
      </c>
      <c r="AB128" s="148">
        <f t="shared" si="31"/>
        <v>0</v>
      </c>
      <c r="AC128" s="145">
        <f t="shared" si="31"/>
        <v>0</v>
      </c>
      <c r="AD128" s="145">
        <f t="shared" si="31"/>
        <v>0</v>
      </c>
      <c r="AE128" s="145">
        <f t="shared" si="31"/>
        <v>0</v>
      </c>
      <c r="AF128" s="145">
        <f t="shared" si="31"/>
        <v>0</v>
      </c>
      <c r="AG128" s="145">
        <f t="shared" si="31"/>
        <v>0</v>
      </c>
      <c r="AH128" s="145">
        <f t="shared" si="31"/>
        <v>0</v>
      </c>
      <c r="AI128" s="145">
        <f t="shared" si="31"/>
        <v>0</v>
      </c>
      <c r="AJ128" s="145">
        <f t="shared" si="31"/>
        <v>0</v>
      </c>
      <c r="AK128" s="145">
        <f t="shared" si="31"/>
        <v>0</v>
      </c>
      <c r="AL128" s="145">
        <f t="shared" si="31"/>
        <v>0</v>
      </c>
      <c r="AM128" s="145">
        <f t="shared" si="31"/>
        <v>0</v>
      </c>
      <c r="AN128" s="145">
        <f t="shared" si="31"/>
        <v>0</v>
      </c>
      <c r="AO128" s="148">
        <f t="shared" si="31"/>
        <v>0</v>
      </c>
      <c r="AP128" s="145">
        <f t="shared" si="31"/>
        <v>0</v>
      </c>
      <c r="AQ128" s="145">
        <f t="shared" si="31"/>
        <v>0</v>
      </c>
      <c r="AR128" s="145">
        <f t="shared" si="31"/>
        <v>0</v>
      </c>
      <c r="AS128" s="145">
        <f t="shared" si="31"/>
        <v>0</v>
      </c>
      <c r="AT128" s="145">
        <f t="shared" si="31"/>
        <v>0</v>
      </c>
      <c r="AU128" s="145">
        <f t="shared" si="31"/>
        <v>0</v>
      </c>
      <c r="AV128" s="145">
        <f t="shared" si="31"/>
        <v>0</v>
      </c>
      <c r="AW128" s="145">
        <f t="shared" si="31"/>
        <v>0</v>
      </c>
      <c r="AX128" s="145">
        <f t="shared" si="31"/>
        <v>0</v>
      </c>
      <c r="AY128" s="145">
        <f t="shared" si="31"/>
        <v>0</v>
      </c>
      <c r="AZ128" s="145">
        <f t="shared" si="31"/>
        <v>0</v>
      </c>
      <c r="BA128" s="145">
        <f t="shared" si="31"/>
        <v>0</v>
      </c>
      <c r="BB128" s="148">
        <f t="shared" si="31"/>
        <v>0</v>
      </c>
      <c r="BC128" s="145">
        <f t="shared" si="31"/>
        <v>0</v>
      </c>
      <c r="BD128" s="145">
        <f t="shared" si="31"/>
        <v>0</v>
      </c>
      <c r="BE128" s="145">
        <f t="shared" si="31"/>
        <v>0</v>
      </c>
      <c r="BF128" s="145">
        <f t="shared" si="31"/>
        <v>0</v>
      </c>
      <c r="BG128" s="145">
        <f t="shared" si="31"/>
        <v>0</v>
      </c>
      <c r="BH128" s="145">
        <f t="shared" si="31"/>
        <v>0</v>
      </c>
      <c r="BI128" s="145">
        <f t="shared" si="31"/>
        <v>0</v>
      </c>
      <c r="BJ128" s="145">
        <f t="shared" si="31"/>
        <v>0</v>
      </c>
      <c r="BK128" s="145">
        <f t="shared" si="31"/>
        <v>0</v>
      </c>
      <c r="BL128" s="145">
        <f t="shared" si="31"/>
        <v>0</v>
      </c>
      <c r="BM128" s="145">
        <f t="shared" si="31"/>
        <v>0</v>
      </c>
      <c r="BN128" s="145">
        <f t="shared" si="31"/>
        <v>0</v>
      </c>
      <c r="BO128" s="148">
        <f t="shared" si="31"/>
        <v>0</v>
      </c>
    </row>
    <row r="129" ht="15.75" hidden="1" customHeight="1" outlineLevel="1">
      <c r="A129" s="1"/>
      <c r="B129" s="147" t="str">
        <f>Inputs!Z19</f>
        <v>Sponsor 12</v>
      </c>
      <c r="C129" s="145">
        <f t="shared" ref="C129:BO129" si="32">IFERROR(C17-C73,"")</f>
        <v>0</v>
      </c>
      <c r="D129" s="145">
        <f t="shared" si="32"/>
        <v>0</v>
      </c>
      <c r="E129" s="145">
        <f t="shared" si="32"/>
        <v>0</v>
      </c>
      <c r="F129" s="145">
        <f t="shared" si="32"/>
        <v>0</v>
      </c>
      <c r="G129" s="145">
        <f t="shared" si="32"/>
        <v>0</v>
      </c>
      <c r="H129" s="145">
        <f t="shared" si="32"/>
        <v>0</v>
      </c>
      <c r="I129" s="145">
        <f t="shared" si="32"/>
        <v>0</v>
      </c>
      <c r="J129" s="145">
        <f t="shared" si="32"/>
        <v>0</v>
      </c>
      <c r="K129" s="145">
        <f t="shared" si="32"/>
        <v>0</v>
      </c>
      <c r="L129" s="145">
        <f t="shared" si="32"/>
        <v>0</v>
      </c>
      <c r="M129" s="145">
        <f t="shared" si="32"/>
        <v>0</v>
      </c>
      <c r="N129" s="145">
        <f t="shared" si="32"/>
        <v>0</v>
      </c>
      <c r="O129" s="148">
        <f t="shared" si="32"/>
        <v>0</v>
      </c>
      <c r="P129" s="145">
        <f t="shared" si="32"/>
        <v>0</v>
      </c>
      <c r="Q129" s="145">
        <f t="shared" si="32"/>
        <v>0</v>
      </c>
      <c r="R129" s="145">
        <f t="shared" si="32"/>
        <v>0</v>
      </c>
      <c r="S129" s="145">
        <f t="shared" si="32"/>
        <v>0</v>
      </c>
      <c r="T129" s="145">
        <f t="shared" si="32"/>
        <v>0</v>
      </c>
      <c r="U129" s="145">
        <f t="shared" si="32"/>
        <v>0</v>
      </c>
      <c r="V129" s="145">
        <f t="shared" si="32"/>
        <v>0</v>
      </c>
      <c r="W129" s="145">
        <f t="shared" si="32"/>
        <v>0</v>
      </c>
      <c r="X129" s="145">
        <f t="shared" si="32"/>
        <v>0</v>
      </c>
      <c r="Y129" s="145">
        <f t="shared" si="32"/>
        <v>0</v>
      </c>
      <c r="Z129" s="145">
        <f t="shared" si="32"/>
        <v>0</v>
      </c>
      <c r="AA129" s="145">
        <f t="shared" si="32"/>
        <v>0</v>
      </c>
      <c r="AB129" s="148">
        <f t="shared" si="32"/>
        <v>0</v>
      </c>
      <c r="AC129" s="145">
        <f t="shared" si="32"/>
        <v>0</v>
      </c>
      <c r="AD129" s="145">
        <f t="shared" si="32"/>
        <v>0</v>
      </c>
      <c r="AE129" s="145">
        <f t="shared" si="32"/>
        <v>0</v>
      </c>
      <c r="AF129" s="145">
        <f t="shared" si="32"/>
        <v>0</v>
      </c>
      <c r="AG129" s="145">
        <f t="shared" si="32"/>
        <v>0</v>
      </c>
      <c r="AH129" s="145">
        <f t="shared" si="32"/>
        <v>0</v>
      </c>
      <c r="AI129" s="145">
        <f t="shared" si="32"/>
        <v>0</v>
      </c>
      <c r="AJ129" s="145">
        <f t="shared" si="32"/>
        <v>0</v>
      </c>
      <c r="AK129" s="145">
        <f t="shared" si="32"/>
        <v>0</v>
      </c>
      <c r="AL129" s="145">
        <f t="shared" si="32"/>
        <v>0</v>
      </c>
      <c r="AM129" s="145">
        <f t="shared" si="32"/>
        <v>0</v>
      </c>
      <c r="AN129" s="145">
        <f t="shared" si="32"/>
        <v>0</v>
      </c>
      <c r="AO129" s="148">
        <f t="shared" si="32"/>
        <v>0</v>
      </c>
      <c r="AP129" s="145">
        <f t="shared" si="32"/>
        <v>0</v>
      </c>
      <c r="AQ129" s="145">
        <f t="shared" si="32"/>
        <v>0</v>
      </c>
      <c r="AR129" s="145">
        <f t="shared" si="32"/>
        <v>0</v>
      </c>
      <c r="AS129" s="145">
        <f t="shared" si="32"/>
        <v>0</v>
      </c>
      <c r="AT129" s="145">
        <f t="shared" si="32"/>
        <v>0</v>
      </c>
      <c r="AU129" s="145">
        <f t="shared" si="32"/>
        <v>0</v>
      </c>
      <c r="AV129" s="145">
        <f t="shared" si="32"/>
        <v>0</v>
      </c>
      <c r="AW129" s="145">
        <f t="shared" si="32"/>
        <v>0</v>
      </c>
      <c r="AX129" s="145">
        <f t="shared" si="32"/>
        <v>0</v>
      </c>
      <c r="AY129" s="145">
        <f t="shared" si="32"/>
        <v>0</v>
      </c>
      <c r="AZ129" s="145">
        <f t="shared" si="32"/>
        <v>0</v>
      </c>
      <c r="BA129" s="145">
        <f t="shared" si="32"/>
        <v>0</v>
      </c>
      <c r="BB129" s="148">
        <f t="shared" si="32"/>
        <v>0</v>
      </c>
      <c r="BC129" s="145">
        <f t="shared" si="32"/>
        <v>0</v>
      </c>
      <c r="BD129" s="145">
        <f t="shared" si="32"/>
        <v>0</v>
      </c>
      <c r="BE129" s="145">
        <f t="shared" si="32"/>
        <v>0</v>
      </c>
      <c r="BF129" s="145">
        <f t="shared" si="32"/>
        <v>0</v>
      </c>
      <c r="BG129" s="145">
        <f t="shared" si="32"/>
        <v>0</v>
      </c>
      <c r="BH129" s="145">
        <f t="shared" si="32"/>
        <v>0</v>
      </c>
      <c r="BI129" s="145">
        <f t="shared" si="32"/>
        <v>0</v>
      </c>
      <c r="BJ129" s="145">
        <f t="shared" si="32"/>
        <v>0</v>
      </c>
      <c r="BK129" s="145">
        <f t="shared" si="32"/>
        <v>0</v>
      </c>
      <c r="BL129" s="145">
        <f t="shared" si="32"/>
        <v>0</v>
      </c>
      <c r="BM129" s="145">
        <f t="shared" si="32"/>
        <v>0</v>
      </c>
      <c r="BN129" s="145">
        <f t="shared" si="32"/>
        <v>0</v>
      </c>
      <c r="BO129" s="148">
        <f t="shared" si="32"/>
        <v>0</v>
      </c>
    </row>
    <row r="130" ht="15.75" hidden="1" customHeight="1" outlineLevel="1">
      <c r="A130" s="1"/>
      <c r="B130" s="147" t="str">
        <f>Inputs!Z20</f>
        <v>Sponsor 13</v>
      </c>
      <c r="C130" s="145">
        <f t="shared" ref="C130:BO130" si="33">IFERROR(C18-C74,"")</f>
        <v>0</v>
      </c>
      <c r="D130" s="145">
        <f t="shared" si="33"/>
        <v>0</v>
      </c>
      <c r="E130" s="145">
        <f t="shared" si="33"/>
        <v>0</v>
      </c>
      <c r="F130" s="145">
        <f t="shared" si="33"/>
        <v>0</v>
      </c>
      <c r="G130" s="145">
        <f t="shared" si="33"/>
        <v>0</v>
      </c>
      <c r="H130" s="145">
        <f t="shared" si="33"/>
        <v>0</v>
      </c>
      <c r="I130" s="145">
        <f t="shared" si="33"/>
        <v>0</v>
      </c>
      <c r="J130" s="145">
        <f t="shared" si="33"/>
        <v>0</v>
      </c>
      <c r="K130" s="145">
        <f t="shared" si="33"/>
        <v>0</v>
      </c>
      <c r="L130" s="145">
        <f t="shared" si="33"/>
        <v>0</v>
      </c>
      <c r="M130" s="145">
        <f t="shared" si="33"/>
        <v>0</v>
      </c>
      <c r="N130" s="145">
        <f t="shared" si="33"/>
        <v>0</v>
      </c>
      <c r="O130" s="148">
        <f t="shared" si="33"/>
        <v>0</v>
      </c>
      <c r="P130" s="145">
        <f t="shared" si="33"/>
        <v>0</v>
      </c>
      <c r="Q130" s="145">
        <f t="shared" si="33"/>
        <v>0</v>
      </c>
      <c r="R130" s="145">
        <f t="shared" si="33"/>
        <v>0</v>
      </c>
      <c r="S130" s="145">
        <f t="shared" si="33"/>
        <v>0</v>
      </c>
      <c r="T130" s="145">
        <f t="shared" si="33"/>
        <v>0</v>
      </c>
      <c r="U130" s="145">
        <f t="shared" si="33"/>
        <v>0</v>
      </c>
      <c r="V130" s="145">
        <f t="shared" si="33"/>
        <v>0</v>
      </c>
      <c r="W130" s="145">
        <f t="shared" si="33"/>
        <v>0</v>
      </c>
      <c r="X130" s="145">
        <f t="shared" si="33"/>
        <v>0</v>
      </c>
      <c r="Y130" s="145">
        <f t="shared" si="33"/>
        <v>0</v>
      </c>
      <c r="Z130" s="145">
        <f t="shared" si="33"/>
        <v>0</v>
      </c>
      <c r="AA130" s="145">
        <f t="shared" si="33"/>
        <v>0</v>
      </c>
      <c r="AB130" s="148">
        <f t="shared" si="33"/>
        <v>0</v>
      </c>
      <c r="AC130" s="145">
        <f t="shared" si="33"/>
        <v>0</v>
      </c>
      <c r="AD130" s="145">
        <f t="shared" si="33"/>
        <v>0</v>
      </c>
      <c r="AE130" s="145">
        <f t="shared" si="33"/>
        <v>0</v>
      </c>
      <c r="AF130" s="145">
        <f t="shared" si="33"/>
        <v>0</v>
      </c>
      <c r="AG130" s="145">
        <f t="shared" si="33"/>
        <v>0</v>
      </c>
      <c r="AH130" s="145">
        <f t="shared" si="33"/>
        <v>0</v>
      </c>
      <c r="AI130" s="145">
        <f t="shared" si="33"/>
        <v>0</v>
      </c>
      <c r="AJ130" s="145">
        <f t="shared" si="33"/>
        <v>0</v>
      </c>
      <c r="AK130" s="145">
        <f t="shared" si="33"/>
        <v>0</v>
      </c>
      <c r="AL130" s="145">
        <f t="shared" si="33"/>
        <v>0</v>
      </c>
      <c r="AM130" s="145">
        <f t="shared" si="33"/>
        <v>0</v>
      </c>
      <c r="AN130" s="145">
        <f t="shared" si="33"/>
        <v>0</v>
      </c>
      <c r="AO130" s="148">
        <f t="shared" si="33"/>
        <v>0</v>
      </c>
      <c r="AP130" s="145">
        <f t="shared" si="33"/>
        <v>0</v>
      </c>
      <c r="AQ130" s="145">
        <f t="shared" si="33"/>
        <v>0</v>
      </c>
      <c r="AR130" s="145">
        <f t="shared" si="33"/>
        <v>0</v>
      </c>
      <c r="AS130" s="145">
        <f t="shared" si="33"/>
        <v>0</v>
      </c>
      <c r="AT130" s="145">
        <f t="shared" si="33"/>
        <v>0</v>
      </c>
      <c r="AU130" s="145">
        <f t="shared" si="33"/>
        <v>0</v>
      </c>
      <c r="AV130" s="145">
        <f t="shared" si="33"/>
        <v>0</v>
      </c>
      <c r="AW130" s="145">
        <f t="shared" si="33"/>
        <v>0</v>
      </c>
      <c r="AX130" s="145">
        <f t="shared" si="33"/>
        <v>0</v>
      </c>
      <c r="AY130" s="145">
        <f t="shared" si="33"/>
        <v>0</v>
      </c>
      <c r="AZ130" s="145">
        <f t="shared" si="33"/>
        <v>0</v>
      </c>
      <c r="BA130" s="145">
        <f t="shared" si="33"/>
        <v>0</v>
      </c>
      <c r="BB130" s="148">
        <f t="shared" si="33"/>
        <v>0</v>
      </c>
      <c r="BC130" s="145">
        <f t="shared" si="33"/>
        <v>0</v>
      </c>
      <c r="BD130" s="145">
        <f t="shared" si="33"/>
        <v>0</v>
      </c>
      <c r="BE130" s="145">
        <f t="shared" si="33"/>
        <v>0</v>
      </c>
      <c r="BF130" s="145">
        <f t="shared" si="33"/>
        <v>0</v>
      </c>
      <c r="BG130" s="145">
        <f t="shared" si="33"/>
        <v>0</v>
      </c>
      <c r="BH130" s="145">
        <f t="shared" si="33"/>
        <v>0</v>
      </c>
      <c r="BI130" s="145">
        <f t="shared" si="33"/>
        <v>0</v>
      </c>
      <c r="BJ130" s="145">
        <f t="shared" si="33"/>
        <v>0</v>
      </c>
      <c r="BK130" s="145">
        <f t="shared" si="33"/>
        <v>0</v>
      </c>
      <c r="BL130" s="145">
        <f t="shared" si="33"/>
        <v>0</v>
      </c>
      <c r="BM130" s="145">
        <f t="shared" si="33"/>
        <v>0</v>
      </c>
      <c r="BN130" s="145">
        <f t="shared" si="33"/>
        <v>0</v>
      </c>
      <c r="BO130" s="148">
        <f t="shared" si="33"/>
        <v>0</v>
      </c>
    </row>
    <row r="131" ht="15.75" hidden="1" customHeight="1" outlineLevel="1">
      <c r="A131" s="1"/>
      <c r="B131" s="147" t="str">
        <f>Inputs!Z21</f>
        <v>Sponsor 14</v>
      </c>
      <c r="C131" s="145">
        <f t="shared" ref="C131:BO131" si="34">IFERROR(C19-C75,"")</f>
        <v>0</v>
      </c>
      <c r="D131" s="145">
        <f t="shared" si="34"/>
        <v>0</v>
      </c>
      <c r="E131" s="145">
        <f t="shared" si="34"/>
        <v>0</v>
      </c>
      <c r="F131" s="145">
        <f t="shared" si="34"/>
        <v>0</v>
      </c>
      <c r="G131" s="145">
        <f t="shared" si="34"/>
        <v>0</v>
      </c>
      <c r="H131" s="145">
        <f t="shared" si="34"/>
        <v>0</v>
      </c>
      <c r="I131" s="145">
        <f t="shared" si="34"/>
        <v>0</v>
      </c>
      <c r="J131" s="145">
        <f t="shared" si="34"/>
        <v>0</v>
      </c>
      <c r="K131" s="145">
        <f t="shared" si="34"/>
        <v>0</v>
      </c>
      <c r="L131" s="145">
        <f t="shared" si="34"/>
        <v>0</v>
      </c>
      <c r="M131" s="145">
        <f t="shared" si="34"/>
        <v>0</v>
      </c>
      <c r="N131" s="145">
        <f t="shared" si="34"/>
        <v>0</v>
      </c>
      <c r="O131" s="148">
        <f t="shared" si="34"/>
        <v>0</v>
      </c>
      <c r="P131" s="145">
        <f t="shared" si="34"/>
        <v>0</v>
      </c>
      <c r="Q131" s="145">
        <f t="shared" si="34"/>
        <v>0</v>
      </c>
      <c r="R131" s="145">
        <f t="shared" si="34"/>
        <v>0</v>
      </c>
      <c r="S131" s="145">
        <f t="shared" si="34"/>
        <v>0</v>
      </c>
      <c r="T131" s="145">
        <f t="shared" si="34"/>
        <v>0</v>
      </c>
      <c r="U131" s="145">
        <f t="shared" si="34"/>
        <v>0</v>
      </c>
      <c r="V131" s="145">
        <f t="shared" si="34"/>
        <v>0</v>
      </c>
      <c r="W131" s="145">
        <f t="shared" si="34"/>
        <v>0</v>
      </c>
      <c r="X131" s="145">
        <f t="shared" si="34"/>
        <v>0</v>
      </c>
      <c r="Y131" s="145">
        <f t="shared" si="34"/>
        <v>0</v>
      </c>
      <c r="Z131" s="145">
        <f t="shared" si="34"/>
        <v>0</v>
      </c>
      <c r="AA131" s="145">
        <f t="shared" si="34"/>
        <v>0</v>
      </c>
      <c r="AB131" s="148">
        <f t="shared" si="34"/>
        <v>0</v>
      </c>
      <c r="AC131" s="145">
        <f t="shared" si="34"/>
        <v>0</v>
      </c>
      <c r="AD131" s="145">
        <f t="shared" si="34"/>
        <v>0</v>
      </c>
      <c r="AE131" s="145">
        <f t="shared" si="34"/>
        <v>0</v>
      </c>
      <c r="AF131" s="145">
        <f t="shared" si="34"/>
        <v>0</v>
      </c>
      <c r="AG131" s="145">
        <f t="shared" si="34"/>
        <v>0</v>
      </c>
      <c r="AH131" s="145">
        <f t="shared" si="34"/>
        <v>0</v>
      </c>
      <c r="AI131" s="145">
        <f t="shared" si="34"/>
        <v>0</v>
      </c>
      <c r="AJ131" s="145">
        <f t="shared" si="34"/>
        <v>0</v>
      </c>
      <c r="AK131" s="145">
        <f t="shared" si="34"/>
        <v>0</v>
      </c>
      <c r="AL131" s="145">
        <f t="shared" si="34"/>
        <v>0</v>
      </c>
      <c r="AM131" s="145">
        <f t="shared" si="34"/>
        <v>0</v>
      </c>
      <c r="AN131" s="145">
        <f t="shared" si="34"/>
        <v>0</v>
      </c>
      <c r="AO131" s="148">
        <f t="shared" si="34"/>
        <v>0</v>
      </c>
      <c r="AP131" s="145">
        <f t="shared" si="34"/>
        <v>0</v>
      </c>
      <c r="AQ131" s="145">
        <f t="shared" si="34"/>
        <v>0</v>
      </c>
      <c r="AR131" s="145">
        <f t="shared" si="34"/>
        <v>0</v>
      </c>
      <c r="AS131" s="145">
        <f t="shared" si="34"/>
        <v>0</v>
      </c>
      <c r="AT131" s="145">
        <f t="shared" si="34"/>
        <v>0</v>
      </c>
      <c r="AU131" s="145">
        <f t="shared" si="34"/>
        <v>0</v>
      </c>
      <c r="AV131" s="145">
        <f t="shared" si="34"/>
        <v>0</v>
      </c>
      <c r="AW131" s="145">
        <f t="shared" si="34"/>
        <v>0</v>
      </c>
      <c r="AX131" s="145">
        <f t="shared" si="34"/>
        <v>0</v>
      </c>
      <c r="AY131" s="145">
        <f t="shared" si="34"/>
        <v>0</v>
      </c>
      <c r="AZ131" s="145">
        <f t="shared" si="34"/>
        <v>0</v>
      </c>
      <c r="BA131" s="145">
        <f t="shared" si="34"/>
        <v>0</v>
      </c>
      <c r="BB131" s="148">
        <f t="shared" si="34"/>
        <v>0</v>
      </c>
      <c r="BC131" s="145">
        <f t="shared" si="34"/>
        <v>0</v>
      </c>
      <c r="BD131" s="145">
        <f t="shared" si="34"/>
        <v>0</v>
      </c>
      <c r="BE131" s="145">
        <f t="shared" si="34"/>
        <v>0</v>
      </c>
      <c r="BF131" s="145">
        <f t="shared" si="34"/>
        <v>0</v>
      </c>
      <c r="BG131" s="145">
        <f t="shared" si="34"/>
        <v>0</v>
      </c>
      <c r="BH131" s="145">
        <f t="shared" si="34"/>
        <v>0</v>
      </c>
      <c r="BI131" s="145">
        <f t="shared" si="34"/>
        <v>0</v>
      </c>
      <c r="BJ131" s="145">
        <f t="shared" si="34"/>
        <v>0</v>
      </c>
      <c r="BK131" s="145">
        <f t="shared" si="34"/>
        <v>0</v>
      </c>
      <c r="BL131" s="145">
        <f t="shared" si="34"/>
        <v>0</v>
      </c>
      <c r="BM131" s="145">
        <f t="shared" si="34"/>
        <v>0</v>
      </c>
      <c r="BN131" s="145">
        <f t="shared" si="34"/>
        <v>0</v>
      </c>
      <c r="BO131" s="148">
        <f t="shared" si="34"/>
        <v>0</v>
      </c>
    </row>
    <row r="132" ht="15.75" hidden="1" customHeight="1" outlineLevel="1">
      <c r="A132" s="1"/>
      <c r="B132" s="147" t="str">
        <f>Inputs!Z22</f>
        <v>Sponsor 15</v>
      </c>
      <c r="C132" s="145">
        <f t="shared" ref="C132:BO132" si="35">IFERROR(C20-C76,"")</f>
        <v>0</v>
      </c>
      <c r="D132" s="145">
        <f t="shared" si="35"/>
        <v>0</v>
      </c>
      <c r="E132" s="145">
        <f t="shared" si="35"/>
        <v>0</v>
      </c>
      <c r="F132" s="145">
        <f t="shared" si="35"/>
        <v>0</v>
      </c>
      <c r="G132" s="145">
        <f t="shared" si="35"/>
        <v>0</v>
      </c>
      <c r="H132" s="145">
        <f t="shared" si="35"/>
        <v>0</v>
      </c>
      <c r="I132" s="145">
        <f t="shared" si="35"/>
        <v>0</v>
      </c>
      <c r="J132" s="145">
        <f t="shared" si="35"/>
        <v>0</v>
      </c>
      <c r="K132" s="145">
        <f t="shared" si="35"/>
        <v>0</v>
      </c>
      <c r="L132" s="145">
        <f t="shared" si="35"/>
        <v>0</v>
      </c>
      <c r="M132" s="145">
        <f t="shared" si="35"/>
        <v>0</v>
      </c>
      <c r="N132" s="145">
        <f t="shared" si="35"/>
        <v>0</v>
      </c>
      <c r="O132" s="148">
        <f t="shared" si="35"/>
        <v>0</v>
      </c>
      <c r="P132" s="145">
        <f t="shared" si="35"/>
        <v>0</v>
      </c>
      <c r="Q132" s="145">
        <f t="shared" si="35"/>
        <v>0</v>
      </c>
      <c r="R132" s="145">
        <f t="shared" si="35"/>
        <v>0</v>
      </c>
      <c r="S132" s="145">
        <f t="shared" si="35"/>
        <v>0</v>
      </c>
      <c r="T132" s="145">
        <f t="shared" si="35"/>
        <v>0</v>
      </c>
      <c r="U132" s="145">
        <f t="shared" si="35"/>
        <v>0</v>
      </c>
      <c r="V132" s="145">
        <f t="shared" si="35"/>
        <v>0</v>
      </c>
      <c r="W132" s="145">
        <f t="shared" si="35"/>
        <v>0</v>
      </c>
      <c r="X132" s="145">
        <f t="shared" si="35"/>
        <v>0</v>
      </c>
      <c r="Y132" s="145">
        <f t="shared" si="35"/>
        <v>0</v>
      </c>
      <c r="Z132" s="145">
        <f t="shared" si="35"/>
        <v>0</v>
      </c>
      <c r="AA132" s="145">
        <f t="shared" si="35"/>
        <v>0</v>
      </c>
      <c r="AB132" s="148">
        <f t="shared" si="35"/>
        <v>0</v>
      </c>
      <c r="AC132" s="145">
        <f t="shared" si="35"/>
        <v>0</v>
      </c>
      <c r="AD132" s="145">
        <f t="shared" si="35"/>
        <v>0</v>
      </c>
      <c r="AE132" s="145">
        <f t="shared" si="35"/>
        <v>0</v>
      </c>
      <c r="AF132" s="145">
        <f t="shared" si="35"/>
        <v>0</v>
      </c>
      <c r="AG132" s="145">
        <f t="shared" si="35"/>
        <v>0</v>
      </c>
      <c r="AH132" s="145">
        <f t="shared" si="35"/>
        <v>0</v>
      </c>
      <c r="AI132" s="145">
        <f t="shared" si="35"/>
        <v>0</v>
      </c>
      <c r="AJ132" s="145">
        <f t="shared" si="35"/>
        <v>0</v>
      </c>
      <c r="AK132" s="145">
        <f t="shared" si="35"/>
        <v>0</v>
      </c>
      <c r="AL132" s="145">
        <f t="shared" si="35"/>
        <v>0</v>
      </c>
      <c r="AM132" s="145">
        <f t="shared" si="35"/>
        <v>0</v>
      </c>
      <c r="AN132" s="145">
        <f t="shared" si="35"/>
        <v>0</v>
      </c>
      <c r="AO132" s="148">
        <f t="shared" si="35"/>
        <v>0</v>
      </c>
      <c r="AP132" s="145">
        <f t="shared" si="35"/>
        <v>0</v>
      </c>
      <c r="AQ132" s="145">
        <f t="shared" si="35"/>
        <v>0</v>
      </c>
      <c r="AR132" s="145">
        <f t="shared" si="35"/>
        <v>0</v>
      </c>
      <c r="AS132" s="145">
        <f t="shared" si="35"/>
        <v>0</v>
      </c>
      <c r="AT132" s="145">
        <f t="shared" si="35"/>
        <v>0</v>
      </c>
      <c r="AU132" s="145">
        <f t="shared" si="35"/>
        <v>0</v>
      </c>
      <c r="AV132" s="145">
        <f t="shared" si="35"/>
        <v>0</v>
      </c>
      <c r="AW132" s="145">
        <f t="shared" si="35"/>
        <v>0</v>
      </c>
      <c r="AX132" s="145">
        <f t="shared" si="35"/>
        <v>0</v>
      </c>
      <c r="AY132" s="145">
        <f t="shared" si="35"/>
        <v>0</v>
      </c>
      <c r="AZ132" s="145">
        <f t="shared" si="35"/>
        <v>0</v>
      </c>
      <c r="BA132" s="145">
        <f t="shared" si="35"/>
        <v>0</v>
      </c>
      <c r="BB132" s="148">
        <f t="shared" si="35"/>
        <v>0</v>
      </c>
      <c r="BC132" s="145">
        <f t="shared" si="35"/>
        <v>0</v>
      </c>
      <c r="BD132" s="145">
        <f t="shared" si="35"/>
        <v>0</v>
      </c>
      <c r="BE132" s="145">
        <f t="shared" si="35"/>
        <v>0</v>
      </c>
      <c r="BF132" s="145">
        <f t="shared" si="35"/>
        <v>0</v>
      </c>
      <c r="BG132" s="145">
        <f t="shared" si="35"/>
        <v>0</v>
      </c>
      <c r="BH132" s="145">
        <f t="shared" si="35"/>
        <v>0</v>
      </c>
      <c r="BI132" s="145">
        <f t="shared" si="35"/>
        <v>0</v>
      </c>
      <c r="BJ132" s="145">
        <f t="shared" si="35"/>
        <v>0</v>
      </c>
      <c r="BK132" s="145">
        <f t="shared" si="35"/>
        <v>0</v>
      </c>
      <c r="BL132" s="145">
        <f t="shared" si="35"/>
        <v>0</v>
      </c>
      <c r="BM132" s="145">
        <f t="shared" si="35"/>
        <v>0</v>
      </c>
      <c r="BN132" s="145">
        <f t="shared" si="35"/>
        <v>0</v>
      </c>
      <c r="BO132" s="148">
        <f t="shared" si="35"/>
        <v>0</v>
      </c>
    </row>
    <row r="133" ht="15.75" hidden="1" customHeight="1" outlineLevel="1">
      <c r="A133" s="1"/>
      <c r="B133" s="147" t="str">
        <f>Inputs!Z23</f>
        <v>Sponsor 16</v>
      </c>
      <c r="C133" s="145">
        <f t="shared" ref="C133:BO133" si="36">IFERROR(C21-C77,"")</f>
        <v>0</v>
      </c>
      <c r="D133" s="145">
        <f t="shared" si="36"/>
        <v>0</v>
      </c>
      <c r="E133" s="145">
        <f t="shared" si="36"/>
        <v>0</v>
      </c>
      <c r="F133" s="145">
        <f t="shared" si="36"/>
        <v>0</v>
      </c>
      <c r="G133" s="145">
        <f t="shared" si="36"/>
        <v>0</v>
      </c>
      <c r="H133" s="145">
        <f t="shared" si="36"/>
        <v>0</v>
      </c>
      <c r="I133" s="145">
        <f t="shared" si="36"/>
        <v>0</v>
      </c>
      <c r="J133" s="145">
        <f t="shared" si="36"/>
        <v>0</v>
      </c>
      <c r="K133" s="145">
        <f t="shared" si="36"/>
        <v>0</v>
      </c>
      <c r="L133" s="145">
        <f t="shared" si="36"/>
        <v>0</v>
      </c>
      <c r="M133" s="145">
        <f t="shared" si="36"/>
        <v>0</v>
      </c>
      <c r="N133" s="145">
        <f t="shared" si="36"/>
        <v>0</v>
      </c>
      <c r="O133" s="148">
        <f t="shared" si="36"/>
        <v>0</v>
      </c>
      <c r="P133" s="145">
        <f t="shared" si="36"/>
        <v>0</v>
      </c>
      <c r="Q133" s="145">
        <f t="shared" si="36"/>
        <v>0</v>
      </c>
      <c r="R133" s="145">
        <f t="shared" si="36"/>
        <v>0</v>
      </c>
      <c r="S133" s="145">
        <f t="shared" si="36"/>
        <v>0</v>
      </c>
      <c r="T133" s="145">
        <f t="shared" si="36"/>
        <v>0</v>
      </c>
      <c r="U133" s="145">
        <f t="shared" si="36"/>
        <v>0</v>
      </c>
      <c r="V133" s="145">
        <f t="shared" si="36"/>
        <v>0</v>
      </c>
      <c r="W133" s="145">
        <f t="shared" si="36"/>
        <v>0</v>
      </c>
      <c r="X133" s="145">
        <f t="shared" si="36"/>
        <v>0</v>
      </c>
      <c r="Y133" s="145">
        <f t="shared" si="36"/>
        <v>0</v>
      </c>
      <c r="Z133" s="145">
        <f t="shared" si="36"/>
        <v>0</v>
      </c>
      <c r="AA133" s="145">
        <f t="shared" si="36"/>
        <v>0</v>
      </c>
      <c r="AB133" s="148">
        <f t="shared" si="36"/>
        <v>0</v>
      </c>
      <c r="AC133" s="145">
        <f t="shared" si="36"/>
        <v>0</v>
      </c>
      <c r="AD133" s="145">
        <f t="shared" si="36"/>
        <v>0</v>
      </c>
      <c r="AE133" s="145">
        <f t="shared" si="36"/>
        <v>0</v>
      </c>
      <c r="AF133" s="145">
        <f t="shared" si="36"/>
        <v>0</v>
      </c>
      <c r="AG133" s="145">
        <f t="shared" si="36"/>
        <v>0</v>
      </c>
      <c r="AH133" s="145">
        <f t="shared" si="36"/>
        <v>0</v>
      </c>
      <c r="AI133" s="145">
        <f t="shared" si="36"/>
        <v>0</v>
      </c>
      <c r="AJ133" s="145">
        <f t="shared" si="36"/>
        <v>0</v>
      </c>
      <c r="AK133" s="145">
        <f t="shared" si="36"/>
        <v>0</v>
      </c>
      <c r="AL133" s="145">
        <f t="shared" si="36"/>
        <v>0</v>
      </c>
      <c r="AM133" s="145">
        <f t="shared" si="36"/>
        <v>0</v>
      </c>
      <c r="AN133" s="145">
        <f t="shared" si="36"/>
        <v>0</v>
      </c>
      <c r="AO133" s="148">
        <f t="shared" si="36"/>
        <v>0</v>
      </c>
      <c r="AP133" s="145">
        <f t="shared" si="36"/>
        <v>0</v>
      </c>
      <c r="AQ133" s="145">
        <f t="shared" si="36"/>
        <v>0</v>
      </c>
      <c r="AR133" s="145">
        <f t="shared" si="36"/>
        <v>0</v>
      </c>
      <c r="AS133" s="145">
        <f t="shared" si="36"/>
        <v>0</v>
      </c>
      <c r="AT133" s="145">
        <f t="shared" si="36"/>
        <v>0</v>
      </c>
      <c r="AU133" s="145">
        <f t="shared" si="36"/>
        <v>0</v>
      </c>
      <c r="AV133" s="145">
        <f t="shared" si="36"/>
        <v>0</v>
      </c>
      <c r="AW133" s="145">
        <f t="shared" si="36"/>
        <v>0</v>
      </c>
      <c r="AX133" s="145">
        <f t="shared" si="36"/>
        <v>0</v>
      </c>
      <c r="AY133" s="145">
        <f t="shared" si="36"/>
        <v>0</v>
      </c>
      <c r="AZ133" s="145">
        <f t="shared" si="36"/>
        <v>0</v>
      </c>
      <c r="BA133" s="145">
        <f t="shared" si="36"/>
        <v>0</v>
      </c>
      <c r="BB133" s="148">
        <f t="shared" si="36"/>
        <v>0</v>
      </c>
      <c r="BC133" s="145">
        <f t="shared" si="36"/>
        <v>0</v>
      </c>
      <c r="BD133" s="145">
        <f t="shared" si="36"/>
        <v>0</v>
      </c>
      <c r="BE133" s="145">
        <f t="shared" si="36"/>
        <v>0</v>
      </c>
      <c r="BF133" s="145">
        <f t="shared" si="36"/>
        <v>0</v>
      </c>
      <c r="BG133" s="145">
        <f t="shared" si="36"/>
        <v>0</v>
      </c>
      <c r="BH133" s="145">
        <f t="shared" si="36"/>
        <v>0</v>
      </c>
      <c r="BI133" s="145">
        <f t="shared" si="36"/>
        <v>0</v>
      </c>
      <c r="BJ133" s="145">
        <f t="shared" si="36"/>
        <v>0</v>
      </c>
      <c r="BK133" s="145">
        <f t="shared" si="36"/>
        <v>0</v>
      </c>
      <c r="BL133" s="145">
        <f t="shared" si="36"/>
        <v>0</v>
      </c>
      <c r="BM133" s="145">
        <f t="shared" si="36"/>
        <v>0</v>
      </c>
      <c r="BN133" s="145">
        <f t="shared" si="36"/>
        <v>0</v>
      </c>
      <c r="BO133" s="148">
        <f t="shared" si="36"/>
        <v>0</v>
      </c>
    </row>
    <row r="134" ht="15.75" hidden="1" customHeight="1" outlineLevel="1">
      <c r="A134" s="1"/>
      <c r="B134" s="147" t="str">
        <f>Inputs!Z24</f>
        <v>Sponsor 17</v>
      </c>
      <c r="C134" s="145">
        <f t="shared" ref="C134:BO134" si="37">IFERROR(C22-C78,"")</f>
        <v>0</v>
      </c>
      <c r="D134" s="145">
        <f t="shared" si="37"/>
        <v>0</v>
      </c>
      <c r="E134" s="145">
        <f t="shared" si="37"/>
        <v>0</v>
      </c>
      <c r="F134" s="145">
        <f t="shared" si="37"/>
        <v>0</v>
      </c>
      <c r="G134" s="145">
        <f t="shared" si="37"/>
        <v>0</v>
      </c>
      <c r="H134" s="145">
        <f t="shared" si="37"/>
        <v>0</v>
      </c>
      <c r="I134" s="145">
        <f t="shared" si="37"/>
        <v>0</v>
      </c>
      <c r="J134" s="145">
        <f t="shared" si="37"/>
        <v>0</v>
      </c>
      <c r="K134" s="145">
        <f t="shared" si="37"/>
        <v>0</v>
      </c>
      <c r="L134" s="145">
        <f t="shared" si="37"/>
        <v>0</v>
      </c>
      <c r="M134" s="145">
        <f t="shared" si="37"/>
        <v>0</v>
      </c>
      <c r="N134" s="145">
        <f t="shared" si="37"/>
        <v>0</v>
      </c>
      <c r="O134" s="148">
        <f t="shared" si="37"/>
        <v>0</v>
      </c>
      <c r="P134" s="145">
        <f t="shared" si="37"/>
        <v>0</v>
      </c>
      <c r="Q134" s="145">
        <f t="shared" si="37"/>
        <v>0</v>
      </c>
      <c r="R134" s="145">
        <f t="shared" si="37"/>
        <v>0</v>
      </c>
      <c r="S134" s="145">
        <f t="shared" si="37"/>
        <v>0</v>
      </c>
      <c r="T134" s="145">
        <f t="shared" si="37"/>
        <v>0</v>
      </c>
      <c r="U134" s="145">
        <f t="shared" si="37"/>
        <v>0</v>
      </c>
      <c r="V134" s="145">
        <f t="shared" si="37"/>
        <v>0</v>
      </c>
      <c r="W134" s="145">
        <f t="shared" si="37"/>
        <v>0</v>
      </c>
      <c r="X134" s="145">
        <f t="shared" si="37"/>
        <v>0</v>
      </c>
      <c r="Y134" s="145">
        <f t="shared" si="37"/>
        <v>0</v>
      </c>
      <c r="Z134" s="145">
        <f t="shared" si="37"/>
        <v>0</v>
      </c>
      <c r="AA134" s="145">
        <f t="shared" si="37"/>
        <v>0</v>
      </c>
      <c r="AB134" s="148">
        <f t="shared" si="37"/>
        <v>0</v>
      </c>
      <c r="AC134" s="145">
        <f t="shared" si="37"/>
        <v>0</v>
      </c>
      <c r="AD134" s="145">
        <f t="shared" si="37"/>
        <v>0</v>
      </c>
      <c r="AE134" s="145">
        <f t="shared" si="37"/>
        <v>0</v>
      </c>
      <c r="AF134" s="145">
        <f t="shared" si="37"/>
        <v>0</v>
      </c>
      <c r="AG134" s="145">
        <f t="shared" si="37"/>
        <v>0</v>
      </c>
      <c r="AH134" s="145">
        <f t="shared" si="37"/>
        <v>0</v>
      </c>
      <c r="AI134" s="145">
        <f t="shared" si="37"/>
        <v>0</v>
      </c>
      <c r="AJ134" s="145">
        <f t="shared" si="37"/>
        <v>0</v>
      </c>
      <c r="AK134" s="145">
        <f t="shared" si="37"/>
        <v>0</v>
      </c>
      <c r="AL134" s="145">
        <f t="shared" si="37"/>
        <v>0</v>
      </c>
      <c r="AM134" s="145">
        <f t="shared" si="37"/>
        <v>0</v>
      </c>
      <c r="AN134" s="145">
        <f t="shared" si="37"/>
        <v>0</v>
      </c>
      <c r="AO134" s="148">
        <f t="shared" si="37"/>
        <v>0</v>
      </c>
      <c r="AP134" s="145">
        <f t="shared" si="37"/>
        <v>0</v>
      </c>
      <c r="AQ134" s="145">
        <f t="shared" si="37"/>
        <v>0</v>
      </c>
      <c r="AR134" s="145">
        <f t="shared" si="37"/>
        <v>0</v>
      </c>
      <c r="AS134" s="145">
        <f t="shared" si="37"/>
        <v>0</v>
      </c>
      <c r="AT134" s="145">
        <f t="shared" si="37"/>
        <v>0</v>
      </c>
      <c r="AU134" s="145">
        <f t="shared" si="37"/>
        <v>0</v>
      </c>
      <c r="AV134" s="145">
        <f t="shared" si="37"/>
        <v>0</v>
      </c>
      <c r="AW134" s="145">
        <f t="shared" si="37"/>
        <v>0</v>
      </c>
      <c r="AX134" s="145">
        <f t="shared" si="37"/>
        <v>0</v>
      </c>
      <c r="AY134" s="145">
        <f t="shared" si="37"/>
        <v>0</v>
      </c>
      <c r="AZ134" s="145">
        <f t="shared" si="37"/>
        <v>0</v>
      </c>
      <c r="BA134" s="145">
        <f t="shared" si="37"/>
        <v>0</v>
      </c>
      <c r="BB134" s="148">
        <f t="shared" si="37"/>
        <v>0</v>
      </c>
      <c r="BC134" s="145">
        <f t="shared" si="37"/>
        <v>0</v>
      </c>
      <c r="BD134" s="145">
        <f t="shared" si="37"/>
        <v>0</v>
      </c>
      <c r="BE134" s="145">
        <f t="shared" si="37"/>
        <v>0</v>
      </c>
      <c r="BF134" s="145">
        <f t="shared" si="37"/>
        <v>0</v>
      </c>
      <c r="BG134" s="145">
        <f t="shared" si="37"/>
        <v>0</v>
      </c>
      <c r="BH134" s="145">
        <f t="shared" si="37"/>
        <v>0</v>
      </c>
      <c r="BI134" s="145">
        <f t="shared" si="37"/>
        <v>0</v>
      </c>
      <c r="BJ134" s="145">
        <f t="shared" si="37"/>
        <v>0</v>
      </c>
      <c r="BK134" s="145">
        <f t="shared" si="37"/>
        <v>0</v>
      </c>
      <c r="BL134" s="145">
        <f t="shared" si="37"/>
        <v>0</v>
      </c>
      <c r="BM134" s="145">
        <f t="shared" si="37"/>
        <v>0</v>
      </c>
      <c r="BN134" s="145">
        <f t="shared" si="37"/>
        <v>0</v>
      </c>
      <c r="BO134" s="148">
        <f t="shared" si="37"/>
        <v>0</v>
      </c>
    </row>
    <row r="135" ht="15.75" hidden="1" customHeight="1" outlineLevel="1">
      <c r="A135" s="1"/>
      <c r="B135" s="147" t="str">
        <f>Inputs!Z25</f>
        <v>Sponsor 18</v>
      </c>
      <c r="C135" s="145">
        <f t="shared" ref="C135:BO135" si="38">IFERROR(C23-C79,"")</f>
        <v>0</v>
      </c>
      <c r="D135" s="145">
        <f t="shared" si="38"/>
        <v>0</v>
      </c>
      <c r="E135" s="145">
        <f t="shared" si="38"/>
        <v>0</v>
      </c>
      <c r="F135" s="145">
        <f t="shared" si="38"/>
        <v>0</v>
      </c>
      <c r="G135" s="145">
        <f t="shared" si="38"/>
        <v>0</v>
      </c>
      <c r="H135" s="145">
        <f t="shared" si="38"/>
        <v>0</v>
      </c>
      <c r="I135" s="145">
        <f t="shared" si="38"/>
        <v>0</v>
      </c>
      <c r="J135" s="145">
        <f t="shared" si="38"/>
        <v>0</v>
      </c>
      <c r="K135" s="145">
        <f t="shared" si="38"/>
        <v>0</v>
      </c>
      <c r="L135" s="145">
        <f t="shared" si="38"/>
        <v>0</v>
      </c>
      <c r="M135" s="145">
        <f t="shared" si="38"/>
        <v>0</v>
      </c>
      <c r="N135" s="145">
        <f t="shared" si="38"/>
        <v>0</v>
      </c>
      <c r="O135" s="148">
        <f t="shared" si="38"/>
        <v>0</v>
      </c>
      <c r="P135" s="145">
        <f t="shared" si="38"/>
        <v>0</v>
      </c>
      <c r="Q135" s="145">
        <f t="shared" si="38"/>
        <v>0</v>
      </c>
      <c r="R135" s="145">
        <f t="shared" si="38"/>
        <v>0</v>
      </c>
      <c r="S135" s="145">
        <f t="shared" si="38"/>
        <v>0</v>
      </c>
      <c r="T135" s="145">
        <f t="shared" si="38"/>
        <v>0</v>
      </c>
      <c r="U135" s="145">
        <f t="shared" si="38"/>
        <v>0</v>
      </c>
      <c r="V135" s="145">
        <f t="shared" si="38"/>
        <v>0</v>
      </c>
      <c r="W135" s="145">
        <f t="shared" si="38"/>
        <v>0</v>
      </c>
      <c r="X135" s="145">
        <f t="shared" si="38"/>
        <v>0</v>
      </c>
      <c r="Y135" s="145">
        <f t="shared" si="38"/>
        <v>0</v>
      </c>
      <c r="Z135" s="145">
        <f t="shared" si="38"/>
        <v>0</v>
      </c>
      <c r="AA135" s="145">
        <f t="shared" si="38"/>
        <v>0</v>
      </c>
      <c r="AB135" s="148">
        <f t="shared" si="38"/>
        <v>0</v>
      </c>
      <c r="AC135" s="145">
        <f t="shared" si="38"/>
        <v>0</v>
      </c>
      <c r="AD135" s="145">
        <f t="shared" si="38"/>
        <v>0</v>
      </c>
      <c r="AE135" s="145">
        <f t="shared" si="38"/>
        <v>0</v>
      </c>
      <c r="AF135" s="145">
        <f t="shared" si="38"/>
        <v>0</v>
      </c>
      <c r="AG135" s="145">
        <f t="shared" si="38"/>
        <v>0</v>
      </c>
      <c r="AH135" s="145">
        <f t="shared" si="38"/>
        <v>0</v>
      </c>
      <c r="AI135" s="145">
        <f t="shared" si="38"/>
        <v>0</v>
      </c>
      <c r="AJ135" s="145">
        <f t="shared" si="38"/>
        <v>0</v>
      </c>
      <c r="AK135" s="145">
        <f t="shared" si="38"/>
        <v>0</v>
      </c>
      <c r="AL135" s="145">
        <f t="shared" si="38"/>
        <v>0</v>
      </c>
      <c r="AM135" s="145">
        <f t="shared" si="38"/>
        <v>0</v>
      </c>
      <c r="AN135" s="145">
        <f t="shared" si="38"/>
        <v>0</v>
      </c>
      <c r="AO135" s="148">
        <f t="shared" si="38"/>
        <v>0</v>
      </c>
      <c r="AP135" s="145">
        <f t="shared" si="38"/>
        <v>0</v>
      </c>
      <c r="AQ135" s="145">
        <f t="shared" si="38"/>
        <v>0</v>
      </c>
      <c r="AR135" s="145">
        <f t="shared" si="38"/>
        <v>0</v>
      </c>
      <c r="AS135" s="145">
        <f t="shared" si="38"/>
        <v>0</v>
      </c>
      <c r="AT135" s="145">
        <f t="shared" si="38"/>
        <v>0</v>
      </c>
      <c r="AU135" s="145">
        <f t="shared" si="38"/>
        <v>0</v>
      </c>
      <c r="AV135" s="145">
        <f t="shared" si="38"/>
        <v>0</v>
      </c>
      <c r="AW135" s="145">
        <f t="shared" si="38"/>
        <v>0</v>
      </c>
      <c r="AX135" s="145">
        <f t="shared" si="38"/>
        <v>0</v>
      </c>
      <c r="AY135" s="145">
        <f t="shared" si="38"/>
        <v>0</v>
      </c>
      <c r="AZ135" s="145">
        <f t="shared" si="38"/>
        <v>0</v>
      </c>
      <c r="BA135" s="145">
        <f t="shared" si="38"/>
        <v>0</v>
      </c>
      <c r="BB135" s="148">
        <f t="shared" si="38"/>
        <v>0</v>
      </c>
      <c r="BC135" s="145">
        <f t="shared" si="38"/>
        <v>0</v>
      </c>
      <c r="BD135" s="145">
        <f t="shared" si="38"/>
        <v>0</v>
      </c>
      <c r="BE135" s="145">
        <f t="shared" si="38"/>
        <v>0</v>
      </c>
      <c r="BF135" s="145">
        <f t="shared" si="38"/>
        <v>0</v>
      </c>
      <c r="BG135" s="145">
        <f t="shared" si="38"/>
        <v>0</v>
      </c>
      <c r="BH135" s="145">
        <f t="shared" si="38"/>
        <v>0</v>
      </c>
      <c r="BI135" s="145">
        <f t="shared" si="38"/>
        <v>0</v>
      </c>
      <c r="BJ135" s="145">
        <f t="shared" si="38"/>
        <v>0</v>
      </c>
      <c r="BK135" s="145">
        <f t="shared" si="38"/>
        <v>0</v>
      </c>
      <c r="BL135" s="145">
        <f t="shared" si="38"/>
        <v>0</v>
      </c>
      <c r="BM135" s="145">
        <f t="shared" si="38"/>
        <v>0</v>
      </c>
      <c r="BN135" s="145">
        <f t="shared" si="38"/>
        <v>0</v>
      </c>
      <c r="BO135" s="148">
        <f t="shared" si="38"/>
        <v>0</v>
      </c>
    </row>
    <row r="136" ht="15.75" hidden="1" customHeight="1" outlineLevel="1">
      <c r="A136" s="1"/>
      <c r="B136" s="147" t="str">
        <f>Inputs!Z26</f>
        <v>Sponsor 19</v>
      </c>
      <c r="C136" s="145">
        <f t="shared" ref="C136:BO136" si="39">IFERROR(C24-C80,"")</f>
        <v>0</v>
      </c>
      <c r="D136" s="145">
        <f t="shared" si="39"/>
        <v>0</v>
      </c>
      <c r="E136" s="145">
        <f t="shared" si="39"/>
        <v>0</v>
      </c>
      <c r="F136" s="145">
        <f t="shared" si="39"/>
        <v>0</v>
      </c>
      <c r="G136" s="145">
        <f t="shared" si="39"/>
        <v>0</v>
      </c>
      <c r="H136" s="145">
        <f t="shared" si="39"/>
        <v>0</v>
      </c>
      <c r="I136" s="145">
        <f t="shared" si="39"/>
        <v>0</v>
      </c>
      <c r="J136" s="145">
        <f t="shared" si="39"/>
        <v>0</v>
      </c>
      <c r="K136" s="145">
        <f t="shared" si="39"/>
        <v>0</v>
      </c>
      <c r="L136" s="145">
        <f t="shared" si="39"/>
        <v>0</v>
      </c>
      <c r="M136" s="145">
        <f t="shared" si="39"/>
        <v>0</v>
      </c>
      <c r="N136" s="145">
        <f t="shared" si="39"/>
        <v>0</v>
      </c>
      <c r="O136" s="148">
        <f t="shared" si="39"/>
        <v>0</v>
      </c>
      <c r="P136" s="145">
        <f t="shared" si="39"/>
        <v>0</v>
      </c>
      <c r="Q136" s="145">
        <f t="shared" si="39"/>
        <v>0</v>
      </c>
      <c r="R136" s="145">
        <f t="shared" si="39"/>
        <v>0</v>
      </c>
      <c r="S136" s="145">
        <f t="shared" si="39"/>
        <v>0</v>
      </c>
      <c r="T136" s="145">
        <f t="shared" si="39"/>
        <v>0</v>
      </c>
      <c r="U136" s="145">
        <f t="shared" si="39"/>
        <v>0</v>
      </c>
      <c r="V136" s="145">
        <f t="shared" si="39"/>
        <v>0</v>
      </c>
      <c r="W136" s="145">
        <f t="shared" si="39"/>
        <v>0</v>
      </c>
      <c r="X136" s="145">
        <f t="shared" si="39"/>
        <v>0</v>
      </c>
      <c r="Y136" s="145">
        <f t="shared" si="39"/>
        <v>0</v>
      </c>
      <c r="Z136" s="145">
        <f t="shared" si="39"/>
        <v>0</v>
      </c>
      <c r="AA136" s="145">
        <f t="shared" si="39"/>
        <v>0</v>
      </c>
      <c r="AB136" s="148">
        <f t="shared" si="39"/>
        <v>0</v>
      </c>
      <c r="AC136" s="145">
        <f t="shared" si="39"/>
        <v>0</v>
      </c>
      <c r="AD136" s="145">
        <f t="shared" si="39"/>
        <v>0</v>
      </c>
      <c r="AE136" s="145">
        <f t="shared" si="39"/>
        <v>0</v>
      </c>
      <c r="AF136" s="145">
        <f t="shared" si="39"/>
        <v>0</v>
      </c>
      <c r="AG136" s="145">
        <f t="shared" si="39"/>
        <v>0</v>
      </c>
      <c r="AH136" s="145">
        <f t="shared" si="39"/>
        <v>0</v>
      </c>
      <c r="AI136" s="145">
        <f t="shared" si="39"/>
        <v>0</v>
      </c>
      <c r="AJ136" s="145">
        <f t="shared" si="39"/>
        <v>0</v>
      </c>
      <c r="AK136" s="145">
        <f t="shared" si="39"/>
        <v>0</v>
      </c>
      <c r="AL136" s="145">
        <f t="shared" si="39"/>
        <v>0</v>
      </c>
      <c r="AM136" s="145">
        <f t="shared" si="39"/>
        <v>0</v>
      </c>
      <c r="AN136" s="145">
        <f t="shared" si="39"/>
        <v>0</v>
      </c>
      <c r="AO136" s="148">
        <f t="shared" si="39"/>
        <v>0</v>
      </c>
      <c r="AP136" s="145">
        <f t="shared" si="39"/>
        <v>0</v>
      </c>
      <c r="AQ136" s="145">
        <f t="shared" si="39"/>
        <v>0</v>
      </c>
      <c r="AR136" s="145">
        <f t="shared" si="39"/>
        <v>0</v>
      </c>
      <c r="AS136" s="145">
        <f t="shared" si="39"/>
        <v>0</v>
      </c>
      <c r="AT136" s="145">
        <f t="shared" si="39"/>
        <v>0</v>
      </c>
      <c r="AU136" s="145">
        <f t="shared" si="39"/>
        <v>0</v>
      </c>
      <c r="AV136" s="145">
        <f t="shared" si="39"/>
        <v>0</v>
      </c>
      <c r="AW136" s="145">
        <f t="shared" si="39"/>
        <v>0</v>
      </c>
      <c r="AX136" s="145">
        <f t="shared" si="39"/>
        <v>0</v>
      </c>
      <c r="AY136" s="145">
        <f t="shared" si="39"/>
        <v>0</v>
      </c>
      <c r="AZ136" s="145">
        <f t="shared" si="39"/>
        <v>0</v>
      </c>
      <c r="BA136" s="145">
        <f t="shared" si="39"/>
        <v>0</v>
      </c>
      <c r="BB136" s="148">
        <f t="shared" si="39"/>
        <v>0</v>
      </c>
      <c r="BC136" s="145">
        <f t="shared" si="39"/>
        <v>0</v>
      </c>
      <c r="BD136" s="145">
        <f t="shared" si="39"/>
        <v>0</v>
      </c>
      <c r="BE136" s="145">
        <f t="shared" si="39"/>
        <v>0</v>
      </c>
      <c r="BF136" s="145">
        <f t="shared" si="39"/>
        <v>0</v>
      </c>
      <c r="BG136" s="145">
        <f t="shared" si="39"/>
        <v>0</v>
      </c>
      <c r="BH136" s="145">
        <f t="shared" si="39"/>
        <v>0</v>
      </c>
      <c r="BI136" s="145">
        <f t="shared" si="39"/>
        <v>0</v>
      </c>
      <c r="BJ136" s="145">
        <f t="shared" si="39"/>
        <v>0</v>
      </c>
      <c r="BK136" s="145">
        <f t="shared" si="39"/>
        <v>0</v>
      </c>
      <c r="BL136" s="145">
        <f t="shared" si="39"/>
        <v>0</v>
      </c>
      <c r="BM136" s="145">
        <f t="shared" si="39"/>
        <v>0</v>
      </c>
      <c r="BN136" s="145">
        <f t="shared" si="39"/>
        <v>0</v>
      </c>
      <c r="BO136" s="148">
        <f t="shared" si="39"/>
        <v>0</v>
      </c>
    </row>
    <row r="137" ht="15.75" hidden="1" customHeight="1" outlineLevel="1">
      <c r="A137" s="1"/>
      <c r="B137" s="147" t="str">
        <f>Inputs!Z27</f>
        <v>Sponsor 20</v>
      </c>
      <c r="C137" s="145">
        <f t="shared" ref="C137:BO137" si="40">IFERROR(C25-C81,"")</f>
        <v>0</v>
      </c>
      <c r="D137" s="145">
        <f t="shared" si="40"/>
        <v>0</v>
      </c>
      <c r="E137" s="145">
        <f t="shared" si="40"/>
        <v>0</v>
      </c>
      <c r="F137" s="145">
        <f t="shared" si="40"/>
        <v>0</v>
      </c>
      <c r="G137" s="145">
        <f t="shared" si="40"/>
        <v>0</v>
      </c>
      <c r="H137" s="145">
        <f t="shared" si="40"/>
        <v>0</v>
      </c>
      <c r="I137" s="145">
        <f t="shared" si="40"/>
        <v>0</v>
      </c>
      <c r="J137" s="145">
        <f t="shared" si="40"/>
        <v>0</v>
      </c>
      <c r="K137" s="145">
        <f t="shared" si="40"/>
        <v>0</v>
      </c>
      <c r="L137" s="145">
        <f t="shared" si="40"/>
        <v>0</v>
      </c>
      <c r="M137" s="145">
        <f t="shared" si="40"/>
        <v>0</v>
      </c>
      <c r="N137" s="145">
        <f t="shared" si="40"/>
        <v>0</v>
      </c>
      <c r="O137" s="148">
        <f t="shared" si="40"/>
        <v>0</v>
      </c>
      <c r="P137" s="145">
        <f t="shared" si="40"/>
        <v>0</v>
      </c>
      <c r="Q137" s="145">
        <f t="shared" si="40"/>
        <v>0</v>
      </c>
      <c r="R137" s="145">
        <f t="shared" si="40"/>
        <v>0</v>
      </c>
      <c r="S137" s="145">
        <f t="shared" si="40"/>
        <v>0</v>
      </c>
      <c r="T137" s="145">
        <f t="shared" si="40"/>
        <v>0</v>
      </c>
      <c r="U137" s="145">
        <f t="shared" si="40"/>
        <v>0</v>
      </c>
      <c r="V137" s="145">
        <f t="shared" si="40"/>
        <v>0</v>
      </c>
      <c r="W137" s="145">
        <f t="shared" si="40"/>
        <v>0</v>
      </c>
      <c r="X137" s="145">
        <f t="shared" si="40"/>
        <v>0</v>
      </c>
      <c r="Y137" s="145">
        <f t="shared" si="40"/>
        <v>0</v>
      </c>
      <c r="Z137" s="145">
        <f t="shared" si="40"/>
        <v>0</v>
      </c>
      <c r="AA137" s="145">
        <f t="shared" si="40"/>
        <v>0</v>
      </c>
      <c r="AB137" s="148">
        <f t="shared" si="40"/>
        <v>0</v>
      </c>
      <c r="AC137" s="145">
        <f t="shared" si="40"/>
        <v>0</v>
      </c>
      <c r="AD137" s="145">
        <f t="shared" si="40"/>
        <v>0</v>
      </c>
      <c r="AE137" s="145">
        <f t="shared" si="40"/>
        <v>0</v>
      </c>
      <c r="AF137" s="145">
        <f t="shared" si="40"/>
        <v>0</v>
      </c>
      <c r="AG137" s="145">
        <f t="shared" si="40"/>
        <v>0</v>
      </c>
      <c r="AH137" s="145">
        <f t="shared" si="40"/>
        <v>0</v>
      </c>
      <c r="AI137" s="145">
        <f t="shared" si="40"/>
        <v>0</v>
      </c>
      <c r="AJ137" s="145">
        <f t="shared" si="40"/>
        <v>0</v>
      </c>
      <c r="AK137" s="145">
        <f t="shared" si="40"/>
        <v>0</v>
      </c>
      <c r="AL137" s="145">
        <f t="shared" si="40"/>
        <v>0</v>
      </c>
      <c r="AM137" s="145">
        <f t="shared" si="40"/>
        <v>0</v>
      </c>
      <c r="AN137" s="145">
        <f t="shared" si="40"/>
        <v>0</v>
      </c>
      <c r="AO137" s="148">
        <f t="shared" si="40"/>
        <v>0</v>
      </c>
      <c r="AP137" s="145">
        <f t="shared" si="40"/>
        <v>0</v>
      </c>
      <c r="AQ137" s="145">
        <f t="shared" si="40"/>
        <v>0</v>
      </c>
      <c r="AR137" s="145">
        <f t="shared" si="40"/>
        <v>0</v>
      </c>
      <c r="AS137" s="145">
        <f t="shared" si="40"/>
        <v>0</v>
      </c>
      <c r="AT137" s="145">
        <f t="shared" si="40"/>
        <v>0</v>
      </c>
      <c r="AU137" s="145">
        <f t="shared" si="40"/>
        <v>0</v>
      </c>
      <c r="AV137" s="145">
        <f t="shared" si="40"/>
        <v>0</v>
      </c>
      <c r="AW137" s="145">
        <f t="shared" si="40"/>
        <v>0</v>
      </c>
      <c r="AX137" s="145">
        <f t="shared" si="40"/>
        <v>0</v>
      </c>
      <c r="AY137" s="145">
        <f t="shared" si="40"/>
        <v>0</v>
      </c>
      <c r="AZ137" s="145">
        <f t="shared" si="40"/>
        <v>0</v>
      </c>
      <c r="BA137" s="145">
        <f t="shared" si="40"/>
        <v>0</v>
      </c>
      <c r="BB137" s="148">
        <f t="shared" si="40"/>
        <v>0</v>
      </c>
      <c r="BC137" s="145">
        <f t="shared" si="40"/>
        <v>0</v>
      </c>
      <c r="BD137" s="145">
        <f t="shared" si="40"/>
        <v>0</v>
      </c>
      <c r="BE137" s="145">
        <f t="shared" si="40"/>
        <v>0</v>
      </c>
      <c r="BF137" s="145">
        <f t="shared" si="40"/>
        <v>0</v>
      </c>
      <c r="BG137" s="145">
        <f t="shared" si="40"/>
        <v>0</v>
      </c>
      <c r="BH137" s="145">
        <f t="shared" si="40"/>
        <v>0</v>
      </c>
      <c r="BI137" s="145">
        <f t="shared" si="40"/>
        <v>0</v>
      </c>
      <c r="BJ137" s="145">
        <f t="shared" si="40"/>
        <v>0</v>
      </c>
      <c r="BK137" s="145">
        <f t="shared" si="40"/>
        <v>0</v>
      </c>
      <c r="BL137" s="145">
        <f t="shared" si="40"/>
        <v>0</v>
      </c>
      <c r="BM137" s="145">
        <f t="shared" si="40"/>
        <v>0</v>
      </c>
      <c r="BN137" s="145">
        <f t="shared" si="40"/>
        <v>0</v>
      </c>
      <c r="BO137" s="148">
        <f t="shared" si="40"/>
        <v>0</v>
      </c>
    </row>
    <row r="138" ht="15.75" hidden="1" customHeight="1" outlineLevel="1">
      <c r="A138" s="1"/>
      <c r="B138" s="147" t="str">
        <f>Inputs!Z28</f>
        <v>Sponsor 21</v>
      </c>
      <c r="C138" s="145">
        <f t="shared" ref="C138:BO138" si="41">IFERROR(C26-C82,"")</f>
        <v>0</v>
      </c>
      <c r="D138" s="145">
        <f t="shared" si="41"/>
        <v>0</v>
      </c>
      <c r="E138" s="145">
        <f t="shared" si="41"/>
        <v>0</v>
      </c>
      <c r="F138" s="145">
        <f t="shared" si="41"/>
        <v>0</v>
      </c>
      <c r="G138" s="145">
        <f t="shared" si="41"/>
        <v>0</v>
      </c>
      <c r="H138" s="145">
        <f t="shared" si="41"/>
        <v>0</v>
      </c>
      <c r="I138" s="145">
        <f t="shared" si="41"/>
        <v>0</v>
      </c>
      <c r="J138" s="145">
        <f t="shared" si="41"/>
        <v>0</v>
      </c>
      <c r="K138" s="145">
        <f t="shared" si="41"/>
        <v>0</v>
      </c>
      <c r="L138" s="145">
        <f t="shared" si="41"/>
        <v>0</v>
      </c>
      <c r="M138" s="145">
        <f t="shared" si="41"/>
        <v>0</v>
      </c>
      <c r="N138" s="145">
        <f t="shared" si="41"/>
        <v>0</v>
      </c>
      <c r="O138" s="148">
        <f t="shared" si="41"/>
        <v>0</v>
      </c>
      <c r="P138" s="145">
        <f t="shared" si="41"/>
        <v>0</v>
      </c>
      <c r="Q138" s="145">
        <f t="shared" si="41"/>
        <v>0</v>
      </c>
      <c r="R138" s="145">
        <f t="shared" si="41"/>
        <v>0</v>
      </c>
      <c r="S138" s="145">
        <f t="shared" si="41"/>
        <v>0</v>
      </c>
      <c r="T138" s="145">
        <f t="shared" si="41"/>
        <v>0</v>
      </c>
      <c r="U138" s="145">
        <f t="shared" si="41"/>
        <v>0</v>
      </c>
      <c r="V138" s="145">
        <f t="shared" si="41"/>
        <v>0</v>
      </c>
      <c r="W138" s="145">
        <f t="shared" si="41"/>
        <v>0</v>
      </c>
      <c r="X138" s="145">
        <f t="shared" si="41"/>
        <v>0</v>
      </c>
      <c r="Y138" s="145">
        <f t="shared" si="41"/>
        <v>0</v>
      </c>
      <c r="Z138" s="145">
        <f t="shared" si="41"/>
        <v>0</v>
      </c>
      <c r="AA138" s="145">
        <f t="shared" si="41"/>
        <v>0</v>
      </c>
      <c r="AB138" s="148">
        <f t="shared" si="41"/>
        <v>0</v>
      </c>
      <c r="AC138" s="145">
        <f t="shared" si="41"/>
        <v>0</v>
      </c>
      <c r="AD138" s="145">
        <f t="shared" si="41"/>
        <v>0</v>
      </c>
      <c r="AE138" s="145">
        <f t="shared" si="41"/>
        <v>0</v>
      </c>
      <c r="AF138" s="145">
        <f t="shared" si="41"/>
        <v>0</v>
      </c>
      <c r="AG138" s="145">
        <f t="shared" si="41"/>
        <v>0</v>
      </c>
      <c r="AH138" s="145">
        <f t="shared" si="41"/>
        <v>0</v>
      </c>
      <c r="AI138" s="145">
        <f t="shared" si="41"/>
        <v>0</v>
      </c>
      <c r="AJ138" s="145">
        <f t="shared" si="41"/>
        <v>0</v>
      </c>
      <c r="AK138" s="145">
        <f t="shared" si="41"/>
        <v>0</v>
      </c>
      <c r="AL138" s="145">
        <f t="shared" si="41"/>
        <v>0</v>
      </c>
      <c r="AM138" s="145">
        <f t="shared" si="41"/>
        <v>0</v>
      </c>
      <c r="AN138" s="145">
        <f t="shared" si="41"/>
        <v>0</v>
      </c>
      <c r="AO138" s="148">
        <f t="shared" si="41"/>
        <v>0</v>
      </c>
      <c r="AP138" s="145">
        <f t="shared" si="41"/>
        <v>0</v>
      </c>
      <c r="AQ138" s="145">
        <f t="shared" si="41"/>
        <v>0</v>
      </c>
      <c r="AR138" s="145">
        <f t="shared" si="41"/>
        <v>0</v>
      </c>
      <c r="AS138" s="145">
        <f t="shared" si="41"/>
        <v>0</v>
      </c>
      <c r="AT138" s="145">
        <f t="shared" si="41"/>
        <v>0</v>
      </c>
      <c r="AU138" s="145">
        <f t="shared" si="41"/>
        <v>0</v>
      </c>
      <c r="AV138" s="145">
        <f t="shared" si="41"/>
        <v>0</v>
      </c>
      <c r="AW138" s="145">
        <f t="shared" si="41"/>
        <v>0</v>
      </c>
      <c r="AX138" s="145">
        <f t="shared" si="41"/>
        <v>0</v>
      </c>
      <c r="AY138" s="145">
        <f t="shared" si="41"/>
        <v>0</v>
      </c>
      <c r="AZ138" s="145">
        <f t="shared" si="41"/>
        <v>0</v>
      </c>
      <c r="BA138" s="145">
        <f t="shared" si="41"/>
        <v>0</v>
      </c>
      <c r="BB138" s="148">
        <f t="shared" si="41"/>
        <v>0</v>
      </c>
      <c r="BC138" s="145">
        <f t="shared" si="41"/>
        <v>0</v>
      </c>
      <c r="BD138" s="145">
        <f t="shared" si="41"/>
        <v>0</v>
      </c>
      <c r="BE138" s="145">
        <f t="shared" si="41"/>
        <v>0</v>
      </c>
      <c r="BF138" s="145">
        <f t="shared" si="41"/>
        <v>0</v>
      </c>
      <c r="BG138" s="145">
        <f t="shared" si="41"/>
        <v>0</v>
      </c>
      <c r="BH138" s="145">
        <f t="shared" si="41"/>
        <v>0</v>
      </c>
      <c r="BI138" s="145">
        <f t="shared" si="41"/>
        <v>0</v>
      </c>
      <c r="BJ138" s="145">
        <f t="shared" si="41"/>
        <v>0</v>
      </c>
      <c r="BK138" s="145">
        <f t="shared" si="41"/>
        <v>0</v>
      </c>
      <c r="BL138" s="145">
        <f t="shared" si="41"/>
        <v>0</v>
      </c>
      <c r="BM138" s="145">
        <f t="shared" si="41"/>
        <v>0</v>
      </c>
      <c r="BN138" s="145">
        <f t="shared" si="41"/>
        <v>0</v>
      </c>
      <c r="BO138" s="148">
        <f t="shared" si="41"/>
        <v>0</v>
      </c>
    </row>
    <row r="139" ht="15.75" hidden="1" customHeight="1" outlineLevel="1">
      <c r="A139" s="1"/>
      <c r="B139" s="147" t="str">
        <f>Inputs!Z29</f>
        <v>Sponsor 22</v>
      </c>
      <c r="C139" s="145">
        <f t="shared" ref="C139:BO139" si="42">IFERROR(C27-C83,"")</f>
        <v>0</v>
      </c>
      <c r="D139" s="145">
        <f t="shared" si="42"/>
        <v>0</v>
      </c>
      <c r="E139" s="145">
        <f t="shared" si="42"/>
        <v>0</v>
      </c>
      <c r="F139" s="145">
        <f t="shared" si="42"/>
        <v>0</v>
      </c>
      <c r="G139" s="145">
        <f t="shared" si="42"/>
        <v>0</v>
      </c>
      <c r="H139" s="145">
        <f t="shared" si="42"/>
        <v>0</v>
      </c>
      <c r="I139" s="145">
        <f t="shared" si="42"/>
        <v>0</v>
      </c>
      <c r="J139" s="145">
        <f t="shared" si="42"/>
        <v>0</v>
      </c>
      <c r="K139" s="145">
        <f t="shared" si="42"/>
        <v>0</v>
      </c>
      <c r="L139" s="145">
        <f t="shared" si="42"/>
        <v>0</v>
      </c>
      <c r="M139" s="145">
        <f t="shared" si="42"/>
        <v>0</v>
      </c>
      <c r="N139" s="145">
        <f t="shared" si="42"/>
        <v>0</v>
      </c>
      <c r="O139" s="148">
        <f t="shared" si="42"/>
        <v>0</v>
      </c>
      <c r="P139" s="145">
        <f t="shared" si="42"/>
        <v>0</v>
      </c>
      <c r="Q139" s="145">
        <f t="shared" si="42"/>
        <v>0</v>
      </c>
      <c r="R139" s="145">
        <f t="shared" si="42"/>
        <v>0</v>
      </c>
      <c r="S139" s="145">
        <f t="shared" si="42"/>
        <v>0</v>
      </c>
      <c r="T139" s="145">
        <f t="shared" si="42"/>
        <v>0</v>
      </c>
      <c r="U139" s="145">
        <f t="shared" si="42"/>
        <v>0</v>
      </c>
      <c r="V139" s="145">
        <f t="shared" si="42"/>
        <v>0</v>
      </c>
      <c r="W139" s="145">
        <f t="shared" si="42"/>
        <v>0</v>
      </c>
      <c r="X139" s="145">
        <f t="shared" si="42"/>
        <v>0</v>
      </c>
      <c r="Y139" s="145">
        <f t="shared" si="42"/>
        <v>0</v>
      </c>
      <c r="Z139" s="145">
        <f t="shared" si="42"/>
        <v>0</v>
      </c>
      <c r="AA139" s="145">
        <f t="shared" si="42"/>
        <v>0</v>
      </c>
      <c r="AB139" s="148">
        <f t="shared" si="42"/>
        <v>0</v>
      </c>
      <c r="AC139" s="145">
        <f t="shared" si="42"/>
        <v>0</v>
      </c>
      <c r="AD139" s="145">
        <f t="shared" si="42"/>
        <v>0</v>
      </c>
      <c r="AE139" s="145">
        <f t="shared" si="42"/>
        <v>0</v>
      </c>
      <c r="AF139" s="145">
        <f t="shared" si="42"/>
        <v>0</v>
      </c>
      <c r="AG139" s="145">
        <f t="shared" si="42"/>
        <v>0</v>
      </c>
      <c r="AH139" s="145">
        <f t="shared" si="42"/>
        <v>0</v>
      </c>
      <c r="AI139" s="145">
        <f t="shared" si="42"/>
        <v>0</v>
      </c>
      <c r="AJ139" s="145">
        <f t="shared" si="42"/>
        <v>0</v>
      </c>
      <c r="AK139" s="145">
        <f t="shared" si="42"/>
        <v>0</v>
      </c>
      <c r="AL139" s="145">
        <f t="shared" si="42"/>
        <v>0</v>
      </c>
      <c r="AM139" s="145">
        <f t="shared" si="42"/>
        <v>0</v>
      </c>
      <c r="AN139" s="145">
        <f t="shared" si="42"/>
        <v>0</v>
      </c>
      <c r="AO139" s="148">
        <f t="shared" si="42"/>
        <v>0</v>
      </c>
      <c r="AP139" s="145">
        <f t="shared" si="42"/>
        <v>0</v>
      </c>
      <c r="AQ139" s="145">
        <f t="shared" si="42"/>
        <v>0</v>
      </c>
      <c r="AR139" s="145">
        <f t="shared" si="42"/>
        <v>0</v>
      </c>
      <c r="AS139" s="145">
        <f t="shared" si="42"/>
        <v>0</v>
      </c>
      <c r="AT139" s="145">
        <f t="shared" si="42"/>
        <v>0</v>
      </c>
      <c r="AU139" s="145">
        <f t="shared" si="42"/>
        <v>0</v>
      </c>
      <c r="AV139" s="145">
        <f t="shared" si="42"/>
        <v>0</v>
      </c>
      <c r="AW139" s="145">
        <f t="shared" si="42"/>
        <v>0</v>
      </c>
      <c r="AX139" s="145">
        <f t="shared" si="42"/>
        <v>0</v>
      </c>
      <c r="AY139" s="145">
        <f t="shared" si="42"/>
        <v>0</v>
      </c>
      <c r="AZ139" s="145">
        <f t="shared" si="42"/>
        <v>0</v>
      </c>
      <c r="BA139" s="145">
        <f t="shared" si="42"/>
        <v>0</v>
      </c>
      <c r="BB139" s="148">
        <f t="shared" si="42"/>
        <v>0</v>
      </c>
      <c r="BC139" s="145">
        <f t="shared" si="42"/>
        <v>0</v>
      </c>
      <c r="BD139" s="145">
        <f t="shared" si="42"/>
        <v>0</v>
      </c>
      <c r="BE139" s="145">
        <f t="shared" si="42"/>
        <v>0</v>
      </c>
      <c r="BF139" s="145">
        <f t="shared" si="42"/>
        <v>0</v>
      </c>
      <c r="BG139" s="145">
        <f t="shared" si="42"/>
        <v>0</v>
      </c>
      <c r="BH139" s="145">
        <f t="shared" si="42"/>
        <v>0</v>
      </c>
      <c r="BI139" s="145">
        <f t="shared" si="42"/>
        <v>0</v>
      </c>
      <c r="BJ139" s="145">
        <f t="shared" si="42"/>
        <v>0</v>
      </c>
      <c r="BK139" s="145">
        <f t="shared" si="42"/>
        <v>0</v>
      </c>
      <c r="BL139" s="145">
        <f t="shared" si="42"/>
        <v>0</v>
      </c>
      <c r="BM139" s="145">
        <f t="shared" si="42"/>
        <v>0</v>
      </c>
      <c r="BN139" s="145">
        <f t="shared" si="42"/>
        <v>0</v>
      </c>
      <c r="BO139" s="148">
        <f t="shared" si="42"/>
        <v>0</v>
      </c>
    </row>
    <row r="140" ht="15.75" hidden="1" customHeight="1" outlineLevel="1">
      <c r="A140" s="1"/>
      <c r="B140" s="147" t="str">
        <f>Inputs!Z30</f>
        <v>Sponsor 23</v>
      </c>
      <c r="C140" s="145">
        <f t="shared" ref="C140:BO140" si="43">IFERROR(C28-C84,"")</f>
        <v>0</v>
      </c>
      <c r="D140" s="145">
        <f t="shared" si="43"/>
        <v>0</v>
      </c>
      <c r="E140" s="145">
        <f t="shared" si="43"/>
        <v>0</v>
      </c>
      <c r="F140" s="145">
        <f t="shared" si="43"/>
        <v>0</v>
      </c>
      <c r="G140" s="145">
        <f t="shared" si="43"/>
        <v>0</v>
      </c>
      <c r="H140" s="145">
        <f t="shared" si="43"/>
        <v>0</v>
      </c>
      <c r="I140" s="145">
        <f t="shared" si="43"/>
        <v>0</v>
      </c>
      <c r="J140" s="145">
        <f t="shared" si="43"/>
        <v>0</v>
      </c>
      <c r="K140" s="145">
        <f t="shared" si="43"/>
        <v>0</v>
      </c>
      <c r="L140" s="145">
        <f t="shared" si="43"/>
        <v>0</v>
      </c>
      <c r="M140" s="145">
        <f t="shared" si="43"/>
        <v>0</v>
      </c>
      <c r="N140" s="145">
        <f t="shared" si="43"/>
        <v>0</v>
      </c>
      <c r="O140" s="148">
        <f t="shared" si="43"/>
        <v>0</v>
      </c>
      <c r="P140" s="145">
        <f t="shared" si="43"/>
        <v>0</v>
      </c>
      <c r="Q140" s="145">
        <f t="shared" si="43"/>
        <v>0</v>
      </c>
      <c r="R140" s="145">
        <f t="shared" si="43"/>
        <v>0</v>
      </c>
      <c r="S140" s="145">
        <f t="shared" si="43"/>
        <v>0</v>
      </c>
      <c r="T140" s="145">
        <f t="shared" si="43"/>
        <v>0</v>
      </c>
      <c r="U140" s="145">
        <f t="shared" si="43"/>
        <v>0</v>
      </c>
      <c r="V140" s="145">
        <f t="shared" si="43"/>
        <v>0</v>
      </c>
      <c r="W140" s="145">
        <f t="shared" si="43"/>
        <v>0</v>
      </c>
      <c r="X140" s="145">
        <f t="shared" si="43"/>
        <v>0</v>
      </c>
      <c r="Y140" s="145">
        <f t="shared" si="43"/>
        <v>0</v>
      </c>
      <c r="Z140" s="145">
        <f t="shared" si="43"/>
        <v>0</v>
      </c>
      <c r="AA140" s="145">
        <f t="shared" si="43"/>
        <v>0</v>
      </c>
      <c r="AB140" s="148">
        <f t="shared" si="43"/>
        <v>0</v>
      </c>
      <c r="AC140" s="145">
        <f t="shared" si="43"/>
        <v>0</v>
      </c>
      <c r="AD140" s="145">
        <f t="shared" si="43"/>
        <v>0</v>
      </c>
      <c r="AE140" s="145">
        <f t="shared" si="43"/>
        <v>0</v>
      </c>
      <c r="AF140" s="145">
        <f t="shared" si="43"/>
        <v>0</v>
      </c>
      <c r="AG140" s="145">
        <f t="shared" si="43"/>
        <v>0</v>
      </c>
      <c r="AH140" s="145">
        <f t="shared" si="43"/>
        <v>0</v>
      </c>
      <c r="AI140" s="145">
        <f t="shared" si="43"/>
        <v>0</v>
      </c>
      <c r="AJ140" s="145">
        <f t="shared" si="43"/>
        <v>0</v>
      </c>
      <c r="AK140" s="145">
        <f t="shared" si="43"/>
        <v>0</v>
      </c>
      <c r="AL140" s="145">
        <f t="shared" si="43"/>
        <v>0</v>
      </c>
      <c r="AM140" s="145">
        <f t="shared" si="43"/>
        <v>0</v>
      </c>
      <c r="AN140" s="145">
        <f t="shared" si="43"/>
        <v>0</v>
      </c>
      <c r="AO140" s="148">
        <f t="shared" si="43"/>
        <v>0</v>
      </c>
      <c r="AP140" s="145">
        <f t="shared" si="43"/>
        <v>0</v>
      </c>
      <c r="AQ140" s="145">
        <f t="shared" si="43"/>
        <v>0</v>
      </c>
      <c r="AR140" s="145">
        <f t="shared" si="43"/>
        <v>0</v>
      </c>
      <c r="AS140" s="145">
        <f t="shared" si="43"/>
        <v>0</v>
      </c>
      <c r="AT140" s="145">
        <f t="shared" si="43"/>
        <v>0</v>
      </c>
      <c r="AU140" s="145">
        <f t="shared" si="43"/>
        <v>0</v>
      </c>
      <c r="AV140" s="145">
        <f t="shared" si="43"/>
        <v>0</v>
      </c>
      <c r="AW140" s="145">
        <f t="shared" si="43"/>
        <v>0</v>
      </c>
      <c r="AX140" s="145">
        <f t="shared" si="43"/>
        <v>0</v>
      </c>
      <c r="AY140" s="145">
        <f t="shared" si="43"/>
        <v>0</v>
      </c>
      <c r="AZ140" s="145">
        <f t="shared" si="43"/>
        <v>0</v>
      </c>
      <c r="BA140" s="145">
        <f t="shared" si="43"/>
        <v>0</v>
      </c>
      <c r="BB140" s="148">
        <f t="shared" si="43"/>
        <v>0</v>
      </c>
      <c r="BC140" s="145">
        <f t="shared" si="43"/>
        <v>0</v>
      </c>
      <c r="BD140" s="145">
        <f t="shared" si="43"/>
        <v>0</v>
      </c>
      <c r="BE140" s="145">
        <f t="shared" si="43"/>
        <v>0</v>
      </c>
      <c r="BF140" s="145">
        <f t="shared" si="43"/>
        <v>0</v>
      </c>
      <c r="BG140" s="145">
        <f t="shared" si="43"/>
        <v>0</v>
      </c>
      <c r="BH140" s="145">
        <f t="shared" si="43"/>
        <v>0</v>
      </c>
      <c r="BI140" s="145">
        <f t="shared" si="43"/>
        <v>0</v>
      </c>
      <c r="BJ140" s="145">
        <f t="shared" si="43"/>
        <v>0</v>
      </c>
      <c r="BK140" s="145">
        <f t="shared" si="43"/>
        <v>0</v>
      </c>
      <c r="BL140" s="145">
        <f t="shared" si="43"/>
        <v>0</v>
      </c>
      <c r="BM140" s="145">
        <f t="shared" si="43"/>
        <v>0</v>
      </c>
      <c r="BN140" s="145">
        <f t="shared" si="43"/>
        <v>0</v>
      </c>
      <c r="BO140" s="148">
        <f t="shared" si="43"/>
        <v>0</v>
      </c>
    </row>
    <row r="141" ht="15.75" hidden="1" customHeight="1" outlineLevel="1">
      <c r="A141" s="1"/>
      <c r="B141" s="147" t="str">
        <f>Inputs!Z31</f>
        <v>Sponsor 24</v>
      </c>
      <c r="C141" s="145">
        <f t="shared" ref="C141:BO141" si="44">IFERROR(C29-C85,"")</f>
        <v>0</v>
      </c>
      <c r="D141" s="145">
        <f t="shared" si="44"/>
        <v>0</v>
      </c>
      <c r="E141" s="145">
        <f t="shared" si="44"/>
        <v>0</v>
      </c>
      <c r="F141" s="145">
        <f t="shared" si="44"/>
        <v>0</v>
      </c>
      <c r="G141" s="145">
        <f t="shared" si="44"/>
        <v>0</v>
      </c>
      <c r="H141" s="145">
        <f t="shared" si="44"/>
        <v>0</v>
      </c>
      <c r="I141" s="145">
        <f t="shared" si="44"/>
        <v>0</v>
      </c>
      <c r="J141" s="145">
        <f t="shared" si="44"/>
        <v>0</v>
      </c>
      <c r="K141" s="145">
        <f t="shared" si="44"/>
        <v>0</v>
      </c>
      <c r="L141" s="145">
        <f t="shared" si="44"/>
        <v>0</v>
      </c>
      <c r="M141" s="145">
        <f t="shared" si="44"/>
        <v>0</v>
      </c>
      <c r="N141" s="145">
        <f t="shared" si="44"/>
        <v>0</v>
      </c>
      <c r="O141" s="148">
        <f t="shared" si="44"/>
        <v>0</v>
      </c>
      <c r="P141" s="145">
        <f t="shared" si="44"/>
        <v>0</v>
      </c>
      <c r="Q141" s="145">
        <f t="shared" si="44"/>
        <v>0</v>
      </c>
      <c r="R141" s="145">
        <f t="shared" si="44"/>
        <v>0</v>
      </c>
      <c r="S141" s="145">
        <f t="shared" si="44"/>
        <v>0</v>
      </c>
      <c r="T141" s="145">
        <f t="shared" si="44"/>
        <v>0</v>
      </c>
      <c r="U141" s="145">
        <f t="shared" si="44"/>
        <v>0</v>
      </c>
      <c r="V141" s="145">
        <f t="shared" si="44"/>
        <v>0</v>
      </c>
      <c r="W141" s="145">
        <f t="shared" si="44"/>
        <v>0</v>
      </c>
      <c r="X141" s="145">
        <f t="shared" si="44"/>
        <v>0</v>
      </c>
      <c r="Y141" s="145">
        <f t="shared" si="44"/>
        <v>0</v>
      </c>
      <c r="Z141" s="145">
        <f t="shared" si="44"/>
        <v>0</v>
      </c>
      <c r="AA141" s="145">
        <f t="shared" si="44"/>
        <v>0</v>
      </c>
      <c r="AB141" s="148">
        <f t="shared" si="44"/>
        <v>0</v>
      </c>
      <c r="AC141" s="145">
        <f t="shared" si="44"/>
        <v>0</v>
      </c>
      <c r="AD141" s="145">
        <f t="shared" si="44"/>
        <v>0</v>
      </c>
      <c r="AE141" s="145">
        <f t="shared" si="44"/>
        <v>0</v>
      </c>
      <c r="AF141" s="145">
        <f t="shared" si="44"/>
        <v>0</v>
      </c>
      <c r="AG141" s="145">
        <f t="shared" si="44"/>
        <v>0</v>
      </c>
      <c r="AH141" s="145">
        <f t="shared" si="44"/>
        <v>0</v>
      </c>
      <c r="AI141" s="145">
        <f t="shared" si="44"/>
        <v>0</v>
      </c>
      <c r="AJ141" s="145">
        <f t="shared" si="44"/>
        <v>0</v>
      </c>
      <c r="AK141" s="145">
        <f t="shared" si="44"/>
        <v>0</v>
      </c>
      <c r="AL141" s="145">
        <f t="shared" si="44"/>
        <v>0</v>
      </c>
      <c r="AM141" s="145">
        <f t="shared" si="44"/>
        <v>0</v>
      </c>
      <c r="AN141" s="145">
        <f t="shared" si="44"/>
        <v>0</v>
      </c>
      <c r="AO141" s="148">
        <f t="shared" si="44"/>
        <v>0</v>
      </c>
      <c r="AP141" s="145">
        <f t="shared" si="44"/>
        <v>0</v>
      </c>
      <c r="AQ141" s="145">
        <f t="shared" si="44"/>
        <v>0</v>
      </c>
      <c r="AR141" s="145">
        <f t="shared" si="44"/>
        <v>0</v>
      </c>
      <c r="AS141" s="145">
        <f t="shared" si="44"/>
        <v>0</v>
      </c>
      <c r="AT141" s="145">
        <f t="shared" si="44"/>
        <v>0</v>
      </c>
      <c r="AU141" s="145">
        <f t="shared" si="44"/>
        <v>0</v>
      </c>
      <c r="AV141" s="145">
        <f t="shared" si="44"/>
        <v>0</v>
      </c>
      <c r="AW141" s="145">
        <f t="shared" si="44"/>
        <v>0</v>
      </c>
      <c r="AX141" s="145">
        <f t="shared" si="44"/>
        <v>0</v>
      </c>
      <c r="AY141" s="145">
        <f t="shared" si="44"/>
        <v>0</v>
      </c>
      <c r="AZ141" s="145">
        <f t="shared" si="44"/>
        <v>0</v>
      </c>
      <c r="BA141" s="145">
        <f t="shared" si="44"/>
        <v>0</v>
      </c>
      <c r="BB141" s="148">
        <f t="shared" si="44"/>
        <v>0</v>
      </c>
      <c r="BC141" s="145">
        <f t="shared" si="44"/>
        <v>0</v>
      </c>
      <c r="BD141" s="145">
        <f t="shared" si="44"/>
        <v>0</v>
      </c>
      <c r="BE141" s="145">
        <f t="shared" si="44"/>
        <v>0</v>
      </c>
      <c r="BF141" s="145">
        <f t="shared" si="44"/>
        <v>0</v>
      </c>
      <c r="BG141" s="145">
        <f t="shared" si="44"/>
        <v>0</v>
      </c>
      <c r="BH141" s="145">
        <f t="shared" si="44"/>
        <v>0</v>
      </c>
      <c r="BI141" s="145">
        <f t="shared" si="44"/>
        <v>0</v>
      </c>
      <c r="BJ141" s="145">
        <f t="shared" si="44"/>
        <v>0</v>
      </c>
      <c r="BK141" s="145">
        <f t="shared" si="44"/>
        <v>0</v>
      </c>
      <c r="BL141" s="145">
        <f t="shared" si="44"/>
        <v>0</v>
      </c>
      <c r="BM141" s="145">
        <f t="shared" si="44"/>
        <v>0</v>
      </c>
      <c r="BN141" s="145">
        <f t="shared" si="44"/>
        <v>0</v>
      </c>
      <c r="BO141" s="148">
        <f t="shared" si="44"/>
        <v>0</v>
      </c>
    </row>
    <row r="142" ht="15.75" hidden="1" customHeight="1" outlineLevel="1">
      <c r="A142" s="1"/>
      <c r="B142" s="147" t="str">
        <f>Inputs!Z32</f>
        <v>Sponsor 25</v>
      </c>
      <c r="C142" s="145">
        <f t="shared" ref="C142:BO142" si="45">IFERROR(C30-C86,"")</f>
        <v>0</v>
      </c>
      <c r="D142" s="145">
        <f t="shared" si="45"/>
        <v>0</v>
      </c>
      <c r="E142" s="145">
        <f t="shared" si="45"/>
        <v>0</v>
      </c>
      <c r="F142" s="145">
        <f t="shared" si="45"/>
        <v>0</v>
      </c>
      <c r="G142" s="145">
        <f t="shared" si="45"/>
        <v>0</v>
      </c>
      <c r="H142" s="145">
        <f t="shared" si="45"/>
        <v>0</v>
      </c>
      <c r="I142" s="145">
        <f t="shared" si="45"/>
        <v>0</v>
      </c>
      <c r="J142" s="145">
        <f t="shared" si="45"/>
        <v>0</v>
      </c>
      <c r="K142" s="145">
        <f t="shared" si="45"/>
        <v>0</v>
      </c>
      <c r="L142" s="145">
        <f t="shared" si="45"/>
        <v>0</v>
      </c>
      <c r="M142" s="145">
        <f t="shared" si="45"/>
        <v>0</v>
      </c>
      <c r="N142" s="145">
        <f t="shared" si="45"/>
        <v>0</v>
      </c>
      <c r="O142" s="148">
        <f t="shared" si="45"/>
        <v>0</v>
      </c>
      <c r="P142" s="145">
        <f t="shared" si="45"/>
        <v>0</v>
      </c>
      <c r="Q142" s="145">
        <f t="shared" si="45"/>
        <v>0</v>
      </c>
      <c r="R142" s="145">
        <f t="shared" si="45"/>
        <v>0</v>
      </c>
      <c r="S142" s="145">
        <f t="shared" si="45"/>
        <v>0</v>
      </c>
      <c r="T142" s="145">
        <f t="shared" si="45"/>
        <v>0</v>
      </c>
      <c r="U142" s="145">
        <f t="shared" si="45"/>
        <v>0</v>
      </c>
      <c r="V142" s="145">
        <f t="shared" si="45"/>
        <v>0</v>
      </c>
      <c r="W142" s="145">
        <f t="shared" si="45"/>
        <v>0</v>
      </c>
      <c r="X142" s="145">
        <f t="shared" si="45"/>
        <v>0</v>
      </c>
      <c r="Y142" s="145">
        <f t="shared" si="45"/>
        <v>0</v>
      </c>
      <c r="Z142" s="145">
        <f t="shared" si="45"/>
        <v>0</v>
      </c>
      <c r="AA142" s="145">
        <f t="shared" si="45"/>
        <v>0</v>
      </c>
      <c r="AB142" s="148">
        <f t="shared" si="45"/>
        <v>0</v>
      </c>
      <c r="AC142" s="145">
        <f t="shared" si="45"/>
        <v>0</v>
      </c>
      <c r="AD142" s="145">
        <f t="shared" si="45"/>
        <v>0</v>
      </c>
      <c r="AE142" s="145">
        <f t="shared" si="45"/>
        <v>0</v>
      </c>
      <c r="AF142" s="145">
        <f t="shared" si="45"/>
        <v>0</v>
      </c>
      <c r="AG142" s="145">
        <f t="shared" si="45"/>
        <v>0</v>
      </c>
      <c r="AH142" s="145">
        <f t="shared" si="45"/>
        <v>0</v>
      </c>
      <c r="AI142" s="145">
        <f t="shared" si="45"/>
        <v>0</v>
      </c>
      <c r="AJ142" s="145">
        <f t="shared" si="45"/>
        <v>0</v>
      </c>
      <c r="AK142" s="145">
        <f t="shared" si="45"/>
        <v>0</v>
      </c>
      <c r="AL142" s="145">
        <f t="shared" si="45"/>
        <v>0</v>
      </c>
      <c r="AM142" s="145">
        <f t="shared" si="45"/>
        <v>0</v>
      </c>
      <c r="AN142" s="145">
        <f t="shared" si="45"/>
        <v>0</v>
      </c>
      <c r="AO142" s="148">
        <f t="shared" si="45"/>
        <v>0</v>
      </c>
      <c r="AP142" s="145">
        <f t="shared" si="45"/>
        <v>0</v>
      </c>
      <c r="AQ142" s="145">
        <f t="shared" si="45"/>
        <v>0</v>
      </c>
      <c r="AR142" s="145">
        <f t="shared" si="45"/>
        <v>0</v>
      </c>
      <c r="AS142" s="145">
        <f t="shared" si="45"/>
        <v>0</v>
      </c>
      <c r="AT142" s="145">
        <f t="shared" si="45"/>
        <v>0</v>
      </c>
      <c r="AU142" s="145">
        <f t="shared" si="45"/>
        <v>0</v>
      </c>
      <c r="AV142" s="145">
        <f t="shared" si="45"/>
        <v>0</v>
      </c>
      <c r="AW142" s="145">
        <f t="shared" si="45"/>
        <v>0</v>
      </c>
      <c r="AX142" s="145">
        <f t="shared" si="45"/>
        <v>0</v>
      </c>
      <c r="AY142" s="145">
        <f t="shared" si="45"/>
        <v>0</v>
      </c>
      <c r="AZ142" s="145">
        <f t="shared" si="45"/>
        <v>0</v>
      </c>
      <c r="BA142" s="145">
        <f t="shared" si="45"/>
        <v>0</v>
      </c>
      <c r="BB142" s="148">
        <f t="shared" si="45"/>
        <v>0</v>
      </c>
      <c r="BC142" s="145">
        <f t="shared" si="45"/>
        <v>0</v>
      </c>
      <c r="BD142" s="145">
        <f t="shared" si="45"/>
        <v>0</v>
      </c>
      <c r="BE142" s="145">
        <f t="shared" si="45"/>
        <v>0</v>
      </c>
      <c r="BF142" s="145">
        <f t="shared" si="45"/>
        <v>0</v>
      </c>
      <c r="BG142" s="145">
        <f t="shared" si="45"/>
        <v>0</v>
      </c>
      <c r="BH142" s="145">
        <f t="shared" si="45"/>
        <v>0</v>
      </c>
      <c r="BI142" s="145">
        <f t="shared" si="45"/>
        <v>0</v>
      </c>
      <c r="BJ142" s="145">
        <f t="shared" si="45"/>
        <v>0</v>
      </c>
      <c r="BK142" s="145">
        <f t="shared" si="45"/>
        <v>0</v>
      </c>
      <c r="BL142" s="145">
        <f t="shared" si="45"/>
        <v>0</v>
      </c>
      <c r="BM142" s="145">
        <f t="shared" si="45"/>
        <v>0</v>
      </c>
      <c r="BN142" s="145">
        <f t="shared" si="45"/>
        <v>0</v>
      </c>
      <c r="BO142" s="148">
        <f t="shared" si="45"/>
        <v>0</v>
      </c>
    </row>
    <row r="143" ht="15.75" hidden="1" customHeight="1" outlineLevel="1">
      <c r="A143" s="1"/>
      <c r="B143" s="147" t="str">
        <f>Inputs!Z33</f>
        <v>Sponsor 26</v>
      </c>
      <c r="C143" s="145">
        <f t="shared" ref="C143:BO143" si="46">IFERROR(C31-C87,"")</f>
        <v>0</v>
      </c>
      <c r="D143" s="145">
        <f t="shared" si="46"/>
        <v>0</v>
      </c>
      <c r="E143" s="145">
        <f t="shared" si="46"/>
        <v>0</v>
      </c>
      <c r="F143" s="145">
        <f t="shared" si="46"/>
        <v>0</v>
      </c>
      <c r="G143" s="145">
        <f t="shared" si="46"/>
        <v>0</v>
      </c>
      <c r="H143" s="145">
        <f t="shared" si="46"/>
        <v>0</v>
      </c>
      <c r="I143" s="145">
        <f t="shared" si="46"/>
        <v>0</v>
      </c>
      <c r="J143" s="145">
        <f t="shared" si="46"/>
        <v>0</v>
      </c>
      <c r="K143" s="145">
        <f t="shared" si="46"/>
        <v>0</v>
      </c>
      <c r="L143" s="145">
        <f t="shared" si="46"/>
        <v>0</v>
      </c>
      <c r="M143" s="145">
        <f t="shared" si="46"/>
        <v>0</v>
      </c>
      <c r="N143" s="145">
        <f t="shared" si="46"/>
        <v>0</v>
      </c>
      <c r="O143" s="148">
        <f t="shared" si="46"/>
        <v>0</v>
      </c>
      <c r="P143" s="145">
        <f t="shared" si="46"/>
        <v>0</v>
      </c>
      <c r="Q143" s="145">
        <f t="shared" si="46"/>
        <v>0</v>
      </c>
      <c r="R143" s="145">
        <f t="shared" si="46"/>
        <v>0</v>
      </c>
      <c r="S143" s="145">
        <f t="shared" si="46"/>
        <v>0</v>
      </c>
      <c r="T143" s="145">
        <f t="shared" si="46"/>
        <v>0</v>
      </c>
      <c r="U143" s="145">
        <f t="shared" si="46"/>
        <v>0</v>
      </c>
      <c r="V143" s="145">
        <f t="shared" si="46"/>
        <v>0</v>
      </c>
      <c r="W143" s="145">
        <f t="shared" si="46"/>
        <v>0</v>
      </c>
      <c r="X143" s="145">
        <f t="shared" si="46"/>
        <v>0</v>
      </c>
      <c r="Y143" s="145">
        <f t="shared" si="46"/>
        <v>0</v>
      </c>
      <c r="Z143" s="145">
        <f t="shared" si="46"/>
        <v>0</v>
      </c>
      <c r="AA143" s="145">
        <f t="shared" si="46"/>
        <v>0</v>
      </c>
      <c r="AB143" s="148">
        <f t="shared" si="46"/>
        <v>0</v>
      </c>
      <c r="AC143" s="145">
        <f t="shared" si="46"/>
        <v>0</v>
      </c>
      <c r="AD143" s="145">
        <f t="shared" si="46"/>
        <v>0</v>
      </c>
      <c r="AE143" s="145">
        <f t="shared" si="46"/>
        <v>0</v>
      </c>
      <c r="AF143" s="145">
        <f t="shared" si="46"/>
        <v>0</v>
      </c>
      <c r="AG143" s="145">
        <f t="shared" si="46"/>
        <v>0</v>
      </c>
      <c r="AH143" s="145">
        <f t="shared" si="46"/>
        <v>0</v>
      </c>
      <c r="AI143" s="145">
        <f t="shared" si="46"/>
        <v>0</v>
      </c>
      <c r="AJ143" s="145">
        <f t="shared" si="46"/>
        <v>0</v>
      </c>
      <c r="AK143" s="145">
        <f t="shared" si="46"/>
        <v>0</v>
      </c>
      <c r="AL143" s="145">
        <f t="shared" si="46"/>
        <v>0</v>
      </c>
      <c r="AM143" s="145">
        <f t="shared" si="46"/>
        <v>0</v>
      </c>
      <c r="AN143" s="145">
        <f t="shared" si="46"/>
        <v>0</v>
      </c>
      <c r="AO143" s="148">
        <f t="shared" si="46"/>
        <v>0</v>
      </c>
      <c r="AP143" s="145">
        <f t="shared" si="46"/>
        <v>0</v>
      </c>
      <c r="AQ143" s="145">
        <f t="shared" si="46"/>
        <v>0</v>
      </c>
      <c r="AR143" s="145">
        <f t="shared" si="46"/>
        <v>0</v>
      </c>
      <c r="AS143" s="145">
        <f t="shared" si="46"/>
        <v>0</v>
      </c>
      <c r="AT143" s="145">
        <f t="shared" si="46"/>
        <v>0</v>
      </c>
      <c r="AU143" s="145">
        <f t="shared" si="46"/>
        <v>0</v>
      </c>
      <c r="AV143" s="145">
        <f t="shared" si="46"/>
        <v>0</v>
      </c>
      <c r="AW143" s="145">
        <f t="shared" si="46"/>
        <v>0</v>
      </c>
      <c r="AX143" s="145">
        <f t="shared" si="46"/>
        <v>0</v>
      </c>
      <c r="AY143" s="145">
        <f t="shared" si="46"/>
        <v>0</v>
      </c>
      <c r="AZ143" s="145">
        <f t="shared" si="46"/>
        <v>0</v>
      </c>
      <c r="BA143" s="145">
        <f t="shared" si="46"/>
        <v>0</v>
      </c>
      <c r="BB143" s="148">
        <f t="shared" si="46"/>
        <v>0</v>
      </c>
      <c r="BC143" s="145">
        <f t="shared" si="46"/>
        <v>0</v>
      </c>
      <c r="BD143" s="145">
        <f t="shared" si="46"/>
        <v>0</v>
      </c>
      <c r="BE143" s="145">
        <f t="shared" si="46"/>
        <v>0</v>
      </c>
      <c r="BF143" s="145">
        <f t="shared" si="46"/>
        <v>0</v>
      </c>
      <c r="BG143" s="145">
        <f t="shared" si="46"/>
        <v>0</v>
      </c>
      <c r="BH143" s="145">
        <f t="shared" si="46"/>
        <v>0</v>
      </c>
      <c r="BI143" s="145">
        <f t="shared" si="46"/>
        <v>0</v>
      </c>
      <c r="BJ143" s="145">
        <f t="shared" si="46"/>
        <v>0</v>
      </c>
      <c r="BK143" s="145">
        <f t="shared" si="46"/>
        <v>0</v>
      </c>
      <c r="BL143" s="145">
        <f t="shared" si="46"/>
        <v>0</v>
      </c>
      <c r="BM143" s="145">
        <f t="shared" si="46"/>
        <v>0</v>
      </c>
      <c r="BN143" s="145">
        <f t="shared" si="46"/>
        <v>0</v>
      </c>
      <c r="BO143" s="148">
        <f t="shared" si="46"/>
        <v>0</v>
      </c>
    </row>
    <row r="144" ht="15.75" hidden="1" customHeight="1" outlineLevel="1">
      <c r="A144" s="1"/>
      <c r="B144" s="147" t="str">
        <f>Inputs!Z34</f>
        <v>Sponsor 27</v>
      </c>
      <c r="C144" s="145">
        <f t="shared" ref="C144:BO144" si="47">IFERROR(C32-C88,"")</f>
        <v>0</v>
      </c>
      <c r="D144" s="145">
        <f t="shared" si="47"/>
        <v>0</v>
      </c>
      <c r="E144" s="145">
        <f t="shared" si="47"/>
        <v>0</v>
      </c>
      <c r="F144" s="145">
        <f t="shared" si="47"/>
        <v>0</v>
      </c>
      <c r="G144" s="145">
        <f t="shared" si="47"/>
        <v>0</v>
      </c>
      <c r="H144" s="145">
        <f t="shared" si="47"/>
        <v>0</v>
      </c>
      <c r="I144" s="145">
        <f t="shared" si="47"/>
        <v>0</v>
      </c>
      <c r="J144" s="145">
        <f t="shared" si="47"/>
        <v>0</v>
      </c>
      <c r="K144" s="145">
        <f t="shared" si="47"/>
        <v>0</v>
      </c>
      <c r="L144" s="145">
        <f t="shared" si="47"/>
        <v>0</v>
      </c>
      <c r="M144" s="145">
        <f t="shared" si="47"/>
        <v>0</v>
      </c>
      <c r="N144" s="145">
        <f t="shared" si="47"/>
        <v>0</v>
      </c>
      <c r="O144" s="148">
        <f t="shared" si="47"/>
        <v>0</v>
      </c>
      <c r="P144" s="145">
        <f t="shared" si="47"/>
        <v>0</v>
      </c>
      <c r="Q144" s="145">
        <f t="shared" si="47"/>
        <v>0</v>
      </c>
      <c r="R144" s="145">
        <f t="shared" si="47"/>
        <v>0</v>
      </c>
      <c r="S144" s="145">
        <f t="shared" si="47"/>
        <v>0</v>
      </c>
      <c r="T144" s="145">
        <f t="shared" si="47"/>
        <v>0</v>
      </c>
      <c r="U144" s="145">
        <f t="shared" si="47"/>
        <v>0</v>
      </c>
      <c r="V144" s="145">
        <f t="shared" si="47"/>
        <v>0</v>
      </c>
      <c r="W144" s="145">
        <f t="shared" si="47"/>
        <v>0</v>
      </c>
      <c r="X144" s="145">
        <f t="shared" si="47"/>
        <v>0</v>
      </c>
      <c r="Y144" s="145">
        <f t="shared" si="47"/>
        <v>0</v>
      </c>
      <c r="Z144" s="145">
        <f t="shared" si="47"/>
        <v>0</v>
      </c>
      <c r="AA144" s="145">
        <f t="shared" si="47"/>
        <v>0</v>
      </c>
      <c r="AB144" s="148">
        <f t="shared" si="47"/>
        <v>0</v>
      </c>
      <c r="AC144" s="145">
        <f t="shared" si="47"/>
        <v>0</v>
      </c>
      <c r="AD144" s="145">
        <f t="shared" si="47"/>
        <v>0</v>
      </c>
      <c r="AE144" s="145">
        <f t="shared" si="47"/>
        <v>0</v>
      </c>
      <c r="AF144" s="145">
        <f t="shared" si="47"/>
        <v>0</v>
      </c>
      <c r="AG144" s="145">
        <f t="shared" si="47"/>
        <v>0</v>
      </c>
      <c r="AH144" s="145">
        <f t="shared" si="47"/>
        <v>0</v>
      </c>
      <c r="AI144" s="145">
        <f t="shared" si="47"/>
        <v>0</v>
      </c>
      <c r="AJ144" s="145">
        <f t="shared" si="47"/>
        <v>0</v>
      </c>
      <c r="AK144" s="145">
        <f t="shared" si="47"/>
        <v>0</v>
      </c>
      <c r="AL144" s="145">
        <f t="shared" si="47"/>
        <v>0</v>
      </c>
      <c r="AM144" s="145">
        <f t="shared" si="47"/>
        <v>0</v>
      </c>
      <c r="AN144" s="145">
        <f t="shared" si="47"/>
        <v>0</v>
      </c>
      <c r="AO144" s="148">
        <f t="shared" si="47"/>
        <v>0</v>
      </c>
      <c r="AP144" s="145">
        <f t="shared" si="47"/>
        <v>0</v>
      </c>
      <c r="AQ144" s="145">
        <f t="shared" si="47"/>
        <v>0</v>
      </c>
      <c r="AR144" s="145">
        <f t="shared" si="47"/>
        <v>0</v>
      </c>
      <c r="AS144" s="145">
        <f t="shared" si="47"/>
        <v>0</v>
      </c>
      <c r="AT144" s="145">
        <f t="shared" si="47"/>
        <v>0</v>
      </c>
      <c r="AU144" s="145">
        <f t="shared" si="47"/>
        <v>0</v>
      </c>
      <c r="AV144" s="145">
        <f t="shared" si="47"/>
        <v>0</v>
      </c>
      <c r="AW144" s="145">
        <f t="shared" si="47"/>
        <v>0</v>
      </c>
      <c r="AX144" s="145">
        <f t="shared" si="47"/>
        <v>0</v>
      </c>
      <c r="AY144" s="145">
        <f t="shared" si="47"/>
        <v>0</v>
      </c>
      <c r="AZ144" s="145">
        <f t="shared" si="47"/>
        <v>0</v>
      </c>
      <c r="BA144" s="145">
        <f t="shared" si="47"/>
        <v>0</v>
      </c>
      <c r="BB144" s="148">
        <f t="shared" si="47"/>
        <v>0</v>
      </c>
      <c r="BC144" s="145">
        <f t="shared" si="47"/>
        <v>0</v>
      </c>
      <c r="BD144" s="145">
        <f t="shared" si="47"/>
        <v>0</v>
      </c>
      <c r="BE144" s="145">
        <f t="shared" si="47"/>
        <v>0</v>
      </c>
      <c r="BF144" s="145">
        <f t="shared" si="47"/>
        <v>0</v>
      </c>
      <c r="BG144" s="145">
        <f t="shared" si="47"/>
        <v>0</v>
      </c>
      <c r="BH144" s="145">
        <f t="shared" si="47"/>
        <v>0</v>
      </c>
      <c r="BI144" s="145">
        <f t="shared" si="47"/>
        <v>0</v>
      </c>
      <c r="BJ144" s="145">
        <f t="shared" si="47"/>
        <v>0</v>
      </c>
      <c r="BK144" s="145">
        <f t="shared" si="47"/>
        <v>0</v>
      </c>
      <c r="BL144" s="145">
        <f t="shared" si="47"/>
        <v>0</v>
      </c>
      <c r="BM144" s="145">
        <f t="shared" si="47"/>
        <v>0</v>
      </c>
      <c r="BN144" s="145">
        <f t="shared" si="47"/>
        <v>0</v>
      </c>
      <c r="BO144" s="148">
        <f t="shared" si="47"/>
        <v>0</v>
      </c>
    </row>
    <row r="145" ht="15.75" hidden="1" customHeight="1" outlineLevel="1">
      <c r="A145" s="1"/>
      <c r="B145" s="147" t="str">
        <f>Inputs!Z35</f>
        <v>Sponsor 28</v>
      </c>
      <c r="C145" s="145">
        <f t="shared" ref="C145:BO145" si="48">IFERROR(C33-C89,"")</f>
        <v>0</v>
      </c>
      <c r="D145" s="145">
        <f t="shared" si="48"/>
        <v>0</v>
      </c>
      <c r="E145" s="145">
        <f t="shared" si="48"/>
        <v>0</v>
      </c>
      <c r="F145" s="145">
        <f t="shared" si="48"/>
        <v>0</v>
      </c>
      <c r="G145" s="145">
        <f t="shared" si="48"/>
        <v>0</v>
      </c>
      <c r="H145" s="145">
        <f t="shared" si="48"/>
        <v>0</v>
      </c>
      <c r="I145" s="145">
        <f t="shared" si="48"/>
        <v>0</v>
      </c>
      <c r="J145" s="145">
        <f t="shared" si="48"/>
        <v>0</v>
      </c>
      <c r="K145" s="145">
        <f t="shared" si="48"/>
        <v>0</v>
      </c>
      <c r="L145" s="145">
        <f t="shared" si="48"/>
        <v>0</v>
      </c>
      <c r="M145" s="145">
        <f t="shared" si="48"/>
        <v>0</v>
      </c>
      <c r="N145" s="145">
        <f t="shared" si="48"/>
        <v>0</v>
      </c>
      <c r="O145" s="148">
        <f t="shared" si="48"/>
        <v>0</v>
      </c>
      <c r="P145" s="145">
        <f t="shared" si="48"/>
        <v>0</v>
      </c>
      <c r="Q145" s="145">
        <f t="shared" si="48"/>
        <v>0</v>
      </c>
      <c r="R145" s="145">
        <f t="shared" si="48"/>
        <v>0</v>
      </c>
      <c r="S145" s="145">
        <f t="shared" si="48"/>
        <v>0</v>
      </c>
      <c r="T145" s="145">
        <f t="shared" si="48"/>
        <v>0</v>
      </c>
      <c r="U145" s="145">
        <f t="shared" si="48"/>
        <v>0</v>
      </c>
      <c r="V145" s="145">
        <f t="shared" si="48"/>
        <v>0</v>
      </c>
      <c r="W145" s="145">
        <f t="shared" si="48"/>
        <v>0</v>
      </c>
      <c r="X145" s="145">
        <f t="shared" si="48"/>
        <v>0</v>
      </c>
      <c r="Y145" s="145">
        <f t="shared" si="48"/>
        <v>0</v>
      </c>
      <c r="Z145" s="145">
        <f t="shared" si="48"/>
        <v>0</v>
      </c>
      <c r="AA145" s="145">
        <f t="shared" si="48"/>
        <v>0</v>
      </c>
      <c r="AB145" s="148">
        <f t="shared" si="48"/>
        <v>0</v>
      </c>
      <c r="AC145" s="145">
        <f t="shared" si="48"/>
        <v>0</v>
      </c>
      <c r="AD145" s="145">
        <f t="shared" si="48"/>
        <v>0</v>
      </c>
      <c r="AE145" s="145">
        <f t="shared" si="48"/>
        <v>0</v>
      </c>
      <c r="AF145" s="145">
        <f t="shared" si="48"/>
        <v>0</v>
      </c>
      <c r="AG145" s="145">
        <f t="shared" si="48"/>
        <v>0</v>
      </c>
      <c r="AH145" s="145">
        <f t="shared" si="48"/>
        <v>0</v>
      </c>
      <c r="AI145" s="145">
        <f t="shared" si="48"/>
        <v>0</v>
      </c>
      <c r="AJ145" s="145">
        <f t="shared" si="48"/>
        <v>0</v>
      </c>
      <c r="AK145" s="145">
        <f t="shared" si="48"/>
        <v>0</v>
      </c>
      <c r="AL145" s="145">
        <f t="shared" si="48"/>
        <v>0</v>
      </c>
      <c r="AM145" s="145">
        <f t="shared" si="48"/>
        <v>0</v>
      </c>
      <c r="AN145" s="145">
        <f t="shared" si="48"/>
        <v>0</v>
      </c>
      <c r="AO145" s="148">
        <f t="shared" si="48"/>
        <v>0</v>
      </c>
      <c r="AP145" s="145">
        <f t="shared" si="48"/>
        <v>0</v>
      </c>
      <c r="AQ145" s="145">
        <f t="shared" si="48"/>
        <v>0</v>
      </c>
      <c r="AR145" s="145">
        <f t="shared" si="48"/>
        <v>0</v>
      </c>
      <c r="AS145" s="145">
        <f t="shared" si="48"/>
        <v>0</v>
      </c>
      <c r="AT145" s="145">
        <f t="shared" si="48"/>
        <v>0</v>
      </c>
      <c r="AU145" s="145">
        <f t="shared" si="48"/>
        <v>0</v>
      </c>
      <c r="AV145" s="145">
        <f t="shared" si="48"/>
        <v>0</v>
      </c>
      <c r="AW145" s="145">
        <f t="shared" si="48"/>
        <v>0</v>
      </c>
      <c r="AX145" s="145">
        <f t="shared" si="48"/>
        <v>0</v>
      </c>
      <c r="AY145" s="145">
        <f t="shared" si="48"/>
        <v>0</v>
      </c>
      <c r="AZ145" s="145">
        <f t="shared" si="48"/>
        <v>0</v>
      </c>
      <c r="BA145" s="145">
        <f t="shared" si="48"/>
        <v>0</v>
      </c>
      <c r="BB145" s="148">
        <f t="shared" si="48"/>
        <v>0</v>
      </c>
      <c r="BC145" s="145">
        <f t="shared" si="48"/>
        <v>0</v>
      </c>
      <c r="BD145" s="145">
        <f t="shared" si="48"/>
        <v>0</v>
      </c>
      <c r="BE145" s="145">
        <f t="shared" si="48"/>
        <v>0</v>
      </c>
      <c r="BF145" s="145">
        <f t="shared" si="48"/>
        <v>0</v>
      </c>
      <c r="BG145" s="145">
        <f t="shared" si="48"/>
        <v>0</v>
      </c>
      <c r="BH145" s="145">
        <f t="shared" si="48"/>
        <v>0</v>
      </c>
      <c r="BI145" s="145">
        <f t="shared" si="48"/>
        <v>0</v>
      </c>
      <c r="BJ145" s="145">
        <f t="shared" si="48"/>
        <v>0</v>
      </c>
      <c r="BK145" s="145">
        <f t="shared" si="48"/>
        <v>0</v>
      </c>
      <c r="BL145" s="145">
        <f t="shared" si="48"/>
        <v>0</v>
      </c>
      <c r="BM145" s="145">
        <f t="shared" si="48"/>
        <v>0</v>
      </c>
      <c r="BN145" s="145">
        <f t="shared" si="48"/>
        <v>0</v>
      </c>
      <c r="BO145" s="148">
        <f t="shared" si="48"/>
        <v>0</v>
      </c>
    </row>
    <row r="146" ht="15.75" hidden="1" customHeight="1" outlineLevel="1">
      <c r="A146" s="1"/>
      <c r="B146" s="147" t="str">
        <f>Inputs!Z36</f>
        <v>Sponsor 29</v>
      </c>
      <c r="C146" s="145">
        <f t="shared" ref="C146:BO146" si="49">IFERROR(C34-C90,"")</f>
        <v>0</v>
      </c>
      <c r="D146" s="145">
        <f t="shared" si="49"/>
        <v>0</v>
      </c>
      <c r="E146" s="145">
        <f t="shared" si="49"/>
        <v>0</v>
      </c>
      <c r="F146" s="145">
        <f t="shared" si="49"/>
        <v>0</v>
      </c>
      <c r="G146" s="145">
        <f t="shared" si="49"/>
        <v>0</v>
      </c>
      <c r="H146" s="145">
        <f t="shared" si="49"/>
        <v>0</v>
      </c>
      <c r="I146" s="145">
        <f t="shared" si="49"/>
        <v>0</v>
      </c>
      <c r="J146" s="145">
        <f t="shared" si="49"/>
        <v>0</v>
      </c>
      <c r="K146" s="145">
        <f t="shared" si="49"/>
        <v>0</v>
      </c>
      <c r="L146" s="145">
        <f t="shared" si="49"/>
        <v>0</v>
      </c>
      <c r="M146" s="145">
        <f t="shared" si="49"/>
        <v>0</v>
      </c>
      <c r="N146" s="145">
        <f t="shared" si="49"/>
        <v>0</v>
      </c>
      <c r="O146" s="148">
        <f t="shared" si="49"/>
        <v>0</v>
      </c>
      <c r="P146" s="145">
        <f t="shared" si="49"/>
        <v>0</v>
      </c>
      <c r="Q146" s="145">
        <f t="shared" si="49"/>
        <v>0</v>
      </c>
      <c r="R146" s="145">
        <f t="shared" si="49"/>
        <v>0</v>
      </c>
      <c r="S146" s="145">
        <f t="shared" si="49"/>
        <v>0</v>
      </c>
      <c r="T146" s="145">
        <f t="shared" si="49"/>
        <v>0</v>
      </c>
      <c r="U146" s="145">
        <f t="shared" si="49"/>
        <v>0</v>
      </c>
      <c r="V146" s="145">
        <f t="shared" si="49"/>
        <v>0</v>
      </c>
      <c r="W146" s="145">
        <f t="shared" si="49"/>
        <v>0</v>
      </c>
      <c r="X146" s="145">
        <f t="shared" si="49"/>
        <v>0</v>
      </c>
      <c r="Y146" s="145">
        <f t="shared" si="49"/>
        <v>0</v>
      </c>
      <c r="Z146" s="145">
        <f t="shared" si="49"/>
        <v>0</v>
      </c>
      <c r="AA146" s="145">
        <f t="shared" si="49"/>
        <v>0</v>
      </c>
      <c r="AB146" s="148">
        <f t="shared" si="49"/>
        <v>0</v>
      </c>
      <c r="AC146" s="145">
        <f t="shared" si="49"/>
        <v>0</v>
      </c>
      <c r="AD146" s="145">
        <f t="shared" si="49"/>
        <v>0</v>
      </c>
      <c r="AE146" s="145">
        <f t="shared" si="49"/>
        <v>0</v>
      </c>
      <c r="AF146" s="145">
        <f t="shared" si="49"/>
        <v>0</v>
      </c>
      <c r="AG146" s="145">
        <f t="shared" si="49"/>
        <v>0</v>
      </c>
      <c r="AH146" s="145">
        <f t="shared" si="49"/>
        <v>0</v>
      </c>
      <c r="AI146" s="145">
        <f t="shared" si="49"/>
        <v>0</v>
      </c>
      <c r="AJ146" s="145">
        <f t="shared" si="49"/>
        <v>0</v>
      </c>
      <c r="AK146" s="145">
        <f t="shared" si="49"/>
        <v>0</v>
      </c>
      <c r="AL146" s="145">
        <f t="shared" si="49"/>
        <v>0</v>
      </c>
      <c r="AM146" s="145">
        <f t="shared" si="49"/>
        <v>0</v>
      </c>
      <c r="AN146" s="145">
        <f t="shared" si="49"/>
        <v>0</v>
      </c>
      <c r="AO146" s="148">
        <f t="shared" si="49"/>
        <v>0</v>
      </c>
      <c r="AP146" s="145">
        <f t="shared" si="49"/>
        <v>0</v>
      </c>
      <c r="AQ146" s="145">
        <f t="shared" si="49"/>
        <v>0</v>
      </c>
      <c r="AR146" s="145">
        <f t="shared" si="49"/>
        <v>0</v>
      </c>
      <c r="AS146" s="145">
        <f t="shared" si="49"/>
        <v>0</v>
      </c>
      <c r="AT146" s="145">
        <f t="shared" si="49"/>
        <v>0</v>
      </c>
      <c r="AU146" s="145">
        <f t="shared" si="49"/>
        <v>0</v>
      </c>
      <c r="AV146" s="145">
        <f t="shared" si="49"/>
        <v>0</v>
      </c>
      <c r="AW146" s="145">
        <f t="shared" si="49"/>
        <v>0</v>
      </c>
      <c r="AX146" s="145">
        <f t="shared" si="49"/>
        <v>0</v>
      </c>
      <c r="AY146" s="145">
        <f t="shared" si="49"/>
        <v>0</v>
      </c>
      <c r="AZ146" s="145">
        <f t="shared" si="49"/>
        <v>0</v>
      </c>
      <c r="BA146" s="145">
        <f t="shared" si="49"/>
        <v>0</v>
      </c>
      <c r="BB146" s="148">
        <f t="shared" si="49"/>
        <v>0</v>
      </c>
      <c r="BC146" s="145">
        <f t="shared" si="49"/>
        <v>0</v>
      </c>
      <c r="BD146" s="145">
        <f t="shared" si="49"/>
        <v>0</v>
      </c>
      <c r="BE146" s="145">
        <f t="shared" si="49"/>
        <v>0</v>
      </c>
      <c r="BF146" s="145">
        <f t="shared" si="49"/>
        <v>0</v>
      </c>
      <c r="BG146" s="145">
        <f t="shared" si="49"/>
        <v>0</v>
      </c>
      <c r="BH146" s="145">
        <f t="shared" si="49"/>
        <v>0</v>
      </c>
      <c r="BI146" s="145">
        <f t="shared" si="49"/>
        <v>0</v>
      </c>
      <c r="BJ146" s="145">
        <f t="shared" si="49"/>
        <v>0</v>
      </c>
      <c r="BK146" s="145">
        <f t="shared" si="49"/>
        <v>0</v>
      </c>
      <c r="BL146" s="145">
        <f t="shared" si="49"/>
        <v>0</v>
      </c>
      <c r="BM146" s="145">
        <f t="shared" si="49"/>
        <v>0</v>
      </c>
      <c r="BN146" s="145">
        <f t="shared" si="49"/>
        <v>0</v>
      </c>
      <c r="BO146" s="148">
        <f t="shared" si="49"/>
        <v>0</v>
      </c>
    </row>
    <row r="147" ht="15.75" hidden="1" customHeight="1" outlineLevel="1">
      <c r="A147" s="1"/>
      <c r="B147" s="147" t="str">
        <f>Inputs!Z37</f>
        <v>Sponsor 30</v>
      </c>
      <c r="C147" s="145">
        <f t="shared" ref="C147:BO147" si="50">IFERROR(C35-C91,"")</f>
        <v>0</v>
      </c>
      <c r="D147" s="145">
        <f t="shared" si="50"/>
        <v>0</v>
      </c>
      <c r="E147" s="145">
        <f t="shared" si="50"/>
        <v>0</v>
      </c>
      <c r="F147" s="145">
        <f t="shared" si="50"/>
        <v>0</v>
      </c>
      <c r="G147" s="145">
        <f t="shared" si="50"/>
        <v>0</v>
      </c>
      <c r="H147" s="145">
        <f t="shared" si="50"/>
        <v>0</v>
      </c>
      <c r="I147" s="145">
        <f t="shared" si="50"/>
        <v>0</v>
      </c>
      <c r="J147" s="145">
        <f t="shared" si="50"/>
        <v>0</v>
      </c>
      <c r="K147" s="145">
        <f t="shared" si="50"/>
        <v>0</v>
      </c>
      <c r="L147" s="145">
        <f t="shared" si="50"/>
        <v>0</v>
      </c>
      <c r="M147" s="145">
        <f t="shared" si="50"/>
        <v>0</v>
      </c>
      <c r="N147" s="145">
        <f t="shared" si="50"/>
        <v>0</v>
      </c>
      <c r="O147" s="148">
        <f t="shared" si="50"/>
        <v>0</v>
      </c>
      <c r="P147" s="145">
        <f t="shared" si="50"/>
        <v>0</v>
      </c>
      <c r="Q147" s="145">
        <f t="shared" si="50"/>
        <v>0</v>
      </c>
      <c r="R147" s="145">
        <f t="shared" si="50"/>
        <v>0</v>
      </c>
      <c r="S147" s="145">
        <f t="shared" si="50"/>
        <v>0</v>
      </c>
      <c r="T147" s="145">
        <f t="shared" si="50"/>
        <v>0</v>
      </c>
      <c r="U147" s="145">
        <f t="shared" si="50"/>
        <v>0</v>
      </c>
      <c r="V147" s="145">
        <f t="shared" si="50"/>
        <v>0</v>
      </c>
      <c r="W147" s="145">
        <f t="shared" si="50"/>
        <v>0</v>
      </c>
      <c r="X147" s="145">
        <f t="shared" si="50"/>
        <v>0</v>
      </c>
      <c r="Y147" s="145">
        <f t="shared" si="50"/>
        <v>0</v>
      </c>
      <c r="Z147" s="145">
        <f t="shared" si="50"/>
        <v>0</v>
      </c>
      <c r="AA147" s="145">
        <f t="shared" si="50"/>
        <v>0</v>
      </c>
      <c r="AB147" s="148">
        <f t="shared" si="50"/>
        <v>0</v>
      </c>
      <c r="AC147" s="145">
        <f t="shared" si="50"/>
        <v>0</v>
      </c>
      <c r="AD147" s="145">
        <f t="shared" si="50"/>
        <v>0</v>
      </c>
      <c r="AE147" s="145">
        <f t="shared" si="50"/>
        <v>0</v>
      </c>
      <c r="AF147" s="145">
        <f t="shared" si="50"/>
        <v>0</v>
      </c>
      <c r="AG147" s="145">
        <f t="shared" si="50"/>
        <v>0</v>
      </c>
      <c r="AH147" s="145">
        <f t="shared" si="50"/>
        <v>0</v>
      </c>
      <c r="AI147" s="145">
        <f t="shared" si="50"/>
        <v>0</v>
      </c>
      <c r="AJ147" s="145">
        <f t="shared" si="50"/>
        <v>0</v>
      </c>
      <c r="AK147" s="145">
        <f t="shared" si="50"/>
        <v>0</v>
      </c>
      <c r="AL147" s="145">
        <f t="shared" si="50"/>
        <v>0</v>
      </c>
      <c r="AM147" s="145">
        <f t="shared" si="50"/>
        <v>0</v>
      </c>
      <c r="AN147" s="145">
        <f t="shared" si="50"/>
        <v>0</v>
      </c>
      <c r="AO147" s="148">
        <f t="shared" si="50"/>
        <v>0</v>
      </c>
      <c r="AP147" s="145">
        <f t="shared" si="50"/>
        <v>0</v>
      </c>
      <c r="AQ147" s="145">
        <f t="shared" si="50"/>
        <v>0</v>
      </c>
      <c r="AR147" s="145">
        <f t="shared" si="50"/>
        <v>0</v>
      </c>
      <c r="AS147" s="145">
        <f t="shared" si="50"/>
        <v>0</v>
      </c>
      <c r="AT147" s="145">
        <f t="shared" si="50"/>
        <v>0</v>
      </c>
      <c r="AU147" s="145">
        <f t="shared" si="50"/>
        <v>0</v>
      </c>
      <c r="AV147" s="145">
        <f t="shared" si="50"/>
        <v>0</v>
      </c>
      <c r="AW147" s="145">
        <f t="shared" si="50"/>
        <v>0</v>
      </c>
      <c r="AX147" s="145">
        <f t="shared" si="50"/>
        <v>0</v>
      </c>
      <c r="AY147" s="145">
        <f t="shared" si="50"/>
        <v>0</v>
      </c>
      <c r="AZ147" s="145">
        <f t="shared" si="50"/>
        <v>0</v>
      </c>
      <c r="BA147" s="145">
        <f t="shared" si="50"/>
        <v>0</v>
      </c>
      <c r="BB147" s="148">
        <f t="shared" si="50"/>
        <v>0</v>
      </c>
      <c r="BC147" s="145">
        <f t="shared" si="50"/>
        <v>0</v>
      </c>
      <c r="BD147" s="145">
        <f t="shared" si="50"/>
        <v>0</v>
      </c>
      <c r="BE147" s="145">
        <f t="shared" si="50"/>
        <v>0</v>
      </c>
      <c r="BF147" s="145">
        <f t="shared" si="50"/>
        <v>0</v>
      </c>
      <c r="BG147" s="145">
        <f t="shared" si="50"/>
        <v>0</v>
      </c>
      <c r="BH147" s="145">
        <f t="shared" si="50"/>
        <v>0</v>
      </c>
      <c r="BI147" s="145">
        <f t="shared" si="50"/>
        <v>0</v>
      </c>
      <c r="BJ147" s="145">
        <f t="shared" si="50"/>
        <v>0</v>
      </c>
      <c r="BK147" s="145">
        <f t="shared" si="50"/>
        <v>0</v>
      </c>
      <c r="BL147" s="145">
        <f t="shared" si="50"/>
        <v>0</v>
      </c>
      <c r="BM147" s="145">
        <f t="shared" si="50"/>
        <v>0</v>
      </c>
      <c r="BN147" s="145">
        <f t="shared" si="50"/>
        <v>0</v>
      </c>
      <c r="BO147" s="148">
        <f t="shared" si="50"/>
        <v>0</v>
      </c>
    </row>
    <row r="148" ht="15.75" hidden="1" customHeight="1" outlineLevel="1">
      <c r="A148" s="1"/>
      <c r="B148" s="147" t="str">
        <f>Inputs!Z38</f>
        <v>Sponsor 31</v>
      </c>
      <c r="C148" s="145">
        <f t="shared" ref="C148:BO148" si="51">IFERROR(C36-C92,"")</f>
        <v>0</v>
      </c>
      <c r="D148" s="145">
        <f t="shared" si="51"/>
        <v>0</v>
      </c>
      <c r="E148" s="145">
        <f t="shared" si="51"/>
        <v>0</v>
      </c>
      <c r="F148" s="145">
        <f t="shared" si="51"/>
        <v>0</v>
      </c>
      <c r="G148" s="145">
        <f t="shared" si="51"/>
        <v>0</v>
      </c>
      <c r="H148" s="145">
        <f t="shared" si="51"/>
        <v>0</v>
      </c>
      <c r="I148" s="145">
        <f t="shared" si="51"/>
        <v>0</v>
      </c>
      <c r="J148" s="145">
        <f t="shared" si="51"/>
        <v>0</v>
      </c>
      <c r="K148" s="145">
        <f t="shared" si="51"/>
        <v>0</v>
      </c>
      <c r="L148" s="145">
        <f t="shared" si="51"/>
        <v>0</v>
      </c>
      <c r="M148" s="145">
        <f t="shared" si="51"/>
        <v>0</v>
      </c>
      <c r="N148" s="145">
        <f t="shared" si="51"/>
        <v>0</v>
      </c>
      <c r="O148" s="148">
        <f t="shared" si="51"/>
        <v>0</v>
      </c>
      <c r="P148" s="145">
        <f t="shared" si="51"/>
        <v>0</v>
      </c>
      <c r="Q148" s="145">
        <f t="shared" si="51"/>
        <v>0</v>
      </c>
      <c r="R148" s="145">
        <f t="shared" si="51"/>
        <v>0</v>
      </c>
      <c r="S148" s="145">
        <f t="shared" si="51"/>
        <v>0</v>
      </c>
      <c r="T148" s="145">
        <f t="shared" si="51"/>
        <v>0</v>
      </c>
      <c r="U148" s="145">
        <f t="shared" si="51"/>
        <v>0</v>
      </c>
      <c r="V148" s="145">
        <f t="shared" si="51"/>
        <v>0</v>
      </c>
      <c r="W148" s="145">
        <f t="shared" si="51"/>
        <v>0</v>
      </c>
      <c r="X148" s="145">
        <f t="shared" si="51"/>
        <v>0</v>
      </c>
      <c r="Y148" s="145">
        <f t="shared" si="51"/>
        <v>0</v>
      </c>
      <c r="Z148" s="145">
        <f t="shared" si="51"/>
        <v>0</v>
      </c>
      <c r="AA148" s="145">
        <f t="shared" si="51"/>
        <v>0</v>
      </c>
      <c r="AB148" s="148">
        <f t="shared" si="51"/>
        <v>0</v>
      </c>
      <c r="AC148" s="145">
        <f t="shared" si="51"/>
        <v>0</v>
      </c>
      <c r="AD148" s="145">
        <f t="shared" si="51"/>
        <v>0</v>
      </c>
      <c r="AE148" s="145">
        <f t="shared" si="51"/>
        <v>0</v>
      </c>
      <c r="AF148" s="145">
        <f t="shared" si="51"/>
        <v>0</v>
      </c>
      <c r="AG148" s="145">
        <f t="shared" si="51"/>
        <v>0</v>
      </c>
      <c r="AH148" s="145">
        <f t="shared" si="51"/>
        <v>0</v>
      </c>
      <c r="AI148" s="145">
        <f t="shared" si="51"/>
        <v>0</v>
      </c>
      <c r="AJ148" s="145">
        <f t="shared" si="51"/>
        <v>0</v>
      </c>
      <c r="AK148" s="145">
        <f t="shared" si="51"/>
        <v>0</v>
      </c>
      <c r="AL148" s="145">
        <f t="shared" si="51"/>
        <v>0</v>
      </c>
      <c r="AM148" s="145">
        <f t="shared" si="51"/>
        <v>0</v>
      </c>
      <c r="AN148" s="145">
        <f t="shared" si="51"/>
        <v>0</v>
      </c>
      <c r="AO148" s="148">
        <f t="shared" si="51"/>
        <v>0</v>
      </c>
      <c r="AP148" s="145">
        <f t="shared" si="51"/>
        <v>0</v>
      </c>
      <c r="AQ148" s="145">
        <f t="shared" si="51"/>
        <v>0</v>
      </c>
      <c r="AR148" s="145">
        <f t="shared" si="51"/>
        <v>0</v>
      </c>
      <c r="AS148" s="145">
        <f t="shared" si="51"/>
        <v>0</v>
      </c>
      <c r="AT148" s="145">
        <f t="shared" si="51"/>
        <v>0</v>
      </c>
      <c r="AU148" s="145">
        <f t="shared" si="51"/>
        <v>0</v>
      </c>
      <c r="AV148" s="145">
        <f t="shared" si="51"/>
        <v>0</v>
      </c>
      <c r="AW148" s="145">
        <f t="shared" si="51"/>
        <v>0</v>
      </c>
      <c r="AX148" s="145">
        <f t="shared" si="51"/>
        <v>0</v>
      </c>
      <c r="AY148" s="145">
        <f t="shared" si="51"/>
        <v>0</v>
      </c>
      <c r="AZ148" s="145">
        <f t="shared" si="51"/>
        <v>0</v>
      </c>
      <c r="BA148" s="145">
        <f t="shared" si="51"/>
        <v>0</v>
      </c>
      <c r="BB148" s="148">
        <f t="shared" si="51"/>
        <v>0</v>
      </c>
      <c r="BC148" s="145">
        <f t="shared" si="51"/>
        <v>0</v>
      </c>
      <c r="BD148" s="145">
        <f t="shared" si="51"/>
        <v>0</v>
      </c>
      <c r="BE148" s="145">
        <f t="shared" si="51"/>
        <v>0</v>
      </c>
      <c r="BF148" s="145">
        <f t="shared" si="51"/>
        <v>0</v>
      </c>
      <c r="BG148" s="145">
        <f t="shared" si="51"/>
        <v>0</v>
      </c>
      <c r="BH148" s="145">
        <f t="shared" si="51"/>
        <v>0</v>
      </c>
      <c r="BI148" s="145">
        <f t="shared" si="51"/>
        <v>0</v>
      </c>
      <c r="BJ148" s="145">
        <f t="shared" si="51"/>
        <v>0</v>
      </c>
      <c r="BK148" s="145">
        <f t="shared" si="51"/>
        <v>0</v>
      </c>
      <c r="BL148" s="145">
        <f t="shared" si="51"/>
        <v>0</v>
      </c>
      <c r="BM148" s="145">
        <f t="shared" si="51"/>
        <v>0</v>
      </c>
      <c r="BN148" s="145">
        <f t="shared" si="51"/>
        <v>0</v>
      </c>
      <c r="BO148" s="148">
        <f t="shared" si="51"/>
        <v>0</v>
      </c>
    </row>
    <row r="149" ht="15.75" hidden="1" customHeight="1" outlineLevel="1">
      <c r="A149" s="1"/>
      <c r="B149" s="147" t="str">
        <f>Inputs!Z39</f>
        <v>Sponsor 32</v>
      </c>
      <c r="C149" s="145">
        <f t="shared" ref="C149:BO149" si="52">IFERROR(C37-C93,"")</f>
        <v>0</v>
      </c>
      <c r="D149" s="145">
        <f t="shared" si="52"/>
        <v>0</v>
      </c>
      <c r="E149" s="145">
        <f t="shared" si="52"/>
        <v>0</v>
      </c>
      <c r="F149" s="145">
        <f t="shared" si="52"/>
        <v>0</v>
      </c>
      <c r="G149" s="145">
        <f t="shared" si="52"/>
        <v>0</v>
      </c>
      <c r="H149" s="145">
        <f t="shared" si="52"/>
        <v>0</v>
      </c>
      <c r="I149" s="145">
        <f t="shared" si="52"/>
        <v>0</v>
      </c>
      <c r="J149" s="145">
        <f t="shared" si="52"/>
        <v>0</v>
      </c>
      <c r="K149" s="145">
        <f t="shared" si="52"/>
        <v>0</v>
      </c>
      <c r="L149" s="145">
        <f t="shared" si="52"/>
        <v>0</v>
      </c>
      <c r="M149" s="145">
        <f t="shared" si="52"/>
        <v>0</v>
      </c>
      <c r="N149" s="145">
        <f t="shared" si="52"/>
        <v>0</v>
      </c>
      <c r="O149" s="148">
        <f t="shared" si="52"/>
        <v>0</v>
      </c>
      <c r="P149" s="145">
        <f t="shared" si="52"/>
        <v>0</v>
      </c>
      <c r="Q149" s="145">
        <f t="shared" si="52"/>
        <v>0</v>
      </c>
      <c r="R149" s="145">
        <f t="shared" si="52"/>
        <v>0</v>
      </c>
      <c r="S149" s="145">
        <f t="shared" si="52"/>
        <v>0</v>
      </c>
      <c r="T149" s="145">
        <f t="shared" si="52"/>
        <v>0</v>
      </c>
      <c r="U149" s="145">
        <f t="shared" si="52"/>
        <v>0</v>
      </c>
      <c r="V149" s="145">
        <f t="shared" si="52"/>
        <v>0</v>
      </c>
      <c r="W149" s="145">
        <f t="shared" si="52"/>
        <v>0</v>
      </c>
      <c r="X149" s="145">
        <f t="shared" si="52"/>
        <v>0</v>
      </c>
      <c r="Y149" s="145">
        <f t="shared" si="52"/>
        <v>0</v>
      </c>
      <c r="Z149" s="145">
        <f t="shared" si="52"/>
        <v>0</v>
      </c>
      <c r="AA149" s="145">
        <f t="shared" si="52"/>
        <v>0</v>
      </c>
      <c r="AB149" s="148">
        <f t="shared" si="52"/>
        <v>0</v>
      </c>
      <c r="AC149" s="145">
        <f t="shared" si="52"/>
        <v>0</v>
      </c>
      <c r="AD149" s="145">
        <f t="shared" si="52"/>
        <v>0</v>
      </c>
      <c r="AE149" s="145">
        <f t="shared" si="52"/>
        <v>0</v>
      </c>
      <c r="AF149" s="145">
        <f t="shared" si="52"/>
        <v>0</v>
      </c>
      <c r="AG149" s="145">
        <f t="shared" si="52"/>
        <v>0</v>
      </c>
      <c r="AH149" s="145">
        <f t="shared" si="52"/>
        <v>0</v>
      </c>
      <c r="AI149" s="145">
        <f t="shared" si="52"/>
        <v>0</v>
      </c>
      <c r="AJ149" s="145">
        <f t="shared" si="52"/>
        <v>0</v>
      </c>
      <c r="AK149" s="145">
        <f t="shared" si="52"/>
        <v>0</v>
      </c>
      <c r="AL149" s="145">
        <f t="shared" si="52"/>
        <v>0</v>
      </c>
      <c r="AM149" s="145">
        <f t="shared" si="52"/>
        <v>0</v>
      </c>
      <c r="AN149" s="145">
        <f t="shared" si="52"/>
        <v>0</v>
      </c>
      <c r="AO149" s="148">
        <f t="shared" si="52"/>
        <v>0</v>
      </c>
      <c r="AP149" s="145">
        <f t="shared" si="52"/>
        <v>0</v>
      </c>
      <c r="AQ149" s="145">
        <f t="shared" si="52"/>
        <v>0</v>
      </c>
      <c r="AR149" s="145">
        <f t="shared" si="52"/>
        <v>0</v>
      </c>
      <c r="AS149" s="145">
        <f t="shared" si="52"/>
        <v>0</v>
      </c>
      <c r="AT149" s="145">
        <f t="shared" si="52"/>
        <v>0</v>
      </c>
      <c r="AU149" s="145">
        <f t="shared" si="52"/>
        <v>0</v>
      </c>
      <c r="AV149" s="145">
        <f t="shared" si="52"/>
        <v>0</v>
      </c>
      <c r="AW149" s="145">
        <f t="shared" si="52"/>
        <v>0</v>
      </c>
      <c r="AX149" s="145">
        <f t="shared" si="52"/>
        <v>0</v>
      </c>
      <c r="AY149" s="145">
        <f t="shared" si="52"/>
        <v>0</v>
      </c>
      <c r="AZ149" s="145">
        <f t="shared" si="52"/>
        <v>0</v>
      </c>
      <c r="BA149" s="145">
        <f t="shared" si="52"/>
        <v>0</v>
      </c>
      <c r="BB149" s="148">
        <f t="shared" si="52"/>
        <v>0</v>
      </c>
      <c r="BC149" s="145">
        <f t="shared" si="52"/>
        <v>0</v>
      </c>
      <c r="BD149" s="145">
        <f t="shared" si="52"/>
        <v>0</v>
      </c>
      <c r="BE149" s="145">
        <f t="shared" si="52"/>
        <v>0</v>
      </c>
      <c r="BF149" s="145">
        <f t="shared" si="52"/>
        <v>0</v>
      </c>
      <c r="BG149" s="145">
        <f t="shared" si="52"/>
        <v>0</v>
      </c>
      <c r="BH149" s="145">
        <f t="shared" si="52"/>
        <v>0</v>
      </c>
      <c r="BI149" s="145">
        <f t="shared" si="52"/>
        <v>0</v>
      </c>
      <c r="BJ149" s="145">
        <f t="shared" si="52"/>
        <v>0</v>
      </c>
      <c r="BK149" s="145">
        <f t="shared" si="52"/>
        <v>0</v>
      </c>
      <c r="BL149" s="145">
        <f t="shared" si="52"/>
        <v>0</v>
      </c>
      <c r="BM149" s="145">
        <f t="shared" si="52"/>
        <v>0</v>
      </c>
      <c r="BN149" s="145">
        <f t="shared" si="52"/>
        <v>0</v>
      </c>
      <c r="BO149" s="148">
        <f t="shared" si="52"/>
        <v>0</v>
      </c>
    </row>
    <row r="150" ht="15.75" hidden="1" customHeight="1" outlineLevel="1">
      <c r="A150" s="1"/>
      <c r="B150" s="147" t="str">
        <f>Inputs!Z40</f>
        <v>Sponsor 33</v>
      </c>
      <c r="C150" s="145">
        <f t="shared" ref="C150:BO150" si="53">IFERROR(C38-C94,"")</f>
        <v>0</v>
      </c>
      <c r="D150" s="145">
        <f t="shared" si="53"/>
        <v>0</v>
      </c>
      <c r="E150" s="145">
        <f t="shared" si="53"/>
        <v>0</v>
      </c>
      <c r="F150" s="145">
        <f t="shared" si="53"/>
        <v>0</v>
      </c>
      <c r="G150" s="145">
        <f t="shared" si="53"/>
        <v>0</v>
      </c>
      <c r="H150" s="145">
        <f t="shared" si="53"/>
        <v>0</v>
      </c>
      <c r="I150" s="145">
        <f t="shared" si="53"/>
        <v>0</v>
      </c>
      <c r="J150" s="145">
        <f t="shared" si="53"/>
        <v>0</v>
      </c>
      <c r="K150" s="145">
        <f t="shared" si="53"/>
        <v>0</v>
      </c>
      <c r="L150" s="145">
        <f t="shared" si="53"/>
        <v>0</v>
      </c>
      <c r="M150" s="145">
        <f t="shared" si="53"/>
        <v>0</v>
      </c>
      <c r="N150" s="145">
        <f t="shared" si="53"/>
        <v>0</v>
      </c>
      <c r="O150" s="148">
        <f t="shared" si="53"/>
        <v>0</v>
      </c>
      <c r="P150" s="145">
        <f t="shared" si="53"/>
        <v>0</v>
      </c>
      <c r="Q150" s="145">
        <f t="shared" si="53"/>
        <v>0</v>
      </c>
      <c r="R150" s="145">
        <f t="shared" si="53"/>
        <v>0</v>
      </c>
      <c r="S150" s="145">
        <f t="shared" si="53"/>
        <v>0</v>
      </c>
      <c r="T150" s="145">
        <f t="shared" si="53"/>
        <v>0</v>
      </c>
      <c r="U150" s="145">
        <f t="shared" si="53"/>
        <v>0</v>
      </c>
      <c r="V150" s="145">
        <f t="shared" si="53"/>
        <v>0</v>
      </c>
      <c r="W150" s="145">
        <f t="shared" si="53"/>
        <v>0</v>
      </c>
      <c r="X150" s="145">
        <f t="shared" si="53"/>
        <v>0</v>
      </c>
      <c r="Y150" s="145">
        <f t="shared" si="53"/>
        <v>0</v>
      </c>
      <c r="Z150" s="145">
        <f t="shared" si="53"/>
        <v>0</v>
      </c>
      <c r="AA150" s="145">
        <f t="shared" si="53"/>
        <v>0</v>
      </c>
      <c r="AB150" s="148">
        <f t="shared" si="53"/>
        <v>0</v>
      </c>
      <c r="AC150" s="145">
        <f t="shared" si="53"/>
        <v>0</v>
      </c>
      <c r="AD150" s="145">
        <f t="shared" si="53"/>
        <v>0</v>
      </c>
      <c r="AE150" s="145">
        <f t="shared" si="53"/>
        <v>0</v>
      </c>
      <c r="AF150" s="145">
        <f t="shared" si="53"/>
        <v>0</v>
      </c>
      <c r="AG150" s="145">
        <f t="shared" si="53"/>
        <v>0</v>
      </c>
      <c r="AH150" s="145">
        <f t="shared" si="53"/>
        <v>0</v>
      </c>
      <c r="AI150" s="145">
        <f t="shared" si="53"/>
        <v>0</v>
      </c>
      <c r="AJ150" s="145">
        <f t="shared" si="53"/>
        <v>0</v>
      </c>
      <c r="AK150" s="145">
        <f t="shared" si="53"/>
        <v>0</v>
      </c>
      <c r="AL150" s="145">
        <f t="shared" si="53"/>
        <v>0</v>
      </c>
      <c r="AM150" s="145">
        <f t="shared" si="53"/>
        <v>0</v>
      </c>
      <c r="AN150" s="145">
        <f t="shared" si="53"/>
        <v>0</v>
      </c>
      <c r="AO150" s="148">
        <f t="shared" si="53"/>
        <v>0</v>
      </c>
      <c r="AP150" s="145">
        <f t="shared" si="53"/>
        <v>0</v>
      </c>
      <c r="AQ150" s="145">
        <f t="shared" si="53"/>
        <v>0</v>
      </c>
      <c r="AR150" s="145">
        <f t="shared" si="53"/>
        <v>0</v>
      </c>
      <c r="AS150" s="145">
        <f t="shared" si="53"/>
        <v>0</v>
      </c>
      <c r="AT150" s="145">
        <f t="shared" si="53"/>
        <v>0</v>
      </c>
      <c r="AU150" s="145">
        <f t="shared" si="53"/>
        <v>0</v>
      </c>
      <c r="AV150" s="145">
        <f t="shared" si="53"/>
        <v>0</v>
      </c>
      <c r="AW150" s="145">
        <f t="shared" si="53"/>
        <v>0</v>
      </c>
      <c r="AX150" s="145">
        <f t="shared" si="53"/>
        <v>0</v>
      </c>
      <c r="AY150" s="145">
        <f t="shared" si="53"/>
        <v>0</v>
      </c>
      <c r="AZ150" s="145">
        <f t="shared" si="53"/>
        <v>0</v>
      </c>
      <c r="BA150" s="145">
        <f t="shared" si="53"/>
        <v>0</v>
      </c>
      <c r="BB150" s="148">
        <f t="shared" si="53"/>
        <v>0</v>
      </c>
      <c r="BC150" s="145">
        <f t="shared" si="53"/>
        <v>0</v>
      </c>
      <c r="BD150" s="145">
        <f t="shared" si="53"/>
        <v>0</v>
      </c>
      <c r="BE150" s="145">
        <f t="shared" si="53"/>
        <v>0</v>
      </c>
      <c r="BF150" s="145">
        <f t="shared" si="53"/>
        <v>0</v>
      </c>
      <c r="BG150" s="145">
        <f t="shared" si="53"/>
        <v>0</v>
      </c>
      <c r="BH150" s="145">
        <f t="shared" si="53"/>
        <v>0</v>
      </c>
      <c r="BI150" s="145">
        <f t="shared" si="53"/>
        <v>0</v>
      </c>
      <c r="BJ150" s="145">
        <f t="shared" si="53"/>
        <v>0</v>
      </c>
      <c r="BK150" s="145">
        <f t="shared" si="53"/>
        <v>0</v>
      </c>
      <c r="BL150" s="145">
        <f t="shared" si="53"/>
        <v>0</v>
      </c>
      <c r="BM150" s="145">
        <f t="shared" si="53"/>
        <v>0</v>
      </c>
      <c r="BN150" s="145">
        <f t="shared" si="53"/>
        <v>0</v>
      </c>
      <c r="BO150" s="148">
        <f t="shared" si="53"/>
        <v>0</v>
      </c>
    </row>
    <row r="151" ht="15.75" hidden="1" customHeight="1" outlineLevel="1">
      <c r="A151" s="1"/>
      <c r="B151" s="147" t="str">
        <f>Inputs!Z41</f>
        <v>Sponsor 34</v>
      </c>
      <c r="C151" s="145">
        <f t="shared" ref="C151:BO151" si="54">IFERROR(C39-C95,"")</f>
        <v>0</v>
      </c>
      <c r="D151" s="145">
        <f t="shared" si="54"/>
        <v>0</v>
      </c>
      <c r="E151" s="145">
        <f t="shared" si="54"/>
        <v>0</v>
      </c>
      <c r="F151" s="145">
        <f t="shared" si="54"/>
        <v>0</v>
      </c>
      <c r="G151" s="145">
        <f t="shared" si="54"/>
        <v>0</v>
      </c>
      <c r="H151" s="145">
        <f t="shared" si="54"/>
        <v>0</v>
      </c>
      <c r="I151" s="145">
        <f t="shared" si="54"/>
        <v>0</v>
      </c>
      <c r="J151" s="145">
        <f t="shared" si="54"/>
        <v>0</v>
      </c>
      <c r="K151" s="145">
        <f t="shared" si="54"/>
        <v>0</v>
      </c>
      <c r="L151" s="145">
        <f t="shared" si="54"/>
        <v>0</v>
      </c>
      <c r="M151" s="145">
        <f t="shared" si="54"/>
        <v>0</v>
      </c>
      <c r="N151" s="145">
        <f t="shared" si="54"/>
        <v>0</v>
      </c>
      <c r="O151" s="148">
        <f t="shared" si="54"/>
        <v>0</v>
      </c>
      <c r="P151" s="145">
        <f t="shared" si="54"/>
        <v>0</v>
      </c>
      <c r="Q151" s="145">
        <f t="shared" si="54"/>
        <v>0</v>
      </c>
      <c r="R151" s="145">
        <f t="shared" si="54"/>
        <v>0</v>
      </c>
      <c r="S151" s="145">
        <f t="shared" si="54"/>
        <v>0</v>
      </c>
      <c r="T151" s="145">
        <f t="shared" si="54"/>
        <v>0</v>
      </c>
      <c r="U151" s="145">
        <f t="shared" si="54"/>
        <v>0</v>
      </c>
      <c r="V151" s="145">
        <f t="shared" si="54"/>
        <v>0</v>
      </c>
      <c r="W151" s="145">
        <f t="shared" si="54"/>
        <v>0</v>
      </c>
      <c r="X151" s="145">
        <f t="shared" si="54"/>
        <v>0</v>
      </c>
      <c r="Y151" s="145">
        <f t="shared" si="54"/>
        <v>0</v>
      </c>
      <c r="Z151" s="145">
        <f t="shared" si="54"/>
        <v>0</v>
      </c>
      <c r="AA151" s="145">
        <f t="shared" si="54"/>
        <v>0</v>
      </c>
      <c r="AB151" s="148">
        <f t="shared" si="54"/>
        <v>0</v>
      </c>
      <c r="AC151" s="145">
        <f t="shared" si="54"/>
        <v>0</v>
      </c>
      <c r="AD151" s="145">
        <f t="shared" si="54"/>
        <v>0</v>
      </c>
      <c r="AE151" s="145">
        <f t="shared" si="54"/>
        <v>0</v>
      </c>
      <c r="AF151" s="145">
        <f t="shared" si="54"/>
        <v>0</v>
      </c>
      <c r="AG151" s="145">
        <f t="shared" si="54"/>
        <v>0</v>
      </c>
      <c r="AH151" s="145">
        <f t="shared" si="54"/>
        <v>0</v>
      </c>
      <c r="AI151" s="145">
        <f t="shared" si="54"/>
        <v>0</v>
      </c>
      <c r="AJ151" s="145">
        <f t="shared" si="54"/>
        <v>0</v>
      </c>
      <c r="AK151" s="145">
        <f t="shared" si="54"/>
        <v>0</v>
      </c>
      <c r="AL151" s="145">
        <f t="shared" si="54"/>
        <v>0</v>
      </c>
      <c r="AM151" s="145">
        <f t="shared" si="54"/>
        <v>0</v>
      </c>
      <c r="AN151" s="145">
        <f t="shared" si="54"/>
        <v>0</v>
      </c>
      <c r="AO151" s="148">
        <f t="shared" si="54"/>
        <v>0</v>
      </c>
      <c r="AP151" s="145">
        <f t="shared" si="54"/>
        <v>0</v>
      </c>
      <c r="AQ151" s="145">
        <f t="shared" si="54"/>
        <v>0</v>
      </c>
      <c r="AR151" s="145">
        <f t="shared" si="54"/>
        <v>0</v>
      </c>
      <c r="AS151" s="145">
        <f t="shared" si="54"/>
        <v>0</v>
      </c>
      <c r="AT151" s="145">
        <f t="shared" si="54"/>
        <v>0</v>
      </c>
      <c r="AU151" s="145">
        <f t="shared" si="54"/>
        <v>0</v>
      </c>
      <c r="AV151" s="145">
        <f t="shared" si="54"/>
        <v>0</v>
      </c>
      <c r="AW151" s="145">
        <f t="shared" si="54"/>
        <v>0</v>
      </c>
      <c r="AX151" s="145">
        <f t="shared" si="54"/>
        <v>0</v>
      </c>
      <c r="AY151" s="145">
        <f t="shared" si="54"/>
        <v>0</v>
      </c>
      <c r="AZ151" s="145">
        <f t="shared" si="54"/>
        <v>0</v>
      </c>
      <c r="BA151" s="145">
        <f t="shared" si="54"/>
        <v>0</v>
      </c>
      <c r="BB151" s="148">
        <f t="shared" si="54"/>
        <v>0</v>
      </c>
      <c r="BC151" s="145">
        <f t="shared" si="54"/>
        <v>0</v>
      </c>
      <c r="BD151" s="145">
        <f t="shared" si="54"/>
        <v>0</v>
      </c>
      <c r="BE151" s="145">
        <f t="shared" si="54"/>
        <v>0</v>
      </c>
      <c r="BF151" s="145">
        <f t="shared" si="54"/>
        <v>0</v>
      </c>
      <c r="BG151" s="145">
        <f t="shared" si="54"/>
        <v>0</v>
      </c>
      <c r="BH151" s="145">
        <f t="shared" si="54"/>
        <v>0</v>
      </c>
      <c r="BI151" s="145">
        <f t="shared" si="54"/>
        <v>0</v>
      </c>
      <c r="BJ151" s="145">
        <f t="shared" si="54"/>
        <v>0</v>
      </c>
      <c r="BK151" s="145">
        <f t="shared" si="54"/>
        <v>0</v>
      </c>
      <c r="BL151" s="145">
        <f t="shared" si="54"/>
        <v>0</v>
      </c>
      <c r="BM151" s="145">
        <f t="shared" si="54"/>
        <v>0</v>
      </c>
      <c r="BN151" s="145">
        <f t="shared" si="54"/>
        <v>0</v>
      </c>
      <c r="BO151" s="148">
        <f t="shared" si="54"/>
        <v>0</v>
      </c>
    </row>
    <row r="152" ht="15.75" hidden="1" customHeight="1" outlineLevel="1">
      <c r="A152" s="1"/>
      <c r="B152" s="147" t="str">
        <f>Inputs!Z42</f>
        <v>Sponsor 35</v>
      </c>
      <c r="C152" s="145">
        <f t="shared" ref="C152:BO152" si="55">IFERROR(C40-C96,"")</f>
        <v>0</v>
      </c>
      <c r="D152" s="145">
        <f t="shared" si="55"/>
        <v>0</v>
      </c>
      <c r="E152" s="145">
        <f t="shared" si="55"/>
        <v>0</v>
      </c>
      <c r="F152" s="145">
        <f t="shared" si="55"/>
        <v>0</v>
      </c>
      <c r="G152" s="145">
        <f t="shared" si="55"/>
        <v>0</v>
      </c>
      <c r="H152" s="145">
        <f t="shared" si="55"/>
        <v>0</v>
      </c>
      <c r="I152" s="145">
        <f t="shared" si="55"/>
        <v>0</v>
      </c>
      <c r="J152" s="145">
        <f t="shared" si="55"/>
        <v>0</v>
      </c>
      <c r="K152" s="145">
        <f t="shared" si="55"/>
        <v>0</v>
      </c>
      <c r="L152" s="145">
        <f t="shared" si="55"/>
        <v>0</v>
      </c>
      <c r="M152" s="145">
        <f t="shared" si="55"/>
        <v>0</v>
      </c>
      <c r="N152" s="145">
        <f t="shared" si="55"/>
        <v>0</v>
      </c>
      <c r="O152" s="148">
        <f t="shared" si="55"/>
        <v>0</v>
      </c>
      <c r="P152" s="145">
        <f t="shared" si="55"/>
        <v>0</v>
      </c>
      <c r="Q152" s="145">
        <f t="shared" si="55"/>
        <v>0</v>
      </c>
      <c r="R152" s="145">
        <f t="shared" si="55"/>
        <v>0</v>
      </c>
      <c r="S152" s="145">
        <f t="shared" si="55"/>
        <v>0</v>
      </c>
      <c r="T152" s="145">
        <f t="shared" si="55"/>
        <v>0</v>
      </c>
      <c r="U152" s="145">
        <f t="shared" si="55"/>
        <v>0</v>
      </c>
      <c r="V152" s="145">
        <f t="shared" si="55"/>
        <v>0</v>
      </c>
      <c r="W152" s="145">
        <f t="shared" si="55"/>
        <v>0</v>
      </c>
      <c r="X152" s="145">
        <f t="shared" si="55"/>
        <v>0</v>
      </c>
      <c r="Y152" s="145">
        <f t="shared" si="55"/>
        <v>0</v>
      </c>
      <c r="Z152" s="145">
        <f t="shared" si="55"/>
        <v>0</v>
      </c>
      <c r="AA152" s="145">
        <f t="shared" si="55"/>
        <v>0</v>
      </c>
      <c r="AB152" s="148">
        <f t="shared" si="55"/>
        <v>0</v>
      </c>
      <c r="AC152" s="145">
        <f t="shared" si="55"/>
        <v>0</v>
      </c>
      <c r="AD152" s="145">
        <f t="shared" si="55"/>
        <v>0</v>
      </c>
      <c r="AE152" s="145">
        <f t="shared" si="55"/>
        <v>0</v>
      </c>
      <c r="AF152" s="145">
        <f t="shared" si="55"/>
        <v>0</v>
      </c>
      <c r="AG152" s="145">
        <f t="shared" si="55"/>
        <v>0</v>
      </c>
      <c r="AH152" s="145">
        <f t="shared" si="55"/>
        <v>0</v>
      </c>
      <c r="AI152" s="145">
        <f t="shared" si="55"/>
        <v>0</v>
      </c>
      <c r="AJ152" s="145">
        <f t="shared" si="55"/>
        <v>0</v>
      </c>
      <c r="AK152" s="145">
        <f t="shared" si="55"/>
        <v>0</v>
      </c>
      <c r="AL152" s="145">
        <f t="shared" si="55"/>
        <v>0</v>
      </c>
      <c r="AM152" s="145">
        <f t="shared" si="55"/>
        <v>0</v>
      </c>
      <c r="AN152" s="145">
        <f t="shared" si="55"/>
        <v>0</v>
      </c>
      <c r="AO152" s="148">
        <f t="shared" si="55"/>
        <v>0</v>
      </c>
      <c r="AP152" s="145">
        <f t="shared" si="55"/>
        <v>0</v>
      </c>
      <c r="AQ152" s="145">
        <f t="shared" si="55"/>
        <v>0</v>
      </c>
      <c r="AR152" s="145">
        <f t="shared" si="55"/>
        <v>0</v>
      </c>
      <c r="AS152" s="145">
        <f t="shared" si="55"/>
        <v>0</v>
      </c>
      <c r="AT152" s="145">
        <f t="shared" si="55"/>
        <v>0</v>
      </c>
      <c r="AU152" s="145">
        <f t="shared" si="55"/>
        <v>0</v>
      </c>
      <c r="AV152" s="145">
        <f t="shared" si="55"/>
        <v>0</v>
      </c>
      <c r="AW152" s="145">
        <f t="shared" si="55"/>
        <v>0</v>
      </c>
      <c r="AX152" s="145">
        <f t="shared" si="55"/>
        <v>0</v>
      </c>
      <c r="AY152" s="145">
        <f t="shared" si="55"/>
        <v>0</v>
      </c>
      <c r="AZ152" s="145">
        <f t="shared" si="55"/>
        <v>0</v>
      </c>
      <c r="BA152" s="145">
        <f t="shared" si="55"/>
        <v>0</v>
      </c>
      <c r="BB152" s="148">
        <f t="shared" si="55"/>
        <v>0</v>
      </c>
      <c r="BC152" s="145">
        <f t="shared" si="55"/>
        <v>0</v>
      </c>
      <c r="BD152" s="145">
        <f t="shared" si="55"/>
        <v>0</v>
      </c>
      <c r="BE152" s="145">
        <f t="shared" si="55"/>
        <v>0</v>
      </c>
      <c r="BF152" s="145">
        <f t="shared" si="55"/>
        <v>0</v>
      </c>
      <c r="BG152" s="145">
        <f t="shared" si="55"/>
        <v>0</v>
      </c>
      <c r="BH152" s="145">
        <f t="shared" si="55"/>
        <v>0</v>
      </c>
      <c r="BI152" s="145">
        <f t="shared" si="55"/>
        <v>0</v>
      </c>
      <c r="BJ152" s="145">
        <f t="shared" si="55"/>
        <v>0</v>
      </c>
      <c r="BK152" s="145">
        <f t="shared" si="55"/>
        <v>0</v>
      </c>
      <c r="BL152" s="145">
        <f t="shared" si="55"/>
        <v>0</v>
      </c>
      <c r="BM152" s="145">
        <f t="shared" si="55"/>
        <v>0</v>
      </c>
      <c r="BN152" s="145">
        <f t="shared" si="55"/>
        <v>0</v>
      </c>
      <c r="BO152" s="148">
        <f t="shared" si="55"/>
        <v>0</v>
      </c>
    </row>
    <row r="153" ht="15.75" hidden="1" customHeight="1" outlineLevel="1">
      <c r="A153" s="1"/>
      <c r="B153" s="147" t="str">
        <f>Inputs!Z43</f>
        <v>Sponsor 36</v>
      </c>
      <c r="C153" s="145">
        <f t="shared" ref="C153:BO153" si="56">IFERROR(C41-C97,"")</f>
        <v>0</v>
      </c>
      <c r="D153" s="145">
        <f t="shared" si="56"/>
        <v>0</v>
      </c>
      <c r="E153" s="145">
        <f t="shared" si="56"/>
        <v>0</v>
      </c>
      <c r="F153" s="145">
        <f t="shared" si="56"/>
        <v>0</v>
      </c>
      <c r="G153" s="145">
        <f t="shared" si="56"/>
        <v>0</v>
      </c>
      <c r="H153" s="145">
        <f t="shared" si="56"/>
        <v>0</v>
      </c>
      <c r="I153" s="145">
        <f t="shared" si="56"/>
        <v>0</v>
      </c>
      <c r="J153" s="145">
        <f t="shared" si="56"/>
        <v>0</v>
      </c>
      <c r="K153" s="145">
        <f t="shared" si="56"/>
        <v>0</v>
      </c>
      <c r="L153" s="145">
        <f t="shared" si="56"/>
        <v>0</v>
      </c>
      <c r="M153" s="145">
        <f t="shared" si="56"/>
        <v>0</v>
      </c>
      <c r="N153" s="145">
        <f t="shared" si="56"/>
        <v>0</v>
      </c>
      <c r="O153" s="148">
        <f t="shared" si="56"/>
        <v>0</v>
      </c>
      <c r="P153" s="145">
        <f t="shared" si="56"/>
        <v>0</v>
      </c>
      <c r="Q153" s="145">
        <f t="shared" si="56"/>
        <v>0</v>
      </c>
      <c r="R153" s="145">
        <f t="shared" si="56"/>
        <v>0</v>
      </c>
      <c r="S153" s="145">
        <f t="shared" si="56"/>
        <v>0</v>
      </c>
      <c r="T153" s="145">
        <f t="shared" si="56"/>
        <v>0</v>
      </c>
      <c r="U153" s="145">
        <f t="shared" si="56"/>
        <v>0</v>
      </c>
      <c r="V153" s="145">
        <f t="shared" si="56"/>
        <v>0</v>
      </c>
      <c r="W153" s="145">
        <f t="shared" si="56"/>
        <v>0</v>
      </c>
      <c r="X153" s="145">
        <f t="shared" si="56"/>
        <v>0</v>
      </c>
      <c r="Y153" s="145">
        <f t="shared" si="56"/>
        <v>0</v>
      </c>
      <c r="Z153" s="145">
        <f t="shared" si="56"/>
        <v>0</v>
      </c>
      <c r="AA153" s="145">
        <f t="shared" si="56"/>
        <v>0</v>
      </c>
      <c r="AB153" s="148">
        <f t="shared" si="56"/>
        <v>0</v>
      </c>
      <c r="AC153" s="145">
        <f t="shared" si="56"/>
        <v>0</v>
      </c>
      <c r="AD153" s="145">
        <f t="shared" si="56"/>
        <v>0</v>
      </c>
      <c r="AE153" s="145">
        <f t="shared" si="56"/>
        <v>0</v>
      </c>
      <c r="AF153" s="145">
        <f t="shared" si="56"/>
        <v>0</v>
      </c>
      <c r="AG153" s="145">
        <f t="shared" si="56"/>
        <v>0</v>
      </c>
      <c r="AH153" s="145">
        <f t="shared" si="56"/>
        <v>0</v>
      </c>
      <c r="AI153" s="145">
        <f t="shared" si="56"/>
        <v>0</v>
      </c>
      <c r="AJ153" s="145">
        <f t="shared" si="56"/>
        <v>0</v>
      </c>
      <c r="AK153" s="145">
        <f t="shared" si="56"/>
        <v>0</v>
      </c>
      <c r="AL153" s="145">
        <f t="shared" si="56"/>
        <v>0</v>
      </c>
      <c r="AM153" s="145">
        <f t="shared" si="56"/>
        <v>0</v>
      </c>
      <c r="AN153" s="145">
        <f t="shared" si="56"/>
        <v>0</v>
      </c>
      <c r="AO153" s="148">
        <f t="shared" si="56"/>
        <v>0</v>
      </c>
      <c r="AP153" s="145">
        <f t="shared" si="56"/>
        <v>0</v>
      </c>
      <c r="AQ153" s="145">
        <f t="shared" si="56"/>
        <v>0</v>
      </c>
      <c r="AR153" s="145">
        <f t="shared" si="56"/>
        <v>0</v>
      </c>
      <c r="AS153" s="145">
        <f t="shared" si="56"/>
        <v>0</v>
      </c>
      <c r="AT153" s="145">
        <f t="shared" si="56"/>
        <v>0</v>
      </c>
      <c r="AU153" s="145">
        <f t="shared" si="56"/>
        <v>0</v>
      </c>
      <c r="AV153" s="145">
        <f t="shared" si="56"/>
        <v>0</v>
      </c>
      <c r="AW153" s="145">
        <f t="shared" si="56"/>
        <v>0</v>
      </c>
      <c r="AX153" s="145">
        <f t="shared" si="56"/>
        <v>0</v>
      </c>
      <c r="AY153" s="145">
        <f t="shared" si="56"/>
        <v>0</v>
      </c>
      <c r="AZ153" s="145">
        <f t="shared" si="56"/>
        <v>0</v>
      </c>
      <c r="BA153" s="145">
        <f t="shared" si="56"/>
        <v>0</v>
      </c>
      <c r="BB153" s="148">
        <f t="shared" si="56"/>
        <v>0</v>
      </c>
      <c r="BC153" s="145">
        <f t="shared" si="56"/>
        <v>0</v>
      </c>
      <c r="BD153" s="145">
        <f t="shared" si="56"/>
        <v>0</v>
      </c>
      <c r="BE153" s="145">
        <f t="shared" si="56"/>
        <v>0</v>
      </c>
      <c r="BF153" s="145">
        <f t="shared" si="56"/>
        <v>0</v>
      </c>
      <c r="BG153" s="145">
        <f t="shared" si="56"/>
        <v>0</v>
      </c>
      <c r="BH153" s="145">
        <f t="shared" si="56"/>
        <v>0</v>
      </c>
      <c r="BI153" s="145">
        <f t="shared" si="56"/>
        <v>0</v>
      </c>
      <c r="BJ153" s="145">
        <f t="shared" si="56"/>
        <v>0</v>
      </c>
      <c r="BK153" s="145">
        <f t="shared" si="56"/>
        <v>0</v>
      </c>
      <c r="BL153" s="145">
        <f t="shared" si="56"/>
        <v>0</v>
      </c>
      <c r="BM153" s="145">
        <f t="shared" si="56"/>
        <v>0</v>
      </c>
      <c r="BN153" s="145">
        <f t="shared" si="56"/>
        <v>0</v>
      </c>
      <c r="BO153" s="148">
        <f t="shared" si="56"/>
        <v>0</v>
      </c>
    </row>
    <row r="154" ht="15.75" hidden="1" customHeight="1" outlineLevel="1">
      <c r="A154" s="1"/>
      <c r="B154" s="147" t="str">
        <f>Inputs!Z44</f>
        <v>Sponsor 37</v>
      </c>
      <c r="C154" s="145">
        <f t="shared" ref="C154:BO154" si="57">IFERROR(C42-C98,"")</f>
        <v>0</v>
      </c>
      <c r="D154" s="145">
        <f t="shared" si="57"/>
        <v>0</v>
      </c>
      <c r="E154" s="145">
        <f t="shared" si="57"/>
        <v>0</v>
      </c>
      <c r="F154" s="145">
        <f t="shared" si="57"/>
        <v>0</v>
      </c>
      <c r="G154" s="145">
        <f t="shared" si="57"/>
        <v>0</v>
      </c>
      <c r="H154" s="145">
        <f t="shared" si="57"/>
        <v>0</v>
      </c>
      <c r="I154" s="145">
        <f t="shared" si="57"/>
        <v>0</v>
      </c>
      <c r="J154" s="145">
        <f t="shared" si="57"/>
        <v>0</v>
      </c>
      <c r="K154" s="145">
        <f t="shared" si="57"/>
        <v>0</v>
      </c>
      <c r="L154" s="145">
        <f t="shared" si="57"/>
        <v>0</v>
      </c>
      <c r="M154" s="145">
        <f t="shared" si="57"/>
        <v>0</v>
      </c>
      <c r="N154" s="145">
        <f t="shared" si="57"/>
        <v>0</v>
      </c>
      <c r="O154" s="148">
        <f t="shared" si="57"/>
        <v>0</v>
      </c>
      <c r="P154" s="145">
        <f t="shared" si="57"/>
        <v>0</v>
      </c>
      <c r="Q154" s="145">
        <f t="shared" si="57"/>
        <v>0</v>
      </c>
      <c r="R154" s="145">
        <f t="shared" si="57"/>
        <v>0</v>
      </c>
      <c r="S154" s="145">
        <f t="shared" si="57"/>
        <v>0</v>
      </c>
      <c r="T154" s="145">
        <f t="shared" si="57"/>
        <v>0</v>
      </c>
      <c r="U154" s="145">
        <f t="shared" si="57"/>
        <v>0</v>
      </c>
      <c r="V154" s="145">
        <f t="shared" si="57"/>
        <v>0</v>
      </c>
      <c r="W154" s="145">
        <f t="shared" si="57"/>
        <v>0</v>
      </c>
      <c r="X154" s="145">
        <f t="shared" si="57"/>
        <v>0</v>
      </c>
      <c r="Y154" s="145">
        <f t="shared" si="57"/>
        <v>0</v>
      </c>
      <c r="Z154" s="145">
        <f t="shared" si="57"/>
        <v>0</v>
      </c>
      <c r="AA154" s="145">
        <f t="shared" si="57"/>
        <v>0</v>
      </c>
      <c r="AB154" s="148">
        <f t="shared" si="57"/>
        <v>0</v>
      </c>
      <c r="AC154" s="145">
        <f t="shared" si="57"/>
        <v>0</v>
      </c>
      <c r="AD154" s="145">
        <f t="shared" si="57"/>
        <v>0</v>
      </c>
      <c r="AE154" s="145">
        <f t="shared" si="57"/>
        <v>0</v>
      </c>
      <c r="AF154" s="145">
        <f t="shared" si="57"/>
        <v>0</v>
      </c>
      <c r="AG154" s="145">
        <f t="shared" si="57"/>
        <v>0</v>
      </c>
      <c r="AH154" s="145">
        <f t="shared" si="57"/>
        <v>0</v>
      </c>
      <c r="AI154" s="145">
        <f t="shared" si="57"/>
        <v>0</v>
      </c>
      <c r="AJ154" s="145">
        <f t="shared" si="57"/>
        <v>0</v>
      </c>
      <c r="AK154" s="145">
        <f t="shared" si="57"/>
        <v>0</v>
      </c>
      <c r="AL154" s="145">
        <f t="shared" si="57"/>
        <v>0</v>
      </c>
      <c r="AM154" s="145">
        <f t="shared" si="57"/>
        <v>0</v>
      </c>
      <c r="AN154" s="145">
        <f t="shared" si="57"/>
        <v>0</v>
      </c>
      <c r="AO154" s="148">
        <f t="shared" si="57"/>
        <v>0</v>
      </c>
      <c r="AP154" s="145">
        <f t="shared" si="57"/>
        <v>0</v>
      </c>
      <c r="AQ154" s="145">
        <f t="shared" si="57"/>
        <v>0</v>
      </c>
      <c r="AR154" s="145">
        <f t="shared" si="57"/>
        <v>0</v>
      </c>
      <c r="AS154" s="145">
        <f t="shared" si="57"/>
        <v>0</v>
      </c>
      <c r="AT154" s="145">
        <f t="shared" si="57"/>
        <v>0</v>
      </c>
      <c r="AU154" s="145">
        <f t="shared" si="57"/>
        <v>0</v>
      </c>
      <c r="AV154" s="145">
        <f t="shared" si="57"/>
        <v>0</v>
      </c>
      <c r="AW154" s="145">
        <f t="shared" si="57"/>
        <v>0</v>
      </c>
      <c r="AX154" s="145">
        <f t="shared" si="57"/>
        <v>0</v>
      </c>
      <c r="AY154" s="145">
        <f t="shared" si="57"/>
        <v>0</v>
      </c>
      <c r="AZ154" s="145">
        <f t="shared" si="57"/>
        <v>0</v>
      </c>
      <c r="BA154" s="145">
        <f t="shared" si="57"/>
        <v>0</v>
      </c>
      <c r="BB154" s="148">
        <f t="shared" si="57"/>
        <v>0</v>
      </c>
      <c r="BC154" s="145">
        <f t="shared" si="57"/>
        <v>0</v>
      </c>
      <c r="BD154" s="145">
        <f t="shared" si="57"/>
        <v>0</v>
      </c>
      <c r="BE154" s="145">
        <f t="shared" si="57"/>
        <v>0</v>
      </c>
      <c r="BF154" s="145">
        <f t="shared" si="57"/>
        <v>0</v>
      </c>
      <c r="BG154" s="145">
        <f t="shared" si="57"/>
        <v>0</v>
      </c>
      <c r="BH154" s="145">
        <f t="shared" si="57"/>
        <v>0</v>
      </c>
      <c r="BI154" s="145">
        <f t="shared" si="57"/>
        <v>0</v>
      </c>
      <c r="BJ154" s="145">
        <f t="shared" si="57"/>
        <v>0</v>
      </c>
      <c r="BK154" s="145">
        <f t="shared" si="57"/>
        <v>0</v>
      </c>
      <c r="BL154" s="145">
        <f t="shared" si="57"/>
        <v>0</v>
      </c>
      <c r="BM154" s="145">
        <f t="shared" si="57"/>
        <v>0</v>
      </c>
      <c r="BN154" s="145">
        <f t="shared" si="57"/>
        <v>0</v>
      </c>
      <c r="BO154" s="148">
        <f t="shared" si="57"/>
        <v>0</v>
      </c>
    </row>
    <row r="155" ht="15.75" hidden="1" customHeight="1" outlineLevel="1">
      <c r="A155" s="1"/>
      <c r="B155" s="147" t="str">
        <f>Inputs!Z45</f>
        <v>Sponsor 38</v>
      </c>
      <c r="C155" s="145">
        <f t="shared" ref="C155:BO155" si="58">IFERROR(C43-C99,"")</f>
        <v>0</v>
      </c>
      <c r="D155" s="145">
        <f t="shared" si="58"/>
        <v>0</v>
      </c>
      <c r="E155" s="145">
        <f t="shared" si="58"/>
        <v>0</v>
      </c>
      <c r="F155" s="145">
        <f t="shared" si="58"/>
        <v>0</v>
      </c>
      <c r="G155" s="145">
        <f t="shared" si="58"/>
        <v>0</v>
      </c>
      <c r="H155" s="145">
        <f t="shared" si="58"/>
        <v>0</v>
      </c>
      <c r="I155" s="145">
        <f t="shared" si="58"/>
        <v>0</v>
      </c>
      <c r="J155" s="145">
        <f t="shared" si="58"/>
        <v>0</v>
      </c>
      <c r="K155" s="145">
        <f t="shared" si="58"/>
        <v>0</v>
      </c>
      <c r="L155" s="145">
        <f t="shared" si="58"/>
        <v>0</v>
      </c>
      <c r="M155" s="145">
        <f t="shared" si="58"/>
        <v>0</v>
      </c>
      <c r="N155" s="145">
        <f t="shared" si="58"/>
        <v>0</v>
      </c>
      <c r="O155" s="148">
        <f t="shared" si="58"/>
        <v>0</v>
      </c>
      <c r="P155" s="145">
        <f t="shared" si="58"/>
        <v>0</v>
      </c>
      <c r="Q155" s="145">
        <f t="shared" si="58"/>
        <v>0</v>
      </c>
      <c r="R155" s="145">
        <f t="shared" si="58"/>
        <v>0</v>
      </c>
      <c r="S155" s="145">
        <f t="shared" si="58"/>
        <v>0</v>
      </c>
      <c r="T155" s="145">
        <f t="shared" si="58"/>
        <v>0</v>
      </c>
      <c r="U155" s="145">
        <f t="shared" si="58"/>
        <v>0</v>
      </c>
      <c r="V155" s="145">
        <f t="shared" si="58"/>
        <v>0</v>
      </c>
      <c r="W155" s="145">
        <f t="shared" si="58"/>
        <v>0</v>
      </c>
      <c r="X155" s="145">
        <f t="shared" si="58"/>
        <v>0</v>
      </c>
      <c r="Y155" s="145">
        <f t="shared" si="58"/>
        <v>0</v>
      </c>
      <c r="Z155" s="145">
        <f t="shared" si="58"/>
        <v>0</v>
      </c>
      <c r="AA155" s="145">
        <f t="shared" si="58"/>
        <v>0</v>
      </c>
      <c r="AB155" s="148">
        <f t="shared" si="58"/>
        <v>0</v>
      </c>
      <c r="AC155" s="145">
        <f t="shared" si="58"/>
        <v>0</v>
      </c>
      <c r="AD155" s="145">
        <f t="shared" si="58"/>
        <v>0</v>
      </c>
      <c r="AE155" s="145">
        <f t="shared" si="58"/>
        <v>0</v>
      </c>
      <c r="AF155" s="145">
        <f t="shared" si="58"/>
        <v>0</v>
      </c>
      <c r="AG155" s="145">
        <f t="shared" si="58"/>
        <v>0</v>
      </c>
      <c r="AH155" s="145">
        <f t="shared" si="58"/>
        <v>0</v>
      </c>
      <c r="AI155" s="145">
        <f t="shared" si="58"/>
        <v>0</v>
      </c>
      <c r="AJ155" s="145">
        <f t="shared" si="58"/>
        <v>0</v>
      </c>
      <c r="AK155" s="145">
        <f t="shared" si="58"/>
        <v>0</v>
      </c>
      <c r="AL155" s="145">
        <f t="shared" si="58"/>
        <v>0</v>
      </c>
      <c r="AM155" s="145">
        <f t="shared" si="58"/>
        <v>0</v>
      </c>
      <c r="AN155" s="145">
        <f t="shared" si="58"/>
        <v>0</v>
      </c>
      <c r="AO155" s="148">
        <f t="shared" si="58"/>
        <v>0</v>
      </c>
      <c r="AP155" s="145">
        <f t="shared" si="58"/>
        <v>0</v>
      </c>
      <c r="AQ155" s="145">
        <f t="shared" si="58"/>
        <v>0</v>
      </c>
      <c r="AR155" s="145">
        <f t="shared" si="58"/>
        <v>0</v>
      </c>
      <c r="AS155" s="145">
        <f t="shared" si="58"/>
        <v>0</v>
      </c>
      <c r="AT155" s="145">
        <f t="shared" si="58"/>
        <v>0</v>
      </c>
      <c r="AU155" s="145">
        <f t="shared" si="58"/>
        <v>0</v>
      </c>
      <c r="AV155" s="145">
        <f t="shared" si="58"/>
        <v>0</v>
      </c>
      <c r="AW155" s="145">
        <f t="shared" si="58"/>
        <v>0</v>
      </c>
      <c r="AX155" s="145">
        <f t="shared" si="58"/>
        <v>0</v>
      </c>
      <c r="AY155" s="145">
        <f t="shared" si="58"/>
        <v>0</v>
      </c>
      <c r="AZ155" s="145">
        <f t="shared" si="58"/>
        <v>0</v>
      </c>
      <c r="BA155" s="145">
        <f t="shared" si="58"/>
        <v>0</v>
      </c>
      <c r="BB155" s="148">
        <f t="shared" si="58"/>
        <v>0</v>
      </c>
      <c r="BC155" s="145">
        <f t="shared" si="58"/>
        <v>0</v>
      </c>
      <c r="BD155" s="145">
        <f t="shared" si="58"/>
        <v>0</v>
      </c>
      <c r="BE155" s="145">
        <f t="shared" si="58"/>
        <v>0</v>
      </c>
      <c r="BF155" s="145">
        <f t="shared" si="58"/>
        <v>0</v>
      </c>
      <c r="BG155" s="145">
        <f t="shared" si="58"/>
        <v>0</v>
      </c>
      <c r="BH155" s="145">
        <f t="shared" si="58"/>
        <v>0</v>
      </c>
      <c r="BI155" s="145">
        <f t="shared" si="58"/>
        <v>0</v>
      </c>
      <c r="BJ155" s="145">
        <f t="shared" si="58"/>
        <v>0</v>
      </c>
      <c r="BK155" s="145">
        <f t="shared" si="58"/>
        <v>0</v>
      </c>
      <c r="BL155" s="145">
        <f t="shared" si="58"/>
        <v>0</v>
      </c>
      <c r="BM155" s="145">
        <f t="shared" si="58"/>
        <v>0</v>
      </c>
      <c r="BN155" s="145">
        <f t="shared" si="58"/>
        <v>0</v>
      </c>
      <c r="BO155" s="148">
        <f t="shared" si="58"/>
        <v>0</v>
      </c>
    </row>
    <row r="156" ht="15.75" hidden="1" customHeight="1" outlineLevel="1">
      <c r="A156" s="1"/>
      <c r="B156" s="147" t="str">
        <f>Inputs!Z46</f>
        <v>Sponsor 39</v>
      </c>
      <c r="C156" s="145">
        <f t="shared" ref="C156:BO156" si="59">IFERROR(C44-C100,"")</f>
        <v>0</v>
      </c>
      <c r="D156" s="145">
        <f t="shared" si="59"/>
        <v>0</v>
      </c>
      <c r="E156" s="145">
        <f t="shared" si="59"/>
        <v>0</v>
      </c>
      <c r="F156" s="145">
        <f t="shared" si="59"/>
        <v>0</v>
      </c>
      <c r="G156" s="145">
        <f t="shared" si="59"/>
        <v>0</v>
      </c>
      <c r="H156" s="145">
        <f t="shared" si="59"/>
        <v>0</v>
      </c>
      <c r="I156" s="145">
        <f t="shared" si="59"/>
        <v>0</v>
      </c>
      <c r="J156" s="145">
        <f t="shared" si="59"/>
        <v>0</v>
      </c>
      <c r="K156" s="145">
        <f t="shared" si="59"/>
        <v>0</v>
      </c>
      <c r="L156" s="145">
        <f t="shared" si="59"/>
        <v>0</v>
      </c>
      <c r="M156" s="145">
        <f t="shared" si="59"/>
        <v>0</v>
      </c>
      <c r="N156" s="145">
        <f t="shared" si="59"/>
        <v>0</v>
      </c>
      <c r="O156" s="148">
        <f t="shared" si="59"/>
        <v>0</v>
      </c>
      <c r="P156" s="145">
        <f t="shared" si="59"/>
        <v>0</v>
      </c>
      <c r="Q156" s="145">
        <f t="shared" si="59"/>
        <v>0</v>
      </c>
      <c r="R156" s="145">
        <f t="shared" si="59"/>
        <v>0</v>
      </c>
      <c r="S156" s="145">
        <f t="shared" si="59"/>
        <v>0</v>
      </c>
      <c r="T156" s="145">
        <f t="shared" si="59"/>
        <v>0</v>
      </c>
      <c r="U156" s="145">
        <f t="shared" si="59"/>
        <v>0</v>
      </c>
      <c r="V156" s="145">
        <f t="shared" si="59"/>
        <v>0</v>
      </c>
      <c r="W156" s="145">
        <f t="shared" si="59"/>
        <v>0</v>
      </c>
      <c r="X156" s="145">
        <f t="shared" si="59"/>
        <v>0</v>
      </c>
      <c r="Y156" s="145">
        <f t="shared" si="59"/>
        <v>0</v>
      </c>
      <c r="Z156" s="145">
        <f t="shared" si="59"/>
        <v>0</v>
      </c>
      <c r="AA156" s="145">
        <f t="shared" si="59"/>
        <v>0</v>
      </c>
      <c r="AB156" s="148">
        <f t="shared" si="59"/>
        <v>0</v>
      </c>
      <c r="AC156" s="145">
        <f t="shared" si="59"/>
        <v>0</v>
      </c>
      <c r="AD156" s="145">
        <f t="shared" si="59"/>
        <v>0</v>
      </c>
      <c r="AE156" s="145">
        <f t="shared" si="59"/>
        <v>0</v>
      </c>
      <c r="AF156" s="145">
        <f t="shared" si="59"/>
        <v>0</v>
      </c>
      <c r="AG156" s="145">
        <f t="shared" si="59"/>
        <v>0</v>
      </c>
      <c r="AH156" s="145">
        <f t="shared" si="59"/>
        <v>0</v>
      </c>
      <c r="AI156" s="145">
        <f t="shared" si="59"/>
        <v>0</v>
      </c>
      <c r="AJ156" s="145">
        <f t="shared" si="59"/>
        <v>0</v>
      </c>
      <c r="AK156" s="145">
        <f t="shared" si="59"/>
        <v>0</v>
      </c>
      <c r="AL156" s="145">
        <f t="shared" si="59"/>
        <v>0</v>
      </c>
      <c r="AM156" s="145">
        <f t="shared" si="59"/>
        <v>0</v>
      </c>
      <c r="AN156" s="145">
        <f t="shared" si="59"/>
        <v>0</v>
      </c>
      <c r="AO156" s="148">
        <f t="shared" si="59"/>
        <v>0</v>
      </c>
      <c r="AP156" s="145">
        <f t="shared" si="59"/>
        <v>0</v>
      </c>
      <c r="AQ156" s="145">
        <f t="shared" si="59"/>
        <v>0</v>
      </c>
      <c r="AR156" s="145">
        <f t="shared" si="59"/>
        <v>0</v>
      </c>
      <c r="AS156" s="145">
        <f t="shared" si="59"/>
        <v>0</v>
      </c>
      <c r="AT156" s="145">
        <f t="shared" si="59"/>
        <v>0</v>
      </c>
      <c r="AU156" s="145">
        <f t="shared" si="59"/>
        <v>0</v>
      </c>
      <c r="AV156" s="145">
        <f t="shared" si="59"/>
        <v>0</v>
      </c>
      <c r="AW156" s="145">
        <f t="shared" si="59"/>
        <v>0</v>
      </c>
      <c r="AX156" s="145">
        <f t="shared" si="59"/>
        <v>0</v>
      </c>
      <c r="AY156" s="145">
        <f t="shared" si="59"/>
        <v>0</v>
      </c>
      <c r="AZ156" s="145">
        <f t="shared" si="59"/>
        <v>0</v>
      </c>
      <c r="BA156" s="145">
        <f t="shared" si="59"/>
        <v>0</v>
      </c>
      <c r="BB156" s="148">
        <f t="shared" si="59"/>
        <v>0</v>
      </c>
      <c r="BC156" s="145">
        <f t="shared" si="59"/>
        <v>0</v>
      </c>
      <c r="BD156" s="145">
        <f t="shared" si="59"/>
        <v>0</v>
      </c>
      <c r="BE156" s="145">
        <f t="shared" si="59"/>
        <v>0</v>
      </c>
      <c r="BF156" s="145">
        <f t="shared" si="59"/>
        <v>0</v>
      </c>
      <c r="BG156" s="145">
        <f t="shared" si="59"/>
        <v>0</v>
      </c>
      <c r="BH156" s="145">
        <f t="shared" si="59"/>
        <v>0</v>
      </c>
      <c r="BI156" s="145">
        <f t="shared" si="59"/>
        <v>0</v>
      </c>
      <c r="BJ156" s="145">
        <f t="shared" si="59"/>
        <v>0</v>
      </c>
      <c r="BK156" s="145">
        <f t="shared" si="59"/>
        <v>0</v>
      </c>
      <c r="BL156" s="145">
        <f t="shared" si="59"/>
        <v>0</v>
      </c>
      <c r="BM156" s="145">
        <f t="shared" si="59"/>
        <v>0</v>
      </c>
      <c r="BN156" s="145">
        <f t="shared" si="59"/>
        <v>0</v>
      </c>
      <c r="BO156" s="148">
        <f t="shared" si="59"/>
        <v>0</v>
      </c>
    </row>
    <row r="157" ht="15.75" hidden="1" customHeight="1" outlineLevel="1">
      <c r="A157" s="1"/>
      <c r="B157" s="147" t="str">
        <f>Inputs!Z47</f>
        <v>Sponsor 40</v>
      </c>
      <c r="C157" s="145">
        <f t="shared" ref="C157:BO157" si="60">IFERROR(C45-C101,"")</f>
        <v>0</v>
      </c>
      <c r="D157" s="145">
        <f t="shared" si="60"/>
        <v>0</v>
      </c>
      <c r="E157" s="145">
        <f t="shared" si="60"/>
        <v>0</v>
      </c>
      <c r="F157" s="145">
        <f t="shared" si="60"/>
        <v>0</v>
      </c>
      <c r="G157" s="145">
        <f t="shared" si="60"/>
        <v>0</v>
      </c>
      <c r="H157" s="145">
        <f t="shared" si="60"/>
        <v>0</v>
      </c>
      <c r="I157" s="145">
        <f t="shared" si="60"/>
        <v>0</v>
      </c>
      <c r="J157" s="145">
        <f t="shared" si="60"/>
        <v>0</v>
      </c>
      <c r="K157" s="145">
        <f t="shared" si="60"/>
        <v>0</v>
      </c>
      <c r="L157" s="145">
        <f t="shared" si="60"/>
        <v>0</v>
      </c>
      <c r="M157" s="145">
        <f t="shared" si="60"/>
        <v>0</v>
      </c>
      <c r="N157" s="145">
        <f t="shared" si="60"/>
        <v>0</v>
      </c>
      <c r="O157" s="148">
        <f t="shared" si="60"/>
        <v>0</v>
      </c>
      <c r="P157" s="145">
        <f t="shared" si="60"/>
        <v>0</v>
      </c>
      <c r="Q157" s="145">
        <f t="shared" si="60"/>
        <v>0</v>
      </c>
      <c r="R157" s="145">
        <f t="shared" si="60"/>
        <v>0</v>
      </c>
      <c r="S157" s="145">
        <f t="shared" si="60"/>
        <v>0</v>
      </c>
      <c r="T157" s="145">
        <f t="shared" si="60"/>
        <v>0</v>
      </c>
      <c r="U157" s="145">
        <f t="shared" si="60"/>
        <v>0</v>
      </c>
      <c r="V157" s="145">
        <f t="shared" si="60"/>
        <v>0</v>
      </c>
      <c r="W157" s="145">
        <f t="shared" si="60"/>
        <v>0</v>
      </c>
      <c r="X157" s="145">
        <f t="shared" si="60"/>
        <v>0</v>
      </c>
      <c r="Y157" s="145">
        <f t="shared" si="60"/>
        <v>0</v>
      </c>
      <c r="Z157" s="145">
        <f t="shared" si="60"/>
        <v>0</v>
      </c>
      <c r="AA157" s="145">
        <f t="shared" si="60"/>
        <v>0</v>
      </c>
      <c r="AB157" s="148">
        <f t="shared" si="60"/>
        <v>0</v>
      </c>
      <c r="AC157" s="145">
        <f t="shared" si="60"/>
        <v>0</v>
      </c>
      <c r="AD157" s="145">
        <f t="shared" si="60"/>
        <v>0</v>
      </c>
      <c r="AE157" s="145">
        <f t="shared" si="60"/>
        <v>0</v>
      </c>
      <c r="AF157" s="145">
        <f t="shared" si="60"/>
        <v>0</v>
      </c>
      <c r="AG157" s="145">
        <f t="shared" si="60"/>
        <v>0</v>
      </c>
      <c r="AH157" s="145">
        <f t="shared" si="60"/>
        <v>0</v>
      </c>
      <c r="AI157" s="145">
        <f t="shared" si="60"/>
        <v>0</v>
      </c>
      <c r="AJ157" s="145">
        <f t="shared" si="60"/>
        <v>0</v>
      </c>
      <c r="AK157" s="145">
        <f t="shared" si="60"/>
        <v>0</v>
      </c>
      <c r="AL157" s="145">
        <f t="shared" si="60"/>
        <v>0</v>
      </c>
      <c r="AM157" s="145">
        <f t="shared" si="60"/>
        <v>0</v>
      </c>
      <c r="AN157" s="145">
        <f t="shared" si="60"/>
        <v>0</v>
      </c>
      <c r="AO157" s="148">
        <f t="shared" si="60"/>
        <v>0</v>
      </c>
      <c r="AP157" s="145">
        <f t="shared" si="60"/>
        <v>0</v>
      </c>
      <c r="AQ157" s="145">
        <f t="shared" si="60"/>
        <v>0</v>
      </c>
      <c r="AR157" s="145">
        <f t="shared" si="60"/>
        <v>0</v>
      </c>
      <c r="AS157" s="145">
        <f t="shared" si="60"/>
        <v>0</v>
      </c>
      <c r="AT157" s="145">
        <f t="shared" si="60"/>
        <v>0</v>
      </c>
      <c r="AU157" s="145">
        <f t="shared" si="60"/>
        <v>0</v>
      </c>
      <c r="AV157" s="145">
        <f t="shared" si="60"/>
        <v>0</v>
      </c>
      <c r="AW157" s="145">
        <f t="shared" si="60"/>
        <v>0</v>
      </c>
      <c r="AX157" s="145">
        <f t="shared" si="60"/>
        <v>0</v>
      </c>
      <c r="AY157" s="145">
        <f t="shared" si="60"/>
        <v>0</v>
      </c>
      <c r="AZ157" s="145">
        <f t="shared" si="60"/>
        <v>0</v>
      </c>
      <c r="BA157" s="145">
        <f t="shared" si="60"/>
        <v>0</v>
      </c>
      <c r="BB157" s="148">
        <f t="shared" si="60"/>
        <v>0</v>
      </c>
      <c r="BC157" s="145">
        <f t="shared" si="60"/>
        <v>0</v>
      </c>
      <c r="BD157" s="145">
        <f t="shared" si="60"/>
        <v>0</v>
      </c>
      <c r="BE157" s="145">
        <f t="shared" si="60"/>
        <v>0</v>
      </c>
      <c r="BF157" s="145">
        <f t="shared" si="60"/>
        <v>0</v>
      </c>
      <c r="BG157" s="145">
        <f t="shared" si="60"/>
        <v>0</v>
      </c>
      <c r="BH157" s="145">
        <f t="shared" si="60"/>
        <v>0</v>
      </c>
      <c r="BI157" s="145">
        <f t="shared" si="60"/>
        <v>0</v>
      </c>
      <c r="BJ157" s="145">
        <f t="shared" si="60"/>
        <v>0</v>
      </c>
      <c r="BK157" s="145">
        <f t="shared" si="60"/>
        <v>0</v>
      </c>
      <c r="BL157" s="145">
        <f t="shared" si="60"/>
        <v>0</v>
      </c>
      <c r="BM157" s="145">
        <f t="shared" si="60"/>
        <v>0</v>
      </c>
      <c r="BN157" s="145">
        <f t="shared" si="60"/>
        <v>0</v>
      </c>
      <c r="BO157" s="148">
        <f t="shared" si="60"/>
        <v>0</v>
      </c>
    </row>
    <row r="158" ht="15.75" hidden="1" customHeight="1" outlineLevel="1">
      <c r="A158" s="1"/>
      <c r="B158" s="147" t="str">
        <f>Inputs!Z48</f>
        <v>Sponsor 41</v>
      </c>
      <c r="C158" s="145">
        <f t="shared" ref="C158:BO158" si="61">IFERROR(C46-C102,"")</f>
        <v>0</v>
      </c>
      <c r="D158" s="145">
        <f t="shared" si="61"/>
        <v>0</v>
      </c>
      <c r="E158" s="145">
        <f t="shared" si="61"/>
        <v>0</v>
      </c>
      <c r="F158" s="145">
        <f t="shared" si="61"/>
        <v>0</v>
      </c>
      <c r="G158" s="145">
        <f t="shared" si="61"/>
        <v>0</v>
      </c>
      <c r="H158" s="145">
        <f t="shared" si="61"/>
        <v>0</v>
      </c>
      <c r="I158" s="145">
        <f t="shared" si="61"/>
        <v>0</v>
      </c>
      <c r="J158" s="145">
        <f t="shared" si="61"/>
        <v>0</v>
      </c>
      <c r="K158" s="145">
        <f t="shared" si="61"/>
        <v>0</v>
      </c>
      <c r="L158" s="145">
        <f t="shared" si="61"/>
        <v>0</v>
      </c>
      <c r="M158" s="145">
        <f t="shared" si="61"/>
        <v>0</v>
      </c>
      <c r="N158" s="145">
        <f t="shared" si="61"/>
        <v>0</v>
      </c>
      <c r="O158" s="148">
        <f t="shared" si="61"/>
        <v>0</v>
      </c>
      <c r="P158" s="145">
        <f t="shared" si="61"/>
        <v>0</v>
      </c>
      <c r="Q158" s="145">
        <f t="shared" si="61"/>
        <v>0</v>
      </c>
      <c r="R158" s="145">
        <f t="shared" si="61"/>
        <v>0</v>
      </c>
      <c r="S158" s="145">
        <f t="shared" si="61"/>
        <v>0</v>
      </c>
      <c r="T158" s="145">
        <f t="shared" si="61"/>
        <v>0</v>
      </c>
      <c r="U158" s="145">
        <f t="shared" si="61"/>
        <v>0</v>
      </c>
      <c r="V158" s="145">
        <f t="shared" si="61"/>
        <v>0</v>
      </c>
      <c r="W158" s="145">
        <f t="shared" si="61"/>
        <v>0</v>
      </c>
      <c r="X158" s="145">
        <f t="shared" si="61"/>
        <v>0</v>
      </c>
      <c r="Y158" s="145">
        <f t="shared" si="61"/>
        <v>0</v>
      </c>
      <c r="Z158" s="145">
        <f t="shared" si="61"/>
        <v>0</v>
      </c>
      <c r="AA158" s="145">
        <f t="shared" si="61"/>
        <v>0</v>
      </c>
      <c r="AB158" s="148">
        <f t="shared" si="61"/>
        <v>0</v>
      </c>
      <c r="AC158" s="145">
        <f t="shared" si="61"/>
        <v>0</v>
      </c>
      <c r="AD158" s="145">
        <f t="shared" si="61"/>
        <v>0</v>
      </c>
      <c r="AE158" s="145">
        <f t="shared" si="61"/>
        <v>0</v>
      </c>
      <c r="AF158" s="145">
        <f t="shared" si="61"/>
        <v>0</v>
      </c>
      <c r="AG158" s="145">
        <f t="shared" si="61"/>
        <v>0</v>
      </c>
      <c r="AH158" s="145">
        <f t="shared" si="61"/>
        <v>0</v>
      </c>
      <c r="AI158" s="145">
        <f t="shared" si="61"/>
        <v>0</v>
      </c>
      <c r="AJ158" s="145">
        <f t="shared" si="61"/>
        <v>0</v>
      </c>
      <c r="AK158" s="145">
        <f t="shared" si="61"/>
        <v>0</v>
      </c>
      <c r="AL158" s="145">
        <f t="shared" si="61"/>
        <v>0</v>
      </c>
      <c r="AM158" s="145">
        <f t="shared" si="61"/>
        <v>0</v>
      </c>
      <c r="AN158" s="145">
        <f t="shared" si="61"/>
        <v>0</v>
      </c>
      <c r="AO158" s="148">
        <f t="shared" si="61"/>
        <v>0</v>
      </c>
      <c r="AP158" s="145">
        <f t="shared" si="61"/>
        <v>0</v>
      </c>
      <c r="AQ158" s="145">
        <f t="shared" si="61"/>
        <v>0</v>
      </c>
      <c r="AR158" s="145">
        <f t="shared" si="61"/>
        <v>0</v>
      </c>
      <c r="AS158" s="145">
        <f t="shared" si="61"/>
        <v>0</v>
      </c>
      <c r="AT158" s="145">
        <f t="shared" si="61"/>
        <v>0</v>
      </c>
      <c r="AU158" s="145">
        <f t="shared" si="61"/>
        <v>0</v>
      </c>
      <c r="AV158" s="145">
        <f t="shared" si="61"/>
        <v>0</v>
      </c>
      <c r="AW158" s="145">
        <f t="shared" si="61"/>
        <v>0</v>
      </c>
      <c r="AX158" s="145">
        <f t="shared" si="61"/>
        <v>0</v>
      </c>
      <c r="AY158" s="145">
        <f t="shared" si="61"/>
        <v>0</v>
      </c>
      <c r="AZ158" s="145">
        <f t="shared" si="61"/>
        <v>0</v>
      </c>
      <c r="BA158" s="145">
        <f t="shared" si="61"/>
        <v>0</v>
      </c>
      <c r="BB158" s="148">
        <f t="shared" si="61"/>
        <v>0</v>
      </c>
      <c r="BC158" s="145">
        <f t="shared" si="61"/>
        <v>0</v>
      </c>
      <c r="BD158" s="145">
        <f t="shared" si="61"/>
        <v>0</v>
      </c>
      <c r="BE158" s="145">
        <f t="shared" si="61"/>
        <v>0</v>
      </c>
      <c r="BF158" s="145">
        <f t="shared" si="61"/>
        <v>0</v>
      </c>
      <c r="BG158" s="145">
        <f t="shared" si="61"/>
        <v>0</v>
      </c>
      <c r="BH158" s="145">
        <f t="shared" si="61"/>
        <v>0</v>
      </c>
      <c r="BI158" s="145">
        <f t="shared" si="61"/>
        <v>0</v>
      </c>
      <c r="BJ158" s="145">
        <f t="shared" si="61"/>
        <v>0</v>
      </c>
      <c r="BK158" s="145">
        <f t="shared" si="61"/>
        <v>0</v>
      </c>
      <c r="BL158" s="145">
        <f t="shared" si="61"/>
        <v>0</v>
      </c>
      <c r="BM158" s="145">
        <f t="shared" si="61"/>
        <v>0</v>
      </c>
      <c r="BN158" s="145">
        <f t="shared" si="61"/>
        <v>0</v>
      </c>
      <c r="BO158" s="148">
        <f t="shared" si="61"/>
        <v>0</v>
      </c>
    </row>
    <row r="159" ht="15.75" hidden="1" customHeight="1" outlineLevel="1">
      <c r="A159" s="1"/>
      <c r="B159" s="147" t="str">
        <f>Inputs!Z49</f>
        <v>Sponsor 42</v>
      </c>
      <c r="C159" s="145">
        <f t="shared" ref="C159:BO159" si="62">IFERROR(C47-C103,"")</f>
        <v>0</v>
      </c>
      <c r="D159" s="145">
        <f t="shared" si="62"/>
        <v>0</v>
      </c>
      <c r="E159" s="145">
        <f t="shared" si="62"/>
        <v>0</v>
      </c>
      <c r="F159" s="145">
        <f t="shared" si="62"/>
        <v>0</v>
      </c>
      <c r="G159" s="145">
        <f t="shared" si="62"/>
        <v>0</v>
      </c>
      <c r="H159" s="145">
        <f t="shared" si="62"/>
        <v>0</v>
      </c>
      <c r="I159" s="145">
        <f t="shared" si="62"/>
        <v>0</v>
      </c>
      <c r="J159" s="145">
        <f t="shared" si="62"/>
        <v>0</v>
      </c>
      <c r="K159" s="145">
        <f t="shared" si="62"/>
        <v>0</v>
      </c>
      <c r="L159" s="145">
        <f t="shared" si="62"/>
        <v>0</v>
      </c>
      <c r="M159" s="145">
        <f t="shared" si="62"/>
        <v>0</v>
      </c>
      <c r="N159" s="145">
        <f t="shared" si="62"/>
        <v>0</v>
      </c>
      <c r="O159" s="148">
        <f t="shared" si="62"/>
        <v>0</v>
      </c>
      <c r="P159" s="145">
        <f t="shared" si="62"/>
        <v>0</v>
      </c>
      <c r="Q159" s="145">
        <f t="shared" si="62"/>
        <v>0</v>
      </c>
      <c r="R159" s="145">
        <f t="shared" si="62"/>
        <v>0</v>
      </c>
      <c r="S159" s="145">
        <f t="shared" si="62"/>
        <v>0</v>
      </c>
      <c r="T159" s="145">
        <f t="shared" si="62"/>
        <v>0</v>
      </c>
      <c r="U159" s="145">
        <f t="shared" si="62"/>
        <v>0</v>
      </c>
      <c r="V159" s="145">
        <f t="shared" si="62"/>
        <v>0</v>
      </c>
      <c r="W159" s="145">
        <f t="shared" si="62"/>
        <v>0</v>
      </c>
      <c r="X159" s="145">
        <f t="shared" si="62"/>
        <v>0</v>
      </c>
      <c r="Y159" s="145">
        <f t="shared" si="62"/>
        <v>0</v>
      </c>
      <c r="Z159" s="145">
        <f t="shared" si="62"/>
        <v>0</v>
      </c>
      <c r="AA159" s="145">
        <f t="shared" si="62"/>
        <v>0</v>
      </c>
      <c r="AB159" s="148">
        <f t="shared" si="62"/>
        <v>0</v>
      </c>
      <c r="AC159" s="145">
        <f t="shared" si="62"/>
        <v>0</v>
      </c>
      <c r="AD159" s="145">
        <f t="shared" si="62"/>
        <v>0</v>
      </c>
      <c r="AE159" s="145">
        <f t="shared" si="62"/>
        <v>0</v>
      </c>
      <c r="AF159" s="145">
        <f t="shared" si="62"/>
        <v>0</v>
      </c>
      <c r="AG159" s="145">
        <f t="shared" si="62"/>
        <v>0</v>
      </c>
      <c r="AH159" s="145">
        <f t="shared" si="62"/>
        <v>0</v>
      </c>
      <c r="AI159" s="145">
        <f t="shared" si="62"/>
        <v>0</v>
      </c>
      <c r="AJ159" s="145">
        <f t="shared" si="62"/>
        <v>0</v>
      </c>
      <c r="AK159" s="145">
        <f t="shared" si="62"/>
        <v>0</v>
      </c>
      <c r="AL159" s="145">
        <f t="shared" si="62"/>
        <v>0</v>
      </c>
      <c r="AM159" s="145">
        <f t="shared" si="62"/>
        <v>0</v>
      </c>
      <c r="AN159" s="145">
        <f t="shared" si="62"/>
        <v>0</v>
      </c>
      <c r="AO159" s="148">
        <f t="shared" si="62"/>
        <v>0</v>
      </c>
      <c r="AP159" s="145">
        <f t="shared" si="62"/>
        <v>0</v>
      </c>
      <c r="AQ159" s="145">
        <f t="shared" si="62"/>
        <v>0</v>
      </c>
      <c r="AR159" s="145">
        <f t="shared" si="62"/>
        <v>0</v>
      </c>
      <c r="AS159" s="145">
        <f t="shared" si="62"/>
        <v>0</v>
      </c>
      <c r="AT159" s="145">
        <f t="shared" si="62"/>
        <v>0</v>
      </c>
      <c r="AU159" s="145">
        <f t="shared" si="62"/>
        <v>0</v>
      </c>
      <c r="AV159" s="145">
        <f t="shared" si="62"/>
        <v>0</v>
      </c>
      <c r="AW159" s="145">
        <f t="shared" si="62"/>
        <v>0</v>
      </c>
      <c r="AX159" s="145">
        <f t="shared" si="62"/>
        <v>0</v>
      </c>
      <c r="AY159" s="145">
        <f t="shared" si="62"/>
        <v>0</v>
      </c>
      <c r="AZ159" s="145">
        <f t="shared" si="62"/>
        <v>0</v>
      </c>
      <c r="BA159" s="145">
        <f t="shared" si="62"/>
        <v>0</v>
      </c>
      <c r="BB159" s="148">
        <f t="shared" si="62"/>
        <v>0</v>
      </c>
      <c r="BC159" s="145">
        <f t="shared" si="62"/>
        <v>0</v>
      </c>
      <c r="BD159" s="145">
        <f t="shared" si="62"/>
        <v>0</v>
      </c>
      <c r="BE159" s="145">
        <f t="shared" si="62"/>
        <v>0</v>
      </c>
      <c r="BF159" s="145">
        <f t="shared" si="62"/>
        <v>0</v>
      </c>
      <c r="BG159" s="145">
        <f t="shared" si="62"/>
        <v>0</v>
      </c>
      <c r="BH159" s="145">
        <f t="shared" si="62"/>
        <v>0</v>
      </c>
      <c r="BI159" s="145">
        <f t="shared" si="62"/>
        <v>0</v>
      </c>
      <c r="BJ159" s="145">
        <f t="shared" si="62"/>
        <v>0</v>
      </c>
      <c r="BK159" s="145">
        <f t="shared" si="62"/>
        <v>0</v>
      </c>
      <c r="BL159" s="145">
        <f t="shared" si="62"/>
        <v>0</v>
      </c>
      <c r="BM159" s="145">
        <f t="shared" si="62"/>
        <v>0</v>
      </c>
      <c r="BN159" s="145">
        <f t="shared" si="62"/>
        <v>0</v>
      </c>
      <c r="BO159" s="148">
        <f t="shared" si="62"/>
        <v>0</v>
      </c>
    </row>
    <row r="160" ht="15.75" hidden="1" customHeight="1" outlineLevel="1">
      <c r="A160" s="1"/>
      <c r="B160" s="147" t="str">
        <f>Inputs!Z50</f>
        <v>Sponsor 43</v>
      </c>
      <c r="C160" s="145">
        <f t="shared" ref="C160:BO160" si="63">IFERROR(C48-C104,"")</f>
        <v>0</v>
      </c>
      <c r="D160" s="145">
        <f t="shared" si="63"/>
        <v>0</v>
      </c>
      <c r="E160" s="145">
        <f t="shared" si="63"/>
        <v>0</v>
      </c>
      <c r="F160" s="145">
        <f t="shared" si="63"/>
        <v>0</v>
      </c>
      <c r="G160" s="145">
        <f t="shared" si="63"/>
        <v>0</v>
      </c>
      <c r="H160" s="145">
        <f t="shared" si="63"/>
        <v>0</v>
      </c>
      <c r="I160" s="145">
        <f t="shared" si="63"/>
        <v>0</v>
      </c>
      <c r="J160" s="145">
        <f t="shared" si="63"/>
        <v>0</v>
      </c>
      <c r="K160" s="145">
        <f t="shared" si="63"/>
        <v>0</v>
      </c>
      <c r="L160" s="145">
        <f t="shared" si="63"/>
        <v>0</v>
      </c>
      <c r="M160" s="145">
        <f t="shared" si="63"/>
        <v>0</v>
      </c>
      <c r="N160" s="145">
        <f t="shared" si="63"/>
        <v>0</v>
      </c>
      <c r="O160" s="148">
        <f t="shared" si="63"/>
        <v>0</v>
      </c>
      <c r="P160" s="145">
        <f t="shared" si="63"/>
        <v>0</v>
      </c>
      <c r="Q160" s="145">
        <f t="shared" si="63"/>
        <v>0</v>
      </c>
      <c r="R160" s="145">
        <f t="shared" si="63"/>
        <v>0</v>
      </c>
      <c r="S160" s="145">
        <f t="shared" si="63"/>
        <v>0</v>
      </c>
      <c r="T160" s="145">
        <f t="shared" si="63"/>
        <v>0</v>
      </c>
      <c r="U160" s="145">
        <f t="shared" si="63"/>
        <v>0</v>
      </c>
      <c r="V160" s="145">
        <f t="shared" si="63"/>
        <v>0</v>
      </c>
      <c r="W160" s="145">
        <f t="shared" si="63"/>
        <v>0</v>
      </c>
      <c r="X160" s="145">
        <f t="shared" si="63"/>
        <v>0</v>
      </c>
      <c r="Y160" s="145">
        <f t="shared" si="63"/>
        <v>0</v>
      </c>
      <c r="Z160" s="145">
        <f t="shared" si="63"/>
        <v>0</v>
      </c>
      <c r="AA160" s="145">
        <f t="shared" si="63"/>
        <v>0</v>
      </c>
      <c r="AB160" s="148">
        <f t="shared" si="63"/>
        <v>0</v>
      </c>
      <c r="AC160" s="145">
        <f t="shared" si="63"/>
        <v>0</v>
      </c>
      <c r="AD160" s="145">
        <f t="shared" si="63"/>
        <v>0</v>
      </c>
      <c r="AE160" s="145">
        <f t="shared" si="63"/>
        <v>0</v>
      </c>
      <c r="AF160" s="145">
        <f t="shared" si="63"/>
        <v>0</v>
      </c>
      <c r="AG160" s="145">
        <f t="shared" si="63"/>
        <v>0</v>
      </c>
      <c r="AH160" s="145">
        <f t="shared" si="63"/>
        <v>0</v>
      </c>
      <c r="AI160" s="145">
        <f t="shared" si="63"/>
        <v>0</v>
      </c>
      <c r="AJ160" s="145">
        <f t="shared" si="63"/>
        <v>0</v>
      </c>
      <c r="AK160" s="145">
        <f t="shared" si="63"/>
        <v>0</v>
      </c>
      <c r="AL160" s="145">
        <f t="shared" si="63"/>
        <v>0</v>
      </c>
      <c r="AM160" s="145">
        <f t="shared" si="63"/>
        <v>0</v>
      </c>
      <c r="AN160" s="145">
        <f t="shared" si="63"/>
        <v>0</v>
      </c>
      <c r="AO160" s="148">
        <f t="shared" si="63"/>
        <v>0</v>
      </c>
      <c r="AP160" s="145">
        <f t="shared" si="63"/>
        <v>0</v>
      </c>
      <c r="AQ160" s="145">
        <f t="shared" si="63"/>
        <v>0</v>
      </c>
      <c r="AR160" s="145">
        <f t="shared" si="63"/>
        <v>0</v>
      </c>
      <c r="AS160" s="145">
        <f t="shared" si="63"/>
        <v>0</v>
      </c>
      <c r="AT160" s="145">
        <f t="shared" si="63"/>
        <v>0</v>
      </c>
      <c r="AU160" s="145">
        <f t="shared" si="63"/>
        <v>0</v>
      </c>
      <c r="AV160" s="145">
        <f t="shared" si="63"/>
        <v>0</v>
      </c>
      <c r="AW160" s="145">
        <f t="shared" si="63"/>
        <v>0</v>
      </c>
      <c r="AX160" s="145">
        <f t="shared" si="63"/>
        <v>0</v>
      </c>
      <c r="AY160" s="145">
        <f t="shared" si="63"/>
        <v>0</v>
      </c>
      <c r="AZ160" s="145">
        <f t="shared" si="63"/>
        <v>0</v>
      </c>
      <c r="BA160" s="145">
        <f t="shared" si="63"/>
        <v>0</v>
      </c>
      <c r="BB160" s="148">
        <f t="shared" si="63"/>
        <v>0</v>
      </c>
      <c r="BC160" s="145">
        <f t="shared" si="63"/>
        <v>0</v>
      </c>
      <c r="BD160" s="145">
        <f t="shared" si="63"/>
        <v>0</v>
      </c>
      <c r="BE160" s="145">
        <f t="shared" si="63"/>
        <v>0</v>
      </c>
      <c r="BF160" s="145">
        <f t="shared" si="63"/>
        <v>0</v>
      </c>
      <c r="BG160" s="145">
        <f t="shared" si="63"/>
        <v>0</v>
      </c>
      <c r="BH160" s="145">
        <f t="shared" si="63"/>
        <v>0</v>
      </c>
      <c r="BI160" s="145">
        <f t="shared" si="63"/>
        <v>0</v>
      </c>
      <c r="BJ160" s="145">
        <f t="shared" si="63"/>
        <v>0</v>
      </c>
      <c r="BK160" s="145">
        <f t="shared" si="63"/>
        <v>0</v>
      </c>
      <c r="BL160" s="145">
        <f t="shared" si="63"/>
        <v>0</v>
      </c>
      <c r="BM160" s="145">
        <f t="shared" si="63"/>
        <v>0</v>
      </c>
      <c r="BN160" s="145">
        <f t="shared" si="63"/>
        <v>0</v>
      </c>
      <c r="BO160" s="148">
        <f t="shared" si="63"/>
        <v>0</v>
      </c>
    </row>
    <row r="161" ht="15.75" hidden="1" customHeight="1" outlineLevel="1">
      <c r="A161" s="1"/>
      <c r="B161" s="147" t="str">
        <f>Inputs!Z51</f>
        <v>Sponsor 44</v>
      </c>
      <c r="C161" s="145">
        <f t="shared" ref="C161:BO161" si="64">IFERROR(C49-C105,"")</f>
        <v>0</v>
      </c>
      <c r="D161" s="145">
        <f t="shared" si="64"/>
        <v>0</v>
      </c>
      <c r="E161" s="145">
        <f t="shared" si="64"/>
        <v>0</v>
      </c>
      <c r="F161" s="145">
        <f t="shared" si="64"/>
        <v>0</v>
      </c>
      <c r="G161" s="145">
        <f t="shared" si="64"/>
        <v>0</v>
      </c>
      <c r="H161" s="145">
        <f t="shared" si="64"/>
        <v>0</v>
      </c>
      <c r="I161" s="145">
        <f t="shared" si="64"/>
        <v>0</v>
      </c>
      <c r="J161" s="145">
        <f t="shared" si="64"/>
        <v>0</v>
      </c>
      <c r="K161" s="145">
        <f t="shared" si="64"/>
        <v>0</v>
      </c>
      <c r="L161" s="145">
        <f t="shared" si="64"/>
        <v>0</v>
      </c>
      <c r="M161" s="145">
        <f t="shared" si="64"/>
        <v>0</v>
      </c>
      <c r="N161" s="145">
        <f t="shared" si="64"/>
        <v>0</v>
      </c>
      <c r="O161" s="148">
        <f t="shared" si="64"/>
        <v>0</v>
      </c>
      <c r="P161" s="145">
        <f t="shared" si="64"/>
        <v>0</v>
      </c>
      <c r="Q161" s="145">
        <f t="shared" si="64"/>
        <v>0</v>
      </c>
      <c r="R161" s="145">
        <f t="shared" si="64"/>
        <v>0</v>
      </c>
      <c r="S161" s="145">
        <f t="shared" si="64"/>
        <v>0</v>
      </c>
      <c r="T161" s="145">
        <f t="shared" si="64"/>
        <v>0</v>
      </c>
      <c r="U161" s="145">
        <f t="shared" si="64"/>
        <v>0</v>
      </c>
      <c r="V161" s="145">
        <f t="shared" si="64"/>
        <v>0</v>
      </c>
      <c r="W161" s="145">
        <f t="shared" si="64"/>
        <v>0</v>
      </c>
      <c r="X161" s="145">
        <f t="shared" si="64"/>
        <v>0</v>
      </c>
      <c r="Y161" s="145">
        <f t="shared" si="64"/>
        <v>0</v>
      </c>
      <c r="Z161" s="145">
        <f t="shared" si="64"/>
        <v>0</v>
      </c>
      <c r="AA161" s="145">
        <f t="shared" si="64"/>
        <v>0</v>
      </c>
      <c r="AB161" s="148">
        <f t="shared" si="64"/>
        <v>0</v>
      </c>
      <c r="AC161" s="145">
        <f t="shared" si="64"/>
        <v>0</v>
      </c>
      <c r="AD161" s="145">
        <f t="shared" si="64"/>
        <v>0</v>
      </c>
      <c r="AE161" s="145">
        <f t="shared" si="64"/>
        <v>0</v>
      </c>
      <c r="AF161" s="145">
        <f t="shared" si="64"/>
        <v>0</v>
      </c>
      <c r="AG161" s="145">
        <f t="shared" si="64"/>
        <v>0</v>
      </c>
      <c r="AH161" s="145">
        <f t="shared" si="64"/>
        <v>0</v>
      </c>
      <c r="AI161" s="145">
        <f t="shared" si="64"/>
        <v>0</v>
      </c>
      <c r="AJ161" s="145">
        <f t="shared" si="64"/>
        <v>0</v>
      </c>
      <c r="AK161" s="145">
        <f t="shared" si="64"/>
        <v>0</v>
      </c>
      <c r="AL161" s="145">
        <f t="shared" si="64"/>
        <v>0</v>
      </c>
      <c r="AM161" s="145">
        <f t="shared" si="64"/>
        <v>0</v>
      </c>
      <c r="AN161" s="145">
        <f t="shared" si="64"/>
        <v>0</v>
      </c>
      <c r="AO161" s="148">
        <f t="shared" si="64"/>
        <v>0</v>
      </c>
      <c r="AP161" s="145">
        <f t="shared" si="64"/>
        <v>0</v>
      </c>
      <c r="AQ161" s="145">
        <f t="shared" si="64"/>
        <v>0</v>
      </c>
      <c r="AR161" s="145">
        <f t="shared" si="64"/>
        <v>0</v>
      </c>
      <c r="AS161" s="145">
        <f t="shared" si="64"/>
        <v>0</v>
      </c>
      <c r="AT161" s="145">
        <f t="shared" si="64"/>
        <v>0</v>
      </c>
      <c r="AU161" s="145">
        <f t="shared" si="64"/>
        <v>0</v>
      </c>
      <c r="AV161" s="145">
        <f t="shared" si="64"/>
        <v>0</v>
      </c>
      <c r="AW161" s="145">
        <f t="shared" si="64"/>
        <v>0</v>
      </c>
      <c r="AX161" s="145">
        <f t="shared" si="64"/>
        <v>0</v>
      </c>
      <c r="AY161" s="145">
        <f t="shared" si="64"/>
        <v>0</v>
      </c>
      <c r="AZ161" s="145">
        <f t="shared" si="64"/>
        <v>0</v>
      </c>
      <c r="BA161" s="145">
        <f t="shared" si="64"/>
        <v>0</v>
      </c>
      <c r="BB161" s="148">
        <f t="shared" si="64"/>
        <v>0</v>
      </c>
      <c r="BC161" s="145">
        <f t="shared" si="64"/>
        <v>0</v>
      </c>
      <c r="BD161" s="145">
        <f t="shared" si="64"/>
        <v>0</v>
      </c>
      <c r="BE161" s="145">
        <f t="shared" si="64"/>
        <v>0</v>
      </c>
      <c r="BF161" s="145">
        <f t="shared" si="64"/>
        <v>0</v>
      </c>
      <c r="BG161" s="145">
        <f t="shared" si="64"/>
        <v>0</v>
      </c>
      <c r="BH161" s="145">
        <f t="shared" si="64"/>
        <v>0</v>
      </c>
      <c r="BI161" s="145">
        <f t="shared" si="64"/>
        <v>0</v>
      </c>
      <c r="BJ161" s="145">
        <f t="shared" si="64"/>
        <v>0</v>
      </c>
      <c r="BK161" s="145">
        <f t="shared" si="64"/>
        <v>0</v>
      </c>
      <c r="BL161" s="145">
        <f t="shared" si="64"/>
        <v>0</v>
      </c>
      <c r="BM161" s="145">
        <f t="shared" si="64"/>
        <v>0</v>
      </c>
      <c r="BN161" s="145">
        <f t="shared" si="64"/>
        <v>0</v>
      </c>
      <c r="BO161" s="148">
        <f t="shared" si="64"/>
        <v>0</v>
      </c>
    </row>
    <row r="162" ht="15.75" hidden="1" customHeight="1" outlineLevel="1">
      <c r="A162" s="1"/>
      <c r="B162" s="147" t="str">
        <f>Inputs!Z52</f>
        <v>Sponsor 45</v>
      </c>
      <c r="C162" s="145">
        <f t="shared" ref="C162:BO162" si="65">IFERROR(C50-C106,"")</f>
        <v>0</v>
      </c>
      <c r="D162" s="145">
        <f t="shared" si="65"/>
        <v>0</v>
      </c>
      <c r="E162" s="145">
        <f t="shared" si="65"/>
        <v>0</v>
      </c>
      <c r="F162" s="145">
        <f t="shared" si="65"/>
        <v>0</v>
      </c>
      <c r="G162" s="145">
        <f t="shared" si="65"/>
        <v>0</v>
      </c>
      <c r="H162" s="145">
        <f t="shared" si="65"/>
        <v>0</v>
      </c>
      <c r="I162" s="145">
        <f t="shared" si="65"/>
        <v>0</v>
      </c>
      <c r="J162" s="145">
        <f t="shared" si="65"/>
        <v>0</v>
      </c>
      <c r="K162" s="145">
        <f t="shared" si="65"/>
        <v>0</v>
      </c>
      <c r="L162" s="145">
        <f t="shared" si="65"/>
        <v>0</v>
      </c>
      <c r="M162" s="145">
        <f t="shared" si="65"/>
        <v>0</v>
      </c>
      <c r="N162" s="145">
        <f t="shared" si="65"/>
        <v>0</v>
      </c>
      <c r="O162" s="148">
        <f t="shared" si="65"/>
        <v>0</v>
      </c>
      <c r="P162" s="145">
        <f t="shared" si="65"/>
        <v>0</v>
      </c>
      <c r="Q162" s="145">
        <f t="shared" si="65"/>
        <v>0</v>
      </c>
      <c r="R162" s="145">
        <f t="shared" si="65"/>
        <v>0</v>
      </c>
      <c r="S162" s="145">
        <f t="shared" si="65"/>
        <v>0</v>
      </c>
      <c r="T162" s="145">
        <f t="shared" si="65"/>
        <v>0</v>
      </c>
      <c r="U162" s="145">
        <f t="shared" si="65"/>
        <v>0</v>
      </c>
      <c r="V162" s="145">
        <f t="shared" si="65"/>
        <v>0</v>
      </c>
      <c r="W162" s="145">
        <f t="shared" si="65"/>
        <v>0</v>
      </c>
      <c r="X162" s="145">
        <f t="shared" si="65"/>
        <v>0</v>
      </c>
      <c r="Y162" s="145">
        <f t="shared" si="65"/>
        <v>0</v>
      </c>
      <c r="Z162" s="145">
        <f t="shared" si="65"/>
        <v>0</v>
      </c>
      <c r="AA162" s="145">
        <f t="shared" si="65"/>
        <v>0</v>
      </c>
      <c r="AB162" s="148">
        <f t="shared" si="65"/>
        <v>0</v>
      </c>
      <c r="AC162" s="145">
        <f t="shared" si="65"/>
        <v>0</v>
      </c>
      <c r="AD162" s="145">
        <f t="shared" si="65"/>
        <v>0</v>
      </c>
      <c r="AE162" s="145">
        <f t="shared" si="65"/>
        <v>0</v>
      </c>
      <c r="AF162" s="145">
        <f t="shared" si="65"/>
        <v>0</v>
      </c>
      <c r="AG162" s="145">
        <f t="shared" si="65"/>
        <v>0</v>
      </c>
      <c r="AH162" s="145">
        <f t="shared" si="65"/>
        <v>0</v>
      </c>
      <c r="AI162" s="145">
        <f t="shared" si="65"/>
        <v>0</v>
      </c>
      <c r="AJ162" s="145">
        <f t="shared" si="65"/>
        <v>0</v>
      </c>
      <c r="AK162" s="145">
        <f t="shared" si="65"/>
        <v>0</v>
      </c>
      <c r="AL162" s="145">
        <f t="shared" si="65"/>
        <v>0</v>
      </c>
      <c r="AM162" s="145">
        <f t="shared" si="65"/>
        <v>0</v>
      </c>
      <c r="AN162" s="145">
        <f t="shared" si="65"/>
        <v>0</v>
      </c>
      <c r="AO162" s="148">
        <f t="shared" si="65"/>
        <v>0</v>
      </c>
      <c r="AP162" s="145">
        <f t="shared" si="65"/>
        <v>0</v>
      </c>
      <c r="AQ162" s="145">
        <f t="shared" si="65"/>
        <v>0</v>
      </c>
      <c r="AR162" s="145">
        <f t="shared" si="65"/>
        <v>0</v>
      </c>
      <c r="AS162" s="145">
        <f t="shared" si="65"/>
        <v>0</v>
      </c>
      <c r="AT162" s="145">
        <f t="shared" si="65"/>
        <v>0</v>
      </c>
      <c r="AU162" s="145">
        <f t="shared" si="65"/>
        <v>0</v>
      </c>
      <c r="AV162" s="145">
        <f t="shared" si="65"/>
        <v>0</v>
      </c>
      <c r="AW162" s="145">
        <f t="shared" si="65"/>
        <v>0</v>
      </c>
      <c r="AX162" s="145">
        <f t="shared" si="65"/>
        <v>0</v>
      </c>
      <c r="AY162" s="145">
        <f t="shared" si="65"/>
        <v>0</v>
      </c>
      <c r="AZ162" s="145">
        <f t="shared" si="65"/>
        <v>0</v>
      </c>
      <c r="BA162" s="145">
        <f t="shared" si="65"/>
        <v>0</v>
      </c>
      <c r="BB162" s="148">
        <f t="shared" si="65"/>
        <v>0</v>
      </c>
      <c r="BC162" s="145">
        <f t="shared" si="65"/>
        <v>0</v>
      </c>
      <c r="BD162" s="145">
        <f t="shared" si="65"/>
        <v>0</v>
      </c>
      <c r="BE162" s="145">
        <f t="shared" si="65"/>
        <v>0</v>
      </c>
      <c r="BF162" s="145">
        <f t="shared" si="65"/>
        <v>0</v>
      </c>
      <c r="BG162" s="145">
        <f t="shared" si="65"/>
        <v>0</v>
      </c>
      <c r="BH162" s="145">
        <f t="shared" si="65"/>
        <v>0</v>
      </c>
      <c r="BI162" s="145">
        <f t="shared" si="65"/>
        <v>0</v>
      </c>
      <c r="BJ162" s="145">
        <f t="shared" si="65"/>
        <v>0</v>
      </c>
      <c r="BK162" s="145">
        <f t="shared" si="65"/>
        <v>0</v>
      </c>
      <c r="BL162" s="145">
        <f t="shared" si="65"/>
        <v>0</v>
      </c>
      <c r="BM162" s="145">
        <f t="shared" si="65"/>
        <v>0</v>
      </c>
      <c r="BN162" s="145">
        <f t="shared" si="65"/>
        <v>0</v>
      </c>
      <c r="BO162" s="148">
        <f t="shared" si="65"/>
        <v>0</v>
      </c>
    </row>
    <row r="163" ht="15.75" hidden="1" customHeight="1" outlineLevel="1">
      <c r="A163" s="1"/>
      <c r="B163" s="147" t="str">
        <f>Inputs!Z53</f>
        <v>Sponsor 46</v>
      </c>
      <c r="C163" s="145">
        <f t="shared" ref="C163:BO163" si="66">IFERROR(C51-C107,"")</f>
        <v>0</v>
      </c>
      <c r="D163" s="145">
        <f t="shared" si="66"/>
        <v>0</v>
      </c>
      <c r="E163" s="145">
        <f t="shared" si="66"/>
        <v>0</v>
      </c>
      <c r="F163" s="145">
        <f t="shared" si="66"/>
        <v>0</v>
      </c>
      <c r="G163" s="145">
        <f t="shared" si="66"/>
        <v>0</v>
      </c>
      <c r="H163" s="145">
        <f t="shared" si="66"/>
        <v>0</v>
      </c>
      <c r="I163" s="145">
        <f t="shared" si="66"/>
        <v>0</v>
      </c>
      <c r="J163" s="145">
        <f t="shared" si="66"/>
        <v>0</v>
      </c>
      <c r="K163" s="145">
        <f t="shared" si="66"/>
        <v>0</v>
      </c>
      <c r="L163" s="145">
        <f t="shared" si="66"/>
        <v>0</v>
      </c>
      <c r="M163" s="145">
        <f t="shared" si="66"/>
        <v>0</v>
      </c>
      <c r="N163" s="145">
        <f t="shared" si="66"/>
        <v>0</v>
      </c>
      <c r="O163" s="148">
        <f t="shared" si="66"/>
        <v>0</v>
      </c>
      <c r="P163" s="145">
        <f t="shared" si="66"/>
        <v>0</v>
      </c>
      <c r="Q163" s="145">
        <f t="shared" si="66"/>
        <v>0</v>
      </c>
      <c r="R163" s="145">
        <f t="shared" si="66"/>
        <v>0</v>
      </c>
      <c r="S163" s="145">
        <f t="shared" si="66"/>
        <v>0</v>
      </c>
      <c r="T163" s="145">
        <f t="shared" si="66"/>
        <v>0</v>
      </c>
      <c r="U163" s="145">
        <f t="shared" si="66"/>
        <v>0</v>
      </c>
      <c r="V163" s="145">
        <f t="shared" si="66"/>
        <v>0</v>
      </c>
      <c r="W163" s="145">
        <f t="shared" si="66"/>
        <v>0</v>
      </c>
      <c r="X163" s="145">
        <f t="shared" si="66"/>
        <v>0</v>
      </c>
      <c r="Y163" s="145">
        <f t="shared" si="66"/>
        <v>0</v>
      </c>
      <c r="Z163" s="145">
        <f t="shared" si="66"/>
        <v>0</v>
      </c>
      <c r="AA163" s="145">
        <f t="shared" si="66"/>
        <v>0</v>
      </c>
      <c r="AB163" s="148">
        <f t="shared" si="66"/>
        <v>0</v>
      </c>
      <c r="AC163" s="145">
        <f t="shared" si="66"/>
        <v>0</v>
      </c>
      <c r="AD163" s="145">
        <f t="shared" si="66"/>
        <v>0</v>
      </c>
      <c r="AE163" s="145">
        <f t="shared" si="66"/>
        <v>0</v>
      </c>
      <c r="AF163" s="145">
        <f t="shared" si="66"/>
        <v>0</v>
      </c>
      <c r="AG163" s="145">
        <f t="shared" si="66"/>
        <v>0</v>
      </c>
      <c r="AH163" s="145">
        <f t="shared" si="66"/>
        <v>0</v>
      </c>
      <c r="AI163" s="145">
        <f t="shared" si="66"/>
        <v>0</v>
      </c>
      <c r="AJ163" s="145">
        <f t="shared" si="66"/>
        <v>0</v>
      </c>
      <c r="AK163" s="145">
        <f t="shared" si="66"/>
        <v>0</v>
      </c>
      <c r="AL163" s="145">
        <f t="shared" si="66"/>
        <v>0</v>
      </c>
      <c r="AM163" s="145">
        <f t="shared" si="66"/>
        <v>0</v>
      </c>
      <c r="AN163" s="145">
        <f t="shared" si="66"/>
        <v>0</v>
      </c>
      <c r="AO163" s="148">
        <f t="shared" si="66"/>
        <v>0</v>
      </c>
      <c r="AP163" s="145">
        <f t="shared" si="66"/>
        <v>0</v>
      </c>
      <c r="AQ163" s="145">
        <f t="shared" si="66"/>
        <v>0</v>
      </c>
      <c r="AR163" s="145">
        <f t="shared" si="66"/>
        <v>0</v>
      </c>
      <c r="AS163" s="145">
        <f t="shared" si="66"/>
        <v>0</v>
      </c>
      <c r="AT163" s="145">
        <f t="shared" si="66"/>
        <v>0</v>
      </c>
      <c r="AU163" s="145">
        <f t="shared" si="66"/>
        <v>0</v>
      </c>
      <c r="AV163" s="145">
        <f t="shared" si="66"/>
        <v>0</v>
      </c>
      <c r="AW163" s="145">
        <f t="shared" si="66"/>
        <v>0</v>
      </c>
      <c r="AX163" s="145">
        <f t="shared" si="66"/>
        <v>0</v>
      </c>
      <c r="AY163" s="145">
        <f t="shared" si="66"/>
        <v>0</v>
      </c>
      <c r="AZ163" s="145">
        <f t="shared" si="66"/>
        <v>0</v>
      </c>
      <c r="BA163" s="145">
        <f t="shared" si="66"/>
        <v>0</v>
      </c>
      <c r="BB163" s="148">
        <f t="shared" si="66"/>
        <v>0</v>
      </c>
      <c r="BC163" s="145">
        <f t="shared" si="66"/>
        <v>0</v>
      </c>
      <c r="BD163" s="145">
        <f t="shared" si="66"/>
        <v>0</v>
      </c>
      <c r="BE163" s="145">
        <f t="shared" si="66"/>
        <v>0</v>
      </c>
      <c r="BF163" s="145">
        <f t="shared" si="66"/>
        <v>0</v>
      </c>
      <c r="BG163" s="145">
        <f t="shared" si="66"/>
        <v>0</v>
      </c>
      <c r="BH163" s="145">
        <f t="shared" si="66"/>
        <v>0</v>
      </c>
      <c r="BI163" s="145">
        <f t="shared" si="66"/>
        <v>0</v>
      </c>
      <c r="BJ163" s="145">
        <f t="shared" si="66"/>
        <v>0</v>
      </c>
      <c r="BK163" s="145">
        <f t="shared" si="66"/>
        <v>0</v>
      </c>
      <c r="BL163" s="145">
        <f t="shared" si="66"/>
        <v>0</v>
      </c>
      <c r="BM163" s="145">
        <f t="shared" si="66"/>
        <v>0</v>
      </c>
      <c r="BN163" s="145">
        <f t="shared" si="66"/>
        <v>0</v>
      </c>
      <c r="BO163" s="148">
        <f t="shared" si="66"/>
        <v>0</v>
      </c>
    </row>
    <row r="164" ht="15.75" hidden="1" customHeight="1" outlineLevel="1">
      <c r="A164" s="1"/>
      <c r="B164" s="147" t="str">
        <f>Inputs!Z54</f>
        <v>Sponsor 47</v>
      </c>
      <c r="C164" s="145">
        <f t="shared" ref="C164:BO164" si="67">IFERROR(C52-C108,"")</f>
        <v>0</v>
      </c>
      <c r="D164" s="145">
        <f t="shared" si="67"/>
        <v>0</v>
      </c>
      <c r="E164" s="145">
        <f t="shared" si="67"/>
        <v>0</v>
      </c>
      <c r="F164" s="145">
        <f t="shared" si="67"/>
        <v>0</v>
      </c>
      <c r="G164" s="145">
        <f t="shared" si="67"/>
        <v>0</v>
      </c>
      <c r="H164" s="145">
        <f t="shared" si="67"/>
        <v>0</v>
      </c>
      <c r="I164" s="145">
        <f t="shared" si="67"/>
        <v>0</v>
      </c>
      <c r="J164" s="145">
        <f t="shared" si="67"/>
        <v>0</v>
      </c>
      <c r="K164" s="145">
        <f t="shared" si="67"/>
        <v>0</v>
      </c>
      <c r="L164" s="145">
        <f t="shared" si="67"/>
        <v>0</v>
      </c>
      <c r="M164" s="145">
        <f t="shared" si="67"/>
        <v>0</v>
      </c>
      <c r="N164" s="145">
        <f t="shared" si="67"/>
        <v>0</v>
      </c>
      <c r="O164" s="148">
        <f t="shared" si="67"/>
        <v>0</v>
      </c>
      <c r="P164" s="145">
        <f t="shared" si="67"/>
        <v>0</v>
      </c>
      <c r="Q164" s="145">
        <f t="shared" si="67"/>
        <v>0</v>
      </c>
      <c r="R164" s="145">
        <f t="shared" si="67"/>
        <v>0</v>
      </c>
      <c r="S164" s="145">
        <f t="shared" si="67"/>
        <v>0</v>
      </c>
      <c r="T164" s="145">
        <f t="shared" si="67"/>
        <v>0</v>
      </c>
      <c r="U164" s="145">
        <f t="shared" si="67"/>
        <v>0</v>
      </c>
      <c r="V164" s="145">
        <f t="shared" si="67"/>
        <v>0</v>
      </c>
      <c r="W164" s="145">
        <f t="shared" si="67"/>
        <v>0</v>
      </c>
      <c r="X164" s="145">
        <f t="shared" si="67"/>
        <v>0</v>
      </c>
      <c r="Y164" s="145">
        <f t="shared" si="67"/>
        <v>0</v>
      </c>
      <c r="Z164" s="145">
        <f t="shared" si="67"/>
        <v>0</v>
      </c>
      <c r="AA164" s="145">
        <f t="shared" si="67"/>
        <v>0</v>
      </c>
      <c r="AB164" s="148">
        <f t="shared" si="67"/>
        <v>0</v>
      </c>
      <c r="AC164" s="145">
        <f t="shared" si="67"/>
        <v>0</v>
      </c>
      <c r="AD164" s="145">
        <f t="shared" si="67"/>
        <v>0</v>
      </c>
      <c r="AE164" s="145">
        <f t="shared" si="67"/>
        <v>0</v>
      </c>
      <c r="AF164" s="145">
        <f t="shared" si="67"/>
        <v>0</v>
      </c>
      <c r="AG164" s="145">
        <f t="shared" si="67"/>
        <v>0</v>
      </c>
      <c r="AH164" s="145">
        <f t="shared" si="67"/>
        <v>0</v>
      </c>
      <c r="AI164" s="145">
        <f t="shared" si="67"/>
        <v>0</v>
      </c>
      <c r="AJ164" s="145">
        <f t="shared" si="67"/>
        <v>0</v>
      </c>
      <c r="AK164" s="145">
        <f t="shared" si="67"/>
        <v>0</v>
      </c>
      <c r="AL164" s="145">
        <f t="shared" si="67"/>
        <v>0</v>
      </c>
      <c r="AM164" s="145">
        <f t="shared" si="67"/>
        <v>0</v>
      </c>
      <c r="AN164" s="145">
        <f t="shared" si="67"/>
        <v>0</v>
      </c>
      <c r="AO164" s="148">
        <f t="shared" si="67"/>
        <v>0</v>
      </c>
      <c r="AP164" s="145">
        <f t="shared" si="67"/>
        <v>0</v>
      </c>
      <c r="AQ164" s="145">
        <f t="shared" si="67"/>
        <v>0</v>
      </c>
      <c r="AR164" s="145">
        <f t="shared" si="67"/>
        <v>0</v>
      </c>
      <c r="AS164" s="145">
        <f t="shared" si="67"/>
        <v>0</v>
      </c>
      <c r="AT164" s="145">
        <f t="shared" si="67"/>
        <v>0</v>
      </c>
      <c r="AU164" s="145">
        <f t="shared" si="67"/>
        <v>0</v>
      </c>
      <c r="AV164" s="145">
        <f t="shared" si="67"/>
        <v>0</v>
      </c>
      <c r="AW164" s="145">
        <f t="shared" si="67"/>
        <v>0</v>
      </c>
      <c r="AX164" s="145">
        <f t="shared" si="67"/>
        <v>0</v>
      </c>
      <c r="AY164" s="145">
        <f t="shared" si="67"/>
        <v>0</v>
      </c>
      <c r="AZ164" s="145">
        <f t="shared" si="67"/>
        <v>0</v>
      </c>
      <c r="BA164" s="145">
        <f t="shared" si="67"/>
        <v>0</v>
      </c>
      <c r="BB164" s="148">
        <f t="shared" si="67"/>
        <v>0</v>
      </c>
      <c r="BC164" s="145">
        <f t="shared" si="67"/>
        <v>0</v>
      </c>
      <c r="BD164" s="145">
        <f t="shared" si="67"/>
        <v>0</v>
      </c>
      <c r="BE164" s="145">
        <f t="shared" si="67"/>
        <v>0</v>
      </c>
      <c r="BF164" s="145">
        <f t="shared" si="67"/>
        <v>0</v>
      </c>
      <c r="BG164" s="145">
        <f t="shared" si="67"/>
        <v>0</v>
      </c>
      <c r="BH164" s="145">
        <f t="shared" si="67"/>
        <v>0</v>
      </c>
      <c r="BI164" s="145">
        <f t="shared" si="67"/>
        <v>0</v>
      </c>
      <c r="BJ164" s="145">
        <f t="shared" si="67"/>
        <v>0</v>
      </c>
      <c r="BK164" s="145">
        <f t="shared" si="67"/>
        <v>0</v>
      </c>
      <c r="BL164" s="145">
        <f t="shared" si="67"/>
        <v>0</v>
      </c>
      <c r="BM164" s="145">
        <f t="shared" si="67"/>
        <v>0</v>
      </c>
      <c r="BN164" s="145">
        <f t="shared" si="67"/>
        <v>0</v>
      </c>
      <c r="BO164" s="148">
        <f t="shared" si="67"/>
        <v>0</v>
      </c>
    </row>
    <row r="165" ht="15.75" hidden="1" customHeight="1" outlineLevel="1">
      <c r="A165" s="1"/>
      <c r="B165" s="147" t="str">
        <f>Inputs!Z55</f>
        <v>Sponsor 48</v>
      </c>
      <c r="C165" s="145">
        <f t="shared" ref="C165:BO165" si="68">IFERROR(C53-C109,"")</f>
        <v>0</v>
      </c>
      <c r="D165" s="145">
        <f t="shared" si="68"/>
        <v>0</v>
      </c>
      <c r="E165" s="145">
        <f t="shared" si="68"/>
        <v>0</v>
      </c>
      <c r="F165" s="145">
        <f t="shared" si="68"/>
        <v>0</v>
      </c>
      <c r="G165" s="145">
        <f t="shared" si="68"/>
        <v>0</v>
      </c>
      <c r="H165" s="145">
        <f t="shared" si="68"/>
        <v>0</v>
      </c>
      <c r="I165" s="145">
        <f t="shared" si="68"/>
        <v>0</v>
      </c>
      <c r="J165" s="145">
        <f t="shared" si="68"/>
        <v>0</v>
      </c>
      <c r="K165" s="145">
        <f t="shared" si="68"/>
        <v>0</v>
      </c>
      <c r="L165" s="145">
        <f t="shared" si="68"/>
        <v>0</v>
      </c>
      <c r="M165" s="145">
        <f t="shared" si="68"/>
        <v>0</v>
      </c>
      <c r="N165" s="145">
        <f t="shared" si="68"/>
        <v>0</v>
      </c>
      <c r="O165" s="148">
        <f t="shared" si="68"/>
        <v>0</v>
      </c>
      <c r="P165" s="145">
        <f t="shared" si="68"/>
        <v>0</v>
      </c>
      <c r="Q165" s="145">
        <f t="shared" si="68"/>
        <v>0</v>
      </c>
      <c r="R165" s="145">
        <f t="shared" si="68"/>
        <v>0</v>
      </c>
      <c r="S165" s="145">
        <f t="shared" si="68"/>
        <v>0</v>
      </c>
      <c r="T165" s="145">
        <f t="shared" si="68"/>
        <v>0</v>
      </c>
      <c r="U165" s="145">
        <f t="shared" si="68"/>
        <v>0</v>
      </c>
      <c r="V165" s="145">
        <f t="shared" si="68"/>
        <v>0</v>
      </c>
      <c r="W165" s="145">
        <f t="shared" si="68"/>
        <v>0</v>
      </c>
      <c r="X165" s="145">
        <f t="shared" si="68"/>
        <v>0</v>
      </c>
      <c r="Y165" s="145">
        <f t="shared" si="68"/>
        <v>0</v>
      </c>
      <c r="Z165" s="145">
        <f t="shared" si="68"/>
        <v>0</v>
      </c>
      <c r="AA165" s="145">
        <f t="shared" si="68"/>
        <v>0</v>
      </c>
      <c r="AB165" s="148">
        <f t="shared" si="68"/>
        <v>0</v>
      </c>
      <c r="AC165" s="145">
        <f t="shared" si="68"/>
        <v>0</v>
      </c>
      <c r="AD165" s="145">
        <f t="shared" si="68"/>
        <v>0</v>
      </c>
      <c r="AE165" s="145">
        <f t="shared" si="68"/>
        <v>0</v>
      </c>
      <c r="AF165" s="145">
        <f t="shared" si="68"/>
        <v>0</v>
      </c>
      <c r="AG165" s="145">
        <f t="shared" si="68"/>
        <v>0</v>
      </c>
      <c r="AH165" s="145">
        <f t="shared" si="68"/>
        <v>0</v>
      </c>
      <c r="AI165" s="145">
        <f t="shared" si="68"/>
        <v>0</v>
      </c>
      <c r="AJ165" s="145">
        <f t="shared" si="68"/>
        <v>0</v>
      </c>
      <c r="AK165" s="145">
        <f t="shared" si="68"/>
        <v>0</v>
      </c>
      <c r="AL165" s="145">
        <f t="shared" si="68"/>
        <v>0</v>
      </c>
      <c r="AM165" s="145">
        <f t="shared" si="68"/>
        <v>0</v>
      </c>
      <c r="AN165" s="145">
        <f t="shared" si="68"/>
        <v>0</v>
      </c>
      <c r="AO165" s="148">
        <f t="shared" si="68"/>
        <v>0</v>
      </c>
      <c r="AP165" s="145">
        <f t="shared" si="68"/>
        <v>0</v>
      </c>
      <c r="AQ165" s="145">
        <f t="shared" si="68"/>
        <v>0</v>
      </c>
      <c r="AR165" s="145">
        <f t="shared" si="68"/>
        <v>0</v>
      </c>
      <c r="AS165" s="145">
        <f t="shared" si="68"/>
        <v>0</v>
      </c>
      <c r="AT165" s="145">
        <f t="shared" si="68"/>
        <v>0</v>
      </c>
      <c r="AU165" s="145">
        <f t="shared" si="68"/>
        <v>0</v>
      </c>
      <c r="AV165" s="145">
        <f t="shared" si="68"/>
        <v>0</v>
      </c>
      <c r="AW165" s="145">
        <f t="shared" si="68"/>
        <v>0</v>
      </c>
      <c r="AX165" s="145">
        <f t="shared" si="68"/>
        <v>0</v>
      </c>
      <c r="AY165" s="145">
        <f t="shared" si="68"/>
        <v>0</v>
      </c>
      <c r="AZ165" s="145">
        <f t="shared" si="68"/>
        <v>0</v>
      </c>
      <c r="BA165" s="145">
        <f t="shared" si="68"/>
        <v>0</v>
      </c>
      <c r="BB165" s="148">
        <f t="shared" si="68"/>
        <v>0</v>
      </c>
      <c r="BC165" s="145">
        <f t="shared" si="68"/>
        <v>0</v>
      </c>
      <c r="BD165" s="145">
        <f t="shared" si="68"/>
        <v>0</v>
      </c>
      <c r="BE165" s="145">
        <f t="shared" si="68"/>
        <v>0</v>
      </c>
      <c r="BF165" s="145">
        <f t="shared" si="68"/>
        <v>0</v>
      </c>
      <c r="BG165" s="145">
        <f t="shared" si="68"/>
        <v>0</v>
      </c>
      <c r="BH165" s="145">
        <f t="shared" si="68"/>
        <v>0</v>
      </c>
      <c r="BI165" s="145">
        <f t="shared" si="68"/>
        <v>0</v>
      </c>
      <c r="BJ165" s="145">
        <f t="shared" si="68"/>
        <v>0</v>
      </c>
      <c r="BK165" s="145">
        <f t="shared" si="68"/>
        <v>0</v>
      </c>
      <c r="BL165" s="145">
        <f t="shared" si="68"/>
        <v>0</v>
      </c>
      <c r="BM165" s="145">
        <f t="shared" si="68"/>
        <v>0</v>
      </c>
      <c r="BN165" s="145">
        <f t="shared" si="68"/>
        <v>0</v>
      </c>
      <c r="BO165" s="148">
        <f t="shared" si="68"/>
        <v>0</v>
      </c>
    </row>
    <row r="166" ht="15.75" hidden="1" customHeight="1" outlineLevel="1">
      <c r="A166" s="1"/>
      <c r="B166" s="147" t="str">
        <f>Inputs!Z56</f>
        <v>Sponsor 49</v>
      </c>
      <c r="C166" s="145">
        <f t="shared" ref="C166:BO166" si="69">IFERROR(C54-C110,"")</f>
        <v>0</v>
      </c>
      <c r="D166" s="145">
        <f t="shared" si="69"/>
        <v>0</v>
      </c>
      <c r="E166" s="145">
        <f t="shared" si="69"/>
        <v>0</v>
      </c>
      <c r="F166" s="145">
        <f t="shared" si="69"/>
        <v>0</v>
      </c>
      <c r="G166" s="145">
        <f t="shared" si="69"/>
        <v>0</v>
      </c>
      <c r="H166" s="145">
        <f t="shared" si="69"/>
        <v>0</v>
      </c>
      <c r="I166" s="145">
        <f t="shared" si="69"/>
        <v>0</v>
      </c>
      <c r="J166" s="145">
        <f t="shared" si="69"/>
        <v>0</v>
      </c>
      <c r="K166" s="145">
        <f t="shared" si="69"/>
        <v>0</v>
      </c>
      <c r="L166" s="145">
        <f t="shared" si="69"/>
        <v>0</v>
      </c>
      <c r="M166" s="145">
        <f t="shared" si="69"/>
        <v>0</v>
      </c>
      <c r="N166" s="145">
        <f t="shared" si="69"/>
        <v>0</v>
      </c>
      <c r="O166" s="148">
        <f t="shared" si="69"/>
        <v>0</v>
      </c>
      <c r="P166" s="145">
        <f t="shared" si="69"/>
        <v>0</v>
      </c>
      <c r="Q166" s="145">
        <f t="shared" si="69"/>
        <v>0</v>
      </c>
      <c r="R166" s="145">
        <f t="shared" si="69"/>
        <v>0</v>
      </c>
      <c r="S166" s="145">
        <f t="shared" si="69"/>
        <v>0</v>
      </c>
      <c r="T166" s="145">
        <f t="shared" si="69"/>
        <v>0</v>
      </c>
      <c r="U166" s="145">
        <f t="shared" si="69"/>
        <v>0</v>
      </c>
      <c r="V166" s="145">
        <f t="shared" si="69"/>
        <v>0</v>
      </c>
      <c r="W166" s="145">
        <f t="shared" si="69"/>
        <v>0</v>
      </c>
      <c r="X166" s="145">
        <f t="shared" si="69"/>
        <v>0</v>
      </c>
      <c r="Y166" s="145">
        <f t="shared" si="69"/>
        <v>0</v>
      </c>
      <c r="Z166" s="145">
        <f t="shared" si="69"/>
        <v>0</v>
      </c>
      <c r="AA166" s="145">
        <f t="shared" si="69"/>
        <v>0</v>
      </c>
      <c r="AB166" s="148">
        <f t="shared" si="69"/>
        <v>0</v>
      </c>
      <c r="AC166" s="145">
        <f t="shared" si="69"/>
        <v>0</v>
      </c>
      <c r="AD166" s="145">
        <f t="shared" si="69"/>
        <v>0</v>
      </c>
      <c r="AE166" s="145">
        <f t="shared" si="69"/>
        <v>0</v>
      </c>
      <c r="AF166" s="145">
        <f t="shared" si="69"/>
        <v>0</v>
      </c>
      <c r="AG166" s="145">
        <f t="shared" si="69"/>
        <v>0</v>
      </c>
      <c r="AH166" s="145">
        <f t="shared" si="69"/>
        <v>0</v>
      </c>
      <c r="AI166" s="145">
        <f t="shared" si="69"/>
        <v>0</v>
      </c>
      <c r="AJ166" s="145">
        <f t="shared" si="69"/>
        <v>0</v>
      </c>
      <c r="AK166" s="145">
        <f t="shared" si="69"/>
        <v>0</v>
      </c>
      <c r="AL166" s="145">
        <f t="shared" si="69"/>
        <v>0</v>
      </c>
      <c r="AM166" s="145">
        <f t="shared" si="69"/>
        <v>0</v>
      </c>
      <c r="AN166" s="145">
        <f t="shared" si="69"/>
        <v>0</v>
      </c>
      <c r="AO166" s="148">
        <f t="shared" si="69"/>
        <v>0</v>
      </c>
      <c r="AP166" s="145">
        <f t="shared" si="69"/>
        <v>0</v>
      </c>
      <c r="AQ166" s="145">
        <f t="shared" si="69"/>
        <v>0</v>
      </c>
      <c r="AR166" s="145">
        <f t="shared" si="69"/>
        <v>0</v>
      </c>
      <c r="AS166" s="145">
        <f t="shared" si="69"/>
        <v>0</v>
      </c>
      <c r="AT166" s="145">
        <f t="shared" si="69"/>
        <v>0</v>
      </c>
      <c r="AU166" s="145">
        <f t="shared" si="69"/>
        <v>0</v>
      </c>
      <c r="AV166" s="145">
        <f t="shared" si="69"/>
        <v>0</v>
      </c>
      <c r="AW166" s="145">
        <f t="shared" si="69"/>
        <v>0</v>
      </c>
      <c r="AX166" s="145">
        <f t="shared" si="69"/>
        <v>0</v>
      </c>
      <c r="AY166" s="145">
        <f t="shared" si="69"/>
        <v>0</v>
      </c>
      <c r="AZ166" s="145">
        <f t="shared" si="69"/>
        <v>0</v>
      </c>
      <c r="BA166" s="145">
        <f t="shared" si="69"/>
        <v>0</v>
      </c>
      <c r="BB166" s="148">
        <f t="shared" si="69"/>
        <v>0</v>
      </c>
      <c r="BC166" s="145">
        <f t="shared" si="69"/>
        <v>0</v>
      </c>
      <c r="BD166" s="145">
        <f t="shared" si="69"/>
        <v>0</v>
      </c>
      <c r="BE166" s="145">
        <f t="shared" si="69"/>
        <v>0</v>
      </c>
      <c r="BF166" s="145">
        <f t="shared" si="69"/>
        <v>0</v>
      </c>
      <c r="BG166" s="145">
        <f t="shared" si="69"/>
        <v>0</v>
      </c>
      <c r="BH166" s="145">
        <f t="shared" si="69"/>
        <v>0</v>
      </c>
      <c r="BI166" s="145">
        <f t="shared" si="69"/>
        <v>0</v>
      </c>
      <c r="BJ166" s="145">
        <f t="shared" si="69"/>
        <v>0</v>
      </c>
      <c r="BK166" s="145">
        <f t="shared" si="69"/>
        <v>0</v>
      </c>
      <c r="BL166" s="145">
        <f t="shared" si="69"/>
        <v>0</v>
      </c>
      <c r="BM166" s="145">
        <f t="shared" si="69"/>
        <v>0</v>
      </c>
      <c r="BN166" s="145">
        <f t="shared" si="69"/>
        <v>0</v>
      </c>
      <c r="BO166" s="148">
        <f t="shared" si="69"/>
        <v>0</v>
      </c>
    </row>
    <row r="167" ht="15.75" hidden="1" customHeight="1" outlineLevel="1">
      <c r="A167" s="1"/>
      <c r="B167" s="147" t="str">
        <f>Inputs!Z57</f>
        <v>Sponsor 50</v>
      </c>
      <c r="C167" s="145">
        <f t="shared" ref="C167:BO167" si="70">IFERROR(C55-C111,"")</f>
        <v>0</v>
      </c>
      <c r="D167" s="145">
        <f t="shared" si="70"/>
        <v>0</v>
      </c>
      <c r="E167" s="145">
        <f t="shared" si="70"/>
        <v>0</v>
      </c>
      <c r="F167" s="145">
        <f t="shared" si="70"/>
        <v>0</v>
      </c>
      <c r="G167" s="145">
        <f t="shared" si="70"/>
        <v>0</v>
      </c>
      <c r="H167" s="145">
        <f t="shared" si="70"/>
        <v>0</v>
      </c>
      <c r="I167" s="145">
        <f t="shared" si="70"/>
        <v>0</v>
      </c>
      <c r="J167" s="145">
        <f t="shared" si="70"/>
        <v>0</v>
      </c>
      <c r="K167" s="145">
        <f t="shared" si="70"/>
        <v>0</v>
      </c>
      <c r="L167" s="145">
        <f t="shared" si="70"/>
        <v>0</v>
      </c>
      <c r="M167" s="145">
        <f t="shared" si="70"/>
        <v>0</v>
      </c>
      <c r="N167" s="145">
        <f t="shared" si="70"/>
        <v>0</v>
      </c>
      <c r="O167" s="148">
        <f t="shared" si="70"/>
        <v>0</v>
      </c>
      <c r="P167" s="145">
        <f t="shared" si="70"/>
        <v>0</v>
      </c>
      <c r="Q167" s="145">
        <f t="shared" si="70"/>
        <v>0</v>
      </c>
      <c r="R167" s="145">
        <f t="shared" si="70"/>
        <v>0</v>
      </c>
      <c r="S167" s="145">
        <f t="shared" si="70"/>
        <v>0</v>
      </c>
      <c r="T167" s="145">
        <f t="shared" si="70"/>
        <v>0</v>
      </c>
      <c r="U167" s="145">
        <f t="shared" si="70"/>
        <v>0</v>
      </c>
      <c r="V167" s="145">
        <f t="shared" si="70"/>
        <v>0</v>
      </c>
      <c r="W167" s="145">
        <f t="shared" si="70"/>
        <v>0</v>
      </c>
      <c r="X167" s="145">
        <f t="shared" si="70"/>
        <v>0</v>
      </c>
      <c r="Y167" s="145">
        <f t="shared" si="70"/>
        <v>0</v>
      </c>
      <c r="Z167" s="145">
        <f t="shared" si="70"/>
        <v>0</v>
      </c>
      <c r="AA167" s="145">
        <f t="shared" si="70"/>
        <v>0</v>
      </c>
      <c r="AB167" s="148">
        <f t="shared" si="70"/>
        <v>0</v>
      </c>
      <c r="AC167" s="145">
        <f t="shared" si="70"/>
        <v>0</v>
      </c>
      <c r="AD167" s="145">
        <f t="shared" si="70"/>
        <v>0</v>
      </c>
      <c r="AE167" s="145">
        <f t="shared" si="70"/>
        <v>0</v>
      </c>
      <c r="AF167" s="145">
        <f t="shared" si="70"/>
        <v>0</v>
      </c>
      <c r="AG167" s="145">
        <f t="shared" si="70"/>
        <v>0</v>
      </c>
      <c r="AH167" s="145">
        <f t="shared" si="70"/>
        <v>0</v>
      </c>
      <c r="AI167" s="145">
        <f t="shared" si="70"/>
        <v>0</v>
      </c>
      <c r="AJ167" s="145">
        <f t="shared" si="70"/>
        <v>0</v>
      </c>
      <c r="AK167" s="145">
        <f t="shared" si="70"/>
        <v>0</v>
      </c>
      <c r="AL167" s="145">
        <f t="shared" si="70"/>
        <v>0</v>
      </c>
      <c r="AM167" s="145">
        <f t="shared" si="70"/>
        <v>0</v>
      </c>
      <c r="AN167" s="145">
        <f t="shared" si="70"/>
        <v>0</v>
      </c>
      <c r="AO167" s="148">
        <f t="shared" si="70"/>
        <v>0</v>
      </c>
      <c r="AP167" s="145">
        <f t="shared" si="70"/>
        <v>0</v>
      </c>
      <c r="AQ167" s="145">
        <f t="shared" si="70"/>
        <v>0</v>
      </c>
      <c r="AR167" s="145">
        <f t="shared" si="70"/>
        <v>0</v>
      </c>
      <c r="AS167" s="145">
        <f t="shared" si="70"/>
        <v>0</v>
      </c>
      <c r="AT167" s="145">
        <f t="shared" si="70"/>
        <v>0</v>
      </c>
      <c r="AU167" s="145">
        <f t="shared" si="70"/>
        <v>0</v>
      </c>
      <c r="AV167" s="145">
        <f t="shared" si="70"/>
        <v>0</v>
      </c>
      <c r="AW167" s="145">
        <f t="shared" si="70"/>
        <v>0</v>
      </c>
      <c r="AX167" s="145">
        <f t="shared" si="70"/>
        <v>0</v>
      </c>
      <c r="AY167" s="145">
        <f t="shared" si="70"/>
        <v>0</v>
      </c>
      <c r="AZ167" s="145">
        <f t="shared" si="70"/>
        <v>0</v>
      </c>
      <c r="BA167" s="145">
        <f t="shared" si="70"/>
        <v>0</v>
      </c>
      <c r="BB167" s="148">
        <f t="shared" si="70"/>
        <v>0</v>
      </c>
      <c r="BC167" s="145">
        <f t="shared" si="70"/>
        <v>0</v>
      </c>
      <c r="BD167" s="145">
        <f t="shared" si="70"/>
        <v>0</v>
      </c>
      <c r="BE167" s="145">
        <f t="shared" si="70"/>
        <v>0</v>
      </c>
      <c r="BF167" s="145">
        <f t="shared" si="70"/>
        <v>0</v>
      </c>
      <c r="BG167" s="145">
        <f t="shared" si="70"/>
        <v>0</v>
      </c>
      <c r="BH167" s="145">
        <f t="shared" si="70"/>
        <v>0</v>
      </c>
      <c r="BI167" s="145">
        <f t="shared" si="70"/>
        <v>0</v>
      </c>
      <c r="BJ167" s="145">
        <f t="shared" si="70"/>
        <v>0</v>
      </c>
      <c r="BK167" s="145">
        <f t="shared" si="70"/>
        <v>0</v>
      </c>
      <c r="BL167" s="145">
        <f t="shared" si="70"/>
        <v>0</v>
      </c>
      <c r="BM167" s="145">
        <f t="shared" si="70"/>
        <v>0</v>
      </c>
      <c r="BN167" s="145">
        <f t="shared" si="70"/>
        <v>0</v>
      </c>
      <c r="BO167" s="148">
        <f t="shared" si="70"/>
        <v>0</v>
      </c>
    </row>
    <row r="168" ht="15.75" hidden="1" customHeight="1" outlineLevel="1">
      <c r="A168" s="1"/>
      <c r="B168" s="147" t="str">
        <f>Inputs!Z58</f>
        <v>Sponsor 51</v>
      </c>
      <c r="C168" s="145">
        <f t="shared" ref="C168:BO168" si="71">IFERROR(C56-C112,"")</f>
        <v>0</v>
      </c>
      <c r="D168" s="145">
        <f t="shared" si="71"/>
        <v>0</v>
      </c>
      <c r="E168" s="145">
        <f t="shared" si="71"/>
        <v>0</v>
      </c>
      <c r="F168" s="145">
        <f t="shared" si="71"/>
        <v>0</v>
      </c>
      <c r="G168" s="145">
        <f t="shared" si="71"/>
        <v>0</v>
      </c>
      <c r="H168" s="145">
        <f t="shared" si="71"/>
        <v>0</v>
      </c>
      <c r="I168" s="145">
        <f t="shared" si="71"/>
        <v>0</v>
      </c>
      <c r="J168" s="145">
        <f t="shared" si="71"/>
        <v>0</v>
      </c>
      <c r="K168" s="145">
        <f t="shared" si="71"/>
        <v>0</v>
      </c>
      <c r="L168" s="145">
        <f t="shared" si="71"/>
        <v>0</v>
      </c>
      <c r="M168" s="145">
        <f t="shared" si="71"/>
        <v>0</v>
      </c>
      <c r="N168" s="145">
        <f t="shared" si="71"/>
        <v>0</v>
      </c>
      <c r="O168" s="148">
        <f t="shared" si="71"/>
        <v>0</v>
      </c>
      <c r="P168" s="145">
        <f t="shared" si="71"/>
        <v>0</v>
      </c>
      <c r="Q168" s="145">
        <f t="shared" si="71"/>
        <v>0</v>
      </c>
      <c r="R168" s="145">
        <f t="shared" si="71"/>
        <v>0</v>
      </c>
      <c r="S168" s="145">
        <f t="shared" si="71"/>
        <v>0</v>
      </c>
      <c r="T168" s="145">
        <f t="shared" si="71"/>
        <v>0</v>
      </c>
      <c r="U168" s="145">
        <f t="shared" si="71"/>
        <v>0</v>
      </c>
      <c r="V168" s="145">
        <f t="shared" si="71"/>
        <v>0</v>
      </c>
      <c r="W168" s="145">
        <f t="shared" si="71"/>
        <v>0</v>
      </c>
      <c r="X168" s="145">
        <f t="shared" si="71"/>
        <v>0</v>
      </c>
      <c r="Y168" s="145">
        <f t="shared" si="71"/>
        <v>0</v>
      </c>
      <c r="Z168" s="145">
        <f t="shared" si="71"/>
        <v>0</v>
      </c>
      <c r="AA168" s="145">
        <f t="shared" si="71"/>
        <v>0</v>
      </c>
      <c r="AB168" s="148">
        <f t="shared" si="71"/>
        <v>0</v>
      </c>
      <c r="AC168" s="145">
        <f t="shared" si="71"/>
        <v>0</v>
      </c>
      <c r="AD168" s="145">
        <f t="shared" si="71"/>
        <v>0</v>
      </c>
      <c r="AE168" s="145">
        <f t="shared" si="71"/>
        <v>0</v>
      </c>
      <c r="AF168" s="145">
        <f t="shared" si="71"/>
        <v>0</v>
      </c>
      <c r="AG168" s="145">
        <f t="shared" si="71"/>
        <v>0</v>
      </c>
      <c r="AH168" s="145">
        <f t="shared" si="71"/>
        <v>0</v>
      </c>
      <c r="AI168" s="145">
        <f t="shared" si="71"/>
        <v>0</v>
      </c>
      <c r="AJ168" s="145">
        <f t="shared" si="71"/>
        <v>0</v>
      </c>
      <c r="AK168" s="145">
        <f t="shared" si="71"/>
        <v>0</v>
      </c>
      <c r="AL168" s="145">
        <f t="shared" si="71"/>
        <v>0</v>
      </c>
      <c r="AM168" s="145">
        <f t="shared" si="71"/>
        <v>0</v>
      </c>
      <c r="AN168" s="145">
        <f t="shared" si="71"/>
        <v>0</v>
      </c>
      <c r="AO168" s="148">
        <f t="shared" si="71"/>
        <v>0</v>
      </c>
      <c r="AP168" s="145">
        <f t="shared" si="71"/>
        <v>0</v>
      </c>
      <c r="AQ168" s="145">
        <f t="shared" si="71"/>
        <v>0</v>
      </c>
      <c r="AR168" s="145">
        <f t="shared" si="71"/>
        <v>0</v>
      </c>
      <c r="AS168" s="145">
        <f t="shared" si="71"/>
        <v>0</v>
      </c>
      <c r="AT168" s="145">
        <f t="shared" si="71"/>
        <v>0</v>
      </c>
      <c r="AU168" s="145">
        <f t="shared" si="71"/>
        <v>0</v>
      </c>
      <c r="AV168" s="145">
        <f t="shared" si="71"/>
        <v>0</v>
      </c>
      <c r="AW168" s="145">
        <f t="shared" si="71"/>
        <v>0</v>
      </c>
      <c r="AX168" s="145">
        <f t="shared" si="71"/>
        <v>0</v>
      </c>
      <c r="AY168" s="145">
        <f t="shared" si="71"/>
        <v>0</v>
      </c>
      <c r="AZ168" s="145">
        <f t="shared" si="71"/>
        <v>0</v>
      </c>
      <c r="BA168" s="145">
        <f t="shared" si="71"/>
        <v>0</v>
      </c>
      <c r="BB168" s="148">
        <f t="shared" si="71"/>
        <v>0</v>
      </c>
      <c r="BC168" s="145">
        <f t="shared" si="71"/>
        <v>0</v>
      </c>
      <c r="BD168" s="145">
        <f t="shared" si="71"/>
        <v>0</v>
      </c>
      <c r="BE168" s="145">
        <f t="shared" si="71"/>
        <v>0</v>
      </c>
      <c r="BF168" s="145">
        <f t="shared" si="71"/>
        <v>0</v>
      </c>
      <c r="BG168" s="145">
        <f t="shared" si="71"/>
        <v>0</v>
      </c>
      <c r="BH168" s="145">
        <f t="shared" si="71"/>
        <v>0</v>
      </c>
      <c r="BI168" s="145">
        <f t="shared" si="71"/>
        <v>0</v>
      </c>
      <c r="BJ168" s="145">
        <f t="shared" si="71"/>
        <v>0</v>
      </c>
      <c r="BK168" s="145">
        <f t="shared" si="71"/>
        <v>0</v>
      </c>
      <c r="BL168" s="145">
        <f t="shared" si="71"/>
        <v>0</v>
      </c>
      <c r="BM168" s="145">
        <f t="shared" si="71"/>
        <v>0</v>
      </c>
      <c r="BN168" s="145">
        <f t="shared" si="71"/>
        <v>0</v>
      </c>
      <c r="BO168" s="148">
        <f t="shared" si="71"/>
        <v>0</v>
      </c>
    </row>
    <row r="169" ht="15.75" hidden="1" customHeight="1" outlineLevel="1">
      <c r="A169" s="1"/>
      <c r="B169" s="147" t="str">
        <f>Inputs!Z59</f>
        <v>Sponsor 52</v>
      </c>
      <c r="C169" s="145">
        <f t="shared" ref="C169:BO169" si="72">IFERROR(C57-C113,"")</f>
        <v>0</v>
      </c>
      <c r="D169" s="145">
        <f t="shared" si="72"/>
        <v>0</v>
      </c>
      <c r="E169" s="145">
        <f t="shared" si="72"/>
        <v>0</v>
      </c>
      <c r="F169" s="145">
        <f t="shared" si="72"/>
        <v>0</v>
      </c>
      <c r="G169" s="145">
        <f t="shared" si="72"/>
        <v>0</v>
      </c>
      <c r="H169" s="145">
        <f t="shared" si="72"/>
        <v>0</v>
      </c>
      <c r="I169" s="145">
        <f t="shared" si="72"/>
        <v>0</v>
      </c>
      <c r="J169" s="145">
        <f t="shared" si="72"/>
        <v>0</v>
      </c>
      <c r="K169" s="145">
        <f t="shared" si="72"/>
        <v>0</v>
      </c>
      <c r="L169" s="145">
        <f t="shared" si="72"/>
        <v>0</v>
      </c>
      <c r="M169" s="145">
        <f t="shared" si="72"/>
        <v>0</v>
      </c>
      <c r="N169" s="145">
        <f t="shared" si="72"/>
        <v>0</v>
      </c>
      <c r="O169" s="148">
        <f t="shared" si="72"/>
        <v>0</v>
      </c>
      <c r="P169" s="145">
        <f t="shared" si="72"/>
        <v>0</v>
      </c>
      <c r="Q169" s="145">
        <f t="shared" si="72"/>
        <v>0</v>
      </c>
      <c r="R169" s="145">
        <f t="shared" si="72"/>
        <v>0</v>
      </c>
      <c r="S169" s="145">
        <f t="shared" si="72"/>
        <v>0</v>
      </c>
      <c r="T169" s="145">
        <f t="shared" si="72"/>
        <v>0</v>
      </c>
      <c r="U169" s="145">
        <f t="shared" si="72"/>
        <v>0</v>
      </c>
      <c r="V169" s="145">
        <f t="shared" si="72"/>
        <v>0</v>
      </c>
      <c r="W169" s="145">
        <f t="shared" si="72"/>
        <v>0</v>
      </c>
      <c r="X169" s="145">
        <f t="shared" si="72"/>
        <v>0</v>
      </c>
      <c r="Y169" s="145">
        <f t="shared" si="72"/>
        <v>0</v>
      </c>
      <c r="Z169" s="145">
        <f t="shared" si="72"/>
        <v>0</v>
      </c>
      <c r="AA169" s="145">
        <f t="shared" si="72"/>
        <v>0</v>
      </c>
      <c r="AB169" s="148">
        <f t="shared" si="72"/>
        <v>0</v>
      </c>
      <c r="AC169" s="145">
        <f t="shared" si="72"/>
        <v>0</v>
      </c>
      <c r="AD169" s="145">
        <f t="shared" si="72"/>
        <v>0</v>
      </c>
      <c r="AE169" s="145">
        <f t="shared" si="72"/>
        <v>0</v>
      </c>
      <c r="AF169" s="145">
        <f t="shared" si="72"/>
        <v>0</v>
      </c>
      <c r="AG169" s="145">
        <f t="shared" si="72"/>
        <v>0</v>
      </c>
      <c r="AH169" s="145">
        <f t="shared" si="72"/>
        <v>0</v>
      </c>
      <c r="AI169" s="145">
        <f t="shared" si="72"/>
        <v>0</v>
      </c>
      <c r="AJ169" s="145">
        <f t="shared" si="72"/>
        <v>0</v>
      </c>
      <c r="AK169" s="145">
        <f t="shared" si="72"/>
        <v>0</v>
      </c>
      <c r="AL169" s="145">
        <f t="shared" si="72"/>
        <v>0</v>
      </c>
      <c r="AM169" s="145">
        <f t="shared" si="72"/>
        <v>0</v>
      </c>
      <c r="AN169" s="145">
        <f t="shared" si="72"/>
        <v>0</v>
      </c>
      <c r="AO169" s="148">
        <f t="shared" si="72"/>
        <v>0</v>
      </c>
      <c r="AP169" s="145">
        <f t="shared" si="72"/>
        <v>0</v>
      </c>
      <c r="AQ169" s="145">
        <f t="shared" si="72"/>
        <v>0</v>
      </c>
      <c r="AR169" s="145">
        <f t="shared" si="72"/>
        <v>0</v>
      </c>
      <c r="AS169" s="145">
        <f t="shared" si="72"/>
        <v>0</v>
      </c>
      <c r="AT169" s="145">
        <f t="shared" si="72"/>
        <v>0</v>
      </c>
      <c r="AU169" s="145">
        <f t="shared" si="72"/>
        <v>0</v>
      </c>
      <c r="AV169" s="145">
        <f t="shared" si="72"/>
        <v>0</v>
      </c>
      <c r="AW169" s="145">
        <f t="shared" si="72"/>
        <v>0</v>
      </c>
      <c r="AX169" s="145">
        <f t="shared" si="72"/>
        <v>0</v>
      </c>
      <c r="AY169" s="145">
        <f t="shared" si="72"/>
        <v>0</v>
      </c>
      <c r="AZ169" s="145">
        <f t="shared" si="72"/>
        <v>0</v>
      </c>
      <c r="BA169" s="145">
        <f t="shared" si="72"/>
        <v>0</v>
      </c>
      <c r="BB169" s="148">
        <f t="shared" si="72"/>
        <v>0</v>
      </c>
      <c r="BC169" s="145">
        <f t="shared" si="72"/>
        <v>0</v>
      </c>
      <c r="BD169" s="145">
        <f t="shared" si="72"/>
        <v>0</v>
      </c>
      <c r="BE169" s="145">
        <f t="shared" si="72"/>
        <v>0</v>
      </c>
      <c r="BF169" s="145">
        <f t="shared" si="72"/>
        <v>0</v>
      </c>
      <c r="BG169" s="145">
        <f t="shared" si="72"/>
        <v>0</v>
      </c>
      <c r="BH169" s="145">
        <f t="shared" si="72"/>
        <v>0</v>
      </c>
      <c r="BI169" s="145">
        <f t="shared" si="72"/>
        <v>0</v>
      </c>
      <c r="BJ169" s="145">
        <f t="shared" si="72"/>
        <v>0</v>
      </c>
      <c r="BK169" s="145">
        <f t="shared" si="72"/>
        <v>0</v>
      </c>
      <c r="BL169" s="145">
        <f t="shared" si="72"/>
        <v>0</v>
      </c>
      <c r="BM169" s="145">
        <f t="shared" si="72"/>
        <v>0</v>
      </c>
      <c r="BN169" s="145">
        <f t="shared" si="72"/>
        <v>0</v>
      </c>
      <c r="BO169" s="148">
        <f t="shared" si="72"/>
        <v>0</v>
      </c>
    </row>
    <row r="170" ht="15.75" customHeight="1" collapsed="1">
      <c r="A170" s="1"/>
      <c r="B170" s="149" t="s">
        <v>402</v>
      </c>
      <c r="C170" s="148">
        <f t="shared" ref="C170:BO170" si="73">IFERROR(C58-C114,"")</f>
        <v>0</v>
      </c>
      <c r="D170" s="148">
        <f t="shared" si="73"/>
        <v>0</v>
      </c>
      <c r="E170" s="148">
        <f t="shared" si="73"/>
        <v>0</v>
      </c>
      <c r="F170" s="148">
        <f t="shared" si="73"/>
        <v>0</v>
      </c>
      <c r="G170" s="148">
        <f t="shared" si="73"/>
        <v>0</v>
      </c>
      <c r="H170" s="148">
        <f t="shared" si="73"/>
        <v>0</v>
      </c>
      <c r="I170" s="148">
        <f t="shared" si="73"/>
        <v>0</v>
      </c>
      <c r="J170" s="148">
        <f t="shared" si="73"/>
        <v>0</v>
      </c>
      <c r="K170" s="148">
        <f t="shared" si="73"/>
        <v>0</v>
      </c>
      <c r="L170" s="148">
        <f t="shared" si="73"/>
        <v>75</v>
      </c>
      <c r="M170" s="148">
        <f t="shared" si="73"/>
        <v>75</v>
      </c>
      <c r="N170" s="148">
        <f t="shared" si="73"/>
        <v>75</v>
      </c>
      <c r="O170" s="150">
        <f t="shared" si="73"/>
        <v>225</v>
      </c>
      <c r="P170" s="148">
        <f t="shared" si="73"/>
        <v>75</v>
      </c>
      <c r="Q170" s="148">
        <f t="shared" si="73"/>
        <v>75</v>
      </c>
      <c r="R170" s="148">
        <f t="shared" si="73"/>
        <v>75</v>
      </c>
      <c r="S170" s="148">
        <f t="shared" si="73"/>
        <v>75</v>
      </c>
      <c r="T170" s="148">
        <f t="shared" si="73"/>
        <v>75</v>
      </c>
      <c r="U170" s="148">
        <f t="shared" si="73"/>
        <v>75</v>
      </c>
      <c r="V170" s="148">
        <f t="shared" si="73"/>
        <v>75</v>
      </c>
      <c r="W170" s="148">
        <f t="shared" si="73"/>
        <v>75</v>
      </c>
      <c r="X170" s="148">
        <f t="shared" si="73"/>
        <v>75</v>
      </c>
      <c r="Y170" s="148">
        <f t="shared" si="73"/>
        <v>75</v>
      </c>
      <c r="Z170" s="148">
        <f t="shared" si="73"/>
        <v>75</v>
      </c>
      <c r="AA170" s="148">
        <f t="shared" si="73"/>
        <v>75</v>
      </c>
      <c r="AB170" s="150">
        <f t="shared" si="73"/>
        <v>900</v>
      </c>
      <c r="AC170" s="148">
        <f t="shared" si="73"/>
        <v>150</v>
      </c>
      <c r="AD170" s="148">
        <f t="shared" si="73"/>
        <v>150</v>
      </c>
      <c r="AE170" s="148">
        <f t="shared" si="73"/>
        <v>150</v>
      </c>
      <c r="AF170" s="148">
        <f t="shared" si="73"/>
        <v>150</v>
      </c>
      <c r="AG170" s="148">
        <f t="shared" si="73"/>
        <v>150</v>
      </c>
      <c r="AH170" s="148">
        <f t="shared" si="73"/>
        <v>150</v>
      </c>
      <c r="AI170" s="148">
        <f t="shared" si="73"/>
        <v>150</v>
      </c>
      <c r="AJ170" s="148">
        <f t="shared" si="73"/>
        <v>150</v>
      </c>
      <c r="AK170" s="148">
        <f t="shared" si="73"/>
        <v>150</v>
      </c>
      <c r="AL170" s="148">
        <f t="shared" si="73"/>
        <v>150</v>
      </c>
      <c r="AM170" s="148">
        <f t="shared" si="73"/>
        <v>150</v>
      </c>
      <c r="AN170" s="148">
        <f t="shared" si="73"/>
        <v>150</v>
      </c>
      <c r="AO170" s="150">
        <f t="shared" si="73"/>
        <v>1800</v>
      </c>
      <c r="AP170" s="148">
        <f t="shared" si="73"/>
        <v>150</v>
      </c>
      <c r="AQ170" s="148">
        <f t="shared" si="73"/>
        <v>150</v>
      </c>
      <c r="AR170" s="148">
        <f t="shared" si="73"/>
        <v>150</v>
      </c>
      <c r="AS170" s="148">
        <f t="shared" si="73"/>
        <v>150</v>
      </c>
      <c r="AT170" s="148">
        <f t="shared" si="73"/>
        <v>150</v>
      </c>
      <c r="AU170" s="148">
        <f t="shared" si="73"/>
        <v>150</v>
      </c>
      <c r="AV170" s="148">
        <f t="shared" si="73"/>
        <v>150</v>
      </c>
      <c r="AW170" s="148">
        <f t="shared" si="73"/>
        <v>150</v>
      </c>
      <c r="AX170" s="148">
        <f t="shared" si="73"/>
        <v>150</v>
      </c>
      <c r="AY170" s="148">
        <f t="shared" si="73"/>
        <v>150</v>
      </c>
      <c r="AZ170" s="148">
        <f t="shared" si="73"/>
        <v>150</v>
      </c>
      <c r="BA170" s="148">
        <f t="shared" si="73"/>
        <v>150</v>
      </c>
      <c r="BB170" s="150">
        <f t="shared" si="73"/>
        <v>1800</v>
      </c>
      <c r="BC170" s="148">
        <f t="shared" si="73"/>
        <v>450</v>
      </c>
      <c r="BD170" s="148">
        <f t="shared" si="73"/>
        <v>450</v>
      </c>
      <c r="BE170" s="148">
        <f t="shared" si="73"/>
        <v>450</v>
      </c>
      <c r="BF170" s="148">
        <f t="shared" si="73"/>
        <v>450</v>
      </c>
      <c r="BG170" s="148">
        <f t="shared" si="73"/>
        <v>450</v>
      </c>
      <c r="BH170" s="148">
        <f t="shared" si="73"/>
        <v>450</v>
      </c>
      <c r="BI170" s="148">
        <f t="shared" si="73"/>
        <v>450</v>
      </c>
      <c r="BJ170" s="148">
        <f t="shared" si="73"/>
        <v>450</v>
      </c>
      <c r="BK170" s="148">
        <f t="shared" si="73"/>
        <v>450</v>
      </c>
      <c r="BL170" s="148">
        <f t="shared" si="73"/>
        <v>450</v>
      </c>
      <c r="BM170" s="148">
        <f t="shared" si="73"/>
        <v>450</v>
      </c>
      <c r="BN170" s="148">
        <f t="shared" si="73"/>
        <v>450</v>
      </c>
      <c r="BO170" s="150">
        <f t="shared" si="73"/>
        <v>5400</v>
      </c>
    </row>
    <row r="171" ht="6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</row>
    <row r="172" ht="15.75" customHeight="1">
      <c r="A172" s="1"/>
      <c r="B172" s="96" t="s">
        <v>397</v>
      </c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26"/>
      <c r="AD172" s="126"/>
      <c r="AE172" s="126"/>
      <c r="AF172" s="126"/>
      <c r="AG172" s="126"/>
      <c r="AH172" s="126"/>
      <c r="AI172" s="126"/>
      <c r="AJ172" s="126"/>
      <c r="AK172" s="126"/>
      <c r="AL172" s="126"/>
      <c r="AM172" s="126"/>
      <c r="AN172" s="126"/>
      <c r="AO172" s="1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"/>
      <c r="BC172" s="126"/>
      <c r="BD172" s="126"/>
      <c r="BE172" s="126"/>
      <c r="BF172" s="126"/>
      <c r="BG172" s="126"/>
      <c r="BH172" s="126"/>
      <c r="BI172" s="126"/>
      <c r="BJ172" s="126"/>
      <c r="BK172" s="126"/>
      <c r="BL172" s="126"/>
      <c r="BM172" s="126"/>
      <c r="BN172" s="126"/>
      <c r="BO172" s="1"/>
    </row>
    <row r="173" ht="15.75" hidden="1" customHeight="1" outlineLevel="1">
      <c r="A173" s="1"/>
      <c r="B173" s="10" t="s">
        <v>30</v>
      </c>
      <c r="C173" s="151"/>
      <c r="D173" s="151"/>
      <c r="E173" s="151"/>
      <c r="F173" s="151"/>
      <c r="G173" s="151"/>
      <c r="H173" s="151"/>
      <c r="I173" s="151"/>
      <c r="J173" s="151"/>
      <c r="K173" s="151"/>
      <c r="L173" s="151"/>
      <c r="M173" s="151"/>
      <c r="N173" s="151"/>
      <c r="O173" s="148"/>
      <c r="P173" s="151"/>
      <c r="Q173" s="151"/>
      <c r="R173" s="151"/>
      <c r="S173" s="151"/>
      <c r="T173" s="151"/>
      <c r="U173" s="151"/>
      <c r="V173" s="151"/>
      <c r="W173" s="151"/>
      <c r="X173" s="151"/>
      <c r="Y173" s="151"/>
      <c r="Z173" s="151"/>
      <c r="AA173" s="151"/>
      <c r="AB173" s="148"/>
      <c r="AC173" s="151"/>
      <c r="AD173" s="151"/>
      <c r="AE173" s="151"/>
      <c r="AF173" s="151"/>
      <c r="AG173" s="151"/>
      <c r="AH173" s="151"/>
      <c r="AI173" s="151"/>
      <c r="AJ173" s="151"/>
      <c r="AK173" s="151"/>
      <c r="AL173" s="151"/>
      <c r="AM173" s="151"/>
      <c r="AN173" s="151"/>
      <c r="AO173" s="148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48"/>
      <c r="BC173" s="151"/>
      <c r="BD173" s="151"/>
      <c r="BE173" s="151"/>
      <c r="BF173" s="151"/>
      <c r="BG173" s="151"/>
      <c r="BH173" s="151"/>
      <c r="BI173" s="151"/>
      <c r="BJ173" s="151"/>
      <c r="BK173" s="151"/>
      <c r="BL173" s="151"/>
      <c r="BM173" s="151"/>
      <c r="BN173" s="151"/>
      <c r="BO173" s="148"/>
    </row>
    <row r="174" ht="15.75" hidden="1" customHeight="1" outlineLevel="1">
      <c r="A174" s="1"/>
      <c r="B174" s="147" t="str">
        <f>Inputs!Z8</f>
        <v>Sponsor 1</v>
      </c>
      <c r="C174" s="152" t="str">
        <f t="shared" ref="C174:BO174" si="74">IFERROR(C118/C6,"")</f>
        <v/>
      </c>
      <c r="D174" s="152" t="str">
        <f t="shared" si="74"/>
        <v/>
      </c>
      <c r="E174" s="152" t="str">
        <f t="shared" si="74"/>
        <v/>
      </c>
      <c r="F174" s="152" t="str">
        <f t="shared" si="74"/>
        <v/>
      </c>
      <c r="G174" s="152" t="str">
        <f t="shared" si="74"/>
        <v/>
      </c>
      <c r="H174" s="152" t="str">
        <f t="shared" si="74"/>
        <v/>
      </c>
      <c r="I174" s="152" t="str">
        <f t="shared" si="74"/>
        <v/>
      </c>
      <c r="J174" s="152" t="str">
        <f t="shared" si="74"/>
        <v/>
      </c>
      <c r="K174" s="152" t="str">
        <f t="shared" si="74"/>
        <v/>
      </c>
      <c r="L174" s="152" t="str">
        <f t="shared" si="74"/>
        <v/>
      </c>
      <c r="M174" s="152" t="str">
        <f t="shared" si="74"/>
        <v/>
      </c>
      <c r="N174" s="152" t="str">
        <f t="shared" si="74"/>
        <v/>
      </c>
      <c r="O174" s="153" t="str">
        <f t="shared" si="74"/>
        <v/>
      </c>
      <c r="P174" s="152" t="str">
        <f t="shared" si="74"/>
        <v/>
      </c>
      <c r="Q174" s="152" t="str">
        <f t="shared" si="74"/>
        <v/>
      </c>
      <c r="R174" s="152" t="str">
        <f t="shared" si="74"/>
        <v/>
      </c>
      <c r="S174" s="152" t="str">
        <f t="shared" si="74"/>
        <v/>
      </c>
      <c r="T174" s="152" t="str">
        <f t="shared" si="74"/>
        <v/>
      </c>
      <c r="U174" s="152" t="str">
        <f t="shared" si="74"/>
        <v/>
      </c>
      <c r="V174" s="152" t="str">
        <f t="shared" si="74"/>
        <v/>
      </c>
      <c r="W174" s="152" t="str">
        <f t="shared" si="74"/>
        <v/>
      </c>
      <c r="X174" s="152" t="str">
        <f t="shared" si="74"/>
        <v/>
      </c>
      <c r="Y174" s="152" t="str">
        <f t="shared" si="74"/>
        <v/>
      </c>
      <c r="Z174" s="152" t="str">
        <f t="shared" si="74"/>
        <v/>
      </c>
      <c r="AA174" s="152" t="str">
        <f t="shared" si="74"/>
        <v/>
      </c>
      <c r="AB174" s="153" t="str">
        <f t="shared" si="74"/>
        <v/>
      </c>
      <c r="AC174" s="152" t="str">
        <f t="shared" si="74"/>
        <v/>
      </c>
      <c r="AD174" s="152" t="str">
        <f t="shared" si="74"/>
        <v/>
      </c>
      <c r="AE174" s="152" t="str">
        <f t="shared" si="74"/>
        <v/>
      </c>
      <c r="AF174" s="152" t="str">
        <f t="shared" si="74"/>
        <v/>
      </c>
      <c r="AG174" s="152" t="str">
        <f t="shared" si="74"/>
        <v/>
      </c>
      <c r="AH174" s="152" t="str">
        <f t="shared" si="74"/>
        <v/>
      </c>
      <c r="AI174" s="152" t="str">
        <f t="shared" si="74"/>
        <v/>
      </c>
      <c r="AJ174" s="152" t="str">
        <f t="shared" si="74"/>
        <v/>
      </c>
      <c r="AK174" s="152" t="str">
        <f t="shared" si="74"/>
        <v/>
      </c>
      <c r="AL174" s="152" t="str">
        <f t="shared" si="74"/>
        <v/>
      </c>
      <c r="AM174" s="152" t="str">
        <f t="shared" si="74"/>
        <v/>
      </c>
      <c r="AN174" s="152" t="str">
        <f t="shared" si="74"/>
        <v/>
      </c>
      <c r="AO174" s="153" t="str">
        <f t="shared" si="74"/>
        <v/>
      </c>
      <c r="AP174" s="152" t="str">
        <f t="shared" si="74"/>
        <v/>
      </c>
      <c r="AQ174" s="152" t="str">
        <f t="shared" si="74"/>
        <v/>
      </c>
      <c r="AR174" s="152" t="str">
        <f t="shared" si="74"/>
        <v/>
      </c>
      <c r="AS174" s="152" t="str">
        <f t="shared" si="74"/>
        <v/>
      </c>
      <c r="AT174" s="152" t="str">
        <f t="shared" si="74"/>
        <v/>
      </c>
      <c r="AU174" s="152" t="str">
        <f t="shared" si="74"/>
        <v/>
      </c>
      <c r="AV174" s="152" t="str">
        <f t="shared" si="74"/>
        <v/>
      </c>
      <c r="AW174" s="152" t="str">
        <f t="shared" si="74"/>
        <v/>
      </c>
      <c r="AX174" s="152" t="str">
        <f t="shared" si="74"/>
        <v/>
      </c>
      <c r="AY174" s="152" t="str">
        <f t="shared" si="74"/>
        <v/>
      </c>
      <c r="AZ174" s="152" t="str">
        <f t="shared" si="74"/>
        <v/>
      </c>
      <c r="BA174" s="152" t="str">
        <f t="shared" si="74"/>
        <v/>
      </c>
      <c r="BB174" s="153" t="str">
        <f t="shared" si="74"/>
        <v/>
      </c>
      <c r="BC174" s="152">
        <f t="shared" si="74"/>
        <v>0.9</v>
      </c>
      <c r="BD174" s="152">
        <f t="shared" si="74"/>
        <v>0.9</v>
      </c>
      <c r="BE174" s="152">
        <f t="shared" si="74"/>
        <v>0.9</v>
      </c>
      <c r="BF174" s="152">
        <f t="shared" si="74"/>
        <v>0.9</v>
      </c>
      <c r="BG174" s="152">
        <f t="shared" si="74"/>
        <v>0.9</v>
      </c>
      <c r="BH174" s="152">
        <f t="shared" si="74"/>
        <v>0.9</v>
      </c>
      <c r="BI174" s="152">
        <f t="shared" si="74"/>
        <v>0.9</v>
      </c>
      <c r="BJ174" s="152">
        <f t="shared" si="74"/>
        <v>0.9</v>
      </c>
      <c r="BK174" s="152">
        <f t="shared" si="74"/>
        <v>0.9</v>
      </c>
      <c r="BL174" s="152">
        <f t="shared" si="74"/>
        <v>0.9</v>
      </c>
      <c r="BM174" s="152">
        <f t="shared" si="74"/>
        <v>0.9</v>
      </c>
      <c r="BN174" s="152">
        <f t="shared" si="74"/>
        <v>0.9</v>
      </c>
      <c r="BO174" s="153">
        <f t="shared" si="74"/>
        <v>0.9</v>
      </c>
    </row>
    <row r="175" ht="15.75" hidden="1" customHeight="1" outlineLevel="1">
      <c r="A175" s="1"/>
      <c r="B175" s="147" t="str">
        <f>Inputs!Z9</f>
        <v>Sponsor 2</v>
      </c>
      <c r="C175" s="152" t="str">
        <f t="shared" ref="C175:BO175" si="75">IFERROR(C119/C7,"")</f>
        <v/>
      </c>
      <c r="D175" s="152" t="str">
        <f t="shared" si="75"/>
        <v/>
      </c>
      <c r="E175" s="152" t="str">
        <f t="shared" si="75"/>
        <v/>
      </c>
      <c r="F175" s="152" t="str">
        <f t="shared" si="75"/>
        <v/>
      </c>
      <c r="G175" s="152" t="str">
        <f t="shared" si="75"/>
        <v/>
      </c>
      <c r="H175" s="152" t="str">
        <f t="shared" si="75"/>
        <v/>
      </c>
      <c r="I175" s="152" t="str">
        <f t="shared" si="75"/>
        <v/>
      </c>
      <c r="J175" s="152" t="str">
        <f t="shared" si="75"/>
        <v/>
      </c>
      <c r="K175" s="152" t="str">
        <f t="shared" si="75"/>
        <v/>
      </c>
      <c r="L175" s="152">
        <f t="shared" si="75"/>
        <v>0.9</v>
      </c>
      <c r="M175" s="152">
        <f t="shared" si="75"/>
        <v>0.9</v>
      </c>
      <c r="N175" s="152">
        <f t="shared" si="75"/>
        <v>0.9</v>
      </c>
      <c r="O175" s="153">
        <f t="shared" si="75"/>
        <v>0.9</v>
      </c>
      <c r="P175" s="152">
        <f t="shared" si="75"/>
        <v>0.9</v>
      </c>
      <c r="Q175" s="152">
        <f t="shared" si="75"/>
        <v>0.9</v>
      </c>
      <c r="R175" s="152">
        <f t="shared" si="75"/>
        <v>0.9</v>
      </c>
      <c r="S175" s="152">
        <f t="shared" si="75"/>
        <v>0.9</v>
      </c>
      <c r="T175" s="152">
        <f t="shared" si="75"/>
        <v>0.9</v>
      </c>
      <c r="U175" s="152">
        <f t="shared" si="75"/>
        <v>0.9</v>
      </c>
      <c r="V175" s="152">
        <f t="shared" si="75"/>
        <v>0.9</v>
      </c>
      <c r="W175" s="152">
        <f t="shared" si="75"/>
        <v>0.9</v>
      </c>
      <c r="X175" s="152">
        <f t="shared" si="75"/>
        <v>0.9</v>
      </c>
      <c r="Y175" s="152">
        <f t="shared" si="75"/>
        <v>0.9</v>
      </c>
      <c r="Z175" s="152">
        <f t="shared" si="75"/>
        <v>0.9</v>
      </c>
      <c r="AA175" s="152">
        <f t="shared" si="75"/>
        <v>0.9</v>
      </c>
      <c r="AB175" s="153">
        <f t="shared" si="75"/>
        <v>0.9</v>
      </c>
      <c r="AC175" s="152">
        <f t="shared" si="75"/>
        <v>0.9</v>
      </c>
      <c r="AD175" s="152">
        <f t="shared" si="75"/>
        <v>0.9</v>
      </c>
      <c r="AE175" s="152">
        <f t="shared" si="75"/>
        <v>0.9</v>
      </c>
      <c r="AF175" s="152">
        <f t="shared" si="75"/>
        <v>0.9</v>
      </c>
      <c r="AG175" s="152">
        <f t="shared" si="75"/>
        <v>0.9</v>
      </c>
      <c r="AH175" s="152">
        <f t="shared" si="75"/>
        <v>0.9</v>
      </c>
      <c r="AI175" s="152">
        <f t="shared" si="75"/>
        <v>0.9</v>
      </c>
      <c r="AJ175" s="152">
        <f t="shared" si="75"/>
        <v>0.9</v>
      </c>
      <c r="AK175" s="152">
        <f t="shared" si="75"/>
        <v>0.9</v>
      </c>
      <c r="AL175" s="152">
        <f t="shared" si="75"/>
        <v>0.9</v>
      </c>
      <c r="AM175" s="152">
        <f t="shared" si="75"/>
        <v>0.9</v>
      </c>
      <c r="AN175" s="152">
        <f t="shared" si="75"/>
        <v>0.9</v>
      </c>
      <c r="AO175" s="153">
        <f t="shared" si="75"/>
        <v>0.9</v>
      </c>
      <c r="AP175" s="152">
        <f t="shared" si="75"/>
        <v>0.9</v>
      </c>
      <c r="AQ175" s="152">
        <f t="shared" si="75"/>
        <v>0.9</v>
      </c>
      <c r="AR175" s="152">
        <f t="shared" si="75"/>
        <v>0.9</v>
      </c>
      <c r="AS175" s="152">
        <f t="shared" si="75"/>
        <v>0.9</v>
      </c>
      <c r="AT175" s="152">
        <f t="shared" si="75"/>
        <v>0.9</v>
      </c>
      <c r="AU175" s="152">
        <f t="shared" si="75"/>
        <v>0.9</v>
      </c>
      <c r="AV175" s="152">
        <f t="shared" si="75"/>
        <v>0.9</v>
      </c>
      <c r="AW175" s="152">
        <f t="shared" si="75"/>
        <v>0.9</v>
      </c>
      <c r="AX175" s="152">
        <f t="shared" si="75"/>
        <v>0.9</v>
      </c>
      <c r="AY175" s="152">
        <f t="shared" si="75"/>
        <v>0.9</v>
      </c>
      <c r="AZ175" s="152">
        <f t="shared" si="75"/>
        <v>0.9</v>
      </c>
      <c r="BA175" s="152">
        <f t="shared" si="75"/>
        <v>0.9</v>
      </c>
      <c r="BB175" s="153">
        <f t="shared" si="75"/>
        <v>0.9</v>
      </c>
      <c r="BC175" s="152">
        <f t="shared" si="75"/>
        <v>0.9</v>
      </c>
      <c r="BD175" s="152">
        <f t="shared" si="75"/>
        <v>0.9</v>
      </c>
      <c r="BE175" s="152">
        <f t="shared" si="75"/>
        <v>0.9</v>
      </c>
      <c r="BF175" s="152">
        <f t="shared" si="75"/>
        <v>0.9</v>
      </c>
      <c r="BG175" s="152">
        <f t="shared" si="75"/>
        <v>0.9</v>
      </c>
      <c r="BH175" s="152">
        <f t="shared" si="75"/>
        <v>0.9</v>
      </c>
      <c r="BI175" s="152">
        <f t="shared" si="75"/>
        <v>0.9</v>
      </c>
      <c r="BJ175" s="152">
        <f t="shared" si="75"/>
        <v>0.9</v>
      </c>
      <c r="BK175" s="152">
        <f t="shared" si="75"/>
        <v>0.9</v>
      </c>
      <c r="BL175" s="152">
        <f t="shared" si="75"/>
        <v>0.9</v>
      </c>
      <c r="BM175" s="152">
        <f t="shared" si="75"/>
        <v>0.9</v>
      </c>
      <c r="BN175" s="152">
        <f t="shared" si="75"/>
        <v>0.9</v>
      </c>
      <c r="BO175" s="153">
        <f t="shared" si="75"/>
        <v>0.9</v>
      </c>
    </row>
    <row r="176" ht="15.75" hidden="1" customHeight="1" outlineLevel="1">
      <c r="A176" s="1"/>
      <c r="B176" s="147" t="str">
        <f>Inputs!Z10</f>
        <v>Sponsor 3</v>
      </c>
      <c r="C176" s="152" t="str">
        <f t="shared" ref="C176:BO176" si="76">IFERROR(C120/C8,"")</f>
        <v/>
      </c>
      <c r="D176" s="152" t="str">
        <f t="shared" si="76"/>
        <v/>
      </c>
      <c r="E176" s="152" t="str">
        <f t="shared" si="76"/>
        <v/>
      </c>
      <c r="F176" s="152" t="str">
        <f t="shared" si="76"/>
        <v/>
      </c>
      <c r="G176" s="152" t="str">
        <f t="shared" si="76"/>
        <v/>
      </c>
      <c r="H176" s="152" t="str">
        <f t="shared" si="76"/>
        <v/>
      </c>
      <c r="I176" s="152" t="str">
        <f t="shared" si="76"/>
        <v/>
      </c>
      <c r="J176" s="152" t="str">
        <f t="shared" si="76"/>
        <v/>
      </c>
      <c r="K176" s="152" t="str">
        <f t="shared" si="76"/>
        <v/>
      </c>
      <c r="L176" s="152" t="str">
        <f t="shared" si="76"/>
        <v/>
      </c>
      <c r="M176" s="152" t="str">
        <f t="shared" si="76"/>
        <v/>
      </c>
      <c r="N176" s="152" t="str">
        <f t="shared" si="76"/>
        <v/>
      </c>
      <c r="O176" s="153" t="str">
        <f t="shared" si="76"/>
        <v/>
      </c>
      <c r="P176" s="152" t="str">
        <f t="shared" si="76"/>
        <v/>
      </c>
      <c r="Q176" s="152" t="str">
        <f t="shared" si="76"/>
        <v/>
      </c>
      <c r="R176" s="152" t="str">
        <f t="shared" si="76"/>
        <v/>
      </c>
      <c r="S176" s="152" t="str">
        <f t="shared" si="76"/>
        <v/>
      </c>
      <c r="T176" s="152" t="str">
        <f t="shared" si="76"/>
        <v/>
      </c>
      <c r="U176" s="152" t="str">
        <f t="shared" si="76"/>
        <v/>
      </c>
      <c r="V176" s="152" t="str">
        <f t="shared" si="76"/>
        <v/>
      </c>
      <c r="W176" s="152" t="str">
        <f t="shared" si="76"/>
        <v/>
      </c>
      <c r="X176" s="152" t="str">
        <f t="shared" si="76"/>
        <v/>
      </c>
      <c r="Y176" s="152" t="str">
        <f t="shared" si="76"/>
        <v/>
      </c>
      <c r="Z176" s="152" t="str">
        <f t="shared" si="76"/>
        <v/>
      </c>
      <c r="AA176" s="152" t="str">
        <f t="shared" si="76"/>
        <v/>
      </c>
      <c r="AB176" s="153" t="str">
        <f t="shared" si="76"/>
        <v/>
      </c>
      <c r="AC176" s="152" t="str">
        <f t="shared" si="76"/>
        <v/>
      </c>
      <c r="AD176" s="152" t="str">
        <f t="shared" si="76"/>
        <v/>
      </c>
      <c r="AE176" s="152" t="str">
        <f t="shared" si="76"/>
        <v/>
      </c>
      <c r="AF176" s="152" t="str">
        <f t="shared" si="76"/>
        <v/>
      </c>
      <c r="AG176" s="152" t="str">
        <f t="shared" si="76"/>
        <v/>
      </c>
      <c r="AH176" s="152" t="str">
        <f t="shared" si="76"/>
        <v/>
      </c>
      <c r="AI176" s="152" t="str">
        <f t="shared" si="76"/>
        <v/>
      </c>
      <c r="AJ176" s="152" t="str">
        <f t="shared" si="76"/>
        <v/>
      </c>
      <c r="AK176" s="152" t="str">
        <f t="shared" si="76"/>
        <v/>
      </c>
      <c r="AL176" s="152" t="str">
        <f t="shared" si="76"/>
        <v/>
      </c>
      <c r="AM176" s="152" t="str">
        <f t="shared" si="76"/>
        <v/>
      </c>
      <c r="AN176" s="152" t="str">
        <f t="shared" si="76"/>
        <v/>
      </c>
      <c r="AO176" s="153" t="str">
        <f t="shared" si="76"/>
        <v/>
      </c>
      <c r="AP176" s="152" t="str">
        <f t="shared" si="76"/>
        <v/>
      </c>
      <c r="AQ176" s="152" t="str">
        <f t="shared" si="76"/>
        <v/>
      </c>
      <c r="AR176" s="152" t="str">
        <f t="shared" si="76"/>
        <v/>
      </c>
      <c r="AS176" s="152" t="str">
        <f t="shared" si="76"/>
        <v/>
      </c>
      <c r="AT176" s="152" t="str">
        <f t="shared" si="76"/>
        <v/>
      </c>
      <c r="AU176" s="152" t="str">
        <f t="shared" si="76"/>
        <v/>
      </c>
      <c r="AV176" s="152" t="str">
        <f t="shared" si="76"/>
        <v/>
      </c>
      <c r="AW176" s="152" t="str">
        <f t="shared" si="76"/>
        <v/>
      </c>
      <c r="AX176" s="152" t="str">
        <f t="shared" si="76"/>
        <v/>
      </c>
      <c r="AY176" s="152" t="str">
        <f t="shared" si="76"/>
        <v/>
      </c>
      <c r="AZ176" s="152" t="str">
        <f t="shared" si="76"/>
        <v/>
      </c>
      <c r="BA176" s="152" t="str">
        <f t="shared" si="76"/>
        <v/>
      </c>
      <c r="BB176" s="153" t="str">
        <f t="shared" si="76"/>
        <v/>
      </c>
      <c r="BC176" s="152" t="str">
        <f t="shared" si="76"/>
        <v/>
      </c>
      <c r="BD176" s="152" t="str">
        <f t="shared" si="76"/>
        <v/>
      </c>
      <c r="BE176" s="152" t="str">
        <f t="shared" si="76"/>
        <v/>
      </c>
      <c r="BF176" s="152" t="str">
        <f t="shared" si="76"/>
        <v/>
      </c>
      <c r="BG176" s="152" t="str">
        <f t="shared" si="76"/>
        <v/>
      </c>
      <c r="BH176" s="152" t="str">
        <f t="shared" si="76"/>
        <v/>
      </c>
      <c r="BI176" s="152" t="str">
        <f t="shared" si="76"/>
        <v/>
      </c>
      <c r="BJ176" s="152" t="str">
        <f t="shared" si="76"/>
        <v/>
      </c>
      <c r="BK176" s="152" t="str">
        <f t="shared" si="76"/>
        <v/>
      </c>
      <c r="BL176" s="152" t="str">
        <f t="shared" si="76"/>
        <v/>
      </c>
      <c r="BM176" s="152" t="str">
        <f t="shared" si="76"/>
        <v/>
      </c>
      <c r="BN176" s="152" t="str">
        <f t="shared" si="76"/>
        <v/>
      </c>
      <c r="BO176" s="153" t="str">
        <f t="shared" si="76"/>
        <v/>
      </c>
    </row>
    <row r="177" ht="15.75" hidden="1" customHeight="1" outlineLevel="1">
      <c r="A177" s="1"/>
      <c r="B177" s="147" t="str">
        <f>Inputs!Z11</f>
        <v>Sponsor 4</v>
      </c>
      <c r="C177" s="152" t="str">
        <f t="shared" ref="C177:BO177" si="77">IFERROR(C121/C9,"")</f>
        <v/>
      </c>
      <c r="D177" s="152" t="str">
        <f t="shared" si="77"/>
        <v/>
      </c>
      <c r="E177" s="152" t="str">
        <f t="shared" si="77"/>
        <v/>
      </c>
      <c r="F177" s="152" t="str">
        <f t="shared" si="77"/>
        <v/>
      </c>
      <c r="G177" s="152" t="str">
        <f t="shared" si="77"/>
        <v/>
      </c>
      <c r="H177" s="152" t="str">
        <f t="shared" si="77"/>
        <v/>
      </c>
      <c r="I177" s="152" t="str">
        <f t="shared" si="77"/>
        <v/>
      </c>
      <c r="J177" s="152" t="str">
        <f t="shared" si="77"/>
        <v/>
      </c>
      <c r="K177" s="152" t="str">
        <f t="shared" si="77"/>
        <v/>
      </c>
      <c r="L177" s="152" t="str">
        <f t="shared" si="77"/>
        <v/>
      </c>
      <c r="M177" s="152" t="str">
        <f t="shared" si="77"/>
        <v/>
      </c>
      <c r="N177" s="152" t="str">
        <f t="shared" si="77"/>
        <v/>
      </c>
      <c r="O177" s="153" t="str">
        <f t="shared" si="77"/>
        <v/>
      </c>
      <c r="P177" s="152" t="str">
        <f t="shared" si="77"/>
        <v/>
      </c>
      <c r="Q177" s="152" t="str">
        <f t="shared" si="77"/>
        <v/>
      </c>
      <c r="R177" s="152" t="str">
        <f t="shared" si="77"/>
        <v/>
      </c>
      <c r="S177" s="152" t="str">
        <f t="shared" si="77"/>
        <v/>
      </c>
      <c r="T177" s="152" t="str">
        <f t="shared" si="77"/>
        <v/>
      </c>
      <c r="U177" s="152" t="str">
        <f t="shared" si="77"/>
        <v/>
      </c>
      <c r="V177" s="152" t="str">
        <f t="shared" si="77"/>
        <v/>
      </c>
      <c r="W177" s="152" t="str">
        <f t="shared" si="77"/>
        <v/>
      </c>
      <c r="X177" s="152" t="str">
        <f t="shared" si="77"/>
        <v/>
      </c>
      <c r="Y177" s="152" t="str">
        <f t="shared" si="77"/>
        <v/>
      </c>
      <c r="Z177" s="152" t="str">
        <f t="shared" si="77"/>
        <v/>
      </c>
      <c r="AA177" s="152" t="str">
        <f t="shared" si="77"/>
        <v/>
      </c>
      <c r="AB177" s="153" t="str">
        <f t="shared" si="77"/>
        <v/>
      </c>
      <c r="AC177" s="152" t="str">
        <f t="shared" si="77"/>
        <v/>
      </c>
      <c r="AD177" s="152" t="str">
        <f t="shared" si="77"/>
        <v/>
      </c>
      <c r="AE177" s="152" t="str">
        <f t="shared" si="77"/>
        <v/>
      </c>
      <c r="AF177" s="152" t="str">
        <f t="shared" si="77"/>
        <v/>
      </c>
      <c r="AG177" s="152" t="str">
        <f t="shared" si="77"/>
        <v/>
      </c>
      <c r="AH177" s="152" t="str">
        <f t="shared" si="77"/>
        <v/>
      </c>
      <c r="AI177" s="152" t="str">
        <f t="shared" si="77"/>
        <v/>
      </c>
      <c r="AJ177" s="152" t="str">
        <f t="shared" si="77"/>
        <v/>
      </c>
      <c r="AK177" s="152" t="str">
        <f t="shared" si="77"/>
        <v/>
      </c>
      <c r="AL177" s="152" t="str">
        <f t="shared" si="77"/>
        <v/>
      </c>
      <c r="AM177" s="152" t="str">
        <f t="shared" si="77"/>
        <v/>
      </c>
      <c r="AN177" s="152" t="str">
        <f t="shared" si="77"/>
        <v/>
      </c>
      <c r="AO177" s="153" t="str">
        <f t="shared" si="77"/>
        <v/>
      </c>
      <c r="AP177" s="152" t="str">
        <f t="shared" si="77"/>
        <v/>
      </c>
      <c r="AQ177" s="152" t="str">
        <f t="shared" si="77"/>
        <v/>
      </c>
      <c r="AR177" s="152" t="str">
        <f t="shared" si="77"/>
        <v/>
      </c>
      <c r="AS177" s="152" t="str">
        <f t="shared" si="77"/>
        <v/>
      </c>
      <c r="AT177" s="152" t="str">
        <f t="shared" si="77"/>
        <v/>
      </c>
      <c r="AU177" s="152" t="str">
        <f t="shared" si="77"/>
        <v/>
      </c>
      <c r="AV177" s="152" t="str">
        <f t="shared" si="77"/>
        <v/>
      </c>
      <c r="AW177" s="152" t="str">
        <f t="shared" si="77"/>
        <v/>
      </c>
      <c r="AX177" s="152" t="str">
        <f t="shared" si="77"/>
        <v/>
      </c>
      <c r="AY177" s="152" t="str">
        <f t="shared" si="77"/>
        <v/>
      </c>
      <c r="AZ177" s="152" t="str">
        <f t="shared" si="77"/>
        <v/>
      </c>
      <c r="BA177" s="152" t="str">
        <f t="shared" si="77"/>
        <v/>
      </c>
      <c r="BB177" s="153" t="str">
        <f t="shared" si="77"/>
        <v/>
      </c>
      <c r="BC177" s="152" t="str">
        <f t="shared" si="77"/>
        <v/>
      </c>
      <c r="BD177" s="152" t="str">
        <f t="shared" si="77"/>
        <v/>
      </c>
      <c r="BE177" s="152" t="str">
        <f t="shared" si="77"/>
        <v/>
      </c>
      <c r="BF177" s="152" t="str">
        <f t="shared" si="77"/>
        <v/>
      </c>
      <c r="BG177" s="152" t="str">
        <f t="shared" si="77"/>
        <v/>
      </c>
      <c r="BH177" s="152" t="str">
        <f t="shared" si="77"/>
        <v/>
      </c>
      <c r="BI177" s="152" t="str">
        <f t="shared" si="77"/>
        <v/>
      </c>
      <c r="BJ177" s="152" t="str">
        <f t="shared" si="77"/>
        <v/>
      </c>
      <c r="BK177" s="152" t="str">
        <f t="shared" si="77"/>
        <v/>
      </c>
      <c r="BL177" s="152" t="str">
        <f t="shared" si="77"/>
        <v/>
      </c>
      <c r="BM177" s="152" t="str">
        <f t="shared" si="77"/>
        <v/>
      </c>
      <c r="BN177" s="152" t="str">
        <f t="shared" si="77"/>
        <v/>
      </c>
      <c r="BO177" s="153" t="str">
        <f t="shared" si="77"/>
        <v/>
      </c>
    </row>
    <row r="178" ht="15.75" hidden="1" customHeight="1" outlineLevel="1">
      <c r="A178" s="1"/>
      <c r="B178" s="147" t="str">
        <f>Inputs!Z12</f>
        <v>Sponsor 5</v>
      </c>
      <c r="C178" s="152" t="str">
        <f t="shared" ref="C178:BO178" si="78">IFERROR(C122/C10,"")</f>
        <v/>
      </c>
      <c r="D178" s="152" t="str">
        <f t="shared" si="78"/>
        <v/>
      </c>
      <c r="E178" s="152" t="str">
        <f t="shared" si="78"/>
        <v/>
      </c>
      <c r="F178" s="152" t="str">
        <f t="shared" si="78"/>
        <v/>
      </c>
      <c r="G178" s="152" t="str">
        <f t="shared" si="78"/>
        <v/>
      </c>
      <c r="H178" s="152" t="str">
        <f t="shared" si="78"/>
        <v/>
      </c>
      <c r="I178" s="152" t="str">
        <f t="shared" si="78"/>
        <v/>
      </c>
      <c r="J178" s="152" t="str">
        <f t="shared" si="78"/>
        <v/>
      </c>
      <c r="K178" s="152" t="str">
        <f t="shared" si="78"/>
        <v/>
      </c>
      <c r="L178" s="152" t="str">
        <f t="shared" si="78"/>
        <v/>
      </c>
      <c r="M178" s="152" t="str">
        <f t="shared" si="78"/>
        <v/>
      </c>
      <c r="N178" s="152" t="str">
        <f t="shared" si="78"/>
        <v/>
      </c>
      <c r="O178" s="153" t="str">
        <f t="shared" si="78"/>
        <v/>
      </c>
      <c r="P178" s="152" t="str">
        <f t="shared" si="78"/>
        <v/>
      </c>
      <c r="Q178" s="152" t="str">
        <f t="shared" si="78"/>
        <v/>
      </c>
      <c r="R178" s="152" t="str">
        <f t="shared" si="78"/>
        <v/>
      </c>
      <c r="S178" s="152" t="str">
        <f t="shared" si="78"/>
        <v/>
      </c>
      <c r="T178" s="152" t="str">
        <f t="shared" si="78"/>
        <v/>
      </c>
      <c r="U178" s="152" t="str">
        <f t="shared" si="78"/>
        <v/>
      </c>
      <c r="V178" s="152" t="str">
        <f t="shared" si="78"/>
        <v/>
      </c>
      <c r="W178" s="152" t="str">
        <f t="shared" si="78"/>
        <v/>
      </c>
      <c r="X178" s="152" t="str">
        <f t="shared" si="78"/>
        <v/>
      </c>
      <c r="Y178" s="152" t="str">
        <f t="shared" si="78"/>
        <v/>
      </c>
      <c r="Z178" s="152" t="str">
        <f t="shared" si="78"/>
        <v/>
      </c>
      <c r="AA178" s="152" t="str">
        <f t="shared" si="78"/>
        <v/>
      </c>
      <c r="AB178" s="153" t="str">
        <f t="shared" si="78"/>
        <v/>
      </c>
      <c r="AC178" s="152" t="str">
        <f t="shared" si="78"/>
        <v/>
      </c>
      <c r="AD178" s="152" t="str">
        <f t="shared" si="78"/>
        <v/>
      </c>
      <c r="AE178" s="152" t="str">
        <f t="shared" si="78"/>
        <v/>
      </c>
      <c r="AF178" s="152" t="str">
        <f t="shared" si="78"/>
        <v/>
      </c>
      <c r="AG178" s="152" t="str">
        <f t="shared" si="78"/>
        <v/>
      </c>
      <c r="AH178" s="152" t="str">
        <f t="shared" si="78"/>
        <v/>
      </c>
      <c r="AI178" s="152" t="str">
        <f t="shared" si="78"/>
        <v/>
      </c>
      <c r="AJ178" s="152" t="str">
        <f t="shared" si="78"/>
        <v/>
      </c>
      <c r="AK178" s="152" t="str">
        <f t="shared" si="78"/>
        <v/>
      </c>
      <c r="AL178" s="152" t="str">
        <f t="shared" si="78"/>
        <v/>
      </c>
      <c r="AM178" s="152" t="str">
        <f t="shared" si="78"/>
        <v/>
      </c>
      <c r="AN178" s="152" t="str">
        <f t="shared" si="78"/>
        <v/>
      </c>
      <c r="AO178" s="153" t="str">
        <f t="shared" si="78"/>
        <v/>
      </c>
      <c r="AP178" s="152" t="str">
        <f t="shared" si="78"/>
        <v/>
      </c>
      <c r="AQ178" s="152" t="str">
        <f t="shared" si="78"/>
        <v/>
      </c>
      <c r="AR178" s="152" t="str">
        <f t="shared" si="78"/>
        <v/>
      </c>
      <c r="AS178" s="152" t="str">
        <f t="shared" si="78"/>
        <v/>
      </c>
      <c r="AT178" s="152" t="str">
        <f t="shared" si="78"/>
        <v/>
      </c>
      <c r="AU178" s="152" t="str">
        <f t="shared" si="78"/>
        <v/>
      </c>
      <c r="AV178" s="152" t="str">
        <f t="shared" si="78"/>
        <v/>
      </c>
      <c r="AW178" s="152" t="str">
        <f t="shared" si="78"/>
        <v/>
      </c>
      <c r="AX178" s="152" t="str">
        <f t="shared" si="78"/>
        <v/>
      </c>
      <c r="AY178" s="152" t="str">
        <f t="shared" si="78"/>
        <v/>
      </c>
      <c r="AZ178" s="152" t="str">
        <f t="shared" si="78"/>
        <v/>
      </c>
      <c r="BA178" s="152" t="str">
        <f t="shared" si="78"/>
        <v/>
      </c>
      <c r="BB178" s="153" t="str">
        <f t="shared" si="78"/>
        <v/>
      </c>
      <c r="BC178" s="152" t="str">
        <f t="shared" si="78"/>
        <v/>
      </c>
      <c r="BD178" s="152" t="str">
        <f t="shared" si="78"/>
        <v/>
      </c>
      <c r="BE178" s="152" t="str">
        <f t="shared" si="78"/>
        <v/>
      </c>
      <c r="BF178" s="152" t="str">
        <f t="shared" si="78"/>
        <v/>
      </c>
      <c r="BG178" s="152" t="str">
        <f t="shared" si="78"/>
        <v/>
      </c>
      <c r="BH178" s="152" t="str">
        <f t="shared" si="78"/>
        <v/>
      </c>
      <c r="BI178" s="152" t="str">
        <f t="shared" si="78"/>
        <v/>
      </c>
      <c r="BJ178" s="152" t="str">
        <f t="shared" si="78"/>
        <v/>
      </c>
      <c r="BK178" s="152" t="str">
        <f t="shared" si="78"/>
        <v/>
      </c>
      <c r="BL178" s="152" t="str">
        <f t="shared" si="78"/>
        <v/>
      </c>
      <c r="BM178" s="152" t="str">
        <f t="shared" si="78"/>
        <v/>
      </c>
      <c r="BN178" s="152" t="str">
        <f t="shared" si="78"/>
        <v/>
      </c>
      <c r="BO178" s="153" t="str">
        <f t="shared" si="78"/>
        <v/>
      </c>
    </row>
    <row r="179" ht="15.75" hidden="1" customHeight="1" outlineLevel="1">
      <c r="A179" s="1"/>
      <c r="B179" s="147" t="str">
        <f>Inputs!Z13</f>
        <v>Sponsor 6</v>
      </c>
      <c r="C179" s="152" t="str">
        <f t="shared" ref="C179:BO179" si="79">IFERROR(C123/C11,"")</f>
        <v/>
      </c>
      <c r="D179" s="152" t="str">
        <f t="shared" si="79"/>
        <v/>
      </c>
      <c r="E179" s="152" t="str">
        <f t="shared" si="79"/>
        <v/>
      </c>
      <c r="F179" s="152" t="str">
        <f t="shared" si="79"/>
        <v/>
      </c>
      <c r="G179" s="152" t="str">
        <f t="shared" si="79"/>
        <v/>
      </c>
      <c r="H179" s="152" t="str">
        <f t="shared" si="79"/>
        <v/>
      </c>
      <c r="I179" s="152" t="str">
        <f t="shared" si="79"/>
        <v/>
      </c>
      <c r="J179" s="152" t="str">
        <f t="shared" si="79"/>
        <v/>
      </c>
      <c r="K179" s="152" t="str">
        <f t="shared" si="79"/>
        <v/>
      </c>
      <c r="L179" s="152" t="str">
        <f t="shared" si="79"/>
        <v/>
      </c>
      <c r="M179" s="152" t="str">
        <f t="shared" si="79"/>
        <v/>
      </c>
      <c r="N179" s="152" t="str">
        <f t="shared" si="79"/>
        <v/>
      </c>
      <c r="O179" s="153" t="str">
        <f t="shared" si="79"/>
        <v/>
      </c>
      <c r="P179" s="152" t="str">
        <f t="shared" si="79"/>
        <v/>
      </c>
      <c r="Q179" s="152" t="str">
        <f t="shared" si="79"/>
        <v/>
      </c>
      <c r="R179" s="152" t="str">
        <f t="shared" si="79"/>
        <v/>
      </c>
      <c r="S179" s="152" t="str">
        <f t="shared" si="79"/>
        <v/>
      </c>
      <c r="T179" s="152" t="str">
        <f t="shared" si="79"/>
        <v/>
      </c>
      <c r="U179" s="152" t="str">
        <f t="shared" si="79"/>
        <v/>
      </c>
      <c r="V179" s="152" t="str">
        <f t="shared" si="79"/>
        <v/>
      </c>
      <c r="W179" s="152" t="str">
        <f t="shared" si="79"/>
        <v/>
      </c>
      <c r="X179" s="152" t="str">
        <f t="shared" si="79"/>
        <v/>
      </c>
      <c r="Y179" s="152" t="str">
        <f t="shared" si="79"/>
        <v/>
      </c>
      <c r="Z179" s="152" t="str">
        <f t="shared" si="79"/>
        <v/>
      </c>
      <c r="AA179" s="152" t="str">
        <f t="shared" si="79"/>
        <v/>
      </c>
      <c r="AB179" s="153" t="str">
        <f t="shared" si="79"/>
        <v/>
      </c>
      <c r="AC179" s="152" t="str">
        <f t="shared" si="79"/>
        <v/>
      </c>
      <c r="AD179" s="152" t="str">
        <f t="shared" si="79"/>
        <v/>
      </c>
      <c r="AE179" s="152" t="str">
        <f t="shared" si="79"/>
        <v/>
      </c>
      <c r="AF179" s="152" t="str">
        <f t="shared" si="79"/>
        <v/>
      </c>
      <c r="AG179" s="152" t="str">
        <f t="shared" si="79"/>
        <v/>
      </c>
      <c r="AH179" s="152" t="str">
        <f t="shared" si="79"/>
        <v/>
      </c>
      <c r="AI179" s="152" t="str">
        <f t="shared" si="79"/>
        <v/>
      </c>
      <c r="AJ179" s="152" t="str">
        <f t="shared" si="79"/>
        <v/>
      </c>
      <c r="AK179" s="152" t="str">
        <f t="shared" si="79"/>
        <v/>
      </c>
      <c r="AL179" s="152" t="str">
        <f t="shared" si="79"/>
        <v/>
      </c>
      <c r="AM179" s="152" t="str">
        <f t="shared" si="79"/>
        <v/>
      </c>
      <c r="AN179" s="152" t="str">
        <f t="shared" si="79"/>
        <v/>
      </c>
      <c r="AO179" s="153" t="str">
        <f t="shared" si="79"/>
        <v/>
      </c>
      <c r="AP179" s="152" t="str">
        <f t="shared" si="79"/>
        <v/>
      </c>
      <c r="AQ179" s="152" t="str">
        <f t="shared" si="79"/>
        <v/>
      </c>
      <c r="AR179" s="152" t="str">
        <f t="shared" si="79"/>
        <v/>
      </c>
      <c r="AS179" s="152" t="str">
        <f t="shared" si="79"/>
        <v/>
      </c>
      <c r="AT179" s="152" t="str">
        <f t="shared" si="79"/>
        <v/>
      </c>
      <c r="AU179" s="152" t="str">
        <f t="shared" si="79"/>
        <v/>
      </c>
      <c r="AV179" s="152" t="str">
        <f t="shared" si="79"/>
        <v/>
      </c>
      <c r="AW179" s="152" t="str">
        <f t="shared" si="79"/>
        <v/>
      </c>
      <c r="AX179" s="152" t="str">
        <f t="shared" si="79"/>
        <v/>
      </c>
      <c r="AY179" s="152" t="str">
        <f t="shared" si="79"/>
        <v/>
      </c>
      <c r="AZ179" s="152" t="str">
        <f t="shared" si="79"/>
        <v/>
      </c>
      <c r="BA179" s="152" t="str">
        <f t="shared" si="79"/>
        <v/>
      </c>
      <c r="BB179" s="153" t="str">
        <f t="shared" si="79"/>
        <v/>
      </c>
      <c r="BC179" s="152" t="str">
        <f t="shared" si="79"/>
        <v/>
      </c>
      <c r="BD179" s="152" t="str">
        <f t="shared" si="79"/>
        <v/>
      </c>
      <c r="BE179" s="152" t="str">
        <f t="shared" si="79"/>
        <v/>
      </c>
      <c r="BF179" s="152" t="str">
        <f t="shared" si="79"/>
        <v/>
      </c>
      <c r="BG179" s="152" t="str">
        <f t="shared" si="79"/>
        <v/>
      </c>
      <c r="BH179" s="152" t="str">
        <f t="shared" si="79"/>
        <v/>
      </c>
      <c r="BI179" s="152" t="str">
        <f t="shared" si="79"/>
        <v/>
      </c>
      <c r="BJ179" s="152" t="str">
        <f t="shared" si="79"/>
        <v/>
      </c>
      <c r="BK179" s="152" t="str">
        <f t="shared" si="79"/>
        <v/>
      </c>
      <c r="BL179" s="152" t="str">
        <f t="shared" si="79"/>
        <v/>
      </c>
      <c r="BM179" s="152" t="str">
        <f t="shared" si="79"/>
        <v/>
      </c>
      <c r="BN179" s="152" t="str">
        <f t="shared" si="79"/>
        <v/>
      </c>
      <c r="BO179" s="153" t="str">
        <f t="shared" si="79"/>
        <v/>
      </c>
    </row>
    <row r="180" ht="15.75" hidden="1" customHeight="1" outlineLevel="1">
      <c r="A180" s="1"/>
      <c r="B180" s="147" t="str">
        <f>Inputs!Z14</f>
        <v>Sponsor 7</v>
      </c>
      <c r="C180" s="152" t="str">
        <f t="shared" ref="C180:BO180" si="80">IFERROR(C124/C12,"")</f>
        <v/>
      </c>
      <c r="D180" s="152" t="str">
        <f t="shared" si="80"/>
        <v/>
      </c>
      <c r="E180" s="152" t="str">
        <f t="shared" si="80"/>
        <v/>
      </c>
      <c r="F180" s="152" t="str">
        <f t="shared" si="80"/>
        <v/>
      </c>
      <c r="G180" s="152" t="str">
        <f t="shared" si="80"/>
        <v/>
      </c>
      <c r="H180" s="152" t="str">
        <f t="shared" si="80"/>
        <v/>
      </c>
      <c r="I180" s="152" t="str">
        <f t="shared" si="80"/>
        <v/>
      </c>
      <c r="J180" s="152" t="str">
        <f t="shared" si="80"/>
        <v/>
      </c>
      <c r="K180" s="152" t="str">
        <f t="shared" si="80"/>
        <v/>
      </c>
      <c r="L180" s="152" t="str">
        <f t="shared" si="80"/>
        <v/>
      </c>
      <c r="M180" s="152" t="str">
        <f t="shared" si="80"/>
        <v/>
      </c>
      <c r="N180" s="152" t="str">
        <f t="shared" si="80"/>
        <v/>
      </c>
      <c r="O180" s="153" t="str">
        <f t="shared" si="80"/>
        <v/>
      </c>
      <c r="P180" s="152" t="str">
        <f t="shared" si="80"/>
        <v/>
      </c>
      <c r="Q180" s="152" t="str">
        <f t="shared" si="80"/>
        <v/>
      </c>
      <c r="R180" s="152" t="str">
        <f t="shared" si="80"/>
        <v/>
      </c>
      <c r="S180" s="152" t="str">
        <f t="shared" si="80"/>
        <v/>
      </c>
      <c r="T180" s="152" t="str">
        <f t="shared" si="80"/>
        <v/>
      </c>
      <c r="U180" s="152" t="str">
        <f t="shared" si="80"/>
        <v/>
      </c>
      <c r="V180" s="152" t="str">
        <f t="shared" si="80"/>
        <v/>
      </c>
      <c r="W180" s="152" t="str">
        <f t="shared" si="80"/>
        <v/>
      </c>
      <c r="X180" s="152" t="str">
        <f t="shared" si="80"/>
        <v/>
      </c>
      <c r="Y180" s="152" t="str">
        <f t="shared" si="80"/>
        <v/>
      </c>
      <c r="Z180" s="152" t="str">
        <f t="shared" si="80"/>
        <v/>
      </c>
      <c r="AA180" s="152" t="str">
        <f t="shared" si="80"/>
        <v/>
      </c>
      <c r="AB180" s="153" t="str">
        <f t="shared" si="80"/>
        <v/>
      </c>
      <c r="AC180" s="152" t="str">
        <f t="shared" si="80"/>
        <v/>
      </c>
      <c r="AD180" s="152" t="str">
        <f t="shared" si="80"/>
        <v/>
      </c>
      <c r="AE180" s="152" t="str">
        <f t="shared" si="80"/>
        <v/>
      </c>
      <c r="AF180" s="152" t="str">
        <f t="shared" si="80"/>
        <v/>
      </c>
      <c r="AG180" s="152" t="str">
        <f t="shared" si="80"/>
        <v/>
      </c>
      <c r="AH180" s="152" t="str">
        <f t="shared" si="80"/>
        <v/>
      </c>
      <c r="AI180" s="152" t="str">
        <f t="shared" si="80"/>
        <v/>
      </c>
      <c r="AJ180" s="152" t="str">
        <f t="shared" si="80"/>
        <v/>
      </c>
      <c r="AK180" s="152" t="str">
        <f t="shared" si="80"/>
        <v/>
      </c>
      <c r="AL180" s="152" t="str">
        <f t="shared" si="80"/>
        <v/>
      </c>
      <c r="AM180" s="152" t="str">
        <f t="shared" si="80"/>
        <v/>
      </c>
      <c r="AN180" s="152" t="str">
        <f t="shared" si="80"/>
        <v/>
      </c>
      <c r="AO180" s="153" t="str">
        <f t="shared" si="80"/>
        <v/>
      </c>
      <c r="AP180" s="152" t="str">
        <f t="shared" si="80"/>
        <v/>
      </c>
      <c r="AQ180" s="152" t="str">
        <f t="shared" si="80"/>
        <v/>
      </c>
      <c r="AR180" s="152" t="str">
        <f t="shared" si="80"/>
        <v/>
      </c>
      <c r="AS180" s="152" t="str">
        <f t="shared" si="80"/>
        <v/>
      </c>
      <c r="AT180" s="152" t="str">
        <f t="shared" si="80"/>
        <v/>
      </c>
      <c r="AU180" s="152" t="str">
        <f t="shared" si="80"/>
        <v/>
      </c>
      <c r="AV180" s="152" t="str">
        <f t="shared" si="80"/>
        <v/>
      </c>
      <c r="AW180" s="152" t="str">
        <f t="shared" si="80"/>
        <v/>
      </c>
      <c r="AX180" s="152" t="str">
        <f t="shared" si="80"/>
        <v/>
      </c>
      <c r="AY180" s="152" t="str">
        <f t="shared" si="80"/>
        <v/>
      </c>
      <c r="AZ180" s="152" t="str">
        <f t="shared" si="80"/>
        <v/>
      </c>
      <c r="BA180" s="152" t="str">
        <f t="shared" si="80"/>
        <v/>
      </c>
      <c r="BB180" s="153" t="str">
        <f t="shared" si="80"/>
        <v/>
      </c>
      <c r="BC180" s="152" t="str">
        <f t="shared" si="80"/>
        <v/>
      </c>
      <c r="BD180" s="152" t="str">
        <f t="shared" si="80"/>
        <v/>
      </c>
      <c r="BE180" s="152" t="str">
        <f t="shared" si="80"/>
        <v/>
      </c>
      <c r="BF180" s="152" t="str">
        <f t="shared" si="80"/>
        <v/>
      </c>
      <c r="BG180" s="152" t="str">
        <f t="shared" si="80"/>
        <v/>
      </c>
      <c r="BH180" s="152" t="str">
        <f t="shared" si="80"/>
        <v/>
      </c>
      <c r="BI180" s="152" t="str">
        <f t="shared" si="80"/>
        <v/>
      </c>
      <c r="BJ180" s="152" t="str">
        <f t="shared" si="80"/>
        <v/>
      </c>
      <c r="BK180" s="152" t="str">
        <f t="shared" si="80"/>
        <v/>
      </c>
      <c r="BL180" s="152" t="str">
        <f t="shared" si="80"/>
        <v/>
      </c>
      <c r="BM180" s="152" t="str">
        <f t="shared" si="80"/>
        <v/>
      </c>
      <c r="BN180" s="152" t="str">
        <f t="shared" si="80"/>
        <v/>
      </c>
      <c r="BO180" s="153" t="str">
        <f t="shared" si="80"/>
        <v/>
      </c>
    </row>
    <row r="181" ht="15.75" hidden="1" customHeight="1" outlineLevel="1">
      <c r="A181" s="1"/>
      <c r="B181" s="147" t="str">
        <f>Inputs!Z15</f>
        <v>Sponsor 8</v>
      </c>
      <c r="C181" s="152" t="str">
        <f t="shared" ref="C181:BO181" si="81">IFERROR(C125/C13,"")</f>
        <v/>
      </c>
      <c r="D181" s="152" t="str">
        <f t="shared" si="81"/>
        <v/>
      </c>
      <c r="E181" s="152" t="str">
        <f t="shared" si="81"/>
        <v/>
      </c>
      <c r="F181" s="152" t="str">
        <f t="shared" si="81"/>
        <v/>
      </c>
      <c r="G181" s="152" t="str">
        <f t="shared" si="81"/>
        <v/>
      </c>
      <c r="H181" s="152" t="str">
        <f t="shared" si="81"/>
        <v/>
      </c>
      <c r="I181" s="152" t="str">
        <f t="shared" si="81"/>
        <v/>
      </c>
      <c r="J181" s="152" t="str">
        <f t="shared" si="81"/>
        <v/>
      </c>
      <c r="K181" s="152" t="str">
        <f t="shared" si="81"/>
        <v/>
      </c>
      <c r="L181" s="152" t="str">
        <f t="shared" si="81"/>
        <v/>
      </c>
      <c r="M181" s="152" t="str">
        <f t="shared" si="81"/>
        <v/>
      </c>
      <c r="N181" s="152" t="str">
        <f t="shared" si="81"/>
        <v/>
      </c>
      <c r="O181" s="153" t="str">
        <f t="shared" si="81"/>
        <v/>
      </c>
      <c r="P181" s="152" t="str">
        <f t="shared" si="81"/>
        <v/>
      </c>
      <c r="Q181" s="152" t="str">
        <f t="shared" si="81"/>
        <v/>
      </c>
      <c r="R181" s="152" t="str">
        <f t="shared" si="81"/>
        <v/>
      </c>
      <c r="S181" s="152" t="str">
        <f t="shared" si="81"/>
        <v/>
      </c>
      <c r="T181" s="152" t="str">
        <f t="shared" si="81"/>
        <v/>
      </c>
      <c r="U181" s="152" t="str">
        <f t="shared" si="81"/>
        <v/>
      </c>
      <c r="V181" s="152" t="str">
        <f t="shared" si="81"/>
        <v/>
      </c>
      <c r="W181" s="152" t="str">
        <f t="shared" si="81"/>
        <v/>
      </c>
      <c r="X181" s="152" t="str">
        <f t="shared" si="81"/>
        <v/>
      </c>
      <c r="Y181" s="152" t="str">
        <f t="shared" si="81"/>
        <v/>
      </c>
      <c r="Z181" s="152" t="str">
        <f t="shared" si="81"/>
        <v/>
      </c>
      <c r="AA181" s="152" t="str">
        <f t="shared" si="81"/>
        <v/>
      </c>
      <c r="AB181" s="153" t="str">
        <f t="shared" si="81"/>
        <v/>
      </c>
      <c r="AC181" s="152" t="str">
        <f t="shared" si="81"/>
        <v/>
      </c>
      <c r="AD181" s="152" t="str">
        <f t="shared" si="81"/>
        <v/>
      </c>
      <c r="AE181" s="152" t="str">
        <f t="shared" si="81"/>
        <v/>
      </c>
      <c r="AF181" s="152" t="str">
        <f t="shared" si="81"/>
        <v/>
      </c>
      <c r="AG181" s="152" t="str">
        <f t="shared" si="81"/>
        <v/>
      </c>
      <c r="AH181" s="152" t="str">
        <f t="shared" si="81"/>
        <v/>
      </c>
      <c r="AI181" s="152" t="str">
        <f t="shared" si="81"/>
        <v/>
      </c>
      <c r="AJ181" s="152" t="str">
        <f t="shared" si="81"/>
        <v/>
      </c>
      <c r="AK181" s="152" t="str">
        <f t="shared" si="81"/>
        <v/>
      </c>
      <c r="AL181" s="152" t="str">
        <f t="shared" si="81"/>
        <v/>
      </c>
      <c r="AM181" s="152" t="str">
        <f t="shared" si="81"/>
        <v/>
      </c>
      <c r="AN181" s="152" t="str">
        <f t="shared" si="81"/>
        <v/>
      </c>
      <c r="AO181" s="153" t="str">
        <f t="shared" si="81"/>
        <v/>
      </c>
      <c r="AP181" s="152" t="str">
        <f t="shared" si="81"/>
        <v/>
      </c>
      <c r="AQ181" s="152" t="str">
        <f t="shared" si="81"/>
        <v/>
      </c>
      <c r="AR181" s="152" t="str">
        <f t="shared" si="81"/>
        <v/>
      </c>
      <c r="AS181" s="152" t="str">
        <f t="shared" si="81"/>
        <v/>
      </c>
      <c r="AT181" s="152" t="str">
        <f t="shared" si="81"/>
        <v/>
      </c>
      <c r="AU181" s="152" t="str">
        <f t="shared" si="81"/>
        <v/>
      </c>
      <c r="AV181" s="152" t="str">
        <f t="shared" si="81"/>
        <v/>
      </c>
      <c r="AW181" s="152" t="str">
        <f t="shared" si="81"/>
        <v/>
      </c>
      <c r="AX181" s="152" t="str">
        <f t="shared" si="81"/>
        <v/>
      </c>
      <c r="AY181" s="152" t="str">
        <f t="shared" si="81"/>
        <v/>
      </c>
      <c r="AZ181" s="152" t="str">
        <f t="shared" si="81"/>
        <v/>
      </c>
      <c r="BA181" s="152" t="str">
        <f t="shared" si="81"/>
        <v/>
      </c>
      <c r="BB181" s="153" t="str">
        <f t="shared" si="81"/>
        <v/>
      </c>
      <c r="BC181" s="152" t="str">
        <f t="shared" si="81"/>
        <v/>
      </c>
      <c r="BD181" s="152" t="str">
        <f t="shared" si="81"/>
        <v/>
      </c>
      <c r="BE181" s="152" t="str">
        <f t="shared" si="81"/>
        <v/>
      </c>
      <c r="BF181" s="152" t="str">
        <f t="shared" si="81"/>
        <v/>
      </c>
      <c r="BG181" s="152" t="str">
        <f t="shared" si="81"/>
        <v/>
      </c>
      <c r="BH181" s="152" t="str">
        <f t="shared" si="81"/>
        <v/>
      </c>
      <c r="BI181" s="152" t="str">
        <f t="shared" si="81"/>
        <v/>
      </c>
      <c r="BJ181" s="152" t="str">
        <f t="shared" si="81"/>
        <v/>
      </c>
      <c r="BK181" s="152" t="str">
        <f t="shared" si="81"/>
        <v/>
      </c>
      <c r="BL181" s="152" t="str">
        <f t="shared" si="81"/>
        <v/>
      </c>
      <c r="BM181" s="152" t="str">
        <f t="shared" si="81"/>
        <v/>
      </c>
      <c r="BN181" s="152" t="str">
        <f t="shared" si="81"/>
        <v/>
      </c>
      <c r="BO181" s="153" t="str">
        <f t="shared" si="81"/>
        <v/>
      </c>
    </row>
    <row r="182" ht="15.75" hidden="1" customHeight="1" outlineLevel="1">
      <c r="A182" s="1"/>
      <c r="B182" s="147" t="str">
        <f>Inputs!Z16</f>
        <v>Sponsor 9</v>
      </c>
      <c r="C182" s="152" t="str">
        <f t="shared" ref="C182:BO182" si="82">IFERROR(C126/C14,"")</f>
        <v/>
      </c>
      <c r="D182" s="152" t="str">
        <f t="shared" si="82"/>
        <v/>
      </c>
      <c r="E182" s="152" t="str">
        <f t="shared" si="82"/>
        <v/>
      </c>
      <c r="F182" s="152" t="str">
        <f t="shared" si="82"/>
        <v/>
      </c>
      <c r="G182" s="152" t="str">
        <f t="shared" si="82"/>
        <v/>
      </c>
      <c r="H182" s="152" t="str">
        <f t="shared" si="82"/>
        <v/>
      </c>
      <c r="I182" s="152" t="str">
        <f t="shared" si="82"/>
        <v/>
      </c>
      <c r="J182" s="152" t="str">
        <f t="shared" si="82"/>
        <v/>
      </c>
      <c r="K182" s="152" t="str">
        <f t="shared" si="82"/>
        <v/>
      </c>
      <c r="L182" s="152" t="str">
        <f t="shared" si="82"/>
        <v/>
      </c>
      <c r="M182" s="152" t="str">
        <f t="shared" si="82"/>
        <v/>
      </c>
      <c r="N182" s="152" t="str">
        <f t="shared" si="82"/>
        <v/>
      </c>
      <c r="O182" s="153" t="str">
        <f t="shared" si="82"/>
        <v/>
      </c>
      <c r="P182" s="152" t="str">
        <f t="shared" si="82"/>
        <v/>
      </c>
      <c r="Q182" s="152" t="str">
        <f t="shared" si="82"/>
        <v/>
      </c>
      <c r="R182" s="152" t="str">
        <f t="shared" si="82"/>
        <v/>
      </c>
      <c r="S182" s="152" t="str">
        <f t="shared" si="82"/>
        <v/>
      </c>
      <c r="T182" s="152" t="str">
        <f t="shared" si="82"/>
        <v/>
      </c>
      <c r="U182" s="152" t="str">
        <f t="shared" si="82"/>
        <v/>
      </c>
      <c r="V182" s="152" t="str">
        <f t="shared" si="82"/>
        <v/>
      </c>
      <c r="W182" s="152" t="str">
        <f t="shared" si="82"/>
        <v/>
      </c>
      <c r="X182" s="152" t="str">
        <f t="shared" si="82"/>
        <v/>
      </c>
      <c r="Y182" s="152" t="str">
        <f t="shared" si="82"/>
        <v/>
      </c>
      <c r="Z182" s="152" t="str">
        <f t="shared" si="82"/>
        <v/>
      </c>
      <c r="AA182" s="152" t="str">
        <f t="shared" si="82"/>
        <v/>
      </c>
      <c r="AB182" s="153" t="str">
        <f t="shared" si="82"/>
        <v/>
      </c>
      <c r="AC182" s="152" t="str">
        <f t="shared" si="82"/>
        <v/>
      </c>
      <c r="AD182" s="152" t="str">
        <f t="shared" si="82"/>
        <v/>
      </c>
      <c r="AE182" s="152" t="str">
        <f t="shared" si="82"/>
        <v/>
      </c>
      <c r="AF182" s="152" t="str">
        <f t="shared" si="82"/>
        <v/>
      </c>
      <c r="AG182" s="152" t="str">
        <f t="shared" si="82"/>
        <v/>
      </c>
      <c r="AH182" s="152" t="str">
        <f t="shared" si="82"/>
        <v/>
      </c>
      <c r="AI182" s="152" t="str">
        <f t="shared" si="82"/>
        <v/>
      </c>
      <c r="AJ182" s="152" t="str">
        <f t="shared" si="82"/>
        <v/>
      </c>
      <c r="AK182" s="152" t="str">
        <f t="shared" si="82"/>
        <v/>
      </c>
      <c r="AL182" s="152" t="str">
        <f t="shared" si="82"/>
        <v/>
      </c>
      <c r="AM182" s="152" t="str">
        <f t="shared" si="82"/>
        <v/>
      </c>
      <c r="AN182" s="152" t="str">
        <f t="shared" si="82"/>
        <v/>
      </c>
      <c r="AO182" s="153" t="str">
        <f t="shared" si="82"/>
        <v/>
      </c>
      <c r="AP182" s="152" t="str">
        <f t="shared" si="82"/>
        <v/>
      </c>
      <c r="AQ182" s="152" t="str">
        <f t="shared" si="82"/>
        <v/>
      </c>
      <c r="AR182" s="152" t="str">
        <f t="shared" si="82"/>
        <v/>
      </c>
      <c r="AS182" s="152" t="str">
        <f t="shared" si="82"/>
        <v/>
      </c>
      <c r="AT182" s="152" t="str">
        <f t="shared" si="82"/>
        <v/>
      </c>
      <c r="AU182" s="152" t="str">
        <f t="shared" si="82"/>
        <v/>
      </c>
      <c r="AV182" s="152" t="str">
        <f t="shared" si="82"/>
        <v/>
      </c>
      <c r="AW182" s="152" t="str">
        <f t="shared" si="82"/>
        <v/>
      </c>
      <c r="AX182" s="152" t="str">
        <f t="shared" si="82"/>
        <v/>
      </c>
      <c r="AY182" s="152" t="str">
        <f t="shared" si="82"/>
        <v/>
      </c>
      <c r="AZ182" s="152" t="str">
        <f t="shared" si="82"/>
        <v/>
      </c>
      <c r="BA182" s="152" t="str">
        <f t="shared" si="82"/>
        <v/>
      </c>
      <c r="BB182" s="153" t="str">
        <f t="shared" si="82"/>
        <v/>
      </c>
      <c r="BC182" s="152" t="str">
        <f t="shared" si="82"/>
        <v/>
      </c>
      <c r="BD182" s="152" t="str">
        <f t="shared" si="82"/>
        <v/>
      </c>
      <c r="BE182" s="152" t="str">
        <f t="shared" si="82"/>
        <v/>
      </c>
      <c r="BF182" s="152" t="str">
        <f t="shared" si="82"/>
        <v/>
      </c>
      <c r="BG182" s="152" t="str">
        <f t="shared" si="82"/>
        <v/>
      </c>
      <c r="BH182" s="152" t="str">
        <f t="shared" si="82"/>
        <v/>
      </c>
      <c r="BI182" s="152" t="str">
        <f t="shared" si="82"/>
        <v/>
      </c>
      <c r="BJ182" s="152" t="str">
        <f t="shared" si="82"/>
        <v/>
      </c>
      <c r="BK182" s="152" t="str">
        <f t="shared" si="82"/>
        <v/>
      </c>
      <c r="BL182" s="152" t="str">
        <f t="shared" si="82"/>
        <v/>
      </c>
      <c r="BM182" s="152" t="str">
        <f t="shared" si="82"/>
        <v/>
      </c>
      <c r="BN182" s="152" t="str">
        <f t="shared" si="82"/>
        <v/>
      </c>
      <c r="BO182" s="153" t="str">
        <f t="shared" si="82"/>
        <v/>
      </c>
    </row>
    <row r="183" ht="15.75" hidden="1" customHeight="1" outlineLevel="1">
      <c r="A183" s="1"/>
      <c r="B183" s="147" t="str">
        <f>Inputs!Z17</f>
        <v>Sponsor 10</v>
      </c>
      <c r="C183" s="152" t="str">
        <f t="shared" ref="C183:BO183" si="83">IFERROR(C127/C15,"")</f>
        <v/>
      </c>
      <c r="D183" s="152" t="str">
        <f t="shared" si="83"/>
        <v/>
      </c>
      <c r="E183" s="152" t="str">
        <f t="shared" si="83"/>
        <v/>
      </c>
      <c r="F183" s="152" t="str">
        <f t="shared" si="83"/>
        <v/>
      </c>
      <c r="G183" s="152" t="str">
        <f t="shared" si="83"/>
        <v/>
      </c>
      <c r="H183" s="152" t="str">
        <f t="shared" si="83"/>
        <v/>
      </c>
      <c r="I183" s="152" t="str">
        <f t="shared" si="83"/>
        <v/>
      </c>
      <c r="J183" s="152" t="str">
        <f t="shared" si="83"/>
        <v/>
      </c>
      <c r="K183" s="152" t="str">
        <f t="shared" si="83"/>
        <v/>
      </c>
      <c r="L183" s="152" t="str">
        <f t="shared" si="83"/>
        <v/>
      </c>
      <c r="M183" s="152" t="str">
        <f t="shared" si="83"/>
        <v/>
      </c>
      <c r="N183" s="152" t="str">
        <f t="shared" si="83"/>
        <v/>
      </c>
      <c r="O183" s="153" t="str">
        <f t="shared" si="83"/>
        <v/>
      </c>
      <c r="P183" s="152" t="str">
        <f t="shared" si="83"/>
        <v/>
      </c>
      <c r="Q183" s="152" t="str">
        <f t="shared" si="83"/>
        <v/>
      </c>
      <c r="R183" s="152" t="str">
        <f t="shared" si="83"/>
        <v/>
      </c>
      <c r="S183" s="152" t="str">
        <f t="shared" si="83"/>
        <v/>
      </c>
      <c r="T183" s="152" t="str">
        <f t="shared" si="83"/>
        <v/>
      </c>
      <c r="U183" s="152" t="str">
        <f t="shared" si="83"/>
        <v/>
      </c>
      <c r="V183" s="152" t="str">
        <f t="shared" si="83"/>
        <v/>
      </c>
      <c r="W183" s="152" t="str">
        <f t="shared" si="83"/>
        <v/>
      </c>
      <c r="X183" s="152" t="str">
        <f t="shared" si="83"/>
        <v/>
      </c>
      <c r="Y183" s="152" t="str">
        <f t="shared" si="83"/>
        <v/>
      </c>
      <c r="Z183" s="152" t="str">
        <f t="shared" si="83"/>
        <v/>
      </c>
      <c r="AA183" s="152" t="str">
        <f t="shared" si="83"/>
        <v/>
      </c>
      <c r="AB183" s="153" t="str">
        <f t="shared" si="83"/>
        <v/>
      </c>
      <c r="AC183" s="152" t="str">
        <f t="shared" si="83"/>
        <v/>
      </c>
      <c r="AD183" s="152" t="str">
        <f t="shared" si="83"/>
        <v/>
      </c>
      <c r="AE183" s="152" t="str">
        <f t="shared" si="83"/>
        <v/>
      </c>
      <c r="AF183" s="152" t="str">
        <f t="shared" si="83"/>
        <v/>
      </c>
      <c r="AG183" s="152" t="str">
        <f t="shared" si="83"/>
        <v/>
      </c>
      <c r="AH183" s="152" t="str">
        <f t="shared" si="83"/>
        <v/>
      </c>
      <c r="AI183" s="152" t="str">
        <f t="shared" si="83"/>
        <v/>
      </c>
      <c r="AJ183" s="152" t="str">
        <f t="shared" si="83"/>
        <v/>
      </c>
      <c r="AK183" s="152" t="str">
        <f t="shared" si="83"/>
        <v/>
      </c>
      <c r="AL183" s="152" t="str">
        <f t="shared" si="83"/>
        <v/>
      </c>
      <c r="AM183" s="152" t="str">
        <f t="shared" si="83"/>
        <v/>
      </c>
      <c r="AN183" s="152" t="str">
        <f t="shared" si="83"/>
        <v/>
      </c>
      <c r="AO183" s="153" t="str">
        <f t="shared" si="83"/>
        <v/>
      </c>
      <c r="AP183" s="152" t="str">
        <f t="shared" si="83"/>
        <v/>
      </c>
      <c r="AQ183" s="152" t="str">
        <f t="shared" si="83"/>
        <v/>
      </c>
      <c r="AR183" s="152" t="str">
        <f t="shared" si="83"/>
        <v/>
      </c>
      <c r="AS183" s="152" t="str">
        <f t="shared" si="83"/>
        <v/>
      </c>
      <c r="AT183" s="152" t="str">
        <f t="shared" si="83"/>
        <v/>
      </c>
      <c r="AU183" s="152" t="str">
        <f t="shared" si="83"/>
        <v/>
      </c>
      <c r="AV183" s="152" t="str">
        <f t="shared" si="83"/>
        <v/>
      </c>
      <c r="AW183" s="152" t="str">
        <f t="shared" si="83"/>
        <v/>
      </c>
      <c r="AX183" s="152" t="str">
        <f t="shared" si="83"/>
        <v/>
      </c>
      <c r="AY183" s="152" t="str">
        <f t="shared" si="83"/>
        <v/>
      </c>
      <c r="AZ183" s="152" t="str">
        <f t="shared" si="83"/>
        <v/>
      </c>
      <c r="BA183" s="152" t="str">
        <f t="shared" si="83"/>
        <v/>
      </c>
      <c r="BB183" s="153" t="str">
        <f t="shared" si="83"/>
        <v/>
      </c>
      <c r="BC183" s="152" t="str">
        <f t="shared" si="83"/>
        <v/>
      </c>
      <c r="BD183" s="152" t="str">
        <f t="shared" si="83"/>
        <v/>
      </c>
      <c r="BE183" s="152" t="str">
        <f t="shared" si="83"/>
        <v/>
      </c>
      <c r="BF183" s="152" t="str">
        <f t="shared" si="83"/>
        <v/>
      </c>
      <c r="BG183" s="152" t="str">
        <f t="shared" si="83"/>
        <v/>
      </c>
      <c r="BH183" s="152" t="str">
        <f t="shared" si="83"/>
        <v/>
      </c>
      <c r="BI183" s="152" t="str">
        <f t="shared" si="83"/>
        <v/>
      </c>
      <c r="BJ183" s="152" t="str">
        <f t="shared" si="83"/>
        <v/>
      </c>
      <c r="BK183" s="152" t="str">
        <f t="shared" si="83"/>
        <v/>
      </c>
      <c r="BL183" s="152" t="str">
        <f t="shared" si="83"/>
        <v/>
      </c>
      <c r="BM183" s="152" t="str">
        <f t="shared" si="83"/>
        <v/>
      </c>
      <c r="BN183" s="152" t="str">
        <f t="shared" si="83"/>
        <v/>
      </c>
      <c r="BO183" s="153" t="str">
        <f t="shared" si="83"/>
        <v/>
      </c>
    </row>
    <row r="184" ht="15.75" hidden="1" customHeight="1" outlineLevel="1">
      <c r="A184" s="1"/>
      <c r="B184" s="147" t="str">
        <f>Inputs!Z18</f>
        <v>Sponsor 11</v>
      </c>
      <c r="C184" s="152" t="str">
        <f t="shared" ref="C184:BO184" si="84">IFERROR(C128/C16,"")</f>
        <v/>
      </c>
      <c r="D184" s="152" t="str">
        <f t="shared" si="84"/>
        <v/>
      </c>
      <c r="E184" s="152" t="str">
        <f t="shared" si="84"/>
        <v/>
      </c>
      <c r="F184" s="152" t="str">
        <f t="shared" si="84"/>
        <v/>
      </c>
      <c r="G184" s="152" t="str">
        <f t="shared" si="84"/>
        <v/>
      </c>
      <c r="H184" s="152" t="str">
        <f t="shared" si="84"/>
        <v/>
      </c>
      <c r="I184" s="152" t="str">
        <f t="shared" si="84"/>
        <v/>
      </c>
      <c r="J184" s="152" t="str">
        <f t="shared" si="84"/>
        <v/>
      </c>
      <c r="K184" s="152" t="str">
        <f t="shared" si="84"/>
        <v/>
      </c>
      <c r="L184" s="152" t="str">
        <f t="shared" si="84"/>
        <v/>
      </c>
      <c r="M184" s="152" t="str">
        <f t="shared" si="84"/>
        <v/>
      </c>
      <c r="N184" s="152" t="str">
        <f t="shared" si="84"/>
        <v/>
      </c>
      <c r="O184" s="153" t="str">
        <f t="shared" si="84"/>
        <v/>
      </c>
      <c r="P184" s="152" t="str">
        <f t="shared" si="84"/>
        <v/>
      </c>
      <c r="Q184" s="152" t="str">
        <f t="shared" si="84"/>
        <v/>
      </c>
      <c r="R184" s="152" t="str">
        <f t="shared" si="84"/>
        <v/>
      </c>
      <c r="S184" s="152" t="str">
        <f t="shared" si="84"/>
        <v/>
      </c>
      <c r="T184" s="152" t="str">
        <f t="shared" si="84"/>
        <v/>
      </c>
      <c r="U184" s="152" t="str">
        <f t="shared" si="84"/>
        <v/>
      </c>
      <c r="V184" s="152" t="str">
        <f t="shared" si="84"/>
        <v/>
      </c>
      <c r="W184" s="152" t="str">
        <f t="shared" si="84"/>
        <v/>
      </c>
      <c r="X184" s="152" t="str">
        <f t="shared" si="84"/>
        <v/>
      </c>
      <c r="Y184" s="152" t="str">
        <f t="shared" si="84"/>
        <v/>
      </c>
      <c r="Z184" s="152" t="str">
        <f t="shared" si="84"/>
        <v/>
      </c>
      <c r="AA184" s="152" t="str">
        <f t="shared" si="84"/>
        <v/>
      </c>
      <c r="AB184" s="153" t="str">
        <f t="shared" si="84"/>
        <v/>
      </c>
      <c r="AC184" s="152" t="str">
        <f t="shared" si="84"/>
        <v/>
      </c>
      <c r="AD184" s="152" t="str">
        <f t="shared" si="84"/>
        <v/>
      </c>
      <c r="AE184" s="152" t="str">
        <f t="shared" si="84"/>
        <v/>
      </c>
      <c r="AF184" s="152" t="str">
        <f t="shared" si="84"/>
        <v/>
      </c>
      <c r="AG184" s="152" t="str">
        <f t="shared" si="84"/>
        <v/>
      </c>
      <c r="AH184" s="152" t="str">
        <f t="shared" si="84"/>
        <v/>
      </c>
      <c r="AI184" s="152" t="str">
        <f t="shared" si="84"/>
        <v/>
      </c>
      <c r="AJ184" s="152" t="str">
        <f t="shared" si="84"/>
        <v/>
      </c>
      <c r="AK184" s="152" t="str">
        <f t="shared" si="84"/>
        <v/>
      </c>
      <c r="AL184" s="152" t="str">
        <f t="shared" si="84"/>
        <v/>
      </c>
      <c r="AM184" s="152" t="str">
        <f t="shared" si="84"/>
        <v/>
      </c>
      <c r="AN184" s="152" t="str">
        <f t="shared" si="84"/>
        <v/>
      </c>
      <c r="AO184" s="153" t="str">
        <f t="shared" si="84"/>
        <v/>
      </c>
      <c r="AP184" s="152" t="str">
        <f t="shared" si="84"/>
        <v/>
      </c>
      <c r="AQ184" s="152" t="str">
        <f t="shared" si="84"/>
        <v/>
      </c>
      <c r="AR184" s="152" t="str">
        <f t="shared" si="84"/>
        <v/>
      </c>
      <c r="AS184" s="152" t="str">
        <f t="shared" si="84"/>
        <v/>
      </c>
      <c r="AT184" s="152" t="str">
        <f t="shared" si="84"/>
        <v/>
      </c>
      <c r="AU184" s="152" t="str">
        <f t="shared" si="84"/>
        <v/>
      </c>
      <c r="AV184" s="152" t="str">
        <f t="shared" si="84"/>
        <v/>
      </c>
      <c r="AW184" s="152" t="str">
        <f t="shared" si="84"/>
        <v/>
      </c>
      <c r="AX184" s="152" t="str">
        <f t="shared" si="84"/>
        <v/>
      </c>
      <c r="AY184" s="152" t="str">
        <f t="shared" si="84"/>
        <v/>
      </c>
      <c r="AZ184" s="152" t="str">
        <f t="shared" si="84"/>
        <v/>
      </c>
      <c r="BA184" s="152" t="str">
        <f t="shared" si="84"/>
        <v/>
      </c>
      <c r="BB184" s="153" t="str">
        <f t="shared" si="84"/>
        <v/>
      </c>
      <c r="BC184" s="152" t="str">
        <f t="shared" si="84"/>
        <v/>
      </c>
      <c r="BD184" s="152" t="str">
        <f t="shared" si="84"/>
        <v/>
      </c>
      <c r="BE184" s="152" t="str">
        <f t="shared" si="84"/>
        <v/>
      </c>
      <c r="BF184" s="152" t="str">
        <f t="shared" si="84"/>
        <v/>
      </c>
      <c r="BG184" s="152" t="str">
        <f t="shared" si="84"/>
        <v/>
      </c>
      <c r="BH184" s="152" t="str">
        <f t="shared" si="84"/>
        <v/>
      </c>
      <c r="BI184" s="152" t="str">
        <f t="shared" si="84"/>
        <v/>
      </c>
      <c r="BJ184" s="152" t="str">
        <f t="shared" si="84"/>
        <v/>
      </c>
      <c r="BK184" s="152" t="str">
        <f t="shared" si="84"/>
        <v/>
      </c>
      <c r="BL184" s="152" t="str">
        <f t="shared" si="84"/>
        <v/>
      </c>
      <c r="BM184" s="152" t="str">
        <f t="shared" si="84"/>
        <v/>
      </c>
      <c r="BN184" s="152" t="str">
        <f t="shared" si="84"/>
        <v/>
      </c>
      <c r="BO184" s="153" t="str">
        <f t="shared" si="84"/>
        <v/>
      </c>
    </row>
    <row r="185" ht="15.75" hidden="1" customHeight="1" outlineLevel="1">
      <c r="A185" s="1"/>
      <c r="B185" s="147" t="str">
        <f>Inputs!Z19</f>
        <v>Sponsor 12</v>
      </c>
      <c r="C185" s="152" t="str">
        <f t="shared" ref="C185:BO185" si="85">IFERROR(C129/C17,"")</f>
        <v/>
      </c>
      <c r="D185" s="152" t="str">
        <f t="shared" si="85"/>
        <v/>
      </c>
      <c r="E185" s="152" t="str">
        <f t="shared" si="85"/>
        <v/>
      </c>
      <c r="F185" s="152" t="str">
        <f t="shared" si="85"/>
        <v/>
      </c>
      <c r="G185" s="152" t="str">
        <f t="shared" si="85"/>
        <v/>
      </c>
      <c r="H185" s="152" t="str">
        <f t="shared" si="85"/>
        <v/>
      </c>
      <c r="I185" s="152" t="str">
        <f t="shared" si="85"/>
        <v/>
      </c>
      <c r="J185" s="152" t="str">
        <f t="shared" si="85"/>
        <v/>
      </c>
      <c r="K185" s="152" t="str">
        <f t="shared" si="85"/>
        <v/>
      </c>
      <c r="L185" s="152" t="str">
        <f t="shared" si="85"/>
        <v/>
      </c>
      <c r="M185" s="152" t="str">
        <f t="shared" si="85"/>
        <v/>
      </c>
      <c r="N185" s="152" t="str">
        <f t="shared" si="85"/>
        <v/>
      </c>
      <c r="O185" s="153" t="str">
        <f t="shared" si="85"/>
        <v/>
      </c>
      <c r="P185" s="152" t="str">
        <f t="shared" si="85"/>
        <v/>
      </c>
      <c r="Q185" s="152" t="str">
        <f t="shared" si="85"/>
        <v/>
      </c>
      <c r="R185" s="152" t="str">
        <f t="shared" si="85"/>
        <v/>
      </c>
      <c r="S185" s="152" t="str">
        <f t="shared" si="85"/>
        <v/>
      </c>
      <c r="T185" s="152" t="str">
        <f t="shared" si="85"/>
        <v/>
      </c>
      <c r="U185" s="152" t="str">
        <f t="shared" si="85"/>
        <v/>
      </c>
      <c r="V185" s="152" t="str">
        <f t="shared" si="85"/>
        <v/>
      </c>
      <c r="W185" s="152" t="str">
        <f t="shared" si="85"/>
        <v/>
      </c>
      <c r="X185" s="152" t="str">
        <f t="shared" si="85"/>
        <v/>
      </c>
      <c r="Y185" s="152" t="str">
        <f t="shared" si="85"/>
        <v/>
      </c>
      <c r="Z185" s="152" t="str">
        <f t="shared" si="85"/>
        <v/>
      </c>
      <c r="AA185" s="152" t="str">
        <f t="shared" si="85"/>
        <v/>
      </c>
      <c r="AB185" s="153" t="str">
        <f t="shared" si="85"/>
        <v/>
      </c>
      <c r="AC185" s="152" t="str">
        <f t="shared" si="85"/>
        <v/>
      </c>
      <c r="AD185" s="152" t="str">
        <f t="shared" si="85"/>
        <v/>
      </c>
      <c r="AE185" s="152" t="str">
        <f t="shared" si="85"/>
        <v/>
      </c>
      <c r="AF185" s="152" t="str">
        <f t="shared" si="85"/>
        <v/>
      </c>
      <c r="AG185" s="152" t="str">
        <f t="shared" si="85"/>
        <v/>
      </c>
      <c r="AH185" s="152" t="str">
        <f t="shared" si="85"/>
        <v/>
      </c>
      <c r="AI185" s="152" t="str">
        <f t="shared" si="85"/>
        <v/>
      </c>
      <c r="AJ185" s="152" t="str">
        <f t="shared" si="85"/>
        <v/>
      </c>
      <c r="AK185" s="152" t="str">
        <f t="shared" si="85"/>
        <v/>
      </c>
      <c r="AL185" s="152" t="str">
        <f t="shared" si="85"/>
        <v/>
      </c>
      <c r="AM185" s="152" t="str">
        <f t="shared" si="85"/>
        <v/>
      </c>
      <c r="AN185" s="152" t="str">
        <f t="shared" si="85"/>
        <v/>
      </c>
      <c r="AO185" s="153" t="str">
        <f t="shared" si="85"/>
        <v/>
      </c>
      <c r="AP185" s="152" t="str">
        <f t="shared" si="85"/>
        <v/>
      </c>
      <c r="AQ185" s="152" t="str">
        <f t="shared" si="85"/>
        <v/>
      </c>
      <c r="AR185" s="152" t="str">
        <f t="shared" si="85"/>
        <v/>
      </c>
      <c r="AS185" s="152" t="str">
        <f t="shared" si="85"/>
        <v/>
      </c>
      <c r="AT185" s="152" t="str">
        <f t="shared" si="85"/>
        <v/>
      </c>
      <c r="AU185" s="152" t="str">
        <f t="shared" si="85"/>
        <v/>
      </c>
      <c r="AV185" s="152" t="str">
        <f t="shared" si="85"/>
        <v/>
      </c>
      <c r="AW185" s="152" t="str">
        <f t="shared" si="85"/>
        <v/>
      </c>
      <c r="AX185" s="152" t="str">
        <f t="shared" si="85"/>
        <v/>
      </c>
      <c r="AY185" s="152" t="str">
        <f t="shared" si="85"/>
        <v/>
      </c>
      <c r="AZ185" s="152" t="str">
        <f t="shared" si="85"/>
        <v/>
      </c>
      <c r="BA185" s="152" t="str">
        <f t="shared" si="85"/>
        <v/>
      </c>
      <c r="BB185" s="153" t="str">
        <f t="shared" si="85"/>
        <v/>
      </c>
      <c r="BC185" s="152" t="str">
        <f t="shared" si="85"/>
        <v/>
      </c>
      <c r="BD185" s="152" t="str">
        <f t="shared" si="85"/>
        <v/>
      </c>
      <c r="BE185" s="152" t="str">
        <f t="shared" si="85"/>
        <v/>
      </c>
      <c r="BF185" s="152" t="str">
        <f t="shared" si="85"/>
        <v/>
      </c>
      <c r="BG185" s="152" t="str">
        <f t="shared" si="85"/>
        <v/>
      </c>
      <c r="BH185" s="152" t="str">
        <f t="shared" si="85"/>
        <v/>
      </c>
      <c r="BI185" s="152" t="str">
        <f t="shared" si="85"/>
        <v/>
      </c>
      <c r="BJ185" s="152" t="str">
        <f t="shared" si="85"/>
        <v/>
      </c>
      <c r="BK185" s="152" t="str">
        <f t="shared" si="85"/>
        <v/>
      </c>
      <c r="BL185" s="152" t="str">
        <f t="shared" si="85"/>
        <v/>
      </c>
      <c r="BM185" s="152" t="str">
        <f t="shared" si="85"/>
        <v/>
      </c>
      <c r="BN185" s="152" t="str">
        <f t="shared" si="85"/>
        <v/>
      </c>
      <c r="BO185" s="153" t="str">
        <f t="shared" si="85"/>
        <v/>
      </c>
    </row>
    <row r="186" ht="15.75" hidden="1" customHeight="1" outlineLevel="1">
      <c r="A186" s="1"/>
      <c r="B186" s="147" t="str">
        <f>Inputs!Z20</f>
        <v>Sponsor 13</v>
      </c>
      <c r="C186" s="152" t="str">
        <f t="shared" ref="C186:BO186" si="86">IFERROR(C130/C18,"")</f>
        <v/>
      </c>
      <c r="D186" s="152" t="str">
        <f t="shared" si="86"/>
        <v/>
      </c>
      <c r="E186" s="152" t="str">
        <f t="shared" si="86"/>
        <v/>
      </c>
      <c r="F186" s="152" t="str">
        <f t="shared" si="86"/>
        <v/>
      </c>
      <c r="G186" s="152" t="str">
        <f t="shared" si="86"/>
        <v/>
      </c>
      <c r="H186" s="152" t="str">
        <f t="shared" si="86"/>
        <v/>
      </c>
      <c r="I186" s="152" t="str">
        <f t="shared" si="86"/>
        <v/>
      </c>
      <c r="J186" s="152" t="str">
        <f t="shared" si="86"/>
        <v/>
      </c>
      <c r="K186" s="152" t="str">
        <f t="shared" si="86"/>
        <v/>
      </c>
      <c r="L186" s="152" t="str">
        <f t="shared" si="86"/>
        <v/>
      </c>
      <c r="M186" s="152" t="str">
        <f t="shared" si="86"/>
        <v/>
      </c>
      <c r="N186" s="152" t="str">
        <f t="shared" si="86"/>
        <v/>
      </c>
      <c r="O186" s="153" t="str">
        <f t="shared" si="86"/>
        <v/>
      </c>
      <c r="P186" s="152" t="str">
        <f t="shared" si="86"/>
        <v/>
      </c>
      <c r="Q186" s="152" t="str">
        <f t="shared" si="86"/>
        <v/>
      </c>
      <c r="R186" s="152" t="str">
        <f t="shared" si="86"/>
        <v/>
      </c>
      <c r="S186" s="152" t="str">
        <f t="shared" si="86"/>
        <v/>
      </c>
      <c r="T186" s="152" t="str">
        <f t="shared" si="86"/>
        <v/>
      </c>
      <c r="U186" s="152" t="str">
        <f t="shared" si="86"/>
        <v/>
      </c>
      <c r="V186" s="152" t="str">
        <f t="shared" si="86"/>
        <v/>
      </c>
      <c r="W186" s="152" t="str">
        <f t="shared" si="86"/>
        <v/>
      </c>
      <c r="X186" s="152" t="str">
        <f t="shared" si="86"/>
        <v/>
      </c>
      <c r="Y186" s="152" t="str">
        <f t="shared" si="86"/>
        <v/>
      </c>
      <c r="Z186" s="152" t="str">
        <f t="shared" si="86"/>
        <v/>
      </c>
      <c r="AA186" s="152" t="str">
        <f t="shared" si="86"/>
        <v/>
      </c>
      <c r="AB186" s="153" t="str">
        <f t="shared" si="86"/>
        <v/>
      </c>
      <c r="AC186" s="152" t="str">
        <f t="shared" si="86"/>
        <v/>
      </c>
      <c r="AD186" s="152" t="str">
        <f t="shared" si="86"/>
        <v/>
      </c>
      <c r="AE186" s="152" t="str">
        <f t="shared" si="86"/>
        <v/>
      </c>
      <c r="AF186" s="152" t="str">
        <f t="shared" si="86"/>
        <v/>
      </c>
      <c r="AG186" s="152" t="str">
        <f t="shared" si="86"/>
        <v/>
      </c>
      <c r="AH186" s="152" t="str">
        <f t="shared" si="86"/>
        <v/>
      </c>
      <c r="AI186" s="152" t="str">
        <f t="shared" si="86"/>
        <v/>
      </c>
      <c r="AJ186" s="152" t="str">
        <f t="shared" si="86"/>
        <v/>
      </c>
      <c r="AK186" s="152" t="str">
        <f t="shared" si="86"/>
        <v/>
      </c>
      <c r="AL186" s="152" t="str">
        <f t="shared" si="86"/>
        <v/>
      </c>
      <c r="AM186" s="152" t="str">
        <f t="shared" si="86"/>
        <v/>
      </c>
      <c r="AN186" s="152" t="str">
        <f t="shared" si="86"/>
        <v/>
      </c>
      <c r="AO186" s="153" t="str">
        <f t="shared" si="86"/>
        <v/>
      </c>
      <c r="AP186" s="152" t="str">
        <f t="shared" si="86"/>
        <v/>
      </c>
      <c r="AQ186" s="152" t="str">
        <f t="shared" si="86"/>
        <v/>
      </c>
      <c r="AR186" s="152" t="str">
        <f t="shared" si="86"/>
        <v/>
      </c>
      <c r="AS186" s="152" t="str">
        <f t="shared" si="86"/>
        <v/>
      </c>
      <c r="AT186" s="152" t="str">
        <f t="shared" si="86"/>
        <v/>
      </c>
      <c r="AU186" s="152" t="str">
        <f t="shared" si="86"/>
        <v/>
      </c>
      <c r="AV186" s="152" t="str">
        <f t="shared" si="86"/>
        <v/>
      </c>
      <c r="AW186" s="152" t="str">
        <f t="shared" si="86"/>
        <v/>
      </c>
      <c r="AX186" s="152" t="str">
        <f t="shared" si="86"/>
        <v/>
      </c>
      <c r="AY186" s="152" t="str">
        <f t="shared" si="86"/>
        <v/>
      </c>
      <c r="AZ186" s="152" t="str">
        <f t="shared" si="86"/>
        <v/>
      </c>
      <c r="BA186" s="152" t="str">
        <f t="shared" si="86"/>
        <v/>
      </c>
      <c r="BB186" s="153" t="str">
        <f t="shared" si="86"/>
        <v/>
      </c>
      <c r="BC186" s="152" t="str">
        <f t="shared" si="86"/>
        <v/>
      </c>
      <c r="BD186" s="152" t="str">
        <f t="shared" si="86"/>
        <v/>
      </c>
      <c r="BE186" s="152" t="str">
        <f t="shared" si="86"/>
        <v/>
      </c>
      <c r="BF186" s="152" t="str">
        <f t="shared" si="86"/>
        <v/>
      </c>
      <c r="BG186" s="152" t="str">
        <f t="shared" si="86"/>
        <v/>
      </c>
      <c r="BH186" s="152" t="str">
        <f t="shared" si="86"/>
        <v/>
      </c>
      <c r="BI186" s="152" t="str">
        <f t="shared" si="86"/>
        <v/>
      </c>
      <c r="BJ186" s="152" t="str">
        <f t="shared" si="86"/>
        <v/>
      </c>
      <c r="BK186" s="152" t="str">
        <f t="shared" si="86"/>
        <v/>
      </c>
      <c r="BL186" s="152" t="str">
        <f t="shared" si="86"/>
        <v/>
      </c>
      <c r="BM186" s="152" t="str">
        <f t="shared" si="86"/>
        <v/>
      </c>
      <c r="BN186" s="152" t="str">
        <f t="shared" si="86"/>
        <v/>
      </c>
      <c r="BO186" s="153" t="str">
        <f t="shared" si="86"/>
        <v/>
      </c>
    </row>
    <row r="187" ht="15.75" hidden="1" customHeight="1" outlineLevel="1">
      <c r="A187" s="1"/>
      <c r="B187" s="147" t="str">
        <f>Inputs!Z21</f>
        <v>Sponsor 14</v>
      </c>
      <c r="C187" s="152" t="str">
        <f t="shared" ref="C187:BO187" si="87">IFERROR(C131/C19,"")</f>
        <v/>
      </c>
      <c r="D187" s="152" t="str">
        <f t="shared" si="87"/>
        <v/>
      </c>
      <c r="E187" s="152" t="str">
        <f t="shared" si="87"/>
        <v/>
      </c>
      <c r="F187" s="152" t="str">
        <f t="shared" si="87"/>
        <v/>
      </c>
      <c r="G187" s="152" t="str">
        <f t="shared" si="87"/>
        <v/>
      </c>
      <c r="H187" s="152" t="str">
        <f t="shared" si="87"/>
        <v/>
      </c>
      <c r="I187" s="152" t="str">
        <f t="shared" si="87"/>
        <v/>
      </c>
      <c r="J187" s="152" t="str">
        <f t="shared" si="87"/>
        <v/>
      </c>
      <c r="K187" s="152" t="str">
        <f t="shared" si="87"/>
        <v/>
      </c>
      <c r="L187" s="152" t="str">
        <f t="shared" si="87"/>
        <v/>
      </c>
      <c r="M187" s="152" t="str">
        <f t="shared" si="87"/>
        <v/>
      </c>
      <c r="N187" s="152" t="str">
        <f t="shared" si="87"/>
        <v/>
      </c>
      <c r="O187" s="153" t="str">
        <f t="shared" si="87"/>
        <v/>
      </c>
      <c r="P187" s="152" t="str">
        <f t="shared" si="87"/>
        <v/>
      </c>
      <c r="Q187" s="152" t="str">
        <f t="shared" si="87"/>
        <v/>
      </c>
      <c r="R187" s="152" t="str">
        <f t="shared" si="87"/>
        <v/>
      </c>
      <c r="S187" s="152" t="str">
        <f t="shared" si="87"/>
        <v/>
      </c>
      <c r="T187" s="152" t="str">
        <f t="shared" si="87"/>
        <v/>
      </c>
      <c r="U187" s="152" t="str">
        <f t="shared" si="87"/>
        <v/>
      </c>
      <c r="V187" s="152" t="str">
        <f t="shared" si="87"/>
        <v/>
      </c>
      <c r="W187" s="152" t="str">
        <f t="shared" si="87"/>
        <v/>
      </c>
      <c r="X187" s="152" t="str">
        <f t="shared" si="87"/>
        <v/>
      </c>
      <c r="Y187" s="152" t="str">
        <f t="shared" si="87"/>
        <v/>
      </c>
      <c r="Z187" s="152" t="str">
        <f t="shared" si="87"/>
        <v/>
      </c>
      <c r="AA187" s="152" t="str">
        <f t="shared" si="87"/>
        <v/>
      </c>
      <c r="AB187" s="153" t="str">
        <f t="shared" si="87"/>
        <v/>
      </c>
      <c r="AC187" s="152" t="str">
        <f t="shared" si="87"/>
        <v/>
      </c>
      <c r="AD187" s="152" t="str">
        <f t="shared" si="87"/>
        <v/>
      </c>
      <c r="AE187" s="152" t="str">
        <f t="shared" si="87"/>
        <v/>
      </c>
      <c r="AF187" s="152" t="str">
        <f t="shared" si="87"/>
        <v/>
      </c>
      <c r="AG187" s="152" t="str">
        <f t="shared" si="87"/>
        <v/>
      </c>
      <c r="AH187" s="152" t="str">
        <f t="shared" si="87"/>
        <v/>
      </c>
      <c r="AI187" s="152" t="str">
        <f t="shared" si="87"/>
        <v/>
      </c>
      <c r="AJ187" s="152" t="str">
        <f t="shared" si="87"/>
        <v/>
      </c>
      <c r="AK187" s="152" t="str">
        <f t="shared" si="87"/>
        <v/>
      </c>
      <c r="AL187" s="152" t="str">
        <f t="shared" si="87"/>
        <v/>
      </c>
      <c r="AM187" s="152" t="str">
        <f t="shared" si="87"/>
        <v/>
      </c>
      <c r="AN187" s="152" t="str">
        <f t="shared" si="87"/>
        <v/>
      </c>
      <c r="AO187" s="153" t="str">
        <f t="shared" si="87"/>
        <v/>
      </c>
      <c r="AP187" s="152" t="str">
        <f t="shared" si="87"/>
        <v/>
      </c>
      <c r="AQ187" s="152" t="str">
        <f t="shared" si="87"/>
        <v/>
      </c>
      <c r="AR187" s="152" t="str">
        <f t="shared" si="87"/>
        <v/>
      </c>
      <c r="AS187" s="152" t="str">
        <f t="shared" si="87"/>
        <v/>
      </c>
      <c r="AT187" s="152" t="str">
        <f t="shared" si="87"/>
        <v/>
      </c>
      <c r="AU187" s="152" t="str">
        <f t="shared" si="87"/>
        <v/>
      </c>
      <c r="AV187" s="152" t="str">
        <f t="shared" si="87"/>
        <v/>
      </c>
      <c r="AW187" s="152" t="str">
        <f t="shared" si="87"/>
        <v/>
      </c>
      <c r="AX187" s="152" t="str">
        <f t="shared" si="87"/>
        <v/>
      </c>
      <c r="AY187" s="152" t="str">
        <f t="shared" si="87"/>
        <v/>
      </c>
      <c r="AZ187" s="152" t="str">
        <f t="shared" si="87"/>
        <v/>
      </c>
      <c r="BA187" s="152" t="str">
        <f t="shared" si="87"/>
        <v/>
      </c>
      <c r="BB187" s="153" t="str">
        <f t="shared" si="87"/>
        <v/>
      </c>
      <c r="BC187" s="152" t="str">
        <f t="shared" si="87"/>
        <v/>
      </c>
      <c r="BD187" s="152" t="str">
        <f t="shared" si="87"/>
        <v/>
      </c>
      <c r="BE187" s="152" t="str">
        <f t="shared" si="87"/>
        <v/>
      </c>
      <c r="BF187" s="152" t="str">
        <f t="shared" si="87"/>
        <v/>
      </c>
      <c r="BG187" s="152" t="str">
        <f t="shared" si="87"/>
        <v/>
      </c>
      <c r="BH187" s="152" t="str">
        <f t="shared" si="87"/>
        <v/>
      </c>
      <c r="BI187" s="152" t="str">
        <f t="shared" si="87"/>
        <v/>
      </c>
      <c r="BJ187" s="152" t="str">
        <f t="shared" si="87"/>
        <v/>
      </c>
      <c r="BK187" s="152" t="str">
        <f t="shared" si="87"/>
        <v/>
      </c>
      <c r="BL187" s="152" t="str">
        <f t="shared" si="87"/>
        <v/>
      </c>
      <c r="BM187" s="152" t="str">
        <f t="shared" si="87"/>
        <v/>
      </c>
      <c r="BN187" s="152" t="str">
        <f t="shared" si="87"/>
        <v/>
      </c>
      <c r="BO187" s="153" t="str">
        <f t="shared" si="87"/>
        <v/>
      </c>
    </row>
    <row r="188" ht="15.75" hidden="1" customHeight="1" outlineLevel="1">
      <c r="A188" s="1"/>
      <c r="B188" s="147" t="str">
        <f>Inputs!Z22</f>
        <v>Sponsor 15</v>
      </c>
      <c r="C188" s="152" t="str">
        <f t="shared" ref="C188:BO188" si="88">IFERROR(C132/C20,"")</f>
        <v/>
      </c>
      <c r="D188" s="152" t="str">
        <f t="shared" si="88"/>
        <v/>
      </c>
      <c r="E188" s="152" t="str">
        <f t="shared" si="88"/>
        <v/>
      </c>
      <c r="F188" s="152" t="str">
        <f t="shared" si="88"/>
        <v/>
      </c>
      <c r="G188" s="152" t="str">
        <f t="shared" si="88"/>
        <v/>
      </c>
      <c r="H188" s="152" t="str">
        <f t="shared" si="88"/>
        <v/>
      </c>
      <c r="I188" s="152" t="str">
        <f t="shared" si="88"/>
        <v/>
      </c>
      <c r="J188" s="152" t="str">
        <f t="shared" si="88"/>
        <v/>
      </c>
      <c r="K188" s="152" t="str">
        <f t="shared" si="88"/>
        <v/>
      </c>
      <c r="L188" s="152" t="str">
        <f t="shared" si="88"/>
        <v/>
      </c>
      <c r="M188" s="152" t="str">
        <f t="shared" si="88"/>
        <v/>
      </c>
      <c r="N188" s="152" t="str">
        <f t="shared" si="88"/>
        <v/>
      </c>
      <c r="O188" s="153" t="str">
        <f t="shared" si="88"/>
        <v/>
      </c>
      <c r="P188" s="152" t="str">
        <f t="shared" si="88"/>
        <v/>
      </c>
      <c r="Q188" s="152" t="str">
        <f t="shared" si="88"/>
        <v/>
      </c>
      <c r="R188" s="152" t="str">
        <f t="shared" si="88"/>
        <v/>
      </c>
      <c r="S188" s="152" t="str">
        <f t="shared" si="88"/>
        <v/>
      </c>
      <c r="T188" s="152" t="str">
        <f t="shared" si="88"/>
        <v/>
      </c>
      <c r="U188" s="152" t="str">
        <f t="shared" si="88"/>
        <v/>
      </c>
      <c r="V188" s="152" t="str">
        <f t="shared" si="88"/>
        <v/>
      </c>
      <c r="W188" s="152" t="str">
        <f t="shared" si="88"/>
        <v/>
      </c>
      <c r="X188" s="152" t="str">
        <f t="shared" si="88"/>
        <v/>
      </c>
      <c r="Y188" s="152" t="str">
        <f t="shared" si="88"/>
        <v/>
      </c>
      <c r="Z188" s="152" t="str">
        <f t="shared" si="88"/>
        <v/>
      </c>
      <c r="AA188" s="152" t="str">
        <f t="shared" si="88"/>
        <v/>
      </c>
      <c r="AB188" s="153" t="str">
        <f t="shared" si="88"/>
        <v/>
      </c>
      <c r="AC188" s="152" t="str">
        <f t="shared" si="88"/>
        <v/>
      </c>
      <c r="AD188" s="152" t="str">
        <f t="shared" si="88"/>
        <v/>
      </c>
      <c r="AE188" s="152" t="str">
        <f t="shared" si="88"/>
        <v/>
      </c>
      <c r="AF188" s="152" t="str">
        <f t="shared" si="88"/>
        <v/>
      </c>
      <c r="AG188" s="152" t="str">
        <f t="shared" si="88"/>
        <v/>
      </c>
      <c r="AH188" s="152" t="str">
        <f t="shared" si="88"/>
        <v/>
      </c>
      <c r="AI188" s="152" t="str">
        <f t="shared" si="88"/>
        <v/>
      </c>
      <c r="AJ188" s="152" t="str">
        <f t="shared" si="88"/>
        <v/>
      </c>
      <c r="AK188" s="152" t="str">
        <f t="shared" si="88"/>
        <v/>
      </c>
      <c r="AL188" s="152" t="str">
        <f t="shared" si="88"/>
        <v/>
      </c>
      <c r="AM188" s="152" t="str">
        <f t="shared" si="88"/>
        <v/>
      </c>
      <c r="AN188" s="152" t="str">
        <f t="shared" si="88"/>
        <v/>
      </c>
      <c r="AO188" s="153" t="str">
        <f t="shared" si="88"/>
        <v/>
      </c>
      <c r="AP188" s="152" t="str">
        <f t="shared" si="88"/>
        <v/>
      </c>
      <c r="AQ188" s="152" t="str">
        <f t="shared" si="88"/>
        <v/>
      </c>
      <c r="AR188" s="152" t="str">
        <f t="shared" si="88"/>
        <v/>
      </c>
      <c r="AS188" s="152" t="str">
        <f t="shared" si="88"/>
        <v/>
      </c>
      <c r="AT188" s="152" t="str">
        <f t="shared" si="88"/>
        <v/>
      </c>
      <c r="AU188" s="152" t="str">
        <f t="shared" si="88"/>
        <v/>
      </c>
      <c r="AV188" s="152" t="str">
        <f t="shared" si="88"/>
        <v/>
      </c>
      <c r="AW188" s="152" t="str">
        <f t="shared" si="88"/>
        <v/>
      </c>
      <c r="AX188" s="152" t="str">
        <f t="shared" si="88"/>
        <v/>
      </c>
      <c r="AY188" s="152" t="str">
        <f t="shared" si="88"/>
        <v/>
      </c>
      <c r="AZ188" s="152" t="str">
        <f t="shared" si="88"/>
        <v/>
      </c>
      <c r="BA188" s="152" t="str">
        <f t="shared" si="88"/>
        <v/>
      </c>
      <c r="BB188" s="153" t="str">
        <f t="shared" si="88"/>
        <v/>
      </c>
      <c r="BC188" s="152" t="str">
        <f t="shared" si="88"/>
        <v/>
      </c>
      <c r="BD188" s="152" t="str">
        <f t="shared" si="88"/>
        <v/>
      </c>
      <c r="BE188" s="152" t="str">
        <f t="shared" si="88"/>
        <v/>
      </c>
      <c r="BF188" s="152" t="str">
        <f t="shared" si="88"/>
        <v/>
      </c>
      <c r="BG188" s="152" t="str">
        <f t="shared" si="88"/>
        <v/>
      </c>
      <c r="BH188" s="152" t="str">
        <f t="shared" si="88"/>
        <v/>
      </c>
      <c r="BI188" s="152" t="str">
        <f t="shared" si="88"/>
        <v/>
      </c>
      <c r="BJ188" s="152" t="str">
        <f t="shared" si="88"/>
        <v/>
      </c>
      <c r="BK188" s="152" t="str">
        <f t="shared" si="88"/>
        <v/>
      </c>
      <c r="BL188" s="152" t="str">
        <f t="shared" si="88"/>
        <v/>
      </c>
      <c r="BM188" s="152" t="str">
        <f t="shared" si="88"/>
        <v/>
      </c>
      <c r="BN188" s="152" t="str">
        <f t="shared" si="88"/>
        <v/>
      </c>
      <c r="BO188" s="153" t="str">
        <f t="shared" si="88"/>
        <v/>
      </c>
    </row>
    <row r="189" ht="15.75" hidden="1" customHeight="1" outlineLevel="1">
      <c r="A189" s="1"/>
      <c r="B189" s="147" t="str">
        <f>Inputs!Z23</f>
        <v>Sponsor 16</v>
      </c>
      <c r="C189" s="152" t="str">
        <f t="shared" ref="C189:BO189" si="89">IFERROR(C133/C21,"")</f>
        <v/>
      </c>
      <c r="D189" s="152" t="str">
        <f t="shared" si="89"/>
        <v/>
      </c>
      <c r="E189" s="152" t="str">
        <f t="shared" si="89"/>
        <v/>
      </c>
      <c r="F189" s="152" t="str">
        <f t="shared" si="89"/>
        <v/>
      </c>
      <c r="G189" s="152" t="str">
        <f t="shared" si="89"/>
        <v/>
      </c>
      <c r="H189" s="152" t="str">
        <f t="shared" si="89"/>
        <v/>
      </c>
      <c r="I189" s="152" t="str">
        <f t="shared" si="89"/>
        <v/>
      </c>
      <c r="J189" s="152" t="str">
        <f t="shared" si="89"/>
        <v/>
      </c>
      <c r="K189" s="152" t="str">
        <f t="shared" si="89"/>
        <v/>
      </c>
      <c r="L189" s="152" t="str">
        <f t="shared" si="89"/>
        <v/>
      </c>
      <c r="M189" s="152" t="str">
        <f t="shared" si="89"/>
        <v/>
      </c>
      <c r="N189" s="152" t="str">
        <f t="shared" si="89"/>
        <v/>
      </c>
      <c r="O189" s="153" t="str">
        <f t="shared" si="89"/>
        <v/>
      </c>
      <c r="P189" s="152" t="str">
        <f t="shared" si="89"/>
        <v/>
      </c>
      <c r="Q189" s="152" t="str">
        <f t="shared" si="89"/>
        <v/>
      </c>
      <c r="R189" s="152" t="str">
        <f t="shared" si="89"/>
        <v/>
      </c>
      <c r="S189" s="152" t="str">
        <f t="shared" si="89"/>
        <v/>
      </c>
      <c r="T189" s="152" t="str">
        <f t="shared" si="89"/>
        <v/>
      </c>
      <c r="U189" s="152" t="str">
        <f t="shared" si="89"/>
        <v/>
      </c>
      <c r="V189" s="152" t="str">
        <f t="shared" si="89"/>
        <v/>
      </c>
      <c r="W189" s="152" t="str">
        <f t="shared" si="89"/>
        <v/>
      </c>
      <c r="X189" s="152" t="str">
        <f t="shared" si="89"/>
        <v/>
      </c>
      <c r="Y189" s="152" t="str">
        <f t="shared" si="89"/>
        <v/>
      </c>
      <c r="Z189" s="152" t="str">
        <f t="shared" si="89"/>
        <v/>
      </c>
      <c r="AA189" s="152" t="str">
        <f t="shared" si="89"/>
        <v/>
      </c>
      <c r="AB189" s="153" t="str">
        <f t="shared" si="89"/>
        <v/>
      </c>
      <c r="AC189" s="152" t="str">
        <f t="shared" si="89"/>
        <v/>
      </c>
      <c r="AD189" s="152" t="str">
        <f t="shared" si="89"/>
        <v/>
      </c>
      <c r="AE189" s="152" t="str">
        <f t="shared" si="89"/>
        <v/>
      </c>
      <c r="AF189" s="152" t="str">
        <f t="shared" si="89"/>
        <v/>
      </c>
      <c r="AG189" s="152" t="str">
        <f t="shared" si="89"/>
        <v/>
      </c>
      <c r="AH189" s="152" t="str">
        <f t="shared" si="89"/>
        <v/>
      </c>
      <c r="AI189" s="152" t="str">
        <f t="shared" si="89"/>
        <v/>
      </c>
      <c r="AJ189" s="152" t="str">
        <f t="shared" si="89"/>
        <v/>
      </c>
      <c r="AK189" s="152" t="str">
        <f t="shared" si="89"/>
        <v/>
      </c>
      <c r="AL189" s="152" t="str">
        <f t="shared" si="89"/>
        <v/>
      </c>
      <c r="AM189" s="152" t="str">
        <f t="shared" si="89"/>
        <v/>
      </c>
      <c r="AN189" s="152" t="str">
        <f t="shared" si="89"/>
        <v/>
      </c>
      <c r="AO189" s="153" t="str">
        <f t="shared" si="89"/>
        <v/>
      </c>
      <c r="AP189" s="152" t="str">
        <f t="shared" si="89"/>
        <v/>
      </c>
      <c r="AQ189" s="152" t="str">
        <f t="shared" si="89"/>
        <v/>
      </c>
      <c r="AR189" s="152" t="str">
        <f t="shared" si="89"/>
        <v/>
      </c>
      <c r="AS189" s="152" t="str">
        <f t="shared" si="89"/>
        <v/>
      </c>
      <c r="AT189" s="152" t="str">
        <f t="shared" si="89"/>
        <v/>
      </c>
      <c r="AU189" s="152" t="str">
        <f t="shared" si="89"/>
        <v/>
      </c>
      <c r="AV189" s="152" t="str">
        <f t="shared" si="89"/>
        <v/>
      </c>
      <c r="AW189" s="152" t="str">
        <f t="shared" si="89"/>
        <v/>
      </c>
      <c r="AX189" s="152" t="str">
        <f t="shared" si="89"/>
        <v/>
      </c>
      <c r="AY189" s="152" t="str">
        <f t="shared" si="89"/>
        <v/>
      </c>
      <c r="AZ189" s="152" t="str">
        <f t="shared" si="89"/>
        <v/>
      </c>
      <c r="BA189" s="152" t="str">
        <f t="shared" si="89"/>
        <v/>
      </c>
      <c r="BB189" s="153" t="str">
        <f t="shared" si="89"/>
        <v/>
      </c>
      <c r="BC189" s="152" t="str">
        <f t="shared" si="89"/>
        <v/>
      </c>
      <c r="BD189" s="152" t="str">
        <f t="shared" si="89"/>
        <v/>
      </c>
      <c r="BE189" s="152" t="str">
        <f t="shared" si="89"/>
        <v/>
      </c>
      <c r="BF189" s="152" t="str">
        <f t="shared" si="89"/>
        <v/>
      </c>
      <c r="BG189" s="152" t="str">
        <f t="shared" si="89"/>
        <v/>
      </c>
      <c r="BH189" s="152" t="str">
        <f t="shared" si="89"/>
        <v/>
      </c>
      <c r="BI189" s="152" t="str">
        <f t="shared" si="89"/>
        <v/>
      </c>
      <c r="BJ189" s="152" t="str">
        <f t="shared" si="89"/>
        <v/>
      </c>
      <c r="BK189" s="152" t="str">
        <f t="shared" si="89"/>
        <v/>
      </c>
      <c r="BL189" s="152" t="str">
        <f t="shared" si="89"/>
        <v/>
      </c>
      <c r="BM189" s="152" t="str">
        <f t="shared" si="89"/>
        <v/>
      </c>
      <c r="BN189" s="152" t="str">
        <f t="shared" si="89"/>
        <v/>
      </c>
      <c r="BO189" s="153" t="str">
        <f t="shared" si="89"/>
        <v/>
      </c>
    </row>
    <row r="190" ht="15.75" hidden="1" customHeight="1" outlineLevel="1">
      <c r="A190" s="1"/>
      <c r="B190" s="147" t="str">
        <f>Inputs!Z24</f>
        <v>Sponsor 17</v>
      </c>
      <c r="C190" s="152" t="str">
        <f t="shared" ref="C190:BO190" si="90">IFERROR(C134/C22,"")</f>
        <v/>
      </c>
      <c r="D190" s="152" t="str">
        <f t="shared" si="90"/>
        <v/>
      </c>
      <c r="E190" s="152" t="str">
        <f t="shared" si="90"/>
        <v/>
      </c>
      <c r="F190" s="152" t="str">
        <f t="shared" si="90"/>
        <v/>
      </c>
      <c r="G190" s="152" t="str">
        <f t="shared" si="90"/>
        <v/>
      </c>
      <c r="H190" s="152" t="str">
        <f t="shared" si="90"/>
        <v/>
      </c>
      <c r="I190" s="152" t="str">
        <f t="shared" si="90"/>
        <v/>
      </c>
      <c r="J190" s="152" t="str">
        <f t="shared" si="90"/>
        <v/>
      </c>
      <c r="K190" s="152" t="str">
        <f t="shared" si="90"/>
        <v/>
      </c>
      <c r="L190" s="152" t="str">
        <f t="shared" si="90"/>
        <v/>
      </c>
      <c r="M190" s="152" t="str">
        <f t="shared" si="90"/>
        <v/>
      </c>
      <c r="N190" s="152" t="str">
        <f t="shared" si="90"/>
        <v/>
      </c>
      <c r="O190" s="153" t="str">
        <f t="shared" si="90"/>
        <v/>
      </c>
      <c r="P190" s="152" t="str">
        <f t="shared" si="90"/>
        <v/>
      </c>
      <c r="Q190" s="152" t="str">
        <f t="shared" si="90"/>
        <v/>
      </c>
      <c r="R190" s="152" t="str">
        <f t="shared" si="90"/>
        <v/>
      </c>
      <c r="S190" s="152" t="str">
        <f t="shared" si="90"/>
        <v/>
      </c>
      <c r="T190" s="152" t="str">
        <f t="shared" si="90"/>
        <v/>
      </c>
      <c r="U190" s="152" t="str">
        <f t="shared" si="90"/>
        <v/>
      </c>
      <c r="V190" s="152" t="str">
        <f t="shared" si="90"/>
        <v/>
      </c>
      <c r="W190" s="152" t="str">
        <f t="shared" si="90"/>
        <v/>
      </c>
      <c r="X190" s="152" t="str">
        <f t="shared" si="90"/>
        <v/>
      </c>
      <c r="Y190" s="152" t="str">
        <f t="shared" si="90"/>
        <v/>
      </c>
      <c r="Z190" s="152" t="str">
        <f t="shared" si="90"/>
        <v/>
      </c>
      <c r="AA190" s="152" t="str">
        <f t="shared" si="90"/>
        <v/>
      </c>
      <c r="AB190" s="153" t="str">
        <f t="shared" si="90"/>
        <v/>
      </c>
      <c r="AC190" s="152" t="str">
        <f t="shared" si="90"/>
        <v/>
      </c>
      <c r="AD190" s="152" t="str">
        <f t="shared" si="90"/>
        <v/>
      </c>
      <c r="AE190" s="152" t="str">
        <f t="shared" si="90"/>
        <v/>
      </c>
      <c r="AF190" s="152" t="str">
        <f t="shared" si="90"/>
        <v/>
      </c>
      <c r="AG190" s="152" t="str">
        <f t="shared" si="90"/>
        <v/>
      </c>
      <c r="AH190" s="152" t="str">
        <f t="shared" si="90"/>
        <v/>
      </c>
      <c r="AI190" s="152" t="str">
        <f t="shared" si="90"/>
        <v/>
      </c>
      <c r="AJ190" s="152" t="str">
        <f t="shared" si="90"/>
        <v/>
      </c>
      <c r="AK190" s="152" t="str">
        <f t="shared" si="90"/>
        <v/>
      </c>
      <c r="AL190" s="152" t="str">
        <f t="shared" si="90"/>
        <v/>
      </c>
      <c r="AM190" s="152" t="str">
        <f t="shared" si="90"/>
        <v/>
      </c>
      <c r="AN190" s="152" t="str">
        <f t="shared" si="90"/>
        <v/>
      </c>
      <c r="AO190" s="153" t="str">
        <f t="shared" si="90"/>
        <v/>
      </c>
      <c r="AP190" s="152" t="str">
        <f t="shared" si="90"/>
        <v/>
      </c>
      <c r="AQ190" s="152" t="str">
        <f t="shared" si="90"/>
        <v/>
      </c>
      <c r="AR190" s="152" t="str">
        <f t="shared" si="90"/>
        <v/>
      </c>
      <c r="AS190" s="152" t="str">
        <f t="shared" si="90"/>
        <v/>
      </c>
      <c r="AT190" s="152" t="str">
        <f t="shared" si="90"/>
        <v/>
      </c>
      <c r="AU190" s="152" t="str">
        <f t="shared" si="90"/>
        <v/>
      </c>
      <c r="AV190" s="152" t="str">
        <f t="shared" si="90"/>
        <v/>
      </c>
      <c r="AW190" s="152" t="str">
        <f t="shared" si="90"/>
        <v/>
      </c>
      <c r="AX190" s="152" t="str">
        <f t="shared" si="90"/>
        <v/>
      </c>
      <c r="AY190" s="152" t="str">
        <f t="shared" si="90"/>
        <v/>
      </c>
      <c r="AZ190" s="152" t="str">
        <f t="shared" si="90"/>
        <v/>
      </c>
      <c r="BA190" s="152" t="str">
        <f t="shared" si="90"/>
        <v/>
      </c>
      <c r="BB190" s="153" t="str">
        <f t="shared" si="90"/>
        <v/>
      </c>
      <c r="BC190" s="152" t="str">
        <f t="shared" si="90"/>
        <v/>
      </c>
      <c r="BD190" s="152" t="str">
        <f t="shared" si="90"/>
        <v/>
      </c>
      <c r="BE190" s="152" t="str">
        <f t="shared" si="90"/>
        <v/>
      </c>
      <c r="BF190" s="152" t="str">
        <f t="shared" si="90"/>
        <v/>
      </c>
      <c r="BG190" s="152" t="str">
        <f t="shared" si="90"/>
        <v/>
      </c>
      <c r="BH190" s="152" t="str">
        <f t="shared" si="90"/>
        <v/>
      </c>
      <c r="BI190" s="152" t="str">
        <f t="shared" si="90"/>
        <v/>
      </c>
      <c r="BJ190" s="152" t="str">
        <f t="shared" si="90"/>
        <v/>
      </c>
      <c r="BK190" s="152" t="str">
        <f t="shared" si="90"/>
        <v/>
      </c>
      <c r="BL190" s="152" t="str">
        <f t="shared" si="90"/>
        <v/>
      </c>
      <c r="BM190" s="152" t="str">
        <f t="shared" si="90"/>
        <v/>
      </c>
      <c r="BN190" s="152" t="str">
        <f t="shared" si="90"/>
        <v/>
      </c>
      <c r="BO190" s="153" t="str">
        <f t="shared" si="90"/>
        <v/>
      </c>
    </row>
    <row r="191" ht="15.75" hidden="1" customHeight="1" outlineLevel="1">
      <c r="A191" s="1"/>
      <c r="B191" s="147" t="str">
        <f>Inputs!Z25</f>
        <v>Sponsor 18</v>
      </c>
      <c r="C191" s="152" t="str">
        <f t="shared" ref="C191:BO191" si="91">IFERROR(C135/C23,"")</f>
        <v/>
      </c>
      <c r="D191" s="152" t="str">
        <f t="shared" si="91"/>
        <v/>
      </c>
      <c r="E191" s="152" t="str">
        <f t="shared" si="91"/>
        <v/>
      </c>
      <c r="F191" s="152" t="str">
        <f t="shared" si="91"/>
        <v/>
      </c>
      <c r="G191" s="152" t="str">
        <f t="shared" si="91"/>
        <v/>
      </c>
      <c r="H191" s="152" t="str">
        <f t="shared" si="91"/>
        <v/>
      </c>
      <c r="I191" s="152" t="str">
        <f t="shared" si="91"/>
        <v/>
      </c>
      <c r="J191" s="152" t="str">
        <f t="shared" si="91"/>
        <v/>
      </c>
      <c r="K191" s="152" t="str">
        <f t="shared" si="91"/>
        <v/>
      </c>
      <c r="L191" s="152" t="str">
        <f t="shared" si="91"/>
        <v/>
      </c>
      <c r="M191" s="152" t="str">
        <f t="shared" si="91"/>
        <v/>
      </c>
      <c r="N191" s="152" t="str">
        <f t="shared" si="91"/>
        <v/>
      </c>
      <c r="O191" s="153" t="str">
        <f t="shared" si="91"/>
        <v/>
      </c>
      <c r="P191" s="152" t="str">
        <f t="shared" si="91"/>
        <v/>
      </c>
      <c r="Q191" s="152" t="str">
        <f t="shared" si="91"/>
        <v/>
      </c>
      <c r="R191" s="152" t="str">
        <f t="shared" si="91"/>
        <v/>
      </c>
      <c r="S191" s="152" t="str">
        <f t="shared" si="91"/>
        <v/>
      </c>
      <c r="T191" s="152" t="str">
        <f t="shared" si="91"/>
        <v/>
      </c>
      <c r="U191" s="152" t="str">
        <f t="shared" si="91"/>
        <v/>
      </c>
      <c r="V191" s="152" t="str">
        <f t="shared" si="91"/>
        <v/>
      </c>
      <c r="W191" s="152" t="str">
        <f t="shared" si="91"/>
        <v/>
      </c>
      <c r="X191" s="152" t="str">
        <f t="shared" si="91"/>
        <v/>
      </c>
      <c r="Y191" s="152" t="str">
        <f t="shared" si="91"/>
        <v/>
      </c>
      <c r="Z191" s="152" t="str">
        <f t="shared" si="91"/>
        <v/>
      </c>
      <c r="AA191" s="152" t="str">
        <f t="shared" si="91"/>
        <v/>
      </c>
      <c r="AB191" s="153" t="str">
        <f t="shared" si="91"/>
        <v/>
      </c>
      <c r="AC191" s="152" t="str">
        <f t="shared" si="91"/>
        <v/>
      </c>
      <c r="AD191" s="152" t="str">
        <f t="shared" si="91"/>
        <v/>
      </c>
      <c r="AE191" s="152" t="str">
        <f t="shared" si="91"/>
        <v/>
      </c>
      <c r="AF191" s="152" t="str">
        <f t="shared" si="91"/>
        <v/>
      </c>
      <c r="AG191" s="152" t="str">
        <f t="shared" si="91"/>
        <v/>
      </c>
      <c r="AH191" s="152" t="str">
        <f t="shared" si="91"/>
        <v/>
      </c>
      <c r="AI191" s="152" t="str">
        <f t="shared" si="91"/>
        <v/>
      </c>
      <c r="AJ191" s="152" t="str">
        <f t="shared" si="91"/>
        <v/>
      </c>
      <c r="AK191" s="152" t="str">
        <f t="shared" si="91"/>
        <v/>
      </c>
      <c r="AL191" s="152" t="str">
        <f t="shared" si="91"/>
        <v/>
      </c>
      <c r="AM191" s="152" t="str">
        <f t="shared" si="91"/>
        <v/>
      </c>
      <c r="AN191" s="152" t="str">
        <f t="shared" si="91"/>
        <v/>
      </c>
      <c r="AO191" s="153" t="str">
        <f t="shared" si="91"/>
        <v/>
      </c>
      <c r="AP191" s="152" t="str">
        <f t="shared" si="91"/>
        <v/>
      </c>
      <c r="AQ191" s="152" t="str">
        <f t="shared" si="91"/>
        <v/>
      </c>
      <c r="AR191" s="152" t="str">
        <f t="shared" si="91"/>
        <v/>
      </c>
      <c r="AS191" s="152" t="str">
        <f t="shared" si="91"/>
        <v/>
      </c>
      <c r="AT191" s="152" t="str">
        <f t="shared" si="91"/>
        <v/>
      </c>
      <c r="AU191" s="152" t="str">
        <f t="shared" si="91"/>
        <v/>
      </c>
      <c r="AV191" s="152" t="str">
        <f t="shared" si="91"/>
        <v/>
      </c>
      <c r="AW191" s="152" t="str">
        <f t="shared" si="91"/>
        <v/>
      </c>
      <c r="AX191" s="152" t="str">
        <f t="shared" si="91"/>
        <v/>
      </c>
      <c r="AY191" s="152" t="str">
        <f t="shared" si="91"/>
        <v/>
      </c>
      <c r="AZ191" s="152" t="str">
        <f t="shared" si="91"/>
        <v/>
      </c>
      <c r="BA191" s="152" t="str">
        <f t="shared" si="91"/>
        <v/>
      </c>
      <c r="BB191" s="153" t="str">
        <f t="shared" si="91"/>
        <v/>
      </c>
      <c r="BC191" s="152" t="str">
        <f t="shared" si="91"/>
        <v/>
      </c>
      <c r="BD191" s="152" t="str">
        <f t="shared" si="91"/>
        <v/>
      </c>
      <c r="BE191" s="152" t="str">
        <f t="shared" si="91"/>
        <v/>
      </c>
      <c r="BF191" s="152" t="str">
        <f t="shared" si="91"/>
        <v/>
      </c>
      <c r="BG191" s="152" t="str">
        <f t="shared" si="91"/>
        <v/>
      </c>
      <c r="BH191" s="152" t="str">
        <f t="shared" si="91"/>
        <v/>
      </c>
      <c r="BI191" s="152" t="str">
        <f t="shared" si="91"/>
        <v/>
      </c>
      <c r="BJ191" s="152" t="str">
        <f t="shared" si="91"/>
        <v/>
      </c>
      <c r="BK191" s="152" t="str">
        <f t="shared" si="91"/>
        <v/>
      </c>
      <c r="BL191" s="152" t="str">
        <f t="shared" si="91"/>
        <v/>
      </c>
      <c r="BM191" s="152" t="str">
        <f t="shared" si="91"/>
        <v/>
      </c>
      <c r="BN191" s="152" t="str">
        <f t="shared" si="91"/>
        <v/>
      </c>
      <c r="BO191" s="153" t="str">
        <f t="shared" si="91"/>
        <v/>
      </c>
    </row>
    <row r="192" ht="15.75" hidden="1" customHeight="1" outlineLevel="1">
      <c r="A192" s="1"/>
      <c r="B192" s="147" t="str">
        <f>Inputs!Z26</f>
        <v>Sponsor 19</v>
      </c>
      <c r="C192" s="152" t="str">
        <f t="shared" ref="C192:BO192" si="92">IFERROR(C136/C24,"")</f>
        <v/>
      </c>
      <c r="D192" s="152" t="str">
        <f t="shared" si="92"/>
        <v/>
      </c>
      <c r="E192" s="152" t="str">
        <f t="shared" si="92"/>
        <v/>
      </c>
      <c r="F192" s="152" t="str">
        <f t="shared" si="92"/>
        <v/>
      </c>
      <c r="G192" s="152" t="str">
        <f t="shared" si="92"/>
        <v/>
      </c>
      <c r="H192" s="152" t="str">
        <f t="shared" si="92"/>
        <v/>
      </c>
      <c r="I192" s="152" t="str">
        <f t="shared" si="92"/>
        <v/>
      </c>
      <c r="J192" s="152" t="str">
        <f t="shared" si="92"/>
        <v/>
      </c>
      <c r="K192" s="152" t="str">
        <f t="shared" si="92"/>
        <v/>
      </c>
      <c r="L192" s="152" t="str">
        <f t="shared" si="92"/>
        <v/>
      </c>
      <c r="M192" s="152" t="str">
        <f t="shared" si="92"/>
        <v/>
      </c>
      <c r="N192" s="152" t="str">
        <f t="shared" si="92"/>
        <v/>
      </c>
      <c r="O192" s="153" t="str">
        <f t="shared" si="92"/>
        <v/>
      </c>
      <c r="P192" s="152" t="str">
        <f t="shared" si="92"/>
        <v/>
      </c>
      <c r="Q192" s="152" t="str">
        <f t="shared" si="92"/>
        <v/>
      </c>
      <c r="R192" s="152" t="str">
        <f t="shared" si="92"/>
        <v/>
      </c>
      <c r="S192" s="152" t="str">
        <f t="shared" si="92"/>
        <v/>
      </c>
      <c r="T192" s="152" t="str">
        <f t="shared" si="92"/>
        <v/>
      </c>
      <c r="U192" s="152" t="str">
        <f t="shared" si="92"/>
        <v/>
      </c>
      <c r="V192" s="152" t="str">
        <f t="shared" si="92"/>
        <v/>
      </c>
      <c r="W192" s="152" t="str">
        <f t="shared" si="92"/>
        <v/>
      </c>
      <c r="X192" s="152" t="str">
        <f t="shared" si="92"/>
        <v/>
      </c>
      <c r="Y192" s="152" t="str">
        <f t="shared" si="92"/>
        <v/>
      </c>
      <c r="Z192" s="152" t="str">
        <f t="shared" si="92"/>
        <v/>
      </c>
      <c r="AA192" s="152" t="str">
        <f t="shared" si="92"/>
        <v/>
      </c>
      <c r="AB192" s="153" t="str">
        <f t="shared" si="92"/>
        <v/>
      </c>
      <c r="AC192" s="152" t="str">
        <f t="shared" si="92"/>
        <v/>
      </c>
      <c r="AD192" s="152" t="str">
        <f t="shared" si="92"/>
        <v/>
      </c>
      <c r="AE192" s="152" t="str">
        <f t="shared" si="92"/>
        <v/>
      </c>
      <c r="AF192" s="152" t="str">
        <f t="shared" si="92"/>
        <v/>
      </c>
      <c r="AG192" s="152" t="str">
        <f t="shared" si="92"/>
        <v/>
      </c>
      <c r="AH192" s="152" t="str">
        <f t="shared" si="92"/>
        <v/>
      </c>
      <c r="AI192" s="152" t="str">
        <f t="shared" si="92"/>
        <v/>
      </c>
      <c r="AJ192" s="152" t="str">
        <f t="shared" si="92"/>
        <v/>
      </c>
      <c r="AK192" s="152" t="str">
        <f t="shared" si="92"/>
        <v/>
      </c>
      <c r="AL192" s="152" t="str">
        <f t="shared" si="92"/>
        <v/>
      </c>
      <c r="AM192" s="152" t="str">
        <f t="shared" si="92"/>
        <v/>
      </c>
      <c r="AN192" s="152" t="str">
        <f t="shared" si="92"/>
        <v/>
      </c>
      <c r="AO192" s="153" t="str">
        <f t="shared" si="92"/>
        <v/>
      </c>
      <c r="AP192" s="152" t="str">
        <f t="shared" si="92"/>
        <v/>
      </c>
      <c r="AQ192" s="152" t="str">
        <f t="shared" si="92"/>
        <v/>
      </c>
      <c r="AR192" s="152" t="str">
        <f t="shared" si="92"/>
        <v/>
      </c>
      <c r="AS192" s="152" t="str">
        <f t="shared" si="92"/>
        <v/>
      </c>
      <c r="AT192" s="152" t="str">
        <f t="shared" si="92"/>
        <v/>
      </c>
      <c r="AU192" s="152" t="str">
        <f t="shared" si="92"/>
        <v/>
      </c>
      <c r="AV192" s="152" t="str">
        <f t="shared" si="92"/>
        <v/>
      </c>
      <c r="AW192" s="152" t="str">
        <f t="shared" si="92"/>
        <v/>
      </c>
      <c r="AX192" s="152" t="str">
        <f t="shared" si="92"/>
        <v/>
      </c>
      <c r="AY192" s="152" t="str">
        <f t="shared" si="92"/>
        <v/>
      </c>
      <c r="AZ192" s="152" t="str">
        <f t="shared" si="92"/>
        <v/>
      </c>
      <c r="BA192" s="152" t="str">
        <f t="shared" si="92"/>
        <v/>
      </c>
      <c r="BB192" s="153" t="str">
        <f t="shared" si="92"/>
        <v/>
      </c>
      <c r="BC192" s="152" t="str">
        <f t="shared" si="92"/>
        <v/>
      </c>
      <c r="BD192" s="152" t="str">
        <f t="shared" si="92"/>
        <v/>
      </c>
      <c r="BE192" s="152" t="str">
        <f t="shared" si="92"/>
        <v/>
      </c>
      <c r="BF192" s="152" t="str">
        <f t="shared" si="92"/>
        <v/>
      </c>
      <c r="BG192" s="152" t="str">
        <f t="shared" si="92"/>
        <v/>
      </c>
      <c r="BH192" s="152" t="str">
        <f t="shared" si="92"/>
        <v/>
      </c>
      <c r="BI192" s="152" t="str">
        <f t="shared" si="92"/>
        <v/>
      </c>
      <c r="BJ192" s="152" t="str">
        <f t="shared" si="92"/>
        <v/>
      </c>
      <c r="BK192" s="152" t="str">
        <f t="shared" si="92"/>
        <v/>
      </c>
      <c r="BL192" s="152" t="str">
        <f t="shared" si="92"/>
        <v/>
      </c>
      <c r="BM192" s="152" t="str">
        <f t="shared" si="92"/>
        <v/>
      </c>
      <c r="BN192" s="152" t="str">
        <f t="shared" si="92"/>
        <v/>
      </c>
      <c r="BO192" s="153" t="str">
        <f t="shared" si="92"/>
        <v/>
      </c>
    </row>
    <row r="193" ht="15.75" hidden="1" customHeight="1" outlineLevel="1">
      <c r="A193" s="1"/>
      <c r="B193" s="147" t="str">
        <f>Inputs!Z27</f>
        <v>Sponsor 20</v>
      </c>
      <c r="C193" s="152" t="str">
        <f t="shared" ref="C193:BO193" si="93">IFERROR(C137/C25,"")</f>
        <v/>
      </c>
      <c r="D193" s="152" t="str">
        <f t="shared" si="93"/>
        <v/>
      </c>
      <c r="E193" s="152" t="str">
        <f t="shared" si="93"/>
        <v/>
      </c>
      <c r="F193" s="152" t="str">
        <f t="shared" si="93"/>
        <v/>
      </c>
      <c r="G193" s="152" t="str">
        <f t="shared" si="93"/>
        <v/>
      </c>
      <c r="H193" s="152" t="str">
        <f t="shared" si="93"/>
        <v/>
      </c>
      <c r="I193" s="152" t="str">
        <f t="shared" si="93"/>
        <v/>
      </c>
      <c r="J193" s="152" t="str">
        <f t="shared" si="93"/>
        <v/>
      </c>
      <c r="K193" s="152" t="str">
        <f t="shared" si="93"/>
        <v/>
      </c>
      <c r="L193" s="152" t="str">
        <f t="shared" si="93"/>
        <v/>
      </c>
      <c r="M193" s="152" t="str">
        <f t="shared" si="93"/>
        <v/>
      </c>
      <c r="N193" s="152" t="str">
        <f t="shared" si="93"/>
        <v/>
      </c>
      <c r="O193" s="153" t="str">
        <f t="shared" si="93"/>
        <v/>
      </c>
      <c r="P193" s="152" t="str">
        <f t="shared" si="93"/>
        <v/>
      </c>
      <c r="Q193" s="152" t="str">
        <f t="shared" si="93"/>
        <v/>
      </c>
      <c r="R193" s="152" t="str">
        <f t="shared" si="93"/>
        <v/>
      </c>
      <c r="S193" s="152" t="str">
        <f t="shared" si="93"/>
        <v/>
      </c>
      <c r="T193" s="152" t="str">
        <f t="shared" si="93"/>
        <v/>
      </c>
      <c r="U193" s="152" t="str">
        <f t="shared" si="93"/>
        <v/>
      </c>
      <c r="V193" s="152" t="str">
        <f t="shared" si="93"/>
        <v/>
      </c>
      <c r="W193" s="152" t="str">
        <f t="shared" si="93"/>
        <v/>
      </c>
      <c r="X193" s="152" t="str">
        <f t="shared" si="93"/>
        <v/>
      </c>
      <c r="Y193" s="152" t="str">
        <f t="shared" si="93"/>
        <v/>
      </c>
      <c r="Z193" s="152" t="str">
        <f t="shared" si="93"/>
        <v/>
      </c>
      <c r="AA193" s="152" t="str">
        <f t="shared" si="93"/>
        <v/>
      </c>
      <c r="AB193" s="153" t="str">
        <f t="shared" si="93"/>
        <v/>
      </c>
      <c r="AC193" s="152" t="str">
        <f t="shared" si="93"/>
        <v/>
      </c>
      <c r="AD193" s="152" t="str">
        <f t="shared" si="93"/>
        <v/>
      </c>
      <c r="AE193" s="152" t="str">
        <f t="shared" si="93"/>
        <v/>
      </c>
      <c r="AF193" s="152" t="str">
        <f t="shared" si="93"/>
        <v/>
      </c>
      <c r="AG193" s="152" t="str">
        <f t="shared" si="93"/>
        <v/>
      </c>
      <c r="AH193" s="152" t="str">
        <f t="shared" si="93"/>
        <v/>
      </c>
      <c r="AI193" s="152" t="str">
        <f t="shared" si="93"/>
        <v/>
      </c>
      <c r="AJ193" s="152" t="str">
        <f t="shared" si="93"/>
        <v/>
      </c>
      <c r="AK193" s="152" t="str">
        <f t="shared" si="93"/>
        <v/>
      </c>
      <c r="AL193" s="152" t="str">
        <f t="shared" si="93"/>
        <v/>
      </c>
      <c r="AM193" s="152" t="str">
        <f t="shared" si="93"/>
        <v/>
      </c>
      <c r="AN193" s="152" t="str">
        <f t="shared" si="93"/>
        <v/>
      </c>
      <c r="AO193" s="153" t="str">
        <f t="shared" si="93"/>
        <v/>
      </c>
      <c r="AP193" s="152" t="str">
        <f t="shared" si="93"/>
        <v/>
      </c>
      <c r="AQ193" s="152" t="str">
        <f t="shared" si="93"/>
        <v/>
      </c>
      <c r="AR193" s="152" t="str">
        <f t="shared" si="93"/>
        <v/>
      </c>
      <c r="AS193" s="152" t="str">
        <f t="shared" si="93"/>
        <v/>
      </c>
      <c r="AT193" s="152" t="str">
        <f t="shared" si="93"/>
        <v/>
      </c>
      <c r="AU193" s="152" t="str">
        <f t="shared" si="93"/>
        <v/>
      </c>
      <c r="AV193" s="152" t="str">
        <f t="shared" si="93"/>
        <v/>
      </c>
      <c r="AW193" s="152" t="str">
        <f t="shared" si="93"/>
        <v/>
      </c>
      <c r="AX193" s="152" t="str">
        <f t="shared" si="93"/>
        <v/>
      </c>
      <c r="AY193" s="152" t="str">
        <f t="shared" si="93"/>
        <v/>
      </c>
      <c r="AZ193" s="152" t="str">
        <f t="shared" si="93"/>
        <v/>
      </c>
      <c r="BA193" s="152" t="str">
        <f t="shared" si="93"/>
        <v/>
      </c>
      <c r="BB193" s="153" t="str">
        <f t="shared" si="93"/>
        <v/>
      </c>
      <c r="BC193" s="152" t="str">
        <f t="shared" si="93"/>
        <v/>
      </c>
      <c r="BD193" s="152" t="str">
        <f t="shared" si="93"/>
        <v/>
      </c>
      <c r="BE193" s="152" t="str">
        <f t="shared" si="93"/>
        <v/>
      </c>
      <c r="BF193" s="152" t="str">
        <f t="shared" si="93"/>
        <v/>
      </c>
      <c r="BG193" s="152" t="str">
        <f t="shared" si="93"/>
        <v/>
      </c>
      <c r="BH193" s="152" t="str">
        <f t="shared" si="93"/>
        <v/>
      </c>
      <c r="BI193" s="152" t="str">
        <f t="shared" si="93"/>
        <v/>
      </c>
      <c r="BJ193" s="152" t="str">
        <f t="shared" si="93"/>
        <v/>
      </c>
      <c r="BK193" s="152" t="str">
        <f t="shared" si="93"/>
        <v/>
      </c>
      <c r="BL193" s="152" t="str">
        <f t="shared" si="93"/>
        <v/>
      </c>
      <c r="BM193" s="152" t="str">
        <f t="shared" si="93"/>
        <v/>
      </c>
      <c r="BN193" s="152" t="str">
        <f t="shared" si="93"/>
        <v/>
      </c>
      <c r="BO193" s="153" t="str">
        <f t="shared" si="93"/>
        <v/>
      </c>
    </row>
    <row r="194" ht="15.75" hidden="1" customHeight="1" outlineLevel="1">
      <c r="A194" s="1"/>
      <c r="B194" s="147" t="str">
        <f>Inputs!Z28</f>
        <v>Sponsor 21</v>
      </c>
      <c r="C194" s="152" t="str">
        <f t="shared" ref="C194:BO194" si="94">IFERROR(C138/C26,"")</f>
        <v/>
      </c>
      <c r="D194" s="152" t="str">
        <f t="shared" si="94"/>
        <v/>
      </c>
      <c r="E194" s="152" t="str">
        <f t="shared" si="94"/>
        <v/>
      </c>
      <c r="F194" s="152" t="str">
        <f t="shared" si="94"/>
        <v/>
      </c>
      <c r="G194" s="152" t="str">
        <f t="shared" si="94"/>
        <v/>
      </c>
      <c r="H194" s="152" t="str">
        <f t="shared" si="94"/>
        <v/>
      </c>
      <c r="I194" s="152" t="str">
        <f t="shared" si="94"/>
        <v/>
      </c>
      <c r="J194" s="152" t="str">
        <f t="shared" si="94"/>
        <v/>
      </c>
      <c r="K194" s="152" t="str">
        <f t="shared" si="94"/>
        <v/>
      </c>
      <c r="L194" s="152" t="str">
        <f t="shared" si="94"/>
        <v/>
      </c>
      <c r="M194" s="152" t="str">
        <f t="shared" si="94"/>
        <v/>
      </c>
      <c r="N194" s="152" t="str">
        <f t="shared" si="94"/>
        <v/>
      </c>
      <c r="O194" s="153" t="str">
        <f t="shared" si="94"/>
        <v/>
      </c>
      <c r="P194" s="152" t="str">
        <f t="shared" si="94"/>
        <v/>
      </c>
      <c r="Q194" s="152" t="str">
        <f t="shared" si="94"/>
        <v/>
      </c>
      <c r="R194" s="152" t="str">
        <f t="shared" si="94"/>
        <v/>
      </c>
      <c r="S194" s="152" t="str">
        <f t="shared" si="94"/>
        <v/>
      </c>
      <c r="T194" s="152" t="str">
        <f t="shared" si="94"/>
        <v/>
      </c>
      <c r="U194" s="152" t="str">
        <f t="shared" si="94"/>
        <v/>
      </c>
      <c r="V194" s="152" t="str">
        <f t="shared" si="94"/>
        <v/>
      </c>
      <c r="W194" s="152" t="str">
        <f t="shared" si="94"/>
        <v/>
      </c>
      <c r="X194" s="152" t="str">
        <f t="shared" si="94"/>
        <v/>
      </c>
      <c r="Y194" s="152" t="str">
        <f t="shared" si="94"/>
        <v/>
      </c>
      <c r="Z194" s="152" t="str">
        <f t="shared" si="94"/>
        <v/>
      </c>
      <c r="AA194" s="152" t="str">
        <f t="shared" si="94"/>
        <v/>
      </c>
      <c r="AB194" s="153" t="str">
        <f t="shared" si="94"/>
        <v/>
      </c>
      <c r="AC194" s="152" t="str">
        <f t="shared" si="94"/>
        <v/>
      </c>
      <c r="AD194" s="152" t="str">
        <f t="shared" si="94"/>
        <v/>
      </c>
      <c r="AE194" s="152" t="str">
        <f t="shared" si="94"/>
        <v/>
      </c>
      <c r="AF194" s="152" t="str">
        <f t="shared" si="94"/>
        <v/>
      </c>
      <c r="AG194" s="152" t="str">
        <f t="shared" si="94"/>
        <v/>
      </c>
      <c r="AH194" s="152" t="str">
        <f t="shared" si="94"/>
        <v/>
      </c>
      <c r="AI194" s="152" t="str">
        <f t="shared" si="94"/>
        <v/>
      </c>
      <c r="AJ194" s="152" t="str">
        <f t="shared" si="94"/>
        <v/>
      </c>
      <c r="AK194" s="152" t="str">
        <f t="shared" si="94"/>
        <v/>
      </c>
      <c r="AL194" s="152" t="str">
        <f t="shared" si="94"/>
        <v/>
      </c>
      <c r="AM194" s="152" t="str">
        <f t="shared" si="94"/>
        <v/>
      </c>
      <c r="AN194" s="152" t="str">
        <f t="shared" si="94"/>
        <v/>
      </c>
      <c r="AO194" s="153" t="str">
        <f t="shared" si="94"/>
        <v/>
      </c>
      <c r="AP194" s="152" t="str">
        <f t="shared" si="94"/>
        <v/>
      </c>
      <c r="AQ194" s="152" t="str">
        <f t="shared" si="94"/>
        <v/>
      </c>
      <c r="AR194" s="152" t="str">
        <f t="shared" si="94"/>
        <v/>
      </c>
      <c r="AS194" s="152" t="str">
        <f t="shared" si="94"/>
        <v/>
      </c>
      <c r="AT194" s="152" t="str">
        <f t="shared" si="94"/>
        <v/>
      </c>
      <c r="AU194" s="152" t="str">
        <f t="shared" si="94"/>
        <v/>
      </c>
      <c r="AV194" s="152" t="str">
        <f t="shared" si="94"/>
        <v/>
      </c>
      <c r="AW194" s="152" t="str">
        <f t="shared" si="94"/>
        <v/>
      </c>
      <c r="AX194" s="152" t="str">
        <f t="shared" si="94"/>
        <v/>
      </c>
      <c r="AY194" s="152" t="str">
        <f t="shared" si="94"/>
        <v/>
      </c>
      <c r="AZ194" s="152" t="str">
        <f t="shared" si="94"/>
        <v/>
      </c>
      <c r="BA194" s="152" t="str">
        <f t="shared" si="94"/>
        <v/>
      </c>
      <c r="BB194" s="153" t="str">
        <f t="shared" si="94"/>
        <v/>
      </c>
      <c r="BC194" s="152" t="str">
        <f t="shared" si="94"/>
        <v/>
      </c>
      <c r="BD194" s="152" t="str">
        <f t="shared" si="94"/>
        <v/>
      </c>
      <c r="BE194" s="152" t="str">
        <f t="shared" si="94"/>
        <v/>
      </c>
      <c r="BF194" s="152" t="str">
        <f t="shared" si="94"/>
        <v/>
      </c>
      <c r="BG194" s="152" t="str">
        <f t="shared" si="94"/>
        <v/>
      </c>
      <c r="BH194" s="152" t="str">
        <f t="shared" si="94"/>
        <v/>
      </c>
      <c r="BI194" s="152" t="str">
        <f t="shared" si="94"/>
        <v/>
      </c>
      <c r="BJ194" s="152" t="str">
        <f t="shared" si="94"/>
        <v/>
      </c>
      <c r="BK194" s="152" t="str">
        <f t="shared" si="94"/>
        <v/>
      </c>
      <c r="BL194" s="152" t="str">
        <f t="shared" si="94"/>
        <v/>
      </c>
      <c r="BM194" s="152" t="str">
        <f t="shared" si="94"/>
        <v/>
      </c>
      <c r="BN194" s="152" t="str">
        <f t="shared" si="94"/>
        <v/>
      </c>
      <c r="BO194" s="153" t="str">
        <f t="shared" si="94"/>
        <v/>
      </c>
    </row>
    <row r="195" ht="15.75" hidden="1" customHeight="1" outlineLevel="1">
      <c r="A195" s="1"/>
      <c r="B195" s="147" t="str">
        <f>Inputs!Z29</f>
        <v>Sponsor 22</v>
      </c>
      <c r="C195" s="152" t="str">
        <f t="shared" ref="C195:BO195" si="95">IFERROR(C139/C27,"")</f>
        <v/>
      </c>
      <c r="D195" s="152" t="str">
        <f t="shared" si="95"/>
        <v/>
      </c>
      <c r="E195" s="152" t="str">
        <f t="shared" si="95"/>
        <v/>
      </c>
      <c r="F195" s="152" t="str">
        <f t="shared" si="95"/>
        <v/>
      </c>
      <c r="G195" s="152" t="str">
        <f t="shared" si="95"/>
        <v/>
      </c>
      <c r="H195" s="152" t="str">
        <f t="shared" si="95"/>
        <v/>
      </c>
      <c r="I195" s="152" t="str">
        <f t="shared" si="95"/>
        <v/>
      </c>
      <c r="J195" s="152" t="str">
        <f t="shared" si="95"/>
        <v/>
      </c>
      <c r="K195" s="152" t="str">
        <f t="shared" si="95"/>
        <v/>
      </c>
      <c r="L195" s="152" t="str">
        <f t="shared" si="95"/>
        <v/>
      </c>
      <c r="M195" s="152" t="str">
        <f t="shared" si="95"/>
        <v/>
      </c>
      <c r="N195" s="152" t="str">
        <f t="shared" si="95"/>
        <v/>
      </c>
      <c r="O195" s="153" t="str">
        <f t="shared" si="95"/>
        <v/>
      </c>
      <c r="P195" s="152" t="str">
        <f t="shared" si="95"/>
        <v/>
      </c>
      <c r="Q195" s="152" t="str">
        <f t="shared" si="95"/>
        <v/>
      </c>
      <c r="R195" s="152" t="str">
        <f t="shared" si="95"/>
        <v/>
      </c>
      <c r="S195" s="152" t="str">
        <f t="shared" si="95"/>
        <v/>
      </c>
      <c r="T195" s="152" t="str">
        <f t="shared" si="95"/>
        <v/>
      </c>
      <c r="U195" s="152" t="str">
        <f t="shared" si="95"/>
        <v/>
      </c>
      <c r="V195" s="152" t="str">
        <f t="shared" si="95"/>
        <v/>
      </c>
      <c r="W195" s="152" t="str">
        <f t="shared" si="95"/>
        <v/>
      </c>
      <c r="X195" s="152" t="str">
        <f t="shared" si="95"/>
        <v/>
      </c>
      <c r="Y195" s="152" t="str">
        <f t="shared" si="95"/>
        <v/>
      </c>
      <c r="Z195" s="152" t="str">
        <f t="shared" si="95"/>
        <v/>
      </c>
      <c r="AA195" s="152" t="str">
        <f t="shared" si="95"/>
        <v/>
      </c>
      <c r="AB195" s="153" t="str">
        <f t="shared" si="95"/>
        <v/>
      </c>
      <c r="AC195" s="152" t="str">
        <f t="shared" si="95"/>
        <v/>
      </c>
      <c r="AD195" s="152" t="str">
        <f t="shared" si="95"/>
        <v/>
      </c>
      <c r="AE195" s="152" t="str">
        <f t="shared" si="95"/>
        <v/>
      </c>
      <c r="AF195" s="152" t="str">
        <f t="shared" si="95"/>
        <v/>
      </c>
      <c r="AG195" s="152" t="str">
        <f t="shared" si="95"/>
        <v/>
      </c>
      <c r="AH195" s="152" t="str">
        <f t="shared" si="95"/>
        <v/>
      </c>
      <c r="AI195" s="152" t="str">
        <f t="shared" si="95"/>
        <v/>
      </c>
      <c r="AJ195" s="152" t="str">
        <f t="shared" si="95"/>
        <v/>
      </c>
      <c r="AK195" s="152" t="str">
        <f t="shared" si="95"/>
        <v/>
      </c>
      <c r="AL195" s="152" t="str">
        <f t="shared" si="95"/>
        <v/>
      </c>
      <c r="AM195" s="152" t="str">
        <f t="shared" si="95"/>
        <v/>
      </c>
      <c r="AN195" s="152" t="str">
        <f t="shared" si="95"/>
        <v/>
      </c>
      <c r="AO195" s="153" t="str">
        <f t="shared" si="95"/>
        <v/>
      </c>
      <c r="AP195" s="152" t="str">
        <f t="shared" si="95"/>
        <v/>
      </c>
      <c r="AQ195" s="152" t="str">
        <f t="shared" si="95"/>
        <v/>
      </c>
      <c r="AR195" s="152" t="str">
        <f t="shared" si="95"/>
        <v/>
      </c>
      <c r="AS195" s="152" t="str">
        <f t="shared" si="95"/>
        <v/>
      </c>
      <c r="AT195" s="152" t="str">
        <f t="shared" si="95"/>
        <v/>
      </c>
      <c r="AU195" s="152" t="str">
        <f t="shared" si="95"/>
        <v/>
      </c>
      <c r="AV195" s="152" t="str">
        <f t="shared" si="95"/>
        <v/>
      </c>
      <c r="AW195" s="152" t="str">
        <f t="shared" si="95"/>
        <v/>
      </c>
      <c r="AX195" s="152" t="str">
        <f t="shared" si="95"/>
        <v/>
      </c>
      <c r="AY195" s="152" t="str">
        <f t="shared" si="95"/>
        <v/>
      </c>
      <c r="AZ195" s="152" t="str">
        <f t="shared" si="95"/>
        <v/>
      </c>
      <c r="BA195" s="152" t="str">
        <f t="shared" si="95"/>
        <v/>
      </c>
      <c r="BB195" s="153" t="str">
        <f t="shared" si="95"/>
        <v/>
      </c>
      <c r="BC195" s="152" t="str">
        <f t="shared" si="95"/>
        <v/>
      </c>
      <c r="BD195" s="152" t="str">
        <f t="shared" si="95"/>
        <v/>
      </c>
      <c r="BE195" s="152" t="str">
        <f t="shared" si="95"/>
        <v/>
      </c>
      <c r="BF195" s="152" t="str">
        <f t="shared" si="95"/>
        <v/>
      </c>
      <c r="BG195" s="152" t="str">
        <f t="shared" si="95"/>
        <v/>
      </c>
      <c r="BH195" s="152" t="str">
        <f t="shared" si="95"/>
        <v/>
      </c>
      <c r="BI195" s="152" t="str">
        <f t="shared" si="95"/>
        <v/>
      </c>
      <c r="BJ195" s="152" t="str">
        <f t="shared" si="95"/>
        <v/>
      </c>
      <c r="BK195" s="152" t="str">
        <f t="shared" si="95"/>
        <v/>
      </c>
      <c r="BL195" s="152" t="str">
        <f t="shared" si="95"/>
        <v/>
      </c>
      <c r="BM195" s="152" t="str">
        <f t="shared" si="95"/>
        <v/>
      </c>
      <c r="BN195" s="152" t="str">
        <f t="shared" si="95"/>
        <v/>
      </c>
      <c r="BO195" s="153" t="str">
        <f t="shared" si="95"/>
        <v/>
      </c>
    </row>
    <row r="196" ht="15.75" hidden="1" customHeight="1" outlineLevel="1">
      <c r="A196" s="1"/>
      <c r="B196" s="147" t="str">
        <f>Inputs!Z30</f>
        <v>Sponsor 23</v>
      </c>
      <c r="C196" s="152" t="str">
        <f t="shared" ref="C196:BO196" si="96">IFERROR(C140/C28,"")</f>
        <v/>
      </c>
      <c r="D196" s="152" t="str">
        <f t="shared" si="96"/>
        <v/>
      </c>
      <c r="E196" s="152" t="str">
        <f t="shared" si="96"/>
        <v/>
      </c>
      <c r="F196" s="152" t="str">
        <f t="shared" si="96"/>
        <v/>
      </c>
      <c r="G196" s="152" t="str">
        <f t="shared" si="96"/>
        <v/>
      </c>
      <c r="H196" s="152" t="str">
        <f t="shared" si="96"/>
        <v/>
      </c>
      <c r="I196" s="152" t="str">
        <f t="shared" si="96"/>
        <v/>
      </c>
      <c r="J196" s="152" t="str">
        <f t="shared" si="96"/>
        <v/>
      </c>
      <c r="K196" s="152" t="str">
        <f t="shared" si="96"/>
        <v/>
      </c>
      <c r="L196" s="152" t="str">
        <f t="shared" si="96"/>
        <v/>
      </c>
      <c r="M196" s="152" t="str">
        <f t="shared" si="96"/>
        <v/>
      </c>
      <c r="N196" s="152" t="str">
        <f t="shared" si="96"/>
        <v/>
      </c>
      <c r="O196" s="153" t="str">
        <f t="shared" si="96"/>
        <v/>
      </c>
      <c r="P196" s="152" t="str">
        <f t="shared" si="96"/>
        <v/>
      </c>
      <c r="Q196" s="152" t="str">
        <f t="shared" si="96"/>
        <v/>
      </c>
      <c r="R196" s="152" t="str">
        <f t="shared" si="96"/>
        <v/>
      </c>
      <c r="S196" s="152" t="str">
        <f t="shared" si="96"/>
        <v/>
      </c>
      <c r="T196" s="152" t="str">
        <f t="shared" si="96"/>
        <v/>
      </c>
      <c r="U196" s="152" t="str">
        <f t="shared" si="96"/>
        <v/>
      </c>
      <c r="V196" s="152" t="str">
        <f t="shared" si="96"/>
        <v/>
      </c>
      <c r="W196" s="152" t="str">
        <f t="shared" si="96"/>
        <v/>
      </c>
      <c r="X196" s="152" t="str">
        <f t="shared" si="96"/>
        <v/>
      </c>
      <c r="Y196" s="152" t="str">
        <f t="shared" si="96"/>
        <v/>
      </c>
      <c r="Z196" s="152" t="str">
        <f t="shared" si="96"/>
        <v/>
      </c>
      <c r="AA196" s="152" t="str">
        <f t="shared" si="96"/>
        <v/>
      </c>
      <c r="AB196" s="153" t="str">
        <f t="shared" si="96"/>
        <v/>
      </c>
      <c r="AC196" s="152" t="str">
        <f t="shared" si="96"/>
        <v/>
      </c>
      <c r="AD196" s="152" t="str">
        <f t="shared" si="96"/>
        <v/>
      </c>
      <c r="AE196" s="152" t="str">
        <f t="shared" si="96"/>
        <v/>
      </c>
      <c r="AF196" s="152" t="str">
        <f t="shared" si="96"/>
        <v/>
      </c>
      <c r="AG196" s="152" t="str">
        <f t="shared" si="96"/>
        <v/>
      </c>
      <c r="AH196" s="152" t="str">
        <f t="shared" si="96"/>
        <v/>
      </c>
      <c r="AI196" s="152" t="str">
        <f t="shared" si="96"/>
        <v/>
      </c>
      <c r="AJ196" s="152" t="str">
        <f t="shared" si="96"/>
        <v/>
      </c>
      <c r="AK196" s="152" t="str">
        <f t="shared" si="96"/>
        <v/>
      </c>
      <c r="AL196" s="152" t="str">
        <f t="shared" si="96"/>
        <v/>
      </c>
      <c r="AM196" s="152" t="str">
        <f t="shared" si="96"/>
        <v/>
      </c>
      <c r="AN196" s="152" t="str">
        <f t="shared" si="96"/>
        <v/>
      </c>
      <c r="AO196" s="153" t="str">
        <f t="shared" si="96"/>
        <v/>
      </c>
      <c r="AP196" s="152" t="str">
        <f t="shared" si="96"/>
        <v/>
      </c>
      <c r="AQ196" s="152" t="str">
        <f t="shared" si="96"/>
        <v/>
      </c>
      <c r="AR196" s="152" t="str">
        <f t="shared" si="96"/>
        <v/>
      </c>
      <c r="AS196" s="152" t="str">
        <f t="shared" si="96"/>
        <v/>
      </c>
      <c r="AT196" s="152" t="str">
        <f t="shared" si="96"/>
        <v/>
      </c>
      <c r="AU196" s="152" t="str">
        <f t="shared" si="96"/>
        <v/>
      </c>
      <c r="AV196" s="152" t="str">
        <f t="shared" si="96"/>
        <v/>
      </c>
      <c r="AW196" s="152" t="str">
        <f t="shared" si="96"/>
        <v/>
      </c>
      <c r="AX196" s="152" t="str">
        <f t="shared" si="96"/>
        <v/>
      </c>
      <c r="AY196" s="152" t="str">
        <f t="shared" si="96"/>
        <v/>
      </c>
      <c r="AZ196" s="152" t="str">
        <f t="shared" si="96"/>
        <v/>
      </c>
      <c r="BA196" s="152" t="str">
        <f t="shared" si="96"/>
        <v/>
      </c>
      <c r="BB196" s="153" t="str">
        <f t="shared" si="96"/>
        <v/>
      </c>
      <c r="BC196" s="152" t="str">
        <f t="shared" si="96"/>
        <v/>
      </c>
      <c r="BD196" s="152" t="str">
        <f t="shared" si="96"/>
        <v/>
      </c>
      <c r="BE196" s="152" t="str">
        <f t="shared" si="96"/>
        <v/>
      </c>
      <c r="BF196" s="152" t="str">
        <f t="shared" si="96"/>
        <v/>
      </c>
      <c r="BG196" s="152" t="str">
        <f t="shared" si="96"/>
        <v/>
      </c>
      <c r="BH196" s="152" t="str">
        <f t="shared" si="96"/>
        <v/>
      </c>
      <c r="BI196" s="152" t="str">
        <f t="shared" si="96"/>
        <v/>
      </c>
      <c r="BJ196" s="152" t="str">
        <f t="shared" si="96"/>
        <v/>
      </c>
      <c r="BK196" s="152" t="str">
        <f t="shared" si="96"/>
        <v/>
      </c>
      <c r="BL196" s="152" t="str">
        <f t="shared" si="96"/>
        <v/>
      </c>
      <c r="BM196" s="152" t="str">
        <f t="shared" si="96"/>
        <v/>
      </c>
      <c r="BN196" s="152" t="str">
        <f t="shared" si="96"/>
        <v/>
      </c>
      <c r="BO196" s="153" t="str">
        <f t="shared" si="96"/>
        <v/>
      </c>
    </row>
    <row r="197" ht="15.75" hidden="1" customHeight="1" outlineLevel="1">
      <c r="A197" s="1"/>
      <c r="B197" s="147" t="str">
        <f>Inputs!Z31</f>
        <v>Sponsor 24</v>
      </c>
      <c r="C197" s="152" t="str">
        <f t="shared" ref="C197:BO197" si="97">IFERROR(C141/C29,"")</f>
        <v/>
      </c>
      <c r="D197" s="152" t="str">
        <f t="shared" si="97"/>
        <v/>
      </c>
      <c r="E197" s="152" t="str">
        <f t="shared" si="97"/>
        <v/>
      </c>
      <c r="F197" s="152" t="str">
        <f t="shared" si="97"/>
        <v/>
      </c>
      <c r="G197" s="152" t="str">
        <f t="shared" si="97"/>
        <v/>
      </c>
      <c r="H197" s="152" t="str">
        <f t="shared" si="97"/>
        <v/>
      </c>
      <c r="I197" s="152" t="str">
        <f t="shared" si="97"/>
        <v/>
      </c>
      <c r="J197" s="152" t="str">
        <f t="shared" si="97"/>
        <v/>
      </c>
      <c r="K197" s="152" t="str">
        <f t="shared" si="97"/>
        <v/>
      </c>
      <c r="L197" s="152" t="str">
        <f t="shared" si="97"/>
        <v/>
      </c>
      <c r="M197" s="152" t="str">
        <f t="shared" si="97"/>
        <v/>
      </c>
      <c r="N197" s="152" t="str">
        <f t="shared" si="97"/>
        <v/>
      </c>
      <c r="O197" s="153" t="str">
        <f t="shared" si="97"/>
        <v/>
      </c>
      <c r="P197" s="152" t="str">
        <f t="shared" si="97"/>
        <v/>
      </c>
      <c r="Q197" s="152" t="str">
        <f t="shared" si="97"/>
        <v/>
      </c>
      <c r="R197" s="152" t="str">
        <f t="shared" si="97"/>
        <v/>
      </c>
      <c r="S197" s="152" t="str">
        <f t="shared" si="97"/>
        <v/>
      </c>
      <c r="T197" s="152" t="str">
        <f t="shared" si="97"/>
        <v/>
      </c>
      <c r="U197" s="152" t="str">
        <f t="shared" si="97"/>
        <v/>
      </c>
      <c r="V197" s="152" t="str">
        <f t="shared" si="97"/>
        <v/>
      </c>
      <c r="W197" s="152" t="str">
        <f t="shared" si="97"/>
        <v/>
      </c>
      <c r="X197" s="152" t="str">
        <f t="shared" si="97"/>
        <v/>
      </c>
      <c r="Y197" s="152" t="str">
        <f t="shared" si="97"/>
        <v/>
      </c>
      <c r="Z197" s="152" t="str">
        <f t="shared" si="97"/>
        <v/>
      </c>
      <c r="AA197" s="152" t="str">
        <f t="shared" si="97"/>
        <v/>
      </c>
      <c r="AB197" s="153" t="str">
        <f t="shared" si="97"/>
        <v/>
      </c>
      <c r="AC197" s="152" t="str">
        <f t="shared" si="97"/>
        <v/>
      </c>
      <c r="AD197" s="152" t="str">
        <f t="shared" si="97"/>
        <v/>
      </c>
      <c r="AE197" s="152" t="str">
        <f t="shared" si="97"/>
        <v/>
      </c>
      <c r="AF197" s="152" t="str">
        <f t="shared" si="97"/>
        <v/>
      </c>
      <c r="AG197" s="152" t="str">
        <f t="shared" si="97"/>
        <v/>
      </c>
      <c r="AH197" s="152" t="str">
        <f t="shared" si="97"/>
        <v/>
      </c>
      <c r="AI197" s="152" t="str">
        <f t="shared" si="97"/>
        <v/>
      </c>
      <c r="AJ197" s="152" t="str">
        <f t="shared" si="97"/>
        <v/>
      </c>
      <c r="AK197" s="152" t="str">
        <f t="shared" si="97"/>
        <v/>
      </c>
      <c r="AL197" s="152" t="str">
        <f t="shared" si="97"/>
        <v/>
      </c>
      <c r="AM197" s="152" t="str">
        <f t="shared" si="97"/>
        <v/>
      </c>
      <c r="AN197" s="152" t="str">
        <f t="shared" si="97"/>
        <v/>
      </c>
      <c r="AO197" s="153" t="str">
        <f t="shared" si="97"/>
        <v/>
      </c>
      <c r="AP197" s="152" t="str">
        <f t="shared" si="97"/>
        <v/>
      </c>
      <c r="AQ197" s="152" t="str">
        <f t="shared" si="97"/>
        <v/>
      </c>
      <c r="AR197" s="152" t="str">
        <f t="shared" si="97"/>
        <v/>
      </c>
      <c r="AS197" s="152" t="str">
        <f t="shared" si="97"/>
        <v/>
      </c>
      <c r="AT197" s="152" t="str">
        <f t="shared" si="97"/>
        <v/>
      </c>
      <c r="AU197" s="152" t="str">
        <f t="shared" si="97"/>
        <v/>
      </c>
      <c r="AV197" s="152" t="str">
        <f t="shared" si="97"/>
        <v/>
      </c>
      <c r="AW197" s="152" t="str">
        <f t="shared" si="97"/>
        <v/>
      </c>
      <c r="AX197" s="152" t="str">
        <f t="shared" si="97"/>
        <v/>
      </c>
      <c r="AY197" s="152" t="str">
        <f t="shared" si="97"/>
        <v/>
      </c>
      <c r="AZ197" s="152" t="str">
        <f t="shared" si="97"/>
        <v/>
      </c>
      <c r="BA197" s="152" t="str">
        <f t="shared" si="97"/>
        <v/>
      </c>
      <c r="BB197" s="153" t="str">
        <f t="shared" si="97"/>
        <v/>
      </c>
      <c r="BC197" s="152" t="str">
        <f t="shared" si="97"/>
        <v/>
      </c>
      <c r="BD197" s="152" t="str">
        <f t="shared" si="97"/>
        <v/>
      </c>
      <c r="BE197" s="152" t="str">
        <f t="shared" si="97"/>
        <v/>
      </c>
      <c r="BF197" s="152" t="str">
        <f t="shared" si="97"/>
        <v/>
      </c>
      <c r="BG197" s="152" t="str">
        <f t="shared" si="97"/>
        <v/>
      </c>
      <c r="BH197" s="152" t="str">
        <f t="shared" si="97"/>
        <v/>
      </c>
      <c r="BI197" s="152" t="str">
        <f t="shared" si="97"/>
        <v/>
      </c>
      <c r="BJ197" s="152" t="str">
        <f t="shared" si="97"/>
        <v/>
      </c>
      <c r="BK197" s="152" t="str">
        <f t="shared" si="97"/>
        <v/>
      </c>
      <c r="BL197" s="152" t="str">
        <f t="shared" si="97"/>
        <v/>
      </c>
      <c r="BM197" s="152" t="str">
        <f t="shared" si="97"/>
        <v/>
      </c>
      <c r="BN197" s="152" t="str">
        <f t="shared" si="97"/>
        <v/>
      </c>
      <c r="BO197" s="153" t="str">
        <f t="shared" si="97"/>
        <v/>
      </c>
    </row>
    <row r="198" ht="15.75" hidden="1" customHeight="1" outlineLevel="1">
      <c r="A198" s="1"/>
      <c r="B198" s="147" t="str">
        <f>Inputs!Z32</f>
        <v>Sponsor 25</v>
      </c>
      <c r="C198" s="152" t="str">
        <f t="shared" ref="C198:BO198" si="98">IFERROR(C142/C30,"")</f>
        <v/>
      </c>
      <c r="D198" s="152" t="str">
        <f t="shared" si="98"/>
        <v/>
      </c>
      <c r="E198" s="152" t="str">
        <f t="shared" si="98"/>
        <v/>
      </c>
      <c r="F198" s="152" t="str">
        <f t="shared" si="98"/>
        <v/>
      </c>
      <c r="G198" s="152" t="str">
        <f t="shared" si="98"/>
        <v/>
      </c>
      <c r="H198" s="152" t="str">
        <f t="shared" si="98"/>
        <v/>
      </c>
      <c r="I198" s="152" t="str">
        <f t="shared" si="98"/>
        <v/>
      </c>
      <c r="J198" s="152" t="str">
        <f t="shared" si="98"/>
        <v/>
      </c>
      <c r="K198" s="152" t="str">
        <f t="shared" si="98"/>
        <v/>
      </c>
      <c r="L198" s="152" t="str">
        <f t="shared" si="98"/>
        <v/>
      </c>
      <c r="M198" s="152" t="str">
        <f t="shared" si="98"/>
        <v/>
      </c>
      <c r="N198" s="152" t="str">
        <f t="shared" si="98"/>
        <v/>
      </c>
      <c r="O198" s="153" t="str">
        <f t="shared" si="98"/>
        <v/>
      </c>
      <c r="P198" s="152" t="str">
        <f t="shared" si="98"/>
        <v/>
      </c>
      <c r="Q198" s="152" t="str">
        <f t="shared" si="98"/>
        <v/>
      </c>
      <c r="R198" s="152" t="str">
        <f t="shared" si="98"/>
        <v/>
      </c>
      <c r="S198" s="152" t="str">
        <f t="shared" si="98"/>
        <v/>
      </c>
      <c r="T198" s="152" t="str">
        <f t="shared" si="98"/>
        <v/>
      </c>
      <c r="U198" s="152" t="str">
        <f t="shared" si="98"/>
        <v/>
      </c>
      <c r="V198" s="152" t="str">
        <f t="shared" si="98"/>
        <v/>
      </c>
      <c r="W198" s="152" t="str">
        <f t="shared" si="98"/>
        <v/>
      </c>
      <c r="X198" s="152" t="str">
        <f t="shared" si="98"/>
        <v/>
      </c>
      <c r="Y198" s="152" t="str">
        <f t="shared" si="98"/>
        <v/>
      </c>
      <c r="Z198" s="152" t="str">
        <f t="shared" si="98"/>
        <v/>
      </c>
      <c r="AA198" s="152" t="str">
        <f t="shared" si="98"/>
        <v/>
      </c>
      <c r="AB198" s="153" t="str">
        <f t="shared" si="98"/>
        <v/>
      </c>
      <c r="AC198" s="152" t="str">
        <f t="shared" si="98"/>
        <v/>
      </c>
      <c r="AD198" s="152" t="str">
        <f t="shared" si="98"/>
        <v/>
      </c>
      <c r="AE198" s="152" t="str">
        <f t="shared" si="98"/>
        <v/>
      </c>
      <c r="AF198" s="152" t="str">
        <f t="shared" si="98"/>
        <v/>
      </c>
      <c r="AG198" s="152" t="str">
        <f t="shared" si="98"/>
        <v/>
      </c>
      <c r="AH198" s="152" t="str">
        <f t="shared" si="98"/>
        <v/>
      </c>
      <c r="AI198" s="152" t="str">
        <f t="shared" si="98"/>
        <v/>
      </c>
      <c r="AJ198" s="152" t="str">
        <f t="shared" si="98"/>
        <v/>
      </c>
      <c r="AK198" s="152" t="str">
        <f t="shared" si="98"/>
        <v/>
      </c>
      <c r="AL198" s="152" t="str">
        <f t="shared" si="98"/>
        <v/>
      </c>
      <c r="AM198" s="152" t="str">
        <f t="shared" si="98"/>
        <v/>
      </c>
      <c r="AN198" s="152" t="str">
        <f t="shared" si="98"/>
        <v/>
      </c>
      <c r="AO198" s="153" t="str">
        <f t="shared" si="98"/>
        <v/>
      </c>
      <c r="AP198" s="152" t="str">
        <f t="shared" si="98"/>
        <v/>
      </c>
      <c r="AQ198" s="152" t="str">
        <f t="shared" si="98"/>
        <v/>
      </c>
      <c r="AR198" s="152" t="str">
        <f t="shared" si="98"/>
        <v/>
      </c>
      <c r="AS198" s="152" t="str">
        <f t="shared" si="98"/>
        <v/>
      </c>
      <c r="AT198" s="152" t="str">
        <f t="shared" si="98"/>
        <v/>
      </c>
      <c r="AU198" s="152" t="str">
        <f t="shared" si="98"/>
        <v/>
      </c>
      <c r="AV198" s="152" t="str">
        <f t="shared" si="98"/>
        <v/>
      </c>
      <c r="AW198" s="152" t="str">
        <f t="shared" si="98"/>
        <v/>
      </c>
      <c r="AX198" s="152" t="str">
        <f t="shared" si="98"/>
        <v/>
      </c>
      <c r="AY198" s="152" t="str">
        <f t="shared" si="98"/>
        <v/>
      </c>
      <c r="AZ198" s="152" t="str">
        <f t="shared" si="98"/>
        <v/>
      </c>
      <c r="BA198" s="152" t="str">
        <f t="shared" si="98"/>
        <v/>
      </c>
      <c r="BB198" s="153" t="str">
        <f t="shared" si="98"/>
        <v/>
      </c>
      <c r="BC198" s="152" t="str">
        <f t="shared" si="98"/>
        <v/>
      </c>
      <c r="BD198" s="152" t="str">
        <f t="shared" si="98"/>
        <v/>
      </c>
      <c r="BE198" s="152" t="str">
        <f t="shared" si="98"/>
        <v/>
      </c>
      <c r="BF198" s="152" t="str">
        <f t="shared" si="98"/>
        <v/>
      </c>
      <c r="BG198" s="152" t="str">
        <f t="shared" si="98"/>
        <v/>
      </c>
      <c r="BH198" s="152" t="str">
        <f t="shared" si="98"/>
        <v/>
      </c>
      <c r="BI198" s="152" t="str">
        <f t="shared" si="98"/>
        <v/>
      </c>
      <c r="BJ198" s="152" t="str">
        <f t="shared" si="98"/>
        <v/>
      </c>
      <c r="BK198" s="152" t="str">
        <f t="shared" si="98"/>
        <v/>
      </c>
      <c r="BL198" s="152" t="str">
        <f t="shared" si="98"/>
        <v/>
      </c>
      <c r="BM198" s="152" t="str">
        <f t="shared" si="98"/>
        <v/>
      </c>
      <c r="BN198" s="152" t="str">
        <f t="shared" si="98"/>
        <v/>
      </c>
      <c r="BO198" s="153" t="str">
        <f t="shared" si="98"/>
        <v/>
      </c>
    </row>
    <row r="199" ht="15.75" hidden="1" customHeight="1" outlineLevel="1">
      <c r="A199" s="1"/>
      <c r="B199" s="147" t="str">
        <f>Inputs!Z33</f>
        <v>Sponsor 26</v>
      </c>
      <c r="C199" s="152" t="str">
        <f t="shared" ref="C199:BO199" si="99">IFERROR(C143/C31,"")</f>
        <v/>
      </c>
      <c r="D199" s="152" t="str">
        <f t="shared" si="99"/>
        <v/>
      </c>
      <c r="E199" s="152" t="str">
        <f t="shared" si="99"/>
        <v/>
      </c>
      <c r="F199" s="152" t="str">
        <f t="shared" si="99"/>
        <v/>
      </c>
      <c r="G199" s="152" t="str">
        <f t="shared" si="99"/>
        <v/>
      </c>
      <c r="H199" s="152" t="str">
        <f t="shared" si="99"/>
        <v/>
      </c>
      <c r="I199" s="152" t="str">
        <f t="shared" si="99"/>
        <v/>
      </c>
      <c r="J199" s="152" t="str">
        <f t="shared" si="99"/>
        <v/>
      </c>
      <c r="K199" s="152" t="str">
        <f t="shared" si="99"/>
        <v/>
      </c>
      <c r="L199" s="152" t="str">
        <f t="shared" si="99"/>
        <v/>
      </c>
      <c r="M199" s="152" t="str">
        <f t="shared" si="99"/>
        <v/>
      </c>
      <c r="N199" s="152" t="str">
        <f t="shared" si="99"/>
        <v/>
      </c>
      <c r="O199" s="153" t="str">
        <f t="shared" si="99"/>
        <v/>
      </c>
      <c r="P199" s="152" t="str">
        <f t="shared" si="99"/>
        <v/>
      </c>
      <c r="Q199" s="152" t="str">
        <f t="shared" si="99"/>
        <v/>
      </c>
      <c r="R199" s="152" t="str">
        <f t="shared" si="99"/>
        <v/>
      </c>
      <c r="S199" s="152" t="str">
        <f t="shared" si="99"/>
        <v/>
      </c>
      <c r="T199" s="152" t="str">
        <f t="shared" si="99"/>
        <v/>
      </c>
      <c r="U199" s="152" t="str">
        <f t="shared" si="99"/>
        <v/>
      </c>
      <c r="V199" s="152" t="str">
        <f t="shared" si="99"/>
        <v/>
      </c>
      <c r="W199" s="152" t="str">
        <f t="shared" si="99"/>
        <v/>
      </c>
      <c r="X199" s="152" t="str">
        <f t="shared" si="99"/>
        <v/>
      </c>
      <c r="Y199" s="152" t="str">
        <f t="shared" si="99"/>
        <v/>
      </c>
      <c r="Z199" s="152" t="str">
        <f t="shared" si="99"/>
        <v/>
      </c>
      <c r="AA199" s="152" t="str">
        <f t="shared" si="99"/>
        <v/>
      </c>
      <c r="AB199" s="153" t="str">
        <f t="shared" si="99"/>
        <v/>
      </c>
      <c r="AC199" s="152" t="str">
        <f t="shared" si="99"/>
        <v/>
      </c>
      <c r="AD199" s="152" t="str">
        <f t="shared" si="99"/>
        <v/>
      </c>
      <c r="AE199" s="152" t="str">
        <f t="shared" si="99"/>
        <v/>
      </c>
      <c r="AF199" s="152" t="str">
        <f t="shared" si="99"/>
        <v/>
      </c>
      <c r="AG199" s="152" t="str">
        <f t="shared" si="99"/>
        <v/>
      </c>
      <c r="AH199" s="152" t="str">
        <f t="shared" si="99"/>
        <v/>
      </c>
      <c r="AI199" s="152" t="str">
        <f t="shared" si="99"/>
        <v/>
      </c>
      <c r="AJ199" s="152" t="str">
        <f t="shared" si="99"/>
        <v/>
      </c>
      <c r="AK199" s="152" t="str">
        <f t="shared" si="99"/>
        <v/>
      </c>
      <c r="AL199" s="152" t="str">
        <f t="shared" si="99"/>
        <v/>
      </c>
      <c r="AM199" s="152" t="str">
        <f t="shared" si="99"/>
        <v/>
      </c>
      <c r="AN199" s="152" t="str">
        <f t="shared" si="99"/>
        <v/>
      </c>
      <c r="AO199" s="153" t="str">
        <f t="shared" si="99"/>
        <v/>
      </c>
      <c r="AP199" s="152" t="str">
        <f t="shared" si="99"/>
        <v/>
      </c>
      <c r="AQ199" s="152" t="str">
        <f t="shared" si="99"/>
        <v/>
      </c>
      <c r="AR199" s="152" t="str">
        <f t="shared" si="99"/>
        <v/>
      </c>
      <c r="AS199" s="152" t="str">
        <f t="shared" si="99"/>
        <v/>
      </c>
      <c r="AT199" s="152" t="str">
        <f t="shared" si="99"/>
        <v/>
      </c>
      <c r="AU199" s="152" t="str">
        <f t="shared" si="99"/>
        <v/>
      </c>
      <c r="AV199" s="152" t="str">
        <f t="shared" si="99"/>
        <v/>
      </c>
      <c r="AW199" s="152" t="str">
        <f t="shared" si="99"/>
        <v/>
      </c>
      <c r="AX199" s="152" t="str">
        <f t="shared" si="99"/>
        <v/>
      </c>
      <c r="AY199" s="152" t="str">
        <f t="shared" si="99"/>
        <v/>
      </c>
      <c r="AZ199" s="152" t="str">
        <f t="shared" si="99"/>
        <v/>
      </c>
      <c r="BA199" s="152" t="str">
        <f t="shared" si="99"/>
        <v/>
      </c>
      <c r="BB199" s="153" t="str">
        <f t="shared" si="99"/>
        <v/>
      </c>
      <c r="BC199" s="152" t="str">
        <f t="shared" si="99"/>
        <v/>
      </c>
      <c r="BD199" s="152" t="str">
        <f t="shared" si="99"/>
        <v/>
      </c>
      <c r="BE199" s="152" t="str">
        <f t="shared" si="99"/>
        <v/>
      </c>
      <c r="BF199" s="152" t="str">
        <f t="shared" si="99"/>
        <v/>
      </c>
      <c r="BG199" s="152" t="str">
        <f t="shared" si="99"/>
        <v/>
      </c>
      <c r="BH199" s="152" t="str">
        <f t="shared" si="99"/>
        <v/>
      </c>
      <c r="BI199" s="152" t="str">
        <f t="shared" si="99"/>
        <v/>
      </c>
      <c r="BJ199" s="152" t="str">
        <f t="shared" si="99"/>
        <v/>
      </c>
      <c r="BK199" s="152" t="str">
        <f t="shared" si="99"/>
        <v/>
      </c>
      <c r="BL199" s="152" t="str">
        <f t="shared" si="99"/>
        <v/>
      </c>
      <c r="BM199" s="152" t="str">
        <f t="shared" si="99"/>
        <v/>
      </c>
      <c r="BN199" s="152" t="str">
        <f t="shared" si="99"/>
        <v/>
      </c>
      <c r="BO199" s="153" t="str">
        <f t="shared" si="99"/>
        <v/>
      </c>
    </row>
    <row r="200" ht="15.75" hidden="1" customHeight="1" outlineLevel="1">
      <c r="A200" s="1"/>
      <c r="B200" s="147" t="str">
        <f>Inputs!Z34</f>
        <v>Sponsor 27</v>
      </c>
      <c r="C200" s="152" t="str">
        <f t="shared" ref="C200:BO200" si="100">IFERROR(C144/C32,"")</f>
        <v/>
      </c>
      <c r="D200" s="152" t="str">
        <f t="shared" si="100"/>
        <v/>
      </c>
      <c r="E200" s="152" t="str">
        <f t="shared" si="100"/>
        <v/>
      </c>
      <c r="F200" s="152" t="str">
        <f t="shared" si="100"/>
        <v/>
      </c>
      <c r="G200" s="152" t="str">
        <f t="shared" si="100"/>
        <v/>
      </c>
      <c r="H200" s="152" t="str">
        <f t="shared" si="100"/>
        <v/>
      </c>
      <c r="I200" s="152" t="str">
        <f t="shared" si="100"/>
        <v/>
      </c>
      <c r="J200" s="152" t="str">
        <f t="shared" si="100"/>
        <v/>
      </c>
      <c r="K200" s="152" t="str">
        <f t="shared" si="100"/>
        <v/>
      </c>
      <c r="L200" s="152" t="str">
        <f t="shared" si="100"/>
        <v/>
      </c>
      <c r="M200" s="152" t="str">
        <f t="shared" si="100"/>
        <v/>
      </c>
      <c r="N200" s="152" t="str">
        <f t="shared" si="100"/>
        <v/>
      </c>
      <c r="O200" s="153" t="str">
        <f t="shared" si="100"/>
        <v/>
      </c>
      <c r="P200" s="152" t="str">
        <f t="shared" si="100"/>
        <v/>
      </c>
      <c r="Q200" s="152" t="str">
        <f t="shared" si="100"/>
        <v/>
      </c>
      <c r="R200" s="152" t="str">
        <f t="shared" si="100"/>
        <v/>
      </c>
      <c r="S200" s="152" t="str">
        <f t="shared" si="100"/>
        <v/>
      </c>
      <c r="T200" s="152" t="str">
        <f t="shared" si="100"/>
        <v/>
      </c>
      <c r="U200" s="152" t="str">
        <f t="shared" si="100"/>
        <v/>
      </c>
      <c r="V200" s="152" t="str">
        <f t="shared" si="100"/>
        <v/>
      </c>
      <c r="W200" s="152" t="str">
        <f t="shared" si="100"/>
        <v/>
      </c>
      <c r="X200" s="152" t="str">
        <f t="shared" si="100"/>
        <v/>
      </c>
      <c r="Y200" s="152" t="str">
        <f t="shared" si="100"/>
        <v/>
      </c>
      <c r="Z200" s="152" t="str">
        <f t="shared" si="100"/>
        <v/>
      </c>
      <c r="AA200" s="152" t="str">
        <f t="shared" si="100"/>
        <v/>
      </c>
      <c r="AB200" s="153" t="str">
        <f t="shared" si="100"/>
        <v/>
      </c>
      <c r="AC200" s="152" t="str">
        <f t="shared" si="100"/>
        <v/>
      </c>
      <c r="AD200" s="152" t="str">
        <f t="shared" si="100"/>
        <v/>
      </c>
      <c r="AE200" s="152" t="str">
        <f t="shared" si="100"/>
        <v/>
      </c>
      <c r="AF200" s="152" t="str">
        <f t="shared" si="100"/>
        <v/>
      </c>
      <c r="AG200" s="152" t="str">
        <f t="shared" si="100"/>
        <v/>
      </c>
      <c r="AH200" s="152" t="str">
        <f t="shared" si="100"/>
        <v/>
      </c>
      <c r="AI200" s="152" t="str">
        <f t="shared" si="100"/>
        <v/>
      </c>
      <c r="AJ200" s="152" t="str">
        <f t="shared" si="100"/>
        <v/>
      </c>
      <c r="AK200" s="152" t="str">
        <f t="shared" si="100"/>
        <v/>
      </c>
      <c r="AL200" s="152" t="str">
        <f t="shared" si="100"/>
        <v/>
      </c>
      <c r="AM200" s="152" t="str">
        <f t="shared" si="100"/>
        <v/>
      </c>
      <c r="AN200" s="152" t="str">
        <f t="shared" si="100"/>
        <v/>
      </c>
      <c r="AO200" s="153" t="str">
        <f t="shared" si="100"/>
        <v/>
      </c>
      <c r="AP200" s="152" t="str">
        <f t="shared" si="100"/>
        <v/>
      </c>
      <c r="AQ200" s="152" t="str">
        <f t="shared" si="100"/>
        <v/>
      </c>
      <c r="AR200" s="152" t="str">
        <f t="shared" si="100"/>
        <v/>
      </c>
      <c r="AS200" s="152" t="str">
        <f t="shared" si="100"/>
        <v/>
      </c>
      <c r="AT200" s="152" t="str">
        <f t="shared" si="100"/>
        <v/>
      </c>
      <c r="AU200" s="152" t="str">
        <f t="shared" si="100"/>
        <v/>
      </c>
      <c r="AV200" s="152" t="str">
        <f t="shared" si="100"/>
        <v/>
      </c>
      <c r="AW200" s="152" t="str">
        <f t="shared" si="100"/>
        <v/>
      </c>
      <c r="AX200" s="152" t="str">
        <f t="shared" si="100"/>
        <v/>
      </c>
      <c r="AY200" s="152" t="str">
        <f t="shared" si="100"/>
        <v/>
      </c>
      <c r="AZ200" s="152" t="str">
        <f t="shared" si="100"/>
        <v/>
      </c>
      <c r="BA200" s="152" t="str">
        <f t="shared" si="100"/>
        <v/>
      </c>
      <c r="BB200" s="153" t="str">
        <f t="shared" si="100"/>
        <v/>
      </c>
      <c r="BC200" s="152" t="str">
        <f t="shared" si="100"/>
        <v/>
      </c>
      <c r="BD200" s="152" t="str">
        <f t="shared" si="100"/>
        <v/>
      </c>
      <c r="BE200" s="152" t="str">
        <f t="shared" si="100"/>
        <v/>
      </c>
      <c r="BF200" s="152" t="str">
        <f t="shared" si="100"/>
        <v/>
      </c>
      <c r="BG200" s="152" t="str">
        <f t="shared" si="100"/>
        <v/>
      </c>
      <c r="BH200" s="152" t="str">
        <f t="shared" si="100"/>
        <v/>
      </c>
      <c r="BI200" s="152" t="str">
        <f t="shared" si="100"/>
        <v/>
      </c>
      <c r="BJ200" s="152" t="str">
        <f t="shared" si="100"/>
        <v/>
      </c>
      <c r="BK200" s="152" t="str">
        <f t="shared" si="100"/>
        <v/>
      </c>
      <c r="BL200" s="152" t="str">
        <f t="shared" si="100"/>
        <v/>
      </c>
      <c r="BM200" s="152" t="str">
        <f t="shared" si="100"/>
        <v/>
      </c>
      <c r="BN200" s="152" t="str">
        <f t="shared" si="100"/>
        <v/>
      </c>
      <c r="BO200" s="153" t="str">
        <f t="shared" si="100"/>
        <v/>
      </c>
    </row>
    <row r="201" ht="15.75" hidden="1" customHeight="1" outlineLevel="1">
      <c r="A201" s="1"/>
      <c r="B201" s="147" t="str">
        <f>Inputs!Z35</f>
        <v>Sponsor 28</v>
      </c>
      <c r="C201" s="152" t="str">
        <f t="shared" ref="C201:BO201" si="101">IFERROR(C145/C33,"")</f>
        <v/>
      </c>
      <c r="D201" s="152" t="str">
        <f t="shared" si="101"/>
        <v/>
      </c>
      <c r="E201" s="152" t="str">
        <f t="shared" si="101"/>
        <v/>
      </c>
      <c r="F201" s="152" t="str">
        <f t="shared" si="101"/>
        <v/>
      </c>
      <c r="G201" s="152" t="str">
        <f t="shared" si="101"/>
        <v/>
      </c>
      <c r="H201" s="152" t="str">
        <f t="shared" si="101"/>
        <v/>
      </c>
      <c r="I201" s="152" t="str">
        <f t="shared" si="101"/>
        <v/>
      </c>
      <c r="J201" s="152" t="str">
        <f t="shared" si="101"/>
        <v/>
      </c>
      <c r="K201" s="152" t="str">
        <f t="shared" si="101"/>
        <v/>
      </c>
      <c r="L201" s="152" t="str">
        <f t="shared" si="101"/>
        <v/>
      </c>
      <c r="M201" s="152" t="str">
        <f t="shared" si="101"/>
        <v/>
      </c>
      <c r="N201" s="152" t="str">
        <f t="shared" si="101"/>
        <v/>
      </c>
      <c r="O201" s="153" t="str">
        <f t="shared" si="101"/>
        <v/>
      </c>
      <c r="P201" s="152" t="str">
        <f t="shared" si="101"/>
        <v/>
      </c>
      <c r="Q201" s="152" t="str">
        <f t="shared" si="101"/>
        <v/>
      </c>
      <c r="R201" s="152" t="str">
        <f t="shared" si="101"/>
        <v/>
      </c>
      <c r="S201" s="152" t="str">
        <f t="shared" si="101"/>
        <v/>
      </c>
      <c r="T201" s="152" t="str">
        <f t="shared" si="101"/>
        <v/>
      </c>
      <c r="U201" s="152" t="str">
        <f t="shared" si="101"/>
        <v/>
      </c>
      <c r="V201" s="152" t="str">
        <f t="shared" si="101"/>
        <v/>
      </c>
      <c r="W201" s="152" t="str">
        <f t="shared" si="101"/>
        <v/>
      </c>
      <c r="X201" s="152" t="str">
        <f t="shared" si="101"/>
        <v/>
      </c>
      <c r="Y201" s="152" t="str">
        <f t="shared" si="101"/>
        <v/>
      </c>
      <c r="Z201" s="152" t="str">
        <f t="shared" si="101"/>
        <v/>
      </c>
      <c r="AA201" s="152" t="str">
        <f t="shared" si="101"/>
        <v/>
      </c>
      <c r="AB201" s="153" t="str">
        <f t="shared" si="101"/>
        <v/>
      </c>
      <c r="AC201" s="152" t="str">
        <f t="shared" si="101"/>
        <v/>
      </c>
      <c r="AD201" s="152" t="str">
        <f t="shared" si="101"/>
        <v/>
      </c>
      <c r="AE201" s="152" t="str">
        <f t="shared" si="101"/>
        <v/>
      </c>
      <c r="AF201" s="152" t="str">
        <f t="shared" si="101"/>
        <v/>
      </c>
      <c r="AG201" s="152" t="str">
        <f t="shared" si="101"/>
        <v/>
      </c>
      <c r="AH201" s="152" t="str">
        <f t="shared" si="101"/>
        <v/>
      </c>
      <c r="AI201" s="152" t="str">
        <f t="shared" si="101"/>
        <v/>
      </c>
      <c r="AJ201" s="152" t="str">
        <f t="shared" si="101"/>
        <v/>
      </c>
      <c r="AK201" s="152" t="str">
        <f t="shared" si="101"/>
        <v/>
      </c>
      <c r="AL201" s="152" t="str">
        <f t="shared" si="101"/>
        <v/>
      </c>
      <c r="AM201" s="152" t="str">
        <f t="shared" si="101"/>
        <v/>
      </c>
      <c r="AN201" s="152" t="str">
        <f t="shared" si="101"/>
        <v/>
      </c>
      <c r="AO201" s="153" t="str">
        <f t="shared" si="101"/>
        <v/>
      </c>
      <c r="AP201" s="152" t="str">
        <f t="shared" si="101"/>
        <v/>
      </c>
      <c r="AQ201" s="152" t="str">
        <f t="shared" si="101"/>
        <v/>
      </c>
      <c r="AR201" s="152" t="str">
        <f t="shared" si="101"/>
        <v/>
      </c>
      <c r="AS201" s="152" t="str">
        <f t="shared" si="101"/>
        <v/>
      </c>
      <c r="AT201" s="152" t="str">
        <f t="shared" si="101"/>
        <v/>
      </c>
      <c r="AU201" s="152" t="str">
        <f t="shared" si="101"/>
        <v/>
      </c>
      <c r="AV201" s="152" t="str">
        <f t="shared" si="101"/>
        <v/>
      </c>
      <c r="AW201" s="152" t="str">
        <f t="shared" si="101"/>
        <v/>
      </c>
      <c r="AX201" s="152" t="str">
        <f t="shared" si="101"/>
        <v/>
      </c>
      <c r="AY201" s="152" t="str">
        <f t="shared" si="101"/>
        <v/>
      </c>
      <c r="AZ201" s="152" t="str">
        <f t="shared" si="101"/>
        <v/>
      </c>
      <c r="BA201" s="152" t="str">
        <f t="shared" si="101"/>
        <v/>
      </c>
      <c r="BB201" s="153" t="str">
        <f t="shared" si="101"/>
        <v/>
      </c>
      <c r="BC201" s="152" t="str">
        <f t="shared" si="101"/>
        <v/>
      </c>
      <c r="BD201" s="152" t="str">
        <f t="shared" si="101"/>
        <v/>
      </c>
      <c r="BE201" s="152" t="str">
        <f t="shared" si="101"/>
        <v/>
      </c>
      <c r="BF201" s="152" t="str">
        <f t="shared" si="101"/>
        <v/>
      </c>
      <c r="BG201" s="152" t="str">
        <f t="shared" si="101"/>
        <v/>
      </c>
      <c r="BH201" s="152" t="str">
        <f t="shared" si="101"/>
        <v/>
      </c>
      <c r="BI201" s="152" t="str">
        <f t="shared" si="101"/>
        <v/>
      </c>
      <c r="BJ201" s="152" t="str">
        <f t="shared" si="101"/>
        <v/>
      </c>
      <c r="BK201" s="152" t="str">
        <f t="shared" si="101"/>
        <v/>
      </c>
      <c r="BL201" s="152" t="str">
        <f t="shared" si="101"/>
        <v/>
      </c>
      <c r="BM201" s="152" t="str">
        <f t="shared" si="101"/>
        <v/>
      </c>
      <c r="BN201" s="152" t="str">
        <f t="shared" si="101"/>
        <v/>
      </c>
      <c r="BO201" s="153" t="str">
        <f t="shared" si="101"/>
        <v/>
      </c>
    </row>
    <row r="202" ht="15.75" hidden="1" customHeight="1" outlineLevel="1">
      <c r="A202" s="1"/>
      <c r="B202" s="147" t="str">
        <f>Inputs!Z36</f>
        <v>Sponsor 29</v>
      </c>
      <c r="C202" s="152" t="str">
        <f t="shared" ref="C202:BO202" si="102">IFERROR(C146/C34,"")</f>
        <v/>
      </c>
      <c r="D202" s="152" t="str">
        <f t="shared" si="102"/>
        <v/>
      </c>
      <c r="E202" s="152" t="str">
        <f t="shared" si="102"/>
        <v/>
      </c>
      <c r="F202" s="152" t="str">
        <f t="shared" si="102"/>
        <v/>
      </c>
      <c r="G202" s="152" t="str">
        <f t="shared" si="102"/>
        <v/>
      </c>
      <c r="H202" s="152" t="str">
        <f t="shared" si="102"/>
        <v/>
      </c>
      <c r="I202" s="152" t="str">
        <f t="shared" si="102"/>
        <v/>
      </c>
      <c r="J202" s="152" t="str">
        <f t="shared" si="102"/>
        <v/>
      </c>
      <c r="K202" s="152" t="str">
        <f t="shared" si="102"/>
        <v/>
      </c>
      <c r="L202" s="152" t="str">
        <f t="shared" si="102"/>
        <v/>
      </c>
      <c r="M202" s="152" t="str">
        <f t="shared" si="102"/>
        <v/>
      </c>
      <c r="N202" s="152" t="str">
        <f t="shared" si="102"/>
        <v/>
      </c>
      <c r="O202" s="153" t="str">
        <f t="shared" si="102"/>
        <v/>
      </c>
      <c r="P202" s="152" t="str">
        <f t="shared" si="102"/>
        <v/>
      </c>
      <c r="Q202" s="152" t="str">
        <f t="shared" si="102"/>
        <v/>
      </c>
      <c r="R202" s="152" t="str">
        <f t="shared" si="102"/>
        <v/>
      </c>
      <c r="S202" s="152" t="str">
        <f t="shared" si="102"/>
        <v/>
      </c>
      <c r="T202" s="152" t="str">
        <f t="shared" si="102"/>
        <v/>
      </c>
      <c r="U202" s="152" t="str">
        <f t="shared" si="102"/>
        <v/>
      </c>
      <c r="V202" s="152" t="str">
        <f t="shared" si="102"/>
        <v/>
      </c>
      <c r="W202" s="152" t="str">
        <f t="shared" si="102"/>
        <v/>
      </c>
      <c r="X202" s="152" t="str">
        <f t="shared" si="102"/>
        <v/>
      </c>
      <c r="Y202" s="152" t="str">
        <f t="shared" si="102"/>
        <v/>
      </c>
      <c r="Z202" s="152" t="str">
        <f t="shared" si="102"/>
        <v/>
      </c>
      <c r="AA202" s="152" t="str">
        <f t="shared" si="102"/>
        <v/>
      </c>
      <c r="AB202" s="153" t="str">
        <f t="shared" si="102"/>
        <v/>
      </c>
      <c r="AC202" s="152" t="str">
        <f t="shared" si="102"/>
        <v/>
      </c>
      <c r="AD202" s="152" t="str">
        <f t="shared" si="102"/>
        <v/>
      </c>
      <c r="AE202" s="152" t="str">
        <f t="shared" si="102"/>
        <v/>
      </c>
      <c r="AF202" s="152" t="str">
        <f t="shared" si="102"/>
        <v/>
      </c>
      <c r="AG202" s="152" t="str">
        <f t="shared" si="102"/>
        <v/>
      </c>
      <c r="AH202" s="152" t="str">
        <f t="shared" si="102"/>
        <v/>
      </c>
      <c r="AI202" s="152" t="str">
        <f t="shared" si="102"/>
        <v/>
      </c>
      <c r="AJ202" s="152" t="str">
        <f t="shared" si="102"/>
        <v/>
      </c>
      <c r="AK202" s="152" t="str">
        <f t="shared" si="102"/>
        <v/>
      </c>
      <c r="AL202" s="152" t="str">
        <f t="shared" si="102"/>
        <v/>
      </c>
      <c r="AM202" s="152" t="str">
        <f t="shared" si="102"/>
        <v/>
      </c>
      <c r="AN202" s="152" t="str">
        <f t="shared" si="102"/>
        <v/>
      </c>
      <c r="AO202" s="153" t="str">
        <f t="shared" si="102"/>
        <v/>
      </c>
      <c r="AP202" s="152" t="str">
        <f t="shared" si="102"/>
        <v/>
      </c>
      <c r="AQ202" s="152" t="str">
        <f t="shared" si="102"/>
        <v/>
      </c>
      <c r="AR202" s="152" t="str">
        <f t="shared" si="102"/>
        <v/>
      </c>
      <c r="AS202" s="152" t="str">
        <f t="shared" si="102"/>
        <v/>
      </c>
      <c r="AT202" s="152" t="str">
        <f t="shared" si="102"/>
        <v/>
      </c>
      <c r="AU202" s="152" t="str">
        <f t="shared" si="102"/>
        <v/>
      </c>
      <c r="AV202" s="152" t="str">
        <f t="shared" si="102"/>
        <v/>
      </c>
      <c r="AW202" s="152" t="str">
        <f t="shared" si="102"/>
        <v/>
      </c>
      <c r="AX202" s="152" t="str">
        <f t="shared" si="102"/>
        <v/>
      </c>
      <c r="AY202" s="152" t="str">
        <f t="shared" si="102"/>
        <v/>
      </c>
      <c r="AZ202" s="152" t="str">
        <f t="shared" si="102"/>
        <v/>
      </c>
      <c r="BA202" s="152" t="str">
        <f t="shared" si="102"/>
        <v/>
      </c>
      <c r="BB202" s="153" t="str">
        <f t="shared" si="102"/>
        <v/>
      </c>
      <c r="BC202" s="152" t="str">
        <f t="shared" si="102"/>
        <v/>
      </c>
      <c r="BD202" s="152" t="str">
        <f t="shared" si="102"/>
        <v/>
      </c>
      <c r="BE202" s="152" t="str">
        <f t="shared" si="102"/>
        <v/>
      </c>
      <c r="BF202" s="152" t="str">
        <f t="shared" si="102"/>
        <v/>
      </c>
      <c r="BG202" s="152" t="str">
        <f t="shared" si="102"/>
        <v/>
      </c>
      <c r="BH202" s="152" t="str">
        <f t="shared" si="102"/>
        <v/>
      </c>
      <c r="BI202" s="152" t="str">
        <f t="shared" si="102"/>
        <v/>
      </c>
      <c r="BJ202" s="152" t="str">
        <f t="shared" si="102"/>
        <v/>
      </c>
      <c r="BK202" s="152" t="str">
        <f t="shared" si="102"/>
        <v/>
      </c>
      <c r="BL202" s="152" t="str">
        <f t="shared" si="102"/>
        <v/>
      </c>
      <c r="BM202" s="152" t="str">
        <f t="shared" si="102"/>
        <v/>
      </c>
      <c r="BN202" s="152" t="str">
        <f t="shared" si="102"/>
        <v/>
      </c>
      <c r="BO202" s="153" t="str">
        <f t="shared" si="102"/>
        <v/>
      </c>
    </row>
    <row r="203" ht="15.75" hidden="1" customHeight="1" outlineLevel="1">
      <c r="A203" s="1"/>
      <c r="B203" s="147" t="str">
        <f>Inputs!Z37</f>
        <v>Sponsor 30</v>
      </c>
      <c r="C203" s="152" t="str">
        <f t="shared" ref="C203:BO203" si="103">IFERROR(C147/C35,"")</f>
        <v/>
      </c>
      <c r="D203" s="152" t="str">
        <f t="shared" si="103"/>
        <v/>
      </c>
      <c r="E203" s="152" t="str">
        <f t="shared" si="103"/>
        <v/>
      </c>
      <c r="F203" s="152" t="str">
        <f t="shared" si="103"/>
        <v/>
      </c>
      <c r="G203" s="152" t="str">
        <f t="shared" si="103"/>
        <v/>
      </c>
      <c r="H203" s="152" t="str">
        <f t="shared" si="103"/>
        <v/>
      </c>
      <c r="I203" s="152" t="str">
        <f t="shared" si="103"/>
        <v/>
      </c>
      <c r="J203" s="152" t="str">
        <f t="shared" si="103"/>
        <v/>
      </c>
      <c r="K203" s="152" t="str">
        <f t="shared" si="103"/>
        <v/>
      </c>
      <c r="L203" s="152" t="str">
        <f t="shared" si="103"/>
        <v/>
      </c>
      <c r="M203" s="152" t="str">
        <f t="shared" si="103"/>
        <v/>
      </c>
      <c r="N203" s="152" t="str">
        <f t="shared" si="103"/>
        <v/>
      </c>
      <c r="O203" s="153" t="str">
        <f t="shared" si="103"/>
        <v/>
      </c>
      <c r="P203" s="152" t="str">
        <f t="shared" si="103"/>
        <v/>
      </c>
      <c r="Q203" s="152" t="str">
        <f t="shared" si="103"/>
        <v/>
      </c>
      <c r="R203" s="152" t="str">
        <f t="shared" si="103"/>
        <v/>
      </c>
      <c r="S203" s="152" t="str">
        <f t="shared" si="103"/>
        <v/>
      </c>
      <c r="T203" s="152" t="str">
        <f t="shared" si="103"/>
        <v/>
      </c>
      <c r="U203" s="152" t="str">
        <f t="shared" si="103"/>
        <v/>
      </c>
      <c r="V203" s="152" t="str">
        <f t="shared" si="103"/>
        <v/>
      </c>
      <c r="W203" s="152" t="str">
        <f t="shared" si="103"/>
        <v/>
      </c>
      <c r="X203" s="152" t="str">
        <f t="shared" si="103"/>
        <v/>
      </c>
      <c r="Y203" s="152" t="str">
        <f t="shared" si="103"/>
        <v/>
      </c>
      <c r="Z203" s="152" t="str">
        <f t="shared" si="103"/>
        <v/>
      </c>
      <c r="AA203" s="152" t="str">
        <f t="shared" si="103"/>
        <v/>
      </c>
      <c r="AB203" s="153" t="str">
        <f t="shared" si="103"/>
        <v/>
      </c>
      <c r="AC203" s="152" t="str">
        <f t="shared" si="103"/>
        <v/>
      </c>
      <c r="AD203" s="152" t="str">
        <f t="shared" si="103"/>
        <v/>
      </c>
      <c r="AE203" s="152" t="str">
        <f t="shared" si="103"/>
        <v/>
      </c>
      <c r="AF203" s="152" t="str">
        <f t="shared" si="103"/>
        <v/>
      </c>
      <c r="AG203" s="152" t="str">
        <f t="shared" si="103"/>
        <v/>
      </c>
      <c r="AH203" s="152" t="str">
        <f t="shared" si="103"/>
        <v/>
      </c>
      <c r="AI203" s="152" t="str">
        <f t="shared" si="103"/>
        <v/>
      </c>
      <c r="AJ203" s="152" t="str">
        <f t="shared" si="103"/>
        <v/>
      </c>
      <c r="AK203" s="152" t="str">
        <f t="shared" si="103"/>
        <v/>
      </c>
      <c r="AL203" s="152" t="str">
        <f t="shared" si="103"/>
        <v/>
      </c>
      <c r="AM203" s="152" t="str">
        <f t="shared" si="103"/>
        <v/>
      </c>
      <c r="AN203" s="152" t="str">
        <f t="shared" si="103"/>
        <v/>
      </c>
      <c r="AO203" s="153" t="str">
        <f t="shared" si="103"/>
        <v/>
      </c>
      <c r="AP203" s="152" t="str">
        <f t="shared" si="103"/>
        <v/>
      </c>
      <c r="AQ203" s="152" t="str">
        <f t="shared" si="103"/>
        <v/>
      </c>
      <c r="AR203" s="152" t="str">
        <f t="shared" si="103"/>
        <v/>
      </c>
      <c r="AS203" s="152" t="str">
        <f t="shared" si="103"/>
        <v/>
      </c>
      <c r="AT203" s="152" t="str">
        <f t="shared" si="103"/>
        <v/>
      </c>
      <c r="AU203" s="152" t="str">
        <f t="shared" si="103"/>
        <v/>
      </c>
      <c r="AV203" s="152" t="str">
        <f t="shared" si="103"/>
        <v/>
      </c>
      <c r="AW203" s="152" t="str">
        <f t="shared" si="103"/>
        <v/>
      </c>
      <c r="AX203" s="152" t="str">
        <f t="shared" si="103"/>
        <v/>
      </c>
      <c r="AY203" s="152" t="str">
        <f t="shared" si="103"/>
        <v/>
      </c>
      <c r="AZ203" s="152" t="str">
        <f t="shared" si="103"/>
        <v/>
      </c>
      <c r="BA203" s="152" t="str">
        <f t="shared" si="103"/>
        <v/>
      </c>
      <c r="BB203" s="153" t="str">
        <f t="shared" si="103"/>
        <v/>
      </c>
      <c r="BC203" s="152" t="str">
        <f t="shared" si="103"/>
        <v/>
      </c>
      <c r="BD203" s="152" t="str">
        <f t="shared" si="103"/>
        <v/>
      </c>
      <c r="BE203" s="152" t="str">
        <f t="shared" si="103"/>
        <v/>
      </c>
      <c r="BF203" s="152" t="str">
        <f t="shared" si="103"/>
        <v/>
      </c>
      <c r="BG203" s="152" t="str">
        <f t="shared" si="103"/>
        <v/>
      </c>
      <c r="BH203" s="152" t="str">
        <f t="shared" si="103"/>
        <v/>
      </c>
      <c r="BI203" s="152" t="str">
        <f t="shared" si="103"/>
        <v/>
      </c>
      <c r="BJ203" s="152" t="str">
        <f t="shared" si="103"/>
        <v/>
      </c>
      <c r="BK203" s="152" t="str">
        <f t="shared" si="103"/>
        <v/>
      </c>
      <c r="BL203" s="152" t="str">
        <f t="shared" si="103"/>
        <v/>
      </c>
      <c r="BM203" s="152" t="str">
        <f t="shared" si="103"/>
        <v/>
      </c>
      <c r="BN203" s="152" t="str">
        <f t="shared" si="103"/>
        <v/>
      </c>
      <c r="BO203" s="153" t="str">
        <f t="shared" si="103"/>
        <v/>
      </c>
    </row>
    <row r="204" ht="15.75" hidden="1" customHeight="1" outlineLevel="1">
      <c r="A204" s="1"/>
      <c r="B204" s="147" t="str">
        <f>Inputs!Z38</f>
        <v>Sponsor 31</v>
      </c>
      <c r="C204" s="152" t="str">
        <f t="shared" ref="C204:BO204" si="104">IFERROR(C148/C36,"")</f>
        <v/>
      </c>
      <c r="D204" s="152" t="str">
        <f t="shared" si="104"/>
        <v/>
      </c>
      <c r="E204" s="152" t="str">
        <f t="shared" si="104"/>
        <v/>
      </c>
      <c r="F204" s="152" t="str">
        <f t="shared" si="104"/>
        <v/>
      </c>
      <c r="G204" s="152" t="str">
        <f t="shared" si="104"/>
        <v/>
      </c>
      <c r="H204" s="152" t="str">
        <f t="shared" si="104"/>
        <v/>
      </c>
      <c r="I204" s="152" t="str">
        <f t="shared" si="104"/>
        <v/>
      </c>
      <c r="J204" s="152" t="str">
        <f t="shared" si="104"/>
        <v/>
      </c>
      <c r="K204" s="152" t="str">
        <f t="shared" si="104"/>
        <v/>
      </c>
      <c r="L204" s="152" t="str">
        <f t="shared" si="104"/>
        <v/>
      </c>
      <c r="M204" s="152" t="str">
        <f t="shared" si="104"/>
        <v/>
      </c>
      <c r="N204" s="152" t="str">
        <f t="shared" si="104"/>
        <v/>
      </c>
      <c r="O204" s="153" t="str">
        <f t="shared" si="104"/>
        <v/>
      </c>
      <c r="P204" s="152" t="str">
        <f t="shared" si="104"/>
        <v/>
      </c>
      <c r="Q204" s="152" t="str">
        <f t="shared" si="104"/>
        <v/>
      </c>
      <c r="R204" s="152" t="str">
        <f t="shared" si="104"/>
        <v/>
      </c>
      <c r="S204" s="152" t="str">
        <f t="shared" si="104"/>
        <v/>
      </c>
      <c r="T204" s="152" t="str">
        <f t="shared" si="104"/>
        <v/>
      </c>
      <c r="U204" s="152" t="str">
        <f t="shared" si="104"/>
        <v/>
      </c>
      <c r="V204" s="152" t="str">
        <f t="shared" si="104"/>
        <v/>
      </c>
      <c r="W204" s="152" t="str">
        <f t="shared" si="104"/>
        <v/>
      </c>
      <c r="X204" s="152" t="str">
        <f t="shared" si="104"/>
        <v/>
      </c>
      <c r="Y204" s="152" t="str">
        <f t="shared" si="104"/>
        <v/>
      </c>
      <c r="Z204" s="152" t="str">
        <f t="shared" si="104"/>
        <v/>
      </c>
      <c r="AA204" s="152" t="str">
        <f t="shared" si="104"/>
        <v/>
      </c>
      <c r="AB204" s="153" t="str">
        <f t="shared" si="104"/>
        <v/>
      </c>
      <c r="AC204" s="152" t="str">
        <f t="shared" si="104"/>
        <v/>
      </c>
      <c r="AD204" s="152" t="str">
        <f t="shared" si="104"/>
        <v/>
      </c>
      <c r="AE204" s="152" t="str">
        <f t="shared" si="104"/>
        <v/>
      </c>
      <c r="AF204" s="152" t="str">
        <f t="shared" si="104"/>
        <v/>
      </c>
      <c r="AG204" s="152" t="str">
        <f t="shared" si="104"/>
        <v/>
      </c>
      <c r="AH204" s="152" t="str">
        <f t="shared" si="104"/>
        <v/>
      </c>
      <c r="AI204" s="152" t="str">
        <f t="shared" si="104"/>
        <v/>
      </c>
      <c r="AJ204" s="152" t="str">
        <f t="shared" si="104"/>
        <v/>
      </c>
      <c r="AK204" s="152" t="str">
        <f t="shared" si="104"/>
        <v/>
      </c>
      <c r="AL204" s="152" t="str">
        <f t="shared" si="104"/>
        <v/>
      </c>
      <c r="AM204" s="152" t="str">
        <f t="shared" si="104"/>
        <v/>
      </c>
      <c r="AN204" s="152" t="str">
        <f t="shared" si="104"/>
        <v/>
      </c>
      <c r="AO204" s="153" t="str">
        <f t="shared" si="104"/>
        <v/>
      </c>
      <c r="AP204" s="152" t="str">
        <f t="shared" si="104"/>
        <v/>
      </c>
      <c r="AQ204" s="152" t="str">
        <f t="shared" si="104"/>
        <v/>
      </c>
      <c r="AR204" s="152" t="str">
        <f t="shared" si="104"/>
        <v/>
      </c>
      <c r="AS204" s="152" t="str">
        <f t="shared" si="104"/>
        <v/>
      </c>
      <c r="AT204" s="152" t="str">
        <f t="shared" si="104"/>
        <v/>
      </c>
      <c r="AU204" s="152" t="str">
        <f t="shared" si="104"/>
        <v/>
      </c>
      <c r="AV204" s="152" t="str">
        <f t="shared" si="104"/>
        <v/>
      </c>
      <c r="AW204" s="152" t="str">
        <f t="shared" si="104"/>
        <v/>
      </c>
      <c r="AX204" s="152" t="str">
        <f t="shared" si="104"/>
        <v/>
      </c>
      <c r="AY204" s="152" t="str">
        <f t="shared" si="104"/>
        <v/>
      </c>
      <c r="AZ204" s="152" t="str">
        <f t="shared" si="104"/>
        <v/>
      </c>
      <c r="BA204" s="152" t="str">
        <f t="shared" si="104"/>
        <v/>
      </c>
      <c r="BB204" s="153" t="str">
        <f t="shared" si="104"/>
        <v/>
      </c>
      <c r="BC204" s="152" t="str">
        <f t="shared" si="104"/>
        <v/>
      </c>
      <c r="BD204" s="152" t="str">
        <f t="shared" si="104"/>
        <v/>
      </c>
      <c r="BE204" s="152" t="str">
        <f t="shared" si="104"/>
        <v/>
      </c>
      <c r="BF204" s="152" t="str">
        <f t="shared" si="104"/>
        <v/>
      </c>
      <c r="BG204" s="152" t="str">
        <f t="shared" si="104"/>
        <v/>
      </c>
      <c r="BH204" s="152" t="str">
        <f t="shared" si="104"/>
        <v/>
      </c>
      <c r="BI204" s="152" t="str">
        <f t="shared" si="104"/>
        <v/>
      </c>
      <c r="BJ204" s="152" t="str">
        <f t="shared" si="104"/>
        <v/>
      </c>
      <c r="BK204" s="152" t="str">
        <f t="shared" si="104"/>
        <v/>
      </c>
      <c r="BL204" s="152" t="str">
        <f t="shared" si="104"/>
        <v/>
      </c>
      <c r="BM204" s="152" t="str">
        <f t="shared" si="104"/>
        <v/>
      </c>
      <c r="BN204" s="152" t="str">
        <f t="shared" si="104"/>
        <v/>
      </c>
      <c r="BO204" s="153" t="str">
        <f t="shared" si="104"/>
        <v/>
      </c>
    </row>
    <row r="205" ht="15.75" hidden="1" customHeight="1" outlineLevel="1">
      <c r="A205" s="1"/>
      <c r="B205" s="147" t="str">
        <f>Inputs!Z39</f>
        <v>Sponsor 32</v>
      </c>
      <c r="C205" s="152" t="str">
        <f t="shared" ref="C205:BO205" si="105">IFERROR(C149/C37,"")</f>
        <v/>
      </c>
      <c r="D205" s="152" t="str">
        <f t="shared" si="105"/>
        <v/>
      </c>
      <c r="E205" s="152" t="str">
        <f t="shared" si="105"/>
        <v/>
      </c>
      <c r="F205" s="152" t="str">
        <f t="shared" si="105"/>
        <v/>
      </c>
      <c r="G205" s="152" t="str">
        <f t="shared" si="105"/>
        <v/>
      </c>
      <c r="H205" s="152" t="str">
        <f t="shared" si="105"/>
        <v/>
      </c>
      <c r="I205" s="152" t="str">
        <f t="shared" si="105"/>
        <v/>
      </c>
      <c r="J205" s="152" t="str">
        <f t="shared" si="105"/>
        <v/>
      </c>
      <c r="K205" s="152" t="str">
        <f t="shared" si="105"/>
        <v/>
      </c>
      <c r="L205" s="152" t="str">
        <f t="shared" si="105"/>
        <v/>
      </c>
      <c r="M205" s="152" t="str">
        <f t="shared" si="105"/>
        <v/>
      </c>
      <c r="N205" s="152" t="str">
        <f t="shared" si="105"/>
        <v/>
      </c>
      <c r="O205" s="153" t="str">
        <f t="shared" si="105"/>
        <v/>
      </c>
      <c r="P205" s="152" t="str">
        <f t="shared" si="105"/>
        <v/>
      </c>
      <c r="Q205" s="152" t="str">
        <f t="shared" si="105"/>
        <v/>
      </c>
      <c r="R205" s="152" t="str">
        <f t="shared" si="105"/>
        <v/>
      </c>
      <c r="S205" s="152" t="str">
        <f t="shared" si="105"/>
        <v/>
      </c>
      <c r="T205" s="152" t="str">
        <f t="shared" si="105"/>
        <v/>
      </c>
      <c r="U205" s="152" t="str">
        <f t="shared" si="105"/>
        <v/>
      </c>
      <c r="V205" s="152" t="str">
        <f t="shared" si="105"/>
        <v/>
      </c>
      <c r="W205" s="152" t="str">
        <f t="shared" si="105"/>
        <v/>
      </c>
      <c r="X205" s="152" t="str">
        <f t="shared" si="105"/>
        <v/>
      </c>
      <c r="Y205" s="152" t="str">
        <f t="shared" si="105"/>
        <v/>
      </c>
      <c r="Z205" s="152" t="str">
        <f t="shared" si="105"/>
        <v/>
      </c>
      <c r="AA205" s="152" t="str">
        <f t="shared" si="105"/>
        <v/>
      </c>
      <c r="AB205" s="153" t="str">
        <f t="shared" si="105"/>
        <v/>
      </c>
      <c r="AC205" s="152" t="str">
        <f t="shared" si="105"/>
        <v/>
      </c>
      <c r="AD205" s="152" t="str">
        <f t="shared" si="105"/>
        <v/>
      </c>
      <c r="AE205" s="152" t="str">
        <f t="shared" si="105"/>
        <v/>
      </c>
      <c r="AF205" s="152" t="str">
        <f t="shared" si="105"/>
        <v/>
      </c>
      <c r="AG205" s="152" t="str">
        <f t="shared" si="105"/>
        <v/>
      </c>
      <c r="AH205" s="152" t="str">
        <f t="shared" si="105"/>
        <v/>
      </c>
      <c r="AI205" s="152" t="str">
        <f t="shared" si="105"/>
        <v/>
      </c>
      <c r="AJ205" s="152" t="str">
        <f t="shared" si="105"/>
        <v/>
      </c>
      <c r="AK205" s="152" t="str">
        <f t="shared" si="105"/>
        <v/>
      </c>
      <c r="AL205" s="152" t="str">
        <f t="shared" si="105"/>
        <v/>
      </c>
      <c r="AM205" s="152" t="str">
        <f t="shared" si="105"/>
        <v/>
      </c>
      <c r="AN205" s="152" t="str">
        <f t="shared" si="105"/>
        <v/>
      </c>
      <c r="AO205" s="153" t="str">
        <f t="shared" si="105"/>
        <v/>
      </c>
      <c r="AP205" s="152" t="str">
        <f t="shared" si="105"/>
        <v/>
      </c>
      <c r="AQ205" s="152" t="str">
        <f t="shared" si="105"/>
        <v/>
      </c>
      <c r="AR205" s="152" t="str">
        <f t="shared" si="105"/>
        <v/>
      </c>
      <c r="AS205" s="152" t="str">
        <f t="shared" si="105"/>
        <v/>
      </c>
      <c r="AT205" s="152" t="str">
        <f t="shared" si="105"/>
        <v/>
      </c>
      <c r="AU205" s="152" t="str">
        <f t="shared" si="105"/>
        <v/>
      </c>
      <c r="AV205" s="152" t="str">
        <f t="shared" si="105"/>
        <v/>
      </c>
      <c r="AW205" s="152" t="str">
        <f t="shared" si="105"/>
        <v/>
      </c>
      <c r="AX205" s="152" t="str">
        <f t="shared" si="105"/>
        <v/>
      </c>
      <c r="AY205" s="152" t="str">
        <f t="shared" si="105"/>
        <v/>
      </c>
      <c r="AZ205" s="152" t="str">
        <f t="shared" si="105"/>
        <v/>
      </c>
      <c r="BA205" s="152" t="str">
        <f t="shared" si="105"/>
        <v/>
      </c>
      <c r="BB205" s="153" t="str">
        <f t="shared" si="105"/>
        <v/>
      </c>
      <c r="BC205" s="152" t="str">
        <f t="shared" si="105"/>
        <v/>
      </c>
      <c r="BD205" s="152" t="str">
        <f t="shared" si="105"/>
        <v/>
      </c>
      <c r="BE205" s="152" t="str">
        <f t="shared" si="105"/>
        <v/>
      </c>
      <c r="BF205" s="152" t="str">
        <f t="shared" si="105"/>
        <v/>
      </c>
      <c r="BG205" s="152" t="str">
        <f t="shared" si="105"/>
        <v/>
      </c>
      <c r="BH205" s="152" t="str">
        <f t="shared" si="105"/>
        <v/>
      </c>
      <c r="BI205" s="152" t="str">
        <f t="shared" si="105"/>
        <v/>
      </c>
      <c r="BJ205" s="152" t="str">
        <f t="shared" si="105"/>
        <v/>
      </c>
      <c r="BK205" s="152" t="str">
        <f t="shared" si="105"/>
        <v/>
      </c>
      <c r="BL205" s="152" t="str">
        <f t="shared" si="105"/>
        <v/>
      </c>
      <c r="BM205" s="152" t="str">
        <f t="shared" si="105"/>
        <v/>
      </c>
      <c r="BN205" s="152" t="str">
        <f t="shared" si="105"/>
        <v/>
      </c>
      <c r="BO205" s="153" t="str">
        <f t="shared" si="105"/>
        <v/>
      </c>
    </row>
    <row r="206" ht="15.75" hidden="1" customHeight="1" outlineLevel="1">
      <c r="A206" s="1"/>
      <c r="B206" s="147" t="str">
        <f>Inputs!Z40</f>
        <v>Sponsor 33</v>
      </c>
      <c r="C206" s="152" t="str">
        <f t="shared" ref="C206:BO206" si="106">IFERROR(C150/C38,"")</f>
        <v/>
      </c>
      <c r="D206" s="152" t="str">
        <f t="shared" si="106"/>
        <v/>
      </c>
      <c r="E206" s="152" t="str">
        <f t="shared" si="106"/>
        <v/>
      </c>
      <c r="F206" s="152" t="str">
        <f t="shared" si="106"/>
        <v/>
      </c>
      <c r="G206" s="152" t="str">
        <f t="shared" si="106"/>
        <v/>
      </c>
      <c r="H206" s="152" t="str">
        <f t="shared" si="106"/>
        <v/>
      </c>
      <c r="I206" s="152" t="str">
        <f t="shared" si="106"/>
        <v/>
      </c>
      <c r="J206" s="152" t="str">
        <f t="shared" si="106"/>
        <v/>
      </c>
      <c r="K206" s="152" t="str">
        <f t="shared" si="106"/>
        <v/>
      </c>
      <c r="L206" s="152" t="str">
        <f t="shared" si="106"/>
        <v/>
      </c>
      <c r="M206" s="152" t="str">
        <f t="shared" si="106"/>
        <v/>
      </c>
      <c r="N206" s="152" t="str">
        <f t="shared" si="106"/>
        <v/>
      </c>
      <c r="O206" s="153" t="str">
        <f t="shared" si="106"/>
        <v/>
      </c>
      <c r="P206" s="152" t="str">
        <f t="shared" si="106"/>
        <v/>
      </c>
      <c r="Q206" s="152" t="str">
        <f t="shared" si="106"/>
        <v/>
      </c>
      <c r="R206" s="152" t="str">
        <f t="shared" si="106"/>
        <v/>
      </c>
      <c r="S206" s="152" t="str">
        <f t="shared" si="106"/>
        <v/>
      </c>
      <c r="T206" s="152" t="str">
        <f t="shared" si="106"/>
        <v/>
      </c>
      <c r="U206" s="152" t="str">
        <f t="shared" si="106"/>
        <v/>
      </c>
      <c r="V206" s="152" t="str">
        <f t="shared" si="106"/>
        <v/>
      </c>
      <c r="W206" s="152" t="str">
        <f t="shared" si="106"/>
        <v/>
      </c>
      <c r="X206" s="152" t="str">
        <f t="shared" si="106"/>
        <v/>
      </c>
      <c r="Y206" s="152" t="str">
        <f t="shared" si="106"/>
        <v/>
      </c>
      <c r="Z206" s="152" t="str">
        <f t="shared" si="106"/>
        <v/>
      </c>
      <c r="AA206" s="152" t="str">
        <f t="shared" si="106"/>
        <v/>
      </c>
      <c r="AB206" s="153" t="str">
        <f t="shared" si="106"/>
        <v/>
      </c>
      <c r="AC206" s="152" t="str">
        <f t="shared" si="106"/>
        <v/>
      </c>
      <c r="AD206" s="152" t="str">
        <f t="shared" si="106"/>
        <v/>
      </c>
      <c r="AE206" s="152" t="str">
        <f t="shared" si="106"/>
        <v/>
      </c>
      <c r="AF206" s="152" t="str">
        <f t="shared" si="106"/>
        <v/>
      </c>
      <c r="AG206" s="152" t="str">
        <f t="shared" si="106"/>
        <v/>
      </c>
      <c r="AH206" s="152" t="str">
        <f t="shared" si="106"/>
        <v/>
      </c>
      <c r="AI206" s="152" t="str">
        <f t="shared" si="106"/>
        <v/>
      </c>
      <c r="AJ206" s="152" t="str">
        <f t="shared" si="106"/>
        <v/>
      </c>
      <c r="AK206" s="152" t="str">
        <f t="shared" si="106"/>
        <v/>
      </c>
      <c r="AL206" s="152" t="str">
        <f t="shared" si="106"/>
        <v/>
      </c>
      <c r="AM206" s="152" t="str">
        <f t="shared" si="106"/>
        <v/>
      </c>
      <c r="AN206" s="152" t="str">
        <f t="shared" si="106"/>
        <v/>
      </c>
      <c r="AO206" s="153" t="str">
        <f t="shared" si="106"/>
        <v/>
      </c>
      <c r="AP206" s="152" t="str">
        <f t="shared" si="106"/>
        <v/>
      </c>
      <c r="AQ206" s="152" t="str">
        <f t="shared" si="106"/>
        <v/>
      </c>
      <c r="AR206" s="152" t="str">
        <f t="shared" si="106"/>
        <v/>
      </c>
      <c r="AS206" s="152" t="str">
        <f t="shared" si="106"/>
        <v/>
      </c>
      <c r="AT206" s="152" t="str">
        <f t="shared" si="106"/>
        <v/>
      </c>
      <c r="AU206" s="152" t="str">
        <f t="shared" si="106"/>
        <v/>
      </c>
      <c r="AV206" s="152" t="str">
        <f t="shared" si="106"/>
        <v/>
      </c>
      <c r="AW206" s="152" t="str">
        <f t="shared" si="106"/>
        <v/>
      </c>
      <c r="AX206" s="152" t="str">
        <f t="shared" si="106"/>
        <v/>
      </c>
      <c r="AY206" s="152" t="str">
        <f t="shared" si="106"/>
        <v/>
      </c>
      <c r="AZ206" s="152" t="str">
        <f t="shared" si="106"/>
        <v/>
      </c>
      <c r="BA206" s="152" t="str">
        <f t="shared" si="106"/>
        <v/>
      </c>
      <c r="BB206" s="153" t="str">
        <f t="shared" si="106"/>
        <v/>
      </c>
      <c r="BC206" s="152" t="str">
        <f t="shared" si="106"/>
        <v/>
      </c>
      <c r="BD206" s="152" t="str">
        <f t="shared" si="106"/>
        <v/>
      </c>
      <c r="BE206" s="152" t="str">
        <f t="shared" si="106"/>
        <v/>
      </c>
      <c r="BF206" s="152" t="str">
        <f t="shared" si="106"/>
        <v/>
      </c>
      <c r="BG206" s="152" t="str">
        <f t="shared" si="106"/>
        <v/>
      </c>
      <c r="BH206" s="152" t="str">
        <f t="shared" si="106"/>
        <v/>
      </c>
      <c r="BI206" s="152" t="str">
        <f t="shared" si="106"/>
        <v/>
      </c>
      <c r="BJ206" s="152" t="str">
        <f t="shared" si="106"/>
        <v/>
      </c>
      <c r="BK206" s="152" t="str">
        <f t="shared" si="106"/>
        <v/>
      </c>
      <c r="BL206" s="152" t="str">
        <f t="shared" si="106"/>
        <v/>
      </c>
      <c r="BM206" s="152" t="str">
        <f t="shared" si="106"/>
        <v/>
      </c>
      <c r="BN206" s="152" t="str">
        <f t="shared" si="106"/>
        <v/>
      </c>
      <c r="BO206" s="153" t="str">
        <f t="shared" si="106"/>
        <v/>
      </c>
    </row>
    <row r="207" ht="15.75" hidden="1" customHeight="1" outlineLevel="1">
      <c r="A207" s="1"/>
      <c r="B207" s="147" t="str">
        <f>Inputs!Z41</f>
        <v>Sponsor 34</v>
      </c>
      <c r="C207" s="152" t="str">
        <f t="shared" ref="C207:BO207" si="107">IFERROR(C151/C39,"")</f>
        <v/>
      </c>
      <c r="D207" s="152" t="str">
        <f t="shared" si="107"/>
        <v/>
      </c>
      <c r="E207" s="152" t="str">
        <f t="shared" si="107"/>
        <v/>
      </c>
      <c r="F207" s="152" t="str">
        <f t="shared" si="107"/>
        <v/>
      </c>
      <c r="G207" s="152" t="str">
        <f t="shared" si="107"/>
        <v/>
      </c>
      <c r="H207" s="152" t="str">
        <f t="shared" si="107"/>
        <v/>
      </c>
      <c r="I207" s="152" t="str">
        <f t="shared" si="107"/>
        <v/>
      </c>
      <c r="J207" s="152" t="str">
        <f t="shared" si="107"/>
        <v/>
      </c>
      <c r="K207" s="152" t="str">
        <f t="shared" si="107"/>
        <v/>
      </c>
      <c r="L207" s="152" t="str">
        <f t="shared" si="107"/>
        <v/>
      </c>
      <c r="M207" s="152" t="str">
        <f t="shared" si="107"/>
        <v/>
      </c>
      <c r="N207" s="152" t="str">
        <f t="shared" si="107"/>
        <v/>
      </c>
      <c r="O207" s="153" t="str">
        <f t="shared" si="107"/>
        <v/>
      </c>
      <c r="P207" s="152" t="str">
        <f t="shared" si="107"/>
        <v/>
      </c>
      <c r="Q207" s="152" t="str">
        <f t="shared" si="107"/>
        <v/>
      </c>
      <c r="R207" s="152" t="str">
        <f t="shared" si="107"/>
        <v/>
      </c>
      <c r="S207" s="152" t="str">
        <f t="shared" si="107"/>
        <v/>
      </c>
      <c r="T207" s="152" t="str">
        <f t="shared" si="107"/>
        <v/>
      </c>
      <c r="U207" s="152" t="str">
        <f t="shared" si="107"/>
        <v/>
      </c>
      <c r="V207" s="152" t="str">
        <f t="shared" si="107"/>
        <v/>
      </c>
      <c r="W207" s="152" t="str">
        <f t="shared" si="107"/>
        <v/>
      </c>
      <c r="X207" s="152" t="str">
        <f t="shared" si="107"/>
        <v/>
      </c>
      <c r="Y207" s="152" t="str">
        <f t="shared" si="107"/>
        <v/>
      </c>
      <c r="Z207" s="152" t="str">
        <f t="shared" si="107"/>
        <v/>
      </c>
      <c r="AA207" s="152" t="str">
        <f t="shared" si="107"/>
        <v/>
      </c>
      <c r="AB207" s="153" t="str">
        <f t="shared" si="107"/>
        <v/>
      </c>
      <c r="AC207" s="152" t="str">
        <f t="shared" si="107"/>
        <v/>
      </c>
      <c r="AD207" s="152" t="str">
        <f t="shared" si="107"/>
        <v/>
      </c>
      <c r="AE207" s="152" t="str">
        <f t="shared" si="107"/>
        <v/>
      </c>
      <c r="AF207" s="152" t="str">
        <f t="shared" si="107"/>
        <v/>
      </c>
      <c r="AG207" s="152" t="str">
        <f t="shared" si="107"/>
        <v/>
      </c>
      <c r="AH207" s="152" t="str">
        <f t="shared" si="107"/>
        <v/>
      </c>
      <c r="AI207" s="152" t="str">
        <f t="shared" si="107"/>
        <v/>
      </c>
      <c r="AJ207" s="152" t="str">
        <f t="shared" si="107"/>
        <v/>
      </c>
      <c r="AK207" s="152" t="str">
        <f t="shared" si="107"/>
        <v/>
      </c>
      <c r="AL207" s="152" t="str">
        <f t="shared" si="107"/>
        <v/>
      </c>
      <c r="AM207" s="152" t="str">
        <f t="shared" si="107"/>
        <v/>
      </c>
      <c r="AN207" s="152" t="str">
        <f t="shared" si="107"/>
        <v/>
      </c>
      <c r="AO207" s="153" t="str">
        <f t="shared" si="107"/>
        <v/>
      </c>
      <c r="AP207" s="152" t="str">
        <f t="shared" si="107"/>
        <v/>
      </c>
      <c r="AQ207" s="152" t="str">
        <f t="shared" si="107"/>
        <v/>
      </c>
      <c r="AR207" s="152" t="str">
        <f t="shared" si="107"/>
        <v/>
      </c>
      <c r="AS207" s="152" t="str">
        <f t="shared" si="107"/>
        <v/>
      </c>
      <c r="AT207" s="152" t="str">
        <f t="shared" si="107"/>
        <v/>
      </c>
      <c r="AU207" s="152" t="str">
        <f t="shared" si="107"/>
        <v/>
      </c>
      <c r="AV207" s="152" t="str">
        <f t="shared" si="107"/>
        <v/>
      </c>
      <c r="AW207" s="152" t="str">
        <f t="shared" si="107"/>
        <v/>
      </c>
      <c r="AX207" s="152" t="str">
        <f t="shared" si="107"/>
        <v/>
      </c>
      <c r="AY207" s="152" t="str">
        <f t="shared" si="107"/>
        <v/>
      </c>
      <c r="AZ207" s="152" t="str">
        <f t="shared" si="107"/>
        <v/>
      </c>
      <c r="BA207" s="152" t="str">
        <f t="shared" si="107"/>
        <v/>
      </c>
      <c r="BB207" s="153" t="str">
        <f t="shared" si="107"/>
        <v/>
      </c>
      <c r="BC207" s="152" t="str">
        <f t="shared" si="107"/>
        <v/>
      </c>
      <c r="BD207" s="152" t="str">
        <f t="shared" si="107"/>
        <v/>
      </c>
      <c r="BE207" s="152" t="str">
        <f t="shared" si="107"/>
        <v/>
      </c>
      <c r="BF207" s="152" t="str">
        <f t="shared" si="107"/>
        <v/>
      </c>
      <c r="BG207" s="152" t="str">
        <f t="shared" si="107"/>
        <v/>
      </c>
      <c r="BH207" s="152" t="str">
        <f t="shared" si="107"/>
        <v/>
      </c>
      <c r="BI207" s="152" t="str">
        <f t="shared" si="107"/>
        <v/>
      </c>
      <c r="BJ207" s="152" t="str">
        <f t="shared" si="107"/>
        <v/>
      </c>
      <c r="BK207" s="152" t="str">
        <f t="shared" si="107"/>
        <v/>
      </c>
      <c r="BL207" s="152" t="str">
        <f t="shared" si="107"/>
        <v/>
      </c>
      <c r="BM207" s="152" t="str">
        <f t="shared" si="107"/>
        <v/>
      </c>
      <c r="BN207" s="152" t="str">
        <f t="shared" si="107"/>
        <v/>
      </c>
      <c r="BO207" s="153" t="str">
        <f t="shared" si="107"/>
        <v/>
      </c>
    </row>
    <row r="208" ht="15.75" hidden="1" customHeight="1" outlineLevel="1">
      <c r="A208" s="1"/>
      <c r="B208" s="147" t="str">
        <f>Inputs!Z42</f>
        <v>Sponsor 35</v>
      </c>
      <c r="C208" s="152" t="str">
        <f t="shared" ref="C208:BO208" si="108">IFERROR(C152/C40,"")</f>
        <v/>
      </c>
      <c r="D208" s="152" t="str">
        <f t="shared" si="108"/>
        <v/>
      </c>
      <c r="E208" s="152" t="str">
        <f t="shared" si="108"/>
        <v/>
      </c>
      <c r="F208" s="152" t="str">
        <f t="shared" si="108"/>
        <v/>
      </c>
      <c r="G208" s="152" t="str">
        <f t="shared" si="108"/>
        <v/>
      </c>
      <c r="H208" s="152" t="str">
        <f t="shared" si="108"/>
        <v/>
      </c>
      <c r="I208" s="152" t="str">
        <f t="shared" si="108"/>
        <v/>
      </c>
      <c r="J208" s="152" t="str">
        <f t="shared" si="108"/>
        <v/>
      </c>
      <c r="K208" s="152" t="str">
        <f t="shared" si="108"/>
        <v/>
      </c>
      <c r="L208" s="152" t="str">
        <f t="shared" si="108"/>
        <v/>
      </c>
      <c r="M208" s="152" t="str">
        <f t="shared" si="108"/>
        <v/>
      </c>
      <c r="N208" s="152" t="str">
        <f t="shared" si="108"/>
        <v/>
      </c>
      <c r="O208" s="153" t="str">
        <f t="shared" si="108"/>
        <v/>
      </c>
      <c r="P208" s="152" t="str">
        <f t="shared" si="108"/>
        <v/>
      </c>
      <c r="Q208" s="152" t="str">
        <f t="shared" si="108"/>
        <v/>
      </c>
      <c r="R208" s="152" t="str">
        <f t="shared" si="108"/>
        <v/>
      </c>
      <c r="S208" s="152" t="str">
        <f t="shared" si="108"/>
        <v/>
      </c>
      <c r="T208" s="152" t="str">
        <f t="shared" si="108"/>
        <v/>
      </c>
      <c r="U208" s="152" t="str">
        <f t="shared" si="108"/>
        <v/>
      </c>
      <c r="V208" s="152" t="str">
        <f t="shared" si="108"/>
        <v/>
      </c>
      <c r="W208" s="152" t="str">
        <f t="shared" si="108"/>
        <v/>
      </c>
      <c r="X208" s="152" t="str">
        <f t="shared" si="108"/>
        <v/>
      </c>
      <c r="Y208" s="152" t="str">
        <f t="shared" si="108"/>
        <v/>
      </c>
      <c r="Z208" s="152" t="str">
        <f t="shared" si="108"/>
        <v/>
      </c>
      <c r="AA208" s="152" t="str">
        <f t="shared" si="108"/>
        <v/>
      </c>
      <c r="AB208" s="153" t="str">
        <f t="shared" si="108"/>
        <v/>
      </c>
      <c r="AC208" s="152" t="str">
        <f t="shared" si="108"/>
        <v/>
      </c>
      <c r="AD208" s="152" t="str">
        <f t="shared" si="108"/>
        <v/>
      </c>
      <c r="AE208" s="152" t="str">
        <f t="shared" si="108"/>
        <v/>
      </c>
      <c r="AF208" s="152" t="str">
        <f t="shared" si="108"/>
        <v/>
      </c>
      <c r="AG208" s="152" t="str">
        <f t="shared" si="108"/>
        <v/>
      </c>
      <c r="AH208" s="152" t="str">
        <f t="shared" si="108"/>
        <v/>
      </c>
      <c r="AI208" s="152" t="str">
        <f t="shared" si="108"/>
        <v/>
      </c>
      <c r="AJ208" s="152" t="str">
        <f t="shared" si="108"/>
        <v/>
      </c>
      <c r="AK208" s="152" t="str">
        <f t="shared" si="108"/>
        <v/>
      </c>
      <c r="AL208" s="152" t="str">
        <f t="shared" si="108"/>
        <v/>
      </c>
      <c r="AM208" s="152" t="str">
        <f t="shared" si="108"/>
        <v/>
      </c>
      <c r="AN208" s="152" t="str">
        <f t="shared" si="108"/>
        <v/>
      </c>
      <c r="AO208" s="153" t="str">
        <f t="shared" si="108"/>
        <v/>
      </c>
      <c r="AP208" s="152" t="str">
        <f t="shared" si="108"/>
        <v/>
      </c>
      <c r="AQ208" s="152" t="str">
        <f t="shared" si="108"/>
        <v/>
      </c>
      <c r="AR208" s="152" t="str">
        <f t="shared" si="108"/>
        <v/>
      </c>
      <c r="AS208" s="152" t="str">
        <f t="shared" si="108"/>
        <v/>
      </c>
      <c r="AT208" s="152" t="str">
        <f t="shared" si="108"/>
        <v/>
      </c>
      <c r="AU208" s="152" t="str">
        <f t="shared" si="108"/>
        <v/>
      </c>
      <c r="AV208" s="152" t="str">
        <f t="shared" si="108"/>
        <v/>
      </c>
      <c r="AW208" s="152" t="str">
        <f t="shared" si="108"/>
        <v/>
      </c>
      <c r="AX208" s="152" t="str">
        <f t="shared" si="108"/>
        <v/>
      </c>
      <c r="AY208" s="152" t="str">
        <f t="shared" si="108"/>
        <v/>
      </c>
      <c r="AZ208" s="152" t="str">
        <f t="shared" si="108"/>
        <v/>
      </c>
      <c r="BA208" s="152" t="str">
        <f t="shared" si="108"/>
        <v/>
      </c>
      <c r="BB208" s="153" t="str">
        <f t="shared" si="108"/>
        <v/>
      </c>
      <c r="BC208" s="152" t="str">
        <f t="shared" si="108"/>
        <v/>
      </c>
      <c r="BD208" s="152" t="str">
        <f t="shared" si="108"/>
        <v/>
      </c>
      <c r="BE208" s="152" t="str">
        <f t="shared" si="108"/>
        <v/>
      </c>
      <c r="BF208" s="152" t="str">
        <f t="shared" si="108"/>
        <v/>
      </c>
      <c r="BG208" s="152" t="str">
        <f t="shared" si="108"/>
        <v/>
      </c>
      <c r="BH208" s="152" t="str">
        <f t="shared" si="108"/>
        <v/>
      </c>
      <c r="BI208" s="152" t="str">
        <f t="shared" si="108"/>
        <v/>
      </c>
      <c r="BJ208" s="152" t="str">
        <f t="shared" si="108"/>
        <v/>
      </c>
      <c r="BK208" s="152" t="str">
        <f t="shared" si="108"/>
        <v/>
      </c>
      <c r="BL208" s="152" t="str">
        <f t="shared" si="108"/>
        <v/>
      </c>
      <c r="BM208" s="152" t="str">
        <f t="shared" si="108"/>
        <v/>
      </c>
      <c r="BN208" s="152" t="str">
        <f t="shared" si="108"/>
        <v/>
      </c>
      <c r="BO208" s="153" t="str">
        <f t="shared" si="108"/>
        <v/>
      </c>
    </row>
    <row r="209" ht="15.75" hidden="1" customHeight="1" outlineLevel="1">
      <c r="A209" s="1"/>
      <c r="B209" s="147" t="str">
        <f>Inputs!Z43</f>
        <v>Sponsor 36</v>
      </c>
      <c r="C209" s="152" t="str">
        <f t="shared" ref="C209:BO209" si="109">IFERROR(C153/C41,"")</f>
        <v/>
      </c>
      <c r="D209" s="152" t="str">
        <f t="shared" si="109"/>
        <v/>
      </c>
      <c r="E209" s="152" t="str">
        <f t="shared" si="109"/>
        <v/>
      </c>
      <c r="F209" s="152" t="str">
        <f t="shared" si="109"/>
        <v/>
      </c>
      <c r="G209" s="152" t="str">
        <f t="shared" si="109"/>
        <v/>
      </c>
      <c r="H209" s="152" t="str">
        <f t="shared" si="109"/>
        <v/>
      </c>
      <c r="I209" s="152" t="str">
        <f t="shared" si="109"/>
        <v/>
      </c>
      <c r="J209" s="152" t="str">
        <f t="shared" si="109"/>
        <v/>
      </c>
      <c r="K209" s="152" t="str">
        <f t="shared" si="109"/>
        <v/>
      </c>
      <c r="L209" s="152" t="str">
        <f t="shared" si="109"/>
        <v/>
      </c>
      <c r="M209" s="152" t="str">
        <f t="shared" si="109"/>
        <v/>
      </c>
      <c r="N209" s="152" t="str">
        <f t="shared" si="109"/>
        <v/>
      </c>
      <c r="O209" s="153" t="str">
        <f t="shared" si="109"/>
        <v/>
      </c>
      <c r="P209" s="152" t="str">
        <f t="shared" si="109"/>
        <v/>
      </c>
      <c r="Q209" s="152" t="str">
        <f t="shared" si="109"/>
        <v/>
      </c>
      <c r="R209" s="152" t="str">
        <f t="shared" si="109"/>
        <v/>
      </c>
      <c r="S209" s="152" t="str">
        <f t="shared" si="109"/>
        <v/>
      </c>
      <c r="T209" s="152" t="str">
        <f t="shared" si="109"/>
        <v/>
      </c>
      <c r="U209" s="152" t="str">
        <f t="shared" si="109"/>
        <v/>
      </c>
      <c r="V209" s="152" t="str">
        <f t="shared" si="109"/>
        <v/>
      </c>
      <c r="W209" s="152" t="str">
        <f t="shared" si="109"/>
        <v/>
      </c>
      <c r="X209" s="152" t="str">
        <f t="shared" si="109"/>
        <v/>
      </c>
      <c r="Y209" s="152" t="str">
        <f t="shared" si="109"/>
        <v/>
      </c>
      <c r="Z209" s="152" t="str">
        <f t="shared" si="109"/>
        <v/>
      </c>
      <c r="AA209" s="152" t="str">
        <f t="shared" si="109"/>
        <v/>
      </c>
      <c r="AB209" s="153" t="str">
        <f t="shared" si="109"/>
        <v/>
      </c>
      <c r="AC209" s="152" t="str">
        <f t="shared" si="109"/>
        <v/>
      </c>
      <c r="AD209" s="152" t="str">
        <f t="shared" si="109"/>
        <v/>
      </c>
      <c r="AE209" s="152" t="str">
        <f t="shared" si="109"/>
        <v/>
      </c>
      <c r="AF209" s="152" t="str">
        <f t="shared" si="109"/>
        <v/>
      </c>
      <c r="AG209" s="152" t="str">
        <f t="shared" si="109"/>
        <v/>
      </c>
      <c r="AH209" s="152" t="str">
        <f t="shared" si="109"/>
        <v/>
      </c>
      <c r="AI209" s="152" t="str">
        <f t="shared" si="109"/>
        <v/>
      </c>
      <c r="AJ209" s="152" t="str">
        <f t="shared" si="109"/>
        <v/>
      </c>
      <c r="AK209" s="152" t="str">
        <f t="shared" si="109"/>
        <v/>
      </c>
      <c r="AL209" s="152" t="str">
        <f t="shared" si="109"/>
        <v/>
      </c>
      <c r="AM209" s="152" t="str">
        <f t="shared" si="109"/>
        <v/>
      </c>
      <c r="AN209" s="152" t="str">
        <f t="shared" si="109"/>
        <v/>
      </c>
      <c r="AO209" s="153" t="str">
        <f t="shared" si="109"/>
        <v/>
      </c>
      <c r="AP209" s="152" t="str">
        <f t="shared" si="109"/>
        <v/>
      </c>
      <c r="AQ209" s="152" t="str">
        <f t="shared" si="109"/>
        <v/>
      </c>
      <c r="AR209" s="152" t="str">
        <f t="shared" si="109"/>
        <v/>
      </c>
      <c r="AS209" s="152" t="str">
        <f t="shared" si="109"/>
        <v/>
      </c>
      <c r="AT209" s="152" t="str">
        <f t="shared" si="109"/>
        <v/>
      </c>
      <c r="AU209" s="152" t="str">
        <f t="shared" si="109"/>
        <v/>
      </c>
      <c r="AV209" s="152" t="str">
        <f t="shared" si="109"/>
        <v/>
      </c>
      <c r="AW209" s="152" t="str">
        <f t="shared" si="109"/>
        <v/>
      </c>
      <c r="AX209" s="152" t="str">
        <f t="shared" si="109"/>
        <v/>
      </c>
      <c r="AY209" s="152" t="str">
        <f t="shared" si="109"/>
        <v/>
      </c>
      <c r="AZ209" s="152" t="str">
        <f t="shared" si="109"/>
        <v/>
      </c>
      <c r="BA209" s="152" t="str">
        <f t="shared" si="109"/>
        <v/>
      </c>
      <c r="BB209" s="153" t="str">
        <f t="shared" si="109"/>
        <v/>
      </c>
      <c r="BC209" s="152" t="str">
        <f t="shared" si="109"/>
        <v/>
      </c>
      <c r="BD209" s="152" t="str">
        <f t="shared" si="109"/>
        <v/>
      </c>
      <c r="BE209" s="152" t="str">
        <f t="shared" si="109"/>
        <v/>
      </c>
      <c r="BF209" s="152" t="str">
        <f t="shared" si="109"/>
        <v/>
      </c>
      <c r="BG209" s="152" t="str">
        <f t="shared" si="109"/>
        <v/>
      </c>
      <c r="BH209" s="152" t="str">
        <f t="shared" si="109"/>
        <v/>
      </c>
      <c r="BI209" s="152" t="str">
        <f t="shared" si="109"/>
        <v/>
      </c>
      <c r="BJ209" s="152" t="str">
        <f t="shared" si="109"/>
        <v/>
      </c>
      <c r="BK209" s="152" t="str">
        <f t="shared" si="109"/>
        <v/>
      </c>
      <c r="BL209" s="152" t="str">
        <f t="shared" si="109"/>
        <v/>
      </c>
      <c r="BM209" s="152" t="str">
        <f t="shared" si="109"/>
        <v/>
      </c>
      <c r="BN209" s="152" t="str">
        <f t="shared" si="109"/>
        <v/>
      </c>
      <c r="BO209" s="153" t="str">
        <f t="shared" si="109"/>
        <v/>
      </c>
    </row>
    <row r="210" ht="15.75" hidden="1" customHeight="1" outlineLevel="1">
      <c r="A210" s="1"/>
      <c r="B210" s="147" t="str">
        <f>Inputs!Z44</f>
        <v>Sponsor 37</v>
      </c>
      <c r="C210" s="152" t="str">
        <f t="shared" ref="C210:BO210" si="110">IFERROR(C154/C42,"")</f>
        <v/>
      </c>
      <c r="D210" s="152" t="str">
        <f t="shared" si="110"/>
        <v/>
      </c>
      <c r="E210" s="152" t="str">
        <f t="shared" si="110"/>
        <v/>
      </c>
      <c r="F210" s="152" t="str">
        <f t="shared" si="110"/>
        <v/>
      </c>
      <c r="G210" s="152" t="str">
        <f t="shared" si="110"/>
        <v/>
      </c>
      <c r="H210" s="152" t="str">
        <f t="shared" si="110"/>
        <v/>
      </c>
      <c r="I210" s="152" t="str">
        <f t="shared" si="110"/>
        <v/>
      </c>
      <c r="J210" s="152" t="str">
        <f t="shared" si="110"/>
        <v/>
      </c>
      <c r="K210" s="152" t="str">
        <f t="shared" si="110"/>
        <v/>
      </c>
      <c r="L210" s="152" t="str">
        <f t="shared" si="110"/>
        <v/>
      </c>
      <c r="M210" s="152" t="str">
        <f t="shared" si="110"/>
        <v/>
      </c>
      <c r="N210" s="152" t="str">
        <f t="shared" si="110"/>
        <v/>
      </c>
      <c r="O210" s="153" t="str">
        <f t="shared" si="110"/>
        <v/>
      </c>
      <c r="P210" s="152" t="str">
        <f t="shared" si="110"/>
        <v/>
      </c>
      <c r="Q210" s="152" t="str">
        <f t="shared" si="110"/>
        <v/>
      </c>
      <c r="R210" s="152" t="str">
        <f t="shared" si="110"/>
        <v/>
      </c>
      <c r="S210" s="152" t="str">
        <f t="shared" si="110"/>
        <v/>
      </c>
      <c r="T210" s="152" t="str">
        <f t="shared" si="110"/>
        <v/>
      </c>
      <c r="U210" s="152" t="str">
        <f t="shared" si="110"/>
        <v/>
      </c>
      <c r="V210" s="152" t="str">
        <f t="shared" si="110"/>
        <v/>
      </c>
      <c r="W210" s="152" t="str">
        <f t="shared" si="110"/>
        <v/>
      </c>
      <c r="X210" s="152" t="str">
        <f t="shared" si="110"/>
        <v/>
      </c>
      <c r="Y210" s="152" t="str">
        <f t="shared" si="110"/>
        <v/>
      </c>
      <c r="Z210" s="152" t="str">
        <f t="shared" si="110"/>
        <v/>
      </c>
      <c r="AA210" s="152" t="str">
        <f t="shared" si="110"/>
        <v/>
      </c>
      <c r="AB210" s="153" t="str">
        <f t="shared" si="110"/>
        <v/>
      </c>
      <c r="AC210" s="152" t="str">
        <f t="shared" si="110"/>
        <v/>
      </c>
      <c r="AD210" s="152" t="str">
        <f t="shared" si="110"/>
        <v/>
      </c>
      <c r="AE210" s="152" t="str">
        <f t="shared" si="110"/>
        <v/>
      </c>
      <c r="AF210" s="152" t="str">
        <f t="shared" si="110"/>
        <v/>
      </c>
      <c r="AG210" s="152" t="str">
        <f t="shared" si="110"/>
        <v/>
      </c>
      <c r="AH210" s="152" t="str">
        <f t="shared" si="110"/>
        <v/>
      </c>
      <c r="AI210" s="152" t="str">
        <f t="shared" si="110"/>
        <v/>
      </c>
      <c r="AJ210" s="152" t="str">
        <f t="shared" si="110"/>
        <v/>
      </c>
      <c r="AK210" s="152" t="str">
        <f t="shared" si="110"/>
        <v/>
      </c>
      <c r="AL210" s="152" t="str">
        <f t="shared" si="110"/>
        <v/>
      </c>
      <c r="AM210" s="152" t="str">
        <f t="shared" si="110"/>
        <v/>
      </c>
      <c r="AN210" s="152" t="str">
        <f t="shared" si="110"/>
        <v/>
      </c>
      <c r="AO210" s="153" t="str">
        <f t="shared" si="110"/>
        <v/>
      </c>
      <c r="AP210" s="152" t="str">
        <f t="shared" si="110"/>
        <v/>
      </c>
      <c r="AQ210" s="152" t="str">
        <f t="shared" si="110"/>
        <v/>
      </c>
      <c r="AR210" s="152" t="str">
        <f t="shared" si="110"/>
        <v/>
      </c>
      <c r="AS210" s="152" t="str">
        <f t="shared" si="110"/>
        <v/>
      </c>
      <c r="AT210" s="152" t="str">
        <f t="shared" si="110"/>
        <v/>
      </c>
      <c r="AU210" s="152" t="str">
        <f t="shared" si="110"/>
        <v/>
      </c>
      <c r="AV210" s="152" t="str">
        <f t="shared" si="110"/>
        <v/>
      </c>
      <c r="AW210" s="152" t="str">
        <f t="shared" si="110"/>
        <v/>
      </c>
      <c r="AX210" s="152" t="str">
        <f t="shared" si="110"/>
        <v/>
      </c>
      <c r="AY210" s="152" t="str">
        <f t="shared" si="110"/>
        <v/>
      </c>
      <c r="AZ210" s="152" t="str">
        <f t="shared" si="110"/>
        <v/>
      </c>
      <c r="BA210" s="152" t="str">
        <f t="shared" si="110"/>
        <v/>
      </c>
      <c r="BB210" s="153" t="str">
        <f t="shared" si="110"/>
        <v/>
      </c>
      <c r="BC210" s="152" t="str">
        <f t="shared" si="110"/>
        <v/>
      </c>
      <c r="BD210" s="152" t="str">
        <f t="shared" si="110"/>
        <v/>
      </c>
      <c r="BE210" s="152" t="str">
        <f t="shared" si="110"/>
        <v/>
      </c>
      <c r="BF210" s="152" t="str">
        <f t="shared" si="110"/>
        <v/>
      </c>
      <c r="BG210" s="152" t="str">
        <f t="shared" si="110"/>
        <v/>
      </c>
      <c r="BH210" s="152" t="str">
        <f t="shared" si="110"/>
        <v/>
      </c>
      <c r="BI210" s="152" t="str">
        <f t="shared" si="110"/>
        <v/>
      </c>
      <c r="BJ210" s="152" t="str">
        <f t="shared" si="110"/>
        <v/>
      </c>
      <c r="BK210" s="152" t="str">
        <f t="shared" si="110"/>
        <v/>
      </c>
      <c r="BL210" s="152" t="str">
        <f t="shared" si="110"/>
        <v/>
      </c>
      <c r="BM210" s="152" t="str">
        <f t="shared" si="110"/>
        <v/>
      </c>
      <c r="BN210" s="152" t="str">
        <f t="shared" si="110"/>
        <v/>
      </c>
      <c r="BO210" s="153" t="str">
        <f t="shared" si="110"/>
        <v/>
      </c>
    </row>
    <row r="211" ht="15.75" hidden="1" customHeight="1" outlineLevel="1">
      <c r="A211" s="1"/>
      <c r="B211" s="147" t="str">
        <f>Inputs!Z45</f>
        <v>Sponsor 38</v>
      </c>
      <c r="C211" s="152" t="str">
        <f t="shared" ref="C211:BO211" si="111">IFERROR(C155/C43,"")</f>
        <v/>
      </c>
      <c r="D211" s="152" t="str">
        <f t="shared" si="111"/>
        <v/>
      </c>
      <c r="E211" s="152" t="str">
        <f t="shared" si="111"/>
        <v/>
      </c>
      <c r="F211" s="152" t="str">
        <f t="shared" si="111"/>
        <v/>
      </c>
      <c r="G211" s="152" t="str">
        <f t="shared" si="111"/>
        <v/>
      </c>
      <c r="H211" s="152" t="str">
        <f t="shared" si="111"/>
        <v/>
      </c>
      <c r="I211" s="152" t="str">
        <f t="shared" si="111"/>
        <v/>
      </c>
      <c r="J211" s="152" t="str">
        <f t="shared" si="111"/>
        <v/>
      </c>
      <c r="K211" s="152" t="str">
        <f t="shared" si="111"/>
        <v/>
      </c>
      <c r="L211" s="152" t="str">
        <f t="shared" si="111"/>
        <v/>
      </c>
      <c r="M211" s="152" t="str">
        <f t="shared" si="111"/>
        <v/>
      </c>
      <c r="N211" s="152" t="str">
        <f t="shared" si="111"/>
        <v/>
      </c>
      <c r="O211" s="153" t="str">
        <f t="shared" si="111"/>
        <v/>
      </c>
      <c r="P211" s="152" t="str">
        <f t="shared" si="111"/>
        <v/>
      </c>
      <c r="Q211" s="152" t="str">
        <f t="shared" si="111"/>
        <v/>
      </c>
      <c r="R211" s="152" t="str">
        <f t="shared" si="111"/>
        <v/>
      </c>
      <c r="S211" s="152" t="str">
        <f t="shared" si="111"/>
        <v/>
      </c>
      <c r="T211" s="152" t="str">
        <f t="shared" si="111"/>
        <v/>
      </c>
      <c r="U211" s="152" t="str">
        <f t="shared" si="111"/>
        <v/>
      </c>
      <c r="V211" s="152" t="str">
        <f t="shared" si="111"/>
        <v/>
      </c>
      <c r="W211" s="152" t="str">
        <f t="shared" si="111"/>
        <v/>
      </c>
      <c r="X211" s="152" t="str">
        <f t="shared" si="111"/>
        <v/>
      </c>
      <c r="Y211" s="152" t="str">
        <f t="shared" si="111"/>
        <v/>
      </c>
      <c r="Z211" s="152" t="str">
        <f t="shared" si="111"/>
        <v/>
      </c>
      <c r="AA211" s="152" t="str">
        <f t="shared" si="111"/>
        <v/>
      </c>
      <c r="AB211" s="153" t="str">
        <f t="shared" si="111"/>
        <v/>
      </c>
      <c r="AC211" s="152" t="str">
        <f t="shared" si="111"/>
        <v/>
      </c>
      <c r="AD211" s="152" t="str">
        <f t="shared" si="111"/>
        <v/>
      </c>
      <c r="AE211" s="152" t="str">
        <f t="shared" si="111"/>
        <v/>
      </c>
      <c r="AF211" s="152" t="str">
        <f t="shared" si="111"/>
        <v/>
      </c>
      <c r="AG211" s="152" t="str">
        <f t="shared" si="111"/>
        <v/>
      </c>
      <c r="AH211" s="152" t="str">
        <f t="shared" si="111"/>
        <v/>
      </c>
      <c r="AI211" s="152" t="str">
        <f t="shared" si="111"/>
        <v/>
      </c>
      <c r="AJ211" s="152" t="str">
        <f t="shared" si="111"/>
        <v/>
      </c>
      <c r="AK211" s="152" t="str">
        <f t="shared" si="111"/>
        <v/>
      </c>
      <c r="AL211" s="152" t="str">
        <f t="shared" si="111"/>
        <v/>
      </c>
      <c r="AM211" s="152" t="str">
        <f t="shared" si="111"/>
        <v/>
      </c>
      <c r="AN211" s="152" t="str">
        <f t="shared" si="111"/>
        <v/>
      </c>
      <c r="AO211" s="153" t="str">
        <f t="shared" si="111"/>
        <v/>
      </c>
      <c r="AP211" s="152" t="str">
        <f t="shared" si="111"/>
        <v/>
      </c>
      <c r="AQ211" s="152" t="str">
        <f t="shared" si="111"/>
        <v/>
      </c>
      <c r="AR211" s="152" t="str">
        <f t="shared" si="111"/>
        <v/>
      </c>
      <c r="AS211" s="152" t="str">
        <f t="shared" si="111"/>
        <v/>
      </c>
      <c r="AT211" s="152" t="str">
        <f t="shared" si="111"/>
        <v/>
      </c>
      <c r="AU211" s="152" t="str">
        <f t="shared" si="111"/>
        <v/>
      </c>
      <c r="AV211" s="152" t="str">
        <f t="shared" si="111"/>
        <v/>
      </c>
      <c r="AW211" s="152" t="str">
        <f t="shared" si="111"/>
        <v/>
      </c>
      <c r="AX211" s="152" t="str">
        <f t="shared" si="111"/>
        <v/>
      </c>
      <c r="AY211" s="152" t="str">
        <f t="shared" si="111"/>
        <v/>
      </c>
      <c r="AZ211" s="152" t="str">
        <f t="shared" si="111"/>
        <v/>
      </c>
      <c r="BA211" s="152" t="str">
        <f t="shared" si="111"/>
        <v/>
      </c>
      <c r="BB211" s="153" t="str">
        <f t="shared" si="111"/>
        <v/>
      </c>
      <c r="BC211" s="152" t="str">
        <f t="shared" si="111"/>
        <v/>
      </c>
      <c r="BD211" s="152" t="str">
        <f t="shared" si="111"/>
        <v/>
      </c>
      <c r="BE211" s="152" t="str">
        <f t="shared" si="111"/>
        <v/>
      </c>
      <c r="BF211" s="152" t="str">
        <f t="shared" si="111"/>
        <v/>
      </c>
      <c r="BG211" s="152" t="str">
        <f t="shared" si="111"/>
        <v/>
      </c>
      <c r="BH211" s="152" t="str">
        <f t="shared" si="111"/>
        <v/>
      </c>
      <c r="BI211" s="152" t="str">
        <f t="shared" si="111"/>
        <v/>
      </c>
      <c r="BJ211" s="152" t="str">
        <f t="shared" si="111"/>
        <v/>
      </c>
      <c r="BK211" s="152" t="str">
        <f t="shared" si="111"/>
        <v/>
      </c>
      <c r="BL211" s="152" t="str">
        <f t="shared" si="111"/>
        <v/>
      </c>
      <c r="BM211" s="152" t="str">
        <f t="shared" si="111"/>
        <v/>
      </c>
      <c r="BN211" s="152" t="str">
        <f t="shared" si="111"/>
        <v/>
      </c>
      <c r="BO211" s="153" t="str">
        <f t="shared" si="111"/>
        <v/>
      </c>
    </row>
    <row r="212" ht="15.75" hidden="1" customHeight="1" outlineLevel="1">
      <c r="A212" s="1"/>
      <c r="B212" s="147" t="str">
        <f>Inputs!Z46</f>
        <v>Sponsor 39</v>
      </c>
      <c r="C212" s="152" t="str">
        <f t="shared" ref="C212:BO212" si="112">IFERROR(C156/C44,"")</f>
        <v/>
      </c>
      <c r="D212" s="152" t="str">
        <f t="shared" si="112"/>
        <v/>
      </c>
      <c r="E212" s="152" t="str">
        <f t="shared" si="112"/>
        <v/>
      </c>
      <c r="F212" s="152" t="str">
        <f t="shared" si="112"/>
        <v/>
      </c>
      <c r="G212" s="152" t="str">
        <f t="shared" si="112"/>
        <v/>
      </c>
      <c r="H212" s="152" t="str">
        <f t="shared" si="112"/>
        <v/>
      </c>
      <c r="I212" s="152" t="str">
        <f t="shared" si="112"/>
        <v/>
      </c>
      <c r="J212" s="152" t="str">
        <f t="shared" si="112"/>
        <v/>
      </c>
      <c r="K212" s="152" t="str">
        <f t="shared" si="112"/>
        <v/>
      </c>
      <c r="L212" s="152" t="str">
        <f t="shared" si="112"/>
        <v/>
      </c>
      <c r="M212" s="152" t="str">
        <f t="shared" si="112"/>
        <v/>
      </c>
      <c r="N212" s="152" t="str">
        <f t="shared" si="112"/>
        <v/>
      </c>
      <c r="O212" s="153" t="str">
        <f t="shared" si="112"/>
        <v/>
      </c>
      <c r="P212" s="152" t="str">
        <f t="shared" si="112"/>
        <v/>
      </c>
      <c r="Q212" s="152" t="str">
        <f t="shared" si="112"/>
        <v/>
      </c>
      <c r="R212" s="152" t="str">
        <f t="shared" si="112"/>
        <v/>
      </c>
      <c r="S212" s="152" t="str">
        <f t="shared" si="112"/>
        <v/>
      </c>
      <c r="T212" s="152" t="str">
        <f t="shared" si="112"/>
        <v/>
      </c>
      <c r="U212" s="152" t="str">
        <f t="shared" si="112"/>
        <v/>
      </c>
      <c r="V212" s="152" t="str">
        <f t="shared" si="112"/>
        <v/>
      </c>
      <c r="W212" s="152" t="str">
        <f t="shared" si="112"/>
        <v/>
      </c>
      <c r="X212" s="152" t="str">
        <f t="shared" si="112"/>
        <v/>
      </c>
      <c r="Y212" s="152" t="str">
        <f t="shared" si="112"/>
        <v/>
      </c>
      <c r="Z212" s="152" t="str">
        <f t="shared" si="112"/>
        <v/>
      </c>
      <c r="AA212" s="152" t="str">
        <f t="shared" si="112"/>
        <v/>
      </c>
      <c r="AB212" s="153" t="str">
        <f t="shared" si="112"/>
        <v/>
      </c>
      <c r="AC212" s="152" t="str">
        <f t="shared" si="112"/>
        <v/>
      </c>
      <c r="AD212" s="152" t="str">
        <f t="shared" si="112"/>
        <v/>
      </c>
      <c r="AE212" s="152" t="str">
        <f t="shared" si="112"/>
        <v/>
      </c>
      <c r="AF212" s="152" t="str">
        <f t="shared" si="112"/>
        <v/>
      </c>
      <c r="AG212" s="152" t="str">
        <f t="shared" si="112"/>
        <v/>
      </c>
      <c r="AH212" s="152" t="str">
        <f t="shared" si="112"/>
        <v/>
      </c>
      <c r="AI212" s="152" t="str">
        <f t="shared" si="112"/>
        <v/>
      </c>
      <c r="AJ212" s="152" t="str">
        <f t="shared" si="112"/>
        <v/>
      </c>
      <c r="AK212" s="152" t="str">
        <f t="shared" si="112"/>
        <v/>
      </c>
      <c r="AL212" s="152" t="str">
        <f t="shared" si="112"/>
        <v/>
      </c>
      <c r="AM212" s="152" t="str">
        <f t="shared" si="112"/>
        <v/>
      </c>
      <c r="AN212" s="152" t="str">
        <f t="shared" si="112"/>
        <v/>
      </c>
      <c r="AO212" s="153" t="str">
        <f t="shared" si="112"/>
        <v/>
      </c>
      <c r="AP212" s="152" t="str">
        <f t="shared" si="112"/>
        <v/>
      </c>
      <c r="AQ212" s="152" t="str">
        <f t="shared" si="112"/>
        <v/>
      </c>
      <c r="AR212" s="152" t="str">
        <f t="shared" si="112"/>
        <v/>
      </c>
      <c r="AS212" s="152" t="str">
        <f t="shared" si="112"/>
        <v/>
      </c>
      <c r="AT212" s="152" t="str">
        <f t="shared" si="112"/>
        <v/>
      </c>
      <c r="AU212" s="152" t="str">
        <f t="shared" si="112"/>
        <v/>
      </c>
      <c r="AV212" s="152" t="str">
        <f t="shared" si="112"/>
        <v/>
      </c>
      <c r="AW212" s="152" t="str">
        <f t="shared" si="112"/>
        <v/>
      </c>
      <c r="AX212" s="152" t="str">
        <f t="shared" si="112"/>
        <v/>
      </c>
      <c r="AY212" s="152" t="str">
        <f t="shared" si="112"/>
        <v/>
      </c>
      <c r="AZ212" s="152" t="str">
        <f t="shared" si="112"/>
        <v/>
      </c>
      <c r="BA212" s="152" t="str">
        <f t="shared" si="112"/>
        <v/>
      </c>
      <c r="BB212" s="153" t="str">
        <f t="shared" si="112"/>
        <v/>
      </c>
      <c r="BC212" s="152" t="str">
        <f t="shared" si="112"/>
        <v/>
      </c>
      <c r="BD212" s="152" t="str">
        <f t="shared" si="112"/>
        <v/>
      </c>
      <c r="BE212" s="152" t="str">
        <f t="shared" si="112"/>
        <v/>
      </c>
      <c r="BF212" s="152" t="str">
        <f t="shared" si="112"/>
        <v/>
      </c>
      <c r="BG212" s="152" t="str">
        <f t="shared" si="112"/>
        <v/>
      </c>
      <c r="BH212" s="152" t="str">
        <f t="shared" si="112"/>
        <v/>
      </c>
      <c r="BI212" s="152" t="str">
        <f t="shared" si="112"/>
        <v/>
      </c>
      <c r="BJ212" s="152" t="str">
        <f t="shared" si="112"/>
        <v/>
      </c>
      <c r="BK212" s="152" t="str">
        <f t="shared" si="112"/>
        <v/>
      </c>
      <c r="BL212" s="152" t="str">
        <f t="shared" si="112"/>
        <v/>
      </c>
      <c r="BM212" s="152" t="str">
        <f t="shared" si="112"/>
        <v/>
      </c>
      <c r="BN212" s="152" t="str">
        <f t="shared" si="112"/>
        <v/>
      </c>
      <c r="BO212" s="153" t="str">
        <f t="shared" si="112"/>
        <v/>
      </c>
    </row>
    <row r="213" ht="15.75" hidden="1" customHeight="1" outlineLevel="1">
      <c r="A213" s="1"/>
      <c r="B213" s="147" t="str">
        <f>Inputs!Z47</f>
        <v>Sponsor 40</v>
      </c>
      <c r="C213" s="152" t="str">
        <f t="shared" ref="C213:BO213" si="113">IFERROR(C157/C45,"")</f>
        <v/>
      </c>
      <c r="D213" s="152" t="str">
        <f t="shared" si="113"/>
        <v/>
      </c>
      <c r="E213" s="152" t="str">
        <f t="shared" si="113"/>
        <v/>
      </c>
      <c r="F213" s="152" t="str">
        <f t="shared" si="113"/>
        <v/>
      </c>
      <c r="G213" s="152" t="str">
        <f t="shared" si="113"/>
        <v/>
      </c>
      <c r="H213" s="152" t="str">
        <f t="shared" si="113"/>
        <v/>
      </c>
      <c r="I213" s="152" t="str">
        <f t="shared" si="113"/>
        <v/>
      </c>
      <c r="J213" s="152" t="str">
        <f t="shared" si="113"/>
        <v/>
      </c>
      <c r="K213" s="152" t="str">
        <f t="shared" si="113"/>
        <v/>
      </c>
      <c r="L213" s="152" t="str">
        <f t="shared" si="113"/>
        <v/>
      </c>
      <c r="M213" s="152" t="str">
        <f t="shared" si="113"/>
        <v/>
      </c>
      <c r="N213" s="152" t="str">
        <f t="shared" si="113"/>
        <v/>
      </c>
      <c r="O213" s="153" t="str">
        <f t="shared" si="113"/>
        <v/>
      </c>
      <c r="P213" s="152" t="str">
        <f t="shared" si="113"/>
        <v/>
      </c>
      <c r="Q213" s="152" t="str">
        <f t="shared" si="113"/>
        <v/>
      </c>
      <c r="R213" s="152" t="str">
        <f t="shared" si="113"/>
        <v/>
      </c>
      <c r="S213" s="152" t="str">
        <f t="shared" si="113"/>
        <v/>
      </c>
      <c r="T213" s="152" t="str">
        <f t="shared" si="113"/>
        <v/>
      </c>
      <c r="U213" s="152" t="str">
        <f t="shared" si="113"/>
        <v/>
      </c>
      <c r="V213" s="152" t="str">
        <f t="shared" si="113"/>
        <v/>
      </c>
      <c r="W213" s="152" t="str">
        <f t="shared" si="113"/>
        <v/>
      </c>
      <c r="X213" s="152" t="str">
        <f t="shared" si="113"/>
        <v/>
      </c>
      <c r="Y213" s="152" t="str">
        <f t="shared" si="113"/>
        <v/>
      </c>
      <c r="Z213" s="152" t="str">
        <f t="shared" si="113"/>
        <v/>
      </c>
      <c r="AA213" s="152" t="str">
        <f t="shared" si="113"/>
        <v/>
      </c>
      <c r="AB213" s="153" t="str">
        <f t="shared" si="113"/>
        <v/>
      </c>
      <c r="AC213" s="152" t="str">
        <f t="shared" si="113"/>
        <v/>
      </c>
      <c r="AD213" s="152" t="str">
        <f t="shared" si="113"/>
        <v/>
      </c>
      <c r="AE213" s="152" t="str">
        <f t="shared" si="113"/>
        <v/>
      </c>
      <c r="AF213" s="152" t="str">
        <f t="shared" si="113"/>
        <v/>
      </c>
      <c r="AG213" s="152" t="str">
        <f t="shared" si="113"/>
        <v/>
      </c>
      <c r="AH213" s="152" t="str">
        <f t="shared" si="113"/>
        <v/>
      </c>
      <c r="AI213" s="152" t="str">
        <f t="shared" si="113"/>
        <v/>
      </c>
      <c r="AJ213" s="152" t="str">
        <f t="shared" si="113"/>
        <v/>
      </c>
      <c r="AK213" s="152" t="str">
        <f t="shared" si="113"/>
        <v/>
      </c>
      <c r="AL213" s="152" t="str">
        <f t="shared" si="113"/>
        <v/>
      </c>
      <c r="AM213" s="152" t="str">
        <f t="shared" si="113"/>
        <v/>
      </c>
      <c r="AN213" s="152" t="str">
        <f t="shared" si="113"/>
        <v/>
      </c>
      <c r="AO213" s="153" t="str">
        <f t="shared" si="113"/>
        <v/>
      </c>
      <c r="AP213" s="152" t="str">
        <f t="shared" si="113"/>
        <v/>
      </c>
      <c r="AQ213" s="152" t="str">
        <f t="shared" si="113"/>
        <v/>
      </c>
      <c r="AR213" s="152" t="str">
        <f t="shared" si="113"/>
        <v/>
      </c>
      <c r="AS213" s="152" t="str">
        <f t="shared" si="113"/>
        <v/>
      </c>
      <c r="AT213" s="152" t="str">
        <f t="shared" si="113"/>
        <v/>
      </c>
      <c r="AU213" s="152" t="str">
        <f t="shared" si="113"/>
        <v/>
      </c>
      <c r="AV213" s="152" t="str">
        <f t="shared" si="113"/>
        <v/>
      </c>
      <c r="AW213" s="152" t="str">
        <f t="shared" si="113"/>
        <v/>
      </c>
      <c r="AX213" s="152" t="str">
        <f t="shared" si="113"/>
        <v/>
      </c>
      <c r="AY213" s="152" t="str">
        <f t="shared" si="113"/>
        <v/>
      </c>
      <c r="AZ213" s="152" t="str">
        <f t="shared" si="113"/>
        <v/>
      </c>
      <c r="BA213" s="152" t="str">
        <f t="shared" si="113"/>
        <v/>
      </c>
      <c r="BB213" s="153" t="str">
        <f t="shared" si="113"/>
        <v/>
      </c>
      <c r="BC213" s="152" t="str">
        <f t="shared" si="113"/>
        <v/>
      </c>
      <c r="BD213" s="152" t="str">
        <f t="shared" si="113"/>
        <v/>
      </c>
      <c r="BE213" s="152" t="str">
        <f t="shared" si="113"/>
        <v/>
      </c>
      <c r="BF213" s="152" t="str">
        <f t="shared" si="113"/>
        <v/>
      </c>
      <c r="BG213" s="152" t="str">
        <f t="shared" si="113"/>
        <v/>
      </c>
      <c r="BH213" s="152" t="str">
        <f t="shared" si="113"/>
        <v/>
      </c>
      <c r="BI213" s="152" t="str">
        <f t="shared" si="113"/>
        <v/>
      </c>
      <c r="BJ213" s="152" t="str">
        <f t="shared" si="113"/>
        <v/>
      </c>
      <c r="BK213" s="152" t="str">
        <f t="shared" si="113"/>
        <v/>
      </c>
      <c r="BL213" s="152" t="str">
        <f t="shared" si="113"/>
        <v/>
      </c>
      <c r="BM213" s="152" t="str">
        <f t="shared" si="113"/>
        <v/>
      </c>
      <c r="BN213" s="152" t="str">
        <f t="shared" si="113"/>
        <v/>
      </c>
      <c r="BO213" s="153" t="str">
        <f t="shared" si="113"/>
        <v/>
      </c>
    </row>
    <row r="214" ht="15.75" hidden="1" customHeight="1" outlineLevel="1">
      <c r="A214" s="1"/>
      <c r="B214" s="147" t="str">
        <f>Inputs!Z48</f>
        <v>Sponsor 41</v>
      </c>
      <c r="C214" s="152" t="str">
        <f t="shared" ref="C214:BO214" si="114">IFERROR(C158/C46,"")</f>
        <v/>
      </c>
      <c r="D214" s="152" t="str">
        <f t="shared" si="114"/>
        <v/>
      </c>
      <c r="E214" s="152" t="str">
        <f t="shared" si="114"/>
        <v/>
      </c>
      <c r="F214" s="152" t="str">
        <f t="shared" si="114"/>
        <v/>
      </c>
      <c r="G214" s="152" t="str">
        <f t="shared" si="114"/>
        <v/>
      </c>
      <c r="H214" s="152" t="str">
        <f t="shared" si="114"/>
        <v/>
      </c>
      <c r="I214" s="152" t="str">
        <f t="shared" si="114"/>
        <v/>
      </c>
      <c r="J214" s="152" t="str">
        <f t="shared" si="114"/>
        <v/>
      </c>
      <c r="K214" s="152" t="str">
        <f t="shared" si="114"/>
        <v/>
      </c>
      <c r="L214" s="152" t="str">
        <f t="shared" si="114"/>
        <v/>
      </c>
      <c r="M214" s="152" t="str">
        <f t="shared" si="114"/>
        <v/>
      </c>
      <c r="N214" s="152" t="str">
        <f t="shared" si="114"/>
        <v/>
      </c>
      <c r="O214" s="153" t="str">
        <f t="shared" si="114"/>
        <v/>
      </c>
      <c r="P214" s="152" t="str">
        <f t="shared" si="114"/>
        <v/>
      </c>
      <c r="Q214" s="152" t="str">
        <f t="shared" si="114"/>
        <v/>
      </c>
      <c r="R214" s="152" t="str">
        <f t="shared" si="114"/>
        <v/>
      </c>
      <c r="S214" s="152" t="str">
        <f t="shared" si="114"/>
        <v/>
      </c>
      <c r="T214" s="152" t="str">
        <f t="shared" si="114"/>
        <v/>
      </c>
      <c r="U214" s="152" t="str">
        <f t="shared" si="114"/>
        <v/>
      </c>
      <c r="V214" s="152" t="str">
        <f t="shared" si="114"/>
        <v/>
      </c>
      <c r="W214" s="152" t="str">
        <f t="shared" si="114"/>
        <v/>
      </c>
      <c r="X214" s="152" t="str">
        <f t="shared" si="114"/>
        <v/>
      </c>
      <c r="Y214" s="152" t="str">
        <f t="shared" si="114"/>
        <v/>
      </c>
      <c r="Z214" s="152" t="str">
        <f t="shared" si="114"/>
        <v/>
      </c>
      <c r="AA214" s="152" t="str">
        <f t="shared" si="114"/>
        <v/>
      </c>
      <c r="AB214" s="153" t="str">
        <f t="shared" si="114"/>
        <v/>
      </c>
      <c r="AC214" s="152" t="str">
        <f t="shared" si="114"/>
        <v/>
      </c>
      <c r="AD214" s="152" t="str">
        <f t="shared" si="114"/>
        <v/>
      </c>
      <c r="AE214" s="152" t="str">
        <f t="shared" si="114"/>
        <v/>
      </c>
      <c r="AF214" s="152" t="str">
        <f t="shared" si="114"/>
        <v/>
      </c>
      <c r="AG214" s="152" t="str">
        <f t="shared" si="114"/>
        <v/>
      </c>
      <c r="AH214" s="152" t="str">
        <f t="shared" si="114"/>
        <v/>
      </c>
      <c r="AI214" s="152" t="str">
        <f t="shared" si="114"/>
        <v/>
      </c>
      <c r="AJ214" s="152" t="str">
        <f t="shared" si="114"/>
        <v/>
      </c>
      <c r="AK214" s="152" t="str">
        <f t="shared" si="114"/>
        <v/>
      </c>
      <c r="AL214" s="152" t="str">
        <f t="shared" si="114"/>
        <v/>
      </c>
      <c r="AM214" s="152" t="str">
        <f t="shared" si="114"/>
        <v/>
      </c>
      <c r="AN214" s="152" t="str">
        <f t="shared" si="114"/>
        <v/>
      </c>
      <c r="AO214" s="153" t="str">
        <f t="shared" si="114"/>
        <v/>
      </c>
      <c r="AP214" s="152" t="str">
        <f t="shared" si="114"/>
        <v/>
      </c>
      <c r="AQ214" s="152" t="str">
        <f t="shared" si="114"/>
        <v/>
      </c>
      <c r="AR214" s="152" t="str">
        <f t="shared" si="114"/>
        <v/>
      </c>
      <c r="AS214" s="152" t="str">
        <f t="shared" si="114"/>
        <v/>
      </c>
      <c r="AT214" s="152" t="str">
        <f t="shared" si="114"/>
        <v/>
      </c>
      <c r="AU214" s="152" t="str">
        <f t="shared" si="114"/>
        <v/>
      </c>
      <c r="AV214" s="152" t="str">
        <f t="shared" si="114"/>
        <v/>
      </c>
      <c r="AW214" s="152" t="str">
        <f t="shared" si="114"/>
        <v/>
      </c>
      <c r="AX214" s="152" t="str">
        <f t="shared" si="114"/>
        <v/>
      </c>
      <c r="AY214" s="152" t="str">
        <f t="shared" si="114"/>
        <v/>
      </c>
      <c r="AZ214" s="152" t="str">
        <f t="shared" si="114"/>
        <v/>
      </c>
      <c r="BA214" s="152" t="str">
        <f t="shared" si="114"/>
        <v/>
      </c>
      <c r="BB214" s="153" t="str">
        <f t="shared" si="114"/>
        <v/>
      </c>
      <c r="BC214" s="152" t="str">
        <f t="shared" si="114"/>
        <v/>
      </c>
      <c r="BD214" s="152" t="str">
        <f t="shared" si="114"/>
        <v/>
      </c>
      <c r="BE214" s="152" t="str">
        <f t="shared" si="114"/>
        <v/>
      </c>
      <c r="BF214" s="152" t="str">
        <f t="shared" si="114"/>
        <v/>
      </c>
      <c r="BG214" s="152" t="str">
        <f t="shared" si="114"/>
        <v/>
      </c>
      <c r="BH214" s="152" t="str">
        <f t="shared" si="114"/>
        <v/>
      </c>
      <c r="BI214" s="152" t="str">
        <f t="shared" si="114"/>
        <v/>
      </c>
      <c r="BJ214" s="152" t="str">
        <f t="shared" si="114"/>
        <v/>
      </c>
      <c r="BK214" s="152" t="str">
        <f t="shared" si="114"/>
        <v/>
      </c>
      <c r="BL214" s="152" t="str">
        <f t="shared" si="114"/>
        <v/>
      </c>
      <c r="BM214" s="152" t="str">
        <f t="shared" si="114"/>
        <v/>
      </c>
      <c r="BN214" s="152" t="str">
        <f t="shared" si="114"/>
        <v/>
      </c>
      <c r="BO214" s="153" t="str">
        <f t="shared" si="114"/>
        <v/>
      </c>
    </row>
    <row r="215" ht="15.75" hidden="1" customHeight="1" outlineLevel="1">
      <c r="A215" s="1"/>
      <c r="B215" s="147" t="str">
        <f>Inputs!Z49</f>
        <v>Sponsor 42</v>
      </c>
      <c r="C215" s="152" t="str">
        <f t="shared" ref="C215:BO215" si="115">IFERROR(C159/C47,"")</f>
        <v/>
      </c>
      <c r="D215" s="152" t="str">
        <f t="shared" si="115"/>
        <v/>
      </c>
      <c r="E215" s="152" t="str">
        <f t="shared" si="115"/>
        <v/>
      </c>
      <c r="F215" s="152" t="str">
        <f t="shared" si="115"/>
        <v/>
      </c>
      <c r="G215" s="152" t="str">
        <f t="shared" si="115"/>
        <v/>
      </c>
      <c r="H215" s="152" t="str">
        <f t="shared" si="115"/>
        <v/>
      </c>
      <c r="I215" s="152" t="str">
        <f t="shared" si="115"/>
        <v/>
      </c>
      <c r="J215" s="152" t="str">
        <f t="shared" si="115"/>
        <v/>
      </c>
      <c r="K215" s="152" t="str">
        <f t="shared" si="115"/>
        <v/>
      </c>
      <c r="L215" s="152" t="str">
        <f t="shared" si="115"/>
        <v/>
      </c>
      <c r="M215" s="152" t="str">
        <f t="shared" si="115"/>
        <v/>
      </c>
      <c r="N215" s="152" t="str">
        <f t="shared" si="115"/>
        <v/>
      </c>
      <c r="O215" s="153" t="str">
        <f t="shared" si="115"/>
        <v/>
      </c>
      <c r="P215" s="152" t="str">
        <f t="shared" si="115"/>
        <v/>
      </c>
      <c r="Q215" s="152" t="str">
        <f t="shared" si="115"/>
        <v/>
      </c>
      <c r="R215" s="152" t="str">
        <f t="shared" si="115"/>
        <v/>
      </c>
      <c r="S215" s="152" t="str">
        <f t="shared" si="115"/>
        <v/>
      </c>
      <c r="T215" s="152" t="str">
        <f t="shared" si="115"/>
        <v/>
      </c>
      <c r="U215" s="152" t="str">
        <f t="shared" si="115"/>
        <v/>
      </c>
      <c r="V215" s="152" t="str">
        <f t="shared" si="115"/>
        <v/>
      </c>
      <c r="W215" s="152" t="str">
        <f t="shared" si="115"/>
        <v/>
      </c>
      <c r="X215" s="152" t="str">
        <f t="shared" si="115"/>
        <v/>
      </c>
      <c r="Y215" s="152" t="str">
        <f t="shared" si="115"/>
        <v/>
      </c>
      <c r="Z215" s="152" t="str">
        <f t="shared" si="115"/>
        <v/>
      </c>
      <c r="AA215" s="152" t="str">
        <f t="shared" si="115"/>
        <v/>
      </c>
      <c r="AB215" s="153" t="str">
        <f t="shared" si="115"/>
        <v/>
      </c>
      <c r="AC215" s="152" t="str">
        <f t="shared" si="115"/>
        <v/>
      </c>
      <c r="AD215" s="152" t="str">
        <f t="shared" si="115"/>
        <v/>
      </c>
      <c r="AE215" s="152" t="str">
        <f t="shared" si="115"/>
        <v/>
      </c>
      <c r="AF215" s="152" t="str">
        <f t="shared" si="115"/>
        <v/>
      </c>
      <c r="AG215" s="152" t="str">
        <f t="shared" si="115"/>
        <v/>
      </c>
      <c r="AH215" s="152" t="str">
        <f t="shared" si="115"/>
        <v/>
      </c>
      <c r="AI215" s="152" t="str">
        <f t="shared" si="115"/>
        <v/>
      </c>
      <c r="AJ215" s="152" t="str">
        <f t="shared" si="115"/>
        <v/>
      </c>
      <c r="AK215" s="152" t="str">
        <f t="shared" si="115"/>
        <v/>
      </c>
      <c r="AL215" s="152" t="str">
        <f t="shared" si="115"/>
        <v/>
      </c>
      <c r="AM215" s="152" t="str">
        <f t="shared" si="115"/>
        <v/>
      </c>
      <c r="AN215" s="152" t="str">
        <f t="shared" si="115"/>
        <v/>
      </c>
      <c r="AO215" s="153" t="str">
        <f t="shared" si="115"/>
        <v/>
      </c>
      <c r="AP215" s="152" t="str">
        <f t="shared" si="115"/>
        <v/>
      </c>
      <c r="AQ215" s="152" t="str">
        <f t="shared" si="115"/>
        <v/>
      </c>
      <c r="AR215" s="152" t="str">
        <f t="shared" si="115"/>
        <v/>
      </c>
      <c r="AS215" s="152" t="str">
        <f t="shared" si="115"/>
        <v/>
      </c>
      <c r="AT215" s="152" t="str">
        <f t="shared" si="115"/>
        <v/>
      </c>
      <c r="AU215" s="152" t="str">
        <f t="shared" si="115"/>
        <v/>
      </c>
      <c r="AV215" s="152" t="str">
        <f t="shared" si="115"/>
        <v/>
      </c>
      <c r="AW215" s="152" t="str">
        <f t="shared" si="115"/>
        <v/>
      </c>
      <c r="AX215" s="152" t="str">
        <f t="shared" si="115"/>
        <v/>
      </c>
      <c r="AY215" s="152" t="str">
        <f t="shared" si="115"/>
        <v/>
      </c>
      <c r="AZ215" s="152" t="str">
        <f t="shared" si="115"/>
        <v/>
      </c>
      <c r="BA215" s="152" t="str">
        <f t="shared" si="115"/>
        <v/>
      </c>
      <c r="BB215" s="153" t="str">
        <f t="shared" si="115"/>
        <v/>
      </c>
      <c r="BC215" s="152" t="str">
        <f t="shared" si="115"/>
        <v/>
      </c>
      <c r="BD215" s="152" t="str">
        <f t="shared" si="115"/>
        <v/>
      </c>
      <c r="BE215" s="152" t="str">
        <f t="shared" si="115"/>
        <v/>
      </c>
      <c r="BF215" s="152" t="str">
        <f t="shared" si="115"/>
        <v/>
      </c>
      <c r="BG215" s="152" t="str">
        <f t="shared" si="115"/>
        <v/>
      </c>
      <c r="BH215" s="152" t="str">
        <f t="shared" si="115"/>
        <v/>
      </c>
      <c r="BI215" s="152" t="str">
        <f t="shared" si="115"/>
        <v/>
      </c>
      <c r="BJ215" s="152" t="str">
        <f t="shared" si="115"/>
        <v/>
      </c>
      <c r="BK215" s="152" t="str">
        <f t="shared" si="115"/>
        <v/>
      </c>
      <c r="BL215" s="152" t="str">
        <f t="shared" si="115"/>
        <v/>
      </c>
      <c r="BM215" s="152" t="str">
        <f t="shared" si="115"/>
        <v/>
      </c>
      <c r="BN215" s="152" t="str">
        <f t="shared" si="115"/>
        <v/>
      </c>
      <c r="BO215" s="153" t="str">
        <f t="shared" si="115"/>
        <v/>
      </c>
    </row>
    <row r="216" ht="15.75" hidden="1" customHeight="1" outlineLevel="1">
      <c r="A216" s="1"/>
      <c r="B216" s="147" t="str">
        <f>Inputs!Z50</f>
        <v>Sponsor 43</v>
      </c>
      <c r="C216" s="152" t="str">
        <f t="shared" ref="C216:BO216" si="116">IFERROR(C160/C48,"")</f>
        <v/>
      </c>
      <c r="D216" s="152" t="str">
        <f t="shared" si="116"/>
        <v/>
      </c>
      <c r="E216" s="152" t="str">
        <f t="shared" si="116"/>
        <v/>
      </c>
      <c r="F216" s="152" t="str">
        <f t="shared" si="116"/>
        <v/>
      </c>
      <c r="G216" s="152" t="str">
        <f t="shared" si="116"/>
        <v/>
      </c>
      <c r="H216" s="152" t="str">
        <f t="shared" si="116"/>
        <v/>
      </c>
      <c r="I216" s="152" t="str">
        <f t="shared" si="116"/>
        <v/>
      </c>
      <c r="J216" s="152" t="str">
        <f t="shared" si="116"/>
        <v/>
      </c>
      <c r="K216" s="152" t="str">
        <f t="shared" si="116"/>
        <v/>
      </c>
      <c r="L216" s="152" t="str">
        <f t="shared" si="116"/>
        <v/>
      </c>
      <c r="M216" s="152" t="str">
        <f t="shared" si="116"/>
        <v/>
      </c>
      <c r="N216" s="152" t="str">
        <f t="shared" si="116"/>
        <v/>
      </c>
      <c r="O216" s="153" t="str">
        <f t="shared" si="116"/>
        <v/>
      </c>
      <c r="P216" s="152" t="str">
        <f t="shared" si="116"/>
        <v/>
      </c>
      <c r="Q216" s="152" t="str">
        <f t="shared" si="116"/>
        <v/>
      </c>
      <c r="R216" s="152" t="str">
        <f t="shared" si="116"/>
        <v/>
      </c>
      <c r="S216" s="152" t="str">
        <f t="shared" si="116"/>
        <v/>
      </c>
      <c r="T216" s="152" t="str">
        <f t="shared" si="116"/>
        <v/>
      </c>
      <c r="U216" s="152" t="str">
        <f t="shared" si="116"/>
        <v/>
      </c>
      <c r="V216" s="152" t="str">
        <f t="shared" si="116"/>
        <v/>
      </c>
      <c r="W216" s="152" t="str">
        <f t="shared" si="116"/>
        <v/>
      </c>
      <c r="X216" s="152" t="str">
        <f t="shared" si="116"/>
        <v/>
      </c>
      <c r="Y216" s="152" t="str">
        <f t="shared" si="116"/>
        <v/>
      </c>
      <c r="Z216" s="152" t="str">
        <f t="shared" si="116"/>
        <v/>
      </c>
      <c r="AA216" s="152" t="str">
        <f t="shared" si="116"/>
        <v/>
      </c>
      <c r="AB216" s="153" t="str">
        <f t="shared" si="116"/>
        <v/>
      </c>
      <c r="AC216" s="152" t="str">
        <f t="shared" si="116"/>
        <v/>
      </c>
      <c r="AD216" s="152" t="str">
        <f t="shared" si="116"/>
        <v/>
      </c>
      <c r="AE216" s="152" t="str">
        <f t="shared" si="116"/>
        <v/>
      </c>
      <c r="AF216" s="152" t="str">
        <f t="shared" si="116"/>
        <v/>
      </c>
      <c r="AG216" s="152" t="str">
        <f t="shared" si="116"/>
        <v/>
      </c>
      <c r="AH216" s="152" t="str">
        <f t="shared" si="116"/>
        <v/>
      </c>
      <c r="AI216" s="152" t="str">
        <f t="shared" si="116"/>
        <v/>
      </c>
      <c r="AJ216" s="152" t="str">
        <f t="shared" si="116"/>
        <v/>
      </c>
      <c r="AK216" s="152" t="str">
        <f t="shared" si="116"/>
        <v/>
      </c>
      <c r="AL216" s="152" t="str">
        <f t="shared" si="116"/>
        <v/>
      </c>
      <c r="AM216" s="152" t="str">
        <f t="shared" si="116"/>
        <v/>
      </c>
      <c r="AN216" s="152" t="str">
        <f t="shared" si="116"/>
        <v/>
      </c>
      <c r="AO216" s="153" t="str">
        <f t="shared" si="116"/>
        <v/>
      </c>
      <c r="AP216" s="152" t="str">
        <f t="shared" si="116"/>
        <v/>
      </c>
      <c r="AQ216" s="152" t="str">
        <f t="shared" si="116"/>
        <v/>
      </c>
      <c r="AR216" s="152" t="str">
        <f t="shared" si="116"/>
        <v/>
      </c>
      <c r="AS216" s="152" t="str">
        <f t="shared" si="116"/>
        <v/>
      </c>
      <c r="AT216" s="152" t="str">
        <f t="shared" si="116"/>
        <v/>
      </c>
      <c r="AU216" s="152" t="str">
        <f t="shared" si="116"/>
        <v/>
      </c>
      <c r="AV216" s="152" t="str">
        <f t="shared" si="116"/>
        <v/>
      </c>
      <c r="AW216" s="152" t="str">
        <f t="shared" si="116"/>
        <v/>
      </c>
      <c r="AX216" s="152" t="str">
        <f t="shared" si="116"/>
        <v/>
      </c>
      <c r="AY216" s="152" t="str">
        <f t="shared" si="116"/>
        <v/>
      </c>
      <c r="AZ216" s="152" t="str">
        <f t="shared" si="116"/>
        <v/>
      </c>
      <c r="BA216" s="152" t="str">
        <f t="shared" si="116"/>
        <v/>
      </c>
      <c r="BB216" s="153" t="str">
        <f t="shared" si="116"/>
        <v/>
      </c>
      <c r="BC216" s="152" t="str">
        <f t="shared" si="116"/>
        <v/>
      </c>
      <c r="BD216" s="152" t="str">
        <f t="shared" si="116"/>
        <v/>
      </c>
      <c r="BE216" s="152" t="str">
        <f t="shared" si="116"/>
        <v/>
      </c>
      <c r="BF216" s="152" t="str">
        <f t="shared" si="116"/>
        <v/>
      </c>
      <c r="BG216" s="152" t="str">
        <f t="shared" si="116"/>
        <v/>
      </c>
      <c r="BH216" s="152" t="str">
        <f t="shared" si="116"/>
        <v/>
      </c>
      <c r="BI216" s="152" t="str">
        <f t="shared" si="116"/>
        <v/>
      </c>
      <c r="BJ216" s="152" t="str">
        <f t="shared" si="116"/>
        <v/>
      </c>
      <c r="BK216" s="152" t="str">
        <f t="shared" si="116"/>
        <v/>
      </c>
      <c r="BL216" s="152" t="str">
        <f t="shared" si="116"/>
        <v/>
      </c>
      <c r="BM216" s="152" t="str">
        <f t="shared" si="116"/>
        <v/>
      </c>
      <c r="BN216" s="152" t="str">
        <f t="shared" si="116"/>
        <v/>
      </c>
      <c r="BO216" s="153" t="str">
        <f t="shared" si="116"/>
        <v/>
      </c>
    </row>
    <row r="217" ht="15.75" hidden="1" customHeight="1" outlineLevel="1">
      <c r="A217" s="1"/>
      <c r="B217" s="147" t="str">
        <f>Inputs!Z51</f>
        <v>Sponsor 44</v>
      </c>
      <c r="C217" s="152" t="str">
        <f t="shared" ref="C217:BO217" si="117">IFERROR(C161/C49,"")</f>
        <v/>
      </c>
      <c r="D217" s="152" t="str">
        <f t="shared" si="117"/>
        <v/>
      </c>
      <c r="E217" s="152" t="str">
        <f t="shared" si="117"/>
        <v/>
      </c>
      <c r="F217" s="152" t="str">
        <f t="shared" si="117"/>
        <v/>
      </c>
      <c r="G217" s="152" t="str">
        <f t="shared" si="117"/>
        <v/>
      </c>
      <c r="H217" s="152" t="str">
        <f t="shared" si="117"/>
        <v/>
      </c>
      <c r="I217" s="152" t="str">
        <f t="shared" si="117"/>
        <v/>
      </c>
      <c r="J217" s="152" t="str">
        <f t="shared" si="117"/>
        <v/>
      </c>
      <c r="K217" s="152" t="str">
        <f t="shared" si="117"/>
        <v/>
      </c>
      <c r="L217" s="152" t="str">
        <f t="shared" si="117"/>
        <v/>
      </c>
      <c r="M217" s="152" t="str">
        <f t="shared" si="117"/>
        <v/>
      </c>
      <c r="N217" s="152" t="str">
        <f t="shared" si="117"/>
        <v/>
      </c>
      <c r="O217" s="153" t="str">
        <f t="shared" si="117"/>
        <v/>
      </c>
      <c r="P217" s="152" t="str">
        <f t="shared" si="117"/>
        <v/>
      </c>
      <c r="Q217" s="152" t="str">
        <f t="shared" si="117"/>
        <v/>
      </c>
      <c r="R217" s="152" t="str">
        <f t="shared" si="117"/>
        <v/>
      </c>
      <c r="S217" s="152" t="str">
        <f t="shared" si="117"/>
        <v/>
      </c>
      <c r="T217" s="152" t="str">
        <f t="shared" si="117"/>
        <v/>
      </c>
      <c r="U217" s="152" t="str">
        <f t="shared" si="117"/>
        <v/>
      </c>
      <c r="V217" s="152" t="str">
        <f t="shared" si="117"/>
        <v/>
      </c>
      <c r="W217" s="152" t="str">
        <f t="shared" si="117"/>
        <v/>
      </c>
      <c r="X217" s="152" t="str">
        <f t="shared" si="117"/>
        <v/>
      </c>
      <c r="Y217" s="152" t="str">
        <f t="shared" si="117"/>
        <v/>
      </c>
      <c r="Z217" s="152" t="str">
        <f t="shared" si="117"/>
        <v/>
      </c>
      <c r="AA217" s="152" t="str">
        <f t="shared" si="117"/>
        <v/>
      </c>
      <c r="AB217" s="153" t="str">
        <f t="shared" si="117"/>
        <v/>
      </c>
      <c r="AC217" s="152" t="str">
        <f t="shared" si="117"/>
        <v/>
      </c>
      <c r="AD217" s="152" t="str">
        <f t="shared" si="117"/>
        <v/>
      </c>
      <c r="AE217" s="152" t="str">
        <f t="shared" si="117"/>
        <v/>
      </c>
      <c r="AF217" s="152" t="str">
        <f t="shared" si="117"/>
        <v/>
      </c>
      <c r="AG217" s="152" t="str">
        <f t="shared" si="117"/>
        <v/>
      </c>
      <c r="AH217" s="152" t="str">
        <f t="shared" si="117"/>
        <v/>
      </c>
      <c r="AI217" s="152" t="str">
        <f t="shared" si="117"/>
        <v/>
      </c>
      <c r="AJ217" s="152" t="str">
        <f t="shared" si="117"/>
        <v/>
      </c>
      <c r="AK217" s="152" t="str">
        <f t="shared" si="117"/>
        <v/>
      </c>
      <c r="AL217" s="152" t="str">
        <f t="shared" si="117"/>
        <v/>
      </c>
      <c r="AM217" s="152" t="str">
        <f t="shared" si="117"/>
        <v/>
      </c>
      <c r="AN217" s="152" t="str">
        <f t="shared" si="117"/>
        <v/>
      </c>
      <c r="AO217" s="153" t="str">
        <f t="shared" si="117"/>
        <v/>
      </c>
      <c r="AP217" s="152" t="str">
        <f t="shared" si="117"/>
        <v/>
      </c>
      <c r="AQ217" s="152" t="str">
        <f t="shared" si="117"/>
        <v/>
      </c>
      <c r="AR217" s="152" t="str">
        <f t="shared" si="117"/>
        <v/>
      </c>
      <c r="AS217" s="152" t="str">
        <f t="shared" si="117"/>
        <v/>
      </c>
      <c r="AT217" s="152" t="str">
        <f t="shared" si="117"/>
        <v/>
      </c>
      <c r="AU217" s="152" t="str">
        <f t="shared" si="117"/>
        <v/>
      </c>
      <c r="AV217" s="152" t="str">
        <f t="shared" si="117"/>
        <v/>
      </c>
      <c r="AW217" s="152" t="str">
        <f t="shared" si="117"/>
        <v/>
      </c>
      <c r="AX217" s="152" t="str">
        <f t="shared" si="117"/>
        <v/>
      </c>
      <c r="AY217" s="152" t="str">
        <f t="shared" si="117"/>
        <v/>
      </c>
      <c r="AZ217" s="152" t="str">
        <f t="shared" si="117"/>
        <v/>
      </c>
      <c r="BA217" s="152" t="str">
        <f t="shared" si="117"/>
        <v/>
      </c>
      <c r="BB217" s="153" t="str">
        <f t="shared" si="117"/>
        <v/>
      </c>
      <c r="BC217" s="152" t="str">
        <f t="shared" si="117"/>
        <v/>
      </c>
      <c r="BD217" s="152" t="str">
        <f t="shared" si="117"/>
        <v/>
      </c>
      <c r="BE217" s="152" t="str">
        <f t="shared" si="117"/>
        <v/>
      </c>
      <c r="BF217" s="152" t="str">
        <f t="shared" si="117"/>
        <v/>
      </c>
      <c r="BG217" s="152" t="str">
        <f t="shared" si="117"/>
        <v/>
      </c>
      <c r="BH217" s="152" t="str">
        <f t="shared" si="117"/>
        <v/>
      </c>
      <c r="BI217" s="152" t="str">
        <f t="shared" si="117"/>
        <v/>
      </c>
      <c r="BJ217" s="152" t="str">
        <f t="shared" si="117"/>
        <v/>
      </c>
      <c r="BK217" s="152" t="str">
        <f t="shared" si="117"/>
        <v/>
      </c>
      <c r="BL217" s="152" t="str">
        <f t="shared" si="117"/>
        <v/>
      </c>
      <c r="BM217" s="152" t="str">
        <f t="shared" si="117"/>
        <v/>
      </c>
      <c r="BN217" s="152" t="str">
        <f t="shared" si="117"/>
        <v/>
      </c>
      <c r="BO217" s="153" t="str">
        <f t="shared" si="117"/>
        <v/>
      </c>
    </row>
    <row r="218" ht="15.75" hidden="1" customHeight="1" outlineLevel="1">
      <c r="A218" s="1"/>
      <c r="B218" s="147" t="str">
        <f>Inputs!Z52</f>
        <v>Sponsor 45</v>
      </c>
      <c r="C218" s="152" t="str">
        <f t="shared" ref="C218:BO218" si="118">IFERROR(C162/C50,"")</f>
        <v/>
      </c>
      <c r="D218" s="152" t="str">
        <f t="shared" si="118"/>
        <v/>
      </c>
      <c r="E218" s="152" t="str">
        <f t="shared" si="118"/>
        <v/>
      </c>
      <c r="F218" s="152" t="str">
        <f t="shared" si="118"/>
        <v/>
      </c>
      <c r="G218" s="152" t="str">
        <f t="shared" si="118"/>
        <v/>
      </c>
      <c r="H218" s="152" t="str">
        <f t="shared" si="118"/>
        <v/>
      </c>
      <c r="I218" s="152" t="str">
        <f t="shared" si="118"/>
        <v/>
      </c>
      <c r="J218" s="152" t="str">
        <f t="shared" si="118"/>
        <v/>
      </c>
      <c r="K218" s="152" t="str">
        <f t="shared" si="118"/>
        <v/>
      </c>
      <c r="L218" s="152" t="str">
        <f t="shared" si="118"/>
        <v/>
      </c>
      <c r="M218" s="152" t="str">
        <f t="shared" si="118"/>
        <v/>
      </c>
      <c r="N218" s="152" t="str">
        <f t="shared" si="118"/>
        <v/>
      </c>
      <c r="O218" s="153" t="str">
        <f t="shared" si="118"/>
        <v/>
      </c>
      <c r="P218" s="152" t="str">
        <f t="shared" si="118"/>
        <v/>
      </c>
      <c r="Q218" s="152" t="str">
        <f t="shared" si="118"/>
        <v/>
      </c>
      <c r="R218" s="152" t="str">
        <f t="shared" si="118"/>
        <v/>
      </c>
      <c r="S218" s="152" t="str">
        <f t="shared" si="118"/>
        <v/>
      </c>
      <c r="T218" s="152" t="str">
        <f t="shared" si="118"/>
        <v/>
      </c>
      <c r="U218" s="152" t="str">
        <f t="shared" si="118"/>
        <v/>
      </c>
      <c r="V218" s="152" t="str">
        <f t="shared" si="118"/>
        <v/>
      </c>
      <c r="W218" s="152" t="str">
        <f t="shared" si="118"/>
        <v/>
      </c>
      <c r="X218" s="152" t="str">
        <f t="shared" si="118"/>
        <v/>
      </c>
      <c r="Y218" s="152" t="str">
        <f t="shared" si="118"/>
        <v/>
      </c>
      <c r="Z218" s="152" t="str">
        <f t="shared" si="118"/>
        <v/>
      </c>
      <c r="AA218" s="152" t="str">
        <f t="shared" si="118"/>
        <v/>
      </c>
      <c r="AB218" s="153" t="str">
        <f t="shared" si="118"/>
        <v/>
      </c>
      <c r="AC218" s="152" t="str">
        <f t="shared" si="118"/>
        <v/>
      </c>
      <c r="AD218" s="152" t="str">
        <f t="shared" si="118"/>
        <v/>
      </c>
      <c r="AE218" s="152" t="str">
        <f t="shared" si="118"/>
        <v/>
      </c>
      <c r="AF218" s="152" t="str">
        <f t="shared" si="118"/>
        <v/>
      </c>
      <c r="AG218" s="152" t="str">
        <f t="shared" si="118"/>
        <v/>
      </c>
      <c r="AH218" s="152" t="str">
        <f t="shared" si="118"/>
        <v/>
      </c>
      <c r="AI218" s="152" t="str">
        <f t="shared" si="118"/>
        <v/>
      </c>
      <c r="AJ218" s="152" t="str">
        <f t="shared" si="118"/>
        <v/>
      </c>
      <c r="AK218" s="152" t="str">
        <f t="shared" si="118"/>
        <v/>
      </c>
      <c r="AL218" s="152" t="str">
        <f t="shared" si="118"/>
        <v/>
      </c>
      <c r="AM218" s="152" t="str">
        <f t="shared" si="118"/>
        <v/>
      </c>
      <c r="AN218" s="152" t="str">
        <f t="shared" si="118"/>
        <v/>
      </c>
      <c r="AO218" s="153" t="str">
        <f t="shared" si="118"/>
        <v/>
      </c>
      <c r="AP218" s="152" t="str">
        <f t="shared" si="118"/>
        <v/>
      </c>
      <c r="AQ218" s="152" t="str">
        <f t="shared" si="118"/>
        <v/>
      </c>
      <c r="AR218" s="152" t="str">
        <f t="shared" si="118"/>
        <v/>
      </c>
      <c r="AS218" s="152" t="str">
        <f t="shared" si="118"/>
        <v/>
      </c>
      <c r="AT218" s="152" t="str">
        <f t="shared" si="118"/>
        <v/>
      </c>
      <c r="AU218" s="152" t="str">
        <f t="shared" si="118"/>
        <v/>
      </c>
      <c r="AV218" s="152" t="str">
        <f t="shared" si="118"/>
        <v/>
      </c>
      <c r="AW218" s="152" t="str">
        <f t="shared" si="118"/>
        <v/>
      </c>
      <c r="AX218" s="152" t="str">
        <f t="shared" si="118"/>
        <v/>
      </c>
      <c r="AY218" s="152" t="str">
        <f t="shared" si="118"/>
        <v/>
      </c>
      <c r="AZ218" s="152" t="str">
        <f t="shared" si="118"/>
        <v/>
      </c>
      <c r="BA218" s="152" t="str">
        <f t="shared" si="118"/>
        <v/>
      </c>
      <c r="BB218" s="153" t="str">
        <f t="shared" si="118"/>
        <v/>
      </c>
      <c r="BC218" s="152" t="str">
        <f t="shared" si="118"/>
        <v/>
      </c>
      <c r="BD218" s="152" t="str">
        <f t="shared" si="118"/>
        <v/>
      </c>
      <c r="BE218" s="152" t="str">
        <f t="shared" si="118"/>
        <v/>
      </c>
      <c r="BF218" s="152" t="str">
        <f t="shared" si="118"/>
        <v/>
      </c>
      <c r="BG218" s="152" t="str">
        <f t="shared" si="118"/>
        <v/>
      </c>
      <c r="BH218" s="152" t="str">
        <f t="shared" si="118"/>
        <v/>
      </c>
      <c r="BI218" s="152" t="str">
        <f t="shared" si="118"/>
        <v/>
      </c>
      <c r="BJ218" s="152" t="str">
        <f t="shared" si="118"/>
        <v/>
      </c>
      <c r="BK218" s="152" t="str">
        <f t="shared" si="118"/>
        <v/>
      </c>
      <c r="BL218" s="152" t="str">
        <f t="shared" si="118"/>
        <v/>
      </c>
      <c r="BM218" s="152" t="str">
        <f t="shared" si="118"/>
        <v/>
      </c>
      <c r="BN218" s="152" t="str">
        <f t="shared" si="118"/>
        <v/>
      </c>
      <c r="BO218" s="153" t="str">
        <f t="shared" si="118"/>
        <v/>
      </c>
    </row>
    <row r="219" ht="15.75" hidden="1" customHeight="1" outlineLevel="1">
      <c r="A219" s="1"/>
      <c r="B219" s="147" t="str">
        <f>Inputs!Z53</f>
        <v>Sponsor 46</v>
      </c>
      <c r="C219" s="152" t="str">
        <f t="shared" ref="C219:BO219" si="119">IFERROR(C163/C51,"")</f>
        <v/>
      </c>
      <c r="D219" s="152" t="str">
        <f t="shared" si="119"/>
        <v/>
      </c>
      <c r="E219" s="152" t="str">
        <f t="shared" si="119"/>
        <v/>
      </c>
      <c r="F219" s="152" t="str">
        <f t="shared" si="119"/>
        <v/>
      </c>
      <c r="G219" s="152" t="str">
        <f t="shared" si="119"/>
        <v/>
      </c>
      <c r="H219" s="152" t="str">
        <f t="shared" si="119"/>
        <v/>
      </c>
      <c r="I219" s="152" t="str">
        <f t="shared" si="119"/>
        <v/>
      </c>
      <c r="J219" s="152" t="str">
        <f t="shared" si="119"/>
        <v/>
      </c>
      <c r="K219" s="152" t="str">
        <f t="shared" si="119"/>
        <v/>
      </c>
      <c r="L219" s="152" t="str">
        <f t="shared" si="119"/>
        <v/>
      </c>
      <c r="M219" s="152" t="str">
        <f t="shared" si="119"/>
        <v/>
      </c>
      <c r="N219" s="152" t="str">
        <f t="shared" si="119"/>
        <v/>
      </c>
      <c r="O219" s="153" t="str">
        <f t="shared" si="119"/>
        <v/>
      </c>
      <c r="P219" s="152" t="str">
        <f t="shared" si="119"/>
        <v/>
      </c>
      <c r="Q219" s="152" t="str">
        <f t="shared" si="119"/>
        <v/>
      </c>
      <c r="R219" s="152" t="str">
        <f t="shared" si="119"/>
        <v/>
      </c>
      <c r="S219" s="152" t="str">
        <f t="shared" si="119"/>
        <v/>
      </c>
      <c r="T219" s="152" t="str">
        <f t="shared" si="119"/>
        <v/>
      </c>
      <c r="U219" s="152" t="str">
        <f t="shared" si="119"/>
        <v/>
      </c>
      <c r="V219" s="152" t="str">
        <f t="shared" si="119"/>
        <v/>
      </c>
      <c r="W219" s="152" t="str">
        <f t="shared" si="119"/>
        <v/>
      </c>
      <c r="X219" s="152" t="str">
        <f t="shared" si="119"/>
        <v/>
      </c>
      <c r="Y219" s="152" t="str">
        <f t="shared" si="119"/>
        <v/>
      </c>
      <c r="Z219" s="152" t="str">
        <f t="shared" si="119"/>
        <v/>
      </c>
      <c r="AA219" s="152" t="str">
        <f t="shared" si="119"/>
        <v/>
      </c>
      <c r="AB219" s="153" t="str">
        <f t="shared" si="119"/>
        <v/>
      </c>
      <c r="AC219" s="152" t="str">
        <f t="shared" si="119"/>
        <v/>
      </c>
      <c r="AD219" s="152" t="str">
        <f t="shared" si="119"/>
        <v/>
      </c>
      <c r="AE219" s="152" t="str">
        <f t="shared" si="119"/>
        <v/>
      </c>
      <c r="AF219" s="152" t="str">
        <f t="shared" si="119"/>
        <v/>
      </c>
      <c r="AG219" s="152" t="str">
        <f t="shared" si="119"/>
        <v/>
      </c>
      <c r="AH219" s="152" t="str">
        <f t="shared" si="119"/>
        <v/>
      </c>
      <c r="AI219" s="152" t="str">
        <f t="shared" si="119"/>
        <v/>
      </c>
      <c r="AJ219" s="152" t="str">
        <f t="shared" si="119"/>
        <v/>
      </c>
      <c r="AK219" s="152" t="str">
        <f t="shared" si="119"/>
        <v/>
      </c>
      <c r="AL219" s="152" t="str">
        <f t="shared" si="119"/>
        <v/>
      </c>
      <c r="AM219" s="152" t="str">
        <f t="shared" si="119"/>
        <v/>
      </c>
      <c r="AN219" s="152" t="str">
        <f t="shared" si="119"/>
        <v/>
      </c>
      <c r="AO219" s="153" t="str">
        <f t="shared" si="119"/>
        <v/>
      </c>
      <c r="AP219" s="152" t="str">
        <f t="shared" si="119"/>
        <v/>
      </c>
      <c r="AQ219" s="152" t="str">
        <f t="shared" si="119"/>
        <v/>
      </c>
      <c r="AR219" s="152" t="str">
        <f t="shared" si="119"/>
        <v/>
      </c>
      <c r="AS219" s="152" t="str">
        <f t="shared" si="119"/>
        <v/>
      </c>
      <c r="AT219" s="152" t="str">
        <f t="shared" si="119"/>
        <v/>
      </c>
      <c r="AU219" s="152" t="str">
        <f t="shared" si="119"/>
        <v/>
      </c>
      <c r="AV219" s="152" t="str">
        <f t="shared" si="119"/>
        <v/>
      </c>
      <c r="AW219" s="152" t="str">
        <f t="shared" si="119"/>
        <v/>
      </c>
      <c r="AX219" s="152" t="str">
        <f t="shared" si="119"/>
        <v/>
      </c>
      <c r="AY219" s="152" t="str">
        <f t="shared" si="119"/>
        <v/>
      </c>
      <c r="AZ219" s="152" t="str">
        <f t="shared" si="119"/>
        <v/>
      </c>
      <c r="BA219" s="152" t="str">
        <f t="shared" si="119"/>
        <v/>
      </c>
      <c r="BB219" s="153" t="str">
        <f t="shared" si="119"/>
        <v/>
      </c>
      <c r="BC219" s="152" t="str">
        <f t="shared" si="119"/>
        <v/>
      </c>
      <c r="BD219" s="152" t="str">
        <f t="shared" si="119"/>
        <v/>
      </c>
      <c r="BE219" s="152" t="str">
        <f t="shared" si="119"/>
        <v/>
      </c>
      <c r="BF219" s="152" t="str">
        <f t="shared" si="119"/>
        <v/>
      </c>
      <c r="BG219" s="152" t="str">
        <f t="shared" si="119"/>
        <v/>
      </c>
      <c r="BH219" s="152" t="str">
        <f t="shared" si="119"/>
        <v/>
      </c>
      <c r="BI219" s="152" t="str">
        <f t="shared" si="119"/>
        <v/>
      </c>
      <c r="BJ219" s="152" t="str">
        <f t="shared" si="119"/>
        <v/>
      </c>
      <c r="BK219" s="152" t="str">
        <f t="shared" si="119"/>
        <v/>
      </c>
      <c r="BL219" s="152" t="str">
        <f t="shared" si="119"/>
        <v/>
      </c>
      <c r="BM219" s="152" t="str">
        <f t="shared" si="119"/>
        <v/>
      </c>
      <c r="BN219" s="152" t="str">
        <f t="shared" si="119"/>
        <v/>
      </c>
      <c r="BO219" s="153" t="str">
        <f t="shared" si="119"/>
        <v/>
      </c>
    </row>
    <row r="220" ht="15.75" hidden="1" customHeight="1" outlineLevel="1">
      <c r="A220" s="1"/>
      <c r="B220" s="147" t="str">
        <f>Inputs!Z54</f>
        <v>Sponsor 47</v>
      </c>
      <c r="C220" s="152" t="str">
        <f t="shared" ref="C220:BO220" si="120">IFERROR(C164/C52,"")</f>
        <v/>
      </c>
      <c r="D220" s="152" t="str">
        <f t="shared" si="120"/>
        <v/>
      </c>
      <c r="E220" s="152" t="str">
        <f t="shared" si="120"/>
        <v/>
      </c>
      <c r="F220" s="152" t="str">
        <f t="shared" si="120"/>
        <v/>
      </c>
      <c r="G220" s="152" t="str">
        <f t="shared" si="120"/>
        <v/>
      </c>
      <c r="H220" s="152" t="str">
        <f t="shared" si="120"/>
        <v/>
      </c>
      <c r="I220" s="152" t="str">
        <f t="shared" si="120"/>
        <v/>
      </c>
      <c r="J220" s="152" t="str">
        <f t="shared" si="120"/>
        <v/>
      </c>
      <c r="K220" s="152" t="str">
        <f t="shared" si="120"/>
        <v/>
      </c>
      <c r="L220" s="152" t="str">
        <f t="shared" si="120"/>
        <v/>
      </c>
      <c r="M220" s="152" t="str">
        <f t="shared" si="120"/>
        <v/>
      </c>
      <c r="N220" s="152" t="str">
        <f t="shared" si="120"/>
        <v/>
      </c>
      <c r="O220" s="153" t="str">
        <f t="shared" si="120"/>
        <v/>
      </c>
      <c r="P220" s="152" t="str">
        <f t="shared" si="120"/>
        <v/>
      </c>
      <c r="Q220" s="152" t="str">
        <f t="shared" si="120"/>
        <v/>
      </c>
      <c r="R220" s="152" t="str">
        <f t="shared" si="120"/>
        <v/>
      </c>
      <c r="S220" s="152" t="str">
        <f t="shared" si="120"/>
        <v/>
      </c>
      <c r="T220" s="152" t="str">
        <f t="shared" si="120"/>
        <v/>
      </c>
      <c r="U220" s="152" t="str">
        <f t="shared" si="120"/>
        <v/>
      </c>
      <c r="V220" s="152" t="str">
        <f t="shared" si="120"/>
        <v/>
      </c>
      <c r="W220" s="152" t="str">
        <f t="shared" si="120"/>
        <v/>
      </c>
      <c r="X220" s="152" t="str">
        <f t="shared" si="120"/>
        <v/>
      </c>
      <c r="Y220" s="152" t="str">
        <f t="shared" si="120"/>
        <v/>
      </c>
      <c r="Z220" s="152" t="str">
        <f t="shared" si="120"/>
        <v/>
      </c>
      <c r="AA220" s="152" t="str">
        <f t="shared" si="120"/>
        <v/>
      </c>
      <c r="AB220" s="153" t="str">
        <f t="shared" si="120"/>
        <v/>
      </c>
      <c r="AC220" s="152" t="str">
        <f t="shared" si="120"/>
        <v/>
      </c>
      <c r="AD220" s="152" t="str">
        <f t="shared" si="120"/>
        <v/>
      </c>
      <c r="AE220" s="152" t="str">
        <f t="shared" si="120"/>
        <v/>
      </c>
      <c r="AF220" s="152" t="str">
        <f t="shared" si="120"/>
        <v/>
      </c>
      <c r="AG220" s="152" t="str">
        <f t="shared" si="120"/>
        <v/>
      </c>
      <c r="AH220" s="152" t="str">
        <f t="shared" si="120"/>
        <v/>
      </c>
      <c r="AI220" s="152" t="str">
        <f t="shared" si="120"/>
        <v/>
      </c>
      <c r="AJ220" s="152" t="str">
        <f t="shared" si="120"/>
        <v/>
      </c>
      <c r="AK220" s="152" t="str">
        <f t="shared" si="120"/>
        <v/>
      </c>
      <c r="AL220" s="152" t="str">
        <f t="shared" si="120"/>
        <v/>
      </c>
      <c r="AM220" s="152" t="str">
        <f t="shared" si="120"/>
        <v/>
      </c>
      <c r="AN220" s="152" t="str">
        <f t="shared" si="120"/>
        <v/>
      </c>
      <c r="AO220" s="153" t="str">
        <f t="shared" si="120"/>
        <v/>
      </c>
      <c r="AP220" s="152" t="str">
        <f t="shared" si="120"/>
        <v/>
      </c>
      <c r="AQ220" s="152" t="str">
        <f t="shared" si="120"/>
        <v/>
      </c>
      <c r="AR220" s="152" t="str">
        <f t="shared" si="120"/>
        <v/>
      </c>
      <c r="AS220" s="152" t="str">
        <f t="shared" si="120"/>
        <v/>
      </c>
      <c r="AT220" s="152" t="str">
        <f t="shared" si="120"/>
        <v/>
      </c>
      <c r="AU220" s="152" t="str">
        <f t="shared" si="120"/>
        <v/>
      </c>
      <c r="AV220" s="152" t="str">
        <f t="shared" si="120"/>
        <v/>
      </c>
      <c r="AW220" s="152" t="str">
        <f t="shared" si="120"/>
        <v/>
      </c>
      <c r="AX220" s="152" t="str">
        <f t="shared" si="120"/>
        <v/>
      </c>
      <c r="AY220" s="152" t="str">
        <f t="shared" si="120"/>
        <v/>
      </c>
      <c r="AZ220" s="152" t="str">
        <f t="shared" si="120"/>
        <v/>
      </c>
      <c r="BA220" s="152" t="str">
        <f t="shared" si="120"/>
        <v/>
      </c>
      <c r="BB220" s="153" t="str">
        <f t="shared" si="120"/>
        <v/>
      </c>
      <c r="BC220" s="152" t="str">
        <f t="shared" si="120"/>
        <v/>
      </c>
      <c r="BD220" s="152" t="str">
        <f t="shared" si="120"/>
        <v/>
      </c>
      <c r="BE220" s="152" t="str">
        <f t="shared" si="120"/>
        <v/>
      </c>
      <c r="BF220" s="152" t="str">
        <f t="shared" si="120"/>
        <v/>
      </c>
      <c r="BG220" s="152" t="str">
        <f t="shared" si="120"/>
        <v/>
      </c>
      <c r="BH220" s="152" t="str">
        <f t="shared" si="120"/>
        <v/>
      </c>
      <c r="BI220" s="152" t="str">
        <f t="shared" si="120"/>
        <v/>
      </c>
      <c r="BJ220" s="152" t="str">
        <f t="shared" si="120"/>
        <v/>
      </c>
      <c r="BK220" s="152" t="str">
        <f t="shared" si="120"/>
        <v/>
      </c>
      <c r="BL220" s="152" t="str">
        <f t="shared" si="120"/>
        <v/>
      </c>
      <c r="BM220" s="152" t="str">
        <f t="shared" si="120"/>
        <v/>
      </c>
      <c r="BN220" s="152" t="str">
        <f t="shared" si="120"/>
        <v/>
      </c>
      <c r="BO220" s="153" t="str">
        <f t="shared" si="120"/>
        <v/>
      </c>
    </row>
    <row r="221" ht="15.75" hidden="1" customHeight="1" outlineLevel="1">
      <c r="A221" s="1"/>
      <c r="B221" s="147" t="str">
        <f>Inputs!Z55</f>
        <v>Sponsor 48</v>
      </c>
      <c r="C221" s="152" t="str">
        <f t="shared" ref="C221:BO221" si="121">IFERROR(C165/C53,"")</f>
        <v/>
      </c>
      <c r="D221" s="152" t="str">
        <f t="shared" si="121"/>
        <v/>
      </c>
      <c r="E221" s="152" t="str">
        <f t="shared" si="121"/>
        <v/>
      </c>
      <c r="F221" s="152" t="str">
        <f t="shared" si="121"/>
        <v/>
      </c>
      <c r="G221" s="152" t="str">
        <f t="shared" si="121"/>
        <v/>
      </c>
      <c r="H221" s="152" t="str">
        <f t="shared" si="121"/>
        <v/>
      </c>
      <c r="I221" s="152" t="str">
        <f t="shared" si="121"/>
        <v/>
      </c>
      <c r="J221" s="152" t="str">
        <f t="shared" si="121"/>
        <v/>
      </c>
      <c r="K221" s="152" t="str">
        <f t="shared" si="121"/>
        <v/>
      </c>
      <c r="L221" s="152" t="str">
        <f t="shared" si="121"/>
        <v/>
      </c>
      <c r="M221" s="152" t="str">
        <f t="shared" si="121"/>
        <v/>
      </c>
      <c r="N221" s="152" t="str">
        <f t="shared" si="121"/>
        <v/>
      </c>
      <c r="O221" s="153" t="str">
        <f t="shared" si="121"/>
        <v/>
      </c>
      <c r="P221" s="152" t="str">
        <f t="shared" si="121"/>
        <v/>
      </c>
      <c r="Q221" s="152" t="str">
        <f t="shared" si="121"/>
        <v/>
      </c>
      <c r="R221" s="152" t="str">
        <f t="shared" si="121"/>
        <v/>
      </c>
      <c r="S221" s="152" t="str">
        <f t="shared" si="121"/>
        <v/>
      </c>
      <c r="T221" s="152" t="str">
        <f t="shared" si="121"/>
        <v/>
      </c>
      <c r="U221" s="152" t="str">
        <f t="shared" si="121"/>
        <v/>
      </c>
      <c r="V221" s="152" t="str">
        <f t="shared" si="121"/>
        <v/>
      </c>
      <c r="W221" s="152" t="str">
        <f t="shared" si="121"/>
        <v/>
      </c>
      <c r="X221" s="152" t="str">
        <f t="shared" si="121"/>
        <v/>
      </c>
      <c r="Y221" s="152" t="str">
        <f t="shared" si="121"/>
        <v/>
      </c>
      <c r="Z221" s="152" t="str">
        <f t="shared" si="121"/>
        <v/>
      </c>
      <c r="AA221" s="152" t="str">
        <f t="shared" si="121"/>
        <v/>
      </c>
      <c r="AB221" s="153" t="str">
        <f t="shared" si="121"/>
        <v/>
      </c>
      <c r="AC221" s="152" t="str">
        <f t="shared" si="121"/>
        <v/>
      </c>
      <c r="AD221" s="152" t="str">
        <f t="shared" si="121"/>
        <v/>
      </c>
      <c r="AE221" s="152" t="str">
        <f t="shared" si="121"/>
        <v/>
      </c>
      <c r="AF221" s="152" t="str">
        <f t="shared" si="121"/>
        <v/>
      </c>
      <c r="AG221" s="152" t="str">
        <f t="shared" si="121"/>
        <v/>
      </c>
      <c r="AH221" s="152" t="str">
        <f t="shared" si="121"/>
        <v/>
      </c>
      <c r="AI221" s="152" t="str">
        <f t="shared" si="121"/>
        <v/>
      </c>
      <c r="AJ221" s="152" t="str">
        <f t="shared" si="121"/>
        <v/>
      </c>
      <c r="AK221" s="152" t="str">
        <f t="shared" si="121"/>
        <v/>
      </c>
      <c r="AL221" s="152" t="str">
        <f t="shared" si="121"/>
        <v/>
      </c>
      <c r="AM221" s="152" t="str">
        <f t="shared" si="121"/>
        <v/>
      </c>
      <c r="AN221" s="152" t="str">
        <f t="shared" si="121"/>
        <v/>
      </c>
      <c r="AO221" s="153" t="str">
        <f t="shared" si="121"/>
        <v/>
      </c>
      <c r="AP221" s="152" t="str">
        <f t="shared" si="121"/>
        <v/>
      </c>
      <c r="AQ221" s="152" t="str">
        <f t="shared" si="121"/>
        <v/>
      </c>
      <c r="AR221" s="152" t="str">
        <f t="shared" si="121"/>
        <v/>
      </c>
      <c r="AS221" s="152" t="str">
        <f t="shared" si="121"/>
        <v/>
      </c>
      <c r="AT221" s="152" t="str">
        <f t="shared" si="121"/>
        <v/>
      </c>
      <c r="AU221" s="152" t="str">
        <f t="shared" si="121"/>
        <v/>
      </c>
      <c r="AV221" s="152" t="str">
        <f t="shared" si="121"/>
        <v/>
      </c>
      <c r="AW221" s="152" t="str">
        <f t="shared" si="121"/>
        <v/>
      </c>
      <c r="AX221" s="152" t="str">
        <f t="shared" si="121"/>
        <v/>
      </c>
      <c r="AY221" s="152" t="str">
        <f t="shared" si="121"/>
        <v/>
      </c>
      <c r="AZ221" s="152" t="str">
        <f t="shared" si="121"/>
        <v/>
      </c>
      <c r="BA221" s="152" t="str">
        <f t="shared" si="121"/>
        <v/>
      </c>
      <c r="BB221" s="153" t="str">
        <f t="shared" si="121"/>
        <v/>
      </c>
      <c r="BC221" s="152" t="str">
        <f t="shared" si="121"/>
        <v/>
      </c>
      <c r="BD221" s="152" t="str">
        <f t="shared" si="121"/>
        <v/>
      </c>
      <c r="BE221" s="152" t="str">
        <f t="shared" si="121"/>
        <v/>
      </c>
      <c r="BF221" s="152" t="str">
        <f t="shared" si="121"/>
        <v/>
      </c>
      <c r="BG221" s="152" t="str">
        <f t="shared" si="121"/>
        <v/>
      </c>
      <c r="BH221" s="152" t="str">
        <f t="shared" si="121"/>
        <v/>
      </c>
      <c r="BI221" s="152" t="str">
        <f t="shared" si="121"/>
        <v/>
      </c>
      <c r="BJ221" s="152" t="str">
        <f t="shared" si="121"/>
        <v/>
      </c>
      <c r="BK221" s="152" t="str">
        <f t="shared" si="121"/>
        <v/>
      </c>
      <c r="BL221" s="152" t="str">
        <f t="shared" si="121"/>
        <v/>
      </c>
      <c r="BM221" s="152" t="str">
        <f t="shared" si="121"/>
        <v/>
      </c>
      <c r="BN221" s="152" t="str">
        <f t="shared" si="121"/>
        <v/>
      </c>
      <c r="BO221" s="153" t="str">
        <f t="shared" si="121"/>
        <v/>
      </c>
    </row>
    <row r="222" ht="15.75" hidden="1" customHeight="1" outlineLevel="1">
      <c r="A222" s="1"/>
      <c r="B222" s="147" t="str">
        <f>Inputs!Z56</f>
        <v>Sponsor 49</v>
      </c>
      <c r="C222" s="152" t="str">
        <f t="shared" ref="C222:BO222" si="122">IFERROR(C166/C54,"")</f>
        <v/>
      </c>
      <c r="D222" s="152" t="str">
        <f t="shared" si="122"/>
        <v/>
      </c>
      <c r="E222" s="152" t="str">
        <f t="shared" si="122"/>
        <v/>
      </c>
      <c r="F222" s="152" t="str">
        <f t="shared" si="122"/>
        <v/>
      </c>
      <c r="G222" s="152" t="str">
        <f t="shared" si="122"/>
        <v/>
      </c>
      <c r="H222" s="152" t="str">
        <f t="shared" si="122"/>
        <v/>
      </c>
      <c r="I222" s="152" t="str">
        <f t="shared" si="122"/>
        <v/>
      </c>
      <c r="J222" s="152" t="str">
        <f t="shared" si="122"/>
        <v/>
      </c>
      <c r="K222" s="152" t="str">
        <f t="shared" si="122"/>
        <v/>
      </c>
      <c r="L222" s="152" t="str">
        <f t="shared" si="122"/>
        <v/>
      </c>
      <c r="M222" s="152" t="str">
        <f t="shared" si="122"/>
        <v/>
      </c>
      <c r="N222" s="152" t="str">
        <f t="shared" si="122"/>
        <v/>
      </c>
      <c r="O222" s="153" t="str">
        <f t="shared" si="122"/>
        <v/>
      </c>
      <c r="P222" s="152" t="str">
        <f t="shared" si="122"/>
        <v/>
      </c>
      <c r="Q222" s="152" t="str">
        <f t="shared" si="122"/>
        <v/>
      </c>
      <c r="R222" s="152" t="str">
        <f t="shared" si="122"/>
        <v/>
      </c>
      <c r="S222" s="152" t="str">
        <f t="shared" si="122"/>
        <v/>
      </c>
      <c r="T222" s="152" t="str">
        <f t="shared" si="122"/>
        <v/>
      </c>
      <c r="U222" s="152" t="str">
        <f t="shared" si="122"/>
        <v/>
      </c>
      <c r="V222" s="152" t="str">
        <f t="shared" si="122"/>
        <v/>
      </c>
      <c r="W222" s="152" t="str">
        <f t="shared" si="122"/>
        <v/>
      </c>
      <c r="X222" s="152" t="str">
        <f t="shared" si="122"/>
        <v/>
      </c>
      <c r="Y222" s="152" t="str">
        <f t="shared" si="122"/>
        <v/>
      </c>
      <c r="Z222" s="152" t="str">
        <f t="shared" si="122"/>
        <v/>
      </c>
      <c r="AA222" s="152" t="str">
        <f t="shared" si="122"/>
        <v/>
      </c>
      <c r="AB222" s="153" t="str">
        <f t="shared" si="122"/>
        <v/>
      </c>
      <c r="AC222" s="152" t="str">
        <f t="shared" si="122"/>
        <v/>
      </c>
      <c r="AD222" s="152" t="str">
        <f t="shared" si="122"/>
        <v/>
      </c>
      <c r="AE222" s="152" t="str">
        <f t="shared" si="122"/>
        <v/>
      </c>
      <c r="AF222" s="152" t="str">
        <f t="shared" si="122"/>
        <v/>
      </c>
      <c r="AG222" s="152" t="str">
        <f t="shared" si="122"/>
        <v/>
      </c>
      <c r="AH222" s="152" t="str">
        <f t="shared" si="122"/>
        <v/>
      </c>
      <c r="AI222" s="152" t="str">
        <f t="shared" si="122"/>
        <v/>
      </c>
      <c r="AJ222" s="152" t="str">
        <f t="shared" si="122"/>
        <v/>
      </c>
      <c r="AK222" s="152" t="str">
        <f t="shared" si="122"/>
        <v/>
      </c>
      <c r="AL222" s="152" t="str">
        <f t="shared" si="122"/>
        <v/>
      </c>
      <c r="AM222" s="152" t="str">
        <f t="shared" si="122"/>
        <v/>
      </c>
      <c r="AN222" s="152" t="str">
        <f t="shared" si="122"/>
        <v/>
      </c>
      <c r="AO222" s="153" t="str">
        <f t="shared" si="122"/>
        <v/>
      </c>
      <c r="AP222" s="152" t="str">
        <f t="shared" si="122"/>
        <v/>
      </c>
      <c r="AQ222" s="152" t="str">
        <f t="shared" si="122"/>
        <v/>
      </c>
      <c r="AR222" s="152" t="str">
        <f t="shared" si="122"/>
        <v/>
      </c>
      <c r="AS222" s="152" t="str">
        <f t="shared" si="122"/>
        <v/>
      </c>
      <c r="AT222" s="152" t="str">
        <f t="shared" si="122"/>
        <v/>
      </c>
      <c r="AU222" s="152" t="str">
        <f t="shared" si="122"/>
        <v/>
      </c>
      <c r="AV222" s="152" t="str">
        <f t="shared" si="122"/>
        <v/>
      </c>
      <c r="AW222" s="152" t="str">
        <f t="shared" si="122"/>
        <v/>
      </c>
      <c r="AX222" s="152" t="str">
        <f t="shared" si="122"/>
        <v/>
      </c>
      <c r="AY222" s="152" t="str">
        <f t="shared" si="122"/>
        <v/>
      </c>
      <c r="AZ222" s="152" t="str">
        <f t="shared" si="122"/>
        <v/>
      </c>
      <c r="BA222" s="152" t="str">
        <f t="shared" si="122"/>
        <v/>
      </c>
      <c r="BB222" s="153" t="str">
        <f t="shared" si="122"/>
        <v/>
      </c>
      <c r="BC222" s="152" t="str">
        <f t="shared" si="122"/>
        <v/>
      </c>
      <c r="BD222" s="152" t="str">
        <f t="shared" si="122"/>
        <v/>
      </c>
      <c r="BE222" s="152" t="str">
        <f t="shared" si="122"/>
        <v/>
      </c>
      <c r="BF222" s="152" t="str">
        <f t="shared" si="122"/>
        <v/>
      </c>
      <c r="BG222" s="152" t="str">
        <f t="shared" si="122"/>
        <v/>
      </c>
      <c r="BH222" s="152" t="str">
        <f t="shared" si="122"/>
        <v/>
      </c>
      <c r="BI222" s="152" t="str">
        <f t="shared" si="122"/>
        <v/>
      </c>
      <c r="BJ222" s="152" t="str">
        <f t="shared" si="122"/>
        <v/>
      </c>
      <c r="BK222" s="152" t="str">
        <f t="shared" si="122"/>
        <v/>
      </c>
      <c r="BL222" s="152" t="str">
        <f t="shared" si="122"/>
        <v/>
      </c>
      <c r="BM222" s="152" t="str">
        <f t="shared" si="122"/>
        <v/>
      </c>
      <c r="BN222" s="152" t="str">
        <f t="shared" si="122"/>
        <v/>
      </c>
      <c r="BO222" s="153" t="str">
        <f t="shared" si="122"/>
        <v/>
      </c>
    </row>
    <row r="223" ht="15.75" hidden="1" customHeight="1" outlineLevel="1">
      <c r="A223" s="1"/>
      <c r="B223" s="147" t="str">
        <f>Inputs!Z57</f>
        <v>Sponsor 50</v>
      </c>
      <c r="C223" s="152" t="str">
        <f t="shared" ref="C223:BO223" si="123">IFERROR(C167/C55,"")</f>
        <v/>
      </c>
      <c r="D223" s="152" t="str">
        <f t="shared" si="123"/>
        <v/>
      </c>
      <c r="E223" s="152" t="str">
        <f t="shared" si="123"/>
        <v/>
      </c>
      <c r="F223" s="152" t="str">
        <f t="shared" si="123"/>
        <v/>
      </c>
      <c r="G223" s="152" t="str">
        <f t="shared" si="123"/>
        <v/>
      </c>
      <c r="H223" s="152" t="str">
        <f t="shared" si="123"/>
        <v/>
      </c>
      <c r="I223" s="152" t="str">
        <f t="shared" si="123"/>
        <v/>
      </c>
      <c r="J223" s="152" t="str">
        <f t="shared" si="123"/>
        <v/>
      </c>
      <c r="K223" s="152" t="str">
        <f t="shared" si="123"/>
        <v/>
      </c>
      <c r="L223" s="152" t="str">
        <f t="shared" si="123"/>
        <v/>
      </c>
      <c r="M223" s="152" t="str">
        <f t="shared" si="123"/>
        <v/>
      </c>
      <c r="N223" s="152" t="str">
        <f t="shared" si="123"/>
        <v/>
      </c>
      <c r="O223" s="153" t="str">
        <f t="shared" si="123"/>
        <v/>
      </c>
      <c r="P223" s="152" t="str">
        <f t="shared" si="123"/>
        <v/>
      </c>
      <c r="Q223" s="152" t="str">
        <f t="shared" si="123"/>
        <v/>
      </c>
      <c r="R223" s="152" t="str">
        <f t="shared" si="123"/>
        <v/>
      </c>
      <c r="S223" s="152" t="str">
        <f t="shared" si="123"/>
        <v/>
      </c>
      <c r="T223" s="152" t="str">
        <f t="shared" si="123"/>
        <v/>
      </c>
      <c r="U223" s="152" t="str">
        <f t="shared" si="123"/>
        <v/>
      </c>
      <c r="V223" s="152" t="str">
        <f t="shared" si="123"/>
        <v/>
      </c>
      <c r="W223" s="152" t="str">
        <f t="shared" si="123"/>
        <v/>
      </c>
      <c r="X223" s="152" t="str">
        <f t="shared" si="123"/>
        <v/>
      </c>
      <c r="Y223" s="152" t="str">
        <f t="shared" si="123"/>
        <v/>
      </c>
      <c r="Z223" s="152" t="str">
        <f t="shared" si="123"/>
        <v/>
      </c>
      <c r="AA223" s="152" t="str">
        <f t="shared" si="123"/>
        <v/>
      </c>
      <c r="AB223" s="153" t="str">
        <f t="shared" si="123"/>
        <v/>
      </c>
      <c r="AC223" s="152" t="str">
        <f t="shared" si="123"/>
        <v/>
      </c>
      <c r="AD223" s="152" t="str">
        <f t="shared" si="123"/>
        <v/>
      </c>
      <c r="AE223" s="152" t="str">
        <f t="shared" si="123"/>
        <v/>
      </c>
      <c r="AF223" s="152" t="str">
        <f t="shared" si="123"/>
        <v/>
      </c>
      <c r="AG223" s="152" t="str">
        <f t="shared" si="123"/>
        <v/>
      </c>
      <c r="AH223" s="152" t="str">
        <f t="shared" si="123"/>
        <v/>
      </c>
      <c r="AI223" s="152" t="str">
        <f t="shared" si="123"/>
        <v/>
      </c>
      <c r="AJ223" s="152" t="str">
        <f t="shared" si="123"/>
        <v/>
      </c>
      <c r="AK223" s="152" t="str">
        <f t="shared" si="123"/>
        <v/>
      </c>
      <c r="AL223" s="152" t="str">
        <f t="shared" si="123"/>
        <v/>
      </c>
      <c r="AM223" s="152" t="str">
        <f t="shared" si="123"/>
        <v/>
      </c>
      <c r="AN223" s="152" t="str">
        <f t="shared" si="123"/>
        <v/>
      </c>
      <c r="AO223" s="153" t="str">
        <f t="shared" si="123"/>
        <v/>
      </c>
      <c r="AP223" s="152" t="str">
        <f t="shared" si="123"/>
        <v/>
      </c>
      <c r="AQ223" s="152" t="str">
        <f t="shared" si="123"/>
        <v/>
      </c>
      <c r="AR223" s="152" t="str">
        <f t="shared" si="123"/>
        <v/>
      </c>
      <c r="AS223" s="152" t="str">
        <f t="shared" si="123"/>
        <v/>
      </c>
      <c r="AT223" s="152" t="str">
        <f t="shared" si="123"/>
        <v/>
      </c>
      <c r="AU223" s="152" t="str">
        <f t="shared" si="123"/>
        <v/>
      </c>
      <c r="AV223" s="152" t="str">
        <f t="shared" si="123"/>
        <v/>
      </c>
      <c r="AW223" s="152" t="str">
        <f t="shared" si="123"/>
        <v/>
      </c>
      <c r="AX223" s="152" t="str">
        <f t="shared" si="123"/>
        <v/>
      </c>
      <c r="AY223" s="152" t="str">
        <f t="shared" si="123"/>
        <v/>
      </c>
      <c r="AZ223" s="152" t="str">
        <f t="shared" si="123"/>
        <v/>
      </c>
      <c r="BA223" s="152" t="str">
        <f t="shared" si="123"/>
        <v/>
      </c>
      <c r="BB223" s="153" t="str">
        <f t="shared" si="123"/>
        <v/>
      </c>
      <c r="BC223" s="152" t="str">
        <f t="shared" si="123"/>
        <v/>
      </c>
      <c r="BD223" s="152" t="str">
        <f t="shared" si="123"/>
        <v/>
      </c>
      <c r="BE223" s="152" t="str">
        <f t="shared" si="123"/>
        <v/>
      </c>
      <c r="BF223" s="152" t="str">
        <f t="shared" si="123"/>
        <v/>
      </c>
      <c r="BG223" s="152" t="str">
        <f t="shared" si="123"/>
        <v/>
      </c>
      <c r="BH223" s="152" t="str">
        <f t="shared" si="123"/>
        <v/>
      </c>
      <c r="BI223" s="152" t="str">
        <f t="shared" si="123"/>
        <v/>
      </c>
      <c r="BJ223" s="152" t="str">
        <f t="shared" si="123"/>
        <v/>
      </c>
      <c r="BK223" s="152" t="str">
        <f t="shared" si="123"/>
        <v/>
      </c>
      <c r="BL223" s="152" t="str">
        <f t="shared" si="123"/>
        <v/>
      </c>
      <c r="BM223" s="152" t="str">
        <f t="shared" si="123"/>
        <v/>
      </c>
      <c r="BN223" s="152" t="str">
        <f t="shared" si="123"/>
        <v/>
      </c>
      <c r="BO223" s="153" t="str">
        <f t="shared" si="123"/>
        <v/>
      </c>
    </row>
    <row r="224" ht="15.75" hidden="1" customHeight="1" outlineLevel="1">
      <c r="A224" s="1"/>
      <c r="B224" s="147" t="str">
        <f>Inputs!Z58</f>
        <v>Sponsor 51</v>
      </c>
      <c r="C224" s="152" t="str">
        <f t="shared" ref="C224:BO224" si="124">IFERROR(C168/C56,"")</f>
        <v/>
      </c>
      <c r="D224" s="152" t="str">
        <f t="shared" si="124"/>
        <v/>
      </c>
      <c r="E224" s="152" t="str">
        <f t="shared" si="124"/>
        <v/>
      </c>
      <c r="F224" s="152" t="str">
        <f t="shared" si="124"/>
        <v/>
      </c>
      <c r="G224" s="152" t="str">
        <f t="shared" si="124"/>
        <v/>
      </c>
      <c r="H224" s="152" t="str">
        <f t="shared" si="124"/>
        <v/>
      </c>
      <c r="I224" s="152" t="str">
        <f t="shared" si="124"/>
        <v/>
      </c>
      <c r="J224" s="152" t="str">
        <f t="shared" si="124"/>
        <v/>
      </c>
      <c r="K224" s="152" t="str">
        <f t="shared" si="124"/>
        <v/>
      </c>
      <c r="L224" s="152" t="str">
        <f t="shared" si="124"/>
        <v/>
      </c>
      <c r="M224" s="152" t="str">
        <f t="shared" si="124"/>
        <v/>
      </c>
      <c r="N224" s="152" t="str">
        <f t="shared" si="124"/>
        <v/>
      </c>
      <c r="O224" s="153" t="str">
        <f t="shared" si="124"/>
        <v/>
      </c>
      <c r="P224" s="152" t="str">
        <f t="shared" si="124"/>
        <v/>
      </c>
      <c r="Q224" s="152" t="str">
        <f t="shared" si="124"/>
        <v/>
      </c>
      <c r="R224" s="152" t="str">
        <f t="shared" si="124"/>
        <v/>
      </c>
      <c r="S224" s="152" t="str">
        <f t="shared" si="124"/>
        <v/>
      </c>
      <c r="T224" s="152" t="str">
        <f t="shared" si="124"/>
        <v/>
      </c>
      <c r="U224" s="152" t="str">
        <f t="shared" si="124"/>
        <v/>
      </c>
      <c r="V224" s="152" t="str">
        <f t="shared" si="124"/>
        <v/>
      </c>
      <c r="W224" s="152" t="str">
        <f t="shared" si="124"/>
        <v/>
      </c>
      <c r="X224" s="152" t="str">
        <f t="shared" si="124"/>
        <v/>
      </c>
      <c r="Y224" s="152" t="str">
        <f t="shared" si="124"/>
        <v/>
      </c>
      <c r="Z224" s="152" t="str">
        <f t="shared" si="124"/>
        <v/>
      </c>
      <c r="AA224" s="152" t="str">
        <f t="shared" si="124"/>
        <v/>
      </c>
      <c r="AB224" s="153" t="str">
        <f t="shared" si="124"/>
        <v/>
      </c>
      <c r="AC224" s="152" t="str">
        <f t="shared" si="124"/>
        <v/>
      </c>
      <c r="AD224" s="152" t="str">
        <f t="shared" si="124"/>
        <v/>
      </c>
      <c r="AE224" s="152" t="str">
        <f t="shared" si="124"/>
        <v/>
      </c>
      <c r="AF224" s="152" t="str">
        <f t="shared" si="124"/>
        <v/>
      </c>
      <c r="AG224" s="152" t="str">
        <f t="shared" si="124"/>
        <v/>
      </c>
      <c r="AH224" s="152" t="str">
        <f t="shared" si="124"/>
        <v/>
      </c>
      <c r="AI224" s="152" t="str">
        <f t="shared" si="124"/>
        <v/>
      </c>
      <c r="AJ224" s="152" t="str">
        <f t="shared" si="124"/>
        <v/>
      </c>
      <c r="AK224" s="152" t="str">
        <f t="shared" si="124"/>
        <v/>
      </c>
      <c r="AL224" s="152" t="str">
        <f t="shared" si="124"/>
        <v/>
      </c>
      <c r="AM224" s="152" t="str">
        <f t="shared" si="124"/>
        <v/>
      </c>
      <c r="AN224" s="152" t="str">
        <f t="shared" si="124"/>
        <v/>
      </c>
      <c r="AO224" s="153" t="str">
        <f t="shared" si="124"/>
        <v/>
      </c>
      <c r="AP224" s="152" t="str">
        <f t="shared" si="124"/>
        <v/>
      </c>
      <c r="AQ224" s="152" t="str">
        <f t="shared" si="124"/>
        <v/>
      </c>
      <c r="AR224" s="152" t="str">
        <f t="shared" si="124"/>
        <v/>
      </c>
      <c r="AS224" s="152" t="str">
        <f t="shared" si="124"/>
        <v/>
      </c>
      <c r="AT224" s="152" t="str">
        <f t="shared" si="124"/>
        <v/>
      </c>
      <c r="AU224" s="152" t="str">
        <f t="shared" si="124"/>
        <v/>
      </c>
      <c r="AV224" s="152" t="str">
        <f t="shared" si="124"/>
        <v/>
      </c>
      <c r="AW224" s="152" t="str">
        <f t="shared" si="124"/>
        <v/>
      </c>
      <c r="AX224" s="152" t="str">
        <f t="shared" si="124"/>
        <v/>
      </c>
      <c r="AY224" s="152" t="str">
        <f t="shared" si="124"/>
        <v/>
      </c>
      <c r="AZ224" s="152" t="str">
        <f t="shared" si="124"/>
        <v/>
      </c>
      <c r="BA224" s="152" t="str">
        <f t="shared" si="124"/>
        <v/>
      </c>
      <c r="BB224" s="153" t="str">
        <f t="shared" si="124"/>
        <v/>
      </c>
      <c r="BC224" s="152" t="str">
        <f t="shared" si="124"/>
        <v/>
      </c>
      <c r="BD224" s="152" t="str">
        <f t="shared" si="124"/>
        <v/>
      </c>
      <c r="BE224" s="152" t="str">
        <f t="shared" si="124"/>
        <v/>
      </c>
      <c r="BF224" s="152" t="str">
        <f t="shared" si="124"/>
        <v/>
      </c>
      <c r="BG224" s="152" t="str">
        <f t="shared" si="124"/>
        <v/>
      </c>
      <c r="BH224" s="152" t="str">
        <f t="shared" si="124"/>
        <v/>
      </c>
      <c r="BI224" s="152" t="str">
        <f t="shared" si="124"/>
        <v/>
      </c>
      <c r="BJ224" s="152" t="str">
        <f t="shared" si="124"/>
        <v/>
      </c>
      <c r="BK224" s="152" t="str">
        <f t="shared" si="124"/>
        <v/>
      </c>
      <c r="BL224" s="152" t="str">
        <f t="shared" si="124"/>
        <v/>
      </c>
      <c r="BM224" s="152" t="str">
        <f t="shared" si="124"/>
        <v/>
      </c>
      <c r="BN224" s="152" t="str">
        <f t="shared" si="124"/>
        <v/>
      </c>
      <c r="BO224" s="153" t="str">
        <f t="shared" si="124"/>
        <v/>
      </c>
    </row>
    <row r="225" ht="15.75" hidden="1" customHeight="1" outlineLevel="1">
      <c r="A225" s="1"/>
      <c r="B225" s="147" t="str">
        <f>Inputs!Z59</f>
        <v>Sponsor 52</v>
      </c>
      <c r="C225" s="152" t="str">
        <f t="shared" ref="C225:BO225" si="125">IFERROR(C169/C57,"")</f>
        <v/>
      </c>
      <c r="D225" s="152" t="str">
        <f t="shared" si="125"/>
        <v/>
      </c>
      <c r="E225" s="152" t="str">
        <f t="shared" si="125"/>
        <v/>
      </c>
      <c r="F225" s="152" t="str">
        <f t="shared" si="125"/>
        <v/>
      </c>
      <c r="G225" s="152" t="str">
        <f t="shared" si="125"/>
        <v/>
      </c>
      <c r="H225" s="152" t="str">
        <f t="shared" si="125"/>
        <v/>
      </c>
      <c r="I225" s="152" t="str">
        <f t="shared" si="125"/>
        <v/>
      </c>
      <c r="J225" s="152" t="str">
        <f t="shared" si="125"/>
        <v/>
      </c>
      <c r="K225" s="152" t="str">
        <f t="shared" si="125"/>
        <v/>
      </c>
      <c r="L225" s="152" t="str">
        <f t="shared" si="125"/>
        <v/>
      </c>
      <c r="M225" s="152" t="str">
        <f t="shared" si="125"/>
        <v/>
      </c>
      <c r="N225" s="152" t="str">
        <f t="shared" si="125"/>
        <v/>
      </c>
      <c r="O225" s="153" t="str">
        <f t="shared" si="125"/>
        <v/>
      </c>
      <c r="P225" s="152" t="str">
        <f t="shared" si="125"/>
        <v/>
      </c>
      <c r="Q225" s="152" t="str">
        <f t="shared" si="125"/>
        <v/>
      </c>
      <c r="R225" s="152" t="str">
        <f t="shared" si="125"/>
        <v/>
      </c>
      <c r="S225" s="152" t="str">
        <f t="shared" si="125"/>
        <v/>
      </c>
      <c r="T225" s="152" t="str">
        <f t="shared" si="125"/>
        <v/>
      </c>
      <c r="U225" s="152" t="str">
        <f t="shared" si="125"/>
        <v/>
      </c>
      <c r="V225" s="152" t="str">
        <f t="shared" si="125"/>
        <v/>
      </c>
      <c r="W225" s="152" t="str">
        <f t="shared" si="125"/>
        <v/>
      </c>
      <c r="X225" s="152" t="str">
        <f t="shared" si="125"/>
        <v/>
      </c>
      <c r="Y225" s="152" t="str">
        <f t="shared" si="125"/>
        <v/>
      </c>
      <c r="Z225" s="152" t="str">
        <f t="shared" si="125"/>
        <v/>
      </c>
      <c r="AA225" s="152" t="str">
        <f t="shared" si="125"/>
        <v/>
      </c>
      <c r="AB225" s="153" t="str">
        <f t="shared" si="125"/>
        <v/>
      </c>
      <c r="AC225" s="152" t="str">
        <f t="shared" si="125"/>
        <v/>
      </c>
      <c r="AD225" s="152" t="str">
        <f t="shared" si="125"/>
        <v/>
      </c>
      <c r="AE225" s="152" t="str">
        <f t="shared" si="125"/>
        <v/>
      </c>
      <c r="AF225" s="152" t="str">
        <f t="shared" si="125"/>
        <v/>
      </c>
      <c r="AG225" s="152" t="str">
        <f t="shared" si="125"/>
        <v/>
      </c>
      <c r="AH225" s="152" t="str">
        <f t="shared" si="125"/>
        <v/>
      </c>
      <c r="AI225" s="152" t="str">
        <f t="shared" si="125"/>
        <v/>
      </c>
      <c r="AJ225" s="152" t="str">
        <f t="shared" si="125"/>
        <v/>
      </c>
      <c r="AK225" s="152" t="str">
        <f t="shared" si="125"/>
        <v/>
      </c>
      <c r="AL225" s="152" t="str">
        <f t="shared" si="125"/>
        <v/>
      </c>
      <c r="AM225" s="152" t="str">
        <f t="shared" si="125"/>
        <v/>
      </c>
      <c r="AN225" s="152" t="str">
        <f t="shared" si="125"/>
        <v/>
      </c>
      <c r="AO225" s="153" t="str">
        <f t="shared" si="125"/>
        <v/>
      </c>
      <c r="AP225" s="152" t="str">
        <f t="shared" si="125"/>
        <v/>
      </c>
      <c r="AQ225" s="152" t="str">
        <f t="shared" si="125"/>
        <v/>
      </c>
      <c r="AR225" s="152" t="str">
        <f t="shared" si="125"/>
        <v/>
      </c>
      <c r="AS225" s="152" t="str">
        <f t="shared" si="125"/>
        <v/>
      </c>
      <c r="AT225" s="152" t="str">
        <f t="shared" si="125"/>
        <v/>
      </c>
      <c r="AU225" s="152" t="str">
        <f t="shared" si="125"/>
        <v/>
      </c>
      <c r="AV225" s="152" t="str">
        <f t="shared" si="125"/>
        <v/>
      </c>
      <c r="AW225" s="152" t="str">
        <f t="shared" si="125"/>
        <v/>
      </c>
      <c r="AX225" s="152" t="str">
        <f t="shared" si="125"/>
        <v/>
      </c>
      <c r="AY225" s="152" t="str">
        <f t="shared" si="125"/>
        <v/>
      </c>
      <c r="AZ225" s="152" t="str">
        <f t="shared" si="125"/>
        <v/>
      </c>
      <c r="BA225" s="152" t="str">
        <f t="shared" si="125"/>
        <v/>
      </c>
      <c r="BB225" s="153" t="str">
        <f t="shared" si="125"/>
        <v/>
      </c>
      <c r="BC225" s="152" t="str">
        <f t="shared" si="125"/>
        <v/>
      </c>
      <c r="BD225" s="152" t="str">
        <f t="shared" si="125"/>
        <v/>
      </c>
      <c r="BE225" s="152" t="str">
        <f t="shared" si="125"/>
        <v/>
      </c>
      <c r="BF225" s="152" t="str">
        <f t="shared" si="125"/>
        <v/>
      </c>
      <c r="BG225" s="152" t="str">
        <f t="shared" si="125"/>
        <v/>
      </c>
      <c r="BH225" s="152" t="str">
        <f t="shared" si="125"/>
        <v/>
      </c>
      <c r="BI225" s="152" t="str">
        <f t="shared" si="125"/>
        <v/>
      </c>
      <c r="BJ225" s="152" t="str">
        <f t="shared" si="125"/>
        <v/>
      </c>
      <c r="BK225" s="152" t="str">
        <f t="shared" si="125"/>
        <v/>
      </c>
      <c r="BL225" s="152" t="str">
        <f t="shared" si="125"/>
        <v/>
      </c>
      <c r="BM225" s="152" t="str">
        <f t="shared" si="125"/>
        <v/>
      </c>
      <c r="BN225" s="152" t="str">
        <f t="shared" si="125"/>
        <v/>
      </c>
      <c r="BO225" s="153" t="str">
        <f t="shared" si="125"/>
        <v/>
      </c>
    </row>
    <row r="226" ht="15.75" customHeight="1" collapsed="1">
      <c r="A226" s="1"/>
      <c r="B226" s="149" t="s">
        <v>403</v>
      </c>
      <c r="C226" s="153" t="str">
        <f t="shared" ref="C226:BO226" si="126">IFERROR(C170/C58,"")</f>
        <v/>
      </c>
      <c r="D226" s="153" t="str">
        <f t="shared" si="126"/>
        <v/>
      </c>
      <c r="E226" s="153" t="str">
        <f t="shared" si="126"/>
        <v/>
      </c>
      <c r="F226" s="153" t="str">
        <f t="shared" si="126"/>
        <v/>
      </c>
      <c r="G226" s="153" t="str">
        <f t="shared" si="126"/>
        <v/>
      </c>
      <c r="H226" s="153" t="str">
        <f t="shared" si="126"/>
        <v/>
      </c>
      <c r="I226" s="153" t="str">
        <f t="shared" si="126"/>
        <v/>
      </c>
      <c r="J226" s="153" t="str">
        <f t="shared" si="126"/>
        <v/>
      </c>
      <c r="K226" s="153" t="str">
        <f t="shared" si="126"/>
        <v/>
      </c>
      <c r="L226" s="153">
        <f t="shared" si="126"/>
        <v>0.9</v>
      </c>
      <c r="M226" s="153">
        <f t="shared" si="126"/>
        <v>0.9</v>
      </c>
      <c r="N226" s="153">
        <f t="shared" si="126"/>
        <v>0.9</v>
      </c>
      <c r="O226" s="154">
        <f t="shared" si="126"/>
        <v>0.9</v>
      </c>
      <c r="P226" s="153">
        <f t="shared" si="126"/>
        <v>0.9</v>
      </c>
      <c r="Q226" s="153">
        <f t="shared" si="126"/>
        <v>0.9</v>
      </c>
      <c r="R226" s="153">
        <f t="shared" si="126"/>
        <v>0.9</v>
      </c>
      <c r="S226" s="153">
        <f t="shared" si="126"/>
        <v>0.9</v>
      </c>
      <c r="T226" s="153">
        <f t="shared" si="126"/>
        <v>0.9</v>
      </c>
      <c r="U226" s="153">
        <f t="shared" si="126"/>
        <v>0.9</v>
      </c>
      <c r="V226" s="153">
        <f t="shared" si="126"/>
        <v>0.9</v>
      </c>
      <c r="W226" s="153">
        <f t="shared" si="126"/>
        <v>0.9</v>
      </c>
      <c r="X226" s="153">
        <f t="shared" si="126"/>
        <v>0.9</v>
      </c>
      <c r="Y226" s="153">
        <f t="shared" si="126"/>
        <v>0.9</v>
      </c>
      <c r="Z226" s="153">
        <f t="shared" si="126"/>
        <v>0.9</v>
      </c>
      <c r="AA226" s="153">
        <f t="shared" si="126"/>
        <v>0.9</v>
      </c>
      <c r="AB226" s="154">
        <f t="shared" si="126"/>
        <v>0.9</v>
      </c>
      <c r="AC226" s="153">
        <f t="shared" si="126"/>
        <v>0.9</v>
      </c>
      <c r="AD226" s="153">
        <f t="shared" si="126"/>
        <v>0.9</v>
      </c>
      <c r="AE226" s="153">
        <f t="shared" si="126"/>
        <v>0.9</v>
      </c>
      <c r="AF226" s="153">
        <f t="shared" si="126"/>
        <v>0.9</v>
      </c>
      <c r="AG226" s="153">
        <f t="shared" si="126"/>
        <v>0.9</v>
      </c>
      <c r="AH226" s="153">
        <f t="shared" si="126"/>
        <v>0.9</v>
      </c>
      <c r="AI226" s="153">
        <f t="shared" si="126"/>
        <v>0.9</v>
      </c>
      <c r="AJ226" s="153">
        <f t="shared" si="126"/>
        <v>0.9</v>
      </c>
      <c r="AK226" s="153">
        <f t="shared" si="126"/>
        <v>0.9</v>
      </c>
      <c r="AL226" s="153">
        <f t="shared" si="126"/>
        <v>0.9</v>
      </c>
      <c r="AM226" s="153">
        <f t="shared" si="126"/>
        <v>0.9</v>
      </c>
      <c r="AN226" s="153">
        <f t="shared" si="126"/>
        <v>0.9</v>
      </c>
      <c r="AO226" s="154">
        <f t="shared" si="126"/>
        <v>0.9</v>
      </c>
      <c r="AP226" s="153">
        <f t="shared" si="126"/>
        <v>0.9</v>
      </c>
      <c r="AQ226" s="153">
        <f t="shared" si="126"/>
        <v>0.9</v>
      </c>
      <c r="AR226" s="153">
        <f t="shared" si="126"/>
        <v>0.9</v>
      </c>
      <c r="AS226" s="153">
        <f t="shared" si="126"/>
        <v>0.9</v>
      </c>
      <c r="AT226" s="153">
        <f t="shared" si="126"/>
        <v>0.9</v>
      </c>
      <c r="AU226" s="153">
        <f t="shared" si="126"/>
        <v>0.9</v>
      </c>
      <c r="AV226" s="153">
        <f t="shared" si="126"/>
        <v>0.9</v>
      </c>
      <c r="AW226" s="153">
        <f t="shared" si="126"/>
        <v>0.9</v>
      </c>
      <c r="AX226" s="153">
        <f t="shared" si="126"/>
        <v>0.9</v>
      </c>
      <c r="AY226" s="153">
        <f t="shared" si="126"/>
        <v>0.9</v>
      </c>
      <c r="AZ226" s="153">
        <f t="shared" si="126"/>
        <v>0.9</v>
      </c>
      <c r="BA226" s="153">
        <f t="shared" si="126"/>
        <v>0.9</v>
      </c>
      <c r="BB226" s="154">
        <f t="shared" si="126"/>
        <v>0.9</v>
      </c>
      <c r="BC226" s="153">
        <f t="shared" si="126"/>
        <v>0.9</v>
      </c>
      <c r="BD226" s="153">
        <f t="shared" si="126"/>
        <v>0.9</v>
      </c>
      <c r="BE226" s="153">
        <f t="shared" si="126"/>
        <v>0.9</v>
      </c>
      <c r="BF226" s="153">
        <f t="shared" si="126"/>
        <v>0.9</v>
      </c>
      <c r="BG226" s="153">
        <f t="shared" si="126"/>
        <v>0.9</v>
      </c>
      <c r="BH226" s="153">
        <f t="shared" si="126"/>
        <v>0.9</v>
      </c>
      <c r="BI226" s="153">
        <f t="shared" si="126"/>
        <v>0.9</v>
      </c>
      <c r="BJ226" s="153">
        <f t="shared" si="126"/>
        <v>0.9</v>
      </c>
      <c r="BK226" s="153">
        <f t="shared" si="126"/>
        <v>0.9</v>
      </c>
      <c r="BL226" s="153">
        <f t="shared" si="126"/>
        <v>0.9</v>
      </c>
      <c r="BM226" s="153">
        <f t="shared" si="126"/>
        <v>0.9</v>
      </c>
      <c r="BN226" s="153">
        <f t="shared" si="126"/>
        <v>0.9</v>
      </c>
      <c r="BO226" s="154">
        <f t="shared" si="126"/>
        <v>0.9</v>
      </c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</row>
  </sheetData>
  <printOptions/>
  <pageMargins bottom="0.75" footer="0.0" header="0.0" left="0.7" right="0.7" top="0.75"/>
  <pageSetup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B2A1C7"/>
    <pageSetUpPr/>
  </sheetPr>
  <sheetViews>
    <sheetView showGridLines="0" workbookViewId="0">
      <pane xSplit="2.0" ySplit="1.0" topLeftCell="C2" activePane="bottomRight" state="frozen"/>
      <selection activeCell="C1" sqref="C1" pane="topRight"/>
      <selection activeCell="A2" sqref="A2" pane="bottomLeft"/>
      <selection activeCell="C2" sqref="C2" pane="bottomRight"/>
    </sheetView>
  </sheetViews>
  <sheetFormatPr customHeight="1" defaultColWidth="14.43" defaultRowHeight="15.0" outlineLevelCol="1" outlineLevelRow="1"/>
  <cols>
    <col customWidth="1" min="1" max="1" width="1.57"/>
    <col customWidth="1" min="2" max="2" width="33.43"/>
    <col customWidth="1" min="3" max="3" width="6.86" outlineLevel="1"/>
    <col customWidth="1" min="4" max="4" width="7.29" outlineLevel="1"/>
    <col customWidth="1" min="5" max="5" width="7.57" outlineLevel="1"/>
    <col customWidth="1" min="6" max="6" width="7.14" outlineLevel="1"/>
    <col customWidth="1" min="7" max="7" width="7.86" outlineLevel="1"/>
    <col customWidth="1" min="8" max="8" width="7.0" outlineLevel="1"/>
    <col customWidth="1" min="9" max="9" width="6.43" outlineLevel="1"/>
    <col customWidth="1" min="10" max="10" width="7.43" outlineLevel="1"/>
    <col customWidth="1" min="11" max="11" width="7.29" outlineLevel="1"/>
    <col customWidth="1" min="12" max="12" width="7.0" outlineLevel="1"/>
    <col customWidth="1" min="13" max="13" width="7.57" outlineLevel="1"/>
    <col customWidth="1" min="14" max="14" width="7.43" outlineLevel="1"/>
    <col customWidth="1" min="15" max="15" width="5.14"/>
    <col customWidth="1" hidden="1" min="16" max="16" width="6.86" outlineLevel="1"/>
    <col customWidth="1" hidden="1" min="17" max="17" width="7.29" outlineLevel="1"/>
    <col customWidth="1" hidden="1" min="18" max="18" width="7.57" outlineLevel="1"/>
    <col customWidth="1" hidden="1" min="19" max="19" width="7.14" outlineLevel="1"/>
    <col customWidth="1" hidden="1" min="20" max="20" width="7.86" outlineLevel="1"/>
    <col customWidth="1" hidden="1" min="21" max="21" width="7.0" outlineLevel="1"/>
    <col customWidth="1" hidden="1" min="22" max="22" width="6.43" outlineLevel="1"/>
    <col customWidth="1" hidden="1" min="23" max="23" width="7.43" outlineLevel="1"/>
    <col customWidth="1" hidden="1" min="24" max="24" width="7.29" outlineLevel="1"/>
    <col customWidth="1" hidden="1" min="25" max="25" width="7.0" outlineLevel="1"/>
    <col customWidth="1" hidden="1" min="26" max="26" width="7.57" outlineLevel="1"/>
    <col customWidth="1" hidden="1" min="27" max="27" width="7.43" outlineLevel="1"/>
    <col customWidth="1" min="28" max="28" width="5.14"/>
    <col customWidth="1" hidden="1" min="29" max="29" width="6.86" outlineLevel="1"/>
    <col customWidth="1" hidden="1" min="30" max="30" width="7.29" outlineLevel="1"/>
    <col customWidth="1" hidden="1" min="31" max="31" width="7.57" outlineLevel="1"/>
    <col customWidth="1" hidden="1" min="32" max="32" width="7.14" outlineLevel="1"/>
    <col customWidth="1" hidden="1" min="33" max="33" width="7.86" outlineLevel="1"/>
    <col customWidth="1" hidden="1" min="34" max="34" width="7.0" outlineLevel="1"/>
    <col customWidth="1" hidden="1" min="35" max="35" width="6.43" outlineLevel="1"/>
    <col customWidth="1" hidden="1" min="36" max="36" width="7.43" outlineLevel="1"/>
    <col customWidth="1" hidden="1" min="37" max="37" width="7.29" outlineLevel="1"/>
    <col customWidth="1" hidden="1" min="38" max="38" width="7.0" outlineLevel="1"/>
    <col customWidth="1" hidden="1" min="39" max="39" width="7.57" outlineLevel="1"/>
    <col customWidth="1" hidden="1" min="40" max="40" width="7.43" outlineLevel="1"/>
    <col customWidth="1" min="41" max="41" width="7.43"/>
    <col customWidth="1" hidden="1" min="42" max="42" width="6.86" outlineLevel="1"/>
    <col customWidth="1" hidden="1" min="43" max="43" width="7.29" outlineLevel="1"/>
    <col customWidth="1" hidden="1" min="44" max="44" width="7.57" outlineLevel="1"/>
    <col customWidth="1" hidden="1" min="45" max="45" width="7.14" outlineLevel="1"/>
    <col customWidth="1" hidden="1" min="46" max="46" width="7.86" outlineLevel="1"/>
    <col customWidth="1" hidden="1" min="47" max="47" width="7.0" outlineLevel="1"/>
    <col customWidth="1" hidden="1" min="48" max="48" width="6.43" outlineLevel="1"/>
    <col customWidth="1" hidden="1" min="49" max="49" width="7.43" outlineLevel="1"/>
    <col customWidth="1" hidden="1" min="50" max="50" width="7.29" outlineLevel="1"/>
    <col customWidth="1" hidden="1" min="51" max="51" width="7.0" outlineLevel="1"/>
    <col customWidth="1" hidden="1" min="52" max="52" width="7.57" outlineLevel="1"/>
    <col customWidth="1" hidden="1" min="53" max="53" width="7.43" outlineLevel="1"/>
    <col customWidth="1" min="54" max="54" width="7.43"/>
    <col customWidth="1" hidden="1" min="55" max="55" width="6.86" outlineLevel="1"/>
    <col customWidth="1" hidden="1" min="56" max="56" width="7.29" outlineLevel="1"/>
    <col customWidth="1" hidden="1" min="57" max="57" width="7.57" outlineLevel="1"/>
    <col customWidth="1" hidden="1" min="58" max="58" width="7.14" outlineLevel="1"/>
    <col customWidth="1" hidden="1" min="59" max="59" width="7.86" outlineLevel="1"/>
    <col customWidth="1" hidden="1" min="60" max="60" width="7.0" outlineLevel="1"/>
    <col customWidth="1" hidden="1" min="61" max="61" width="6.43" outlineLevel="1"/>
    <col customWidth="1" hidden="1" min="62" max="62" width="7.43" outlineLevel="1"/>
    <col customWidth="1" hidden="1" min="63" max="63" width="7.29" outlineLevel="1"/>
    <col customWidth="1" hidden="1" min="64" max="64" width="7.0" outlineLevel="1"/>
    <col customWidth="1" hidden="1" min="65" max="65" width="7.57" outlineLevel="1"/>
    <col customWidth="1" hidden="1" min="66" max="66" width="7.43" outlineLevel="1"/>
    <col customWidth="1" min="67" max="67" width="7.43"/>
  </cols>
  <sheetData>
    <row r="1">
      <c r="A1" s="1"/>
      <c r="B1" s="92" t="s">
        <v>7</v>
      </c>
      <c r="C1" s="93" t="s">
        <v>313</v>
      </c>
      <c r="D1" s="93" t="s">
        <v>314</v>
      </c>
      <c r="E1" s="93" t="s">
        <v>315</v>
      </c>
      <c r="F1" s="93" t="s">
        <v>316</v>
      </c>
      <c r="G1" s="93" t="s">
        <v>317</v>
      </c>
      <c r="H1" s="93" t="s">
        <v>318</v>
      </c>
      <c r="I1" s="93" t="s">
        <v>319</v>
      </c>
      <c r="J1" s="93" t="s">
        <v>320</v>
      </c>
      <c r="K1" s="93" t="s">
        <v>321</v>
      </c>
      <c r="L1" s="93" t="s">
        <v>322</v>
      </c>
      <c r="M1" s="93" t="s">
        <v>323</v>
      </c>
      <c r="N1" s="93" t="s">
        <v>324</v>
      </c>
      <c r="O1" s="155">
        <v>2016.0</v>
      </c>
      <c r="P1" s="93" t="s">
        <v>325</v>
      </c>
      <c r="Q1" s="93" t="s">
        <v>326</v>
      </c>
      <c r="R1" s="93" t="s">
        <v>327</v>
      </c>
      <c r="S1" s="93" t="s">
        <v>328</v>
      </c>
      <c r="T1" s="93" t="s">
        <v>329</v>
      </c>
      <c r="U1" s="93" t="s">
        <v>330</v>
      </c>
      <c r="V1" s="93" t="s">
        <v>331</v>
      </c>
      <c r="W1" s="93" t="s">
        <v>332</v>
      </c>
      <c r="X1" s="93" t="s">
        <v>333</v>
      </c>
      <c r="Y1" s="93" t="s">
        <v>334</v>
      </c>
      <c r="Z1" s="93" t="s">
        <v>335</v>
      </c>
      <c r="AA1" s="93" t="s">
        <v>336</v>
      </c>
      <c r="AB1" s="155">
        <v>2017.0</v>
      </c>
      <c r="AC1" s="93" t="s">
        <v>337</v>
      </c>
      <c r="AD1" s="93" t="s">
        <v>338</v>
      </c>
      <c r="AE1" s="93" t="s">
        <v>339</v>
      </c>
      <c r="AF1" s="93" t="s">
        <v>340</v>
      </c>
      <c r="AG1" s="93" t="s">
        <v>341</v>
      </c>
      <c r="AH1" s="93" t="s">
        <v>342</v>
      </c>
      <c r="AI1" s="93" t="s">
        <v>343</v>
      </c>
      <c r="AJ1" s="93" t="s">
        <v>344</v>
      </c>
      <c r="AK1" s="93" t="s">
        <v>345</v>
      </c>
      <c r="AL1" s="93" t="s">
        <v>346</v>
      </c>
      <c r="AM1" s="93" t="s">
        <v>347</v>
      </c>
      <c r="AN1" s="93" t="s">
        <v>348</v>
      </c>
      <c r="AO1" s="155">
        <v>2018.0</v>
      </c>
      <c r="AP1" s="93" t="s">
        <v>349</v>
      </c>
      <c r="AQ1" s="93" t="s">
        <v>350</v>
      </c>
      <c r="AR1" s="93" t="s">
        <v>351</v>
      </c>
      <c r="AS1" s="93" t="s">
        <v>352</v>
      </c>
      <c r="AT1" s="93" t="s">
        <v>353</v>
      </c>
      <c r="AU1" s="93" t="s">
        <v>354</v>
      </c>
      <c r="AV1" s="93" t="s">
        <v>355</v>
      </c>
      <c r="AW1" s="93" t="s">
        <v>356</v>
      </c>
      <c r="AX1" s="93" t="s">
        <v>357</v>
      </c>
      <c r="AY1" s="93" t="s">
        <v>358</v>
      </c>
      <c r="AZ1" s="93" t="s">
        <v>359</v>
      </c>
      <c r="BA1" s="93" t="s">
        <v>360</v>
      </c>
      <c r="BB1" s="155">
        <v>2019.0</v>
      </c>
      <c r="BC1" s="93" t="s">
        <v>361</v>
      </c>
      <c r="BD1" s="93" t="s">
        <v>362</v>
      </c>
      <c r="BE1" s="93" t="s">
        <v>363</v>
      </c>
      <c r="BF1" s="93" t="s">
        <v>364</v>
      </c>
      <c r="BG1" s="93" t="s">
        <v>365</v>
      </c>
      <c r="BH1" s="93" t="s">
        <v>366</v>
      </c>
      <c r="BI1" s="93" t="s">
        <v>367</v>
      </c>
      <c r="BJ1" s="93" t="s">
        <v>368</v>
      </c>
      <c r="BK1" s="93" t="s">
        <v>369</v>
      </c>
      <c r="BL1" s="93" t="s">
        <v>370</v>
      </c>
      <c r="BM1" s="93" t="s">
        <v>371</v>
      </c>
      <c r="BN1" s="93" t="s">
        <v>372</v>
      </c>
      <c r="BO1" s="155">
        <v>2020.0</v>
      </c>
    </row>
    <row r="2" hidden="1">
      <c r="A2" s="1"/>
      <c r="B2" s="1"/>
      <c r="C2" s="95">
        <v>1.0</v>
      </c>
      <c r="D2" s="95">
        <v>2.0</v>
      </c>
      <c r="E2" s="95">
        <v>3.0</v>
      </c>
      <c r="F2" s="95">
        <v>4.0</v>
      </c>
      <c r="G2" s="95">
        <v>5.0</v>
      </c>
      <c r="H2" s="95">
        <v>6.0</v>
      </c>
      <c r="I2" s="95">
        <v>7.0</v>
      </c>
      <c r="J2" s="95">
        <v>8.0</v>
      </c>
      <c r="K2" s="95">
        <v>9.0</v>
      </c>
      <c r="L2" s="95">
        <v>10.0</v>
      </c>
      <c r="M2" s="95">
        <v>11.0</v>
      </c>
      <c r="N2" s="95">
        <v>12.0</v>
      </c>
      <c r="O2" s="95"/>
      <c r="P2" s="95">
        <v>13.0</v>
      </c>
      <c r="Q2" s="95">
        <v>14.0</v>
      </c>
      <c r="R2" s="95">
        <v>15.0</v>
      </c>
      <c r="S2" s="95">
        <v>16.0</v>
      </c>
      <c r="T2" s="95">
        <v>17.0</v>
      </c>
      <c r="U2" s="95">
        <v>18.0</v>
      </c>
      <c r="V2" s="95">
        <v>19.0</v>
      </c>
      <c r="W2" s="95">
        <v>20.0</v>
      </c>
      <c r="X2" s="95">
        <v>21.0</v>
      </c>
      <c r="Y2" s="95">
        <v>22.0</v>
      </c>
      <c r="Z2" s="95">
        <v>23.0</v>
      </c>
      <c r="AA2" s="95">
        <v>24.0</v>
      </c>
      <c r="AB2" s="95"/>
      <c r="AC2" s="95">
        <v>25.0</v>
      </c>
      <c r="AD2" s="95">
        <v>26.0</v>
      </c>
      <c r="AE2" s="95">
        <v>27.0</v>
      </c>
      <c r="AF2" s="95">
        <v>28.0</v>
      </c>
      <c r="AG2" s="95">
        <v>29.0</v>
      </c>
      <c r="AH2" s="95">
        <v>30.0</v>
      </c>
      <c r="AI2" s="95">
        <v>31.0</v>
      </c>
      <c r="AJ2" s="95">
        <v>32.0</v>
      </c>
      <c r="AK2" s="95">
        <v>33.0</v>
      </c>
      <c r="AL2" s="95">
        <v>34.0</v>
      </c>
      <c r="AM2" s="95">
        <v>35.0</v>
      </c>
      <c r="AN2" s="95">
        <v>36.0</v>
      </c>
      <c r="AO2" s="95"/>
      <c r="AP2" s="95">
        <v>37.0</v>
      </c>
      <c r="AQ2" s="95">
        <v>38.0</v>
      </c>
      <c r="AR2" s="95">
        <v>39.0</v>
      </c>
      <c r="AS2" s="95">
        <v>40.0</v>
      </c>
      <c r="AT2" s="95">
        <v>41.0</v>
      </c>
      <c r="AU2" s="95">
        <v>42.0</v>
      </c>
      <c r="AV2" s="95">
        <v>43.0</v>
      </c>
      <c r="AW2" s="95">
        <v>44.0</v>
      </c>
      <c r="AX2" s="95">
        <v>45.0</v>
      </c>
      <c r="AY2" s="95">
        <v>46.0</v>
      </c>
      <c r="AZ2" s="95">
        <v>47.0</v>
      </c>
      <c r="BA2" s="95">
        <v>48.0</v>
      </c>
      <c r="BB2" s="95"/>
      <c r="BC2" s="95">
        <v>49.0</v>
      </c>
      <c r="BD2" s="95">
        <v>50.0</v>
      </c>
      <c r="BE2" s="95">
        <v>51.0</v>
      </c>
      <c r="BF2" s="95">
        <v>52.0</v>
      </c>
      <c r="BG2" s="95">
        <v>53.0</v>
      </c>
      <c r="BH2" s="95">
        <v>54.0</v>
      </c>
      <c r="BI2" s="95">
        <v>55.0</v>
      </c>
      <c r="BJ2" s="95">
        <v>56.0</v>
      </c>
      <c r="BK2" s="95">
        <v>57.0</v>
      </c>
      <c r="BL2" s="95">
        <v>58.0</v>
      </c>
      <c r="BM2" s="95">
        <v>59.0</v>
      </c>
      <c r="BN2" s="95">
        <v>60.0</v>
      </c>
      <c r="BO2" s="95"/>
    </row>
    <row r="3" ht="6.75" customHeight="1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</row>
    <row r="4">
      <c r="A4" s="1"/>
      <c r="B4" s="96" t="s">
        <v>383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</row>
    <row r="5" outlineLevel="1">
      <c r="A5" s="1"/>
      <c r="B5" s="11" t="s">
        <v>404</v>
      </c>
      <c r="C5" s="156"/>
      <c r="D5" s="156"/>
      <c r="E5" s="156"/>
      <c r="F5" s="156"/>
      <c r="G5" s="156"/>
      <c r="H5" s="156"/>
      <c r="I5" s="156"/>
      <c r="J5" s="156"/>
      <c r="K5" s="156"/>
      <c r="L5" s="156"/>
      <c r="M5" s="156"/>
      <c r="N5" s="156"/>
      <c r="O5" s="155"/>
      <c r="P5" s="156"/>
      <c r="Q5" s="156"/>
      <c r="R5" s="156"/>
      <c r="S5" s="156"/>
      <c r="T5" s="156"/>
      <c r="U5" s="156"/>
      <c r="V5" s="156"/>
      <c r="W5" s="156"/>
      <c r="X5" s="156"/>
      <c r="Y5" s="156"/>
      <c r="Z5" s="156"/>
      <c r="AA5" s="156"/>
      <c r="AB5" s="155"/>
      <c r="AC5" s="156"/>
      <c r="AD5" s="156"/>
      <c r="AE5" s="156"/>
      <c r="AF5" s="156"/>
      <c r="AG5" s="156"/>
      <c r="AH5" s="156"/>
      <c r="AI5" s="156"/>
      <c r="AJ5" s="156"/>
      <c r="AK5" s="156"/>
      <c r="AL5" s="156"/>
      <c r="AM5" s="156"/>
      <c r="AN5" s="156"/>
      <c r="AO5" s="155"/>
      <c r="AP5" s="156"/>
      <c r="AQ5" s="156"/>
      <c r="AR5" s="156"/>
      <c r="AS5" s="156"/>
      <c r="AT5" s="156"/>
      <c r="AU5" s="156"/>
      <c r="AV5" s="156"/>
      <c r="AW5" s="156"/>
      <c r="AX5" s="156"/>
      <c r="AY5" s="156"/>
      <c r="AZ5" s="156"/>
      <c r="BA5" s="156"/>
      <c r="BB5" s="155"/>
      <c r="BC5" s="156"/>
      <c r="BD5" s="156"/>
      <c r="BE5" s="156"/>
      <c r="BF5" s="156"/>
      <c r="BG5" s="156"/>
      <c r="BH5" s="156"/>
      <c r="BI5" s="156"/>
      <c r="BJ5" s="156"/>
      <c r="BK5" s="156"/>
      <c r="BL5" s="156"/>
      <c r="BM5" s="156"/>
      <c r="BN5" s="156"/>
      <c r="BO5" s="155"/>
    </row>
    <row r="6" outlineLevel="1">
      <c r="A6" s="1"/>
      <c r="B6" s="157" t="str">
        <f>Inputs!AL8</f>
        <v>Readings</v>
      </c>
      <c r="C6" s="158">
        <f>IF(C$2&lt;Inputs!$AO8,0,Inputs!$AM8*Inputs!$AP8)</f>
        <v>0</v>
      </c>
      <c r="D6" s="158">
        <f>IF(D$2&lt;Inputs!$AO8,0,Inputs!$AM8*Inputs!$AP8)</f>
        <v>0</v>
      </c>
      <c r="E6" s="158">
        <f>IF(E$2&lt;Inputs!$AO8,0,Inputs!$AM8*Inputs!$AP8)</f>
        <v>0</v>
      </c>
      <c r="F6" s="158">
        <f>IF(F$2&lt;Inputs!$AO8,0,Inputs!$AM8*Inputs!$AP8)</f>
        <v>0</v>
      </c>
      <c r="G6" s="158">
        <f>IF(G$2&lt;Inputs!$AO8,0,Inputs!$AM8*Inputs!$AP8)</f>
        <v>0</v>
      </c>
      <c r="H6" s="158">
        <f>IF(H$2&lt;Inputs!$AO8,0,Inputs!$AM8*Inputs!$AP8)</f>
        <v>0</v>
      </c>
      <c r="I6" s="158">
        <f>IF(I$2&lt;Inputs!$AO8,0,Inputs!$AM8*Inputs!$AP8)</f>
        <v>0</v>
      </c>
      <c r="J6" s="158">
        <f>IF(J$2&lt;Inputs!$AO8,0,Inputs!$AM8*Inputs!$AP8)</f>
        <v>0</v>
      </c>
      <c r="K6" s="158">
        <f>IF(K$2&lt;Inputs!$AO8,0,Inputs!$AM8*Inputs!$AP8)</f>
        <v>0</v>
      </c>
      <c r="L6" s="158">
        <f>IF(L$2&lt;Inputs!$AO8,0,Inputs!$AM8*Inputs!$AP8)</f>
        <v>0</v>
      </c>
      <c r="M6" s="158">
        <f>IF(M$2&lt;Inputs!$AO8,0,Inputs!$AM8*Inputs!$AP8)</f>
        <v>0</v>
      </c>
      <c r="N6" s="158">
        <f>IF(N$2&lt;Inputs!$AO8,0,Inputs!$AM8*Inputs!$AP8)</f>
        <v>0</v>
      </c>
      <c r="O6" s="159">
        <f t="shared" ref="O6:O16" si="1">SUM(C6:N6)</f>
        <v>0</v>
      </c>
      <c r="P6" s="158">
        <f>IF(P$2&lt;Inputs!$AO8,0,Inputs!$AM8*Inputs!$AQ8)</f>
        <v>0</v>
      </c>
      <c r="Q6" s="158">
        <f>IF(Q$2&lt;Inputs!$AO8,0,Inputs!$AM8*Inputs!$AQ8)</f>
        <v>0</v>
      </c>
      <c r="R6" s="158">
        <f>IF(R$2&lt;Inputs!$AO8,0,Inputs!$AM8*Inputs!$AQ8)</f>
        <v>0</v>
      </c>
      <c r="S6" s="158">
        <f>IF(S$2&lt;Inputs!$AO8,0,Inputs!$AM8*Inputs!$AQ8)</f>
        <v>0</v>
      </c>
      <c r="T6" s="158">
        <f>IF(T$2&lt;Inputs!$AO8,0,Inputs!$AM8*Inputs!$AQ8)</f>
        <v>0</v>
      </c>
      <c r="U6" s="158">
        <f>IF(U$2&lt;Inputs!$AO8,0,Inputs!$AM8*Inputs!$AQ8)</f>
        <v>0</v>
      </c>
      <c r="V6" s="158">
        <f>IF(V$2&lt;Inputs!$AO8,0,Inputs!$AM8*Inputs!$AQ8)</f>
        <v>0</v>
      </c>
      <c r="W6" s="158">
        <f>IF(W$2&lt;Inputs!$AO8,0,Inputs!$AM8*Inputs!$AQ8)</f>
        <v>0</v>
      </c>
      <c r="X6" s="158">
        <f>IF(X$2&lt;Inputs!$AO8,0,Inputs!$AM8*Inputs!$AQ8)</f>
        <v>0</v>
      </c>
      <c r="Y6" s="158">
        <f>IF(Y$2&lt;Inputs!$AO8,0,Inputs!$AM8*Inputs!$AQ8)</f>
        <v>0</v>
      </c>
      <c r="Z6" s="158">
        <f>IF(Z$2&lt;Inputs!$AO8,0,Inputs!$AM8*Inputs!$AQ8)</f>
        <v>0</v>
      </c>
      <c r="AA6" s="158">
        <f>IF(AA$2&lt;Inputs!$AO8,0,Inputs!$AM8*Inputs!$AQ8)</f>
        <v>0</v>
      </c>
      <c r="AB6" s="159">
        <f t="shared" ref="AB6:AB16" si="2">SUM(P6:AA6)</f>
        <v>0</v>
      </c>
      <c r="AC6" s="158">
        <f>IF(AC$2&lt;Inputs!$AO8,0,Inputs!$AM8*Inputs!$AR8)</f>
        <v>166.6666667</v>
      </c>
      <c r="AD6" s="158">
        <f>IF(AD$2&lt;Inputs!$AO8,0,Inputs!$AM8*Inputs!$AR8)</f>
        <v>166.6666667</v>
      </c>
      <c r="AE6" s="158">
        <f>IF(AE$2&lt;Inputs!$AO8,0,Inputs!$AM8*Inputs!$AR8)</f>
        <v>166.6666667</v>
      </c>
      <c r="AF6" s="158">
        <f>IF(AF$2&lt;Inputs!$AO8,0,Inputs!$AM8*Inputs!$AR8)</f>
        <v>166.6666667</v>
      </c>
      <c r="AG6" s="158">
        <f>IF(AG$2&lt;Inputs!$AO8,0,Inputs!$AM8*Inputs!$AR8)</f>
        <v>166.6666667</v>
      </c>
      <c r="AH6" s="158">
        <f>IF(AH$2&lt;Inputs!$AO8,0,Inputs!$AM8*Inputs!$AR8)</f>
        <v>166.6666667</v>
      </c>
      <c r="AI6" s="158">
        <f>IF(AI$2&lt;Inputs!$AO8,0,Inputs!$AM8*Inputs!$AR8)</f>
        <v>166.6666667</v>
      </c>
      <c r="AJ6" s="158">
        <f>IF(AJ$2&lt;Inputs!$AO8,0,Inputs!$AM8*Inputs!$AR8)</f>
        <v>166.6666667</v>
      </c>
      <c r="AK6" s="158">
        <f>IF(AK$2&lt;Inputs!$AO8,0,Inputs!$AM8*Inputs!$AR8)</f>
        <v>166.6666667</v>
      </c>
      <c r="AL6" s="158">
        <f>IF(AL$2&lt;Inputs!$AO8,0,Inputs!$AM8*Inputs!$AR8)</f>
        <v>166.6666667</v>
      </c>
      <c r="AM6" s="158">
        <f>IF(AM$2&lt;Inputs!$AO8,0,Inputs!$AM8*Inputs!$AR8)</f>
        <v>166.6666667</v>
      </c>
      <c r="AN6" s="158">
        <f>IF(AN$2&lt;Inputs!$AO8,0,Inputs!$AM8*Inputs!$AR8)</f>
        <v>166.6666667</v>
      </c>
      <c r="AO6" s="159">
        <f t="shared" ref="AO6:AO16" si="3">SUM(AC6:AN6)</f>
        <v>2000</v>
      </c>
      <c r="AP6" s="158">
        <f>IF(AP$2&lt;Inputs!$AO8,0,Inputs!$AM8*Inputs!$AS8)</f>
        <v>166.6666667</v>
      </c>
      <c r="AQ6" s="158">
        <f>IF(AQ$2&lt;Inputs!$AO8,0,Inputs!$AM8*Inputs!$AS8)</f>
        <v>166.6666667</v>
      </c>
      <c r="AR6" s="158">
        <f>IF(AR$2&lt;Inputs!$AO8,0,Inputs!$AM8*Inputs!$AS8)</f>
        <v>166.6666667</v>
      </c>
      <c r="AS6" s="158">
        <f>IF(AS$2&lt;Inputs!$AO8,0,Inputs!$AM8*Inputs!$AS8)</f>
        <v>166.6666667</v>
      </c>
      <c r="AT6" s="158">
        <f>IF(AT$2&lt;Inputs!$AO8,0,Inputs!$AM8*Inputs!$AS8)</f>
        <v>166.6666667</v>
      </c>
      <c r="AU6" s="158">
        <f>IF(AU$2&lt;Inputs!$AO8,0,Inputs!$AM8*Inputs!$AS8)</f>
        <v>166.6666667</v>
      </c>
      <c r="AV6" s="158">
        <f>IF(AV$2&lt;Inputs!$AO8,0,Inputs!$AM8*Inputs!$AS8)</f>
        <v>166.6666667</v>
      </c>
      <c r="AW6" s="158">
        <f>IF(AW$2&lt;Inputs!$AO8,0,Inputs!$AM8*Inputs!$AS8)</f>
        <v>166.6666667</v>
      </c>
      <c r="AX6" s="158">
        <f>IF(AX$2&lt;Inputs!$AO8,0,Inputs!$AM8*Inputs!$AS8)</f>
        <v>166.6666667</v>
      </c>
      <c r="AY6" s="158">
        <f>IF(AY$2&lt;Inputs!$AO8,0,Inputs!$AM8*Inputs!$AS8)</f>
        <v>166.6666667</v>
      </c>
      <c r="AZ6" s="158">
        <f>IF(AZ$2&lt;Inputs!$AO8,0,Inputs!$AM8*Inputs!$AS8)</f>
        <v>166.6666667</v>
      </c>
      <c r="BA6" s="158">
        <f>IF(BA$2&lt;Inputs!$AO8,0,Inputs!$AM8*Inputs!$AS8)</f>
        <v>166.6666667</v>
      </c>
      <c r="BB6" s="159">
        <f t="shared" ref="BB6:BB16" si="4">SUM(AP6:BA6)</f>
        <v>2000</v>
      </c>
      <c r="BC6" s="158">
        <f>IF(BC$2&lt;Inputs!$AO8,0,Inputs!$AM8*Inputs!$AT8)</f>
        <v>250</v>
      </c>
      <c r="BD6" s="158">
        <f>IF(BD$2&lt;Inputs!$AO8,0,Inputs!$AM8*Inputs!$AT8)</f>
        <v>250</v>
      </c>
      <c r="BE6" s="158">
        <f>IF(BE$2&lt;Inputs!$AO8,0,Inputs!$AM8*Inputs!$AT8)</f>
        <v>250</v>
      </c>
      <c r="BF6" s="158">
        <f>IF(BF$2&lt;Inputs!$AO8,0,Inputs!$AM8*Inputs!$AT8)</f>
        <v>250</v>
      </c>
      <c r="BG6" s="158">
        <f>IF(BG$2&lt;Inputs!$AO8,0,Inputs!$AM8*Inputs!$AT8)</f>
        <v>250</v>
      </c>
      <c r="BH6" s="158">
        <f>IF(BH$2&lt;Inputs!$AO8,0,Inputs!$AM8*Inputs!$AT8)</f>
        <v>250</v>
      </c>
      <c r="BI6" s="158">
        <f>IF(BI$2&lt;Inputs!$AO8,0,Inputs!$AM8*Inputs!$AT8)</f>
        <v>250</v>
      </c>
      <c r="BJ6" s="158">
        <f>IF(BJ$2&lt;Inputs!$AO8,0,Inputs!$AM8*Inputs!$AT8)</f>
        <v>250</v>
      </c>
      <c r="BK6" s="158">
        <f>IF(BK$2&lt;Inputs!$AO8,0,Inputs!$AM8*Inputs!$AT8)</f>
        <v>250</v>
      </c>
      <c r="BL6" s="158">
        <f>IF(BL$2&lt;Inputs!$AO8,0,Inputs!$AM8*Inputs!$AT8)</f>
        <v>250</v>
      </c>
      <c r="BM6" s="158">
        <f>IF(BM$2&lt;Inputs!$AO8,0,Inputs!$AM8*Inputs!$AT8)</f>
        <v>250</v>
      </c>
      <c r="BN6" s="158">
        <f>IF(BN$2&lt;Inputs!$AO8,0,Inputs!$AM8*Inputs!$AT8)</f>
        <v>250</v>
      </c>
      <c r="BO6" s="159">
        <f t="shared" ref="BO6:BO16" si="5">SUM(BC6:BN6)</f>
        <v>3000</v>
      </c>
    </row>
    <row r="7" outlineLevel="1">
      <c r="A7" s="1"/>
      <c r="B7" s="157" t="str">
        <f>Inputs!AL9</f>
        <v>Talks</v>
      </c>
      <c r="C7" s="158">
        <f>IF(C$2&lt;Inputs!$AO9,0,Inputs!$AM9*Inputs!$AP9)</f>
        <v>0</v>
      </c>
      <c r="D7" s="158">
        <f>IF(D$2&lt;Inputs!$AO9,0,Inputs!$AM9*Inputs!$AP9)</f>
        <v>0</v>
      </c>
      <c r="E7" s="158">
        <f>IF(E$2&lt;Inputs!$AO9,0,Inputs!$AM9*Inputs!$AP9)</f>
        <v>0</v>
      </c>
      <c r="F7" s="158">
        <f>IF(F$2&lt;Inputs!$AO9,0,Inputs!$AM9*Inputs!$AP9)</f>
        <v>0</v>
      </c>
      <c r="G7" s="158">
        <f>IF(G$2&lt;Inputs!$AO9,0,Inputs!$AM9*Inputs!$AP9)</f>
        <v>0</v>
      </c>
      <c r="H7" s="158">
        <f>IF(H$2&lt;Inputs!$AO9,0,Inputs!$AM9*Inputs!$AP9)</f>
        <v>0</v>
      </c>
      <c r="I7" s="158">
        <f>IF(I$2&lt;Inputs!$AO9,0,Inputs!$AM9*Inputs!$AP9)</f>
        <v>0</v>
      </c>
      <c r="J7" s="158">
        <f>IF(J$2&lt;Inputs!$AO9,0,Inputs!$AM9*Inputs!$AP9)</f>
        <v>0</v>
      </c>
      <c r="K7" s="158">
        <f>IF(K$2&lt;Inputs!$AO9,0,Inputs!$AM9*Inputs!$AP9)</f>
        <v>0</v>
      </c>
      <c r="L7" s="158">
        <f>IF(L$2&lt;Inputs!$AO9,0,Inputs!$AM9*Inputs!$AP9)</f>
        <v>0</v>
      </c>
      <c r="M7" s="158">
        <f>IF(M$2&lt;Inputs!$AO9,0,Inputs!$AM9*Inputs!$AP9)</f>
        <v>0</v>
      </c>
      <c r="N7" s="158">
        <f>IF(N$2&lt;Inputs!$AO9,0,Inputs!$AM9*Inputs!$AP9)</f>
        <v>0</v>
      </c>
      <c r="O7" s="159">
        <f t="shared" si="1"/>
        <v>0</v>
      </c>
      <c r="P7" s="158">
        <f>IF(P$2&lt;Inputs!$AO9,0,Inputs!$AM9*Inputs!$AQ9)</f>
        <v>0</v>
      </c>
      <c r="Q7" s="158">
        <f>IF(Q$2&lt;Inputs!$AO9,0,Inputs!$AM9*Inputs!$AQ9)</f>
        <v>0</v>
      </c>
      <c r="R7" s="158">
        <f>IF(R$2&lt;Inputs!$AO9,0,Inputs!$AM9*Inputs!$AQ9)</f>
        <v>0</v>
      </c>
      <c r="S7" s="158">
        <f>IF(S$2&lt;Inputs!$AO9,0,Inputs!$AM9*Inputs!$AQ9)</f>
        <v>0</v>
      </c>
      <c r="T7" s="158">
        <f>IF(T$2&lt;Inputs!$AO9,0,Inputs!$AM9*Inputs!$AQ9)</f>
        <v>0</v>
      </c>
      <c r="U7" s="158">
        <f>IF(U$2&lt;Inputs!$AO9,0,Inputs!$AM9*Inputs!$AQ9)</f>
        <v>0</v>
      </c>
      <c r="V7" s="158">
        <f>IF(V$2&lt;Inputs!$AO9,0,Inputs!$AM9*Inputs!$AQ9)</f>
        <v>0</v>
      </c>
      <c r="W7" s="158">
        <f>IF(W$2&lt;Inputs!$AO9,0,Inputs!$AM9*Inputs!$AQ9)</f>
        <v>0</v>
      </c>
      <c r="X7" s="158">
        <f>IF(X$2&lt;Inputs!$AO9,0,Inputs!$AM9*Inputs!$AQ9)</f>
        <v>0</v>
      </c>
      <c r="Y7" s="158">
        <f>IF(Y$2&lt;Inputs!$AO9,0,Inputs!$AM9*Inputs!$AQ9)</f>
        <v>0</v>
      </c>
      <c r="Z7" s="158">
        <f>IF(Z$2&lt;Inputs!$AO9,0,Inputs!$AM9*Inputs!$AQ9)</f>
        <v>0</v>
      </c>
      <c r="AA7" s="158">
        <f>IF(AA$2&lt;Inputs!$AO9,0,Inputs!$AM9*Inputs!$AQ9)</f>
        <v>0</v>
      </c>
      <c r="AB7" s="159">
        <f t="shared" si="2"/>
        <v>0</v>
      </c>
      <c r="AC7" s="158">
        <f>IF(AC$2&lt;Inputs!$AO9,0,Inputs!$AM9*Inputs!$AR9)</f>
        <v>0</v>
      </c>
      <c r="AD7" s="158">
        <f>IF(AD$2&lt;Inputs!$AO9,0,Inputs!$AM9*Inputs!$AR9)</f>
        <v>0</v>
      </c>
      <c r="AE7" s="158">
        <f>IF(AE$2&lt;Inputs!$AO9,0,Inputs!$AM9*Inputs!$AR9)</f>
        <v>0</v>
      </c>
      <c r="AF7" s="158">
        <f>IF(AF$2&lt;Inputs!$AO9,0,Inputs!$AM9*Inputs!$AR9)</f>
        <v>0</v>
      </c>
      <c r="AG7" s="158">
        <f>IF(AG$2&lt;Inputs!$AO9,0,Inputs!$AM9*Inputs!$AR9)</f>
        <v>0</v>
      </c>
      <c r="AH7" s="158">
        <f>IF(AH$2&lt;Inputs!$AO9,0,Inputs!$AM9*Inputs!$AR9)</f>
        <v>0</v>
      </c>
      <c r="AI7" s="158">
        <f>IF(AI$2&lt;Inputs!$AO9,0,Inputs!$AM9*Inputs!$AR9)</f>
        <v>0</v>
      </c>
      <c r="AJ7" s="158">
        <f>IF(AJ$2&lt;Inputs!$AO9,0,Inputs!$AM9*Inputs!$AR9)</f>
        <v>0</v>
      </c>
      <c r="AK7" s="158">
        <f>IF(AK$2&lt;Inputs!$AO9,0,Inputs!$AM9*Inputs!$AR9)</f>
        <v>0</v>
      </c>
      <c r="AL7" s="158">
        <f>IF(AL$2&lt;Inputs!$AO9,0,Inputs!$AM9*Inputs!$AR9)</f>
        <v>0</v>
      </c>
      <c r="AM7" s="158">
        <f>IF(AM$2&lt;Inputs!$AO9,0,Inputs!$AM9*Inputs!$AR9)</f>
        <v>0</v>
      </c>
      <c r="AN7" s="158">
        <f>IF(AN$2&lt;Inputs!$AO9,0,Inputs!$AM9*Inputs!$AR9)</f>
        <v>0</v>
      </c>
      <c r="AO7" s="159">
        <f t="shared" si="3"/>
        <v>0</v>
      </c>
      <c r="AP7" s="158">
        <f>IF(AP$2&lt;Inputs!$AO9,0,Inputs!$AM9*Inputs!$AS9)</f>
        <v>0</v>
      </c>
      <c r="AQ7" s="158">
        <f>IF(AQ$2&lt;Inputs!$AO9,0,Inputs!$AM9*Inputs!$AS9)</f>
        <v>0</v>
      </c>
      <c r="AR7" s="158">
        <f>IF(AR$2&lt;Inputs!$AO9,0,Inputs!$AM9*Inputs!$AS9)</f>
        <v>0</v>
      </c>
      <c r="AS7" s="158">
        <f>IF(AS$2&lt;Inputs!$AO9,0,Inputs!$AM9*Inputs!$AS9)</f>
        <v>0</v>
      </c>
      <c r="AT7" s="158">
        <f>IF(AT$2&lt;Inputs!$AO9,0,Inputs!$AM9*Inputs!$AS9)</f>
        <v>0</v>
      </c>
      <c r="AU7" s="158">
        <f>IF(AU$2&lt;Inputs!$AO9,0,Inputs!$AM9*Inputs!$AS9)</f>
        <v>0</v>
      </c>
      <c r="AV7" s="158">
        <f>IF(AV$2&lt;Inputs!$AO9,0,Inputs!$AM9*Inputs!$AS9)</f>
        <v>0</v>
      </c>
      <c r="AW7" s="158">
        <f>IF(AW$2&lt;Inputs!$AO9,0,Inputs!$AM9*Inputs!$AS9)</f>
        <v>0</v>
      </c>
      <c r="AX7" s="158">
        <f>IF(AX$2&lt;Inputs!$AO9,0,Inputs!$AM9*Inputs!$AS9)</f>
        <v>0</v>
      </c>
      <c r="AY7" s="158">
        <f>IF(AY$2&lt;Inputs!$AO9,0,Inputs!$AM9*Inputs!$AS9)</f>
        <v>0</v>
      </c>
      <c r="AZ7" s="158">
        <f>IF(AZ$2&lt;Inputs!$AO9,0,Inputs!$AM9*Inputs!$AS9)</f>
        <v>0</v>
      </c>
      <c r="BA7" s="158">
        <f>IF(BA$2&lt;Inputs!$AO9,0,Inputs!$AM9*Inputs!$AS9)</f>
        <v>0</v>
      </c>
      <c r="BB7" s="159">
        <f t="shared" si="4"/>
        <v>0</v>
      </c>
      <c r="BC7" s="158">
        <f>IF(BC$2&lt;Inputs!$AO9,0,Inputs!$AM9*Inputs!$AT9)</f>
        <v>0</v>
      </c>
      <c r="BD7" s="158">
        <f>IF(BD$2&lt;Inputs!$AO9,0,Inputs!$AM9*Inputs!$AT9)</f>
        <v>250</v>
      </c>
      <c r="BE7" s="158">
        <f>IF(BE$2&lt;Inputs!$AO9,0,Inputs!$AM9*Inputs!$AT9)</f>
        <v>250</v>
      </c>
      <c r="BF7" s="158">
        <f>IF(BF$2&lt;Inputs!$AO9,0,Inputs!$AM9*Inputs!$AT9)</f>
        <v>250</v>
      </c>
      <c r="BG7" s="158">
        <f>IF(BG$2&lt;Inputs!$AO9,0,Inputs!$AM9*Inputs!$AT9)</f>
        <v>250</v>
      </c>
      <c r="BH7" s="158">
        <f>IF(BH$2&lt;Inputs!$AO9,0,Inputs!$AM9*Inputs!$AT9)</f>
        <v>250</v>
      </c>
      <c r="BI7" s="158">
        <f>IF(BI$2&lt;Inputs!$AO9,0,Inputs!$AM9*Inputs!$AT9)</f>
        <v>250</v>
      </c>
      <c r="BJ7" s="158">
        <f>IF(BJ$2&lt;Inputs!$AO9,0,Inputs!$AM9*Inputs!$AT9)</f>
        <v>250</v>
      </c>
      <c r="BK7" s="158">
        <f>IF(BK$2&lt;Inputs!$AO9,0,Inputs!$AM9*Inputs!$AT9)</f>
        <v>250</v>
      </c>
      <c r="BL7" s="158">
        <f>IF(BL$2&lt;Inputs!$AO9,0,Inputs!$AM9*Inputs!$AT9)</f>
        <v>250</v>
      </c>
      <c r="BM7" s="158">
        <f>IF(BM$2&lt;Inputs!$AO9,0,Inputs!$AM9*Inputs!$AT9)</f>
        <v>250</v>
      </c>
      <c r="BN7" s="158">
        <f>IF(BN$2&lt;Inputs!$AO9,0,Inputs!$AM9*Inputs!$AT9)</f>
        <v>250</v>
      </c>
      <c r="BO7" s="159">
        <f t="shared" si="5"/>
        <v>2750</v>
      </c>
    </row>
    <row r="8" outlineLevel="1">
      <c r="A8" s="1"/>
      <c r="B8" s="157" t="str">
        <f>Inputs!AL10</f>
        <v>Seminar 1</v>
      </c>
      <c r="C8" s="158">
        <f>IF(C$2&lt;Inputs!$AO10,0,Inputs!$AM10*Inputs!$AP10)</f>
        <v>0</v>
      </c>
      <c r="D8" s="158">
        <f>IF(D$2&lt;Inputs!$AO10,0,Inputs!$AM10*Inputs!$AP10)</f>
        <v>0</v>
      </c>
      <c r="E8" s="158">
        <f>IF(E$2&lt;Inputs!$AO10,0,Inputs!$AM10*Inputs!$AP10)</f>
        <v>0</v>
      </c>
      <c r="F8" s="158">
        <f>IF(F$2&lt;Inputs!$AO10,0,Inputs!$AM10*Inputs!$AP10)</f>
        <v>0</v>
      </c>
      <c r="G8" s="158">
        <f>IF(G$2&lt;Inputs!$AO10,0,Inputs!$AM10*Inputs!$AP10)</f>
        <v>0</v>
      </c>
      <c r="H8" s="158">
        <f>IF(H$2&lt;Inputs!$AO10,0,Inputs!$AM10*Inputs!$AP10)</f>
        <v>0</v>
      </c>
      <c r="I8" s="158">
        <f>IF(I$2&lt;Inputs!$AO10,0,Inputs!$AM10*Inputs!$AP10)</f>
        <v>0</v>
      </c>
      <c r="J8" s="158">
        <f>IF(J$2&lt;Inputs!$AO10,0,Inputs!$AM10*Inputs!$AP10)</f>
        <v>0</v>
      </c>
      <c r="K8" s="158">
        <f>IF(K$2&lt;Inputs!$AO10,0,Inputs!$AM10*Inputs!$AP10)</f>
        <v>0</v>
      </c>
      <c r="L8" s="158">
        <f>IF(L$2&lt;Inputs!$AO10,0,Inputs!$AM10*Inputs!$AP10)</f>
        <v>0</v>
      </c>
      <c r="M8" s="158">
        <f>IF(M$2&lt;Inputs!$AO10,0,Inputs!$AM10*Inputs!$AP10)</f>
        <v>0</v>
      </c>
      <c r="N8" s="158">
        <f>IF(N$2&lt;Inputs!$AO10,0,Inputs!$AM10*Inputs!$AP10)</f>
        <v>0</v>
      </c>
      <c r="O8" s="159">
        <f t="shared" si="1"/>
        <v>0</v>
      </c>
      <c r="P8" s="158">
        <f>IF(P$2&lt;Inputs!$AO10,0,Inputs!$AM10*Inputs!$AQ10)</f>
        <v>0</v>
      </c>
      <c r="Q8" s="158">
        <f>IF(Q$2&lt;Inputs!$AO10,0,Inputs!$AM10*Inputs!$AQ10)</f>
        <v>0</v>
      </c>
      <c r="R8" s="158">
        <f>IF(R$2&lt;Inputs!$AO10,0,Inputs!$AM10*Inputs!$AQ10)</f>
        <v>0</v>
      </c>
      <c r="S8" s="158">
        <f>IF(S$2&lt;Inputs!$AO10,0,Inputs!$AM10*Inputs!$AQ10)</f>
        <v>0</v>
      </c>
      <c r="T8" s="158">
        <f>IF(T$2&lt;Inputs!$AO10,0,Inputs!$AM10*Inputs!$AQ10)</f>
        <v>0</v>
      </c>
      <c r="U8" s="158">
        <f>IF(U$2&lt;Inputs!$AO10,0,Inputs!$AM10*Inputs!$AQ10)</f>
        <v>0</v>
      </c>
      <c r="V8" s="158">
        <f>IF(V$2&lt;Inputs!$AO10,0,Inputs!$AM10*Inputs!$AQ10)</f>
        <v>0</v>
      </c>
      <c r="W8" s="158">
        <f>IF(W$2&lt;Inputs!$AO10,0,Inputs!$AM10*Inputs!$AQ10)</f>
        <v>0</v>
      </c>
      <c r="X8" s="158">
        <f>IF(X$2&lt;Inputs!$AO10,0,Inputs!$AM10*Inputs!$AQ10)</f>
        <v>0</v>
      </c>
      <c r="Y8" s="158">
        <f>IF(Y$2&lt;Inputs!$AO10,0,Inputs!$AM10*Inputs!$AQ10)</f>
        <v>0</v>
      </c>
      <c r="Z8" s="158">
        <f>IF(Z$2&lt;Inputs!$AO10,0,Inputs!$AM10*Inputs!$AQ10)</f>
        <v>0</v>
      </c>
      <c r="AA8" s="158">
        <f>IF(AA$2&lt;Inputs!$AO10,0,Inputs!$AM10*Inputs!$AQ10)</f>
        <v>0</v>
      </c>
      <c r="AB8" s="159">
        <f t="shared" si="2"/>
        <v>0</v>
      </c>
      <c r="AC8" s="158">
        <f>IF(AC$2&lt;Inputs!$AO10,0,Inputs!$AM10*Inputs!$AR10)</f>
        <v>0</v>
      </c>
      <c r="AD8" s="158">
        <f>IF(AD$2&lt;Inputs!$AO10,0,Inputs!$AM10*Inputs!$AR10)</f>
        <v>0</v>
      </c>
      <c r="AE8" s="158">
        <f>IF(AE$2&lt;Inputs!$AO10,0,Inputs!$AM10*Inputs!$AR10)</f>
        <v>0</v>
      </c>
      <c r="AF8" s="158">
        <f>IF(AF$2&lt;Inputs!$AO10,0,Inputs!$AM10*Inputs!$AR10)</f>
        <v>0</v>
      </c>
      <c r="AG8" s="158">
        <f>IF(AG$2&lt;Inputs!$AO10,0,Inputs!$AM10*Inputs!$AR10)</f>
        <v>0</v>
      </c>
      <c r="AH8" s="158">
        <f>IF(AH$2&lt;Inputs!$AO10,0,Inputs!$AM10*Inputs!$AR10)</f>
        <v>0</v>
      </c>
      <c r="AI8" s="158">
        <f>IF(AI$2&lt;Inputs!$AO10,0,Inputs!$AM10*Inputs!$AR10)</f>
        <v>0</v>
      </c>
      <c r="AJ8" s="158">
        <f>IF(AJ$2&lt;Inputs!$AO10,0,Inputs!$AM10*Inputs!$AR10)</f>
        <v>0</v>
      </c>
      <c r="AK8" s="158">
        <f>IF(AK$2&lt;Inputs!$AO10,0,Inputs!$AM10*Inputs!$AR10)</f>
        <v>0</v>
      </c>
      <c r="AL8" s="158">
        <f>IF(AL$2&lt;Inputs!$AO10,0,Inputs!$AM10*Inputs!$AR10)</f>
        <v>0</v>
      </c>
      <c r="AM8" s="158">
        <f>IF(AM$2&lt;Inputs!$AO10,0,Inputs!$AM10*Inputs!$AR10)</f>
        <v>0</v>
      </c>
      <c r="AN8" s="158">
        <f>IF(AN$2&lt;Inputs!$AO10,0,Inputs!$AM10*Inputs!$AR10)</f>
        <v>0</v>
      </c>
      <c r="AO8" s="159">
        <f t="shared" si="3"/>
        <v>0</v>
      </c>
      <c r="AP8" s="158">
        <f>IF(AP$2&lt;Inputs!$AO10,0,Inputs!$AM10*Inputs!$AS10)</f>
        <v>0</v>
      </c>
      <c r="AQ8" s="158">
        <f>IF(AQ$2&lt;Inputs!$AO10,0,Inputs!$AM10*Inputs!$AS10)</f>
        <v>0</v>
      </c>
      <c r="AR8" s="158">
        <f>IF(AR$2&lt;Inputs!$AO10,0,Inputs!$AM10*Inputs!$AS10)</f>
        <v>0</v>
      </c>
      <c r="AS8" s="158">
        <f>IF(AS$2&lt;Inputs!$AO10,0,Inputs!$AM10*Inputs!$AS10)</f>
        <v>0</v>
      </c>
      <c r="AT8" s="158">
        <f>IF(AT$2&lt;Inputs!$AO10,0,Inputs!$AM10*Inputs!$AS10)</f>
        <v>0</v>
      </c>
      <c r="AU8" s="158">
        <f>IF(AU$2&lt;Inputs!$AO10,0,Inputs!$AM10*Inputs!$AS10)</f>
        <v>0</v>
      </c>
      <c r="AV8" s="158">
        <f>IF(AV$2&lt;Inputs!$AO10,0,Inputs!$AM10*Inputs!$AS10)</f>
        <v>0</v>
      </c>
      <c r="AW8" s="158">
        <f>IF(AW$2&lt;Inputs!$AO10,0,Inputs!$AM10*Inputs!$AS10)</f>
        <v>0</v>
      </c>
      <c r="AX8" s="158">
        <f>IF(AX$2&lt;Inputs!$AO10,0,Inputs!$AM10*Inputs!$AS10)</f>
        <v>0</v>
      </c>
      <c r="AY8" s="158">
        <f>IF(AY$2&lt;Inputs!$AO10,0,Inputs!$AM10*Inputs!$AS10)</f>
        <v>0</v>
      </c>
      <c r="AZ8" s="158">
        <f>IF(AZ$2&lt;Inputs!$AO10,0,Inputs!$AM10*Inputs!$AS10)</f>
        <v>0</v>
      </c>
      <c r="BA8" s="158">
        <f>IF(BA$2&lt;Inputs!$AO10,0,Inputs!$AM10*Inputs!$AS10)</f>
        <v>0</v>
      </c>
      <c r="BB8" s="159">
        <f t="shared" si="4"/>
        <v>0</v>
      </c>
      <c r="BC8" s="158">
        <f>IF(BC$2&lt;Inputs!$AO10,0,Inputs!$AM10*Inputs!$AT10)</f>
        <v>0</v>
      </c>
      <c r="BD8" s="158">
        <f>IF(BD$2&lt;Inputs!$AO10,0,Inputs!$AM10*Inputs!$AT10)</f>
        <v>0</v>
      </c>
      <c r="BE8" s="158">
        <f>IF(BE$2&lt;Inputs!$AO10,0,Inputs!$AM10*Inputs!$AT10)</f>
        <v>0</v>
      </c>
      <c r="BF8" s="158">
        <f>IF(BF$2&lt;Inputs!$AO10,0,Inputs!$AM10*Inputs!$AT10)</f>
        <v>0</v>
      </c>
      <c r="BG8" s="158">
        <f>IF(BG$2&lt;Inputs!$AO10,0,Inputs!$AM10*Inputs!$AT10)</f>
        <v>0</v>
      </c>
      <c r="BH8" s="158">
        <f>IF(BH$2&lt;Inputs!$AO10,0,Inputs!$AM10*Inputs!$AT10)</f>
        <v>0</v>
      </c>
      <c r="BI8" s="158">
        <f>IF(BI$2&lt;Inputs!$AO10,0,Inputs!$AM10*Inputs!$AT10)</f>
        <v>0</v>
      </c>
      <c r="BJ8" s="158">
        <f>IF(BJ$2&lt;Inputs!$AO10,0,Inputs!$AM10*Inputs!$AT10)</f>
        <v>0</v>
      </c>
      <c r="BK8" s="158">
        <f>IF(BK$2&lt;Inputs!$AO10,0,Inputs!$AM10*Inputs!$AT10)</f>
        <v>0</v>
      </c>
      <c r="BL8" s="158">
        <f>IF(BL$2&lt;Inputs!$AO10,0,Inputs!$AM10*Inputs!$AT10)</f>
        <v>0</v>
      </c>
      <c r="BM8" s="158">
        <f>IF(BM$2&lt;Inputs!$AO10,0,Inputs!$AM10*Inputs!$AT10)</f>
        <v>0</v>
      </c>
      <c r="BN8" s="158">
        <f>IF(BN$2&lt;Inputs!$AO10,0,Inputs!$AM10*Inputs!$AT10)</f>
        <v>0</v>
      </c>
      <c r="BO8" s="159">
        <f t="shared" si="5"/>
        <v>0</v>
      </c>
    </row>
    <row r="9" outlineLevel="1">
      <c r="A9" s="1"/>
      <c r="B9" s="157" t="str">
        <f>Inputs!AL11</f>
        <v>Seminar 2</v>
      </c>
      <c r="C9" s="158">
        <f>IF(C$2&lt;Inputs!$AO11,0,Inputs!$AM11*Inputs!$AP11)</f>
        <v>0</v>
      </c>
      <c r="D9" s="158">
        <f>IF(D$2&lt;Inputs!$AO11,0,Inputs!$AM11*Inputs!$AP11)</f>
        <v>0</v>
      </c>
      <c r="E9" s="158">
        <f>IF(E$2&lt;Inputs!$AO11,0,Inputs!$AM11*Inputs!$AP11)</f>
        <v>0</v>
      </c>
      <c r="F9" s="158">
        <f>IF(F$2&lt;Inputs!$AO11,0,Inputs!$AM11*Inputs!$AP11)</f>
        <v>0</v>
      </c>
      <c r="G9" s="158">
        <f>IF(G$2&lt;Inputs!$AO11,0,Inputs!$AM11*Inputs!$AP11)</f>
        <v>0</v>
      </c>
      <c r="H9" s="158">
        <f>IF(H$2&lt;Inputs!$AO11,0,Inputs!$AM11*Inputs!$AP11)</f>
        <v>0</v>
      </c>
      <c r="I9" s="158">
        <f>IF(I$2&lt;Inputs!$AO11,0,Inputs!$AM11*Inputs!$AP11)</f>
        <v>0</v>
      </c>
      <c r="J9" s="158">
        <f>IF(J$2&lt;Inputs!$AO11,0,Inputs!$AM11*Inputs!$AP11)</f>
        <v>0</v>
      </c>
      <c r="K9" s="158">
        <f>IF(K$2&lt;Inputs!$AO11,0,Inputs!$AM11*Inputs!$AP11)</f>
        <v>0</v>
      </c>
      <c r="L9" s="158">
        <f>IF(L$2&lt;Inputs!$AO11,0,Inputs!$AM11*Inputs!$AP11)</f>
        <v>0</v>
      </c>
      <c r="M9" s="158">
        <f>IF(M$2&lt;Inputs!$AO11,0,Inputs!$AM11*Inputs!$AP11)</f>
        <v>0</v>
      </c>
      <c r="N9" s="158">
        <f>IF(N$2&lt;Inputs!$AO11,0,Inputs!$AM11*Inputs!$AP11)</f>
        <v>0</v>
      </c>
      <c r="O9" s="159">
        <f t="shared" si="1"/>
        <v>0</v>
      </c>
      <c r="P9" s="158">
        <f>IF(P$2&lt;Inputs!$AO11,0,Inputs!$AM11*Inputs!$AQ11)</f>
        <v>0</v>
      </c>
      <c r="Q9" s="158">
        <f>IF(Q$2&lt;Inputs!$AO11,0,Inputs!$AM11*Inputs!$AQ11)</f>
        <v>0</v>
      </c>
      <c r="R9" s="158">
        <f>IF(R$2&lt;Inputs!$AO11,0,Inputs!$AM11*Inputs!$AQ11)</f>
        <v>0</v>
      </c>
      <c r="S9" s="158">
        <f>IF(S$2&lt;Inputs!$AO11,0,Inputs!$AM11*Inputs!$AQ11)</f>
        <v>0</v>
      </c>
      <c r="T9" s="158">
        <f>IF(T$2&lt;Inputs!$AO11,0,Inputs!$AM11*Inputs!$AQ11)</f>
        <v>0</v>
      </c>
      <c r="U9" s="158">
        <f>IF(U$2&lt;Inputs!$AO11,0,Inputs!$AM11*Inputs!$AQ11)</f>
        <v>0</v>
      </c>
      <c r="V9" s="158">
        <f>IF(V$2&lt;Inputs!$AO11,0,Inputs!$AM11*Inputs!$AQ11)</f>
        <v>0</v>
      </c>
      <c r="W9" s="158">
        <f>IF(W$2&lt;Inputs!$AO11,0,Inputs!$AM11*Inputs!$AQ11)</f>
        <v>0</v>
      </c>
      <c r="X9" s="158">
        <f>IF(X$2&lt;Inputs!$AO11,0,Inputs!$AM11*Inputs!$AQ11)</f>
        <v>0</v>
      </c>
      <c r="Y9" s="158">
        <f>IF(Y$2&lt;Inputs!$AO11,0,Inputs!$AM11*Inputs!$AQ11)</f>
        <v>0</v>
      </c>
      <c r="Z9" s="158">
        <f>IF(Z$2&lt;Inputs!$AO11,0,Inputs!$AM11*Inputs!$AQ11)</f>
        <v>0</v>
      </c>
      <c r="AA9" s="158">
        <f>IF(AA$2&lt;Inputs!$AO11,0,Inputs!$AM11*Inputs!$AQ11)</f>
        <v>0</v>
      </c>
      <c r="AB9" s="159">
        <f t="shared" si="2"/>
        <v>0</v>
      </c>
      <c r="AC9" s="158">
        <f>IF(AC$2&lt;Inputs!$AO11,0,Inputs!$AM11*Inputs!$AR11)</f>
        <v>0</v>
      </c>
      <c r="AD9" s="158">
        <f>IF(AD$2&lt;Inputs!$AO11,0,Inputs!$AM11*Inputs!$AR11)</f>
        <v>0</v>
      </c>
      <c r="AE9" s="158">
        <f>IF(AE$2&lt;Inputs!$AO11,0,Inputs!$AM11*Inputs!$AR11)</f>
        <v>0</v>
      </c>
      <c r="AF9" s="158">
        <f>IF(AF$2&lt;Inputs!$AO11,0,Inputs!$AM11*Inputs!$AR11)</f>
        <v>0</v>
      </c>
      <c r="AG9" s="158">
        <f>IF(AG$2&lt;Inputs!$AO11,0,Inputs!$AM11*Inputs!$AR11)</f>
        <v>0</v>
      </c>
      <c r="AH9" s="158">
        <f>IF(AH$2&lt;Inputs!$AO11,0,Inputs!$AM11*Inputs!$AR11)</f>
        <v>0</v>
      </c>
      <c r="AI9" s="158">
        <f>IF(AI$2&lt;Inputs!$AO11,0,Inputs!$AM11*Inputs!$AR11)</f>
        <v>0</v>
      </c>
      <c r="AJ9" s="158">
        <f>IF(AJ$2&lt;Inputs!$AO11,0,Inputs!$AM11*Inputs!$AR11)</f>
        <v>0</v>
      </c>
      <c r="AK9" s="158">
        <f>IF(AK$2&lt;Inputs!$AO11,0,Inputs!$AM11*Inputs!$AR11)</f>
        <v>0</v>
      </c>
      <c r="AL9" s="158">
        <f>IF(AL$2&lt;Inputs!$AO11,0,Inputs!$AM11*Inputs!$AR11)</f>
        <v>0</v>
      </c>
      <c r="AM9" s="158">
        <f>IF(AM$2&lt;Inputs!$AO11,0,Inputs!$AM11*Inputs!$AR11)</f>
        <v>0</v>
      </c>
      <c r="AN9" s="158">
        <f>IF(AN$2&lt;Inputs!$AO11,0,Inputs!$AM11*Inputs!$AR11)</f>
        <v>0</v>
      </c>
      <c r="AO9" s="159">
        <f t="shared" si="3"/>
        <v>0</v>
      </c>
      <c r="AP9" s="158">
        <f>IF(AP$2&lt;Inputs!$AO11,0,Inputs!$AM11*Inputs!$AS11)</f>
        <v>0</v>
      </c>
      <c r="AQ9" s="158">
        <f>IF(AQ$2&lt;Inputs!$AO11,0,Inputs!$AM11*Inputs!$AS11)</f>
        <v>0</v>
      </c>
      <c r="AR9" s="158">
        <f>IF(AR$2&lt;Inputs!$AO11,0,Inputs!$AM11*Inputs!$AS11)</f>
        <v>0</v>
      </c>
      <c r="AS9" s="158">
        <f>IF(AS$2&lt;Inputs!$AO11,0,Inputs!$AM11*Inputs!$AS11)</f>
        <v>0</v>
      </c>
      <c r="AT9" s="158">
        <f>IF(AT$2&lt;Inputs!$AO11,0,Inputs!$AM11*Inputs!$AS11)</f>
        <v>0</v>
      </c>
      <c r="AU9" s="158">
        <f>IF(AU$2&lt;Inputs!$AO11,0,Inputs!$AM11*Inputs!$AS11)</f>
        <v>0</v>
      </c>
      <c r="AV9" s="158">
        <f>IF(AV$2&lt;Inputs!$AO11,0,Inputs!$AM11*Inputs!$AS11)</f>
        <v>0</v>
      </c>
      <c r="AW9" s="158">
        <f>IF(AW$2&lt;Inputs!$AO11,0,Inputs!$AM11*Inputs!$AS11)</f>
        <v>0</v>
      </c>
      <c r="AX9" s="158">
        <f>IF(AX$2&lt;Inputs!$AO11,0,Inputs!$AM11*Inputs!$AS11)</f>
        <v>0</v>
      </c>
      <c r="AY9" s="158">
        <f>IF(AY$2&lt;Inputs!$AO11,0,Inputs!$AM11*Inputs!$AS11)</f>
        <v>0</v>
      </c>
      <c r="AZ9" s="158">
        <f>IF(AZ$2&lt;Inputs!$AO11,0,Inputs!$AM11*Inputs!$AS11)</f>
        <v>0</v>
      </c>
      <c r="BA9" s="158">
        <f>IF(BA$2&lt;Inputs!$AO11,0,Inputs!$AM11*Inputs!$AS11)</f>
        <v>0</v>
      </c>
      <c r="BB9" s="159">
        <f t="shared" si="4"/>
        <v>0</v>
      </c>
      <c r="BC9" s="158">
        <f>IF(BC$2&lt;Inputs!$AO11,0,Inputs!$AM11*Inputs!$AT11)</f>
        <v>0</v>
      </c>
      <c r="BD9" s="158">
        <f>IF(BD$2&lt;Inputs!$AO11,0,Inputs!$AM11*Inputs!$AT11)</f>
        <v>0</v>
      </c>
      <c r="BE9" s="158">
        <f>IF(BE$2&lt;Inputs!$AO11,0,Inputs!$AM11*Inputs!$AT11)</f>
        <v>0</v>
      </c>
      <c r="BF9" s="158">
        <f>IF(BF$2&lt;Inputs!$AO11,0,Inputs!$AM11*Inputs!$AT11)</f>
        <v>0</v>
      </c>
      <c r="BG9" s="158">
        <f>IF(BG$2&lt;Inputs!$AO11,0,Inputs!$AM11*Inputs!$AT11)</f>
        <v>0</v>
      </c>
      <c r="BH9" s="158">
        <f>IF(BH$2&lt;Inputs!$AO11,0,Inputs!$AM11*Inputs!$AT11)</f>
        <v>0</v>
      </c>
      <c r="BI9" s="158">
        <f>IF(BI$2&lt;Inputs!$AO11,0,Inputs!$AM11*Inputs!$AT11)</f>
        <v>0</v>
      </c>
      <c r="BJ9" s="158">
        <f>IF(BJ$2&lt;Inputs!$AO11,0,Inputs!$AM11*Inputs!$AT11)</f>
        <v>0</v>
      </c>
      <c r="BK9" s="158">
        <f>IF(BK$2&lt;Inputs!$AO11,0,Inputs!$AM11*Inputs!$AT11)</f>
        <v>0</v>
      </c>
      <c r="BL9" s="158">
        <f>IF(BL$2&lt;Inputs!$AO11,0,Inputs!$AM11*Inputs!$AT11)</f>
        <v>0</v>
      </c>
      <c r="BM9" s="158">
        <f>IF(BM$2&lt;Inputs!$AO11,0,Inputs!$AM11*Inputs!$AT11)</f>
        <v>0</v>
      </c>
      <c r="BN9" s="158">
        <f>IF(BN$2&lt;Inputs!$AO11,0,Inputs!$AM11*Inputs!$AT11)</f>
        <v>0</v>
      </c>
      <c r="BO9" s="159">
        <f t="shared" si="5"/>
        <v>0</v>
      </c>
    </row>
    <row r="10" outlineLevel="1">
      <c r="A10" s="1"/>
      <c r="B10" s="157" t="str">
        <f>Inputs!AL12</f>
        <v>Seminar 3</v>
      </c>
      <c r="C10" s="158">
        <f>IF(C$2&lt;Inputs!$AO12,0,Inputs!$AM12*Inputs!$AP12)</f>
        <v>0</v>
      </c>
      <c r="D10" s="158">
        <f>IF(D$2&lt;Inputs!$AO12,0,Inputs!$AM12*Inputs!$AP12)</f>
        <v>0</v>
      </c>
      <c r="E10" s="158">
        <f>IF(E$2&lt;Inputs!$AO12,0,Inputs!$AM12*Inputs!$AP12)</f>
        <v>0</v>
      </c>
      <c r="F10" s="158">
        <f>IF(F$2&lt;Inputs!$AO12,0,Inputs!$AM12*Inputs!$AP12)</f>
        <v>0</v>
      </c>
      <c r="G10" s="158">
        <f>IF(G$2&lt;Inputs!$AO12,0,Inputs!$AM12*Inputs!$AP12)</f>
        <v>0</v>
      </c>
      <c r="H10" s="158">
        <f>IF(H$2&lt;Inputs!$AO12,0,Inputs!$AM12*Inputs!$AP12)</f>
        <v>0</v>
      </c>
      <c r="I10" s="158">
        <f>IF(I$2&lt;Inputs!$AO12,0,Inputs!$AM12*Inputs!$AP12)</f>
        <v>0</v>
      </c>
      <c r="J10" s="158">
        <f>IF(J$2&lt;Inputs!$AO12,0,Inputs!$AM12*Inputs!$AP12)</f>
        <v>0</v>
      </c>
      <c r="K10" s="158">
        <f>IF(K$2&lt;Inputs!$AO12,0,Inputs!$AM12*Inputs!$AP12)</f>
        <v>0</v>
      </c>
      <c r="L10" s="158">
        <f>IF(L$2&lt;Inputs!$AO12,0,Inputs!$AM12*Inputs!$AP12)</f>
        <v>0</v>
      </c>
      <c r="M10" s="158">
        <f>IF(M$2&lt;Inputs!$AO12,0,Inputs!$AM12*Inputs!$AP12)</f>
        <v>0</v>
      </c>
      <c r="N10" s="158">
        <f>IF(N$2&lt;Inputs!$AO12,0,Inputs!$AM12*Inputs!$AP12)</f>
        <v>0</v>
      </c>
      <c r="O10" s="159">
        <f t="shared" si="1"/>
        <v>0</v>
      </c>
      <c r="P10" s="158">
        <f>IF(P$2&lt;Inputs!$AO12,0,Inputs!$AM12*Inputs!$AQ12)</f>
        <v>0</v>
      </c>
      <c r="Q10" s="158">
        <f>IF(Q$2&lt;Inputs!$AO12,0,Inputs!$AM12*Inputs!$AQ12)</f>
        <v>0</v>
      </c>
      <c r="R10" s="158">
        <f>IF(R$2&lt;Inputs!$AO12,0,Inputs!$AM12*Inputs!$AQ12)</f>
        <v>0</v>
      </c>
      <c r="S10" s="158">
        <f>IF(S$2&lt;Inputs!$AO12,0,Inputs!$AM12*Inputs!$AQ12)</f>
        <v>0</v>
      </c>
      <c r="T10" s="158">
        <f>IF(T$2&lt;Inputs!$AO12,0,Inputs!$AM12*Inputs!$AQ12)</f>
        <v>0</v>
      </c>
      <c r="U10" s="158">
        <f>IF(U$2&lt;Inputs!$AO12,0,Inputs!$AM12*Inputs!$AQ12)</f>
        <v>0</v>
      </c>
      <c r="V10" s="158">
        <f>IF(V$2&lt;Inputs!$AO12,0,Inputs!$AM12*Inputs!$AQ12)</f>
        <v>0</v>
      </c>
      <c r="W10" s="158">
        <f>IF(W$2&lt;Inputs!$AO12,0,Inputs!$AM12*Inputs!$AQ12)</f>
        <v>0</v>
      </c>
      <c r="X10" s="158">
        <f>IF(X$2&lt;Inputs!$AO12,0,Inputs!$AM12*Inputs!$AQ12)</f>
        <v>0</v>
      </c>
      <c r="Y10" s="158">
        <f>IF(Y$2&lt;Inputs!$AO12,0,Inputs!$AM12*Inputs!$AQ12)</f>
        <v>0</v>
      </c>
      <c r="Z10" s="158">
        <f>IF(Z$2&lt;Inputs!$AO12,0,Inputs!$AM12*Inputs!$AQ12)</f>
        <v>0</v>
      </c>
      <c r="AA10" s="158">
        <f>IF(AA$2&lt;Inputs!$AO12,0,Inputs!$AM12*Inputs!$AQ12)</f>
        <v>0</v>
      </c>
      <c r="AB10" s="159">
        <f t="shared" si="2"/>
        <v>0</v>
      </c>
      <c r="AC10" s="158">
        <f>IF(AC$2&lt;Inputs!$AO12,0,Inputs!$AM12*Inputs!$AR12)</f>
        <v>0</v>
      </c>
      <c r="AD10" s="158">
        <f>IF(AD$2&lt;Inputs!$AO12,0,Inputs!$AM12*Inputs!$AR12)</f>
        <v>0</v>
      </c>
      <c r="AE10" s="158">
        <f>IF(AE$2&lt;Inputs!$AO12,0,Inputs!$AM12*Inputs!$AR12)</f>
        <v>0</v>
      </c>
      <c r="AF10" s="158">
        <f>IF(AF$2&lt;Inputs!$AO12,0,Inputs!$AM12*Inputs!$AR12)</f>
        <v>0</v>
      </c>
      <c r="AG10" s="158">
        <f>IF(AG$2&lt;Inputs!$AO12,0,Inputs!$AM12*Inputs!$AR12)</f>
        <v>0</v>
      </c>
      <c r="AH10" s="158">
        <f>IF(AH$2&lt;Inputs!$AO12,0,Inputs!$AM12*Inputs!$AR12)</f>
        <v>0</v>
      </c>
      <c r="AI10" s="158">
        <f>IF(AI$2&lt;Inputs!$AO12,0,Inputs!$AM12*Inputs!$AR12)</f>
        <v>0</v>
      </c>
      <c r="AJ10" s="158">
        <f>IF(AJ$2&lt;Inputs!$AO12,0,Inputs!$AM12*Inputs!$AR12)</f>
        <v>0</v>
      </c>
      <c r="AK10" s="158">
        <f>IF(AK$2&lt;Inputs!$AO12,0,Inputs!$AM12*Inputs!$AR12)</f>
        <v>0</v>
      </c>
      <c r="AL10" s="158">
        <f>IF(AL$2&lt;Inputs!$AO12,0,Inputs!$AM12*Inputs!$AR12)</f>
        <v>0</v>
      </c>
      <c r="AM10" s="158">
        <f>IF(AM$2&lt;Inputs!$AO12,0,Inputs!$AM12*Inputs!$AR12)</f>
        <v>0</v>
      </c>
      <c r="AN10" s="158">
        <f>IF(AN$2&lt;Inputs!$AO12,0,Inputs!$AM12*Inputs!$AR12)</f>
        <v>0</v>
      </c>
      <c r="AO10" s="159">
        <f t="shared" si="3"/>
        <v>0</v>
      </c>
      <c r="AP10" s="158">
        <f>IF(AP$2&lt;Inputs!$AO12,0,Inputs!$AM12*Inputs!$AS12)</f>
        <v>0</v>
      </c>
      <c r="AQ10" s="158">
        <f>IF(AQ$2&lt;Inputs!$AO12,0,Inputs!$AM12*Inputs!$AS12)</f>
        <v>0</v>
      </c>
      <c r="AR10" s="158">
        <f>IF(AR$2&lt;Inputs!$AO12,0,Inputs!$AM12*Inputs!$AS12)</f>
        <v>0</v>
      </c>
      <c r="AS10" s="158">
        <f>IF(AS$2&lt;Inputs!$AO12,0,Inputs!$AM12*Inputs!$AS12)</f>
        <v>0</v>
      </c>
      <c r="AT10" s="158">
        <f>IF(AT$2&lt;Inputs!$AO12,0,Inputs!$AM12*Inputs!$AS12)</f>
        <v>0</v>
      </c>
      <c r="AU10" s="158">
        <f>IF(AU$2&lt;Inputs!$AO12,0,Inputs!$AM12*Inputs!$AS12)</f>
        <v>0</v>
      </c>
      <c r="AV10" s="158">
        <f>IF(AV$2&lt;Inputs!$AO12,0,Inputs!$AM12*Inputs!$AS12)</f>
        <v>0</v>
      </c>
      <c r="AW10" s="158">
        <f>IF(AW$2&lt;Inputs!$AO12,0,Inputs!$AM12*Inputs!$AS12)</f>
        <v>0</v>
      </c>
      <c r="AX10" s="158">
        <f>IF(AX$2&lt;Inputs!$AO12,0,Inputs!$AM12*Inputs!$AS12)</f>
        <v>0</v>
      </c>
      <c r="AY10" s="158">
        <f>IF(AY$2&lt;Inputs!$AO12,0,Inputs!$AM12*Inputs!$AS12)</f>
        <v>0</v>
      </c>
      <c r="AZ10" s="158">
        <f>IF(AZ$2&lt;Inputs!$AO12,0,Inputs!$AM12*Inputs!$AS12)</f>
        <v>0</v>
      </c>
      <c r="BA10" s="158">
        <f>IF(BA$2&lt;Inputs!$AO12,0,Inputs!$AM12*Inputs!$AS12)</f>
        <v>0</v>
      </c>
      <c r="BB10" s="159">
        <f t="shared" si="4"/>
        <v>0</v>
      </c>
      <c r="BC10" s="158">
        <f>IF(BC$2&lt;Inputs!$AO12,0,Inputs!$AM12*Inputs!$AT12)</f>
        <v>0</v>
      </c>
      <c r="BD10" s="158">
        <f>IF(BD$2&lt;Inputs!$AO12,0,Inputs!$AM12*Inputs!$AT12)</f>
        <v>0</v>
      </c>
      <c r="BE10" s="158">
        <f>IF(BE$2&lt;Inputs!$AO12,0,Inputs!$AM12*Inputs!$AT12)</f>
        <v>0</v>
      </c>
      <c r="BF10" s="158">
        <f>IF(BF$2&lt;Inputs!$AO12,0,Inputs!$AM12*Inputs!$AT12)</f>
        <v>0</v>
      </c>
      <c r="BG10" s="158">
        <f>IF(BG$2&lt;Inputs!$AO12,0,Inputs!$AM12*Inputs!$AT12)</f>
        <v>0</v>
      </c>
      <c r="BH10" s="158">
        <f>IF(BH$2&lt;Inputs!$AO12,0,Inputs!$AM12*Inputs!$AT12)</f>
        <v>0</v>
      </c>
      <c r="BI10" s="158">
        <f>IF(BI$2&lt;Inputs!$AO12,0,Inputs!$AM12*Inputs!$AT12)</f>
        <v>0</v>
      </c>
      <c r="BJ10" s="158">
        <f>IF(BJ$2&lt;Inputs!$AO12,0,Inputs!$AM12*Inputs!$AT12)</f>
        <v>0</v>
      </c>
      <c r="BK10" s="158">
        <f>IF(BK$2&lt;Inputs!$AO12,0,Inputs!$AM12*Inputs!$AT12)</f>
        <v>0</v>
      </c>
      <c r="BL10" s="158">
        <f>IF(BL$2&lt;Inputs!$AO12,0,Inputs!$AM12*Inputs!$AT12)</f>
        <v>0</v>
      </c>
      <c r="BM10" s="158">
        <f>IF(BM$2&lt;Inputs!$AO12,0,Inputs!$AM12*Inputs!$AT12)</f>
        <v>0</v>
      </c>
      <c r="BN10" s="158">
        <f>IF(BN$2&lt;Inputs!$AO12,0,Inputs!$AM12*Inputs!$AT12)</f>
        <v>0</v>
      </c>
      <c r="BO10" s="159">
        <f t="shared" si="5"/>
        <v>0</v>
      </c>
    </row>
    <row r="11" outlineLevel="1">
      <c r="A11" s="1"/>
      <c r="B11" s="157" t="str">
        <f>Inputs!AL13</f>
        <v>Other Event 1</v>
      </c>
      <c r="C11" s="158">
        <f>IF(C$2&lt;Inputs!$AO13,0,Inputs!$AM13*Inputs!$AP13)</f>
        <v>0</v>
      </c>
      <c r="D11" s="158">
        <f>IF(D$2&lt;Inputs!$AO13,0,Inputs!$AM13*Inputs!$AP13)</f>
        <v>0</v>
      </c>
      <c r="E11" s="158">
        <f>IF(E$2&lt;Inputs!$AO13,0,Inputs!$AM13*Inputs!$AP13)</f>
        <v>0</v>
      </c>
      <c r="F11" s="158">
        <f>IF(F$2&lt;Inputs!$AO13,0,Inputs!$AM13*Inputs!$AP13)</f>
        <v>0</v>
      </c>
      <c r="G11" s="158">
        <f>IF(G$2&lt;Inputs!$AO13,0,Inputs!$AM13*Inputs!$AP13)</f>
        <v>0</v>
      </c>
      <c r="H11" s="158">
        <f>IF(H$2&lt;Inputs!$AO13,0,Inputs!$AM13*Inputs!$AP13)</f>
        <v>0</v>
      </c>
      <c r="I11" s="158">
        <f>IF(I$2&lt;Inputs!$AO13,0,Inputs!$AM13*Inputs!$AP13)</f>
        <v>0</v>
      </c>
      <c r="J11" s="158">
        <f>IF(J$2&lt;Inputs!$AO13,0,Inputs!$AM13*Inputs!$AP13)</f>
        <v>0</v>
      </c>
      <c r="K11" s="158">
        <f>IF(K$2&lt;Inputs!$AO13,0,Inputs!$AM13*Inputs!$AP13)</f>
        <v>0</v>
      </c>
      <c r="L11" s="158">
        <f>IF(L$2&lt;Inputs!$AO13,0,Inputs!$AM13*Inputs!$AP13)</f>
        <v>0</v>
      </c>
      <c r="M11" s="158">
        <f>IF(M$2&lt;Inputs!$AO13,0,Inputs!$AM13*Inputs!$AP13)</f>
        <v>0</v>
      </c>
      <c r="N11" s="158">
        <f>IF(N$2&lt;Inputs!$AO13,0,Inputs!$AM13*Inputs!$AP13)</f>
        <v>0</v>
      </c>
      <c r="O11" s="159">
        <f t="shared" si="1"/>
        <v>0</v>
      </c>
      <c r="P11" s="158">
        <f>IF(P$2&lt;Inputs!$AO13,0,Inputs!$AM13*Inputs!$AQ13)</f>
        <v>0</v>
      </c>
      <c r="Q11" s="158">
        <f>IF(Q$2&lt;Inputs!$AO13,0,Inputs!$AM13*Inputs!$AQ13)</f>
        <v>0</v>
      </c>
      <c r="R11" s="158">
        <f>IF(R$2&lt;Inputs!$AO13,0,Inputs!$AM13*Inputs!$AQ13)</f>
        <v>0</v>
      </c>
      <c r="S11" s="158">
        <f>IF(S$2&lt;Inputs!$AO13,0,Inputs!$AM13*Inputs!$AQ13)</f>
        <v>0</v>
      </c>
      <c r="T11" s="158">
        <f>IF(T$2&lt;Inputs!$AO13,0,Inputs!$AM13*Inputs!$AQ13)</f>
        <v>0</v>
      </c>
      <c r="U11" s="158">
        <f>IF(U$2&lt;Inputs!$AO13,0,Inputs!$AM13*Inputs!$AQ13)</f>
        <v>0</v>
      </c>
      <c r="V11" s="158">
        <f>IF(V$2&lt;Inputs!$AO13,0,Inputs!$AM13*Inputs!$AQ13)</f>
        <v>0</v>
      </c>
      <c r="W11" s="158">
        <f>IF(W$2&lt;Inputs!$AO13,0,Inputs!$AM13*Inputs!$AQ13)</f>
        <v>0</v>
      </c>
      <c r="X11" s="158">
        <f>IF(X$2&lt;Inputs!$AO13,0,Inputs!$AM13*Inputs!$AQ13)</f>
        <v>0</v>
      </c>
      <c r="Y11" s="158">
        <f>IF(Y$2&lt;Inputs!$AO13,0,Inputs!$AM13*Inputs!$AQ13)</f>
        <v>0</v>
      </c>
      <c r="Z11" s="158">
        <f>IF(Z$2&lt;Inputs!$AO13,0,Inputs!$AM13*Inputs!$AQ13)</f>
        <v>0</v>
      </c>
      <c r="AA11" s="158">
        <f>IF(AA$2&lt;Inputs!$AO13,0,Inputs!$AM13*Inputs!$AQ13)</f>
        <v>0</v>
      </c>
      <c r="AB11" s="159">
        <f t="shared" si="2"/>
        <v>0</v>
      </c>
      <c r="AC11" s="158">
        <f>IF(AC$2&lt;Inputs!$AO13,0,Inputs!$AM13*Inputs!$AR13)</f>
        <v>0</v>
      </c>
      <c r="AD11" s="158">
        <f>IF(AD$2&lt;Inputs!$AO13,0,Inputs!$AM13*Inputs!$AR13)</f>
        <v>0</v>
      </c>
      <c r="AE11" s="158">
        <f>IF(AE$2&lt;Inputs!$AO13,0,Inputs!$AM13*Inputs!$AR13)</f>
        <v>0</v>
      </c>
      <c r="AF11" s="158">
        <f>IF(AF$2&lt;Inputs!$AO13,0,Inputs!$AM13*Inputs!$AR13)</f>
        <v>0</v>
      </c>
      <c r="AG11" s="158">
        <f>IF(AG$2&lt;Inputs!$AO13,0,Inputs!$AM13*Inputs!$AR13)</f>
        <v>0</v>
      </c>
      <c r="AH11" s="158">
        <f>IF(AH$2&lt;Inputs!$AO13,0,Inputs!$AM13*Inputs!$AR13)</f>
        <v>0</v>
      </c>
      <c r="AI11" s="158">
        <f>IF(AI$2&lt;Inputs!$AO13,0,Inputs!$AM13*Inputs!$AR13)</f>
        <v>0</v>
      </c>
      <c r="AJ11" s="158">
        <f>IF(AJ$2&lt;Inputs!$AO13,0,Inputs!$AM13*Inputs!$AR13)</f>
        <v>0</v>
      </c>
      <c r="AK11" s="158">
        <f>IF(AK$2&lt;Inputs!$AO13,0,Inputs!$AM13*Inputs!$AR13)</f>
        <v>0</v>
      </c>
      <c r="AL11" s="158">
        <f>IF(AL$2&lt;Inputs!$AO13,0,Inputs!$AM13*Inputs!$AR13)</f>
        <v>0</v>
      </c>
      <c r="AM11" s="158">
        <f>IF(AM$2&lt;Inputs!$AO13,0,Inputs!$AM13*Inputs!$AR13)</f>
        <v>0</v>
      </c>
      <c r="AN11" s="158">
        <f>IF(AN$2&lt;Inputs!$AO13,0,Inputs!$AM13*Inputs!$AR13)</f>
        <v>0</v>
      </c>
      <c r="AO11" s="159">
        <f t="shared" si="3"/>
        <v>0</v>
      </c>
      <c r="AP11" s="158">
        <f>IF(AP$2&lt;Inputs!$AO13,0,Inputs!$AM13*Inputs!$AS13)</f>
        <v>0</v>
      </c>
      <c r="AQ11" s="158">
        <f>IF(AQ$2&lt;Inputs!$AO13,0,Inputs!$AM13*Inputs!$AS13)</f>
        <v>0</v>
      </c>
      <c r="AR11" s="158">
        <f>IF(AR$2&lt;Inputs!$AO13,0,Inputs!$AM13*Inputs!$AS13)</f>
        <v>0</v>
      </c>
      <c r="AS11" s="158">
        <f>IF(AS$2&lt;Inputs!$AO13,0,Inputs!$AM13*Inputs!$AS13)</f>
        <v>0</v>
      </c>
      <c r="AT11" s="158">
        <f>IF(AT$2&lt;Inputs!$AO13,0,Inputs!$AM13*Inputs!$AS13)</f>
        <v>0</v>
      </c>
      <c r="AU11" s="158">
        <f>IF(AU$2&lt;Inputs!$AO13,0,Inputs!$AM13*Inputs!$AS13)</f>
        <v>0</v>
      </c>
      <c r="AV11" s="158">
        <f>IF(AV$2&lt;Inputs!$AO13,0,Inputs!$AM13*Inputs!$AS13)</f>
        <v>0</v>
      </c>
      <c r="AW11" s="158">
        <f>IF(AW$2&lt;Inputs!$AO13,0,Inputs!$AM13*Inputs!$AS13)</f>
        <v>0</v>
      </c>
      <c r="AX11" s="158">
        <f>IF(AX$2&lt;Inputs!$AO13,0,Inputs!$AM13*Inputs!$AS13)</f>
        <v>0</v>
      </c>
      <c r="AY11" s="158">
        <f>IF(AY$2&lt;Inputs!$AO13,0,Inputs!$AM13*Inputs!$AS13)</f>
        <v>0</v>
      </c>
      <c r="AZ11" s="158">
        <f>IF(AZ$2&lt;Inputs!$AO13,0,Inputs!$AM13*Inputs!$AS13)</f>
        <v>0</v>
      </c>
      <c r="BA11" s="158">
        <f>IF(BA$2&lt;Inputs!$AO13,0,Inputs!$AM13*Inputs!$AS13)</f>
        <v>0</v>
      </c>
      <c r="BB11" s="159">
        <f t="shared" si="4"/>
        <v>0</v>
      </c>
      <c r="BC11" s="158">
        <f>IF(BC$2&lt;Inputs!$AO13,0,Inputs!$AM13*Inputs!$AT13)</f>
        <v>0</v>
      </c>
      <c r="BD11" s="158">
        <f>IF(BD$2&lt;Inputs!$AO13,0,Inputs!$AM13*Inputs!$AT13)</f>
        <v>0</v>
      </c>
      <c r="BE11" s="158">
        <f>IF(BE$2&lt;Inputs!$AO13,0,Inputs!$AM13*Inputs!$AT13)</f>
        <v>0</v>
      </c>
      <c r="BF11" s="158">
        <f>IF(BF$2&lt;Inputs!$AO13,0,Inputs!$AM13*Inputs!$AT13)</f>
        <v>0</v>
      </c>
      <c r="BG11" s="158">
        <f>IF(BG$2&lt;Inputs!$AO13,0,Inputs!$AM13*Inputs!$AT13)</f>
        <v>0</v>
      </c>
      <c r="BH11" s="158">
        <f>IF(BH$2&lt;Inputs!$AO13,0,Inputs!$AM13*Inputs!$AT13)</f>
        <v>0</v>
      </c>
      <c r="BI11" s="158">
        <f>IF(BI$2&lt;Inputs!$AO13,0,Inputs!$AM13*Inputs!$AT13)</f>
        <v>0</v>
      </c>
      <c r="BJ11" s="158">
        <f>IF(BJ$2&lt;Inputs!$AO13,0,Inputs!$AM13*Inputs!$AT13)</f>
        <v>0</v>
      </c>
      <c r="BK11" s="158">
        <f>IF(BK$2&lt;Inputs!$AO13,0,Inputs!$AM13*Inputs!$AT13)</f>
        <v>0</v>
      </c>
      <c r="BL11" s="158">
        <f>IF(BL$2&lt;Inputs!$AO13,0,Inputs!$AM13*Inputs!$AT13)</f>
        <v>0</v>
      </c>
      <c r="BM11" s="158">
        <f>IF(BM$2&lt;Inputs!$AO13,0,Inputs!$AM13*Inputs!$AT13)</f>
        <v>0</v>
      </c>
      <c r="BN11" s="158">
        <f>IF(BN$2&lt;Inputs!$AO13,0,Inputs!$AM13*Inputs!$AT13)</f>
        <v>0</v>
      </c>
      <c r="BO11" s="159">
        <f t="shared" si="5"/>
        <v>0</v>
      </c>
    </row>
    <row r="12" outlineLevel="1">
      <c r="A12" s="1"/>
      <c r="B12" s="157" t="str">
        <f>Inputs!AL14</f>
        <v>Other Event 2</v>
      </c>
      <c r="C12" s="158">
        <f>IF(C$2&lt;Inputs!$AO14,0,Inputs!$AM14*Inputs!$AP14)</f>
        <v>0</v>
      </c>
      <c r="D12" s="158">
        <f>IF(D$2&lt;Inputs!$AO14,0,Inputs!$AM14*Inputs!$AP14)</f>
        <v>0</v>
      </c>
      <c r="E12" s="158">
        <f>IF(E$2&lt;Inputs!$AO14,0,Inputs!$AM14*Inputs!$AP14)</f>
        <v>0</v>
      </c>
      <c r="F12" s="158">
        <f>IF(F$2&lt;Inputs!$AO14,0,Inputs!$AM14*Inputs!$AP14)</f>
        <v>0</v>
      </c>
      <c r="G12" s="158">
        <f>IF(G$2&lt;Inputs!$AO14,0,Inputs!$AM14*Inputs!$AP14)</f>
        <v>0</v>
      </c>
      <c r="H12" s="158">
        <f>IF(H$2&lt;Inputs!$AO14,0,Inputs!$AM14*Inputs!$AP14)</f>
        <v>0</v>
      </c>
      <c r="I12" s="158">
        <f>IF(I$2&lt;Inputs!$AO14,0,Inputs!$AM14*Inputs!$AP14)</f>
        <v>0</v>
      </c>
      <c r="J12" s="158">
        <f>IF(J$2&lt;Inputs!$AO14,0,Inputs!$AM14*Inputs!$AP14)</f>
        <v>0</v>
      </c>
      <c r="K12" s="158">
        <f>IF(K$2&lt;Inputs!$AO14,0,Inputs!$AM14*Inputs!$AP14)</f>
        <v>0</v>
      </c>
      <c r="L12" s="158">
        <f>IF(L$2&lt;Inputs!$AO14,0,Inputs!$AM14*Inputs!$AP14)</f>
        <v>0</v>
      </c>
      <c r="M12" s="158">
        <f>IF(M$2&lt;Inputs!$AO14,0,Inputs!$AM14*Inputs!$AP14)</f>
        <v>0</v>
      </c>
      <c r="N12" s="158">
        <f>IF(N$2&lt;Inputs!$AO14,0,Inputs!$AM14*Inputs!$AP14)</f>
        <v>0</v>
      </c>
      <c r="O12" s="159">
        <f t="shared" si="1"/>
        <v>0</v>
      </c>
      <c r="P12" s="158">
        <f>IF(P$2&lt;Inputs!$AO14,0,Inputs!$AM14*Inputs!$AQ14)</f>
        <v>0</v>
      </c>
      <c r="Q12" s="158">
        <f>IF(Q$2&lt;Inputs!$AO14,0,Inputs!$AM14*Inputs!$AQ14)</f>
        <v>0</v>
      </c>
      <c r="R12" s="158">
        <f>IF(R$2&lt;Inputs!$AO14,0,Inputs!$AM14*Inputs!$AQ14)</f>
        <v>0</v>
      </c>
      <c r="S12" s="158">
        <f>IF(S$2&lt;Inputs!$AO14,0,Inputs!$AM14*Inputs!$AQ14)</f>
        <v>0</v>
      </c>
      <c r="T12" s="158">
        <f>IF(T$2&lt;Inputs!$AO14,0,Inputs!$AM14*Inputs!$AQ14)</f>
        <v>0</v>
      </c>
      <c r="U12" s="158">
        <f>IF(U$2&lt;Inputs!$AO14,0,Inputs!$AM14*Inputs!$AQ14)</f>
        <v>0</v>
      </c>
      <c r="V12" s="158">
        <f>IF(V$2&lt;Inputs!$AO14,0,Inputs!$AM14*Inputs!$AQ14)</f>
        <v>0</v>
      </c>
      <c r="W12" s="158">
        <f>IF(W$2&lt;Inputs!$AO14,0,Inputs!$AM14*Inputs!$AQ14)</f>
        <v>0</v>
      </c>
      <c r="X12" s="158">
        <f>IF(X$2&lt;Inputs!$AO14,0,Inputs!$AM14*Inputs!$AQ14)</f>
        <v>0</v>
      </c>
      <c r="Y12" s="158">
        <f>IF(Y$2&lt;Inputs!$AO14,0,Inputs!$AM14*Inputs!$AQ14)</f>
        <v>0</v>
      </c>
      <c r="Z12" s="158">
        <f>IF(Z$2&lt;Inputs!$AO14,0,Inputs!$AM14*Inputs!$AQ14)</f>
        <v>0</v>
      </c>
      <c r="AA12" s="158">
        <f>IF(AA$2&lt;Inputs!$AO14,0,Inputs!$AM14*Inputs!$AQ14)</f>
        <v>0</v>
      </c>
      <c r="AB12" s="159">
        <f t="shared" si="2"/>
        <v>0</v>
      </c>
      <c r="AC12" s="158">
        <f>IF(AC$2&lt;Inputs!$AO14,0,Inputs!$AM14*Inputs!$AR14)</f>
        <v>0</v>
      </c>
      <c r="AD12" s="158">
        <f>IF(AD$2&lt;Inputs!$AO14,0,Inputs!$AM14*Inputs!$AR14)</f>
        <v>0</v>
      </c>
      <c r="AE12" s="158">
        <f>IF(AE$2&lt;Inputs!$AO14,0,Inputs!$AM14*Inputs!$AR14)</f>
        <v>0</v>
      </c>
      <c r="AF12" s="158">
        <f>IF(AF$2&lt;Inputs!$AO14,0,Inputs!$AM14*Inputs!$AR14)</f>
        <v>0</v>
      </c>
      <c r="AG12" s="158">
        <f>IF(AG$2&lt;Inputs!$AO14,0,Inputs!$AM14*Inputs!$AR14)</f>
        <v>0</v>
      </c>
      <c r="AH12" s="158">
        <f>IF(AH$2&lt;Inputs!$AO14,0,Inputs!$AM14*Inputs!$AR14)</f>
        <v>0</v>
      </c>
      <c r="AI12" s="158">
        <f>IF(AI$2&lt;Inputs!$AO14,0,Inputs!$AM14*Inputs!$AR14)</f>
        <v>0</v>
      </c>
      <c r="AJ12" s="158">
        <f>IF(AJ$2&lt;Inputs!$AO14,0,Inputs!$AM14*Inputs!$AR14)</f>
        <v>0</v>
      </c>
      <c r="AK12" s="158">
        <f>IF(AK$2&lt;Inputs!$AO14,0,Inputs!$AM14*Inputs!$AR14)</f>
        <v>0</v>
      </c>
      <c r="AL12" s="158">
        <f>IF(AL$2&lt;Inputs!$AO14,0,Inputs!$AM14*Inputs!$AR14)</f>
        <v>0</v>
      </c>
      <c r="AM12" s="158">
        <f>IF(AM$2&lt;Inputs!$AO14,0,Inputs!$AM14*Inputs!$AR14)</f>
        <v>0</v>
      </c>
      <c r="AN12" s="158">
        <f>IF(AN$2&lt;Inputs!$AO14,0,Inputs!$AM14*Inputs!$AR14)</f>
        <v>0</v>
      </c>
      <c r="AO12" s="159">
        <f t="shared" si="3"/>
        <v>0</v>
      </c>
      <c r="AP12" s="158">
        <f>IF(AP$2&lt;Inputs!$AO14,0,Inputs!$AM14*Inputs!$AS14)</f>
        <v>0</v>
      </c>
      <c r="AQ12" s="158">
        <f>IF(AQ$2&lt;Inputs!$AO14,0,Inputs!$AM14*Inputs!$AS14)</f>
        <v>0</v>
      </c>
      <c r="AR12" s="158">
        <f>IF(AR$2&lt;Inputs!$AO14,0,Inputs!$AM14*Inputs!$AS14)</f>
        <v>0</v>
      </c>
      <c r="AS12" s="158">
        <f>IF(AS$2&lt;Inputs!$AO14,0,Inputs!$AM14*Inputs!$AS14)</f>
        <v>0</v>
      </c>
      <c r="AT12" s="158">
        <f>IF(AT$2&lt;Inputs!$AO14,0,Inputs!$AM14*Inputs!$AS14)</f>
        <v>0</v>
      </c>
      <c r="AU12" s="158">
        <f>IF(AU$2&lt;Inputs!$AO14,0,Inputs!$AM14*Inputs!$AS14)</f>
        <v>0</v>
      </c>
      <c r="AV12" s="158">
        <f>IF(AV$2&lt;Inputs!$AO14,0,Inputs!$AM14*Inputs!$AS14)</f>
        <v>0</v>
      </c>
      <c r="AW12" s="158">
        <f>IF(AW$2&lt;Inputs!$AO14,0,Inputs!$AM14*Inputs!$AS14)</f>
        <v>0</v>
      </c>
      <c r="AX12" s="158">
        <f>IF(AX$2&lt;Inputs!$AO14,0,Inputs!$AM14*Inputs!$AS14)</f>
        <v>0</v>
      </c>
      <c r="AY12" s="158">
        <f>IF(AY$2&lt;Inputs!$AO14,0,Inputs!$AM14*Inputs!$AS14)</f>
        <v>0</v>
      </c>
      <c r="AZ12" s="158">
        <f>IF(AZ$2&lt;Inputs!$AO14,0,Inputs!$AM14*Inputs!$AS14)</f>
        <v>0</v>
      </c>
      <c r="BA12" s="158">
        <f>IF(BA$2&lt;Inputs!$AO14,0,Inputs!$AM14*Inputs!$AS14)</f>
        <v>0</v>
      </c>
      <c r="BB12" s="159">
        <f t="shared" si="4"/>
        <v>0</v>
      </c>
      <c r="BC12" s="158">
        <f>IF(BC$2&lt;Inputs!$AO14,0,Inputs!$AM14*Inputs!$AT14)</f>
        <v>0</v>
      </c>
      <c r="BD12" s="158">
        <f>IF(BD$2&lt;Inputs!$AO14,0,Inputs!$AM14*Inputs!$AT14)</f>
        <v>0</v>
      </c>
      <c r="BE12" s="158">
        <f>IF(BE$2&lt;Inputs!$AO14,0,Inputs!$AM14*Inputs!$AT14)</f>
        <v>0</v>
      </c>
      <c r="BF12" s="158">
        <f>IF(BF$2&lt;Inputs!$AO14,0,Inputs!$AM14*Inputs!$AT14)</f>
        <v>0</v>
      </c>
      <c r="BG12" s="158">
        <f>IF(BG$2&lt;Inputs!$AO14,0,Inputs!$AM14*Inputs!$AT14)</f>
        <v>0</v>
      </c>
      <c r="BH12" s="158">
        <f>IF(BH$2&lt;Inputs!$AO14,0,Inputs!$AM14*Inputs!$AT14)</f>
        <v>0</v>
      </c>
      <c r="BI12" s="158">
        <f>IF(BI$2&lt;Inputs!$AO14,0,Inputs!$AM14*Inputs!$AT14)</f>
        <v>0</v>
      </c>
      <c r="BJ12" s="158">
        <f>IF(BJ$2&lt;Inputs!$AO14,0,Inputs!$AM14*Inputs!$AT14)</f>
        <v>0</v>
      </c>
      <c r="BK12" s="158">
        <f>IF(BK$2&lt;Inputs!$AO14,0,Inputs!$AM14*Inputs!$AT14)</f>
        <v>0</v>
      </c>
      <c r="BL12" s="158">
        <f>IF(BL$2&lt;Inputs!$AO14,0,Inputs!$AM14*Inputs!$AT14)</f>
        <v>0</v>
      </c>
      <c r="BM12" s="158">
        <f>IF(BM$2&lt;Inputs!$AO14,0,Inputs!$AM14*Inputs!$AT14)</f>
        <v>0</v>
      </c>
      <c r="BN12" s="158">
        <f>IF(BN$2&lt;Inputs!$AO14,0,Inputs!$AM14*Inputs!$AT14)</f>
        <v>0</v>
      </c>
      <c r="BO12" s="159">
        <f t="shared" si="5"/>
        <v>0</v>
      </c>
    </row>
    <row r="13" outlineLevel="1">
      <c r="A13" s="1"/>
      <c r="B13" s="157" t="str">
        <f>Inputs!AL15</f>
        <v>Other Event 3</v>
      </c>
      <c r="C13" s="158">
        <f>IF(C$2&lt;Inputs!$AO15,0,Inputs!$AM15*Inputs!$AP15)</f>
        <v>0</v>
      </c>
      <c r="D13" s="158">
        <f>IF(D$2&lt;Inputs!$AO15,0,Inputs!$AM15*Inputs!$AP15)</f>
        <v>0</v>
      </c>
      <c r="E13" s="158">
        <f>IF(E$2&lt;Inputs!$AO15,0,Inputs!$AM15*Inputs!$AP15)</f>
        <v>0</v>
      </c>
      <c r="F13" s="158">
        <f>IF(F$2&lt;Inputs!$AO15,0,Inputs!$AM15*Inputs!$AP15)</f>
        <v>0</v>
      </c>
      <c r="G13" s="158">
        <f>IF(G$2&lt;Inputs!$AO15,0,Inputs!$AM15*Inputs!$AP15)</f>
        <v>0</v>
      </c>
      <c r="H13" s="158">
        <f>IF(H$2&lt;Inputs!$AO15,0,Inputs!$AM15*Inputs!$AP15)</f>
        <v>0</v>
      </c>
      <c r="I13" s="158">
        <f>IF(I$2&lt;Inputs!$AO15,0,Inputs!$AM15*Inputs!$AP15)</f>
        <v>0</v>
      </c>
      <c r="J13" s="158">
        <f>IF(J$2&lt;Inputs!$AO15,0,Inputs!$AM15*Inputs!$AP15)</f>
        <v>0</v>
      </c>
      <c r="K13" s="158">
        <f>IF(K$2&lt;Inputs!$AO15,0,Inputs!$AM15*Inputs!$AP15)</f>
        <v>0</v>
      </c>
      <c r="L13" s="158">
        <f>IF(L$2&lt;Inputs!$AO15,0,Inputs!$AM15*Inputs!$AP15)</f>
        <v>0</v>
      </c>
      <c r="M13" s="158">
        <f>IF(M$2&lt;Inputs!$AO15,0,Inputs!$AM15*Inputs!$AP15)</f>
        <v>0</v>
      </c>
      <c r="N13" s="158">
        <f>IF(N$2&lt;Inputs!$AO15,0,Inputs!$AM15*Inputs!$AP15)</f>
        <v>0</v>
      </c>
      <c r="O13" s="159">
        <f t="shared" si="1"/>
        <v>0</v>
      </c>
      <c r="P13" s="158">
        <f>IF(P$2&lt;Inputs!$AO15,0,Inputs!$AM15*Inputs!$AQ15)</f>
        <v>0</v>
      </c>
      <c r="Q13" s="158">
        <f>IF(Q$2&lt;Inputs!$AO15,0,Inputs!$AM15*Inputs!$AQ15)</f>
        <v>0</v>
      </c>
      <c r="R13" s="158">
        <f>IF(R$2&lt;Inputs!$AO15,0,Inputs!$AM15*Inputs!$AQ15)</f>
        <v>0</v>
      </c>
      <c r="S13" s="158">
        <f>IF(S$2&lt;Inputs!$AO15,0,Inputs!$AM15*Inputs!$AQ15)</f>
        <v>0</v>
      </c>
      <c r="T13" s="158">
        <f>IF(T$2&lt;Inputs!$AO15,0,Inputs!$AM15*Inputs!$AQ15)</f>
        <v>0</v>
      </c>
      <c r="U13" s="158">
        <f>IF(U$2&lt;Inputs!$AO15,0,Inputs!$AM15*Inputs!$AQ15)</f>
        <v>0</v>
      </c>
      <c r="V13" s="158">
        <f>IF(V$2&lt;Inputs!$AO15,0,Inputs!$AM15*Inputs!$AQ15)</f>
        <v>0</v>
      </c>
      <c r="W13" s="158">
        <f>IF(W$2&lt;Inputs!$AO15,0,Inputs!$AM15*Inputs!$AQ15)</f>
        <v>0</v>
      </c>
      <c r="X13" s="158">
        <f>IF(X$2&lt;Inputs!$AO15,0,Inputs!$AM15*Inputs!$AQ15)</f>
        <v>0</v>
      </c>
      <c r="Y13" s="158">
        <f>IF(Y$2&lt;Inputs!$AO15,0,Inputs!$AM15*Inputs!$AQ15)</f>
        <v>0</v>
      </c>
      <c r="Z13" s="158">
        <f>IF(Z$2&lt;Inputs!$AO15,0,Inputs!$AM15*Inputs!$AQ15)</f>
        <v>0</v>
      </c>
      <c r="AA13" s="158">
        <f>IF(AA$2&lt;Inputs!$AO15,0,Inputs!$AM15*Inputs!$AQ15)</f>
        <v>0</v>
      </c>
      <c r="AB13" s="159">
        <f t="shared" si="2"/>
        <v>0</v>
      </c>
      <c r="AC13" s="158">
        <f>IF(AC$2&lt;Inputs!$AO15,0,Inputs!$AM15*Inputs!$AR15)</f>
        <v>0</v>
      </c>
      <c r="AD13" s="158">
        <f>IF(AD$2&lt;Inputs!$AO15,0,Inputs!$AM15*Inputs!$AR15)</f>
        <v>0</v>
      </c>
      <c r="AE13" s="158">
        <f>IF(AE$2&lt;Inputs!$AO15,0,Inputs!$AM15*Inputs!$AR15)</f>
        <v>0</v>
      </c>
      <c r="AF13" s="158">
        <f>IF(AF$2&lt;Inputs!$AO15,0,Inputs!$AM15*Inputs!$AR15)</f>
        <v>0</v>
      </c>
      <c r="AG13" s="158">
        <f>IF(AG$2&lt;Inputs!$AO15,0,Inputs!$AM15*Inputs!$AR15)</f>
        <v>0</v>
      </c>
      <c r="AH13" s="158">
        <f>IF(AH$2&lt;Inputs!$AO15,0,Inputs!$AM15*Inputs!$AR15)</f>
        <v>0</v>
      </c>
      <c r="AI13" s="158">
        <f>IF(AI$2&lt;Inputs!$AO15,0,Inputs!$AM15*Inputs!$AR15)</f>
        <v>0</v>
      </c>
      <c r="AJ13" s="158">
        <f>IF(AJ$2&lt;Inputs!$AO15,0,Inputs!$AM15*Inputs!$AR15)</f>
        <v>0</v>
      </c>
      <c r="AK13" s="158">
        <f>IF(AK$2&lt;Inputs!$AO15,0,Inputs!$AM15*Inputs!$AR15)</f>
        <v>0</v>
      </c>
      <c r="AL13" s="158">
        <f>IF(AL$2&lt;Inputs!$AO15,0,Inputs!$AM15*Inputs!$AR15)</f>
        <v>0</v>
      </c>
      <c r="AM13" s="158">
        <f>IF(AM$2&lt;Inputs!$AO15,0,Inputs!$AM15*Inputs!$AR15)</f>
        <v>0</v>
      </c>
      <c r="AN13" s="158">
        <f>IF(AN$2&lt;Inputs!$AO15,0,Inputs!$AM15*Inputs!$AR15)</f>
        <v>0</v>
      </c>
      <c r="AO13" s="159">
        <f t="shared" si="3"/>
        <v>0</v>
      </c>
      <c r="AP13" s="158">
        <f>IF(AP$2&lt;Inputs!$AO15,0,Inputs!$AM15*Inputs!$AS15)</f>
        <v>0</v>
      </c>
      <c r="AQ13" s="158">
        <f>IF(AQ$2&lt;Inputs!$AO15,0,Inputs!$AM15*Inputs!$AS15)</f>
        <v>0</v>
      </c>
      <c r="AR13" s="158">
        <f>IF(AR$2&lt;Inputs!$AO15,0,Inputs!$AM15*Inputs!$AS15)</f>
        <v>0</v>
      </c>
      <c r="AS13" s="158">
        <f>IF(AS$2&lt;Inputs!$AO15,0,Inputs!$AM15*Inputs!$AS15)</f>
        <v>0</v>
      </c>
      <c r="AT13" s="158">
        <f>IF(AT$2&lt;Inputs!$AO15,0,Inputs!$AM15*Inputs!$AS15)</f>
        <v>0</v>
      </c>
      <c r="AU13" s="158">
        <f>IF(AU$2&lt;Inputs!$AO15,0,Inputs!$AM15*Inputs!$AS15)</f>
        <v>0</v>
      </c>
      <c r="AV13" s="158">
        <f>IF(AV$2&lt;Inputs!$AO15,0,Inputs!$AM15*Inputs!$AS15)</f>
        <v>0</v>
      </c>
      <c r="AW13" s="158">
        <f>IF(AW$2&lt;Inputs!$AO15,0,Inputs!$AM15*Inputs!$AS15)</f>
        <v>0</v>
      </c>
      <c r="AX13" s="158">
        <f>IF(AX$2&lt;Inputs!$AO15,0,Inputs!$AM15*Inputs!$AS15)</f>
        <v>0</v>
      </c>
      <c r="AY13" s="158">
        <f>IF(AY$2&lt;Inputs!$AO15,0,Inputs!$AM15*Inputs!$AS15)</f>
        <v>0</v>
      </c>
      <c r="AZ13" s="158">
        <f>IF(AZ$2&lt;Inputs!$AO15,0,Inputs!$AM15*Inputs!$AS15)</f>
        <v>0</v>
      </c>
      <c r="BA13" s="158">
        <f>IF(BA$2&lt;Inputs!$AO15,0,Inputs!$AM15*Inputs!$AS15)</f>
        <v>0</v>
      </c>
      <c r="BB13" s="159">
        <f t="shared" si="4"/>
        <v>0</v>
      </c>
      <c r="BC13" s="158">
        <f>IF(BC$2&lt;Inputs!$AO15,0,Inputs!$AM15*Inputs!$AT15)</f>
        <v>0</v>
      </c>
      <c r="BD13" s="158">
        <f>IF(BD$2&lt;Inputs!$AO15,0,Inputs!$AM15*Inputs!$AT15)</f>
        <v>0</v>
      </c>
      <c r="BE13" s="158">
        <f>IF(BE$2&lt;Inputs!$AO15,0,Inputs!$AM15*Inputs!$AT15)</f>
        <v>0</v>
      </c>
      <c r="BF13" s="158">
        <f>IF(BF$2&lt;Inputs!$AO15,0,Inputs!$AM15*Inputs!$AT15)</f>
        <v>0</v>
      </c>
      <c r="BG13" s="158">
        <f>IF(BG$2&lt;Inputs!$AO15,0,Inputs!$AM15*Inputs!$AT15)</f>
        <v>0</v>
      </c>
      <c r="BH13" s="158">
        <f>IF(BH$2&lt;Inputs!$AO15,0,Inputs!$AM15*Inputs!$AT15)</f>
        <v>0</v>
      </c>
      <c r="BI13" s="158">
        <f>IF(BI$2&lt;Inputs!$AO15,0,Inputs!$AM15*Inputs!$AT15)</f>
        <v>0</v>
      </c>
      <c r="BJ13" s="158">
        <f>IF(BJ$2&lt;Inputs!$AO15,0,Inputs!$AM15*Inputs!$AT15)</f>
        <v>0</v>
      </c>
      <c r="BK13" s="158">
        <f>IF(BK$2&lt;Inputs!$AO15,0,Inputs!$AM15*Inputs!$AT15)</f>
        <v>0</v>
      </c>
      <c r="BL13" s="158">
        <f>IF(BL$2&lt;Inputs!$AO15,0,Inputs!$AM15*Inputs!$AT15)</f>
        <v>0</v>
      </c>
      <c r="BM13" s="158">
        <f>IF(BM$2&lt;Inputs!$AO15,0,Inputs!$AM15*Inputs!$AT15)</f>
        <v>0</v>
      </c>
      <c r="BN13" s="158">
        <f>IF(BN$2&lt;Inputs!$AO15,0,Inputs!$AM15*Inputs!$AT15)</f>
        <v>0</v>
      </c>
      <c r="BO13" s="159">
        <f t="shared" si="5"/>
        <v>0</v>
      </c>
    </row>
    <row r="14" outlineLevel="1">
      <c r="A14" s="1"/>
      <c r="B14" s="157" t="str">
        <f>Inputs!AL16</f>
        <v>Other Event 4</v>
      </c>
      <c r="C14" s="158">
        <f>IF(C$2&lt;Inputs!$AO16,0,Inputs!$AM16*Inputs!$AP16)</f>
        <v>0</v>
      </c>
      <c r="D14" s="158">
        <f>IF(D$2&lt;Inputs!$AO16,0,Inputs!$AM16*Inputs!$AP16)</f>
        <v>0</v>
      </c>
      <c r="E14" s="158">
        <f>IF(E$2&lt;Inputs!$AO16,0,Inputs!$AM16*Inputs!$AP16)</f>
        <v>0</v>
      </c>
      <c r="F14" s="158">
        <f>IF(F$2&lt;Inputs!$AO16,0,Inputs!$AM16*Inputs!$AP16)</f>
        <v>0</v>
      </c>
      <c r="G14" s="158">
        <f>IF(G$2&lt;Inputs!$AO16,0,Inputs!$AM16*Inputs!$AP16)</f>
        <v>0</v>
      </c>
      <c r="H14" s="158">
        <f>IF(H$2&lt;Inputs!$AO16,0,Inputs!$AM16*Inputs!$AP16)</f>
        <v>0</v>
      </c>
      <c r="I14" s="158">
        <f>IF(I$2&lt;Inputs!$AO16,0,Inputs!$AM16*Inputs!$AP16)</f>
        <v>0</v>
      </c>
      <c r="J14" s="158">
        <f>IF(J$2&lt;Inputs!$AO16,0,Inputs!$AM16*Inputs!$AP16)</f>
        <v>0</v>
      </c>
      <c r="K14" s="158">
        <f>IF(K$2&lt;Inputs!$AO16,0,Inputs!$AM16*Inputs!$AP16)</f>
        <v>0</v>
      </c>
      <c r="L14" s="158">
        <f>IF(L$2&lt;Inputs!$AO16,0,Inputs!$AM16*Inputs!$AP16)</f>
        <v>0</v>
      </c>
      <c r="M14" s="158">
        <f>IF(M$2&lt;Inputs!$AO16,0,Inputs!$AM16*Inputs!$AP16)</f>
        <v>0</v>
      </c>
      <c r="N14" s="158">
        <f>IF(N$2&lt;Inputs!$AO16,0,Inputs!$AM16*Inputs!$AP16)</f>
        <v>0</v>
      </c>
      <c r="O14" s="159">
        <f t="shared" si="1"/>
        <v>0</v>
      </c>
      <c r="P14" s="158">
        <f>IF(P$2&lt;Inputs!$AO16,0,Inputs!$AM16*Inputs!$AQ16)</f>
        <v>0</v>
      </c>
      <c r="Q14" s="158">
        <f>IF(Q$2&lt;Inputs!$AO16,0,Inputs!$AM16*Inputs!$AQ16)</f>
        <v>0</v>
      </c>
      <c r="R14" s="158">
        <f>IF(R$2&lt;Inputs!$AO16,0,Inputs!$AM16*Inputs!$AQ16)</f>
        <v>0</v>
      </c>
      <c r="S14" s="158">
        <f>IF(S$2&lt;Inputs!$AO16,0,Inputs!$AM16*Inputs!$AQ16)</f>
        <v>0</v>
      </c>
      <c r="T14" s="158">
        <f>IF(T$2&lt;Inputs!$AO16,0,Inputs!$AM16*Inputs!$AQ16)</f>
        <v>0</v>
      </c>
      <c r="U14" s="158">
        <f>IF(U$2&lt;Inputs!$AO16,0,Inputs!$AM16*Inputs!$AQ16)</f>
        <v>0</v>
      </c>
      <c r="V14" s="158">
        <f>IF(V$2&lt;Inputs!$AO16,0,Inputs!$AM16*Inputs!$AQ16)</f>
        <v>0</v>
      </c>
      <c r="W14" s="158">
        <f>IF(W$2&lt;Inputs!$AO16,0,Inputs!$AM16*Inputs!$AQ16)</f>
        <v>0</v>
      </c>
      <c r="X14" s="158">
        <f>IF(X$2&lt;Inputs!$AO16,0,Inputs!$AM16*Inputs!$AQ16)</f>
        <v>0</v>
      </c>
      <c r="Y14" s="158">
        <f>IF(Y$2&lt;Inputs!$AO16,0,Inputs!$AM16*Inputs!$AQ16)</f>
        <v>0</v>
      </c>
      <c r="Z14" s="158">
        <f>IF(Z$2&lt;Inputs!$AO16,0,Inputs!$AM16*Inputs!$AQ16)</f>
        <v>0</v>
      </c>
      <c r="AA14" s="158">
        <f>IF(AA$2&lt;Inputs!$AO16,0,Inputs!$AM16*Inputs!$AQ16)</f>
        <v>0</v>
      </c>
      <c r="AB14" s="159">
        <f t="shared" si="2"/>
        <v>0</v>
      </c>
      <c r="AC14" s="158">
        <f>IF(AC$2&lt;Inputs!$AO16,0,Inputs!$AM16*Inputs!$AR16)</f>
        <v>0</v>
      </c>
      <c r="AD14" s="158">
        <f>IF(AD$2&lt;Inputs!$AO16,0,Inputs!$AM16*Inputs!$AR16)</f>
        <v>0</v>
      </c>
      <c r="AE14" s="158">
        <f>IF(AE$2&lt;Inputs!$AO16,0,Inputs!$AM16*Inputs!$AR16)</f>
        <v>0</v>
      </c>
      <c r="AF14" s="158">
        <f>IF(AF$2&lt;Inputs!$AO16,0,Inputs!$AM16*Inputs!$AR16)</f>
        <v>0</v>
      </c>
      <c r="AG14" s="158">
        <f>IF(AG$2&lt;Inputs!$AO16,0,Inputs!$AM16*Inputs!$AR16)</f>
        <v>0</v>
      </c>
      <c r="AH14" s="158">
        <f>IF(AH$2&lt;Inputs!$AO16,0,Inputs!$AM16*Inputs!$AR16)</f>
        <v>0</v>
      </c>
      <c r="AI14" s="158">
        <f>IF(AI$2&lt;Inputs!$AO16,0,Inputs!$AM16*Inputs!$AR16)</f>
        <v>0</v>
      </c>
      <c r="AJ14" s="158">
        <f>IF(AJ$2&lt;Inputs!$AO16,0,Inputs!$AM16*Inputs!$AR16)</f>
        <v>0</v>
      </c>
      <c r="AK14" s="158">
        <f>IF(AK$2&lt;Inputs!$AO16,0,Inputs!$AM16*Inputs!$AR16)</f>
        <v>0</v>
      </c>
      <c r="AL14" s="158">
        <f>IF(AL$2&lt;Inputs!$AO16,0,Inputs!$AM16*Inputs!$AR16)</f>
        <v>0</v>
      </c>
      <c r="AM14" s="158">
        <f>IF(AM$2&lt;Inputs!$AO16,0,Inputs!$AM16*Inputs!$AR16)</f>
        <v>0</v>
      </c>
      <c r="AN14" s="158">
        <f>IF(AN$2&lt;Inputs!$AO16,0,Inputs!$AM16*Inputs!$AR16)</f>
        <v>0</v>
      </c>
      <c r="AO14" s="159">
        <f t="shared" si="3"/>
        <v>0</v>
      </c>
      <c r="AP14" s="158">
        <f>IF(AP$2&lt;Inputs!$AO16,0,Inputs!$AM16*Inputs!$AS16)</f>
        <v>0</v>
      </c>
      <c r="AQ14" s="158">
        <f>IF(AQ$2&lt;Inputs!$AO16,0,Inputs!$AM16*Inputs!$AS16)</f>
        <v>0</v>
      </c>
      <c r="AR14" s="158">
        <f>IF(AR$2&lt;Inputs!$AO16,0,Inputs!$AM16*Inputs!$AS16)</f>
        <v>0</v>
      </c>
      <c r="AS14" s="158">
        <f>IF(AS$2&lt;Inputs!$AO16,0,Inputs!$AM16*Inputs!$AS16)</f>
        <v>0</v>
      </c>
      <c r="AT14" s="158">
        <f>IF(AT$2&lt;Inputs!$AO16,0,Inputs!$AM16*Inputs!$AS16)</f>
        <v>0</v>
      </c>
      <c r="AU14" s="158">
        <f>IF(AU$2&lt;Inputs!$AO16,0,Inputs!$AM16*Inputs!$AS16)</f>
        <v>0</v>
      </c>
      <c r="AV14" s="158">
        <f>IF(AV$2&lt;Inputs!$AO16,0,Inputs!$AM16*Inputs!$AS16)</f>
        <v>0</v>
      </c>
      <c r="AW14" s="158">
        <f>IF(AW$2&lt;Inputs!$AO16,0,Inputs!$AM16*Inputs!$AS16)</f>
        <v>0</v>
      </c>
      <c r="AX14" s="158">
        <f>IF(AX$2&lt;Inputs!$AO16,0,Inputs!$AM16*Inputs!$AS16)</f>
        <v>0</v>
      </c>
      <c r="AY14" s="158">
        <f>IF(AY$2&lt;Inputs!$AO16,0,Inputs!$AM16*Inputs!$AS16)</f>
        <v>0</v>
      </c>
      <c r="AZ14" s="158">
        <f>IF(AZ$2&lt;Inputs!$AO16,0,Inputs!$AM16*Inputs!$AS16)</f>
        <v>0</v>
      </c>
      <c r="BA14" s="158">
        <f>IF(BA$2&lt;Inputs!$AO16,0,Inputs!$AM16*Inputs!$AS16)</f>
        <v>0</v>
      </c>
      <c r="BB14" s="159">
        <f t="shared" si="4"/>
        <v>0</v>
      </c>
      <c r="BC14" s="158">
        <f>IF(BC$2&lt;Inputs!$AO16,0,Inputs!$AM16*Inputs!$AT16)</f>
        <v>0</v>
      </c>
      <c r="BD14" s="158">
        <f>IF(BD$2&lt;Inputs!$AO16,0,Inputs!$AM16*Inputs!$AT16)</f>
        <v>0</v>
      </c>
      <c r="BE14" s="158">
        <f>IF(BE$2&lt;Inputs!$AO16,0,Inputs!$AM16*Inputs!$AT16)</f>
        <v>0</v>
      </c>
      <c r="BF14" s="158">
        <f>IF(BF$2&lt;Inputs!$AO16,0,Inputs!$AM16*Inputs!$AT16)</f>
        <v>0</v>
      </c>
      <c r="BG14" s="158">
        <f>IF(BG$2&lt;Inputs!$AO16,0,Inputs!$AM16*Inputs!$AT16)</f>
        <v>0</v>
      </c>
      <c r="BH14" s="158">
        <f>IF(BH$2&lt;Inputs!$AO16,0,Inputs!$AM16*Inputs!$AT16)</f>
        <v>0</v>
      </c>
      <c r="BI14" s="158">
        <f>IF(BI$2&lt;Inputs!$AO16,0,Inputs!$AM16*Inputs!$AT16)</f>
        <v>0</v>
      </c>
      <c r="BJ14" s="158">
        <f>IF(BJ$2&lt;Inputs!$AO16,0,Inputs!$AM16*Inputs!$AT16)</f>
        <v>0</v>
      </c>
      <c r="BK14" s="158">
        <f>IF(BK$2&lt;Inputs!$AO16,0,Inputs!$AM16*Inputs!$AT16)</f>
        <v>0</v>
      </c>
      <c r="BL14" s="158">
        <f>IF(BL$2&lt;Inputs!$AO16,0,Inputs!$AM16*Inputs!$AT16)</f>
        <v>0</v>
      </c>
      <c r="BM14" s="158">
        <f>IF(BM$2&lt;Inputs!$AO16,0,Inputs!$AM16*Inputs!$AT16)</f>
        <v>0</v>
      </c>
      <c r="BN14" s="158">
        <f>IF(BN$2&lt;Inputs!$AO16,0,Inputs!$AM16*Inputs!$AT16)</f>
        <v>0</v>
      </c>
      <c r="BO14" s="159">
        <f t="shared" si="5"/>
        <v>0</v>
      </c>
    </row>
    <row r="15" outlineLevel="1">
      <c r="A15" s="1"/>
      <c r="B15" s="157" t="str">
        <f>Inputs!AL17</f>
        <v>Other Event 5</v>
      </c>
      <c r="C15" s="158">
        <f>IF(C$2&lt;Inputs!$AO17,0,Inputs!$AM17*Inputs!$AP17)</f>
        <v>0</v>
      </c>
      <c r="D15" s="158">
        <f>IF(D$2&lt;Inputs!$AO17,0,Inputs!$AM17*Inputs!$AP17)</f>
        <v>0</v>
      </c>
      <c r="E15" s="158">
        <f>IF(E$2&lt;Inputs!$AO17,0,Inputs!$AM17*Inputs!$AP17)</f>
        <v>0</v>
      </c>
      <c r="F15" s="158">
        <f>IF(F$2&lt;Inputs!$AO17,0,Inputs!$AM17*Inputs!$AP17)</f>
        <v>0</v>
      </c>
      <c r="G15" s="158">
        <f>IF(G$2&lt;Inputs!$AO17,0,Inputs!$AM17*Inputs!$AP17)</f>
        <v>0</v>
      </c>
      <c r="H15" s="158">
        <f>IF(H$2&lt;Inputs!$AO17,0,Inputs!$AM17*Inputs!$AP17)</f>
        <v>0</v>
      </c>
      <c r="I15" s="158">
        <f>IF(I$2&lt;Inputs!$AO17,0,Inputs!$AM17*Inputs!$AP17)</f>
        <v>0</v>
      </c>
      <c r="J15" s="158">
        <f>IF(J$2&lt;Inputs!$AO17,0,Inputs!$AM17*Inputs!$AP17)</f>
        <v>0</v>
      </c>
      <c r="K15" s="158">
        <f>IF(K$2&lt;Inputs!$AO17,0,Inputs!$AM17*Inputs!$AP17)</f>
        <v>0</v>
      </c>
      <c r="L15" s="158">
        <f>IF(L$2&lt;Inputs!$AO17,0,Inputs!$AM17*Inputs!$AP17)</f>
        <v>0</v>
      </c>
      <c r="M15" s="158">
        <f>IF(M$2&lt;Inputs!$AO17,0,Inputs!$AM17*Inputs!$AP17)</f>
        <v>0</v>
      </c>
      <c r="N15" s="158">
        <f>IF(N$2&lt;Inputs!$AO17,0,Inputs!$AM17*Inputs!$AP17)</f>
        <v>0</v>
      </c>
      <c r="O15" s="159">
        <f t="shared" si="1"/>
        <v>0</v>
      </c>
      <c r="P15" s="158">
        <f>IF(P$2&lt;Inputs!$AO17,0,Inputs!$AM17*Inputs!$AQ17)</f>
        <v>0</v>
      </c>
      <c r="Q15" s="158">
        <f>IF(Q$2&lt;Inputs!$AO17,0,Inputs!$AM17*Inputs!$AQ17)</f>
        <v>0</v>
      </c>
      <c r="R15" s="158">
        <f>IF(R$2&lt;Inputs!$AO17,0,Inputs!$AM17*Inputs!$AQ17)</f>
        <v>0</v>
      </c>
      <c r="S15" s="158">
        <f>IF(S$2&lt;Inputs!$AO17,0,Inputs!$AM17*Inputs!$AQ17)</f>
        <v>0</v>
      </c>
      <c r="T15" s="158">
        <f>IF(T$2&lt;Inputs!$AO17,0,Inputs!$AM17*Inputs!$AQ17)</f>
        <v>0</v>
      </c>
      <c r="U15" s="158">
        <f>IF(U$2&lt;Inputs!$AO17,0,Inputs!$AM17*Inputs!$AQ17)</f>
        <v>0</v>
      </c>
      <c r="V15" s="158">
        <f>IF(V$2&lt;Inputs!$AO17,0,Inputs!$AM17*Inputs!$AQ17)</f>
        <v>0</v>
      </c>
      <c r="W15" s="158">
        <f>IF(W$2&lt;Inputs!$AO17,0,Inputs!$AM17*Inputs!$AQ17)</f>
        <v>0</v>
      </c>
      <c r="X15" s="158">
        <f>IF(X$2&lt;Inputs!$AO17,0,Inputs!$AM17*Inputs!$AQ17)</f>
        <v>0</v>
      </c>
      <c r="Y15" s="158">
        <f>IF(Y$2&lt;Inputs!$AO17,0,Inputs!$AM17*Inputs!$AQ17)</f>
        <v>0</v>
      </c>
      <c r="Z15" s="158">
        <f>IF(Z$2&lt;Inputs!$AO17,0,Inputs!$AM17*Inputs!$AQ17)</f>
        <v>0</v>
      </c>
      <c r="AA15" s="158">
        <f>IF(AA$2&lt;Inputs!$AO17,0,Inputs!$AM17*Inputs!$AQ17)</f>
        <v>0</v>
      </c>
      <c r="AB15" s="159">
        <f t="shared" si="2"/>
        <v>0</v>
      </c>
      <c r="AC15" s="158">
        <f>IF(AC$2&lt;Inputs!$AO17,0,Inputs!$AM17*Inputs!$AR17)</f>
        <v>0</v>
      </c>
      <c r="AD15" s="158">
        <f>IF(AD$2&lt;Inputs!$AO17,0,Inputs!$AM17*Inputs!$AR17)</f>
        <v>0</v>
      </c>
      <c r="AE15" s="158">
        <f>IF(AE$2&lt;Inputs!$AO17,0,Inputs!$AM17*Inputs!$AR17)</f>
        <v>0</v>
      </c>
      <c r="AF15" s="158">
        <f>IF(AF$2&lt;Inputs!$AO17,0,Inputs!$AM17*Inputs!$AR17)</f>
        <v>0</v>
      </c>
      <c r="AG15" s="158">
        <f>IF(AG$2&lt;Inputs!$AO17,0,Inputs!$AM17*Inputs!$AR17)</f>
        <v>0</v>
      </c>
      <c r="AH15" s="158">
        <f>IF(AH$2&lt;Inputs!$AO17,0,Inputs!$AM17*Inputs!$AR17)</f>
        <v>0</v>
      </c>
      <c r="AI15" s="158">
        <f>IF(AI$2&lt;Inputs!$AO17,0,Inputs!$AM17*Inputs!$AR17)</f>
        <v>0</v>
      </c>
      <c r="AJ15" s="158">
        <f>IF(AJ$2&lt;Inputs!$AO17,0,Inputs!$AM17*Inputs!$AR17)</f>
        <v>0</v>
      </c>
      <c r="AK15" s="158">
        <f>IF(AK$2&lt;Inputs!$AO17,0,Inputs!$AM17*Inputs!$AR17)</f>
        <v>0</v>
      </c>
      <c r="AL15" s="158">
        <f>IF(AL$2&lt;Inputs!$AO17,0,Inputs!$AM17*Inputs!$AR17)</f>
        <v>0</v>
      </c>
      <c r="AM15" s="158">
        <f>IF(AM$2&lt;Inputs!$AO17,0,Inputs!$AM17*Inputs!$AR17)</f>
        <v>0</v>
      </c>
      <c r="AN15" s="158">
        <f>IF(AN$2&lt;Inputs!$AO17,0,Inputs!$AM17*Inputs!$AR17)</f>
        <v>0</v>
      </c>
      <c r="AO15" s="159">
        <f t="shared" si="3"/>
        <v>0</v>
      </c>
      <c r="AP15" s="158">
        <f>IF(AP$2&lt;Inputs!$AO17,0,Inputs!$AM17*Inputs!$AS17)</f>
        <v>0</v>
      </c>
      <c r="AQ15" s="158">
        <f>IF(AQ$2&lt;Inputs!$AO17,0,Inputs!$AM17*Inputs!$AS17)</f>
        <v>0</v>
      </c>
      <c r="AR15" s="158">
        <f>IF(AR$2&lt;Inputs!$AO17,0,Inputs!$AM17*Inputs!$AS17)</f>
        <v>0</v>
      </c>
      <c r="AS15" s="158">
        <f>IF(AS$2&lt;Inputs!$AO17,0,Inputs!$AM17*Inputs!$AS17)</f>
        <v>0</v>
      </c>
      <c r="AT15" s="158">
        <f>IF(AT$2&lt;Inputs!$AO17,0,Inputs!$AM17*Inputs!$AS17)</f>
        <v>0</v>
      </c>
      <c r="AU15" s="158">
        <f>IF(AU$2&lt;Inputs!$AO17,0,Inputs!$AM17*Inputs!$AS17)</f>
        <v>0</v>
      </c>
      <c r="AV15" s="158">
        <f>IF(AV$2&lt;Inputs!$AO17,0,Inputs!$AM17*Inputs!$AS17)</f>
        <v>0</v>
      </c>
      <c r="AW15" s="158">
        <f>IF(AW$2&lt;Inputs!$AO17,0,Inputs!$AM17*Inputs!$AS17)</f>
        <v>0</v>
      </c>
      <c r="AX15" s="158">
        <f>IF(AX$2&lt;Inputs!$AO17,0,Inputs!$AM17*Inputs!$AS17)</f>
        <v>0</v>
      </c>
      <c r="AY15" s="158">
        <f>IF(AY$2&lt;Inputs!$AO17,0,Inputs!$AM17*Inputs!$AS17)</f>
        <v>0</v>
      </c>
      <c r="AZ15" s="158">
        <f>IF(AZ$2&lt;Inputs!$AO17,0,Inputs!$AM17*Inputs!$AS17)</f>
        <v>0</v>
      </c>
      <c r="BA15" s="158">
        <f>IF(BA$2&lt;Inputs!$AO17,0,Inputs!$AM17*Inputs!$AS17)</f>
        <v>0</v>
      </c>
      <c r="BB15" s="159">
        <f t="shared" si="4"/>
        <v>0</v>
      </c>
      <c r="BC15" s="158">
        <f>IF(BC$2&lt;Inputs!$AO17,0,Inputs!$AM17*Inputs!$AT17)</f>
        <v>0</v>
      </c>
      <c r="BD15" s="158">
        <f>IF(BD$2&lt;Inputs!$AO17,0,Inputs!$AM17*Inputs!$AT17)</f>
        <v>0</v>
      </c>
      <c r="BE15" s="158">
        <f>IF(BE$2&lt;Inputs!$AO17,0,Inputs!$AM17*Inputs!$AT17)</f>
        <v>0</v>
      </c>
      <c r="BF15" s="158">
        <f>IF(BF$2&lt;Inputs!$AO17,0,Inputs!$AM17*Inputs!$AT17)</f>
        <v>0</v>
      </c>
      <c r="BG15" s="158">
        <f>IF(BG$2&lt;Inputs!$AO17,0,Inputs!$AM17*Inputs!$AT17)</f>
        <v>0</v>
      </c>
      <c r="BH15" s="158">
        <f>IF(BH$2&lt;Inputs!$AO17,0,Inputs!$AM17*Inputs!$AT17)</f>
        <v>0</v>
      </c>
      <c r="BI15" s="158">
        <f>IF(BI$2&lt;Inputs!$AO17,0,Inputs!$AM17*Inputs!$AT17)</f>
        <v>0</v>
      </c>
      <c r="BJ15" s="158">
        <f>IF(BJ$2&lt;Inputs!$AO17,0,Inputs!$AM17*Inputs!$AT17)</f>
        <v>0</v>
      </c>
      <c r="BK15" s="158">
        <f>IF(BK$2&lt;Inputs!$AO17,0,Inputs!$AM17*Inputs!$AT17)</f>
        <v>0</v>
      </c>
      <c r="BL15" s="158">
        <f>IF(BL$2&lt;Inputs!$AO17,0,Inputs!$AM17*Inputs!$AT17)</f>
        <v>0</v>
      </c>
      <c r="BM15" s="158">
        <f>IF(BM$2&lt;Inputs!$AO17,0,Inputs!$AM17*Inputs!$AT17)</f>
        <v>0</v>
      </c>
      <c r="BN15" s="158">
        <f>IF(BN$2&lt;Inputs!$AO17,0,Inputs!$AM17*Inputs!$AT17)</f>
        <v>0</v>
      </c>
      <c r="BO15" s="159">
        <f t="shared" si="5"/>
        <v>0</v>
      </c>
    </row>
    <row r="16">
      <c r="A16" s="1"/>
      <c r="B16" s="160" t="s">
        <v>405</v>
      </c>
      <c r="C16" s="159">
        <f t="shared" ref="C16:N16" si="6">SUM(C6:C15)</f>
        <v>0</v>
      </c>
      <c r="D16" s="159">
        <f t="shared" si="6"/>
        <v>0</v>
      </c>
      <c r="E16" s="159">
        <f t="shared" si="6"/>
        <v>0</v>
      </c>
      <c r="F16" s="159">
        <f t="shared" si="6"/>
        <v>0</v>
      </c>
      <c r="G16" s="159">
        <f t="shared" si="6"/>
        <v>0</v>
      </c>
      <c r="H16" s="159">
        <f t="shared" si="6"/>
        <v>0</v>
      </c>
      <c r="I16" s="159">
        <f t="shared" si="6"/>
        <v>0</v>
      </c>
      <c r="J16" s="159">
        <f t="shared" si="6"/>
        <v>0</v>
      </c>
      <c r="K16" s="159">
        <f t="shared" si="6"/>
        <v>0</v>
      </c>
      <c r="L16" s="159">
        <f t="shared" si="6"/>
        <v>0</v>
      </c>
      <c r="M16" s="159">
        <f t="shared" si="6"/>
        <v>0</v>
      </c>
      <c r="N16" s="159">
        <f t="shared" si="6"/>
        <v>0</v>
      </c>
      <c r="O16" s="161">
        <f t="shared" si="1"/>
        <v>0</v>
      </c>
      <c r="P16" s="159">
        <f t="shared" ref="P16:AA16" si="7">SUM(P6:P15)</f>
        <v>0</v>
      </c>
      <c r="Q16" s="159">
        <f t="shared" si="7"/>
        <v>0</v>
      </c>
      <c r="R16" s="159">
        <f t="shared" si="7"/>
        <v>0</v>
      </c>
      <c r="S16" s="159">
        <f t="shared" si="7"/>
        <v>0</v>
      </c>
      <c r="T16" s="159">
        <f t="shared" si="7"/>
        <v>0</v>
      </c>
      <c r="U16" s="159">
        <f t="shared" si="7"/>
        <v>0</v>
      </c>
      <c r="V16" s="159">
        <f t="shared" si="7"/>
        <v>0</v>
      </c>
      <c r="W16" s="159">
        <f t="shared" si="7"/>
        <v>0</v>
      </c>
      <c r="X16" s="159">
        <f t="shared" si="7"/>
        <v>0</v>
      </c>
      <c r="Y16" s="159">
        <f t="shared" si="7"/>
        <v>0</v>
      </c>
      <c r="Z16" s="159">
        <f t="shared" si="7"/>
        <v>0</v>
      </c>
      <c r="AA16" s="159">
        <f t="shared" si="7"/>
        <v>0</v>
      </c>
      <c r="AB16" s="161">
        <f t="shared" si="2"/>
        <v>0</v>
      </c>
      <c r="AC16" s="159">
        <f t="shared" ref="AC16:AN16" si="8">SUM(AC6:AC15)</f>
        <v>166.6666667</v>
      </c>
      <c r="AD16" s="159">
        <f t="shared" si="8"/>
        <v>166.6666667</v>
      </c>
      <c r="AE16" s="159">
        <f t="shared" si="8"/>
        <v>166.6666667</v>
      </c>
      <c r="AF16" s="159">
        <f t="shared" si="8"/>
        <v>166.6666667</v>
      </c>
      <c r="AG16" s="159">
        <f t="shared" si="8"/>
        <v>166.6666667</v>
      </c>
      <c r="AH16" s="159">
        <f t="shared" si="8"/>
        <v>166.6666667</v>
      </c>
      <c r="AI16" s="159">
        <f t="shared" si="8"/>
        <v>166.6666667</v>
      </c>
      <c r="AJ16" s="159">
        <f t="shared" si="8"/>
        <v>166.6666667</v>
      </c>
      <c r="AK16" s="159">
        <f t="shared" si="8"/>
        <v>166.6666667</v>
      </c>
      <c r="AL16" s="159">
        <f t="shared" si="8"/>
        <v>166.6666667</v>
      </c>
      <c r="AM16" s="159">
        <f t="shared" si="8"/>
        <v>166.6666667</v>
      </c>
      <c r="AN16" s="159">
        <f t="shared" si="8"/>
        <v>166.6666667</v>
      </c>
      <c r="AO16" s="161">
        <f t="shared" si="3"/>
        <v>2000</v>
      </c>
      <c r="AP16" s="159">
        <f t="shared" ref="AP16:BA16" si="9">SUM(AP6:AP15)</f>
        <v>166.6666667</v>
      </c>
      <c r="AQ16" s="159">
        <f t="shared" si="9"/>
        <v>166.6666667</v>
      </c>
      <c r="AR16" s="159">
        <f t="shared" si="9"/>
        <v>166.6666667</v>
      </c>
      <c r="AS16" s="159">
        <f t="shared" si="9"/>
        <v>166.6666667</v>
      </c>
      <c r="AT16" s="159">
        <f t="shared" si="9"/>
        <v>166.6666667</v>
      </c>
      <c r="AU16" s="159">
        <f t="shared" si="9"/>
        <v>166.6666667</v>
      </c>
      <c r="AV16" s="159">
        <f t="shared" si="9"/>
        <v>166.6666667</v>
      </c>
      <c r="AW16" s="159">
        <f t="shared" si="9"/>
        <v>166.6666667</v>
      </c>
      <c r="AX16" s="159">
        <f t="shared" si="9"/>
        <v>166.6666667</v>
      </c>
      <c r="AY16" s="159">
        <f t="shared" si="9"/>
        <v>166.6666667</v>
      </c>
      <c r="AZ16" s="159">
        <f t="shared" si="9"/>
        <v>166.6666667</v>
      </c>
      <c r="BA16" s="159">
        <f t="shared" si="9"/>
        <v>166.6666667</v>
      </c>
      <c r="BB16" s="161">
        <f t="shared" si="4"/>
        <v>2000</v>
      </c>
      <c r="BC16" s="159">
        <f t="shared" ref="BC16:BN16" si="10">SUM(BC6:BC15)</f>
        <v>250</v>
      </c>
      <c r="BD16" s="159">
        <f t="shared" si="10"/>
        <v>500</v>
      </c>
      <c r="BE16" s="159">
        <f t="shared" si="10"/>
        <v>500</v>
      </c>
      <c r="BF16" s="159">
        <f t="shared" si="10"/>
        <v>500</v>
      </c>
      <c r="BG16" s="159">
        <f t="shared" si="10"/>
        <v>500</v>
      </c>
      <c r="BH16" s="159">
        <f t="shared" si="10"/>
        <v>500</v>
      </c>
      <c r="BI16" s="159">
        <f t="shared" si="10"/>
        <v>500</v>
      </c>
      <c r="BJ16" s="159">
        <f t="shared" si="10"/>
        <v>500</v>
      </c>
      <c r="BK16" s="159">
        <f t="shared" si="10"/>
        <v>500</v>
      </c>
      <c r="BL16" s="159">
        <f t="shared" si="10"/>
        <v>500</v>
      </c>
      <c r="BM16" s="159">
        <f t="shared" si="10"/>
        <v>500</v>
      </c>
      <c r="BN16" s="159">
        <f t="shared" si="10"/>
        <v>500</v>
      </c>
      <c r="BO16" s="161">
        <f t="shared" si="5"/>
        <v>5750</v>
      </c>
    </row>
    <row r="17" outlineLevel="1">
      <c r="A17" s="1"/>
      <c r="B17" s="11" t="s">
        <v>406</v>
      </c>
      <c r="C17" s="156"/>
      <c r="D17" s="156"/>
      <c r="E17" s="156"/>
      <c r="F17" s="156"/>
      <c r="G17" s="156"/>
      <c r="H17" s="156"/>
      <c r="I17" s="156"/>
      <c r="J17" s="156"/>
      <c r="K17" s="156"/>
      <c r="L17" s="156"/>
      <c r="M17" s="156"/>
      <c r="N17" s="156"/>
      <c r="O17" s="155"/>
      <c r="P17" s="156"/>
      <c r="Q17" s="156"/>
      <c r="R17" s="156"/>
      <c r="S17" s="156"/>
      <c r="T17" s="156"/>
      <c r="U17" s="156"/>
      <c r="V17" s="156"/>
      <c r="W17" s="156"/>
      <c r="X17" s="156"/>
      <c r="Y17" s="156"/>
      <c r="Z17" s="156"/>
      <c r="AA17" s="156"/>
      <c r="AB17" s="155"/>
      <c r="AC17" s="156"/>
      <c r="AD17" s="156"/>
      <c r="AE17" s="156"/>
      <c r="AF17" s="156"/>
      <c r="AG17" s="156"/>
      <c r="AH17" s="156"/>
      <c r="AI17" s="156"/>
      <c r="AJ17" s="156"/>
      <c r="AK17" s="156"/>
      <c r="AL17" s="156"/>
      <c r="AM17" s="156"/>
      <c r="AN17" s="156"/>
      <c r="AO17" s="155"/>
      <c r="AP17" s="156"/>
      <c r="AQ17" s="156"/>
      <c r="AR17" s="156"/>
      <c r="AS17" s="156"/>
      <c r="AT17" s="156"/>
      <c r="AU17" s="156"/>
      <c r="AV17" s="156"/>
      <c r="AW17" s="156"/>
      <c r="AX17" s="156"/>
      <c r="AY17" s="156"/>
      <c r="AZ17" s="156"/>
      <c r="BA17" s="156"/>
      <c r="BB17" s="155"/>
      <c r="BC17" s="156"/>
      <c r="BD17" s="156"/>
      <c r="BE17" s="156"/>
      <c r="BF17" s="156"/>
      <c r="BG17" s="156"/>
      <c r="BH17" s="156"/>
      <c r="BI17" s="156"/>
      <c r="BJ17" s="156"/>
      <c r="BK17" s="156"/>
      <c r="BL17" s="156"/>
      <c r="BM17" s="156"/>
      <c r="BN17" s="156"/>
      <c r="BO17" s="155"/>
    </row>
    <row r="18" outlineLevel="1">
      <c r="A18" s="1"/>
      <c r="B18" s="157" t="str">
        <f>Inputs!AL19</f>
        <v>Book 1</v>
      </c>
      <c r="C18" s="158">
        <f>IF(C$2&lt;Inputs!$AO19,0,Inputs!$AM19*Inputs!$AP19)</f>
        <v>0</v>
      </c>
      <c r="D18" s="158">
        <f>IF(D$2&lt;Inputs!$AO19,0,Inputs!$AM19*Inputs!$AP19)</f>
        <v>0</v>
      </c>
      <c r="E18" s="158">
        <f>IF(E$2&lt;Inputs!$AO19,0,Inputs!$AM19*Inputs!$AP19)</f>
        <v>0</v>
      </c>
      <c r="F18" s="158">
        <f>IF(F$2&lt;Inputs!$AO19,0,Inputs!$AM19*Inputs!$AP19)</f>
        <v>0</v>
      </c>
      <c r="G18" s="158">
        <f>IF(G$2&lt;Inputs!$AO19,0,Inputs!$AM19*Inputs!$AP19)</f>
        <v>0</v>
      </c>
      <c r="H18" s="158">
        <f>IF(H$2&lt;Inputs!$AO19,0,Inputs!$AM19*Inputs!$AP19)</f>
        <v>0</v>
      </c>
      <c r="I18" s="158">
        <f>IF(I$2&lt;Inputs!$AO19,0,Inputs!$AM19*Inputs!$AP19)</f>
        <v>0</v>
      </c>
      <c r="J18" s="158">
        <f>IF(J$2&lt;Inputs!$AO19,0,Inputs!$AM19*Inputs!$AP19)</f>
        <v>0</v>
      </c>
      <c r="K18" s="158">
        <f>IF(K$2&lt;Inputs!$AO19,0,Inputs!$AM19*Inputs!$AP19)</f>
        <v>0</v>
      </c>
      <c r="L18" s="158">
        <f>IF(L$2&lt;Inputs!$AO19,0,Inputs!$AM19*Inputs!$AP19)</f>
        <v>0</v>
      </c>
      <c r="M18" s="158">
        <f>IF(M$2&lt;Inputs!$AO19,0,Inputs!$AM19*Inputs!$AP19)</f>
        <v>0</v>
      </c>
      <c r="N18" s="158">
        <f>IF(N$2&lt;Inputs!$AO19,0,Inputs!$AM19*Inputs!$AP19)</f>
        <v>0</v>
      </c>
      <c r="O18" s="159">
        <f t="shared" ref="O18:O43" si="11">SUM(C18:N18)</f>
        <v>0</v>
      </c>
      <c r="P18" s="158">
        <f>IF(P$2&lt;Inputs!$AO19,0,Inputs!$AM19*Inputs!$AQ19)</f>
        <v>0</v>
      </c>
      <c r="Q18" s="158">
        <f>IF(Q$2&lt;Inputs!$AO19,0,Inputs!$AM19*Inputs!$AQ19)</f>
        <v>0</v>
      </c>
      <c r="R18" s="158">
        <f>IF(R$2&lt;Inputs!$AO19,0,Inputs!$AM19*Inputs!$AQ19)</f>
        <v>0</v>
      </c>
      <c r="S18" s="158">
        <f>IF(S$2&lt;Inputs!$AO19,0,Inputs!$AM19*Inputs!$AQ19)</f>
        <v>0</v>
      </c>
      <c r="T18" s="158">
        <f>IF(T$2&lt;Inputs!$AO19,0,Inputs!$AM19*Inputs!$AQ19)</f>
        <v>0</v>
      </c>
      <c r="U18" s="158">
        <f>IF(U$2&lt;Inputs!$AO19,0,Inputs!$AM19*Inputs!$AQ19)</f>
        <v>0</v>
      </c>
      <c r="V18" s="158">
        <f>IF(V$2&lt;Inputs!$AO19,0,Inputs!$AM19*Inputs!$AQ19)</f>
        <v>0</v>
      </c>
      <c r="W18" s="158">
        <f>IF(W$2&lt;Inputs!$AO19,0,Inputs!$AM19*Inputs!$AQ19)</f>
        <v>0</v>
      </c>
      <c r="X18" s="158">
        <f>IF(X$2&lt;Inputs!$AO19,0,Inputs!$AM19*Inputs!$AQ19)</f>
        <v>0</v>
      </c>
      <c r="Y18" s="158">
        <f>IF(Y$2&lt;Inputs!$AO19,0,Inputs!$AM19*Inputs!$AQ19)</f>
        <v>0</v>
      </c>
      <c r="Z18" s="158">
        <f>IF(Z$2&lt;Inputs!$AO19,0,Inputs!$AM19*Inputs!$AQ19)</f>
        <v>0</v>
      </c>
      <c r="AA18" s="158">
        <f>IF(AA$2&lt;Inputs!$AO19,0,Inputs!$AM19*Inputs!$AQ19)</f>
        <v>0</v>
      </c>
      <c r="AB18" s="159">
        <f t="shared" ref="AB18:AB43" si="12">SUM(P18:AA18)</f>
        <v>0</v>
      </c>
      <c r="AC18" s="158">
        <f>IF(AC$2&lt;Inputs!$AO19,0,Inputs!$AM19*Inputs!$AR19)</f>
        <v>0</v>
      </c>
      <c r="AD18" s="158">
        <f>IF(AD$2&lt;Inputs!$AO19,0,Inputs!$AM19*Inputs!$AR19)</f>
        <v>0</v>
      </c>
      <c r="AE18" s="158">
        <f>IF(AE$2&lt;Inputs!$AO19,0,Inputs!$AM19*Inputs!$AR19)</f>
        <v>0</v>
      </c>
      <c r="AF18" s="158">
        <f>IF(AF$2&lt;Inputs!$AO19,0,Inputs!$AM19*Inputs!$AR19)</f>
        <v>0</v>
      </c>
      <c r="AG18" s="158">
        <f>IF(AG$2&lt;Inputs!$AO19,0,Inputs!$AM19*Inputs!$AR19)</f>
        <v>0</v>
      </c>
      <c r="AH18" s="158">
        <f>IF(AH$2&lt;Inputs!$AO19,0,Inputs!$AM19*Inputs!$AR19)</f>
        <v>0</v>
      </c>
      <c r="AI18" s="158">
        <f>IF(AI$2&lt;Inputs!$AO19,0,Inputs!$AM19*Inputs!$AR19)</f>
        <v>0</v>
      </c>
      <c r="AJ18" s="158">
        <f>IF(AJ$2&lt;Inputs!$AO19,0,Inputs!$AM19*Inputs!$AR19)</f>
        <v>0</v>
      </c>
      <c r="AK18" s="158">
        <f>IF(AK$2&lt;Inputs!$AO19,0,Inputs!$AM19*Inputs!$AR19)</f>
        <v>0</v>
      </c>
      <c r="AL18" s="158">
        <f>IF(AL$2&lt;Inputs!$AO19,0,Inputs!$AM19*Inputs!$AR19)</f>
        <v>0</v>
      </c>
      <c r="AM18" s="158">
        <f>IF(AM$2&lt;Inputs!$AO19,0,Inputs!$AM19*Inputs!$AR19)</f>
        <v>0</v>
      </c>
      <c r="AN18" s="158">
        <f>IF(AN$2&lt;Inputs!$AO19,0,Inputs!$AM19*Inputs!$AR19)</f>
        <v>0</v>
      </c>
      <c r="AO18" s="159">
        <f t="shared" ref="AO18:AO43" si="13">SUM(AC18:AN18)</f>
        <v>0</v>
      </c>
      <c r="AP18" s="158">
        <f>IF(AP$2&lt;Inputs!$AO19,0,Inputs!$AM19*Inputs!$AS19)</f>
        <v>0</v>
      </c>
      <c r="AQ18" s="158">
        <f>IF(AQ$2&lt;Inputs!$AO19,0,Inputs!$AM19*Inputs!$AS19)</f>
        <v>0</v>
      </c>
      <c r="AR18" s="158">
        <f>IF(AR$2&lt;Inputs!$AO19,0,Inputs!$AM19*Inputs!$AS19)</f>
        <v>0</v>
      </c>
      <c r="AS18" s="158">
        <f>IF(AS$2&lt;Inputs!$AO19,0,Inputs!$AM19*Inputs!$AS19)</f>
        <v>0</v>
      </c>
      <c r="AT18" s="158">
        <f>IF(AT$2&lt;Inputs!$AO19,0,Inputs!$AM19*Inputs!$AS19)</f>
        <v>0</v>
      </c>
      <c r="AU18" s="158">
        <f>IF(AU$2&lt;Inputs!$AO19,0,Inputs!$AM19*Inputs!$AS19)</f>
        <v>0</v>
      </c>
      <c r="AV18" s="158">
        <f>IF(AV$2&lt;Inputs!$AO19,0,Inputs!$AM19*Inputs!$AS19)</f>
        <v>0</v>
      </c>
      <c r="AW18" s="158">
        <f>IF(AW$2&lt;Inputs!$AO19,0,Inputs!$AM19*Inputs!$AS19)</f>
        <v>0</v>
      </c>
      <c r="AX18" s="158">
        <f>IF(AX$2&lt;Inputs!$AO19,0,Inputs!$AM19*Inputs!$AS19)</f>
        <v>0</v>
      </c>
      <c r="AY18" s="158">
        <f>IF(AY$2&lt;Inputs!$AO19,0,Inputs!$AM19*Inputs!$AS19)</f>
        <v>0</v>
      </c>
      <c r="AZ18" s="158">
        <f>IF(AZ$2&lt;Inputs!$AO19,0,Inputs!$AM19*Inputs!$AS19)</f>
        <v>0</v>
      </c>
      <c r="BA18" s="158">
        <f>IF(BA$2&lt;Inputs!$AO19,0,Inputs!$AM19*Inputs!$AS19)</f>
        <v>0</v>
      </c>
      <c r="BB18" s="159">
        <f t="shared" ref="BB18:BB43" si="14">SUM(AP18:BA18)</f>
        <v>0</v>
      </c>
      <c r="BC18" s="158">
        <f>IF(BC$2&lt;Inputs!$AO19,0,Inputs!$AM19*Inputs!$AT19)</f>
        <v>0</v>
      </c>
      <c r="BD18" s="158">
        <f>IF(BD$2&lt;Inputs!$AO19,0,Inputs!$AM19*Inputs!$AT19)</f>
        <v>0</v>
      </c>
      <c r="BE18" s="158">
        <f>IF(BE$2&lt;Inputs!$AO19,0,Inputs!$AM19*Inputs!$AT19)</f>
        <v>0</v>
      </c>
      <c r="BF18" s="158">
        <f>IF(BF$2&lt;Inputs!$AO19,0,Inputs!$AM19*Inputs!$AT19)</f>
        <v>0</v>
      </c>
      <c r="BG18" s="158">
        <f>IF(BG$2&lt;Inputs!$AO19,0,Inputs!$AM19*Inputs!$AT19)</f>
        <v>0</v>
      </c>
      <c r="BH18" s="158">
        <f>IF(BH$2&lt;Inputs!$AO19,0,Inputs!$AM19*Inputs!$AT19)</f>
        <v>0</v>
      </c>
      <c r="BI18" s="158">
        <f>IF(BI$2&lt;Inputs!$AO19,0,Inputs!$AM19*Inputs!$AT19)</f>
        <v>0</v>
      </c>
      <c r="BJ18" s="158">
        <f>IF(BJ$2&lt;Inputs!$AO19,0,Inputs!$AM19*Inputs!$AT19)</f>
        <v>0</v>
      </c>
      <c r="BK18" s="158">
        <f>IF(BK$2&lt;Inputs!$AO19,0,Inputs!$AM19*Inputs!$AT19)</f>
        <v>0</v>
      </c>
      <c r="BL18" s="158">
        <f>IF(BL$2&lt;Inputs!$AO19,0,Inputs!$AM19*Inputs!$AT19)</f>
        <v>0</v>
      </c>
      <c r="BM18" s="158">
        <f>IF(BM$2&lt;Inputs!$AO19,0,Inputs!$AM19*Inputs!$AT19)</f>
        <v>0</v>
      </c>
      <c r="BN18" s="158">
        <f>IF(BN$2&lt;Inputs!$AO19,0,Inputs!$AM19*Inputs!$AT19)</f>
        <v>0</v>
      </c>
      <c r="BO18" s="159">
        <f t="shared" ref="BO18:BO43" si="15">SUM(BC18:BN18)</f>
        <v>0</v>
      </c>
    </row>
    <row r="19" outlineLevel="1">
      <c r="A19" s="1"/>
      <c r="B19" s="157" t="str">
        <f>Inputs!AL20</f>
        <v>Book 2</v>
      </c>
      <c r="C19" s="158">
        <f>IF(C$2&lt;Inputs!$AO20,0,Inputs!$AM20*Inputs!$AP20)</f>
        <v>0</v>
      </c>
      <c r="D19" s="158">
        <f>IF(D$2&lt;Inputs!$AO20,0,Inputs!$AM20*Inputs!$AP20)</f>
        <v>0</v>
      </c>
      <c r="E19" s="158">
        <f>IF(E$2&lt;Inputs!$AO20,0,Inputs!$AM20*Inputs!$AP20)</f>
        <v>0</v>
      </c>
      <c r="F19" s="158">
        <f>IF(F$2&lt;Inputs!$AO20,0,Inputs!$AM20*Inputs!$AP20)</f>
        <v>0</v>
      </c>
      <c r="G19" s="158">
        <f>IF(G$2&lt;Inputs!$AO20,0,Inputs!$AM20*Inputs!$AP20)</f>
        <v>0</v>
      </c>
      <c r="H19" s="158">
        <f>IF(H$2&lt;Inputs!$AO20,0,Inputs!$AM20*Inputs!$AP20)</f>
        <v>0</v>
      </c>
      <c r="I19" s="158">
        <f>IF(I$2&lt;Inputs!$AO20,0,Inputs!$AM20*Inputs!$AP20)</f>
        <v>0</v>
      </c>
      <c r="J19" s="158">
        <f>IF(J$2&lt;Inputs!$AO20,0,Inputs!$AM20*Inputs!$AP20)</f>
        <v>0</v>
      </c>
      <c r="K19" s="158">
        <f>IF(K$2&lt;Inputs!$AO20,0,Inputs!$AM20*Inputs!$AP20)</f>
        <v>0</v>
      </c>
      <c r="L19" s="158">
        <f>IF(L$2&lt;Inputs!$AO20,0,Inputs!$AM20*Inputs!$AP20)</f>
        <v>0</v>
      </c>
      <c r="M19" s="158">
        <f>IF(M$2&lt;Inputs!$AO20,0,Inputs!$AM20*Inputs!$AP20)</f>
        <v>0</v>
      </c>
      <c r="N19" s="158">
        <f>IF(N$2&lt;Inputs!$AO20,0,Inputs!$AM20*Inputs!$AP20)</f>
        <v>0</v>
      </c>
      <c r="O19" s="159">
        <f t="shared" si="11"/>
        <v>0</v>
      </c>
      <c r="P19" s="158">
        <f>IF(P$2&lt;Inputs!$AO20,0,Inputs!$AM20*Inputs!$AQ20)</f>
        <v>0</v>
      </c>
      <c r="Q19" s="158">
        <f>IF(Q$2&lt;Inputs!$AO20,0,Inputs!$AM20*Inputs!$AQ20)</f>
        <v>0</v>
      </c>
      <c r="R19" s="158">
        <f>IF(R$2&lt;Inputs!$AO20,0,Inputs!$AM20*Inputs!$AQ20)</f>
        <v>0</v>
      </c>
      <c r="S19" s="158">
        <f>IF(S$2&lt;Inputs!$AO20,0,Inputs!$AM20*Inputs!$AQ20)</f>
        <v>0</v>
      </c>
      <c r="T19" s="158">
        <f>IF(T$2&lt;Inputs!$AO20,0,Inputs!$AM20*Inputs!$AQ20)</f>
        <v>0</v>
      </c>
      <c r="U19" s="158">
        <f>IF(U$2&lt;Inputs!$AO20,0,Inputs!$AM20*Inputs!$AQ20)</f>
        <v>0</v>
      </c>
      <c r="V19" s="158">
        <f>IF(V$2&lt;Inputs!$AO20,0,Inputs!$AM20*Inputs!$AQ20)</f>
        <v>0</v>
      </c>
      <c r="W19" s="158">
        <f>IF(W$2&lt;Inputs!$AO20,0,Inputs!$AM20*Inputs!$AQ20)</f>
        <v>0</v>
      </c>
      <c r="X19" s="158">
        <f>IF(X$2&lt;Inputs!$AO20,0,Inputs!$AM20*Inputs!$AQ20)</f>
        <v>0</v>
      </c>
      <c r="Y19" s="158">
        <f>IF(Y$2&lt;Inputs!$AO20,0,Inputs!$AM20*Inputs!$AQ20)</f>
        <v>0</v>
      </c>
      <c r="Z19" s="158">
        <f>IF(Z$2&lt;Inputs!$AO20,0,Inputs!$AM20*Inputs!$AQ20)</f>
        <v>0</v>
      </c>
      <c r="AA19" s="158">
        <f>IF(AA$2&lt;Inputs!$AO20,0,Inputs!$AM20*Inputs!$AQ20)</f>
        <v>0</v>
      </c>
      <c r="AB19" s="159">
        <f t="shared" si="12"/>
        <v>0</v>
      </c>
      <c r="AC19" s="158">
        <f>IF(AC$2&lt;Inputs!$AO20,0,Inputs!$AM20*Inputs!$AR20)</f>
        <v>0</v>
      </c>
      <c r="AD19" s="158">
        <f>IF(AD$2&lt;Inputs!$AO20,0,Inputs!$AM20*Inputs!$AR20)</f>
        <v>0</v>
      </c>
      <c r="AE19" s="158">
        <f>IF(AE$2&lt;Inputs!$AO20,0,Inputs!$AM20*Inputs!$AR20)</f>
        <v>0</v>
      </c>
      <c r="AF19" s="158">
        <f>IF(AF$2&lt;Inputs!$AO20,0,Inputs!$AM20*Inputs!$AR20)</f>
        <v>0</v>
      </c>
      <c r="AG19" s="158">
        <f>IF(AG$2&lt;Inputs!$AO20,0,Inputs!$AM20*Inputs!$AR20)</f>
        <v>0</v>
      </c>
      <c r="AH19" s="158">
        <f>IF(AH$2&lt;Inputs!$AO20,0,Inputs!$AM20*Inputs!$AR20)</f>
        <v>0</v>
      </c>
      <c r="AI19" s="158">
        <f>IF(AI$2&lt;Inputs!$AO20,0,Inputs!$AM20*Inputs!$AR20)</f>
        <v>0</v>
      </c>
      <c r="AJ19" s="158">
        <f>IF(AJ$2&lt;Inputs!$AO20,0,Inputs!$AM20*Inputs!$AR20)</f>
        <v>0</v>
      </c>
      <c r="AK19" s="158">
        <f>IF(AK$2&lt;Inputs!$AO20,0,Inputs!$AM20*Inputs!$AR20)</f>
        <v>0</v>
      </c>
      <c r="AL19" s="158">
        <f>IF(AL$2&lt;Inputs!$AO20,0,Inputs!$AM20*Inputs!$AR20)</f>
        <v>0</v>
      </c>
      <c r="AM19" s="158">
        <f>IF(AM$2&lt;Inputs!$AO20,0,Inputs!$AM20*Inputs!$AR20)</f>
        <v>0</v>
      </c>
      <c r="AN19" s="158">
        <f>IF(AN$2&lt;Inputs!$AO20,0,Inputs!$AM20*Inputs!$AR20)</f>
        <v>0</v>
      </c>
      <c r="AO19" s="159">
        <f t="shared" si="13"/>
        <v>0</v>
      </c>
      <c r="AP19" s="158">
        <f>IF(AP$2&lt;Inputs!$AO20,0,Inputs!$AM20*Inputs!$AS20)</f>
        <v>0</v>
      </c>
      <c r="AQ19" s="158">
        <f>IF(AQ$2&lt;Inputs!$AO20,0,Inputs!$AM20*Inputs!$AS20)</f>
        <v>0</v>
      </c>
      <c r="AR19" s="158">
        <f>IF(AR$2&lt;Inputs!$AO20,0,Inputs!$AM20*Inputs!$AS20)</f>
        <v>0</v>
      </c>
      <c r="AS19" s="158">
        <f>IF(AS$2&lt;Inputs!$AO20,0,Inputs!$AM20*Inputs!$AS20)</f>
        <v>0</v>
      </c>
      <c r="AT19" s="158">
        <f>IF(AT$2&lt;Inputs!$AO20,0,Inputs!$AM20*Inputs!$AS20)</f>
        <v>0</v>
      </c>
      <c r="AU19" s="158">
        <f>IF(AU$2&lt;Inputs!$AO20,0,Inputs!$AM20*Inputs!$AS20)</f>
        <v>0</v>
      </c>
      <c r="AV19" s="158">
        <f>IF(AV$2&lt;Inputs!$AO20,0,Inputs!$AM20*Inputs!$AS20)</f>
        <v>0</v>
      </c>
      <c r="AW19" s="158">
        <f>IF(AW$2&lt;Inputs!$AO20,0,Inputs!$AM20*Inputs!$AS20)</f>
        <v>0</v>
      </c>
      <c r="AX19" s="158">
        <f>IF(AX$2&lt;Inputs!$AO20,0,Inputs!$AM20*Inputs!$AS20)</f>
        <v>0</v>
      </c>
      <c r="AY19" s="158">
        <f>IF(AY$2&lt;Inputs!$AO20,0,Inputs!$AM20*Inputs!$AS20)</f>
        <v>0</v>
      </c>
      <c r="AZ19" s="158">
        <f>IF(AZ$2&lt;Inputs!$AO20,0,Inputs!$AM20*Inputs!$AS20)</f>
        <v>0</v>
      </c>
      <c r="BA19" s="158">
        <f>IF(BA$2&lt;Inputs!$AO20,0,Inputs!$AM20*Inputs!$AS20)</f>
        <v>0</v>
      </c>
      <c r="BB19" s="159">
        <f t="shared" si="14"/>
        <v>0</v>
      </c>
      <c r="BC19" s="158">
        <f>IF(BC$2&lt;Inputs!$AO20,0,Inputs!$AM20*Inputs!$AT20)</f>
        <v>0</v>
      </c>
      <c r="BD19" s="158">
        <f>IF(BD$2&lt;Inputs!$AO20,0,Inputs!$AM20*Inputs!$AT20)</f>
        <v>0</v>
      </c>
      <c r="BE19" s="158">
        <f>IF(BE$2&lt;Inputs!$AO20,0,Inputs!$AM20*Inputs!$AT20)</f>
        <v>0</v>
      </c>
      <c r="BF19" s="158">
        <f>IF(BF$2&lt;Inputs!$AO20,0,Inputs!$AM20*Inputs!$AT20)</f>
        <v>0</v>
      </c>
      <c r="BG19" s="158">
        <f>IF(BG$2&lt;Inputs!$AO20,0,Inputs!$AM20*Inputs!$AT20)</f>
        <v>0</v>
      </c>
      <c r="BH19" s="158">
        <f>IF(BH$2&lt;Inputs!$AO20,0,Inputs!$AM20*Inputs!$AT20)</f>
        <v>0</v>
      </c>
      <c r="BI19" s="158">
        <f>IF(BI$2&lt;Inputs!$AO20,0,Inputs!$AM20*Inputs!$AT20)</f>
        <v>0</v>
      </c>
      <c r="BJ19" s="158">
        <f>IF(BJ$2&lt;Inputs!$AO20,0,Inputs!$AM20*Inputs!$AT20)</f>
        <v>0</v>
      </c>
      <c r="BK19" s="158">
        <f>IF(BK$2&lt;Inputs!$AO20,0,Inputs!$AM20*Inputs!$AT20)</f>
        <v>0</v>
      </c>
      <c r="BL19" s="158">
        <f>IF(BL$2&lt;Inputs!$AO20,0,Inputs!$AM20*Inputs!$AT20)</f>
        <v>0</v>
      </c>
      <c r="BM19" s="158">
        <f>IF(BM$2&lt;Inputs!$AO20,0,Inputs!$AM20*Inputs!$AT20)</f>
        <v>0</v>
      </c>
      <c r="BN19" s="158">
        <f>IF(BN$2&lt;Inputs!$AO20,0,Inputs!$AM20*Inputs!$AT20)</f>
        <v>0</v>
      </c>
      <c r="BO19" s="159">
        <f t="shared" si="15"/>
        <v>0</v>
      </c>
    </row>
    <row r="20" outlineLevel="1">
      <c r="A20" s="1"/>
      <c r="B20" s="157" t="str">
        <f>Inputs!AL21</f>
        <v>Book 3</v>
      </c>
      <c r="C20" s="158">
        <f>IF(C$2&lt;Inputs!$AO21,0,Inputs!$AM21*Inputs!$AP21)</f>
        <v>0</v>
      </c>
      <c r="D20" s="158">
        <f>IF(D$2&lt;Inputs!$AO21,0,Inputs!$AM21*Inputs!$AP21)</f>
        <v>0</v>
      </c>
      <c r="E20" s="158">
        <f>IF(E$2&lt;Inputs!$AO21,0,Inputs!$AM21*Inputs!$AP21)</f>
        <v>0</v>
      </c>
      <c r="F20" s="158">
        <f>IF(F$2&lt;Inputs!$AO21,0,Inputs!$AM21*Inputs!$AP21)</f>
        <v>0</v>
      </c>
      <c r="G20" s="158">
        <f>IF(G$2&lt;Inputs!$AO21,0,Inputs!$AM21*Inputs!$AP21)</f>
        <v>0</v>
      </c>
      <c r="H20" s="158">
        <f>IF(H$2&lt;Inputs!$AO21,0,Inputs!$AM21*Inputs!$AP21)</f>
        <v>0</v>
      </c>
      <c r="I20" s="158">
        <f>IF(I$2&lt;Inputs!$AO21,0,Inputs!$AM21*Inputs!$AP21)</f>
        <v>0</v>
      </c>
      <c r="J20" s="158">
        <f>IF(J$2&lt;Inputs!$AO21,0,Inputs!$AM21*Inputs!$AP21)</f>
        <v>0</v>
      </c>
      <c r="K20" s="158">
        <f>IF(K$2&lt;Inputs!$AO21,0,Inputs!$AM21*Inputs!$AP21)</f>
        <v>0</v>
      </c>
      <c r="L20" s="158">
        <f>IF(L$2&lt;Inputs!$AO21,0,Inputs!$AM21*Inputs!$AP21)</f>
        <v>0</v>
      </c>
      <c r="M20" s="158">
        <f>IF(M$2&lt;Inputs!$AO21,0,Inputs!$AM21*Inputs!$AP21)</f>
        <v>0</v>
      </c>
      <c r="N20" s="158">
        <f>IF(N$2&lt;Inputs!$AO21,0,Inputs!$AM21*Inputs!$AP21)</f>
        <v>0</v>
      </c>
      <c r="O20" s="159">
        <f t="shared" si="11"/>
        <v>0</v>
      </c>
      <c r="P20" s="158">
        <f>IF(P$2&lt;Inputs!$AO21,0,Inputs!$AM21*Inputs!$AQ21)</f>
        <v>0</v>
      </c>
      <c r="Q20" s="158">
        <f>IF(Q$2&lt;Inputs!$AO21,0,Inputs!$AM21*Inputs!$AQ21)</f>
        <v>0</v>
      </c>
      <c r="R20" s="158">
        <f>IF(R$2&lt;Inputs!$AO21,0,Inputs!$AM21*Inputs!$AQ21)</f>
        <v>0</v>
      </c>
      <c r="S20" s="158">
        <f>IF(S$2&lt;Inputs!$AO21,0,Inputs!$AM21*Inputs!$AQ21)</f>
        <v>0</v>
      </c>
      <c r="T20" s="158">
        <f>IF(T$2&lt;Inputs!$AO21,0,Inputs!$AM21*Inputs!$AQ21)</f>
        <v>0</v>
      </c>
      <c r="U20" s="158">
        <f>IF(U$2&lt;Inputs!$AO21,0,Inputs!$AM21*Inputs!$AQ21)</f>
        <v>0</v>
      </c>
      <c r="V20" s="158">
        <f>IF(V$2&lt;Inputs!$AO21,0,Inputs!$AM21*Inputs!$AQ21)</f>
        <v>0</v>
      </c>
      <c r="W20" s="158">
        <f>IF(W$2&lt;Inputs!$AO21,0,Inputs!$AM21*Inputs!$AQ21)</f>
        <v>0</v>
      </c>
      <c r="X20" s="158">
        <f>IF(X$2&lt;Inputs!$AO21,0,Inputs!$AM21*Inputs!$AQ21)</f>
        <v>0</v>
      </c>
      <c r="Y20" s="158">
        <f>IF(Y$2&lt;Inputs!$AO21,0,Inputs!$AM21*Inputs!$AQ21)</f>
        <v>0</v>
      </c>
      <c r="Z20" s="158">
        <f>IF(Z$2&lt;Inputs!$AO21,0,Inputs!$AM21*Inputs!$AQ21)</f>
        <v>0</v>
      </c>
      <c r="AA20" s="158">
        <f>IF(AA$2&lt;Inputs!$AO21,0,Inputs!$AM21*Inputs!$AQ21)</f>
        <v>0</v>
      </c>
      <c r="AB20" s="159">
        <f t="shared" si="12"/>
        <v>0</v>
      </c>
      <c r="AC20" s="158">
        <f>IF(AC$2&lt;Inputs!$AO21,0,Inputs!$AM21*Inputs!$AR21)</f>
        <v>0</v>
      </c>
      <c r="AD20" s="158">
        <f>IF(AD$2&lt;Inputs!$AO21,0,Inputs!$AM21*Inputs!$AR21)</f>
        <v>0</v>
      </c>
      <c r="AE20" s="158">
        <f>IF(AE$2&lt;Inputs!$AO21,0,Inputs!$AM21*Inputs!$AR21)</f>
        <v>0</v>
      </c>
      <c r="AF20" s="158">
        <f>IF(AF$2&lt;Inputs!$AO21,0,Inputs!$AM21*Inputs!$AR21)</f>
        <v>0</v>
      </c>
      <c r="AG20" s="158">
        <f>IF(AG$2&lt;Inputs!$AO21,0,Inputs!$AM21*Inputs!$AR21)</f>
        <v>0</v>
      </c>
      <c r="AH20" s="158">
        <f>IF(AH$2&lt;Inputs!$AO21,0,Inputs!$AM21*Inputs!$AR21)</f>
        <v>0</v>
      </c>
      <c r="AI20" s="158">
        <f>IF(AI$2&lt;Inputs!$AO21,0,Inputs!$AM21*Inputs!$AR21)</f>
        <v>0</v>
      </c>
      <c r="AJ20" s="158">
        <f>IF(AJ$2&lt;Inputs!$AO21,0,Inputs!$AM21*Inputs!$AR21)</f>
        <v>0</v>
      </c>
      <c r="AK20" s="158">
        <f>IF(AK$2&lt;Inputs!$AO21,0,Inputs!$AM21*Inputs!$AR21)</f>
        <v>0</v>
      </c>
      <c r="AL20" s="158">
        <f>IF(AL$2&lt;Inputs!$AO21,0,Inputs!$AM21*Inputs!$AR21)</f>
        <v>0</v>
      </c>
      <c r="AM20" s="158">
        <f>IF(AM$2&lt;Inputs!$AO21,0,Inputs!$AM21*Inputs!$AR21)</f>
        <v>0</v>
      </c>
      <c r="AN20" s="158">
        <f>IF(AN$2&lt;Inputs!$AO21,0,Inputs!$AM21*Inputs!$AR21)</f>
        <v>0</v>
      </c>
      <c r="AO20" s="159">
        <f t="shared" si="13"/>
        <v>0</v>
      </c>
      <c r="AP20" s="158">
        <f>IF(AP$2&lt;Inputs!$AO21,0,Inputs!$AM21*Inputs!$AS21)</f>
        <v>0</v>
      </c>
      <c r="AQ20" s="158">
        <f>IF(AQ$2&lt;Inputs!$AO21,0,Inputs!$AM21*Inputs!$AS21)</f>
        <v>0</v>
      </c>
      <c r="AR20" s="158">
        <f>IF(AR$2&lt;Inputs!$AO21,0,Inputs!$AM21*Inputs!$AS21)</f>
        <v>0</v>
      </c>
      <c r="AS20" s="158">
        <f>IF(AS$2&lt;Inputs!$AO21,0,Inputs!$AM21*Inputs!$AS21)</f>
        <v>0</v>
      </c>
      <c r="AT20" s="158">
        <f>IF(AT$2&lt;Inputs!$AO21,0,Inputs!$AM21*Inputs!$AS21)</f>
        <v>0</v>
      </c>
      <c r="AU20" s="158">
        <f>IF(AU$2&lt;Inputs!$AO21,0,Inputs!$AM21*Inputs!$AS21)</f>
        <v>0</v>
      </c>
      <c r="AV20" s="158">
        <f>IF(AV$2&lt;Inputs!$AO21,0,Inputs!$AM21*Inputs!$AS21)</f>
        <v>0</v>
      </c>
      <c r="AW20" s="158">
        <f>IF(AW$2&lt;Inputs!$AO21,0,Inputs!$AM21*Inputs!$AS21)</f>
        <v>0</v>
      </c>
      <c r="AX20" s="158">
        <f>IF(AX$2&lt;Inputs!$AO21,0,Inputs!$AM21*Inputs!$AS21)</f>
        <v>0</v>
      </c>
      <c r="AY20" s="158">
        <f>IF(AY$2&lt;Inputs!$AO21,0,Inputs!$AM21*Inputs!$AS21)</f>
        <v>0</v>
      </c>
      <c r="AZ20" s="158">
        <f>IF(AZ$2&lt;Inputs!$AO21,0,Inputs!$AM21*Inputs!$AS21)</f>
        <v>0</v>
      </c>
      <c r="BA20" s="158">
        <f>IF(BA$2&lt;Inputs!$AO21,0,Inputs!$AM21*Inputs!$AS21)</f>
        <v>0</v>
      </c>
      <c r="BB20" s="159">
        <f t="shared" si="14"/>
        <v>0</v>
      </c>
      <c r="BC20" s="158">
        <f>IF(BC$2&lt;Inputs!$AO21,0,Inputs!$AM21*Inputs!$AT21)</f>
        <v>0</v>
      </c>
      <c r="BD20" s="158">
        <f>IF(BD$2&lt;Inputs!$AO21,0,Inputs!$AM21*Inputs!$AT21)</f>
        <v>0</v>
      </c>
      <c r="BE20" s="158">
        <f>IF(BE$2&lt;Inputs!$AO21,0,Inputs!$AM21*Inputs!$AT21)</f>
        <v>0</v>
      </c>
      <c r="BF20" s="158">
        <f>IF(BF$2&lt;Inputs!$AO21,0,Inputs!$AM21*Inputs!$AT21)</f>
        <v>0</v>
      </c>
      <c r="BG20" s="158">
        <f>IF(BG$2&lt;Inputs!$AO21,0,Inputs!$AM21*Inputs!$AT21)</f>
        <v>0</v>
      </c>
      <c r="BH20" s="158">
        <f>IF(BH$2&lt;Inputs!$AO21,0,Inputs!$AM21*Inputs!$AT21)</f>
        <v>0</v>
      </c>
      <c r="BI20" s="158">
        <f>IF(BI$2&lt;Inputs!$AO21,0,Inputs!$AM21*Inputs!$AT21)</f>
        <v>0</v>
      </c>
      <c r="BJ20" s="158">
        <f>IF(BJ$2&lt;Inputs!$AO21,0,Inputs!$AM21*Inputs!$AT21)</f>
        <v>0</v>
      </c>
      <c r="BK20" s="158">
        <f>IF(BK$2&lt;Inputs!$AO21,0,Inputs!$AM21*Inputs!$AT21)</f>
        <v>0</v>
      </c>
      <c r="BL20" s="158">
        <f>IF(BL$2&lt;Inputs!$AO21,0,Inputs!$AM21*Inputs!$AT21)</f>
        <v>0</v>
      </c>
      <c r="BM20" s="158">
        <f>IF(BM$2&lt;Inputs!$AO21,0,Inputs!$AM21*Inputs!$AT21)</f>
        <v>0</v>
      </c>
      <c r="BN20" s="158">
        <f>IF(BN$2&lt;Inputs!$AO21,0,Inputs!$AM21*Inputs!$AT21)</f>
        <v>0</v>
      </c>
      <c r="BO20" s="159">
        <f t="shared" si="15"/>
        <v>0</v>
      </c>
    </row>
    <row r="21" ht="15.75" customHeight="1" outlineLevel="1">
      <c r="A21" s="1"/>
      <c r="B21" s="157" t="str">
        <f>Inputs!AL22</f>
        <v>Book 4</v>
      </c>
      <c r="C21" s="158">
        <f>IF(C$2&lt;Inputs!$AO22,0,Inputs!$AM22*Inputs!$AP22)</f>
        <v>0</v>
      </c>
      <c r="D21" s="158">
        <f>IF(D$2&lt;Inputs!$AO22,0,Inputs!$AM22*Inputs!$AP22)</f>
        <v>0</v>
      </c>
      <c r="E21" s="158">
        <f>IF(E$2&lt;Inputs!$AO22,0,Inputs!$AM22*Inputs!$AP22)</f>
        <v>0</v>
      </c>
      <c r="F21" s="158">
        <f>IF(F$2&lt;Inputs!$AO22,0,Inputs!$AM22*Inputs!$AP22)</f>
        <v>0</v>
      </c>
      <c r="G21" s="158">
        <f>IF(G$2&lt;Inputs!$AO22,0,Inputs!$AM22*Inputs!$AP22)</f>
        <v>0</v>
      </c>
      <c r="H21" s="158">
        <f>IF(H$2&lt;Inputs!$AO22,0,Inputs!$AM22*Inputs!$AP22)</f>
        <v>0</v>
      </c>
      <c r="I21" s="158">
        <f>IF(I$2&lt;Inputs!$AO22,0,Inputs!$AM22*Inputs!$AP22)</f>
        <v>0</v>
      </c>
      <c r="J21" s="158">
        <f>IF(J$2&lt;Inputs!$AO22,0,Inputs!$AM22*Inputs!$AP22)</f>
        <v>0</v>
      </c>
      <c r="K21" s="158">
        <f>IF(K$2&lt;Inputs!$AO22,0,Inputs!$AM22*Inputs!$AP22)</f>
        <v>0</v>
      </c>
      <c r="L21" s="158">
        <f>IF(L$2&lt;Inputs!$AO22,0,Inputs!$AM22*Inputs!$AP22)</f>
        <v>0</v>
      </c>
      <c r="M21" s="158">
        <f>IF(M$2&lt;Inputs!$AO22,0,Inputs!$AM22*Inputs!$AP22)</f>
        <v>0</v>
      </c>
      <c r="N21" s="158">
        <f>IF(N$2&lt;Inputs!$AO22,0,Inputs!$AM22*Inputs!$AP22)</f>
        <v>0</v>
      </c>
      <c r="O21" s="159">
        <f t="shared" si="11"/>
        <v>0</v>
      </c>
      <c r="P21" s="158">
        <f>IF(P$2&lt;Inputs!$AO22,0,Inputs!$AM22*Inputs!$AQ22)</f>
        <v>0</v>
      </c>
      <c r="Q21" s="158">
        <f>IF(Q$2&lt;Inputs!$AO22,0,Inputs!$AM22*Inputs!$AQ22)</f>
        <v>0</v>
      </c>
      <c r="R21" s="158">
        <f>IF(R$2&lt;Inputs!$AO22,0,Inputs!$AM22*Inputs!$AQ22)</f>
        <v>0</v>
      </c>
      <c r="S21" s="158">
        <f>IF(S$2&lt;Inputs!$AO22,0,Inputs!$AM22*Inputs!$AQ22)</f>
        <v>0</v>
      </c>
      <c r="T21" s="158">
        <f>IF(T$2&lt;Inputs!$AO22,0,Inputs!$AM22*Inputs!$AQ22)</f>
        <v>0</v>
      </c>
      <c r="U21" s="158">
        <f>IF(U$2&lt;Inputs!$AO22,0,Inputs!$AM22*Inputs!$AQ22)</f>
        <v>0</v>
      </c>
      <c r="V21" s="158">
        <f>IF(V$2&lt;Inputs!$AO22,0,Inputs!$AM22*Inputs!$AQ22)</f>
        <v>0</v>
      </c>
      <c r="W21" s="158">
        <f>IF(W$2&lt;Inputs!$AO22,0,Inputs!$AM22*Inputs!$AQ22)</f>
        <v>0</v>
      </c>
      <c r="X21" s="158">
        <f>IF(X$2&lt;Inputs!$AO22,0,Inputs!$AM22*Inputs!$AQ22)</f>
        <v>0</v>
      </c>
      <c r="Y21" s="158">
        <f>IF(Y$2&lt;Inputs!$AO22,0,Inputs!$AM22*Inputs!$AQ22)</f>
        <v>0</v>
      </c>
      <c r="Z21" s="158">
        <f>IF(Z$2&lt;Inputs!$AO22,0,Inputs!$AM22*Inputs!$AQ22)</f>
        <v>0</v>
      </c>
      <c r="AA21" s="158">
        <f>IF(AA$2&lt;Inputs!$AO22,0,Inputs!$AM22*Inputs!$AQ22)</f>
        <v>0</v>
      </c>
      <c r="AB21" s="159">
        <f t="shared" si="12"/>
        <v>0</v>
      </c>
      <c r="AC21" s="158">
        <f>IF(AC$2&lt;Inputs!$AO22,0,Inputs!$AM22*Inputs!$AR22)</f>
        <v>0</v>
      </c>
      <c r="AD21" s="158">
        <f>IF(AD$2&lt;Inputs!$AO22,0,Inputs!$AM22*Inputs!$AR22)</f>
        <v>0</v>
      </c>
      <c r="AE21" s="158">
        <f>IF(AE$2&lt;Inputs!$AO22,0,Inputs!$AM22*Inputs!$AR22)</f>
        <v>0</v>
      </c>
      <c r="AF21" s="158">
        <f>IF(AF$2&lt;Inputs!$AO22,0,Inputs!$AM22*Inputs!$AR22)</f>
        <v>0</v>
      </c>
      <c r="AG21" s="158">
        <f>IF(AG$2&lt;Inputs!$AO22,0,Inputs!$AM22*Inputs!$AR22)</f>
        <v>0</v>
      </c>
      <c r="AH21" s="158">
        <f>IF(AH$2&lt;Inputs!$AO22,0,Inputs!$AM22*Inputs!$AR22)</f>
        <v>0</v>
      </c>
      <c r="AI21" s="158">
        <f>IF(AI$2&lt;Inputs!$AO22,0,Inputs!$AM22*Inputs!$AR22)</f>
        <v>0</v>
      </c>
      <c r="AJ21" s="158">
        <f>IF(AJ$2&lt;Inputs!$AO22,0,Inputs!$AM22*Inputs!$AR22)</f>
        <v>0</v>
      </c>
      <c r="AK21" s="158">
        <f>IF(AK$2&lt;Inputs!$AO22,0,Inputs!$AM22*Inputs!$AR22)</f>
        <v>0</v>
      </c>
      <c r="AL21" s="158">
        <f>IF(AL$2&lt;Inputs!$AO22,0,Inputs!$AM22*Inputs!$AR22)</f>
        <v>0</v>
      </c>
      <c r="AM21" s="158">
        <f>IF(AM$2&lt;Inputs!$AO22,0,Inputs!$AM22*Inputs!$AR22)</f>
        <v>0</v>
      </c>
      <c r="AN21" s="158">
        <f>IF(AN$2&lt;Inputs!$AO22,0,Inputs!$AM22*Inputs!$AR22)</f>
        <v>0</v>
      </c>
      <c r="AO21" s="159">
        <f t="shared" si="13"/>
        <v>0</v>
      </c>
      <c r="AP21" s="158">
        <f>IF(AP$2&lt;Inputs!$AO22,0,Inputs!$AM22*Inputs!$AS22)</f>
        <v>0</v>
      </c>
      <c r="AQ21" s="158">
        <f>IF(AQ$2&lt;Inputs!$AO22,0,Inputs!$AM22*Inputs!$AS22)</f>
        <v>0</v>
      </c>
      <c r="AR21" s="158">
        <f>IF(AR$2&lt;Inputs!$AO22,0,Inputs!$AM22*Inputs!$AS22)</f>
        <v>0</v>
      </c>
      <c r="AS21" s="158">
        <f>IF(AS$2&lt;Inputs!$AO22,0,Inputs!$AM22*Inputs!$AS22)</f>
        <v>0</v>
      </c>
      <c r="AT21" s="158">
        <f>IF(AT$2&lt;Inputs!$AO22,0,Inputs!$AM22*Inputs!$AS22)</f>
        <v>0</v>
      </c>
      <c r="AU21" s="158">
        <f>IF(AU$2&lt;Inputs!$AO22,0,Inputs!$AM22*Inputs!$AS22)</f>
        <v>0</v>
      </c>
      <c r="AV21" s="158">
        <f>IF(AV$2&lt;Inputs!$AO22,0,Inputs!$AM22*Inputs!$AS22)</f>
        <v>0</v>
      </c>
      <c r="AW21" s="158">
        <f>IF(AW$2&lt;Inputs!$AO22,0,Inputs!$AM22*Inputs!$AS22)</f>
        <v>0</v>
      </c>
      <c r="AX21" s="158">
        <f>IF(AX$2&lt;Inputs!$AO22,0,Inputs!$AM22*Inputs!$AS22)</f>
        <v>0</v>
      </c>
      <c r="AY21" s="158">
        <f>IF(AY$2&lt;Inputs!$AO22,0,Inputs!$AM22*Inputs!$AS22)</f>
        <v>0</v>
      </c>
      <c r="AZ21" s="158">
        <f>IF(AZ$2&lt;Inputs!$AO22,0,Inputs!$AM22*Inputs!$AS22)</f>
        <v>0</v>
      </c>
      <c r="BA21" s="158">
        <f>IF(BA$2&lt;Inputs!$AO22,0,Inputs!$AM22*Inputs!$AS22)</f>
        <v>0</v>
      </c>
      <c r="BB21" s="159">
        <f t="shared" si="14"/>
        <v>0</v>
      </c>
      <c r="BC21" s="158">
        <f>IF(BC$2&lt;Inputs!$AO22,0,Inputs!$AM22*Inputs!$AT22)</f>
        <v>0</v>
      </c>
      <c r="BD21" s="158">
        <f>IF(BD$2&lt;Inputs!$AO22,0,Inputs!$AM22*Inputs!$AT22)</f>
        <v>0</v>
      </c>
      <c r="BE21" s="158">
        <f>IF(BE$2&lt;Inputs!$AO22,0,Inputs!$AM22*Inputs!$AT22)</f>
        <v>0</v>
      </c>
      <c r="BF21" s="158">
        <f>IF(BF$2&lt;Inputs!$AO22,0,Inputs!$AM22*Inputs!$AT22)</f>
        <v>0</v>
      </c>
      <c r="BG21" s="158">
        <f>IF(BG$2&lt;Inputs!$AO22,0,Inputs!$AM22*Inputs!$AT22)</f>
        <v>0</v>
      </c>
      <c r="BH21" s="158">
        <f>IF(BH$2&lt;Inputs!$AO22,0,Inputs!$AM22*Inputs!$AT22)</f>
        <v>0</v>
      </c>
      <c r="BI21" s="158">
        <f>IF(BI$2&lt;Inputs!$AO22,0,Inputs!$AM22*Inputs!$AT22)</f>
        <v>0</v>
      </c>
      <c r="BJ21" s="158">
        <f>IF(BJ$2&lt;Inputs!$AO22,0,Inputs!$AM22*Inputs!$AT22)</f>
        <v>0</v>
      </c>
      <c r="BK21" s="158">
        <f>IF(BK$2&lt;Inputs!$AO22,0,Inputs!$AM22*Inputs!$AT22)</f>
        <v>0</v>
      </c>
      <c r="BL21" s="158">
        <f>IF(BL$2&lt;Inputs!$AO22,0,Inputs!$AM22*Inputs!$AT22)</f>
        <v>0</v>
      </c>
      <c r="BM21" s="158">
        <f>IF(BM$2&lt;Inputs!$AO22,0,Inputs!$AM22*Inputs!$AT22)</f>
        <v>0</v>
      </c>
      <c r="BN21" s="158">
        <f>IF(BN$2&lt;Inputs!$AO22,0,Inputs!$AM22*Inputs!$AT22)</f>
        <v>0</v>
      </c>
      <c r="BO21" s="159">
        <f t="shared" si="15"/>
        <v>0</v>
      </c>
    </row>
    <row r="22" ht="15.75" customHeight="1" outlineLevel="1">
      <c r="A22" s="1"/>
      <c r="B22" s="157" t="str">
        <f>Inputs!AL23</f>
        <v>Book 5</v>
      </c>
      <c r="C22" s="158">
        <f>IF(C$2&lt;Inputs!$AO23,0,Inputs!$AM23*Inputs!$AP23)</f>
        <v>0</v>
      </c>
      <c r="D22" s="158">
        <f>IF(D$2&lt;Inputs!$AO23,0,Inputs!$AM23*Inputs!$AP23)</f>
        <v>0</v>
      </c>
      <c r="E22" s="158">
        <f>IF(E$2&lt;Inputs!$AO23,0,Inputs!$AM23*Inputs!$AP23)</f>
        <v>0</v>
      </c>
      <c r="F22" s="158">
        <f>IF(F$2&lt;Inputs!$AO23,0,Inputs!$AM23*Inputs!$AP23)</f>
        <v>0</v>
      </c>
      <c r="G22" s="158">
        <f>IF(G$2&lt;Inputs!$AO23,0,Inputs!$AM23*Inputs!$AP23)</f>
        <v>0</v>
      </c>
      <c r="H22" s="158">
        <f>IF(H$2&lt;Inputs!$AO23,0,Inputs!$AM23*Inputs!$AP23)</f>
        <v>0</v>
      </c>
      <c r="I22" s="158">
        <f>IF(I$2&lt;Inputs!$AO23,0,Inputs!$AM23*Inputs!$AP23)</f>
        <v>0</v>
      </c>
      <c r="J22" s="158">
        <f>IF(J$2&lt;Inputs!$AO23,0,Inputs!$AM23*Inputs!$AP23)</f>
        <v>0</v>
      </c>
      <c r="K22" s="158">
        <f>IF(K$2&lt;Inputs!$AO23,0,Inputs!$AM23*Inputs!$AP23)</f>
        <v>0</v>
      </c>
      <c r="L22" s="158">
        <f>IF(L$2&lt;Inputs!$AO23,0,Inputs!$AM23*Inputs!$AP23)</f>
        <v>0</v>
      </c>
      <c r="M22" s="158">
        <f>IF(M$2&lt;Inputs!$AO23,0,Inputs!$AM23*Inputs!$AP23)</f>
        <v>0</v>
      </c>
      <c r="N22" s="158">
        <f>IF(N$2&lt;Inputs!$AO23,0,Inputs!$AM23*Inputs!$AP23)</f>
        <v>0</v>
      </c>
      <c r="O22" s="159">
        <f t="shared" si="11"/>
        <v>0</v>
      </c>
      <c r="P22" s="158">
        <f>IF(P$2&lt;Inputs!$AO23,0,Inputs!$AM23*Inputs!$AQ23)</f>
        <v>0</v>
      </c>
      <c r="Q22" s="158">
        <f>IF(Q$2&lt;Inputs!$AO23,0,Inputs!$AM23*Inputs!$AQ23)</f>
        <v>0</v>
      </c>
      <c r="R22" s="158">
        <f>IF(R$2&lt;Inputs!$AO23,0,Inputs!$AM23*Inputs!$AQ23)</f>
        <v>0</v>
      </c>
      <c r="S22" s="158">
        <f>IF(S$2&lt;Inputs!$AO23,0,Inputs!$AM23*Inputs!$AQ23)</f>
        <v>0</v>
      </c>
      <c r="T22" s="158">
        <f>IF(T$2&lt;Inputs!$AO23,0,Inputs!$AM23*Inputs!$AQ23)</f>
        <v>0</v>
      </c>
      <c r="U22" s="158">
        <f>IF(U$2&lt;Inputs!$AO23,0,Inputs!$AM23*Inputs!$AQ23)</f>
        <v>0</v>
      </c>
      <c r="V22" s="158">
        <f>IF(V$2&lt;Inputs!$AO23,0,Inputs!$AM23*Inputs!$AQ23)</f>
        <v>0</v>
      </c>
      <c r="W22" s="158">
        <f>IF(W$2&lt;Inputs!$AO23,0,Inputs!$AM23*Inputs!$AQ23)</f>
        <v>0</v>
      </c>
      <c r="X22" s="158">
        <f>IF(X$2&lt;Inputs!$AO23,0,Inputs!$AM23*Inputs!$AQ23)</f>
        <v>0</v>
      </c>
      <c r="Y22" s="158">
        <f>IF(Y$2&lt;Inputs!$AO23,0,Inputs!$AM23*Inputs!$AQ23)</f>
        <v>0</v>
      </c>
      <c r="Z22" s="158">
        <f>IF(Z$2&lt;Inputs!$AO23,0,Inputs!$AM23*Inputs!$AQ23)</f>
        <v>0</v>
      </c>
      <c r="AA22" s="158">
        <f>IF(AA$2&lt;Inputs!$AO23,0,Inputs!$AM23*Inputs!$AQ23)</f>
        <v>0</v>
      </c>
      <c r="AB22" s="159">
        <f t="shared" si="12"/>
        <v>0</v>
      </c>
      <c r="AC22" s="158">
        <f>IF(AC$2&lt;Inputs!$AO23,0,Inputs!$AM23*Inputs!$AR23)</f>
        <v>0</v>
      </c>
      <c r="AD22" s="158">
        <f>IF(AD$2&lt;Inputs!$AO23,0,Inputs!$AM23*Inputs!$AR23)</f>
        <v>0</v>
      </c>
      <c r="AE22" s="158">
        <f>IF(AE$2&lt;Inputs!$AO23,0,Inputs!$AM23*Inputs!$AR23)</f>
        <v>0</v>
      </c>
      <c r="AF22" s="158">
        <f>IF(AF$2&lt;Inputs!$AO23,0,Inputs!$AM23*Inputs!$AR23)</f>
        <v>0</v>
      </c>
      <c r="AG22" s="158">
        <f>IF(AG$2&lt;Inputs!$AO23,0,Inputs!$AM23*Inputs!$AR23)</f>
        <v>0</v>
      </c>
      <c r="AH22" s="158">
        <f>IF(AH$2&lt;Inputs!$AO23,0,Inputs!$AM23*Inputs!$AR23)</f>
        <v>0</v>
      </c>
      <c r="AI22" s="158">
        <f>IF(AI$2&lt;Inputs!$AO23,0,Inputs!$AM23*Inputs!$AR23)</f>
        <v>0</v>
      </c>
      <c r="AJ22" s="158">
        <f>IF(AJ$2&lt;Inputs!$AO23,0,Inputs!$AM23*Inputs!$AR23)</f>
        <v>0</v>
      </c>
      <c r="AK22" s="158">
        <f>IF(AK$2&lt;Inputs!$AO23,0,Inputs!$AM23*Inputs!$AR23)</f>
        <v>0</v>
      </c>
      <c r="AL22" s="158">
        <f>IF(AL$2&lt;Inputs!$AO23,0,Inputs!$AM23*Inputs!$AR23)</f>
        <v>0</v>
      </c>
      <c r="AM22" s="158">
        <f>IF(AM$2&lt;Inputs!$AO23,0,Inputs!$AM23*Inputs!$AR23)</f>
        <v>0</v>
      </c>
      <c r="AN22" s="158">
        <f>IF(AN$2&lt;Inputs!$AO23,0,Inputs!$AM23*Inputs!$AR23)</f>
        <v>0</v>
      </c>
      <c r="AO22" s="159">
        <f t="shared" si="13"/>
        <v>0</v>
      </c>
      <c r="AP22" s="158">
        <f>IF(AP$2&lt;Inputs!$AO23,0,Inputs!$AM23*Inputs!$AS23)</f>
        <v>0</v>
      </c>
      <c r="AQ22" s="158">
        <f>IF(AQ$2&lt;Inputs!$AO23,0,Inputs!$AM23*Inputs!$AS23)</f>
        <v>0</v>
      </c>
      <c r="AR22" s="158">
        <f>IF(AR$2&lt;Inputs!$AO23,0,Inputs!$AM23*Inputs!$AS23)</f>
        <v>0</v>
      </c>
      <c r="AS22" s="158">
        <f>IF(AS$2&lt;Inputs!$AO23,0,Inputs!$AM23*Inputs!$AS23)</f>
        <v>0</v>
      </c>
      <c r="AT22" s="158">
        <f>IF(AT$2&lt;Inputs!$AO23,0,Inputs!$AM23*Inputs!$AS23)</f>
        <v>0</v>
      </c>
      <c r="AU22" s="158">
        <f>IF(AU$2&lt;Inputs!$AO23,0,Inputs!$AM23*Inputs!$AS23)</f>
        <v>0</v>
      </c>
      <c r="AV22" s="158">
        <f>IF(AV$2&lt;Inputs!$AO23,0,Inputs!$AM23*Inputs!$AS23)</f>
        <v>0</v>
      </c>
      <c r="AW22" s="158">
        <f>IF(AW$2&lt;Inputs!$AO23,0,Inputs!$AM23*Inputs!$AS23)</f>
        <v>0</v>
      </c>
      <c r="AX22" s="158">
        <f>IF(AX$2&lt;Inputs!$AO23,0,Inputs!$AM23*Inputs!$AS23)</f>
        <v>0</v>
      </c>
      <c r="AY22" s="158">
        <f>IF(AY$2&lt;Inputs!$AO23,0,Inputs!$AM23*Inputs!$AS23)</f>
        <v>0</v>
      </c>
      <c r="AZ22" s="158">
        <f>IF(AZ$2&lt;Inputs!$AO23,0,Inputs!$AM23*Inputs!$AS23)</f>
        <v>0</v>
      </c>
      <c r="BA22" s="158">
        <f>IF(BA$2&lt;Inputs!$AO23,0,Inputs!$AM23*Inputs!$AS23)</f>
        <v>0</v>
      </c>
      <c r="BB22" s="159">
        <f t="shared" si="14"/>
        <v>0</v>
      </c>
      <c r="BC22" s="158">
        <f>IF(BC$2&lt;Inputs!$AO23,0,Inputs!$AM23*Inputs!$AT23)</f>
        <v>0</v>
      </c>
      <c r="BD22" s="158">
        <f>IF(BD$2&lt;Inputs!$AO23,0,Inputs!$AM23*Inputs!$AT23)</f>
        <v>0</v>
      </c>
      <c r="BE22" s="158">
        <f>IF(BE$2&lt;Inputs!$AO23,0,Inputs!$AM23*Inputs!$AT23)</f>
        <v>0</v>
      </c>
      <c r="BF22" s="158">
        <f>IF(BF$2&lt;Inputs!$AO23,0,Inputs!$AM23*Inputs!$AT23)</f>
        <v>0</v>
      </c>
      <c r="BG22" s="158">
        <f>IF(BG$2&lt;Inputs!$AO23,0,Inputs!$AM23*Inputs!$AT23)</f>
        <v>0</v>
      </c>
      <c r="BH22" s="158">
        <f>IF(BH$2&lt;Inputs!$AO23,0,Inputs!$AM23*Inputs!$AT23)</f>
        <v>0</v>
      </c>
      <c r="BI22" s="158">
        <f>IF(BI$2&lt;Inputs!$AO23,0,Inputs!$AM23*Inputs!$AT23)</f>
        <v>0</v>
      </c>
      <c r="BJ22" s="158">
        <f>IF(BJ$2&lt;Inputs!$AO23,0,Inputs!$AM23*Inputs!$AT23)</f>
        <v>0</v>
      </c>
      <c r="BK22" s="158">
        <f>IF(BK$2&lt;Inputs!$AO23,0,Inputs!$AM23*Inputs!$AT23)</f>
        <v>0</v>
      </c>
      <c r="BL22" s="158">
        <f>IF(BL$2&lt;Inputs!$AO23,0,Inputs!$AM23*Inputs!$AT23)</f>
        <v>0</v>
      </c>
      <c r="BM22" s="158">
        <f>IF(BM$2&lt;Inputs!$AO23,0,Inputs!$AM23*Inputs!$AT23)</f>
        <v>0</v>
      </c>
      <c r="BN22" s="158">
        <f>IF(BN$2&lt;Inputs!$AO23,0,Inputs!$AM23*Inputs!$AT23)</f>
        <v>0</v>
      </c>
      <c r="BO22" s="159">
        <f t="shared" si="15"/>
        <v>0</v>
      </c>
    </row>
    <row r="23" ht="15.75" customHeight="1" outlineLevel="1">
      <c r="A23" s="1"/>
      <c r="B23" s="157" t="str">
        <f>Inputs!AL24</f>
        <v>Book 6</v>
      </c>
      <c r="C23" s="158">
        <f>IF(C$2&lt;Inputs!$AO24,0,Inputs!$AM24*Inputs!$AP24)</f>
        <v>0</v>
      </c>
      <c r="D23" s="158">
        <f>IF(D$2&lt;Inputs!$AO24,0,Inputs!$AM24*Inputs!$AP24)</f>
        <v>0</v>
      </c>
      <c r="E23" s="158">
        <f>IF(E$2&lt;Inputs!$AO24,0,Inputs!$AM24*Inputs!$AP24)</f>
        <v>0</v>
      </c>
      <c r="F23" s="158">
        <f>IF(F$2&lt;Inputs!$AO24,0,Inputs!$AM24*Inputs!$AP24)</f>
        <v>0</v>
      </c>
      <c r="G23" s="158">
        <f>IF(G$2&lt;Inputs!$AO24,0,Inputs!$AM24*Inputs!$AP24)</f>
        <v>0</v>
      </c>
      <c r="H23" s="158">
        <f>IF(H$2&lt;Inputs!$AO24,0,Inputs!$AM24*Inputs!$AP24)</f>
        <v>0</v>
      </c>
      <c r="I23" s="158">
        <f>IF(I$2&lt;Inputs!$AO24,0,Inputs!$AM24*Inputs!$AP24)</f>
        <v>0</v>
      </c>
      <c r="J23" s="158">
        <f>IF(J$2&lt;Inputs!$AO24,0,Inputs!$AM24*Inputs!$AP24)</f>
        <v>0</v>
      </c>
      <c r="K23" s="158">
        <f>IF(K$2&lt;Inputs!$AO24,0,Inputs!$AM24*Inputs!$AP24)</f>
        <v>0</v>
      </c>
      <c r="L23" s="158">
        <f>IF(L$2&lt;Inputs!$AO24,0,Inputs!$AM24*Inputs!$AP24)</f>
        <v>0</v>
      </c>
      <c r="M23" s="158">
        <f>IF(M$2&lt;Inputs!$AO24,0,Inputs!$AM24*Inputs!$AP24)</f>
        <v>0</v>
      </c>
      <c r="N23" s="158">
        <f>IF(N$2&lt;Inputs!$AO24,0,Inputs!$AM24*Inputs!$AP24)</f>
        <v>0</v>
      </c>
      <c r="O23" s="159">
        <f t="shared" si="11"/>
        <v>0</v>
      </c>
      <c r="P23" s="158">
        <f>IF(P$2&lt;Inputs!$AO24,0,Inputs!$AM24*Inputs!$AQ24)</f>
        <v>0</v>
      </c>
      <c r="Q23" s="158">
        <f>IF(Q$2&lt;Inputs!$AO24,0,Inputs!$AM24*Inputs!$AQ24)</f>
        <v>0</v>
      </c>
      <c r="R23" s="158">
        <f>IF(R$2&lt;Inputs!$AO24,0,Inputs!$AM24*Inputs!$AQ24)</f>
        <v>0</v>
      </c>
      <c r="S23" s="158">
        <f>IF(S$2&lt;Inputs!$AO24,0,Inputs!$AM24*Inputs!$AQ24)</f>
        <v>0</v>
      </c>
      <c r="T23" s="158">
        <f>IF(T$2&lt;Inputs!$AO24,0,Inputs!$AM24*Inputs!$AQ24)</f>
        <v>0</v>
      </c>
      <c r="U23" s="158">
        <f>IF(U$2&lt;Inputs!$AO24,0,Inputs!$AM24*Inputs!$AQ24)</f>
        <v>0</v>
      </c>
      <c r="V23" s="158">
        <f>IF(V$2&lt;Inputs!$AO24,0,Inputs!$AM24*Inputs!$AQ24)</f>
        <v>0</v>
      </c>
      <c r="W23" s="158">
        <f>IF(W$2&lt;Inputs!$AO24,0,Inputs!$AM24*Inputs!$AQ24)</f>
        <v>0</v>
      </c>
      <c r="X23" s="158">
        <f>IF(X$2&lt;Inputs!$AO24,0,Inputs!$AM24*Inputs!$AQ24)</f>
        <v>0</v>
      </c>
      <c r="Y23" s="158">
        <f>IF(Y$2&lt;Inputs!$AO24,0,Inputs!$AM24*Inputs!$AQ24)</f>
        <v>0</v>
      </c>
      <c r="Z23" s="158">
        <f>IF(Z$2&lt;Inputs!$AO24,0,Inputs!$AM24*Inputs!$AQ24)</f>
        <v>0</v>
      </c>
      <c r="AA23" s="158">
        <f>IF(AA$2&lt;Inputs!$AO24,0,Inputs!$AM24*Inputs!$AQ24)</f>
        <v>0</v>
      </c>
      <c r="AB23" s="159">
        <f t="shared" si="12"/>
        <v>0</v>
      </c>
      <c r="AC23" s="158">
        <f>IF(AC$2&lt;Inputs!$AO24,0,Inputs!$AM24*Inputs!$AR24)</f>
        <v>0</v>
      </c>
      <c r="AD23" s="158">
        <f>IF(AD$2&lt;Inputs!$AO24,0,Inputs!$AM24*Inputs!$AR24)</f>
        <v>0</v>
      </c>
      <c r="AE23" s="158">
        <f>IF(AE$2&lt;Inputs!$AO24,0,Inputs!$AM24*Inputs!$AR24)</f>
        <v>0</v>
      </c>
      <c r="AF23" s="158">
        <f>IF(AF$2&lt;Inputs!$AO24,0,Inputs!$AM24*Inputs!$AR24)</f>
        <v>0</v>
      </c>
      <c r="AG23" s="158">
        <f>IF(AG$2&lt;Inputs!$AO24,0,Inputs!$AM24*Inputs!$AR24)</f>
        <v>0</v>
      </c>
      <c r="AH23" s="158">
        <f>IF(AH$2&lt;Inputs!$AO24,0,Inputs!$AM24*Inputs!$AR24)</f>
        <v>0</v>
      </c>
      <c r="AI23" s="158">
        <f>IF(AI$2&lt;Inputs!$AO24,0,Inputs!$AM24*Inputs!$AR24)</f>
        <v>0</v>
      </c>
      <c r="AJ23" s="158">
        <f>IF(AJ$2&lt;Inputs!$AO24,0,Inputs!$AM24*Inputs!$AR24)</f>
        <v>0</v>
      </c>
      <c r="AK23" s="158">
        <f>IF(AK$2&lt;Inputs!$AO24,0,Inputs!$AM24*Inputs!$AR24)</f>
        <v>0</v>
      </c>
      <c r="AL23" s="158">
        <f>IF(AL$2&lt;Inputs!$AO24,0,Inputs!$AM24*Inputs!$AR24)</f>
        <v>0</v>
      </c>
      <c r="AM23" s="158">
        <f>IF(AM$2&lt;Inputs!$AO24,0,Inputs!$AM24*Inputs!$AR24)</f>
        <v>0</v>
      </c>
      <c r="AN23" s="158">
        <f>IF(AN$2&lt;Inputs!$AO24,0,Inputs!$AM24*Inputs!$AR24)</f>
        <v>0</v>
      </c>
      <c r="AO23" s="159">
        <f t="shared" si="13"/>
        <v>0</v>
      </c>
      <c r="AP23" s="158">
        <f>IF(AP$2&lt;Inputs!$AO24,0,Inputs!$AM24*Inputs!$AS24)</f>
        <v>0</v>
      </c>
      <c r="AQ23" s="158">
        <f>IF(AQ$2&lt;Inputs!$AO24,0,Inputs!$AM24*Inputs!$AS24)</f>
        <v>0</v>
      </c>
      <c r="AR23" s="158">
        <f>IF(AR$2&lt;Inputs!$AO24,0,Inputs!$AM24*Inputs!$AS24)</f>
        <v>0</v>
      </c>
      <c r="AS23" s="158">
        <f>IF(AS$2&lt;Inputs!$AO24,0,Inputs!$AM24*Inputs!$AS24)</f>
        <v>0</v>
      </c>
      <c r="AT23" s="158">
        <f>IF(AT$2&lt;Inputs!$AO24,0,Inputs!$AM24*Inputs!$AS24)</f>
        <v>0</v>
      </c>
      <c r="AU23" s="158">
        <f>IF(AU$2&lt;Inputs!$AO24,0,Inputs!$AM24*Inputs!$AS24)</f>
        <v>0</v>
      </c>
      <c r="AV23" s="158">
        <f>IF(AV$2&lt;Inputs!$AO24,0,Inputs!$AM24*Inputs!$AS24)</f>
        <v>0</v>
      </c>
      <c r="AW23" s="158">
        <f>IF(AW$2&lt;Inputs!$AO24,0,Inputs!$AM24*Inputs!$AS24)</f>
        <v>0</v>
      </c>
      <c r="AX23" s="158">
        <f>IF(AX$2&lt;Inputs!$AO24,0,Inputs!$AM24*Inputs!$AS24)</f>
        <v>0</v>
      </c>
      <c r="AY23" s="158">
        <f>IF(AY$2&lt;Inputs!$AO24,0,Inputs!$AM24*Inputs!$AS24)</f>
        <v>0</v>
      </c>
      <c r="AZ23" s="158">
        <f>IF(AZ$2&lt;Inputs!$AO24,0,Inputs!$AM24*Inputs!$AS24)</f>
        <v>0</v>
      </c>
      <c r="BA23" s="158">
        <f>IF(BA$2&lt;Inputs!$AO24,0,Inputs!$AM24*Inputs!$AS24)</f>
        <v>0</v>
      </c>
      <c r="BB23" s="159">
        <f t="shared" si="14"/>
        <v>0</v>
      </c>
      <c r="BC23" s="158">
        <f>IF(BC$2&lt;Inputs!$AO24,0,Inputs!$AM24*Inputs!$AT24)</f>
        <v>0</v>
      </c>
      <c r="BD23" s="158">
        <f>IF(BD$2&lt;Inputs!$AO24,0,Inputs!$AM24*Inputs!$AT24)</f>
        <v>0</v>
      </c>
      <c r="BE23" s="158">
        <f>IF(BE$2&lt;Inputs!$AO24,0,Inputs!$AM24*Inputs!$AT24)</f>
        <v>0</v>
      </c>
      <c r="BF23" s="158">
        <f>IF(BF$2&lt;Inputs!$AO24,0,Inputs!$AM24*Inputs!$AT24)</f>
        <v>0</v>
      </c>
      <c r="BG23" s="158">
        <f>IF(BG$2&lt;Inputs!$AO24,0,Inputs!$AM24*Inputs!$AT24)</f>
        <v>0</v>
      </c>
      <c r="BH23" s="158">
        <f>IF(BH$2&lt;Inputs!$AO24,0,Inputs!$AM24*Inputs!$AT24)</f>
        <v>0</v>
      </c>
      <c r="BI23" s="158">
        <f>IF(BI$2&lt;Inputs!$AO24,0,Inputs!$AM24*Inputs!$AT24)</f>
        <v>0</v>
      </c>
      <c r="BJ23" s="158">
        <f>IF(BJ$2&lt;Inputs!$AO24,0,Inputs!$AM24*Inputs!$AT24)</f>
        <v>0</v>
      </c>
      <c r="BK23" s="158">
        <f>IF(BK$2&lt;Inputs!$AO24,0,Inputs!$AM24*Inputs!$AT24)</f>
        <v>0</v>
      </c>
      <c r="BL23" s="158">
        <f>IF(BL$2&lt;Inputs!$AO24,0,Inputs!$AM24*Inputs!$AT24)</f>
        <v>0</v>
      </c>
      <c r="BM23" s="158">
        <f>IF(BM$2&lt;Inputs!$AO24,0,Inputs!$AM24*Inputs!$AT24)</f>
        <v>0</v>
      </c>
      <c r="BN23" s="158">
        <f>IF(BN$2&lt;Inputs!$AO24,0,Inputs!$AM24*Inputs!$AT24)</f>
        <v>0</v>
      </c>
      <c r="BO23" s="159">
        <f t="shared" si="15"/>
        <v>0</v>
      </c>
    </row>
    <row r="24" ht="15.75" customHeight="1" outlineLevel="1">
      <c r="A24" s="1"/>
      <c r="B24" s="157" t="str">
        <f>Inputs!AL25</f>
        <v>Book 7</v>
      </c>
      <c r="C24" s="158">
        <f>IF(C$2&lt;Inputs!$AO25,0,Inputs!$AM25*Inputs!$AP25)</f>
        <v>0</v>
      </c>
      <c r="D24" s="158">
        <f>IF(D$2&lt;Inputs!$AO25,0,Inputs!$AM25*Inputs!$AP25)</f>
        <v>0</v>
      </c>
      <c r="E24" s="158">
        <f>IF(E$2&lt;Inputs!$AO25,0,Inputs!$AM25*Inputs!$AP25)</f>
        <v>0</v>
      </c>
      <c r="F24" s="158">
        <f>IF(F$2&lt;Inputs!$AO25,0,Inputs!$AM25*Inputs!$AP25)</f>
        <v>0</v>
      </c>
      <c r="G24" s="158">
        <f>IF(G$2&lt;Inputs!$AO25,0,Inputs!$AM25*Inputs!$AP25)</f>
        <v>0</v>
      </c>
      <c r="H24" s="158">
        <f>IF(H$2&lt;Inputs!$AO25,0,Inputs!$AM25*Inputs!$AP25)</f>
        <v>0</v>
      </c>
      <c r="I24" s="158">
        <f>IF(I$2&lt;Inputs!$AO25,0,Inputs!$AM25*Inputs!$AP25)</f>
        <v>0</v>
      </c>
      <c r="J24" s="158">
        <f>IF(J$2&lt;Inputs!$AO25,0,Inputs!$AM25*Inputs!$AP25)</f>
        <v>0</v>
      </c>
      <c r="K24" s="158">
        <f>IF(K$2&lt;Inputs!$AO25,0,Inputs!$AM25*Inputs!$AP25)</f>
        <v>0</v>
      </c>
      <c r="L24" s="158">
        <f>IF(L$2&lt;Inputs!$AO25,0,Inputs!$AM25*Inputs!$AP25)</f>
        <v>0</v>
      </c>
      <c r="M24" s="158">
        <f>IF(M$2&lt;Inputs!$AO25,0,Inputs!$AM25*Inputs!$AP25)</f>
        <v>0</v>
      </c>
      <c r="N24" s="158">
        <f>IF(N$2&lt;Inputs!$AO25,0,Inputs!$AM25*Inputs!$AP25)</f>
        <v>0</v>
      </c>
      <c r="O24" s="159">
        <f t="shared" si="11"/>
        <v>0</v>
      </c>
      <c r="P24" s="158">
        <f>IF(P$2&lt;Inputs!$AO25,0,Inputs!$AM25*Inputs!$AQ25)</f>
        <v>0</v>
      </c>
      <c r="Q24" s="158">
        <f>IF(Q$2&lt;Inputs!$AO25,0,Inputs!$AM25*Inputs!$AQ25)</f>
        <v>0</v>
      </c>
      <c r="R24" s="158">
        <f>IF(R$2&lt;Inputs!$AO25,0,Inputs!$AM25*Inputs!$AQ25)</f>
        <v>0</v>
      </c>
      <c r="S24" s="158">
        <f>IF(S$2&lt;Inputs!$AO25,0,Inputs!$AM25*Inputs!$AQ25)</f>
        <v>0</v>
      </c>
      <c r="T24" s="158">
        <f>IF(T$2&lt;Inputs!$AO25,0,Inputs!$AM25*Inputs!$AQ25)</f>
        <v>0</v>
      </c>
      <c r="U24" s="158">
        <f>IF(U$2&lt;Inputs!$AO25,0,Inputs!$AM25*Inputs!$AQ25)</f>
        <v>0</v>
      </c>
      <c r="V24" s="158">
        <f>IF(V$2&lt;Inputs!$AO25,0,Inputs!$AM25*Inputs!$AQ25)</f>
        <v>0</v>
      </c>
      <c r="W24" s="158">
        <f>IF(W$2&lt;Inputs!$AO25,0,Inputs!$AM25*Inputs!$AQ25)</f>
        <v>0</v>
      </c>
      <c r="X24" s="158">
        <f>IF(X$2&lt;Inputs!$AO25,0,Inputs!$AM25*Inputs!$AQ25)</f>
        <v>0</v>
      </c>
      <c r="Y24" s="158">
        <f>IF(Y$2&lt;Inputs!$AO25,0,Inputs!$AM25*Inputs!$AQ25)</f>
        <v>0</v>
      </c>
      <c r="Z24" s="158">
        <f>IF(Z$2&lt;Inputs!$AO25,0,Inputs!$AM25*Inputs!$AQ25)</f>
        <v>0</v>
      </c>
      <c r="AA24" s="158">
        <f>IF(AA$2&lt;Inputs!$AO25,0,Inputs!$AM25*Inputs!$AQ25)</f>
        <v>0</v>
      </c>
      <c r="AB24" s="159">
        <f t="shared" si="12"/>
        <v>0</v>
      </c>
      <c r="AC24" s="158">
        <f>IF(AC$2&lt;Inputs!$AO25,0,Inputs!$AM25*Inputs!$AR25)</f>
        <v>0</v>
      </c>
      <c r="AD24" s="158">
        <f>IF(AD$2&lt;Inputs!$AO25,0,Inputs!$AM25*Inputs!$AR25)</f>
        <v>0</v>
      </c>
      <c r="AE24" s="158">
        <f>IF(AE$2&lt;Inputs!$AO25,0,Inputs!$AM25*Inputs!$AR25)</f>
        <v>0</v>
      </c>
      <c r="AF24" s="158">
        <f>IF(AF$2&lt;Inputs!$AO25,0,Inputs!$AM25*Inputs!$AR25)</f>
        <v>0</v>
      </c>
      <c r="AG24" s="158">
        <f>IF(AG$2&lt;Inputs!$AO25,0,Inputs!$AM25*Inputs!$AR25)</f>
        <v>0</v>
      </c>
      <c r="AH24" s="158">
        <f>IF(AH$2&lt;Inputs!$AO25,0,Inputs!$AM25*Inputs!$AR25)</f>
        <v>0</v>
      </c>
      <c r="AI24" s="158">
        <f>IF(AI$2&lt;Inputs!$AO25,0,Inputs!$AM25*Inputs!$AR25)</f>
        <v>0</v>
      </c>
      <c r="AJ24" s="158">
        <f>IF(AJ$2&lt;Inputs!$AO25,0,Inputs!$AM25*Inputs!$AR25)</f>
        <v>0</v>
      </c>
      <c r="AK24" s="158">
        <f>IF(AK$2&lt;Inputs!$AO25,0,Inputs!$AM25*Inputs!$AR25)</f>
        <v>0</v>
      </c>
      <c r="AL24" s="158">
        <f>IF(AL$2&lt;Inputs!$AO25,0,Inputs!$AM25*Inputs!$AR25)</f>
        <v>0</v>
      </c>
      <c r="AM24" s="158">
        <f>IF(AM$2&lt;Inputs!$AO25,0,Inputs!$AM25*Inputs!$AR25)</f>
        <v>0</v>
      </c>
      <c r="AN24" s="158">
        <f>IF(AN$2&lt;Inputs!$AO25,0,Inputs!$AM25*Inputs!$AR25)</f>
        <v>0</v>
      </c>
      <c r="AO24" s="159">
        <f t="shared" si="13"/>
        <v>0</v>
      </c>
      <c r="AP24" s="158">
        <f>IF(AP$2&lt;Inputs!$AO25,0,Inputs!$AM25*Inputs!$AS25)</f>
        <v>0</v>
      </c>
      <c r="AQ24" s="158">
        <f>IF(AQ$2&lt;Inputs!$AO25,0,Inputs!$AM25*Inputs!$AS25)</f>
        <v>0</v>
      </c>
      <c r="AR24" s="158">
        <f>IF(AR$2&lt;Inputs!$AO25,0,Inputs!$AM25*Inputs!$AS25)</f>
        <v>0</v>
      </c>
      <c r="AS24" s="158">
        <f>IF(AS$2&lt;Inputs!$AO25,0,Inputs!$AM25*Inputs!$AS25)</f>
        <v>0</v>
      </c>
      <c r="AT24" s="158">
        <f>IF(AT$2&lt;Inputs!$AO25,0,Inputs!$AM25*Inputs!$AS25)</f>
        <v>0</v>
      </c>
      <c r="AU24" s="158">
        <f>IF(AU$2&lt;Inputs!$AO25,0,Inputs!$AM25*Inputs!$AS25)</f>
        <v>0</v>
      </c>
      <c r="AV24" s="158">
        <f>IF(AV$2&lt;Inputs!$AO25,0,Inputs!$AM25*Inputs!$AS25)</f>
        <v>0</v>
      </c>
      <c r="AW24" s="158">
        <f>IF(AW$2&lt;Inputs!$AO25,0,Inputs!$AM25*Inputs!$AS25)</f>
        <v>0</v>
      </c>
      <c r="AX24" s="158">
        <f>IF(AX$2&lt;Inputs!$AO25,0,Inputs!$AM25*Inputs!$AS25)</f>
        <v>0</v>
      </c>
      <c r="AY24" s="158">
        <f>IF(AY$2&lt;Inputs!$AO25,0,Inputs!$AM25*Inputs!$AS25)</f>
        <v>0</v>
      </c>
      <c r="AZ24" s="158">
        <f>IF(AZ$2&lt;Inputs!$AO25,0,Inputs!$AM25*Inputs!$AS25)</f>
        <v>0</v>
      </c>
      <c r="BA24" s="158">
        <f>IF(BA$2&lt;Inputs!$AO25,0,Inputs!$AM25*Inputs!$AS25)</f>
        <v>0</v>
      </c>
      <c r="BB24" s="159">
        <f t="shared" si="14"/>
        <v>0</v>
      </c>
      <c r="BC24" s="158">
        <f>IF(BC$2&lt;Inputs!$AO25,0,Inputs!$AM25*Inputs!$AT25)</f>
        <v>0</v>
      </c>
      <c r="BD24" s="158">
        <f>IF(BD$2&lt;Inputs!$AO25,0,Inputs!$AM25*Inputs!$AT25)</f>
        <v>0</v>
      </c>
      <c r="BE24" s="158">
        <f>IF(BE$2&lt;Inputs!$AO25,0,Inputs!$AM25*Inputs!$AT25)</f>
        <v>0</v>
      </c>
      <c r="BF24" s="158">
        <f>IF(BF$2&lt;Inputs!$AO25,0,Inputs!$AM25*Inputs!$AT25)</f>
        <v>0</v>
      </c>
      <c r="BG24" s="158">
        <f>IF(BG$2&lt;Inputs!$AO25,0,Inputs!$AM25*Inputs!$AT25)</f>
        <v>0</v>
      </c>
      <c r="BH24" s="158">
        <f>IF(BH$2&lt;Inputs!$AO25,0,Inputs!$AM25*Inputs!$AT25)</f>
        <v>0</v>
      </c>
      <c r="BI24" s="158">
        <f>IF(BI$2&lt;Inputs!$AO25,0,Inputs!$AM25*Inputs!$AT25)</f>
        <v>0</v>
      </c>
      <c r="BJ24" s="158">
        <f>IF(BJ$2&lt;Inputs!$AO25,0,Inputs!$AM25*Inputs!$AT25)</f>
        <v>0</v>
      </c>
      <c r="BK24" s="158">
        <f>IF(BK$2&lt;Inputs!$AO25,0,Inputs!$AM25*Inputs!$AT25)</f>
        <v>0</v>
      </c>
      <c r="BL24" s="158">
        <f>IF(BL$2&lt;Inputs!$AO25,0,Inputs!$AM25*Inputs!$AT25)</f>
        <v>0</v>
      </c>
      <c r="BM24" s="158">
        <f>IF(BM$2&lt;Inputs!$AO25,0,Inputs!$AM25*Inputs!$AT25)</f>
        <v>0</v>
      </c>
      <c r="BN24" s="158">
        <f>IF(BN$2&lt;Inputs!$AO25,0,Inputs!$AM25*Inputs!$AT25)</f>
        <v>0</v>
      </c>
      <c r="BO24" s="159">
        <f t="shared" si="15"/>
        <v>0</v>
      </c>
    </row>
    <row r="25" ht="15.75" customHeight="1" outlineLevel="1">
      <c r="A25" s="1"/>
      <c r="B25" s="157" t="str">
        <f>Inputs!AL26</f>
        <v>Book 8</v>
      </c>
      <c r="C25" s="158">
        <f>IF(C$2&lt;Inputs!$AO26,0,Inputs!$AM26*Inputs!$AP26)</f>
        <v>0</v>
      </c>
      <c r="D25" s="158">
        <f>IF(D$2&lt;Inputs!$AO26,0,Inputs!$AM26*Inputs!$AP26)</f>
        <v>0</v>
      </c>
      <c r="E25" s="158">
        <f>IF(E$2&lt;Inputs!$AO26,0,Inputs!$AM26*Inputs!$AP26)</f>
        <v>0</v>
      </c>
      <c r="F25" s="158">
        <f>IF(F$2&lt;Inputs!$AO26,0,Inputs!$AM26*Inputs!$AP26)</f>
        <v>0</v>
      </c>
      <c r="G25" s="158">
        <f>IF(G$2&lt;Inputs!$AO26,0,Inputs!$AM26*Inputs!$AP26)</f>
        <v>0</v>
      </c>
      <c r="H25" s="158">
        <f>IF(H$2&lt;Inputs!$AO26,0,Inputs!$AM26*Inputs!$AP26)</f>
        <v>0</v>
      </c>
      <c r="I25" s="158">
        <f>IF(I$2&lt;Inputs!$AO26,0,Inputs!$AM26*Inputs!$AP26)</f>
        <v>0</v>
      </c>
      <c r="J25" s="158">
        <f>IF(J$2&lt;Inputs!$AO26,0,Inputs!$AM26*Inputs!$AP26)</f>
        <v>0</v>
      </c>
      <c r="K25" s="158">
        <f>IF(K$2&lt;Inputs!$AO26,0,Inputs!$AM26*Inputs!$AP26)</f>
        <v>0</v>
      </c>
      <c r="L25" s="158">
        <f>IF(L$2&lt;Inputs!$AO26,0,Inputs!$AM26*Inputs!$AP26)</f>
        <v>0</v>
      </c>
      <c r="M25" s="158">
        <f>IF(M$2&lt;Inputs!$AO26,0,Inputs!$AM26*Inputs!$AP26)</f>
        <v>0</v>
      </c>
      <c r="N25" s="158">
        <f>IF(N$2&lt;Inputs!$AO26,0,Inputs!$AM26*Inputs!$AP26)</f>
        <v>0</v>
      </c>
      <c r="O25" s="159">
        <f t="shared" si="11"/>
        <v>0</v>
      </c>
      <c r="P25" s="158">
        <f>IF(P$2&lt;Inputs!$AO26,0,Inputs!$AM26*Inputs!$AQ26)</f>
        <v>0</v>
      </c>
      <c r="Q25" s="158">
        <f>IF(Q$2&lt;Inputs!$AO26,0,Inputs!$AM26*Inputs!$AQ26)</f>
        <v>0</v>
      </c>
      <c r="R25" s="158">
        <f>IF(R$2&lt;Inputs!$AO26,0,Inputs!$AM26*Inputs!$AQ26)</f>
        <v>0</v>
      </c>
      <c r="S25" s="158">
        <f>IF(S$2&lt;Inputs!$AO26,0,Inputs!$AM26*Inputs!$AQ26)</f>
        <v>0</v>
      </c>
      <c r="T25" s="158">
        <f>IF(T$2&lt;Inputs!$AO26,0,Inputs!$AM26*Inputs!$AQ26)</f>
        <v>0</v>
      </c>
      <c r="U25" s="158">
        <f>IF(U$2&lt;Inputs!$AO26,0,Inputs!$AM26*Inputs!$AQ26)</f>
        <v>0</v>
      </c>
      <c r="V25" s="158">
        <f>IF(V$2&lt;Inputs!$AO26,0,Inputs!$AM26*Inputs!$AQ26)</f>
        <v>0</v>
      </c>
      <c r="W25" s="158">
        <f>IF(W$2&lt;Inputs!$AO26,0,Inputs!$AM26*Inputs!$AQ26)</f>
        <v>0</v>
      </c>
      <c r="X25" s="158">
        <f>IF(X$2&lt;Inputs!$AO26,0,Inputs!$AM26*Inputs!$AQ26)</f>
        <v>0</v>
      </c>
      <c r="Y25" s="158">
        <f>IF(Y$2&lt;Inputs!$AO26,0,Inputs!$AM26*Inputs!$AQ26)</f>
        <v>0</v>
      </c>
      <c r="Z25" s="158">
        <f>IF(Z$2&lt;Inputs!$AO26,0,Inputs!$AM26*Inputs!$AQ26)</f>
        <v>0</v>
      </c>
      <c r="AA25" s="158">
        <f>IF(AA$2&lt;Inputs!$AO26,0,Inputs!$AM26*Inputs!$AQ26)</f>
        <v>0</v>
      </c>
      <c r="AB25" s="159">
        <f t="shared" si="12"/>
        <v>0</v>
      </c>
      <c r="AC25" s="158">
        <f>IF(AC$2&lt;Inputs!$AO26,0,Inputs!$AM26*Inputs!$AR26)</f>
        <v>0</v>
      </c>
      <c r="AD25" s="158">
        <f>IF(AD$2&lt;Inputs!$AO26,0,Inputs!$AM26*Inputs!$AR26)</f>
        <v>0</v>
      </c>
      <c r="AE25" s="158">
        <f>IF(AE$2&lt;Inputs!$AO26,0,Inputs!$AM26*Inputs!$AR26)</f>
        <v>0</v>
      </c>
      <c r="AF25" s="158">
        <f>IF(AF$2&lt;Inputs!$AO26,0,Inputs!$AM26*Inputs!$AR26)</f>
        <v>0</v>
      </c>
      <c r="AG25" s="158">
        <f>IF(AG$2&lt;Inputs!$AO26,0,Inputs!$AM26*Inputs!$AR26)</f>
        <v>0</v>
      </c>
      <c r="AH25" s="158">
        <f>IF(AH$2&lt;Inputs!$AO26,0,Inputs!$AM26*Inputs!$AR26)</f>
        <v>0</v>
      </c>
      <c r="AI25" s="158">
        <f>IF(AI$2&lt;Inputs!$AO26,0,Inputs!$AM26*Inputs!$AR26)</f>
        <v>0</v>
      </c>
      <c r="AJ25" s="158">
        <f>IF(AJ$2&lt;Inputs!$AO26,0,Inputs!$AM26*Inputs!$AR26)</f>
        <v>0</v>
      </c>
      <c r="AK25" s="158">
        <f>IF(AK$2&lt;Inputs!$AO26,0,Inputs!$AM26*Inputs!$AR26)</f>
        <v>0</v>
      </c>
      <c r="AL25" s="158">
        <f>IF(AL$2&lt;Inputs!$AO26,0,Inputs!$AM26*Inputs!$AR26)</f>
        <v>0</v>
      </c>
      <c r="AM25" s="158">
        <f>IF(AM$2&lt;Inputs!$AO26,0,Inputs!$AM26*Inputs!$AR26)</f>
        <v>0</v>
      </c>
      <c r="AN25" s="158">
        <f>IF(AN$2&lt;Inputs!$AO26,0,Inputs!$AM26*Inputs!$AR26)</f>
        <v>0</v>
      </c>
      <c r="AO25" s="159">
        <f t="shared" si="13"/>
        <v>0</v>
      </c>
      <c r="AP25" s="158">
        <f>IF(AP$2&lt;Inputs!$AO26,0,Inputs!$AM26*Inputs!$AS26)</f>
        <v>0</v>
      </c>
      <c r="AQ25" s="158">
        <f>IF(AQ$2&lt;Inputs!$AO26,0,Inputs!$AM26*Inputs!$AS26)</f>
        <v>0</v>
      </c>
      <c r="AR25" s="158">
        <f>IF(AR$2&lt;Inputs!$AO26,0,Inputs!$AM26*Inputs!$AS26)</f>
        <v>0</v>
      </c>
      <c r="AS25" s="158">
        <f>IF(AS$2&lt;Inputs!$AO26,0,Inputs!$AM26*Inputs!$AS26)</f>
        <v>0</v>
      </c>
      <c r="AT25" s="158">
        <f>IF(AT$2&lt;Inputs!$AO26,0,Inputs!$AM26*Inputs!$AS26)</f>
        <v>0</v>
      </c>
      <c r="AU25" s="158">
        <f>IF(AU$2&lt;Inputs!$AO26,0,Inputs!$AM26*Inputs!$AS26)</f>
        <v>0</v>
      </c>
      <c r="AV25" s="158">
        <f>IF(AV$2&lt;Inputs!$AO26,0,Inputs!$AM26*Inputs!$AS26)</f>
        <v>0</v>
      </c>
      <c r="AW25" s="158">
        <f>IF(AW$2&lt;Inputs!$AO26,0,Inputs!$AM26*Inputs!$AS26)</f>
        <v>0</v>
      </c>
      <c r="AX25" s="158">
        <f>IF(AX$2&lt;Inputs!$AO26,0,Inputs!$AM26*Inputs!$AS26)</f>
        <v>0</v>
      </c>
      <c r="AY25" s="158">
        <f>IF(AY$2&lt;Inputs!$AO26,0,Inputs!$AM26*Inputs!$AS26)</f>
        <v>0</v>
      </c>
      <c r="AZ25" s="158">
        <f>IF(AZ$2&lt;Inputs!$AO26,0,Inputs!$AM26*Inputs!$AS26)</f>
        <v>0</v>
      </c>
      <c r="BA25" s="158">
        <f>IF(BA$2&lt;Inputs!$AO26,0,Inputs!$AM26*Inputs!$AS26)</f>
        <v>0</v>
      </c>
      <c r="BB25" s="159">
        <f t="shared" si="14"/>
        <v>0</v>
      </c>
      <c r="BC25" s="158">
        <f>IF(BC$2&lt;Inputs!$AO26,0,Inputs!$AM26*Inputs!$AT26)</f>
        <v>0</v>
      </c>
      <c r="BD25" s="158">
        <f>IF(BD$2&lt;Inputs!$AO26,0,Inputs!$AM26*Inputs!$AT26)</f>
        <v>0</v>
      </c>
      <c r="BE25" s="158">
        <f>IF(BE$2&lt;Inputs!$AO26,0,Inputs!$AM26*Inputs!$AT26)</f>
        <v>0</v>
      </c>
      <c r="BF25" s="158">
        <f>IF(BF$2&lt;Inputs!$AO26,0,Inputs!$AM26*Inputs!$AT26)</f>
        <v>0</v>
      </c>
      <c r="BG25" s="158">
        <f>IF(BG$2&lt;Inputs!$AO26,0,Inputs!$AM26*Inputs!$AT26)</f>
        <v>0</v>
      </c>
      <c r="BH25" s="158">
        <f>IF(BH$2&lt;Inputs!$AO26,0,Inputs!$AM26*Inputs!$AT26)</f>
        <v>0</v>
      </c>
      <c r="BI25" s="158">
        <f>IF(BI$2&lt;Inputs!$AO26,0,Inputs!$AM26*Inputs!$AT26)</f>
        <v>0</v>
      </c>
      <c r="BJ25" s="158">
        <f>IF(BJ$2&lt;Inputs!$AO26,0,Inputs!$AM26*Inputs!$AT26)</f>
        <v>0</v>
      </c>
      <c r="BK25" s="158">
        <f>IF(BK$2&lt;Inputs!$AO26,0,Inputs!$AM26*Inputs!$AT26)</f>
        <v>0</v>
      </c>
      <c r="BL25" s="158">
        <f>IF(BL$2&lt;Inputs!$AO26,0,Inputs!$AM26*Inputs!$AT26)</f>
        <v>0</v>
      </c>
      <c r="BM25" s="158">
        <f>IF(BM$2&lt;Inputs!$AO26,0,Inputs!$AM26*Inputs!$AT26)</f>
        <v>0</v>
      </c>
      <c r="BN25" s="158">
        <f>IF(BN$2&lt;Inputs!$AO26,0,Inputs!$AM26*Inputs!$AT26)</f>
        <v>0</v>
      </c>
      <c r="BO25" s="159">
        <f t="shared" si="15"/>
        <v>0</v>
      </c>
    </row>
    <row r="26" ht="15.75" customHeight="1" outlineLevel="1">
      <c r="A26" s="1"/>
      <c r="B26" s="157" t="str">
        <f>Inputs!AL27</f>
        <v>Book 9</v>
      </c>
      <c r="C26" s="158">
        <f>IF(C$2&lt;Inputs!$AO27,0,Inputs!$AM27*Inputs!$AP27)</f>
        <v>0</v>
      </c>
      <c r="D26" s="158">
        <f>IF(D$2&lt;Inputs!$AO27,0,Inputs!$AM27*Inputs!$AP27)</f>
        <v>0</v>
      </c>
      <c r="E26" s="158">
        <f>IF(E$2&lt;Inputs!$AO27,0,Inputs!$AM27*Inputs!$AP27)</f>
        <v>0</v>
      </c>
      <c r="F26" s="158">
        <f>IF(F$2&lt;Inputs!$AO27,0,Inputs!$AM27*Inputs!$AP27)</f>
        <v>0</v>
      </c>
      <c r="G26" s="158">
        <f>IF(G$2&lt;Inputs!$AO27,0,Inputs!$AM27*Inputs!$AP27)</f>
        <v>0</v>
      </c>
      <c r="H26" s="158">
        <f>IF(H$2&lt;Inputs!$AO27,0,Inputs!$AM27*Inputs!$AP27)</f>
        <v>0</v>
      </c>
      <c r="I26" s="158">
        <f>IF(I$2&lt;Inputs!$AO27,0,Inputs!$AM27*Inputs!$AP27)</f>
        <v>0</v>
      </c>
      <c r="J26" s="158">
        <f>IF(J$2&lt;Inputs!$AO27,0,Inputs!$AM27*Inputs!$AP27)</f>
        <v>0</v>
      </c>
      <c r="K26" s="158">
        <f>IF(K$2&lt;Inputs!$AO27,0,Inputs!$AM27*Inputs!$AP27)</f>
        <v>0</v>
      </c>
      <c r="L26" s="158">
        <f>IF(L$2&lt;Inputs!$AO27,0,Inputs!$AM27*Inputs!$AP27)</f>
        <v>0</v>
      </c>
      <c r="M26" s="158">
        <f>IF(M$2&lt;Inputs!$AO27,0,Inputs!$AM27*Inputs!$AP27)</f>
        <v>0</v>
      </c>
      <c r="N26" s="158">
        <f>IF(N$2&lt;Inputs!$AO27,0,Inputs!$AM27*Inputs!$AP27)</f>
        <v>0</v>
      </c>
      <c r="O26" s="159">
        <f t="shared" si="11"/>
        <v>0</v>
      </c>
      <c r="P26" s="158">
        <f>IF(P$2&lt;Inputs!$AO27,0,Inputs!$AM27*Inputs!$AQ27)</f>
        <v>0</v>
      </c>
      <c r="Q26" s="158">
        <f>IF(Q$2&lt;Inputs!$AO27,0,Inputs!$AM27*Inputs!$AQ27)</f>
        <v>0</v>
      </c>
      <c r="R26" s="158">
        <f>IF(R$2&lt;Inputs!$AO27,0,Inputs!$AM27*Inputs!$AQ27)</f>
        <v>0</v>
      </c>
      <c r="S26" s="158">
        <f>IF(S$2&lt;Inputs!$AO27,0,Inputs!$AM27*Inputs!$AQ27)</f>
        <v>0</v>
      </c>
      <c r="T26" s="158">
        <f>IF(T$2&lt;Inputs!$AO27,0,Inputs!$AM27*Inputs!$AQ27)</f>
        <v>0</v>
      </c>
      <c r="U26" s="158">
        <f>IF(U$2&lt;Inputs!$AO27,0,Inputs!$AM27*Inputs!$AQ27)</f>
        <v>0</v>
      </c>
      <c r="V26" s="158">
        <f>IF(V$2&lt;Inputs!$AO27,0,Inputs!$AM27*Inputs!$AQ27)</f>
        <v>0</v>
      </c>
      <c r="W26" s="158">
        <f>IF(W$2&lt;Inputs!$AO27,0,Inputs!$AM27*Inputs!$AQ27)</f>
        <v>0</v>
      </c>
      <c r="X26" s="158">
        <f>IF(X$2&lt;Inputs!$AO27,0,Inputs!$AM27*Inputs!$AQ27)</f>
        <v>0</v>
      </c>
      <c r="Y26" s="158">
        <f>IF(Y$2&lt;Inputs!$AO27,0,Inputs!$AM27*Inputs!$AQ27)</f>
        <v>0</v>
      </c>
      <c r="Z26" s="158">
        <f>IF(Z$2&lt;Inputs!$AO27,0,Inputs!$AM27*Inputs!$AQ27)</f>
        <v>0</v>
      </c>
      <c r="AA26" s="158">
        <f>IF(AA$2&lt;Inputs!$AO27,0,Inputs!$AM27*Inputs!$AQ27)</f>
        <v>0</v>
      </c>
      <c r="AB26" s="159">
        <f t="shared" si="12"/>
        <v>0</v>
      </c>
      <c r="AC26" s="158">
        <f>IF(AC$2&lt;Inputs!$AO27,0,Inputs!$AM27*Inputs!$AR27)</f>
        <v>0</v>
      </c>
      <c r="AD26" s="158">
        <f>IF(AD$2&lt;Inputs!$AO27,0,Inputs!$AM27*Inputs!$AR27)</f>
        <v>0</v>
      </c>
      <c r="AE26" s="158">
        <f>IF(AE$2&lt;Inputs!$AO27,0,Inputs!$AM27*Inputs!$AR27)</f>
        <v>0</v>
      </c>
      <c r="AF26" s="158">
        <f>IF(AF$2&lt;Inputs!$AO27,0,Inputs!$AM27*Inputs!$AR27)</f>
        <v>0</v>
      </c>
      <c r="AG26" s="158">
        <f>IF(AG$2&lt;Inputs!$AO27,0,Inputs!$AM27*Inputs!$AR27)</f>
        <v>0</v>
      </c>
      <c r="AH26" s="158">
        <f>IF(AH$2&lt;Inputs!$AO27,0,Inputs!$AM27*Inputs!$AR27)</f>
        <v>0</v>
      </c>
      <c r="AI26" s="158">
        <f>IF(AI$2&lt;Inputs!$AO27,0,Inputs!$AM27*Inputs!$AR27)</f>
        <v>0</v>
      </c>
      <c r="AJ26" s="158">
        <f>IF(AJ$2&lt;Inputs!$AO27,0,Inputs!$AM27*Inputs!$AR27)</f>
        <v>0</v>
      </c>
      <c r="AK26" s="158">
        <f>IF(AK$2&lt;Inputs!$AO27,0,Inputs!$AM27*Inputs!$AR27)</f>
        <v>0</v>
      </c>
      <c r="AL26" s="158">
        <f>IF(AL$2&lt;Inputs!$AO27,0,Inputs!$AM27*Inputs!$AR27)</f>
        <v>0</v>
      </c>
      <c r="AM26" s="158">
        <f>IF(AM$2&lt;Inputs!$AO27,0,Inputs!$AM27*Inputs!$AR27)</f>
        <v>0</v>
      </c>
      <c r="AN26" s="158">
        <f>IF(AN$2&lt;Inputs!$AO27,0,Inputs!$AM27*Inputs!$AR27)</f>
        <v>0</v>
      </c>
      <c r="AO26" s="159">
        <f t="shared" si="13"/>
        <v>0</v>
      </c>
      <c r="AP26" s="158">
        <f>IF(AP$2&lt;Inputs!$AO27,0,Inputs!$AM27*Inputs!$AS27)</f>
        <v>0</v>
      </c>
      <c r="AQ26" s="158">
        <f>IF(AQ$2&lt;Inputs!$AO27,0,Inputs!$AM27*Inputs!$AS27)</f>
        <v>0</v>
      </c>
      <c r="AR26" s="158">
        <f>IF(AR$2&lt;Inputs!$AO27,0,Inputs!$AM27*Inputs!$AS27)</f>
        <v>0</v>
      </c>
      <c r="AS26" s="158">
        <f>IF(AS$2&lt;Inputs!$AO27,0,Inputs!$AM27*Inputs!$AS27)</f>
        <v>0</v>
      </c>
      <c r="AT26" s="158">
        <f>IF(AT$2&lt;Inputs!$AO27,0,Inputs!$AM27*Inputs!$AS27)</f>
        <v>0</v>
      </c>
      <c r="AU26" s="158">
        <f>IF(AU$2&lt;Inputs!$AO27,0,Inputs!$AM27*Inputs!$AS27)</f>
        <v>0</v>
      </c>
      <c r="AV26" s="158">
        <f>IF(AV$2&lt;Inputs!$AO27,0,Inputs!$AM27*Inputs!$AS27)</f>
        <v>0</v>
      </c>
      <c r="AW26" s="158">
        <f>IF(AW$2&lt;Inputs!$AO27,0,Inputs!$AM27*Inputs!$AS27)</f>
        <v>0</v>
      </c>
      <c r="AX26" s="158">
        <f>IF(AX$2&lt;Inputs!$AO27,0,Inputs!$AM27*Inputs!$AS27)</f>
        <v>0</v>
      </c>
      <c r="AY26" s="158">
        <f>IF(AY$2&lt;Inputs!$AO27,0,Inputs!$AM27*Inputs!$AS27)</f>
        <v>0</v>
      </c>
      <c r="AZ26" s="158">
        <f>IF(AZ$2&lt;Inputs!$AO27,0,Inputs!$AM27*Inputs!$AS27)</f>
        <v>0</v>
      </c>
      <c r="BA26" s="158">
        <f>IF(BA$2&lt;Inputs!$AO27,0,Inputs!$AM27*Inputs!$AS27)</f>
        <v>0</v>
      </c>
      <c r="BB26" s="159">
        <f t="shared" si="14"/>
        <v>0</v>
      </c>
      <c r="BC26" s="158">
        <f>IF(BC$2&lt;Inputs!$AO27,0,Inputs!$AM27*Inputs!$AT27)</f>
        <v>0</v>
      </c>
      <c r="BD26" s="158">
        <f>IF(BD$2&lt;Inputs!$AO27,0,Inputs!$AM27*Inputs!$AT27)</f>
        <v>0</v>
      </c>
      <c r="BE26" s="158">
        <f>IF(BE$2&lt;Inputs!$AO27,0,Inputs!$AM27*Inputs!$AT27)</f>
        <v>0</v>
      </c>
      <c r="BF26" s="158">
        <f>IF(BF$2&lt;Inputs!$AO27,0,Inputs!$AM27*Inputs!$AT27)</f>
        <v>0</v>
      </c>
      <c r="BG26" s="158">
        <f>IF(BG$2&lt;Inputs!$AO27,0,Inputs!$AM27*Inputs!$AT27)</f>
        <v>0</v>
      </c>
      <c r="BH26" s="158">
        <f>IF(BH$2&lt;Inputs!$AO27,0,Inputs!$AM27*Inputs!$AT27)</f>
        <v>0</v>
      </c>
      <c r="BI26" s="158">
        <f>IF(BI$2&lt;Inputs!$AO27,0,Inputs!$AM27*Inputs!$AT27)</f>
        <v>0</v>
      </c>
      <c r="BJ26" s="158">
        <f>IF(BJ$2&lt;Inputs!$AO27,0,Inputs!$AM27*Inputs!$AT27)</f>
        <v>0</v>
      </c>
      <c r="BK26" s="158">
        <f>IF(BK$2&lt;Inputs!$AO27,0,Inputs!$AM27*Inputs!$AT27)</f>
        <v>0</v>
      </c>
      <c r="BL26" s="158">
        <f>IF(BL$2&lt;Inputs!$AO27,0,Inputs!$AM27*Inputs!$AT27)</f>
        <v>0</v>
      </c>
      <c r="BM26" s="158">
        <f>IF(BM$2&lt;Inputs!$AO27,0,Inputs!$AM27*Inputs!$AT27)</f>
        <v>0</v>
      </c>
      <c r="BN26" s="158">
        <f>IF(BN$2&lt;Inputs!$AO27,0,Inputs!$AM27*Inputs!$AT27)</f>
        <v>0</v>
      </c>
      <c r="BO26" s="159">
        <f t="shared" si="15"/>
        <v>0</v>
      </c>
    </row>
    <row r="27" ht="15.75" customHeight="1" outlineLevel="1">
      <c r="A27" s="1"/>
      <c r="B27" s="157" t="str">
        <f>Inputs!AL28</f>
        <v>Book 10</v>
      </c>
      <c r="C27" s="158">
        <f>IF(C$2&lt;Inputs!$AO28,0,Inputs!$AM28*Inputs!$AP28)</f>
        <v>0</v>
      </c>
      <c r="D27" s="158">
        <f>IF(D$2&lt;Inputs!$AO28,0,Inputs!$AM28*Inputs!$AP28)</f>
        <v>0</v>
      </c>
      <c r="E27" s="158">
        <f>IF(E$2&lt;Inputs!$AO28,0,Inputs!$AM28*Inputs!$AP28)</f>
        <v>0</v>
      </c>
      <c r="F27" s="158">
        <f>IF(F$2&lt;Inputs!$AO28,0,Inputs!$AM28*Inputs!$AP28)</f>
        <v>0</v>
      </c>
      <c r="G27" s="158">
        <f>IF(G$2&lt;Inputs!$AO28,0,Inputs!$AM28*Inputs!$AP28)</f>
        <v>0</v>
      </c>
      <c r="H27" s="158">
        <f>IF(H$2&lt;Inputs!$AO28,0,Inputs!$AM28*Inputs!$AP28)</f>
        <v>0</v>
      </c>
      <c r="I27" s="158">
        <f>IF(I$2&lt;Inputs!$AO28,0,Inputs!$AM28*Inputs!$AP28)</f>
        <v>0</v>
      </c>
      <c r="J27" s="158">
        <f>IF(J$2&lt;Inputs!$AO28,0,Inputs!$AM28*Inputs!$AP28)</f>
        <v>0</v>
      </c>
      <c r="K27" s="158">
        <f>IF(K$2&lt;Inputs!$AO28,0,Inputs!$AM28*Inputs!$AP28)</f>
        <v>0</v>
      </c>
      <c r="L27" s="158">
        <f>IF(L$2&lt;Inputs!$AO28,0,Inputs!$AM28*Inputs!$AP28)</f>
        <v>0</v>
      </c>
      <c r="M27" s="158">
        <f>IF(M$2&lt;Inputs!$AO28,0,Inputs!$AM28*Inputs!$AP28)</f>
        <v>0</v>
      </c>
      <c r="N27" s="158">
        <f>IF(N$2&lt;Inputs!$AO28,0,Inputs!$AM28*Inputs!$AP28)</f>
        <v>0</v>
      </c>
      <c r="O27" s="159">
        <f t="shared" si="11"/>
        <v>0</v>
      </c>
      <c r="P27" s="158">
        <f>IF(P$2&lt;Inputs!$AO28,0,Inputs!$AM28*Inputs!$AQ28)</f>
        <v>0</v>
      </c>
      <c r="Q27" s="158">
        <f>IF(Q$2&lt;Inputs!$AO28,0,Inputs!$AM28*Inputs!$AQ28)</f>
        <v>0</v>
      </c>
      <c r="R27" s="158">
        <f>IF(R$2&lt;Inputs!$AO28,0,Inputs!$AM28*Inputs!$AQ28)</f>
        <v>0</v>
      </c>
      <c r="S27" s="158">
        <f>IF(S$2&lt;Inputs!$AO28,0,Inputs!$AM28*Inputs!$AQ28)</f>
        <v>0</v>
      </c>
      <c r="T27" s="158">
        <f>IF(T$2&lt;Inputs!$AO28,0,Inputs!$AM28*Inputs!$AQ28)</f>
        <v>0</v>
      </c>
      <c r="U27" s="158">
        <f>IF(U$2&lt;Inputs!$AO28,0,Inputs!$AM28*Inputs!$AQ28)</f>
        <v>0</v>
      </c>
      <c r="V27" s="158">
        <f>IF(V$2&lt;Inputs!$AO28,0,Inputs!$AM28*Inputs!$AQ28)</f>
        <v>0</v>
      </c>
      <c r="W27" s="158">
        <f>IF(W$2&lt;Inputs!$AO28,0,Inputs!$AM28*Inputs!$AQ28)</f>
        <v>0</v>
      </c>
      <c r="X27" s="158">
        <f>IF(X$2&lt;Inputs!$AO28,0,Inputs!$AM28*Inputs!$AQ28)</f>
        <v>0</v>
      </c>
      <c r="Y27" s="158">
        <f>IF(Y$2&lt;Inputs!$AO28,0,Inputs!$AM28*Inputs!$AQ28)</f>
        <v>0</v>
      </c>
      <c r="Z27" s="158">
        <f>IF(Z$2&lt;Inputs!$AO28,0,Inputs!$AM28*Inputs!$AQ28)</f>
        <v>0</v>
      </c>
      <c r="AA27" s="158">
        <f>IF(AA$2&lt;Inputs!$AO28,0,Inputs!$AM28*Inputs!$AQ28)</f>
        <v>0</v>
      </c>
      <c r="AB27" s="159">
        <f t="shared" si="12"/>
        <v>0</v>
      </c>
      <c r="AC27" s="158">
        <f>IF(AC$2&lt;Inputs!$AO28,0,Inputs!$AM28*Inputs!$AR28)</f>
        <v>0</v>
      </c>
      <c r="AD27" s="158">
        <f>IF(AD$2&lt;Inputs!$AO28,0,Inputs!$AM28*Inputs!$AR28)</f>
        <v>0</v>
      </c>
      <c r="AE27" s="158">
        <f>IF(AE$2&lt;Inputs!$AO28,0,Inputs!$AM28*Inputs!$AR28)</f>
        <v>0</v>
      </c>
      <c r="AF27" s="158">
        <f>IF(AF$2&lt;Inputs!$AO28,0,Inputs!$AM28*Inputs!$AR28)</f>
        <v>0</v>
      </c>
      <c r="AG27" s="158">
        <f>IF(AG$2&lt;Inputs!$AO28,0,Inputs!$AM28*Inputs!$AR28)</f>
        <v>0</v>
      </c>
      <c r="AH27" s="158">
        <f>IF(AH$2&lt;Inputs!$AO28,0,Inputs!$AM28*Inputs!$AR28)</f>
        <v>0</v>
      </c>
      <c r="AI27" s="158">
        <f>IF(AI$2&lt;Inputs!$AO28,0,Inputs!$AM28*Inputs!$AR28)</f>
        <v>0</v>
      </c>
      <c r="AJ27" s="158">
        <f>IF(AJ$2&lt;Inputs!$AO28,0,Inputs!$AM28*Inputs!$AR28)</f>
        <v>0</v>
      </c>
      <c r="AK27" s="158">
        <f>IF(AK$2&lt;Inputs!$AO28,0,Inputs!$AM28*Inputs!$AR28)</f>
        <v>0</v>
      </c>
      <c r="AL27" s="158">
        <f>IF(AL$2&lt;Inputs!$AO28,0,Inputs!$AM28*Inputs!$AR28)</f>
        <v>0</v>
      </c>
      <c r="AM27" s="158">
        <f>IF(AM$2&lt;Inputs!$AO28,0,Inputs!$AM28*Inputs!$AR28)</f>
        <v>0</v>
      </c>
      <c r="AN27" s="158">
        <f>IF(AN$2&lt;Inputs!$AO28,0,Inputs!$AM28*Inputs!$AR28)</f>
        <v>0</v>
      </c>
      <c r="AO27" s="159">
        <f t="shared" si="13"/>
        <v>0</v>
      </c>
      <c r="AP27" s="158">
        <f>IF(AP$2&lt;Inputs!$AO28,0,Inputs!$AM28*Inputs!$AS28)</f>
        <v>0</v>
      </c>
      <c r="AQ27" s="158">
        <f>IF(AQ$2&lt;Inputs!$AO28,0,Inputs!$AM28*Inputs!$AS28)</f>
        <v>0</v>
      </c>
      <c r="AR27" s="158">
        <f>IF(AR$2&lt;Inputs!$AO28,0,Inputs!$AM28*Inputs!$AS28)</f>
        <v>0</v>
      </c>
      <c r="AS27" s="158">
        <f>IF(AS$2&lt;Inputs!$AO28,0,Inputs!$AM28*Inputs!$AS28)</f>
        <v>0</v>
      </c>
      <c r="AT27" s="158">
        <f>IF(AT$2&lt;Inputs!$AO28,0,Inputs!$AM28*Inputs!$AS28)</f>
        <v>0</v>
      </c>
      <c r="AU27" s="158">
        <f>IF(AU$2&lt;Inputs!$AO28,0,Inputs!$AM28*Inputs!$AS28)</f>
        <v>0</v>
      </c>
      <c r="AV27" s="158">
        <f>IF(AV$2&lt;Inputs!$AO28,0,Inputs!$AM28*Inputs!$AS28)</f>
        <v>0</v>
      </c>
      <c r="AW27" s="158">
        <f>IF(AW$2&lt;Inputs!$AO28,0,Inputs!$AM28*Inputs!$AS28)</f>
        <v>0</v>
      </c>
      <c r="AX27" s="158">
        <f>IF(AX$2&lt;Inputs!$AO28,0,Inputs!$AM28*Inputs!$AS28)</f>
        <v>0</v>
      </c>
      <c r="AY27" s="158">
        <f>IF(AY$2&lt;Inputs!$AO28,0,Inputs!$AM28*Inputs!$AS28)</f>
        <v>0</v>
      </c>
      <c r="AZ27" s="158">
        <f>IF(AZ$2&lt;Inputs!$AO28,0,Inputs!$AM28*Inputs!$AS28)</f>
        <v>0</v>
      </c>
      <c r="BA27" s="158">
        <f>IF(BA$2&lt;Inputs!$AO28,0,Inputs!$AM28*Inputs!$AS28)</f>
        <v>0</v>
      </c>
      <c r="BB27" s="159">
        <f t="shared" si="14"/>
        <v>0</v>
      </c>
      <c r="BC27" s="158">
        <f>IF(BC$2&lt;Inputs!$AO28,0,Inputs!$AM28*Inputs!$AT28)</f>
        <v>0</v>
      </c>
      <c r="BD27" s="158">
        <f>IF(BD$2&lt;Inputs!$AO28,0,Inputs!$AM28*Inputs!$AT28)</f>
        <v>0</v>
      </c>
      <c r="BE27" s="158">
        <f>IF(BE$2&lt;Inputs!$AO28,0,Inputs!$AM28*Inputs!$AT28)</f>
        <v>0</v>
      </c>
      <c r="BF27" s="158">
        <f>IF(BF$2&lt;Inputs!$AO28,0,Inputs!$AM28*Inputs!$AT28)</f>
        <v>0</v>
      </c>
      <c r="BG27" s="158">
        <f>IF(BG$2&lt;Inputs!$AO28,0,Inputs!$AM28*Inputs!$AT28)</f>
        <v>0</v>
      </c>
      <c r="BH27" s="158">
        <f>IF(BH$2&lt;Inputs!$AO28,0,Inputs!$AM28*Inputs!$AT28)</f>
        <v>0</v>
      </c>
      <c r="BI27" s="158">
        <f>IF(BI$2&lt;Inputs!$AO28,0,Inputs!$AM28*Inputs!$AT28)</f>
        <v>0</v>
      </c>
      <c r="BJ27" s="158">
        <f>IF(BJ$2&lt;Inputs!$AO28,0,Inputs!$AM28*Inputs!$AT28)</f>
        <v>0</v>
      </c>
      <c r="BK27" s="158">
        <f>IF(BK$2&lt;Inputs!$AO28,0,Inputs!$AM28*Inputs!$AT28)</f>
        <v>0</v>
      </c>
      <c r="BL27" s="158">
        <f>IF(BL$2&lt;Inputs!$AO28,0,Inputs!$AM28*Inputs!$AT28)</f>
        <v>0</v>
      </c>
      <c r="BM27" s="158">
        <f>IF(BM$2&lt;Inputs!$AO28,0,Inputs!$AM28*Inputs!$AT28)</f>
        <v>0</v>
      </c>
      <c r="BN27" s="158">
        <f>IF(BN$2&lt;Inputs!$AO28,0,Inputs!$AM28*Inputs!$AT28)</f>
        <v>0</v>
      </c>
      <c r="BO27" s="159">
        <f t="shared" si="15"/>
        <v>0</v>
      </c>
    </row>
    <row r="28" ht="15.75" customHeight="1" outlineLevel="1">
      <c r="A28" s="1"/>
      <c r="B28" s="157" t="str">
        <f>Inputs!AL29</f>
        <v>Book 11</v>
      </c>
      <c r="C28" s="158">
        <f>IF(C$2&lt;Inputs!$AO29,0,Inputs!$AM29*Inputs!$AP29)</f>
        <v>0</v>
      </c>
      <c r="D28" s="158">
        <f>IF(D$2&lt;Inputs!$AO29,0,Inputs!$AM29*Inputs!$AP29)</f>
        <v>0</v>
      </c>
      <c r="E28" s="158">
        <f>IF(E$2&lt;Inputs!$AO29,0,Inputs!$AM29*Inputs!$AP29)</f>
        <v>0</v>
      </c>
      <c r="F28" s="158">
        <f>IF(F$2&lt;Inputs!$AO29,0,Inputs!$AM29*Inputs!$AP29)</f>
        <v>0</v>
      </c>
      <c r="G28" s="158">
        <f>IF(G$2&lt;Inputs!$AO29,0,Inputs!$AM29*Inputs!$AP29)</f>
        <v>0</v>
      </c>
      <c r="H28" s="158">
        <f>IF(H$2&lt;Inputs!$AO29,0,Inputs!$AM29*Inputs!$AP29)</f>
        <v>0</v>
      </c>
      <c r="I28" s="158">
        <f>IF(I$2&lt;Inputs!$AO29,0,Inputs!$AM29*Inputs!$AP29)</f>
        <v>0</v>
      </c>
      <c r="J28" s="158">
        <f>IF(J$2&lt;Inputs!$AO29,0,Inputs!$AM29*Inputs!$AP29)</f>
        <v>0</v>
      </c>
      <c r="K28" s="158">
        <f>IF(K$2&lt;Inputs!$AO29,0,Inputs!$AM29*Inputs!$AP29)</f>
        <v>0</v>
      </c>
      <c r="L28" s="158">
        <f>IF(L$2&lt;Inputs!$AO29,0,Inputs!$AM29*Inputs!$AP29)</f>
        <v>0</v>
      </c>
      <c r="M28" s="158">
        <f>IF(M$2&lt;Inputs!$AO29,0,Inputs!$AM29*Inputs!$AP29)</f>
        <v>0</v>
      </c>
      <c r="N28" s="158">
        <f>IF(N$2&lt;Inputs!$AO29,0,Inputs!$AM29*Inputs!$AP29)</f>
        <v>0</v>
      </c>
      <c r="O28" s="159">
        <f t="shared" si="11"/>
        <v>0</v>
      </c>
      <c r="P28" s="158">
        <f>IF(P$2&lt;Inputs!$AO29,0,Inputs!$AM29*Inputs!$AQ29)</f>
        <v>0</v>
      </c>
      <c r="Q28" s="158">
        <f>IF(Q$2&lt;Inputs!$AO29,0,Inputs!$AM29*Inputs!$AQ29)</f>
        <v>0</v>
      </c>
      <c r="R28" s="158">
        <f>IF(R$2&lt;Inputs!$AO29,0,Inputs!$AM29*Inputs!$AQ29)</f>
        <v>0</v>
      </c>
      <c r="S28" s="158">
        <f>IF(S$2&lt;Inputs!$AO29,0,Inputs!$AM29*Inputs!$AQ29)</f>
        <v>0</v>
      </c>
      <c r="T28" s="158">
        <f>IF(T$2&lt;Inputs!$AO29,0,Inputs!$AM29*Inputs!$AQ29)</f>
        <v>0</v>
      </c>
      <c r="U28" s="158">
        <f>IF(U$2&lt;Inputs!$AO29,0,Inputs!$AM29*Inputs!$AQ29)</f>
        <v>0</v>
      </c>
      <c r="V28" s="158">
        <f>IF(V$2&lt;Inputs!$AO29,0,Inputs!$AM29*Inputs!$AQ29)</f>
        <v>0</v>
      </c>
      <c r="W28" s="158">
        <f>IF(W$2&lt;Inputs!$AO29,0,Inputs!$AM29*Inputs!$AQ29)</f>
        <v>0</v>
      </c>
      <c r="X28" s="158">
        <f>IF(X$2&lt;Inputs!$AO29,0,Inputs!$AM29*Inputs!$AQ29)</f>
        <v>0</v>
      </c>
      <c r="Y28" s="158">
        <f>IF(Y$2&lt;Inputs!$AO29,0,Inputs!$AM29*Inputs!$AQ29)</f>
        <v>0</v>
      </c>
      <c r="Z28" s="158">
        <f>IF(Z$2&lt;Inputs!$AO29,0,Inputs!$AM29*Inputs!$AQ29)</f>
        <v>0</v>
      </c>
      <c r="AA28" s="158">
        <f>IF(AA$2&lt;Inputs!$AO29,0,Inputs!$AM29*Inputs!$AQ29)</f>
        <v>0</v>
      </c>
      <c r="AB28" s="159">
        <f t="shared" si="12"/>
        <v>0</v>
      </c>
      <c r="AC28" s="158">
        <f>IF(AC$2&lt;Inputs!$AO29,0,Inputs!$AM29*Inputs!$AR29)</f>
        <v>0</v>
      </c>
      <c r="AD28" s="158">
        <f>IF(AD$2&lt;Inputs!$AO29,0,Inputs!$AM29*Inputs!$AR29)</f>
        <v>0</v>
      </c>
      <c r="AE28" s="158">
        <f>IF(AE$2&lt;Inputs!$AO29,0,Inputs!$AM29*Inputs!$AR29)</f>
        <v>0</v>
      </c>
      <c r="AF28" s="158">
        <f>IF(AF$2&lt;Inputs!$AO29,0,Inputs!$AM29*Inputs!$AR29)</f>
        <v>0</v>
      </c>
      <c r="AG28" s="158">
        <f>IF(AG$2&lt;Inputs!$AO29,0,Inputs!$AM29*Inputs!$AR29)</f>
        <v>0</v>
      </c>
      <c r="AH28" s="158">
        <f>IF(AH$2&lt;Inputs!$AO29,0,Inputs!$AM29*Inputs!$AR29)</f>
        <v>0</v>
      </c>
      <c r="AI28" s="158">
        <f>IF(AI$2&lt;Inputs!$AO29,0,Inputs!$AM29*Inputs!$AR29)</f>
        <v>0</v>
      </c>
      <c r="AJ28" s="158">
        <f>IF(AJ$2&lt;Inputs!$AO29,0,Inputs!$AM29*Inputs!$AR29)</f>
        <v>0</v>
      </c>
      <c r="AK28" s="158">
        <f>IF(AK$2&lt;Inputs!$AO29,0,Inputs!$AM29*Inputs!$AR29)</f>
        <v>0</v>
      </c>
      <c r="AL28" s="158">
        <f>IF(AL$2&lt;Inputs!$AO29,0,Inputs!$AM29*Inputs!$AR29)</f>
        <v>0</v>
      </c>
      <c r="AM28" s="158">
        <f>IF(AM$2&lt;Inputs!$AO29,0,Inputs!$AM29*Inputs!$AR29)</f>
        <v>0</v>
      </c>
      <c r="AN28" s="158">
        <f>IF(AN$2&lt;Inputs!$AO29,0,Inputs!$AM29*Inputs!$AR29)</f>
        <v>0</v>
      </c>
      <c r="AO28" s="159">
        <f t="shared" si="13"/>
        <v>0</v>
      </c>
      <c r="AP28" s="158">
        <f>IF(AP$2&lt;Inputs!$AO29,0,Inputs!$AM29*Inputs!$AS29)</f>
        <v>0</v>
      </c>
      <c r="AQ28" s="158">
        <f>IF(AQ$2&lt;Inputs!$AO29,0,Inputs!$AM29*Inputs!$AS29)</f>
        <v>0</v>
      </c>
      <c r="AR28" s="158">
        <f>IF(AR$2&lt;Inputs!$AO29,0,Inputs!$AM29*Inputs!$AS29)</f>
        <v>0</v>
      </c>
      <c r="AS28" s="158">
        <f>IF(AS$2&lt;Inputs!$AO29,0,Inputs!$AM29*Inputs!$AS29)</f>
        <v>0</v>
      </c>
      <c r="AT28" s="158">
        <f>IF(AT$2&lt;Inputs!$AO29,0,Inputs!$AM29*Inputs!$AS29)</f>
        <v>0</v>
      </c>
      <c r="AU28" s="158">
        <f>IF(AU$2&lt;Inputs!$AO29,0,Inputs!$AM29*Inputs!$AS29)</f>
        <v>0</v>
      </c>
      <c r="AV28" s="158">
        <f>IF(AV$2&lt;Inputs!$AO29,0,Inputs!$AM29*Inputs!$AS29)</f>
        <v>0</v>
      </c>
      <c r="AW28" s="158">
        <f>IF(AW$2&lt;Inputs!$AO29,0,Inputs!$AM29*Inputs!$AS29)</f>
        <v>0</v>
      </c>
      <c r="AX28" s="158">
        <f>IF(AX$2&lt;Inputs!$AO29,0,Inputs!$AM29*Inputs!$AS29)</f>
        <v>0</v>
      </c>
      <c r="AY28" s="158">
        <f>IF(AY$2&lt;Inputs!$AO29,0,Inputs!$AM29*Inputs!$AS29)</f>
        <v>0</v>
      </c>
      <c r="AZ28" s="158">
        <f>IF(AZ$2&lt;Inputs!$AO29,0,Inputs!$AM29*Inputs!$AS29)</f>
        <v>0</v>
      </c>
      <c r="BA28" s="158">
        <f>IF(BA$2&lt;Inputs!$AO29,0,Inputs!$AM29*Inputs!$AS29)</f>
        <v>0</v>
      </c>
      <c r="BB28" s="159">
        <f t="shared" si="14"/>
        <v>0</v>
      </c>
      <c r="BC28" s="158">
        <f>IF(BC$2&lt;Inputs!$AO29,0,Inputs!$AM29*Inputs!$AT29)</f>
        <v>0</v>
      </c>
      <c r="BD28" s="158">
        <f>IF(BD$2&lt;Inputs!$AO29,0,Inputs!$AM29*Inputs!$AT29)</f>
        <v>0</v>
      </c>
      <c r="BE28" s="158">
        <f>IF(BE$2&lt;Inputs!$AO29,0,Inputs!$AM29*Inputs!$AT29)</f>
        <v>0</v>
      </c>
      <c r="BF28" s="158">
        <f>IF(BF$2&lt;Inputs!$AO29,0,Inputs!$AM29*Inputs!$AT29)</f>
        <v>0</v>
      </c>
      <c r="BG28" s="158">
        <f>IF(BG$2&lt;Inputs!$AO29,0,Inputs!$AM29*Inputs!$AT29)</f>
        <v>0</v>
      </c>
      <c r="BH28" s="158">
        <f>IF(BH$2&lt;Inputs!$AO29,0,Inputs!$AM29*Inputs!$AT29)</f>
        <v>0</v>
      </c>
      <c r="BI28" s="158">
        <f>IF(BI$2&lt;Inputs!$AO29,0,Inputs!$AM29*Inputs!$AT29)</f>
        <v>0</v>
      </c>
      <c r="BJ28" s="158">
        <f>IF(BJ$2&lt;Inputs!$AO29,0,Inputs!$AM29*Inputs!$AT29)</f>
        <v>0</v>
      </c>
      <c r="BK28" s="158">
        <f>IF(BK$2&lt;Inputs!$AO29,0,Inputs!$AM29*Inputs!$AT29)</f>
        <v>0</v>
      </c>
      <c r="BL28" s="158">
        <f>IF(BL$2&lt;Inputs!$AO29,0,Inputs!$AM29*Inputs!$AT29)</f>
        <v>0</v>
      </c>
      <c r="BM28" s="158">
        <f>IF(BM$2&lt;Inputs!$AO29,0,Inputs!$AM29*Inputs!$AT29)</f>
        <v>0</v>
      </c>
      <c r="BN28" s="158">
        <f>IF(BN$2&lt;Inputs!$AO29,0,Inputs!$AM29*Inputs!$AT29)</f>
        <v>0</v>
      </c>
      <c r="BO28" s="159">
        <f t="shared" si="15"/>
        <v>0</v>
      </c>
    </row>
    <row r="29" ht="15.75" customHeight="1" outlineLevel="1">
      <c r="A29" s="1"/>
      <c r="B29" s="157" t="str">
        <f>Inputs!AL30</f>
        <v>Book 12</v>
      </c>
      <c r="C29" s="158">
        <f>IF(C$2&lt;Inputs!$AO30,0,Inputs!$AM30*Inputs!$AP30)</f>
        <v>0</v>
      </c>
      <c r="D29" s="158">
        <f>IF(D$2&lt;Inputs!$AO30,0,Inputs!$AM30*Inputs!$AP30)</f>
        <v>0</v>
      </c>
      <c r="E29" s="158">
        <f>IF(E$2&lt;Inputs!$AO30,0,Inputs!$AM30*Inputs!$AP30)</f>
        <v>0</v>
      </c>
      <c r="F29" s="158">
        <f>IF(F$2&lt;Inputs!$AO30,0,Inputs!$AM30*Inputs!$AP30)</f>
        <v>0</v>
      </c>
      <c r="G29" s="158">
        <f>IF(G$2&lt;Inputs!$AO30,0,Inputs!$AM30*Inputs!$AP30)</f>
        <v>0</v>
      </c>
      <c r="H29" s="158">
        <f>IF(H$2&lt;Inputs!$AO30,0,Inputs!$AM30*Inputs!$AP30)</f>
        <v>0</v>
      </c>
      <c r="I29" s="158">
        <f>IF(I$2&lt;Inputs!$AO30,0,Inputs!$AM30*Inputs!$AP30)</f>
        <v>0</v>
      </c>
      <c r="J29" s="158">
        <f>IF(J$2&lt;Inputs!$AO30,0,Inputs!$AM30*Inputs!$AP30)</f>
        <v>0</v>
      </c>
      <c r="K29" s="158">
        <f>IF(K$2&lt;Inputs!$AO30,0,Inputs!$AM30*Inputs!$AP30)</f>
        <v>0</v>
      </c>
      <c r="L29" s="158">
        <f>IF(L$2&lt;Inputs!$AO30,0,Inputs!$AM30*Inputs!$AP30)</f>
        <v>0</v>
      </c>
      <c r="M29" s="158">
        <f>IF(M$2&lt;Inputs!$AO30,0,Inputs!$AM30*Inputs!$AP30)</f>
        <v>0</v>
      </c>
      <c r="N29" s="158">
        <f>IF(N$2&lt;Inputs!$AO30,0,Inputs!$AM30*Inputs!$AP30)</f>
        <v>0</v>
      </c>
      <c r="O29" s="159">
        <f t="shared" si="11"/>
        <v>0</v>
      </c>
      <c r="P29" s="158">
        <f>IF(P$2&lt;Inputs!$AO30,0,Inputs!$AM30*Inputs!$AQ30)</f>
        <v>0</v>
      </c>
      <c r="Q29" s="158">
        <f>IF(Q$2&lt;Inputs!$AO30,0,Inputs!$AM30*Inputs!$AQ30)</f>
        <v>0</v>
      </c>
      <c r="R29" s="158">
        <f>IF(R$2&lt;Inputs!$AO30,0,Inputs!$AM30*Inputs!$AQ30)</f>
        <v>0</v>
      </c>
      <c r="S29" s="158">
        <f>IF(S$2&lt;Inputs!$AO30,0,Inputs!$AM30*Inputs!$AQ30)</f>
        <v>0</v>
      </c>
      <c r="T29" s="158">
        <f>IF(T$2&lt;Inputs!$AO30,0,Inputs!$AM30*Inputs!$AQ30)</f>
        <v>0</v>
      </c>
      <c r="U29" s="158">
        <f>IF(U$2&lt;Inputs!$AO30,0,Inputs!$AM30*Inputs!$AQ30)</f>
        <v>0</v>
      </c>
      <c r="V29" s="158">
        <f>IF(V$2&lt;Inputs!$AO30,0,Inputs!$AM30*Inputs!$AQ30)</f>
        <v>0</v>
      </c>
      <c r="W29" s="158">
        <f>IF(W$2&lt;Inputs!$AO30,0,Inputs!$AM30*Inputs!$AQ30)</f>
        <v>0</v>
      </c>
      <c r="X29" s="158">
        <f>IF(X$2&lt;Inputs!$AO30,0,Inputs!$AM30*Inputs!$AQ30)</f>
        <v>0</v>
      </c>
      <c r="Y29" s="158">
        <f>IF(Y$2&lt;Inputs!$AO30,0,Inputs!$AM30*Inputs!$AQ30)</f>
        <v>0</v>
      </c>
      <c r="Z29" s="158">
        <f>IF(Z$2&lt;Inputs!$AO30,0,Inputs!$AM30*Inputs!$AQ30)</f>
        <v>0</v>
      </c>
      <c r="AA29" s="158">
        <f>IF(AA$2&lt;Inputs!$AO30,0,Inputs!$AM30*Inputs!$AQ30)</f>
        <v>0</v>
      </c>
      <c r="AB29" s="159">
        <f t="shared" si="12"/>
        <v>0</v>
      </c>
      <c r="AC29" s="158">
        <f>IF(AC$2&lt;Inputs!$AO30,0,Inputs!$AM30*Inputs!$AR30)</f>
        <v>0</v>
      </c>
      <c r="AD29" s="158">
        <f>IF(AD$2&lt;Inputs!$AO30,0,Inputs!$AM30*Inputs!$AR30)</f>
        <v>0</v>
      </c>
      <c r="AE29" s="158">
        <f>IF(AE$2&lt;Inputs!$AO30,0,Inputs!$AM30*Inputs!$AR30)</f>
        <v>0</v>
      </c>
      <c r="AF29" s="158">
        <f>IF(AF$2&lt;Inputs!$AO30,0,Inputs!$AM30*Inputs!$AR30)</f>
        <v>0</v>
      </c>
      <c r="AG29" s="158">
        <f>IF(AG$2&lt;Inputs!$AO30,0,Inputs!$AM30*Inputs!$AR30)</f>
        <v>0</v>
      </c>
      <c r="AH29" s="158">
        <f>IF(AH$2&lt;Inputs!$AO30,0,Inputs!$AM30*Inputs!$AR30)</f>
        <v>0</v>
      </c>
      <c r="AI29" s="158">
        <f>IF(AI$2&lt;Inputs!$AO30,0,Inputs!$AM30*Inputs!$AR30)</f>
        <v>0</v>
      </c>
      <c r="AJ29" s="158">
        <f>IF(AJ$2&lt;Inputs!$AO30,0,Inputs!$AM30*Inputs!$AR30)</f>
        <v>0</v>
      </c>
      <c r="AK29" s="158">
        <f>IF(AK$2&lt;Inputs!$AO30,0,Inputs!$AM30*Inputs!$AR30)</f>
        <v>0</v>
      </c>
      <c r="AL29" s="158">
        <f>IF(AL$2&lt;Inputs!$AO30,0,Inputs!$AM30*Inputs!$AR30)</f>
        <v>0</v>
      </c>
      <c r="AM29" s="158">
        <f>IF(AM$2&lt;Inputs!$AO30,0,Inputs!$AM30*Inputs!$AR30)</f>
        <v>0</v>
      </c>
      <c r="AN29" s="158">
        <f>IF(AN$2&lt;Inputs!$AO30,0,Inputs!$AM30*Inputs!$AR30)</f>
        <v>0</v>
      </c>
      <c r="AO29" s="159">
        <f t="shared" si="13"/>
        <v>0</v>
      </c>
      <c r="AP29" s="158">
        <f>IF(AP$2&lt;Inputs!$AO30,0,Inputs!$AM30*Inputs!$AS30)</f>
        <v>0</v>
      </c>
      <c r="AQ29" s="158">
        <f>IF(AQ$2&lt;Inputs!$AO30,0,Inputs!$AM30*Inputs!$AS30)</f>
        <v>0</v>
      </c>
      <c r="AR29" s="158">
        <f>IF(AR$2&lt;Inputs!$AO30,0,Inputs!$AM30*Inputs!$AS30)</f>
        <v>0</v>
      </c>
      <c r="AS29" s="158">
        <f>IF(AS$2&lt;Inputs!$AO30,0,Inputs!$AM30*Inputs!$AS30)</f>
        <v>0</v>
      </c>
      <c r="AT29" s="158">
        <f>IF(AT$2&lt;Inputs!$AO30,0,Inputs!$AM30*Inputs!$AS30)</f>
        <v>0</v>
      </c>
      <c r="AU29" s="158">
        <f>IF(AU$2&lt;Inputs!$AO30,0,Inputs!$AM30*Inputs!$AS30)</f>
        <v>0</v>
      </c>
      <c r="AV29" s="158">
        <f>IF(AV$2&lt;Inputs!$AO30,0,Inputs!$AM30*Inputs!$AS30)</f>
        <v>0</v>
      </c>
      <c r="AW29" s="158">
        <f>IF(AW$2&lt;Inputs!$AO30,0,Inputs!$AM30*Inputs!$AS30)</f>
        <v>0</v>
      </c>
      <c r="AX29" s="158">
        <f>IF(AX$2&lt;Inputs!$AO30,0,Inputs!$AM30*Inputs!$AS30)</f>
        <v>0</v>
      </c>
      <c r="AY29" s="158">
        <f>IF(AY$2&lt;Inputs!$AO30,0,Inputs!$AM30*Inputs!$AS30)</f>
        <v>0</v>
      </c>
      <c r="AZ29" s="158">
        <f>IF(AZ$2&lt;Inputs!$AO30,0,Inputs!$AM30*Inputs!$AS30)</f>
        <v>0</v>
      </c>
      <c r="BA29" s="158">
        <f>IF(BA$2&lt;Inputs!$AO30,0,Inputs!$AM30*Inputs!$AS30)</f>
        <v>0</v>
      </c>
      <c r="BB29" s="159">
        <f t="shared" si="14"/>
        <v>0</v>
      </c>
      <c r="BC29" s="158">
        <f>IF(BC$2&lt;Inputs!$AO30,0,Inputs!$AM30*Inputs!$AT30)</f>
        <v>0</v>
      </c>
      <c r="BD29" s="158">
        <f>IF(BD$2&lt;Inputs!$AO30,0,Inputs!$AM30*Inputs!$AT30)</f>
        <v>0</v>
      </c>
      <c r="BE29" s="158">
        <f>IF(BE$2&lt;Inputs!$AO30,0,Inputs!$AM30*Inputs!$AT30)</f>
        <v>0</v>
      </c>
      <c r="BF29" s="158">
        <f>IF(BF$2&lt;Inputs!$AO30,0,Inputs!$AM30*Inputs!$AT30)</f>
        <v>0</v>
      </c>
      <c r="BG29" s="158">
        <f>IF(BG$2&lt;Inputs!$AO30,0,Inputs!$AM30*Inputs!$AT30)</f>
        <v>0</v>
      </c>
      <c r="BH29" s="158">
        <f>IF(BH$2&lt;Inputs!$AO30,0,Inputs!$AM30*Inputs!$AT30)</f>
        <v>0</v>
      </c>
      <c r="BI29" s="158">
        <f>IF(BI$2&lt;Inputs!$AO30,0,Inputs!$AM30*Inputs!$AT30)</f>
        <v>0</v>
      </c>
      <c r="BJ29" s="158">
        <f>IF(BJ$2&lt;Inputs!$AO30,0,Inputs!$AM30*Inputs!$AT30)</f>
        <v>0</v>
      </c>
      <c r="BK29" s="158">
        <f>IF(BK$2&lt;Inputs!$AO30,0,Inputs!$AM30*Inputs!$AT30)</f>
        <v>0</v>
      </c>
      <c r="BL29" s="158">
        <f>IF(BL$2&lt;Inputs!$AO30,0,Inputs!$AM30*Inputs!$AT30)</f>
        <v>0</v>
      </c>
      <c r="BM29" s="158">
        <f>IF(BM$2&lt;Inputs!$AO30,0,Inputs!$AM30*Inputs!$AT30)</f>
        <v>0</v>
      </c>
      <c r="BN29" s="158">
        <f>IF(BN$2&lt;Inputs!$AO30,0,Inputs!$AM30*Inputs!$AT30)</f>
        <v>0</v>
      </c>
      <c r="BO29" s="159">
        <f t="shared" si="15"/>
        <v>0</v>
      </c>
    </row>
    <row r="30" ht="15.75" customHeight="1" outlineLevel="1">
      <c r="A30" s="1"/>
      <c r="B30" s="157" t="str">
        <f>Inputs!AL31</f>
        <v>Book 13</v>
      </c>
      <c r="C30" s="158">
        <f>IF(C$2&lt;Inputs!$AO31,0,Inputs!$AM31*Inputs!$AP31)</f>
        <v>0</v>
      </c>
      <c r="D30" s="158">
        <f>IF(D$2&lt;Inputs!$AO31,0,Inputs!$AM31*Inputs!$AP31)</f>
        <v>0</v>
      </c>
      <c r="E30" s="158">
        <f>IF(E$2&lt;Inputs!$AO31,0,Inputs!$AM31*Inputs!$AP31)</f>
        <v>0</v>
      </c>
      <c r="F30" s="158">
        <f>IF(F$2&lt;Inputs!$AO31,0,Inputs!$AM31*Inputs!$AP31)</f>
        <v>0</v>
      </c>
      <c r="G30" s="158">
        <f>IF(G$2&lt;Inputs!$AO31,0,Inputs!$AM31*Inputs!$AP31)</f>
        <v>0</v>
      </c>
      <c r="H30" s="158">
        <f>IF(H$2&lt;Inputs!$AO31,0,Inputs!$AM31*Inputs!$AP31)</f>
        <v>0</v>
      </c>
      <c r="I30" s="158">
        <f>IF(I$2&lt;Inputs!$AO31,0,Inputs!$AM31*Inputs!$AP31)</f>
        <v>0</v>
      </c>
      <c r="J30" s="158">
        <f>IF(J$2&lt;Inputs!$AO31,0,Inputs!$AM31*Inputs!$AP31)</f>
        <v>0</v>
      </c>
      <c r="K30" s="158">
        <f>IF(K$2&lt;Inputs!$AO31,0,Inputs!$AM31*Inputs!$AP31)</f>
        <v>0</v>
      </c>
      <c r="L30" s="158">
        <f>IF(L$2&lt;Inputs!$AO31,0,Inputs!$AM31*Inputs!$AP31)</f>
        <v>0</v>
      </c>
      <c r="M30" s="158">
        <f>IF(M$2&lt;Inputs!$AO31,0,Inputs!$AM31*Inputs!$AP31)</f>
        <v>0</v>
      </c>
      <c r="N30" s="158">
        <f>IF(N$2&lt;Inputs!$AO31,0,Inputs!$AM31*Inputs!$AP31)</f>
        <v>0</v>
      </c>
      <c r="O30" s="159">
        <f t="shared" si="11"/>
        <v>0</v>
      </c>
      <c r="P30" s="158">
        <f>IF(P$2&lt;Inputs!$AO31,0,Inputs!$AM31*Inputs!$AQ31)</f>
        <v>0</v>
      </c>
      <c r="Q30" s="158">
        <f>IF(Q$2&lt;Inputs!$AO31,0,Inputs!$AM31*Inputs!$AQ31)</f>
        <v>0</v>
      </c>
      <c r="R30" s="158">
        <f>IF(R$2&lt;Inputs!$AO31,0,Inputs!$AM31*Inputs!$AQ31)</f>
        <v>0</v>
      </c>
      <c r="S30" s="158">
        <f>IF(S$2&lt;Inputs!$AO31,0,Inputs!$AM31*Inputs!$AQ31)</f>
        <v>0</v>
      </c>
      <c r="T30" s="158">
        <f>IF(T$2&lt;Inputs!$AO31,0,Inputs!$AM31*Inputs!$AQ31)</f>
        <v>0</v>
      </c>
      <c r="U30" s="158">
        <f>IF(U$2&lt;Inputs!$AO31,0,Inputs!$AM31*Inputs!$AQ31)</f>
        <v>0</v>
      </c>
      <c r="V30" s="158">
        <f>IF(V$2&lt;Inputs!$AO31,0,Inputs!$AM31*Inputs!$AQ31)</f>
        <v>0</v>
      </c>
      <c r="W30" s="158">
        <f>IF(W$2&lt;Inputs!$AO31,0,Inputs!$AM31*Inputs!$AQ31)</f>
        <v>0</v>
      </c>
      <c r="X30" s="158">
        <f>IF(X$2&lt;Inputs!$AO31,0,Inputs!$AM31*Inputs!$AQ31)</f>
        <v>0</v>
      </c>
      <c r="Y30" s="158">
        <f>IF(Y$2&lt;Inputs!$AO31,0,Inputs!$AM31*Inputs!$AQ31)</f>
        <v>0</v>
      </c>
      <c r="Z30" s="158">
        <f>IF(Z$2&lt;Inputs!$AO31,0,Inputs!$AM31*Inputs!$AQ31)</f>
        <v>0</v>
      </c>
      <c r="AA30" s="158">
        <f>IF(AA$2&lt;Inputs!$AO31,0,Inputs!$AM31*Inputs!$AQ31)</f>
        <v>0</v>
      </c>
      <c r="AB30" s="159">
        <f t="shared" si="12"/>
        <v>0</v>
      </c>
      <c r="AC30" s="158">
        <f>IF(AC$2&lt;Inputs!$AO31,0,Inputs!$AM31*Inputs!$AR31)</f>
        <v>0</v>
      </c>
      <c r="AD30" s="158">
        <f>IF(AD$2&lt;Inputs!$AO31,0,Inputs!$AM31*Inputs!$AR31)</f>
        <v>0</v>
      </c>
      <c r="AE30" s="158">
        <f>IF(AE$2&lt;Inputs!$AO31,0,Inputs!$AM31*Inputs!$AR31)</f>
        <v>0</v>
      </c>
      <c r="AF30" s="158">
        <f>IF(AF$2&lt;Inputs!$AO31,0,Inputs!$AM31*Inputs!$AR31)</f>
        <v>0</v>
      </c>
      <c r="AG30" s="158">
        <f>IF(AG$2&lt;Inputs!$AO31,0,Inputs!$AM31*Inputs!$AR31)</f>
        <v>0</v>
      </c>
      <c r="AH30" s="158">
        <f>IF(AH$2&lt;Inputs!$AO31,0,Inputs!$AM31*Inputs!$AR31)</f>
        <v>0</v>
      </c>
      <c r="AI30" s="158">
        <f>IF(AI$2&lt;Inputs!$AO31,0,Inputs!$AM31*Inputs!$AR31)</f>
        <v>0</v>
      </c>
      <c r="AJ30" s="158">
        <f>IF(AJ$2&lt;Inputs!$AO31,0,Inputs!$AM31*Inputs!$AR31)</f>
        <v>0</v>
      </c>
      <c r="AK30" s="158">
        <f>IF(AK$2&lt;Inputs!$AO31,0,Inputs!$AM31*Inputs!$AR31)</f>
        <v>0</v>
      </c>
      <c r="AL30" s="158">
        <f>IF(AL$2&lt;Inputs!$AO31,0,Inputs!$AM31*Inputs!$AR31)</f>
        <v>0</v>
      </c>
      <c r="AM30" s="158">
        <f>IF(AM$2&lt;Inputs!$AO31,0,Inputs!$AM31*Inputs!$AR31)</f>
        <v>0</v>
      </c>
      <c r="AN30" s="158">
        <f>IF(AN$2&lt;Inputs!$AO31,0,Inputs!$AM31*Inputs!$AR31)</f>
        <v>0</v>
      </c>
      <c r="AO30" s="159">
        <f t="shared" si="13"/>
        <v>0</v>
      </c>
      <c r="AP30" s="158">
        <f>IF(AP$2&lt;Inputs!$AO31,0,Inputs!$AM31*Inputs!$AS31)</f>
        <v>0</v>
      </c>
      <c r="AQ30" s="158">
        <f>IF(AQ$2&lt;Inputs!$AO31,0,Inputs!$AM31*Inputs!$AS31)</f>
        <v>0</v>
      </c>
      <c r="AR30" s="158">
        <f>IF(AR$2&lt;Inputs!$AO31,0,Inputs!$AM31*Inputs!$AS31)</f>
        <v>0</v>
      </c>
      <c r="AS30" s="158">
        <f>IF(AS$2&lt;Inputs!$AO31,0,Inputs!$AM31*Inputs!$AS31)</f>
        <v>0</v>
      </c>
      <c r="AT30" s="158">
        <f>IF(AT$2&lt;Inputs!$AO31,0,Inputs!$AM31*Inputs!$AS31)</f>
        <v>0</v>
      </c>
      <c r="AU30" s="158">
        <f>IF(AU$2&lt;Inputs!$AO31,0,Inputs!$AM31*Inputs!$AS31)</f>
        <v>0</v>
      </c>
      <c r="AV30" s="158">
        <f>IF(AV$2&lt;Inputs!$AO31,0,Inputs!$AM31*Inputs!$AS31)</f>
        <v>0</v>
      </c>
      <c r="AW30" s="158">
        <f>IF(AW$2&lt;Inputs!$AO31,0,Inputs!$AM31*Inputs!$AS31)</f>
        <v>0</v>
      </c>
      <c r="AX30" s="158">
        <f>IF(AX$2&lt;Inputs!$AO31,0,Inputs!$AM31*Inputs!$AS31)</f>
        <v>0</v>
      </c>
      <c r="AY30" s="158">
        <f>IF(AY$2&lt;Inputs!$AO31,0,Inputs!$AM31*Inputs!$AS31)</f>
        <v>0</v>
      </c>
      <c r="AZ30" s="158">
        <f>IF(AZ$2&lt;Inputs!$AO31,0,Inputs!$AM31*Inputs!$AS31)</f>
        <v>0</v>
      </c>
      <c r="BA30" s="158">
        <f>IF(BA$2&lt;Inputs!$AO31,0,Inputs!$AM31*Inputs!$AS31)</f>
        <v>0</v>
      </c>
      <c r="BB30" s="159">
        <f t="shared" si="14"/>
        <v>0</v>
      </c>
      <c r="BC30" s="158">
        <f>IF(BC$2&lt;Inputs!$AO31,0,Inputs!$AM31*Inputs!$AT31)</f>
        <v>0</v>
      </c>
      <c r="BD30" s="158">
        <f>IF(BD$2&lt;Inputs!$AO31,0,Inputs!$AM31*Inputs!$AT31)</f>
        <v>0</v>
      </c>
      <c r="BE30" s="158">
        <f>IF(BE$2&lt;Inputs!$AO31,0,Inputs!$AM31*Inputs!$AT31)</f>
        <v>0</v>
      </c>
      <c r="BF30" s="158">
        <f>IF(BF$2&lt;Inputs!$AO31,0,Inputs!$AM31*Inputs!$AT31)</f>
        <v>0</v>
      </c>
      <c r="BG30" s="158">
        <f>IF(BG$2&lt;Inputs!$AO31,0,Inputs!$AM31*Inputs!$AT31)</f>
        <v>0</v>
      </c>
      <c r="BH30" s="158">
        <f>IF(BH$2&lt;Inputs!$AO31,0,Inputs!$AM31*Inputs!$AT31)</f>
        <v>0</v>
      </c>
      <c r="BI30" s="158">
        <f>IF(BI$2&lt;Inputs!$AO31,0,Inputs!$AM31*Inputs!$AT31)</f>
        <v>0</v>
      </c>
      <c r="BJ30" s="158">
        <f>IF(BJ$2&lt;Inputs!$AO31,0,Inputs!$AM31*Inputs!$AT31)</f>
        <v>0</v>
      </c>
      <c r="BK30" s="158">
        <f>IF(BK$2&lt;Inputs!$AO31,0,Inputs!$AM31*Inputs!$AT31)</f>
        <v>0</v>
      </c>
      <c r="BL30" s="158">
        <f>IF(BL$2&lt;Inputs!$AO31,0,Inputs!$AM31*Inputs!$AT31)</f>
        <v>0</v>
      </c>
      <c r="BM30" s="158">
        <f>IF(BM$2&lt;Inputs!$AO31,0,Inputs!$AM31*Inputs!$AT31)</f>
        <v>0</v>
      </c>
      <c r="BN30" s="158">
        <f>IF(BN$2&lt;Inputs!$AO31,0,Inputs!$AM31*Inputs!$AT31)</f>
        <v>0</v>
      </c>
      <c r="BO30" s="159">
        <f t="shared" si="15"/>
        <v>0</v>
      </c>
    </row>
    <row r="31" ht="15.75" customHeight="1" outlineLevel="1">
      <c r="A31" s="1"/>
      <c r="B31" s="157" t="str">
        <f>Inputs!AL32</f>
        <v>Book 14</v>
      </c>
      <c r="C31" s="158">
        <f>IF(C$2&lt;Inputs!$AO32,0,Inputs!$AM32*Inputs!$AP32)</f>
        <v>0</v>
      </c>
      <c r="D31" s="158">
        <f>IF(D$2&lt;Inputs!$AO32,0,Inputs!$AM32*Inputs!$AP32)</f>
        <v>0</v>
      </c>
      <c r="E31" s="158">
        <f>IF(E$2&lt;Inputs!$AO32,0,Inputs!$AM32*Inputs!$AP32)</f>
        <v>0</v>
      </c>
      <c r="F31" s="158">
        <f>IF(F$2&lt;Inputs!$AO32,0,Inputs!$AM32*Inputs!$AP32)</f>
        <v>0</v>
      </c>
      <c r="G31" s="158">
        <f>IF(G$2&lt;Inputs!$AO32,0,Inputs!$AM32*Inputs!$AP32)</f>
        <v>0</v>
      </c>
      <c r="H31" s="158">
        <f>IF(H$2&lt;Inputs!$AO32,0,Inputs!$AM32*Inputs!$AP32)</f>
        <v>0</v>
      </c>
      <c r="I31" s="158">
        <f>IF(I$2&lt;Inputs!$AO32,0,Inputs!$AM32*Inputs!$AP32)</f>
        <v>0</v>
      </c>
      <c r="J31" s="158">
        <f>IF(J$2&lt;Inputs!$AO32,0,Inputs!$AM32*Inputs!$AP32)</f>
        <v>0</v>
      </c>
      <c r="K31" s="158">
        <f>IF(K$2&lt;Inputs!$AO32,0,Inputs!$AM32*Inputs!$AP32)</f>
        <v>0</v>
      </c>
      <c r="L31" s="158">
        <f>IF(L$2&lt;Inputs!$AO32,0,Inputs!$AM32*Inputs!$AP32)</f>
        <v>0</v>
      </c>
      <c r="M31" s="158">
        <f>IF(M$2&lt;Inputs!$AO32,0,Inputs!$AM32*Inputs!$AP32)</f>
        <v>0</v>
      </c>
      <c r="N31" s="158">
        <f>IF(N$2&lt;Inputs!$AO32,0,Inputs!$AM32*Inputs!$AP32)</f>
        <v>0</v>
      </c>
      <c r="O31" s="159">
        <f t="shared" si="11"/>
        <v>0</v>
      </c>
      <c r="P31" s="158">
        <f>IF(P$2&lt;Inputs!$AO32,0,Inputs!$AM32*Inputs!$AQ32)</f>
        <v>0</v>
      </c>
      <c r="Q31" s="158">
        <f>IF(Q$2&lt;Inputs!$AO32,0,Inputs!$AM32*Inputs!$AQ32)</f>
        <v>0</v>
      </c>
      <c r="R31" s="158">
        <f>IF(R$2&lt;Inputs!$AO32,0,Inputs!$AM32*Inputs!$AQ32)</f>
        <v>0</v>
      </c>
      <c r="S31" s="158">
        <f>IF(S$2&lt;Inputs!$AO32,0,Inputs!$AM32*Inputs!$AQ32)</f>
        <v>0</v>
      </c>
      <c r="T31" s="158">
        <f>IF(T$2&lt;Inputs!$AO32,0,Inputs!$AM32*Inputs!$AQ32)</f>
        <v>0</v>
      </c>
      <c r="U31" s="158">
        <f>IF(U$2&lt;Inputs!$AO32,0,Inputs!$AM32*Inputs!$AQ32)</f>
        <v>0</v>
      </c>
      <c r="V31" s="158">
        <f>IF(V$2&lt;Inputs!$AO32,0,Inputs!$AM32*Inputs!$AQ32)</f>
        <v>0</v>
      </c>
      <c r="W31" s="158">
        <f>IF(W$2&lt;Inputs!$AO32,0,Inputs!$AM32*Inputs!$AQ32)</f>
        <v>0</v>
      </c>
      <c r="X31" s="158">
        <f>IF(X$2&lt;Inputs!$AO32,0,Inputs!$AM32*Inputs!$AQ32)</f>
        <v>0</v>
      </c>
      <c r="Y31" s="158">
        <f>IF(Y$2&lt;Inputs!$AO32,0,Inputs!$AM32*Inputs!$AQ32)</f>
        <v>0</v>
      </c>
      <c r="Z31" s="158">
        <f>IF(Z$2&lt;Inputs!$AO32,0,Inputs!$AM32*Inputs!$AQ32)</f>
        <v>0</v>
      </c>
      <c r="AA31" s="158">
        <f>IF(AA$2&lt;Inputs!$AO32,0,Inputs!$AM32*Inputs!$AQ32)</f>
        <v>0</v>
      </c>
      <c r="AB31" s="159">
        <f t="shared" si="12"/>
        <v>0</v>
      </c>
      <c r="AC31" s="158">
        <f>IF(AC$2&lt;Inputs!$AO32,0,Inputs!$AM32*Inputs!$AR32)</f>
        <v>0</v>
      </c>
      <c r="AD31" s="158">
        <f>IF(AD$2&lt;Inputs!$AO32,0,Inputs!$AM32*Inputs!$AR32)</f>
        <v>0</v>
      </c>
      <c r="AE31" s="158">
        <f>IF(AE$2&lt;Inputs!$AO32,0,Inputs!$AM32*Inputs!$AR32)</f>
        <v>0</v>
      </c>
      <c r="AF31" s="158">
        <f>IF(AF$2&lt;Inputs!$AO32,0,Inputs!$AM32*Inputs!$AR32)</f>
        <v>0</v>
      </c>
      <c r="AG31" s="158">
        <f>IF(AG$2&lt;Inputs!$AO32,0,Inputs!$AM32*Inputs!$AR32)</f>
        <v>0</v>
      </c>
      <c r="AH31" s="158">
        <f>IF(AH$2&lt;Inputs!$AO32,0,Inputs!$AM32*Inputs!$AR32)</f>
        <v>0</v>
      </c>
      <c r="AI31" s="158">
        <f>IF(AI$2&lt;Inputs!$AO32,0,Inputs!$AM32*Inputs!$AR32)</f>
        <v>0</v>
      </c>
      <c r="AJ31" s="158">
        <f>IF(AJ$2&lt;Inputs!$AO32,0,Inputs!$AM32*Inputs!$AR32)</f>
        <v>0</v>
      </c>
      <c r="AK31" s="158">
        <f>IF(AK$2&lt;Inputs!$AO32,0,Inputs!$AM32*Inputs!$AR32)</f>
        <v>0</v>
      </c>
      <c r="AL31" s="158">
        <f>IF(AL$2&lt;Inputs!$AO32,0,Inputs!$AM32*Inputs!$AR32)</f>
        <v>0</v>
      </c>
      <c r="AM31" s="158">
        <f>IF(AM$2&lt;Inputs!$AO32,0,Inputs!$AM32*Inputs!$AR32)</f>
        <v>0</v>
      </c>
      <c r="AN31" s="158">
        <f>IF(AN$2&lt;Inputs!$AO32,0,Inputs!$AM32*Inputs!$AR32)</f>
        <v>0</v>
      </c>
      <c r="AO31" s="159">
        <f t="shared" si="13"/>
        <v>0</v>
      </c>
      <c r="AP31" s="158">
        <f>IF(AP$2&lt;Inputs!$AO32,0,Inputs!$AM32*Inputs!$AS32)</f>
        <v>0</v>
      </c>
      <c r="AQ31" s="158">
        <f>IF(AQ$2&lt;Inputs!$AO32,0,Inputs!$AM32*Inputs!$AS32)</f>
        <v>0</v>
      </c>
      <c r="AR31" s="158">
        <f>IF(AR$2&lt;Inputs!$AO32,0,Inputs!$AM32*Inputs!$AS32)</f>
        <v>0</v>
      </c>
      <c r="AS31" s="158">
        <f>IF(AS$2&lt;Inputs!$AO32,0,Inputs!$AM32*Inputs!$AS32)</f>
        <v>0</v>
      </c>
      <c r="AT31" s="158">
        <f>IF(AT$2&lt;Inputs!$AO32,0,Inputs!$AM32*Inputs!$AS32)</f>
        <v>0</v>
      </c>
      <c r="AU31" s="158">
        <f>IF(AU$2&lt;Inputs!$AO32,0,Inputs!$AM32*Inputs!$AS32)</f>
        <v>0</v>
      </c>
      <c r="AV31" s="158">
        <f>IF(AV$2&lt;Inputs!$AO32,0,Inputs!$AM32*Inputs!$AS32)</f>
        <v>0</v>
      </c>
      <c r="AW31" s="158">
        <f>IF(AW$2&lt;Inputs!$AO32,0,Inputs!$AM32*Inputs!$AS32)</f>
        <v>0</v>
      </c>
      <c r="AX31" s="158">
        <f>IF(AX$2&lt;Inputs!$AO32,0,Inputs!$AM32*Inputs!$AS32)</f>
        <v>0</v>
      </c>
      <c r="AY31" s="158">
        <f>IF(AY$2&lt;Inputs!$AO32,0,Inputs!$AM32*Inputs!$AS32)</f>
        <v>0</v>
      </c>
      <c r="AZ31" s="158">
        <f>IF(AZ$2&lt;Inputs!$AO32,0,Inputs!$AM32*Inputs!$AS32)</f>
        <v>0</v>
      </c>
      <c r="BA31" s="158">
        <f>IF(BA$2&lt;Inputs!$AO32,0,Inputs!$AM32*Inputs!$AS32)</f>
        <v>0</v>
      </c>
      <c r="BB31" s="159">
        <f t="shared" si="14"/>
        <v>0</v>
      </c>
      <c r="BC31" s="158">
        <f>IF(BC$2&lt;Inputs!$AO32,0,Inputs!$AM32*Inputs!$AT32)</f>
        <v>0</v>
      </c>
      <c r="BD31" s="158">
        <f>IF(BD$2&lt;Inputs!$AO32,0,Inputs!$AM32*Inputs!$AT32)</f>
        <v>0</v>
      </c>
      <c r="BE31" s="158">
        <f>IF(BE$2&lt;Inputs!$AO32,0,Inputs!$AM32*Inputs!$AT32)</f>
        <v>0</v>
      </c>
      <c r="BF31" s="158">
        <f>IF(BF$2&lt;Inputs!$AO32,0,Inputs!$AM32*Inputs!$AT32)</f>
        <v>0</v>
      </c>
      <c r="BG31" s="158">
        <f>IF(BG$2&lt;Inputs!$AO32,0,Inputs!$AM32*Inputs!$AT32)</f>
        <v>0</v>
      </c>
      <c r="BH31" s="158">
        <f>IF(BH$2&lt;Inputs!$AO32,0,Inputs!$AM32*Inputs!$AT32)</f>
        <v>0</v>
      </c>
      <c r="BI31" s="158">
        <f>IF(BI$2&lt;Inputs!$AO32,0,Inputs!$AM32*Inputs!$AT32)</f>
        <v>0</v>
      </c>
      <c r="BJ31" s="158">
        <f>IF(BJ$2&lt;Inputs!$AO32,0,Inputs!$AM32*Inputs!$AT32)</f>
        <v>0</v>
      </c>
      <c r="BK31" s="158">
        <f>IF(BK$2&lt;Inputs!$AO32,0,Inputs!$AM32*Inputs!$AT32)</f>
        <v>0</v>
      </c>
      <c r="BL31" s="158">
        <f>IF(BL$2&lt;Inputs!$AO32,0,Inputs!$AM32*Inputs!$AT32)</f>
        <v>0</v>
      </c>
      <c r="BM31" s="158">
        <f>IF(BM$2&lt;Inputs!$AO32,0,Inputs!$AM32*Inputs!$AT32)</f>
        <v>0</v>
      </c>
      <c r="BN31" s="158">
        <f>IF(BN$2&lt;Inputs!$AO32,0,Inputs!$AM32*Inputs!$AT32)</f>
        <v>0</v>
      </c>
      <c r="BO31" s="159">
        <f t="shared" si="15"/>
        <v>0</v>
      </c>
    </row>
    <row r="32" ht="15.75" customHeight="1" outlineLevel="1">
      <c r="A32" s="1"/>
      <c r="B32" s="157" t="str">
        <f>Inputs!AL33</f>
        <v>Book 15</v>
      </c>
      <c r="C32" s="158">
        <f>IF(C$2&lt;Inputs!$AO33,0,Inputs!$AM33*Inputs!$AP33)</f>
        <v>0</v>
      </c>
      <c r="D32" s="158">
        <f>IF(D$2&lt;Inputs!$AO33,0,Inputs!$AM33*Inputs!$AP33)</f>
        <v>0</v>
      </c>
      <c r="E32" s="158">
        <f>IF(E$2&lt;Inputs!$AO33,0,Inputs!$AM33*Inputs!$AP33)</f>
        <v>0</v>
      </c>
      <c r="F32" s="158">
        <f>IF(F$2&lt;Inputs!$AO33,0,Inputs!$AM33*Inputs!$AP33)</f>
        <v>0</v>
      </c>
      <c r="G32" s="158">
        <f>IF(G$2&lt;Inputs!$AO33,0,Inputs!$AM33*Inputs!$AP33)</f>
        <v>0</v>
      </c>
      <c r="H32" s="158">
        <f>IF(H$2&lt;Inputs!$AO33,0,Inputs!$AM33*Inputs!$AP33)</f>
        <v>0</v>
      </c>
      <c r="I32" s="158">
        <f>IF(I$2&lt;Inputs!$AO33,0,Inputs!$AM33*Inputs!$AP33)</f>
        <v>0</v>
      </c>
      <c r="J32" s="158">
        <f>IF(J$2&lt;Inputs!$AO33,0,Inputs!$AM33*Inputs!$AP33)</f>
        <v>0</v>
      </c>
      <c r="K32" s="158">
        <f>IF(K$2&lt;Inputs!$AO33,0,Inputs!$AM33*Inputs!$AP33)</f>
        <v>0</v>
      </c>
      <c r="L32" s="158">
        <f>IF(L$2&lt;Inputs!$AO33,0,Inputs!$AM33*Inputs!$AP33)</f>
        <v>0</v>
      </c>
      <c r="M32" s="158">
        <f>IF(M$2&lt;Inputs!$AO33,0,Inputs!$AM33*Inputs!$AP33)</f>
        <v>0</v>
      </c>
      <c r="N32" s="158">
        <f>IF(N$2&lt;Inputs!$AO33,0,Inputs!$AM33*Inputs!$AP33)</f>
        <v>0</v>
      </c>
      <c r="O32" s="159">
        <f t="shared" si="11"/>
        <v>0</v>
      </c>
      <c r="P32" s="158">
        <f>IF(P$2&lt;Inputs!$AO33,0,Inputs!$AM33*Inputs!$AQ33)</f>
        <v>0</v>
      </c>
      <c r="Q32" s="158">
        <f>IF(Q$2&lt;Inputs!$AO33,0,Inputs!$AM33*Inputs!$AQ33)</f>
        <v>0</v>
      </c>
      <c r="R32" s="158">
        <f>IF(R$2&lt;Inputs!$AO33,0,Inputs!$AM33*Inputs!$AQ33)</f>
        <v>0</v>
      </c>
      <c r="S32" s="158">
        <f>IF(S$2&lt;Inputs!$AO33,0,Inputs!$AM33*Inputs!$AQ33)</f>
        <v>0</v>
      </c>
      <c r="T32" s="158">
        <f>IF(T$2&lt;Inputs!$AO33,0,Inputs!$AM33*Inputs!$AQ33)</f>
        <v>0</v>
      </c>
      <c r="U32" s="158">
        <f>IF(U$2&lt;Inputs!$AO33,0,Inputs!$AM33*Inputs!$AQ33)</f>
        <v>0</v>
      </c>
      <c r="V32" s="158">
        <f>IF(V$2&lt;Inputs!$AO33,0,Inputs!$AM33*Inputs!$AQ33)</f>
        <v>0</v>
      </c>
      <c r="W32" s="158">
        <f>IF(W$2&lt;Inputs!$AO33,0,Inputs!$AM33*Inputs!$AQ33)</f>
        <v>0</v>
      </c>
      <c r="X32" s="158">
        <f>IF(X$2&lt;Inputs!$AO33,0,Inputs!$AM33*Inputs!$AQ33)</f>
        <v>0</v>
      </c>
      <c r="Y32" s="158">
        <f>IF(Y$2&lt;Inputs!$AO33,0,Inputs!$AM33*Inputs!$AQ33)</f>
        <v>0</v>
      </c>
      <c r="Z32" s="158">
        <f>IF(Z$2&lt;Inputs!$AO33,0,Inputs!$AM33*Inputs!$AQ33)</f>
        <v>0</v>
      </c>
      <c r="AA32" s="158">
        <f>IF(AA$2&lt;Inputs!$AO33,0,Inputs!$AM33*Inputs!$AQ33)</f>
        <v>0</v>
      </c>
      <c r="AB32" s="159">
        <f t="shared" si="12"/>
        <v>0</v>
      </c>
      <c r="AC32" s="158">
        <f>IF(AC$2&lt;Inputs!$AO33,0,Inputs!$AM33*Inputs!$AR33)</f>
        <v>0</v>
      </c>
      <c r="AD32" s="158">
        <f>IF(AD$2&lt;Inputs!$AO33,0,Inputs!$AM33*Inputs!$AR33)</f>
        <v>0</v>
      </c>
      <c r="AE32" s="158">
        <f>IF(AE$2&lt;Inputs!$AO33,0,Inputs!$AM33*Inputs!$AR33)</f>
        <v>0</v>
      </c>
      <c r="AF32" s="158">
        <f>IF(AF$2&lt;Inputs!$AO33,0,Inputs!$AM33*Inputs!$AR33)</f>
        <v>0</v>
      </c>
      <c r="AG32" s="158">
        <f>IF(AG$2&lt;Inputs!$AO33,0,Inputs!$AM33*Inputs!$AR33)</f>
        <v>0</v>
      </c>
      <c r="AH32" s="158">
        <f>IF(AH$2&lt;Inputs!$AO33,0,Inputs!$AM33*Inputs!$AR33)</f>
        <v>0</v>
      </c>
      <c r="AI32" s="158">
        <f>IF(AI$2&lt;Inputs!$AO33,0,Inputs!$AM33*Inputs!$AR33)</f>
        <v>0</v>
      </c>
      <c r="AJ32" s="158">
        <f>IF(AJ$2&lt;Inputs!$AO33,0,Inputs!$AM33*Inputs!$AR33)</f>
        <v>0</v>
      </c>
      <c r="AK32" s="158">
        <f>IF(AK$2&lt;Inputs!$AO33,0,Inputs!$AM33*Inputs!$AR33)</f>
        <v>0</v>
      </c>
      <c r="AL32" s="158">
        <f>IF(AL$2&lt;Inputs!$AO33,0,Inputs!$AM33*Inputs!$AR33)</f>
        <v>0</v>
      </c>
      <c r="AM32" s="158">
        <f>IF(AM$2&lt;Inputs!$AO33,0,Inputs!$AM33*Inputs!$AR33)</f>
        <v>0</v>
      </c>
      <c r="AN32" s="158">
        <f>IF(AN$2&lt;Inputs!$AO33,0,Inputs!$AM33*Inputs!$AR33)</f>
        <v>0</v>
      </c>
      <c r="AO32" s="159">
        <f t="shared" si="13"/>
        <v>0</v>
      </c>
      <c r="AP32" s="158">
        <f>IF(AP$2&lt;Inputs!$AO33,0,Inputs!$AM33*Inputs!$AS33)</f>
        <v>0</v>
      </c>
      <c r="AQ32" s="158">
        <f>IF(AQ$2&lt;Inputs!$AO33,0,Inputs!$AM33*Inputs!$AS33)</f>
        <v>0</v>
      </c>
      <c r="AR32" s="158">
        <f>IF(AR$2&lt;Inputs!$AO33,0,Inputs!$AM33*Inputs!$AS33)</f>
        <v>0</v>
      </c>
      <c r="AS32" s="158">
        <f>IF(AS$2&lt;Inputs!$AO33,0,Inputs!$AM33*Inputs!$AS33)</f>
        <v>0</v>
      </c>
      <c r="AT32" s="158">
        <f>IF(AT$2&lt;Inputs!$AO33,0,Inputs!$AM33*Inputs!$AS33)</f>
        <v>0</v>
      </c>
      <c r="AU32" s="158">
        <f>IF(AU$2&lt;Inputs!$AO33,0,Inputs!$AM33*Inputs!$AS33)</f>
        <v>0</v>
      </c>
      <c r="AV32" s="158">
        <f>IF(AV$2&lt;Inputs!$AO33,0,Inputs!$AM33*Inputs!$AS33)</f>
        <v>0</v>
      </c>
      <c r="AW32" s="158">
        <f>IF(AW$2&lt;Inputs!$AO33,0,Inputs!$AM33*Inputs!$AS33)</f>
        <v>0</v>
      </c>
      <c r="AX32" s="158">
        <f>IF(AX$2&lt;Inputs!$AO33,0,Inputs!$AM33*Inputs!$AS33)</f>
        <v>0</v>
      </c>
      <c r="AY32" s="158">
        <f>IF(AY$2&lt;Inputs!$AO33,0,Inputs!$AM33*Inputs!$AS33)</f>
        <v>0</v>
      </c>
      <c r="AZ32" s="158">
        <f>IF(AZ$2&lt;Inputs!$AO33,0,Inputs!$AM33*Inputs!$AS33)</f>
        <v>0</v>
      </c>
      <c r="BA32" s="158">
        <f>IF(BA$2&lt;Inputs!$AO33,0,Inputs!$AM33*Inputs!$AS33)</f>
        <v>0</v>
      </c>
      <c r="BB32" s="159">
        <f t="shared" si="14"/>
        <v>0</v>
      </c>
      <c r="BC32" s="158">
        <f>IF(BC$2&lt;Inputs!$AO33,0,Inputs!$AM33*Inputs!$AT33)</f>
        <v>0</v>
      </c>
      <c r="BD32" s="158">
        <f>IF(BD$2&lt;Inputs!$AO33,0,Inputs!$AM33*Inputs!$AT33)</f>
        <v>0</v>
      </c>
      <c r="BE32" s="158">
        <f>IF(BE$2&lt;Inputs!$AO33,0,Inputs!$AM33*Inputs!$AT33)</f>
        <v>0</v>
      </c>
      <c r="BF32" s="158">
        <f>IF(BF$2&lt;Inputs!$AO33,0,Inputs!$AM33*Inputs!$AT33)</f>
        <v>0</v>
      </c>
      <c r="BG32" s="158">
        <f>IF(BG$2&lt;Inputs!$AO33,0,Inputs!$AM33*Inputs!$AT33)</f>
        <v>0</v>
      </c>
      <c r="BH32" s="158">
        <f>IF(BH$2&lt;Inputs!$AO33,0,Inputs!$AM33*Inputs!$AT33)</f>
        <v>0</v>
      </c>
      <c r="BI32" s="158">
        <f>IF(BI$2&lt;Inputs!$AO33,0,Inputs!$AM33*Inputs!$AT33)</f>
        <v>0</v>
      </c>
      <c r="BJ32" s="158">
        <f>IF(BJ$2&lt;Inputs!$AO33,0,Inputs!$AM33*Inputs!$AT33)</f>
        <v>0</v>
      </c>
      <c r="BK32" s="158">
        <f>IF(BK$2&lt;Inputs!$AO33,0,Inputs!$AM33*Inputs!$AT33)</f>
        <v>0</v>
      </c>
      <c r="BL32" s="158">
        <f>IF(BL$2&lt;Inputs!$AO33,0,Inputs!$AM33*Inputs!$AT33)</f>
        <v>0</v>
      </c>
      <c r="BM32" s="158">
        <f>IF(BM$2&lt;Inputs!$AO33,0,Inputs!$AM33*Inputs!$AT33)</f>
        <v>0</v>
      </c>
      <c r="BN32" s="158">
        <f>IF(BN$2&lt;Inputs!$AO33,0,Inputs!$AM33*Inputs!$AT33)</f>
        <v>0</v>
      </c>
      <c r="BO32" s="159">
        <f t="shared" si="15"/>
        <v>0</v>
      </c>
    </row>
    <row r="33" ht="15.75" customHeight="1" outlineLevel="1">
      <c r="A33" s="1"/>
      <c r="B33" s="157" t="str">
        <f>Inputs!AL34</f>
        <v>Book 16</v>
      </c>
      <c r="C33" s="158">
        <f>IF(C$2&lt;Inputs!$AO34,0,Inputs!$AM34*Inputs!$AP34)</f>
        <v>0</v>
      </c>
      <c r="D33" s="158">
        <f>IF(D$2&lt;Inputs!$AO34,0,Inputs!$AM34*Inputs!$AP34)</f>
        <v>0</v>
      </c>
      <c r="E33" s="158">
        <f>IF(E$2&lt;Inputs!$AO34,0,Inputs!$AM34*Inputs!$AP34)</f>
        <v>0</v>
      </c>
      <c r="F33" s="158">
        <f>IF(F$2&lt;Inputs!$AO34,0,Inputs!$AM34*Inputs!$AP34)</f>
        <v>0</v>
      </c>
      <c r="G33" s="158">
        <f>IF(G$2&lt;Inputs!$AO34,0,Inputs!$AM34*Inputs!$AP34)</f>
        <v>0</v>
      </c>
      <c r="H33" s="158">
        <f>IF(H$2&lt;Inputs!$AO34,0,Inputs!$AM34*Inputs!$AP34)</f>
        <v>0</v>
      </c>
      <c r="I33" s="158">
        <f>IF(I$2&lt;Inputs!$AO34,0,Inputs!$AM34*Inputs!$AP34)</f>
        <v>0</v>
      </c>
      <c r="J33" s="158">
        <f>IF(J$2&lt;Inputs!$AO34,0,Inputs!$AM34*Inputs!$AP34)</f>
        <v>0</v>
      </c>
      <c r="K33" s="158">
        <f>IF(K$2&lt;Inputs!$AO34,0,Inputs!$AM34*Inputs!$AP34)</f>
        <v>0</v>
      </c>
      <c r="L33" s="158">
        <f>IF(L$2&lt;Inputs!$AO34,0,Inputs!$AM34*Inputs!$AP34)</f>
        <v>0</v>
      </c>
      <c r="M33" s="158">
        <f>IF(M$2&lt;Inputs!$AO34,0,Inputs!$AM34*Inputs!$AP34)</f>
        <v>0</v>
      </c>
      <c r="N33" s="158">
        <f>IF(N$2&lt;Inputs!$AO34,0,Inputs!$AM34*Inputs!$AP34)</f>
        <v>0</v>
      </c>
      <c r="O33" s="159">
        <f t="shared" si="11"/>
        <v>0</v>
      </c>
      <c r="P33" s="158">
        <f>IF(P$2&lt;Inputs!$AO34,0,Inputs!$AM34*Inputs!$AQ34)</f>
        <v>0</v>
      </c>
      <c r="Q33" s="158">
        <f>IF(Q$2&lt;Inputs!$AO34,0,Inputs!$AM34*Inputs!$AQ34)</f>
        <v>0</v>
      </c>
      <c r="R33" s="158">
        <f>IF(R$2&lt;Inputs!$AO34,0,Inputs!$AM34*Inputs!$AQ34)</f>
        <v>0</v>
      </c>
      <c r="S33" s="158">
        <f>IF(S$2&lt;Inputs!$AO34,0,Inputs!$AM34*Inputs!$AQ34)</f>
        <v>0</v>
      </c>
      <c r="T33" s="158">
        <f>IF(T$2&lt;Inputs!$AO34,0,Inputs!$AM34*Inputs!$AQ34)</f>
        <v>0</v>
      </c>
      <c r="U33" s="158">
        <f>IF(U$2&lt;Inputs!$AO34,0,Inputs!$AM34*Inputs!$AQ34)</f>
        <v>0</v>
      </c>
      <c r="V33" s="158">
        <f>IF(V$2&lt;Inputs!$AO34,0,Inputs!$AM34*Inputs!$AQ34)</f>
        <v>0</v>
      </c>
      <c r="W33" s="158">
        <f>IF(W$2&lt;Inputs!$AO34,0,Inputs!$AM34*Inputs!$AQ34)</f>
        <v>0</v>
      </c>
      <c r="X33" s="158">
        <f>IF(X$2&lt;Inputs!$AO34,0,Inputs!$AM34*Inputs!$AQ34)</f>
        <v>0</v>
      </c>
      <c r="Y33" s="158">
        <f>IF(Y$2&lt;Inputs!$AO34,0,Inputs!$AM34*Inputs!$AQ34)</f>
        <v>0</v>
      </c>
      <c r="Z33" s="158">
        <f>IF(Z$2&lt;Inputs!$AO34,0,Inputs!$AM34*Inputs!$AQ34)</f>
        <v>0</v>
      </c>
      <c r="AA33" s="158">
        <f>IF(AA$2&lt;Inputs!$AO34,0,Inputs!$AM34*Inputs!$AQ34)</f>
        <v>0</v>
      </c>
      <c r="AB33" s="159">
        <f t="shared" si="12"/>
        <v>0</v>
      </c>
      <c r="AC33" s="158">
        <f>IF(AC$2&lt;Inputs!$AO34,0,Inputs!$AM34*Inputs!$AR34)</f>
        <v>0</v>
      </c>
      <c r="AD33" s="158">
        <f>IF(AD$2&lt;Inputs!$AO34,0,Inputs!$AM34*Inputs!$AR34)</f>
        <v>0</v>
      </c>
      <c r="AE33" s="158">
        <f>IF(AE$2&lt;Inputs!$AO34,0,Inputs!$AM34*Inputs!$AR34)</f>
        <v>0</v>
      </c>
      <c r="AF33" s="158">
        <f>IF(AF$2&lt;Inputs!$AO34,0,Inputs!$AM34*Inputs!$AR34)</f>
        <v>0</v>
      </c>
      <c r="AG33" s="158">
        <f>IF(AG$2&lt;Inputs!$AO34,0,Inputs!$AM34*Inputs!$AR34)</f>
        <v>0</v>
      </c>
      <c r="AH33" s="158">
        <f>IF(AH$2&lt;Inputs!$AO34,0,Inputs!$AM34*Inputs!$AR34)</f>
        <v>0</v>
      </c>
      <c r="AI33" s="158">
        <f>IF(AI$2&lt;Inputs!$AO34,0,Inputs!$AM34*Inputs!$AR34)</f>
        <v>0</v>
      </c>
      <c r="AJ33" s="158">
        <f>IF(AJ$2&lt;Inputs!$AO34,0,Inputs!$AM34*Inputs!$AR34)</f>
        <v>0</v>
      </c>
      <c r="AK33" s="158">
        <f>IF(AK$2&lt;Inputs!$AO34,0,Inputs!$AM34*Inputs!$AR34)</f>
        <v>0</v>
      </c>
      <c r="AL33" s="158">
        <f>IF(AL$2&lt;Inputs!$AO34,0,Inputs!$AM34*Inputs!$AR34)</f>
        <v>0</v>
      </c>
      <c r="AM33" s="158">
        <f>IF(AM$2&lt;Inputs!$AO34,0,Inputs!$AM34*Inputs!$AR34)</f>
        <v>0</v>
      </c>
      <c r="AN33" s="158">
        <f>IF(AN$2&lt;Inputs!$AO34,0,Inputs!$AM34*Inputs!$AR34)</f>
        <v>0</v>
      </c>
      <c r="AO33" s="159">
        <f t="shared" si="13"/>
        <v>0</v>
      </c>
      <c r="AP33" s="158">
        <f>IF(AP$2&lt;Inputs!$AO34,0,Inputs!$AM34*Inputs!$AS34)</f>
        <v>0</v>
      </c>
      <c r="AQ33" s="158">
        <f>IF(AQ$2&lt;Inputs!$AO34,0,Inputs!$AM34*Inputs!$AS34)</f>
        <v>0</v>
      </c>
      <c r="AR33" s="158">
        <f>IF(AR$2&lt;Inputs!$AO34,0,Inputs!$AM34*Inputs!$AS34)</f>
        <v>0</v>
      </c>
      <c r="AS33" s="158">
        <f>IF(AS$2&lt;Inputs!$AO34,0,Inputs!$AM34*Inputs!$AS34)</f>
        <v>0</v>
      </c>
      <c r="AT33" s="158">
        <f>IF(AT$2&lt;Inputs!$AO34,0,Inputs!$AM34*Inputs!$AS34)</f>
        <v>0</v>
      </c>
      <c r="AU33" s="158">
        <f>IF(AU$2&lt;Inputs!$AO34,0,Inputs!$AM34*Inputs!$AS34)</f>
        <v>0</v>
      </c>
      <c r="AV33" s="158">
        <f>IF(AV$2&lt;Inputs!$AO34,0,Inputs!$AM34*Inputs!$AS34)</f>
        <v>0</v>
      </c>
      <c r="AW33" s="158">
        <f>IF(AW$2&lt;Inputs!$AO34,0,Inputs!$AM34*Inputs!$AS34)</f>
        <v>0</v>
      </c>
      <c r="AX33" s="158">
        <f>IF(AX$2&lt;Inputs!$AO34,0,Inputs!$AM34*Inputs!$AS34)</f>
        <v>0</v>
      </c>
      <c r="AY33" s="158">
        <f>IF(AY$2&lt;Inputs!$AO34,0,Inputs!$AM34*Inputs!$AS34)</f>
        <v>0</v>
      </c>
      <c r="AZ33" s="158">
        <f>IF(AZ$2&lt;Inputs!$AO34,0,Inputs!$AM34*Inputs!$AS34)</f>
        <v>0</v>
      </c>
      <c r="BA33" s="158">
        <f>IF(BA$2&lt;Inputs!$AO34,0,Inputs!$AM34*Inputs!$AS34)</f>
        <v>0</v>
      </c>
      <c r="BB33" s="159">
        <f t="shared" si="14"/>
        <v>0</v>
      </c>
      <c r="BC33" s="158">
        <f>IF(BC$2&lt;Inputs!$AO34,0,Inputs!$AM34*Inputs!$AT34)</f>
        <v>0</v>
      </c>
      <c r="BD33" s="158">
        <f>IF(BD$2&lt;Inputs!$AO34,0,Inputs!$AM34*Inputs!$AT34)</f>
        <v>0</v>
      </c>
      <c r="BE33" s="158">
        <f>IF(BE$2&lt;Inputs!$AO34,0,Inputs!$AM34*Inputs!$AT34)</f>
        <v>0</v>
      </c>
      <c r="BF33" s="158">
        <f>IF(BF$2&lt;Inputs!$AO34,0,Inputs!$AM34*Inputs!$AT34)</f>
        <v>0</v>
      </c>
      <c r="BG33" s="158">
        <f>IF(BG$2&lt;Inputs!$AO34,0,Inputs!$AM34*Inputs!$AT34)</f>
        <v>0</v>
      </c>
      <c r="BH33" s="158">
        <f>IF(BH$2&lt;Inputs!$AO34,0,Inputs!$AM34*Inputs!$AT34)</f>
        <v>0</v>
      </c>
      <c r="BI33" s="158">
        <f>IF(BI$2&lt;Inputs!$AO34,0,Inputs!$AM34*Inputs!$AT34)</f>
        <v>0</v>
      </c>
      <c r="BJ33" s="158">
        <f>IF(BJ$2&lt;Inputs!$AO34,0,Inputs!$AM34*Inputs!$AT34)</f>
        <v>0</v>
      </c>
      <c r="BK33" s="158">
        <f>IF(BK$2&lt;Inputs!$AO34,0,Inputs!$AM34*Inputs!$AT34)</f>
        <v>0</v>
      </c>
      <c r="BL33" s="158">
        <f>IF(BL$2&lt;Inputs!$AO34,0,Inputs!$AM34*Inputs!$AT34)</f>
        <v>0</v>
      </c>
      <c r="BM33" s="158">
        <f>IF(BM$2&lt;Inputs!$AO34,0,Inputs!$AM34*Inputs!$AT34)</f>
        <v>0</v>
      </c>
      <c r="BN33" s="158">
        <f>IF(BN$2&lt;Inputs!$AO34,0,Inputs!$AM34*Inputs!$AT34)</f>
        <v>0</v>
      </c>
      <c r="BO33" s="159">
        <f t="shared" si="15"/>
        <v>0</v>
      </c>
    </row>
    <row r="34" ht="15.75" customHeight="1" outlineLevel="1">
      <c r="A34" s="1"/>
      <c r="B34" s="157" t="str">
        <f>Inputs!AL35</f>
        <v>Book 17</v>
      </c>
      <c r="C34" s="158">
        <f>IF(C$2&lt;Inputs!$AO35,0,Inputs!$AM35*Inputs!$AP35)</f>
        <v>0</v>
      </c>
      <c r="D34" s="158">
        <f>IF(D$2&lt;Inputs!$AO35,0,Inputs!$AM35*Inputs!$AP35)</f>
        <v>0</v>
      </c>
      <c r="E34" s="158">
        <f>IF(E$2&lt;Inputs!$AO35,0,Inputs!$AM35*Inputs!$AP35)</f>
        <v>0</v>
      </c>
      <c r="F34" s="158">
        <f>IF(F$2&lt;Inputs!$AO35,0,Inputs!$AM35*Inputs!$AP35)</f>
        <v>0</v>
      </c>
      <c r="G34" s="158">
        <f>IF(G$2&lt;Inputs!$AO35,0,Inputs!$AM35*Inputs!$AP35)</f>
        <v>0</v>
      </c>
      <c r="H34" s="158">
        <f>IF(H$2&lt;Inputs!$AO35,0,Inputs!$AM35*Inputs!$AP35)</f>
        <v>0</v>
      </c>
      <c r="I34" s="158">
        <f>IF(I$2&lt;Inputs!$AO35,0,Inputs!$AM35*Inputs!$AP35)</f>
        <v>0</v>
      </c>
      <c r="J34" s="158">
        <f>IF(J$2&lt;Inputs!$AO35,0,Inputs!$AM35*Inputs!$AP35)</f>
        <v>0</v>
      </c>
      <c r="K34" s="158">
        <f>IF(K$2&lt;Inputs!$AO35,0,Inputs!$AM35*Inputs!$AP35)</f>
        <v>0</v>
      </c>
      <c r="L34" s="158">
        <f>IF(L$2&lt;Inputs!$AO35,0,Inputs!$AM35*Inputs!$AP35)</f>
        <v>0</v>
      </c>
      <c r="M34" s="158">
        <f>IF(M$2&lt;Inputs!$AO35,0,Inputs!$AM35*Inputs!$AP35)</f>
        <v>0</v>
      </c>
      <c r="N34" s="158">
        <f>IF(N$2&lt;Inputs!$AO35,0,Inputs!$AM35*Inputs!$AP35)</f>
        <v>0</v>
      </c>
      <c r="O34" s="159">
        <f t="shared" si="11"/>
        <v>0</v>
      </c>
      <c r="P34" s="158">
        <f>IF(P$2&lt;Inputs!$AO35,0,Inputs!$AM35*Inputs!$AQ35)</f>
        <v>0</v>
      </c>
      <c r="Q34" s="158">
        <f>IF(Q$2&lt;Inputs!$AO35,0,Inputs!$AM35*Inputs!$AQ35)</f>
        <v>0</v>
      </c>
      <c r="R34" s="158">
        <f>IF(R$2&lt;Inputs!$AO35,0,Inputs!$AM35*Inputs!$AQ35)</f>
        <v>0</v>
      </c>
      <c r="S34" s="158">
        <f>IF(S$2&lt;Inputs!$AO35,0,Inputs!$AM35*Inputs!$AQ35)</f>
        <v>0</v>
      </c>
      <c r="T34" s="158">
        <f>IF(T$2&lt;Inputs!$AO35,0,Inputs!$AM35*Inputs!$AQ35)</f>
        <v>0</v>
      </c>
      <c r="U34" s="158">
        <f>IF(U$2&lt;Inputs!$AO35,0,Inputs!$AM35*Inputs!$AQ35)</f>
        <v>0</v>
      </c>
      <c r="V34" s="158">
        <f>IF(V$2&lt;Inputs!$AO35,0,Inputs!$AM35*Inputs!$AQ35)</f>
        <v>0</v>
      </c>
      <c r="W34" s="158">
        <f>IF(W$2&lt;Inputs!$AO35,0,Inputs!$AM35*Inputs!$AQ35)</f>
        <v>0</v>
      </c>
      <c r="X34" s="158">
        <f>IF(X$2&lt;Inputs!$AO35,0,Inputs!$AM35*Inputs!$AQ35)</f>
        <v>0</v>
      </c>
      <c r="Y34" s="158">
        <f>IF(Y$2&lt;Inputs!$AO35,0,Inputs!$AM35*Inputs!$AQ35)</f>
        <v>0</v>
      </c>
      <c r="Z34" s="158">
        <f>IF(Z$2&lt;Inputs!$AO35,0,Inputs!$AM35*Inputs!$AQ35)</f>
        <v>0</v>
      </c>
      <c r="AA34" s="158">
        <f>IF(AA$2&lt;Inputs!$AO35,0,Inputs!$AM35*Inputs!$AQ35)</f>
        <v>0</v>
      </c>
      <c r="AB34" s="159">
        <f t="shared" si="12"/>
        <v>0</v>
      </c>
      <c r="AC34" s="158">
        <f>IF(AC$2&lt;Inputs!$AO35,0,Inputs!$AM35*Inputs!$AR35)</f>
        <v>0</v>
      </c>
      <c r="AD34" s="158">
        <f>IF(AD$2&lt;Inputs!$AO35,0,Inputs!$AM35*Inputs!$AR35)</f>
        <v>0</v>
      </c>
      <c r="AE34" s="158">
        <f>IF(AE$2&lt;Inputs!$AO35,0,Inputs!$AM35*Inputs!$AR35)</f>
        <v>0</v>
      </c>
      <c r="AF34" s="158">
        <f>IF(AF$2&lt;Inputs!$AO35,0,Inputs!$AM35*Inputs!$AR35)</f>
        <v>0</v>
      </c>
      <c r="AG34" s="158">
        <f>IF(AG$2&lt;Inputs!$AO35,0,Inputs!$AM35*Inputs!$AR35)</f>
        <v>0</v>
      </c>
      <c r="AH34" s="158">
        <f>IF(AH$2&lt;Inputs!$AO35,0,Inputs!$AM35*Inputs!$AR35)</f>
        <v>0</v>
      </c>
      <c r="AI34" s="158">
        <f>IF(AI$2&lt;Inputs!$AO35,0,Inputs!$AM35*Inputs!$AR35)</f>
        <v>0</v>
      </c>
      <c r="AJ34" s="158">
        <f>IF(AJ$2&lt;Inputs!$AO35,0,Inputs!$AM35*Inputs!$AR35)</f>
        <v>0</v>
      </c>
      <c r="AK34" s="158">
        <f>IF(AK$2&lt;Inputs!$AO35,0,Inputs!$AM35*Inputs!$AR35)</f>
        <v>0</v>
      </c>
      <c r="AL34" s="158">
        <f>IF(AL$2&lt;Inputs!$AO35,0,Inputs!$AM35*Inputs!$AR35)</f>
        <v>0</v>
      </c>
      <c r="AM34" s="158">
        <f>IF(AM$2&lt;Inputs!$AO35,0,Inputs!$AM35*Inputs!$AR35)</f>
        <v>0</v>
      </c>
      <c r="AN34" s="158">
        <f>IF(AN$2&lt;Inputs!$AO35,0,Inputs!$AM35*Inputs!$AR35)</f>
        <v>0</v>
      </c>
      <c r="AO34" s="159">
        <f t="shared" si="13"/>
        <v>0</v>
      </c>
      <c r="AP34" s="158">
        <f>IF(AP$2&lt;Inputs!$AO35,0,Inputs!$AM35*Inputs!$AS35)</f>
        <v>0</v>
      </c>
      <c r="AQ34" s="158">
        <f>IF(AQ$2&lt;Inputs!$AO35,0,Inputs!$AM35*Inputs!$AS35)</f>
        <v>0</v>
      </c>
      <c r="AR34" s="158">
        <f>IF(AR$2&lt;Inputs!$AO35,0,Inputs!$AM35*Inputs!$AS35)</f>
        <v>0</v>
      </c>
      <c r="AS34" s="158">
        <f>IF(AS$2&lt;Inputs!$AO35,0,Inputs!$AM35*Inputs!$AS35)</f>
        <v>0</v>
      </c>
      <c r="AT34" s="158">
        <f>IF(AT$2&lt;Inputs!$AO35,0,Inputs!$AM35*Inputs!$AS35)</f>
        <v>0</v>
      </c>
      <c r="AU34" s="158">
        <f>IF(AU$2&lt;Inputs!$AO35,0,Inputs!$AM35*Inputs!$AS35)</f>
        <v>0</v>
      </c>
      <c r="AV34" s="158">
        <f>IF(AV$2&lt;Inputs!$AO35,0,Inputs!$AM35*Inputs!$AS35)</f>
        <v>0</v>
      </c>
      <c r="AW34" s="158">
        <f>IF(AW$2&lt;Inputs!$AO35,0,Inputs!$AM35*Inputs!$AS35)</f>
        <v>0</v>
      </c>
      <c r="AX34" s="158">
        <f>IF(AX$2&lt;Inputs!$AO35,0,Inputs!$AM35*Inputs!$AS35)</f>
        <v>0</v>
      </c>
      <c r="AY34" s="158">
        <f>IF(AY$2&lt;Inputs!$AO35,0,Inputs!$AM35*Inputs!$AS35)</f>
        <v>0</v>
      </c>
      <c r="AZ34" s="158">
        <f>IF(AZ$2&lt;Inputs!$AO35,0,Inputs!$AM35*Inputs!$AS35)</f>
        <v>0</v>
      </c>
      <c r="BA34" s="158">
        <f>IF(BA$2&lt;Inputs!$AO35,0,Inputs!$AM35*Inputs!$AS35)</f>
        <v>0</v>
      </c>
      <c r="BB34" s="159">
        <f t="shared" si="14"/>
        <v>0</v>
      </c>
      <c r="BC34" s="158">
        <f>IF(BC$2&lt;Inputs!$AO35,0,Inputs!$AM35*Inputs!$AT35)</f>
        <v>0</v>
      </c>
      <c r="BD34" s="158">
        <f>IF(BD$2&lt;Inputs!$AO35,0,Inputs!$AM35*Inputs!$AT35)</f>
        <v>0</v>
      </c>
      <c r="BE34" s="158">
        <f>IF(BE$2&lt;Inputs!$AO35,0,Inputs!$AM35*Inputs!$AT35)</f>
        <v>0</v>
      </c>
      <c r="BF34" s="158">
        <f>IF(BF$2&lt;Inputs!$AO35,0,Inputs!$AM35*Inputs!$AT35)</f>
        <v>0</v>
      </c>
      <c r="BG34" s="158">
        <f>IF(BG$2&lt;Inputs!$AO35,0,Inputs!$AM35*Inputs!$AT35)</f>
        <v>0</v>
      </c>
      <c r="BH34" s="158">
        <f>IF(BH$2&lt;Inputs!$AO35,0,Inputs!$AM35*Inputs!$AT35)</f>
        <v>0</v>
      </c>
      <c r="BI34" s="158">
        <f>IF(BI$2&lt;Inputs!$AO35,0,Inputs!$AM35*Inputs!$AT35)</f>
        <v>0</v>
      </c>
      <c r="BJ34" s="158">
        <f>IF(BJ$2&lt;Inputs!$AO35,0,Inputs!$AM35*Inputs!$AT35)</f>
        <v>0</v>
      </c>
      <c r="BK34" s="158">
        <f>IF(BK$2&lt;Inputs!$AO35,0,Inputs!$AM35*Inputs!$AT35)</f>
        <v>0</v>
      </c>
      <c r="BL34" s="158">
        <f>IF(BL$2&lt;Inputs!$AO35,0,Inputs!$AM35*Inputs!$AT35)</f>
        <v>0</v>
      </c>
      <c r="BM34" s="158">
        <f>IF(BM$2&lt;Inputs!$AO35,0,Inputs!$AM35*Inputs!$AT35)</f>
        <v>0</v>
      </c>
      <c r="BN34" s="158">
        <f>IF(BN$2&lt;Inputs!$AO35,0,Inputs!$AM35*Inputs!$AT35)</f>
        <v>0</v>
      </c>
      <c r="BO34" s="159">
        <f t="shared" si="15"/>
        <v>0</v>
      </c>
    </row>
    <row r="35" ht="15.75" customHeight="1" outlineLevel="1">
      <c r="A35" s="1"/>
      <c r="B35" s="157" t="str">
        <f>Inputs!AL36</f>
        <v>Book 18</v>
      </c>
      <c r="C35" s="158">
        <f>IF(C$2&lt;Inputs!$AO36,0,Inputs!$AM36*Inputs!$AP36)</f>
        <v>0</v>
      </c>
      <c r="D35" s="158">
        <f>IF(D$2&lt;Inputs!$AO36,0,Inputs!$AM36*Inputs!$AP36)</f>
        <v>0</v>
      </c>
      <c r="E35" s="158">
        <f>IF(E$2&lt;Inputs!$AO36,0,Inputs!$AM36*Inputs!$AP36)</f>
        <v>0</v>
      </c>
      <c r="F35" s="158">
        <f>IF(F$2&lt;Inputs!$AO36,0,Inputs!$AM36*Inputs!$AP36)</f>
        <v>0</v>
      </c>
      <c r="G35" s="158">
        <f>IF(G$2&lt;Inputs!$AO36,0,Inputs!$AM36*Inputs!$AP36)</f>
        <v>0</v>
      </c>
      <c r="H35" s="158">
        <f>IF(H$2&lt;Inputs!$AO36,0,Inputs!$AM36*Inputs!$AP36)</f>
        <v>0</v>
      </c>
      <c r="I35" s="158">
        <f>IF(I$2&lt;Inputs!$AO36,0,Inputs!$AM36*Inputs!$AP36)</f>
        <v>0</v>
      </c>
      <c r="J35" s="158">
        <f>IF(J$2&lt;Inputs!$AO36,0,Inputs!$AM36*Inputs!$AP36)</f>
        <v>0</v>
      </c>
      <c r="K35" s="158">
        <f>IF(K$2&lt;Inputs!$AO36,0,Inputs!$AM36*Inputs!$AP36)</f>
        <v>0</v>
      </c>
      <c r="L35" s="158">
        <f>IF(L$2&lt;Inputs!$AO36,0,Inputs!$AM36*Inputs!$AP36)</f>
        <v>0</v>
      </c>
      <c r="M35" s="158">
        <f>IF(M$2&lt;Inputs!$AO36,0,Inputs!$AM36*Inputs!$AP36)</f>
        <v>0</v>
      </c>
      <c r="N35" s="158">
        <f>IF(N$2&lt;Inputs!$AO36,0,Inputs!$AM36*Inputs!$AP36)</f>
        <v>0</v>
      </c>
      <c r="O35" s="159">
        <f t="shared" si="11"/>
        <v>0</v>
      </c>
      <c r="P35" s="158">
        <f>IF(P$2&lt;Inputs!$AO36,0,Inputs!$AM36*Inputs!$AQ36)</f>
        <v>0</v>
      </c>
      <c r="Q35" s="158">
        <f>IF(Q$2&lt;Inputs!$AO36,0,Inputs!$AM36*Inputs!$AQ36)</f>
        <v>0</v>
      </c>
      <c r="R35" s="158">
        <f>IF(R$2&lt;Inputs!$AO36,0,Inputs!$AM36*Inputs!$AQ36)</f>
        <v>0</v>
      </c>
      <c r="S35" s="158">
        <f>IF(S$2&lt;Inputs!$AO36,0,Inputs!$AM36*Inputs!$AQ36)</f>
        <v>0</v>
      </c>
      <c r="T35" s="158">
        <f>IF(T$2&lt;Inputs!$AO36,0,Inputs!$AM36*Inputs!$AQ36)</f>
        <v>0</v>
      </c>
      <c r="U35" s="158">
        <f>IF(U$2&lt;Inputs!$AO36,0,Inputs!$AM36*Inputs!$AQ36)</f>
        <v>0</v>
      </c>
      <c r="V35" s="158">
        <f>IF(V$2&lt;Inputs!$AO36,0,Inputs!$AM36*Inputs!$AQ36)</f>
        <v>0</v>
      </c>
      <c r="W35" s="158">
        <f>IF(W$2&lt;Inputs!$AO36,0,Inputs!$AM36*Inputs!$AQ36)</f>
        <v>0</v>
      </c>
      <c r="X35" s="158">
        <f>IF(X$2&lt;Inputs!$AO36,0,Inputs!$AM36*Inputs!$AQ36)</f>
        <v>0</v>
      </c>
      <c r="Y35" s="158">
        <f>IF(Y$2&lt;Inputs!$AO36,0,Inputs!$AM36*Inputs!$AQ36)</f>
        <v>0</v>
      </c>
      <c r="Z35" s="158">
        <f>IF(Z$2&lt;Inputs!$AO36,0,Inputs!$AM36*Inputs!$AQ36)</f>
        <v>0</v>
      </c>
      <c r="AA35" s="158">
        <f>IF(AA$2&lt;Inputs!$AO36,0,Inputs!$AM36*Inputs!$AQ36)</f>
        <v>0</v>
      </c>
      <c r="AB35" s="159">
        <f t="shared" si="12"/>
        <v>0</v>
      </c>
      <c r="AC35" s="158">
        <f>IF(AC$2&lt;Inputs!$AO36,0,Inputs!$AM36*Inputs!$AR36)</f>
        <v>0</v>
      </c>
      <c r="AD35" s="158">
        <f>IF(AD$2&lt;Inputs!$AO36,0,Inputs!$AM36*Inputs!$AR36)</f>
        <v>0</v>
      </c>
      <c r="AE35" s="158">
        <f>IF(AE$2&lt;Inputs!$AO36,0,Inputs!$AM36*Inputs!$AR36)</f>
        <v>0</v>
      </c>
      <c r="AF35" s="158">
        <f>IF(AF$2&lt;Inputs!$AO36,0,Inputs!$AM36*Inputs!$AR36)</f>
        <v>0</v>
      </c>
      <c r="AG35" s="158">
        <f>IF(AG$2&lt;Inputs!$AO36,0,Inputs!$AM36*Inputs!$AR36)</f>
        <v>0</v>
      </c>
      <c r="AH35" s="158">
        <f>IF(AH$2&lt;Inputs!$AO36,0,Inputs!$AM36*Inputs!$AR36)</f>
        <v>0</v>
      </c>
      <c r="AI35" s="158">
        <f>IF(AI$2&lt;Inputs!$AO36,0,Inputs!$AM36*Inputs!$AR36)</f>
        <v>0</v>
      </c>
      <c r="AJ35" s="158">
        <f>IF(AJ$2&lt;Inputs!$AO36,0,Inputs!$AM36*Inputs!$AR36)</f>
        <v>0</v>
      </c>
      <c r="AK35" s="158">
        <f>IF(AK$2&lt;Inputs!$AO36,0,Inputs!$AM36*Inputs!$AR36)</f>
        <v>0</v>
      </c>
      <c r="AL35" s="158">
        <f>IF(AL$2&lt;Inputs!$AO36,0,Inputs!$AM36*Inputs!$AR36)</f>
        <v>0</v>
      </c>
      <c r="AM35" s="158">
        <f>IF(AM$2&lt;Inputs!$AO36,0,Inputs!$AM36*Inputs!$AR36)</f>
        <v>0</v>
      </c>
      <c r="AN35" s="158">
        <f>IF(AN$2&lt;Inputs!$AO36,0,Inputs!$AM36*Inputs!$AR36)</f>
        <v>0</v>
      </c>
      <c r="AO35" s="159">
        <f t="shared" si="13"/>
        <v>0</v>
      </c>
      <c r="AP35" s="158">
        <f>IF(AP$2&lt;Inputs!$AO36,0,Inputs!$AM36*Inputs!$AS36)</f>
        <v>0</v>
      </c>
      <c r="AQ35" s="158">
        <f>IF(AQ$2&lt;Inputs!$AO36,0,Inputs!$AM36*Inputs!$AS36)</f>
        <v>0</v>
      </c>
      <c r="AR35" s="158">
        <f>IF(AR$2&lt;Inputs!$AO36,0,Inputs!$AM36*Inputs!$AS36)</f>
        <v>0</v>
      </c>
      <c r="AS35" s="158">
        <f>IF(AS$2&lt;Inputs!$AO36,0,Inputs!$AM36*Inputs!$AS36)</f>
        <v>0</v>
      </c>
      <c r="AT35" s="158">
        <f>IF(AT$2&lt;Inputs!$AO36,0,Inputs!$AM36*Inputs!$AS36)</f>
        <v>0</v>
      </c>
      <c r="AU35" s="158">
        <f>IF(AU$2&lt;Inputs!$AO36,0,Inputs!$AM36*Inputs!$AS36)</f>
        <v>0</v>
      </c>
      <c r="AV35" s="158">
        <f>IF(AV$2&lt;Inputs!$AO36,0,Inputs!$AM36*Inputs!$AS36)</f>
        <v>0</v>
      </c>
      <c r="AW35" s="158">
        <f>IF(AW$2&lt;Inputs!$AO36,0,Inputs!$AM36*Inputs!$AS36)</f>
        <v>0</v>
      </c>
      <c r="AX35" s="158">
        <f>IF(AX$2&lt;Inputs!$AO36,0,Inputs!$AM36*Inputs!$AS36)</f>
        <v>0</v>
      </c>
      <c r="AY35" s="158">
        <f>IF(AY$2&lt;Inputs!$AO36,0,Inputs!$AM36*Inputs!$AS36)</f>
        <v>0</v>
      </c>
      <c r="AZ35" s="158">
        <f>IF(AZ$2&lt;Inputs!$AO36,0,Inputs!$AM36*Inputs!$AS36)</f>
        <v>0</v>
      </c>
      <c r="BA35" s="158">
        <f>IF(BA$2&lt;Inputs!$AO36,0,Inputs!$AM36*Inputs!$AS36)</f>
        <v>0</v>
      </c>
      <c r="BB35" s="159">
        <f t="shared" si="14"/>
        <v>0</v>
      </c>
      <c r="BC35" s="158">
        <f>IF(BC$2&lt;Inputs!$AO36,0,Inputs!$AM36*Inputs!$AT36)</f>
        <v>0</v>
      </c>
      <c r="BD35" s="158">
        <f>IF(BD$2&lt;Inputs!$AO36,0,Inputs!$AM36*Inputs!$AT36)</f>
        <v>0</v>
      </c>
      <c r="BE35" s="158">
        <f>IF(BE$2&lt;Inputs!$AO36,0,Inputs!$AM36*Inputs!$AT36)</f>
        <v>0</v>
      </c>
      <c r="BF35" s="158">
        <f>IF(BF$2&lt;Inputs!$AO36,0,Inputs!$AM36*Inputs!$AT36)</f>
        <v>0</v>
      </c>
      <c r="BG35" s="158">
        <f>IF(BG$2&lt;Inputs!$AO36,0,Inputs!$AM36*Inputs!$AT36)</f>
        <v>0</v>
      </c>
      <c r="BH35" s="158">
        <f>IF(BH$2&lt;Inputs!$AO36,0,Inputs!$AM36*Inputs!$AT36)</f>
        <v>0</v>
      </c>
      <c r="BI35" s="158">
        <f>IF(BI$2&lt;Inputs!$AO36,0,Inputs!$AM36*Inputs!$AT36)</f>
        <v>0</v>
      </c>
      <c r="BJ35" s="158">
        <f>IF(BJ$2&lt;Inputs!$AO36,0,Inputs!$AM36*Inputs!$AT36)</f>
        <v>0</v>
      </c>
      <c r="BK35" s="158">
        <f>IF(BK$2&lt;Inputs!$AO36,0,Inputs!$AM36*Inputs!$AT36)</f>
        <v>0</v>
      </c>
      <c r="BL35" s="158">
        <f>IF(BL$2&lt;Inputs!$AO36,0,Inputs!$AM36*Inputs!$AT36)</f>
        <v>0</v>
      </c>
      <c r="BM35" s="158">
        <f>IF(BM$2&lt;Inputs!$AO36,0,Inputs!$AM36*Inputs!$AT36)</f>
        <v>0</v>
      </c>
      <c r="BN35" s="158">
        <f>IF(BN$2&lt;Inputs!$AO36,0,Inputs!$AM36*Inputs!$AT36)</f>
        <v>0</v>
      </c>
      <c r="BO35" s="159">
        <f t="shared" si="15"/>
        <v>0</v>
      </c>
    </row>
    <row r="36" ht="15.75" customHeight="1" outlineLevel="1">
      <c r="A36" s="1"/>
      <c r="B36" s="157" t="str">
        <f>Inputs!AL37</f>
        <v>Book 19</v>
      </c>
      <c r="C36" s="158">
        <f>IF(C$2&lt;Inputs!$AO37,0,Inputs!$AM37*Inputs!$AP37)</f>
        <v>0</v>
      </c>
      <c r="D36" s="158">
        <f>IF(D$2&lt;Inputs!$AO37,0,Inputs!$AM37*Inputs!$AP37)</f>
        <v>0</v>
      </c>
      <c r="E36" s="158">
        <f>IF(E$2&lt;Inputs!$AO37,0,Inputs!$AM37*Inputs!$AP37)</f>
        <v>0</v>
      </c>
      <c r="F36" s="158">
        <f>IF(F$2&lt;Inputs!$AO37,0,Inputs!$AM37*Inputs!$AP37)</f>
        <v>0</v>
      </c>
      <c r="G36" s="158">
        <f>IF(G$2&lt;Inputs!$AO37,0,Inputs!$AM37*Inputs!$AP37)</f>
        <v>0</v>
      </c>
      <c r="H36" s="158">
        <f>IF(H$2&lt;Inputs!$AO37,0,Inputs!$AM37*Inputs!$AP37)</f>
        <v>0</v>
      </c>
      <c r="I36" s="158">
        <f>IF(I$2&lt;Inputs!$AO37,0,Inputs!$AM37*Inputs!$AP37)</f>
        <v>0</v>
      </c>
      <c r="J36" s="158">
        <f>IF(J$2&lt;Inputs!$AO37,0,Inputs!$AM37*Inputs!$AP37)</f>
        <v>0</v>
      </c>
      <c r="K36" s="158">
        <f>IF(K$2&lt;Inputs!$AO37,0,Inputs!$AM37*Inputs!$AP37)</f>
        <v>0</v>
      </c>
      <c r="L36" s="158">
        <f>IF(L$2&lt;Inputs!$AO37,0,Inputs!$AM37*Inputs!$AP37)</f>
        <v>0</v>
      </c>
      <c r="M36" s="158">
        <f>IF(M$2&lt;Inputs!$AO37,0,Inputs!$AM37*Inputs!$AP37)</f>
        <v>0</v>
      </c>
      <c r="N36" s="158">
        <f>IF(N$2&lt;Inputs!$AO37,0,Inputs!$AM37*Inputs!$AP37)</f>
        <v>0</v>
      </c>
      <c r="O36" s="159">
        <f t="shared" si="11"/>
        <v>0</v>
      </c>
      <c r="P36" s="158">
        <f>IF(P$2&lt;Inputs!$AO37,0,Inputs!$AM37*Inputs!$AQ37)</f>
        <v>0</v>
      </c>
      <c r="Q36" s="158">
        <f>IF(Q$2&lt;Inputs!$AO37,0,Inputs!$AM37*Inputs!$AQ37)</f>
        <v>0</v>
      </c>
      <c r="R36" s="158">
        <f>IF(R$2&lt;Inputs!$AO37,0,Inputs!$AM37*Inputs!$AQ37)</f>
        <v>0</v>
      </c>
      <c r="S36" s="158">
        <f>IF(S$2&lt;Inputs!$AO37,0,Inputs!$AM37*Inputs!$AQ37)</f>
        <v>0</v>
      </c>
      <c r="T36" s="158">
        <f>IF(T$2&lt;Inputs!$AO37,0,Inputs!$AM37*Inputs!$AQ37)</f>
        <v>0</v>
      </c>
      <c r="U36" s="158">
        <f>IF(U$2&lt;Inputs!$AO37,0,Inputs!$AM37*Inputs!$AQ37)</f>
        <v>0</v>
      </c>
      <c r="V36" s="158">
        <f>IF(V$2&lt;Inputs!$AO37,0,Inputs!$AM37*Inputs!$AQ37)</f>
        <v>0</v>
      </c>
      <c r="W36" s="158">
        <f>IF(W$2&lt;Inputs!$AO37,0,Inputs!$AM37*Inputs!$AQ37)</f>
        <v>0</v>
      </c>
      <c r="X36" s="158">
        <f>IF(X$2&lt;Inputs!$AO37,0,Inputs!$AM37*Inputs!$AQ37)</f>
        <v>0</v>
      </c>
      <c r="Y36" s="158">
        <f>IF(Y$2&lt;Inputs!$AO37,0,Inputs!$AM37*Inputs!$AQ37)</f>
        <v>0</v>
      </c>
      <c r="Z36" s="158">
        <f>IF(Z$2&lt;Inputs!$AO37,0,Inputs!$AM37*Inputs!$AQ37)</f>
        <v>0</v>
      </c>
      <c r="AA36" s="158">
        <f>IF(AA$2&lt;Inputs!$AO37,0,Inputs!$AM37*Inputs!$AQ37)</f>
        <v>0</v>
      </c>
      <c r="AB36" s="159">
        <f t="shared" si="12"/>
        <v>0</v>
      </c>
      <c r="AC36" s="158">
        <f>IF(AC$2&lt;Inputs!$AO37,0,Inputs!$AM37*Inputs!$AR37)</f>
        <v>0</v>
      </c>
      <c r="AD36" s="158">
        <f>IF(AD$2&lt;Inputs!$AO37,0,Inputs!$AM37*Inputs!$AR37)</f>
        <v>0</v>
      </c>
      <c r="AE36" s="158">
        <f>IF(AE$2&lt;Inputs!$AO37,0,Inputs!$AM37*Inputs!$AR37)</f>
        <v>0</v>
      </c>
      <c r="AF36" s="158">
        <f>IF(AF$2&lt;Inputs!$AO37,0,Inputs!$AM37*Inputs!$AR37)</f>
        <v>0</v>
      </c>
      <c r="AG36" s="158">
        <f>IF(AG$2&lt;Inputs!$AO37,0,Inputs!$AM37*Inputs!$AR37)</f>
        <v>0</v>
      </c>
      <c r="AH36" s="158">
        <f>IF(AH$2&lt;Inputs!$AO37,0,Inputs!$AM37*Inputs!$AR37)</f>
        <v>0</v>
      </c>
      <c r="AI36" s="158">
        <f>IF(AI$2&lt;Inputs!$AO37,0,Inputs!$AM37*Inputs!$AR37)</f>
        <v>0</v>
      </c>
      <c r="AJ36" s="158">
        <f>IF(AJ$2&lt;Inputs!$AO37,0,Inputs!$AM37*Inputs!$AR37)</f>
        <v>0</v>
      </c>
      <c r="AK36" s="158">
        <f>IF(AK$2&lt;Inputs!$AO37,0,Inputs!$AM37*Inputs!$AR37)</f>
        <v>0</v>
      </c>
      <c r="AL36" s="158">
        <f>IF(AL$2&lt;Inputs!$AO37,0,Inputs!$AM37*Inputs!$AR37)</f>
        <v>0</v>
      </c>
      <c r="AM36" s="158">
        <f>IF(AM$2&lt;Inputs!$AO37,0,Inputs!$AM37*Inputs!$AR37)</f>
        <v>0</v>
      </c>
      <c r="AN36" s="158">
        <f>IF(AN$2&lt;Inputs!$AO37,0,Inputs!$AM37*Inputs!$AR37)</f>
        <v>0</v>
      </c>
      <c r="AO36" s="159">
        <f t="shared" si="13"/>
        <v>0</v>
      </c>
      <c r="AP36" s="158">
        <f>IF(AP$2&lt;Inputs!$AO37,0,Inputs!$AM37*Inputs!$AS37)</f>
        <v>0</v>
      </c>
      <c r="AQ36" s="158">
        <f>IF(AQ$2&lt;Inputs!$AO37,0,Inputs!$AM37*Inputs!$AS37)</f>
        <v>0</v>
      </c>
      <c r="AR36" s="158">
        <f>IF(AR$2&lt;Inputs!$AO37,0,Inputs!$AM37*Inputs!$AS37)</f>
        <v>0</v>
      </c>
      <c r="AS36" s="158">
        <f>IF(AS$2&lt;Inputs!$AO37,0,Inputs!$AM37*Inputs!$AS37)</f>
        <v>0</v>
      </c>
      <c r="AT36" s="158">
        <f>IF(AT$2&lt;Inputs!$AO37,0,Inputs!$AM37*Inputs!$AS37)</f>
        <v>0</v>
      </c>
      <c r="AU36" s="158">
        <f>IF(AU$2&lt;Inputs!$AO37,0,Inputs!$AM37*Inputs!$AS37)</f>
        <v>0</v>
      </c>
      <c r="AV36" s="158">
        <f>IF(AV$2&lt;Inputs!$AO37,0,Inputs!$AM37*Inputs!$AS37)</f>
        <v>0</v>
      </c>
      <c r="AW36" s="158">
        <f>IF(AW$2&lt;Inputs!$AO37,0,Inputs!$AM37*Inputs!$AS37)</f>
        <v>0</v>
      </c>
      <c r="AX36" s="158">
        <f>IF(AX$2&lt;Inputs!$AO37,0,Inputs!$AM37*Inputs!$AS37)</f>
        <v>0</v>
      </c>
      <c r="AY36" s="158">
        <f>IF(AY$2&lt;Inputs!$AO37,0,Inputs!$AM37*Inputs!$AS37)</f>
        <v>0</v>
      </c>
      <c r="AZ36" s="158">
        <f>IF(AZ$2&lt;Inputs!$AO37,0,Inputs!$AM37*Inputs!$AS37)</f>
        <v>0</v>
      </c>
      <c r="BA36" s="158">
        <f>IF(BA$2&lt;Inputs!$AO37,0,Inputs!$AM37*Inputs!$AS37)</f>
        <v>0</v>
      </c>
      <c r="BB36" s="159">
        <f t="shared" si="14"/>
        <v>0</v>
      </c>
      <c r="BC36" s="158">
        <f>IF(BC$2&lt;Inputs!$AO37,0,Inputs!$AM37*Inputs!$AT37)</f>
        <v>0</v>
      </c>
      <c r="BD36" s="158">
        <f>IF(BD$2&lt;Inputs!$AO37,0,Inputs!$AM37*Inputs!$AT37)</f>
        <v>0</v>
      </c>
      <c r="BE36" s="158">
        <f>IF(BE$2&lt;Inputs!$AO37,0,Inputs!$AM37*Inputs!$AT37)</f>
        <v>0</v>
      </c>
      <c r="BF36" s="158">
        <f>IF(BF$2&lt;Inputs!$AO37,0,Inputs!$AM37*Inputs!$AT37)</f>
        <v>0</v>
      </c>
      <c r="BG36" s="158">
        <f>IF(BG$2&lt;Inputs!$AO37,0,Inputs!$AM37*Inputs!$AT37)</f>
        <v>0</v>
      </c>
      <c r="BH36" s="158">
        <f>IF(BH$2&lt;Inputs!$AO37,0,Inputs!$AM37*Inputs!$AT37)</f>
        <v>0</v>
      </c>
      <c r="BI36" s="158">
        <f>IF(BI$2&lt;Inputs!$AO37,0,Inputs!$AM37*Inputs!$AT37)</f>
        <v>0</v>
      </c>
      <c r="BJ36" s="158">
        <f>IF(BJ$2&lt;Inputs!$AO37,0,Inputs!$AM37*Inputs!$AT37)</f>
        <v>0</v>
      </c>
      <c r="BK36" s="158">
        <f>IF(BK$2&lt;Inputs!$AO37,0,Inputs!$AM37*Inputs!$AT37)</f>
        <v>0</v>
      </c>
      <c r="BL36" s="158">
        <f>IF(BL$2&lt;Inputs!$AO37,0,Inputs!$AM37*Inputs!$AT37)</f>
        <v>0</v>
      </c>
      <c r="BM36" s="158">
        <f>IF(BM$2&lt;Inputs!$AO37,0,Inputs!$AM37*Inputs!$AT37)</f>
        <v>0</v>
      </c>
      <c r="BN36" s="158">
        <f>IF(BN$2&lt;Inputs!$AO37,0,Inputs!$AM37*Inputs!$AT37)</f>
        <v>0</v>
      </c>
      <c r="BO36" s="159">
        <f t="shared" si="15"/>
        <v>0</v>
      </c>
    </row>
    <row r="37" ht="15.75" customHeight="1" outlineLevel="1">
      <c r="A37" s="1"/>
      <c r="B37" s="157" t="str">
        <f>Inputs!AL38</f>
        <v>Book 20</v>
      </c>
      <c r="C37" s="158">
        <f>IF(C$2&lt;Inputs!$AO38,0,Inputs!$AM38*Inputs!$AP38)</f>
        <v>0</v>
      </c>
      <c r="D37" s="158">
        <f>IF(D$2&lt;Inputs!$AO38,0,Inputs!$AM38*Inputs!$AP38)</f>
        <v>0</v>
      </c>
      <c r="E37" s="158">
        <f>IF(E$2&lt;Inputs!$AO38,0,Inputs!$AM38*Inputs!$AP38)</f>
        <v>0</v>
      </c>
      <c r="F37" s="158">
        <f>IF(F$2&lt;Inputs!$AO38,0,Inputs!$AM38*Inputs!$AP38)</f>
        <v>0</v>
      </c>
      <c r="G37" s="158">
        <f>IF(G$2&lt;Inputs!$AO38,0,Inputs!$AM38*Inputs!$AP38)</f>
        <v>0</v>
      </c>
      <c r="H37" s="158">
        <f>IF(H$2&lt;Inputs!$AO38,0,Inputs!$AM38*Inputs!$AP38)</f>
        <v>0</v>
      </c>
      <c r="I37" s="158">
        <f>IF(I$2&lt;Inputs!$AO38,0,Inputs!$AM38*Inputs!$AP38)</f>
        <v>0</v>
      </c>
      <c r="J37" s="158">
        <f>IF(J$2&lt;Inputs!$AO38,0,Inputs!$AM38*Inputs!$AP38)</f>
        <v>0</v>
      </c>
      <c r="K37" s="158">
        <f>IF(K$2&lt;Inputs!$AO38,0,Inputs!$AM38*Inputs!$AP38)</f>
        <v>0</v>
      </c>
      <c r="L37" s="158">
        <f>IF(L$2&lt;Inputs!$AO38,0,Inputs!$AM38*Inputs!$AP38)</f>
        <v>0</v>
      </c>
      <c r="M37" s="158">
        <f>IF(M$2&lt;Inputs!$AO38,0,Inputs!$AM38*Inputs!$AP38)</f>
        <v>0</v>
      </c>
      <c r="N37" s="158">
        <f>IF(N$2&lt;Inputs!$AO38,0,Inputs!$AM38*Inputs!$AP38)</f>
        <v>0</v>
      </c>
      <c r="O37" s="159">
        <f t="shared" si="11"/>
        <v>0</v>
      </c>
      <c r="P37" s="158">
        <f>IF(P$2&lt;Inputs!$AO38,0,Inputs!$AM38*Inputs!$AQ38)</f>
        <v>0</v>
      </c>
      <c r="Q37" s="158">
        <f>IF(Q$2&lt;Inputs!$AO38,0,Inputs!$AM38*Inputs!$AQ38)</f>
        <v>0</v>
      </c>
      <c r="R37" s="158">
        <f>IF(R$2&lt;Inputs!$AO38,0,Inputs!$AM38*Inputs!$AQ38)</f>
        <v>0</v>
      </c>
      <c r="S37" s="158">
        <f>IF(S$2&lt;Inputs!$AO38,0,Inputs!$AM38*Inputs!$AQ38)</f>
        <v>0</v>
      </c>
      <c r="T37" s="158">
        <f>IF(T$2&lt;Inputs!$AO38,0,Inputs!$AM38*Inputs!$AQ38)</f>
        <v>0</v>
      </c>
      <c r="U37" s="158">
        <f>IF(U$2&lt;Inputs!$AO38,0,Inputs!$AM38*Inputs!$AQ38)</f>
        <v>0</v>
      </c>
      <c r="V37" s="158">
        <f>IF(V$2&lt;Inputs!$AO38,0,Inputs!$AM38*Inputs!$AQ38)</f>
        <v>0</v>
      </c>
      <c r="W37" s="158">
        <f>IF(W$2&lt;Inputs!$AO38,0,Inputs!$AM38*Inputs!$AQ38)</f>
        <v>0</v>
      </c>
      <c r="X37" s="158">
        <f>IF(X$2&lt;Inputs!$AO38,0,Inputs!$AM38*Inputs!$AQ38)</f>
        <v>0</v>
      </c>
      <c r="Y37" s="158">
        <f>IF(Y$2&lt;Inputs!$AO38,0,Inputs!$AM38*Inputs!$AQ38)</f>
        <v>0</v>
      </c>
      <c r="Z37" s="158">
        <f>IF(Z$2&lt;Inputs!$AO38,0,Inputs!$AM38*Inputs!$AQ38)</f>
        <v>0</v>
      </c>
      <c r="AA37" s="158">
        <f>IF(AA$2&lt;Inputs!$AO38,0,Inputs!$AM38*Inputs!$AQ38)</f>
        <v>0</v>
      </c>
      <c r="AB37" s="159">
        <f t="shared" si="12"/>
        <v>0</v>
      </c>
      <c r="AC37" s="158">
        <f>IF(AC$2&lt;Inputs!$AO38,0,Inputs!$AM38*Inputs!$AR38)</f>
        <v>0</v>
      </c>
      <c r="AD37" s="158">
        <f>IF(AD$2&lt;Inputs!$AO38,0,Inputs!$AM38*Inputs!$AR38)</f>
        <v>0</v>
      </c>
      <c r="AE37" s="158">
        <f>IF(AE$2&lt;Inputs!$AO38,0,Inputs!$AM38*Inputs!$AR38)</f>
        <v>0</v>
      </c>
      <c r="AF37" s="158">
        <f>IF(AF$2&lt;Inputs!$AO38,0,Inputs!$AM38*Inputs!$AR38)</f>
        <v>0</v>
      </c>
      <c r="AG37" s="158">
        <f>IF(AG$2&lt;Inputs!$AO38,0,Inputs!$AM38*Inputs!$AR38)</f>
        <v>0</v>
      </c>
      <c r="AH37" s="158">
        <f>IF(AH$2&lt;Inputs!$AO38,0,Inputs!$AM38*Inputs!$AR38)</f>
        <v>0</v>
      </c>
      <c r="AI37" s="158">
        <f>IF(AI$2&lt;Inputs!$AO38,0,Inputs!$AM38*Inputs!$AR38)</f>
        <v>0</v>
      </c>
      <c r="AJ37" s="158">
        <f>IF(AJ$2&lt;Inputs!$AO38,0,Inputs!$AM38*Inputs!$AR38)</f>
        <v>0</v>
      </c>
      <c r="AK37" s="158">
        <f>IF(AK$2&lt;Inputs!$AO38,0,Inputs!$AM38*Inputs!$AR38)</f>
        <v>0</v>
      </c>
      <c r="AL37" s="158">
        <f>IF(AL$2&lt;Inputs!$AO38,0,Inputs!$AM38*Inputs!$AR38)</f>
        <v>0</v>
      </c>
      <c r="AM37" s="158">
        <f>IF(AM$2&lt;Inputs!$AO38,0,Inputs!$AM38*Inputs!$AR38)</f>
        <v>0</v>
      </c>
      <c r="AN37" s="158">
        <f>IF(AN$2&lt;Inputs!$AO38,0,Inputs!$AM38*Inputs!$AR38)</f>
        <v>0</v>
      </c>
      <c r="AO37" s="159">
        <f t="shared" si="13"/>
        <v>0</v>
      </c>
      <c r="AP37" s="158">
        <f>IF(AP$2&lt;Inputs!$AO38,0,Inputs!$AM38*Inputs!$AS38)</f>
        <v>0</v>
      </c>
      <c r="AQ37" s="158">
        <f>IF(AQ$2&lt;Inputs!$AO38,0,Inputs!$AM38*Inputs!$AS38)</f>
        <v>0</v>
      </c>
      <c r="AR37" s="158">
        <f>IF(AR$2&lt;Inputs!$AO38,0,Inputs!$AM38*Inputs!$AS38)</f>
        <v>0</v>
      </c>
      <c r="AS37" s="158">
        <f>IF(AS$2&lt;Inputs!$AO38,0,Inputs!$AM38*Inputs!$AS38)</f>
        <v>0</v>
      </c>
      <c r="AT37" s="158">
        <f>IF(AT$2&lt;Inputs!$AO38,0,Inputs!$AM38*Inputs!$AS38)</f>
        <v>0</v>
      </c>
      <c r="AU37" s="158">
        <f>IF(AU$2&lt;Inputs!$AO38,0,Inputs!$AM38*Inputs!$AS38)</f>
        <v>0</v>
      </c>
      <c r="AV37" s="158">
        <f>IF(AV$2&lt;Inputs!$AO38,0,Inputs!$AM38*Inputs!$AS38)</f>
        <v>0</v>
      </c>
      <c r="AW37" s="158">
        <f>IF(AW$2&lt;Inputs!$AO38,0,Inputs!$AM38*Inputs!$AS38)</f>
        <v>0</v>
      </c>
      <c r="AX37" s="158">
        <f>IF(AX$2&lt;Inputs!$AO38,0,Inputs!$AM38*Inputs!$AS38)</f>
        <v>0</v>
      </c>
      <c r="AY37" s="158">
        <f>IF(AY$2&lt;Inputs!$AO38,0,Inputs!$AM38*Inputs!$AS38)</f>
        <v>0</v>
      </c>
      <c r="AZ37" s="158">
        <f>IF(AZ$2&lt;Inputs!$AO38,0,Inputs!$AM38*Inputs!$AS38)</f>
        <v>0</v>
      </c>
      <c r="BA37" s="158">
        <f>IF(BA$2&lt;Inputs!$AO38,0,Inputs!$AM38*Inputs!$AS38)</f>
        <v>0</v>
      </c>
      <c r="BB37" s="159">
        <f t="shared" si="14"/>
        <v>0</v>
      </c>
      <c r="BC37" s="158">
        <f>IF(BC$2&lt;Inputs!$AO38,0,Inputs!$AM38*Inputs!$AT38)</f>
        <v>0</v>
      </c>
      <c r="BD37" s="158">
        <f>IF(BD$2&lt;Inputs!$AO38,0,Inputs!$AM38*Inputs!$AT38)</f>
        <v>0</v>
      </c>
      <c r="BE37" s="158">
        <f>IF(BE$2&lt;Inputs!$AO38,0,Inputs!$AM38*Inputs!$AT38)</f>
        <v>0</v>
      </c>
      <c r="BF37" s="158">
        <f>IF(BF$2&lt;Inputs!$AO38,0,Inputs!$AM38*Inputs!$AT38)</f>
        <v>0</v>
      </c>
      <c r="BG37" s="158">
        <f>IF(BG$2&lt;Inputs!$AO38,0,Inputs!$AM38*Inputs!$AT38)</f>
        <v>0</v>
      </c>
      <c r="BH37" s="158">
        <f>IF(BH$2&lt;Inputs!$AO38,0,Inputs!$AM38*Inputs!$AT38)</f>
        <v>0</v>
      </c>
      <c r="BI37" s="158">
        <f>IF(BI$2&lt;Inputs!$AO38,0,Inputs!$AM38*Inputs!$AT38)</f>
        <v>0</v>
      </c>
      <c r="BJ37" s="158">
        <f>IF(BJ$2&lt;Inputs!$AO38,0,Inputs!$AM38*Inputs!$AT38)</f>
        <v>0</v>
      </c>
      <c r="BK37" s="158">
        <f>IF(BK$2&lt;Inputs!$AO38,0,Inputs!$AM38*Inputs!$AT38)</f>
        <v>0</v>
      </c>
      <c r="BL37" s="158">
        <f>IF(BL$2&lt;Inputs!$AO38,0,Inputs!$AM38*Inputs!$AT38)</f>
        <v>0</v>
      </c>
      <c r="BM37" s="158">
        <f>IF(BM$2&lt;Inputs!$AO38,0,Inputs!$AM38*Inputs!$AT38)</f>
        <v>0</v>
      </c>
      <c r="BN37" s="158">
        <f>IF(BN$2&lt;Inputs!$AO38,0,Inputs!$AM38*Inputs!$AT38)</f>
        <v>0</v>
      </c>
      <c r="BO37" s="159">
        <f t="shared" si="15"/>
        <v>0</v>
      </c>
    </row>
    <row r="38" ht="15.75" customHeight="1" outlineLevel="1">
      <c r="A38" s="1"/>
      <c r="B38" s="157" t="str">
        <f>Inputs!AL39</f>
        <v>Book 21</v>
      </c>
      <c r="C38" s="158">
        <f>IF(C$2&lt;Inputs!$AO39,0,Inputs!$AM39*Inputs!$AP39)</f>
        <v>0</v>
      </c>
      <c r="D38" s="158">
        <f>IF(D$2&lt;Inputs!$AO39,0,Inputs!$AM39*Inputs!$AP39)</f>
        <v>0</v>
      </c>
      <c r="E38" s="158">
        <f>IF(E$2&lt;Inputs!$AO39,0,Inputs!$AM39*Inputs!$AP39)</f>
        <v>0</v>
      </c>
      <c r="F38" s="158">
        <f>IF(F$2&lt;Inputs!$AO39,0,Inputs!$AM39*Inputs!$AP39)</f>
        <v>0</v>
      </c>
      <c r="G38" s="158">
        <f>IF(G$2&lt;Inputs!$AO39,0,Inputs!$AM39*Inputs!$AP39)</f>
        <v>0</v>
      </c>
      <c r="H38" s="158">
        <f>IF(H$2&lt;Inputs!$AO39,0,Inputs!$AM39*Inputs!$AP39)</f>
        <v>0</v>
      </c>
      <c r="I38" s="158">
        <f>IF(I$2&lt;Inputs!$AO39,0,Inputs!$AM39*Inputs!$AP39)</f>
        <v>0</v>
      </c>
      <c r="J38" s="158">
        <f>IF(J$2&lt;Inputs!$AO39,0,Inputs!$AM39*Inputs!$AP39)</f>
        <v>0</v>
      </c>
      <c r="K38" s="158">
        <f>IF(K$2&lt;Inputs!$AO39,0,Inputs!$AM39*Inputs!$AP39)</f>
        <v>0</v>
      </c>
      <c r="L38" s="158">
        <f>IF(L$2&lt;Inputs!$AO39,0,Inputs!$AM39*Inputs!$AP39)</f>
        <v>0</v>
      </c>
      <c r="M38" s="158">
        <f>IF(M$2&lt;Inputs!$AO39,0,Inputs!$AM39*Inputs!$AP39)</f>
        <v>0</v>
      </c>
      <c r="N38" s="158">
        <f>IF(N$2&lt;Inputs!$AO39,0,Inputs!$AM39*Inputs!$AP39)</f>
        <v>0</v>
      </c>
      <c r="O38" s="159">
        <f t="shared" si="11"/>
        <v>0</v>
      </c>
      <c r="P38" s="158">
        <f>IF(P$2&lt;Inputs!$AO39,0,Inputs!$AM39*Inputs!$AQ39)</f>
        <v>0</v>
      </c>
      <c r="Q38" s="158">
        <f>IF(Q$2&lt;Inputs!$AO39,0,Inputs!$AM39*Inputs!$AQ39)</f>
        <v>0</v>
      </c>
      <c r="R38" s="158">
        <f>IF(R$2&lt;Inputs!$AO39,0,Inputs!$AM39*Inputs!$AQ39)</f>
        <v>0</v>
      </c>
      <c r="S38" s="158">
        <f>IF(S$2&lt;Inputs!$AO39,0,Inputs!$AM39*Inputs!$AQ39)</f>
        <v>0</v>
      </c>
      <c r="T38" s="158">
        <f>IF(T$2&lt;Inputs!$AO39,0,Inputs!$AM39*Inputs!$AQ39)</f>
        <v>0</v>
      </c>
      <c r="U38" s="158">
        <f>IF(U$2&lt;Inputs!$AO39,0,Inputs!$AM39*Inputs!$AQ39)</f>
        <v>0</v>
      </c>
      <c r="V38" s="158">
        <f>IF(V$2&lt;Inputs!$AO39,0,Inputs!$AM39*Inputs!$AQ39)</f>
        <v>0</v>
      </c>
      <c r="W38" s="158">
        <f>IF(W$2&lt;Inputs!$AO39,0,Inputs!$AM39*Inputs!$AQ39)</f>
        <v>0</v>
      </c>
      <c r="X38" s="158">
        <f>IF(X$2&lt;Inputs!$AO39,0,Inputs!$AM39*Inputs!$AQ39)</f>
        <v>0</v>
      </c>
      <c r="Y38" s="158">
        <f>IF(Y$2&lt;Inputs!$AO39,0,Inputs!$AM39*Inputs!$AQ39)</f>
        <v>0</v>
      </c>
      <c r="Z38" s="158">
        <f>IF(Z$2&lt;Inputs!$AO39,0,Inputs!$AM39*Inputs!$AQ39)</f>
        <v>0</v>
      </c>
      <c r="AA38" s="158">
        <f>IF(AA$2&lt;Inputs!$AO39,0,Inputs!$AM39*Inputs!$AQ39)</f>
        <v>0</v>
      </c>
      <c r="AB38" s="159">
        <f t="shared" si="12"/>
        <v>0</v>
      </c>
      <c r="AC38" s="158">
        <f>IF(AC$2&lt;Inputs!$AO39,0,Inputs!$AM39*Inputs!$AR39)</f>
        <v>0</v>
      </c>
      <c r="AD38" s="158">
        <f>IF(AD$2&lt;Inputs!$AO39,0,Inputs!$AM39*Inputs!$AR39)</f>
        <v>0</v>
      </c>
      <c r="AE38" s="158">
        <f>IF(AE$2&lt;Inputs!$AO39,0,Inputs!$AM39*Inputs!$AR39)</f>
        <v>0</v>
      </c>
      <c r="AF38" s="158">
        <f>IF(AF$2&lt;Inputs!$AO39,0,Inputs!$AM39*Inputs!$AR39)</f>
        <v>0</v>
      </c>
      <c r="AG38" s="158">
        <f>IF(AG$2&lt;Inputs!$AO39,0,Inputs!$AM39*Inputs!$AR39)</f>
        <v>0</v>
      </c>
      <c r="AH38" s="158">
        <f>IF(AH$2&lt;Inputs!$AO39,0,Inputs!$AM39*Inputs!$AR39)</f>
        <v>0</v>
      </c>
      <c r="AI38" s="158">
        <f>IF(AI$2&lt;Inputs!$AO39,0,Inputs!$AM39*Inputs!$AR39)</f>
        <v>0</v>
      </c>
      <c r="AJ38" s="158">
        <f>IF(AJ$2&lt;Inputs!$AO39,0,Inputs!$AM39*Inputs!$AR39)</f>
        <v>0</v>
      </c>
      <c r="AK38" s="158">
        <f>IF(AK$2&lt;Inputs!$AO39,0,Inputs!$AM39*Inputs!$AR39)</f>
        <v>0</v>
      </c>
      <c r="AL38" s="158">
        <f>IF(AL$2&lt;Inputs!$AO39,0,Inputs!$AM39*Inputs!$AR39)</f>
        <v>0</v>
      </c>
      <c r="AM38" s="158">
        <f>IF(AM$2&lt;Inputs!$AO39,0,Inputs!$AM39*Inputs!$AR39)</f>
        <v>0</v>
      </c>
      <c r="AN38" s="158">
        <f>IF(AN$2&lt;Inputs!$AO39,0,Inputs!$AM39*Inputs!$AR39)</f>
        <v>0</v>
      </c>
      <c r="AO38" s="159">
        <f t="shared" si="13"/>
        <v>0</v>
      </c>
      <c r="AP38" s="158">
        <f>IF(AP$2&lt;Inputs!$AO39,0,Inputs!$AM39*Inputs!$AS39)</f>
        <v>0</v>
      </c>
      <c r="AQ38" s="158">
        <f>IF(AQ$2&lt;Inputs!$AO39,0,Inputs!$AM39*Inputs!$AS39)</f>
        <v>0</v>
      </c>
      <c r="AR38" s="158">
        <f>IF(AR$2&lt;Inputs!$AO39,0,Inputs!$AM39*Inputs!$AS39)</f>
        <v>0</v>
      </c>
      <c r="AS38" s="158">
        <f>IF(AS$2&lt;Inputs!$AO39,0,Inputs!$AM39*Inputs!$AS39)</f>
        <v>0</v>
      </c>
      <c r="AT38" s="158">
        <f>IF(AT$2&lt;Inputs!$AO39,0,Inputs!$AM39*Inputs!$AS39)</f>
        <v>0</v>
      </c>
      <c r="AU38" s="158">
        <f>IF(AU$2&lt;Inputs!$AO39,0,Inputs!$AM39*Inputs!$AS39)</f>
        <v>0</v>
      </c>
      <c r="AV38" s="158">
        <f>IF(AV$2&lt;Inputs!$AO39,0,Inputs!$AM39*Inputs!$AS39)</f>
        <v>0</v>
      </c>
      <c r="AW38" s="158">
        <f>IF(AW$2&lt;Inputs!$AO39,0,Inputs!$AM39*Inputs!$AS39)</f>
        <v>0</v>
      </c>
      <c r="AX38" s="158">
        <f>IF(AX$2&lt;Inputs!$AO39,0,Inputs!$AM39*Inputs!$AS39)</f>
        <v>0</v>
      </c>
      <c r="AY38" s="158">
        <f>IF(AY$2&lt;Inputs!$AO39,0,Inputs!$AM39*Inputs!$AS39)</f>
        <v>0</v>
      </c>
      <c r="AZ38" s="158">
        <f>IF(AZ$2&lt;Inputs!$AO39,0,Inputs!$AM39*Inputs!$AS39)</f>
        <v>0</v>
      </c>
      <c r="BA38" s="158">
        <f>IF(BA$2&lt;Inputs!$AO39,0,Inputs!$AM39*Inputs!$AS39)</f>
        <v>0</v>
      </c>
      <c r="BB38" s="159">
        <f t="shared" si="14"/>
        <v>0</v>
      </c>
      <c r="BC38" s="158">
        <f>IF(BC$2&lt;Inputs!$AO39,0,Inputs!$AM39*Inputs!$AT39)</f>
        <v>0</v>
      </c>
      <c r="BD38" s="158">
        <f>IF(BD$2&lt;Inputs!$AO39,0,Inputs!$AM39*Inputs!$AT39)</f>
        <v>0</v>
      </c>
      <c r="BE38" s="158">
        <f>IF(BE$2&lt;Inputs!$AO39,0,Inputs!$AM39*Inputs!$AT39)</f>
        <v>0</v>
      </c>
      <c r="BF38" s="158">
        <f>IF(BF$2&lt;Inputs!$AO39,0,Inputs!$AM39*Inputs!$AT39)</f>
        <v>0</v>
      </c>
      <c r="BG38" s="158">
        <f>IF(BG$2&lt;Inputs!$AO39,0,Inputs!$AM39*Inputs!$AT39)</f>
        <v>0</v>
      </c>
      <c r="BH38" s="158">
        <f>IF(BH$2&lt;Inputs!$AO39,0,Inputs!$AM39*Inputs!$AT39)</f>
        <v>0</v>
      </c>
      <c r="BI38" s="158">
        <f>IF(BI$2&lt;Inputs!$AO39,0,Inputs!$AM39*Inputs!$AT39)</f>
        <v>0</v>
      </c>
      <c r="BJ38" s="158">
        <f>IF(BJ$2&lt;Inputs!$AO39,0,Inputs!$AM39*Inputs!$AT39)</f>
        <v>0</v>
      </c>
      <c r="BK38" s="158">
        <f>IF(BK$2&lt;Inputs!$AO39,0,Inputs!$AM39*Inputs!$AT39)</f>
        <v>0</v>
      </c>
      <c r="BL38" s="158">
        <f>IF(BL$2&lt;Inputs!$AO39,0,Inputs!$AM39*Inputs!$AT39)</f>
        <v>0</v>
      </c>
      <c r="BM38" s="158">
        <f>IF(BM$2&lt;Inputs!$AO39,0,Inputs!$AM39*Inputs!$AT39)</f>
        <v>0</v>
      </c>
      <c r="BN38" s="158">
        <f>IF(BN$2&lt;Inputs!$AO39,0,Inputs!$AM39*Inputs!$AT39)</f>
        <v>0</v>
      </c>
      <c r="BO38" s="159">
        <f t="shared" si="15"/>
        <v>0</v>
      </c>
    </row>
    <row r="39" ht="15.75" customHeight="1" outlineLevel="1">
      <c r="A39" s="1"/>
      <c r="B39" s="157" t="str">
        <f>Inputs!AL40</f>
        <v>Book 22</v>
      </c>
      <c r="C39" s="158">
        <f>IF(C$2&lt;Inputs!$AO40,0,Inputs!$AM40*Inputs!$AP40)</f>
        <v>0</v>
      </c>
      <c r="D39" s="158">
        <f>IF(D$2&lt;Inputs!$AO40,0,Inputs!$AM40*Inputs!$AP40)</f>
        <v>0</v>
      </c>
      <c r="E39" s="158">
        <f>IF(E$2&lt;Inputs!$AO40,0,Inputs!$AM40*Inputs!$AP40)</f>
        <v>0</v>
      </c>
      <c r="F39" s="158">
        <f>IF(F$2&lt;Inputs!$AO40,0,Inputs!$AM40*Inputs!$AP40)</f>
        <v>0</v>
      </c>
      <c r="G39" s="158">
        <f>IF(G$2&lt;Inputs!$AO40,0,Inputs!$AM40*Inputs!$AP40)</f>
        <v>0</v>
      </c>
      <c r="H39" s="158">
        <f>IF(H$2&lt;Inputs!$AO40,0,Inputs!$AM40*Inputs!$AP40)</f>
        <v>0</v>
      </c>
      <c r="I39" s="158">
        <f>IF(I$2&lt;Inputs!$AO40,0,Inputs!$AM40*Inputs!$AP40)</f>
        <v>0</v>
      </c>
      <c r="J39" s="158">
        <f>IF(J$2&lt;Inputs!$AO40,0,Inputs!$AM40*Inputs!$AP40)</f>
        <v>0</v>
      </c>
      <c r="K39" s="158">
        <f>IF(K$2&lt;Inputs!$AO40,0,Inputs!$AM40*Inputs!$AP40)</f>
        <v>0</v>
      </c>
      <c r="L39" s="158">
        <f>IF(L$2&lt;Inputs!$AO40,0,Inputs!$AM40*Inputs!$AP40)</f>
        <v>0</v>
      </c>
      <c r="M39" s="158">
        <f>IF(M$2&lt;Inputs!$AO40,0,Inputs!$AM40*Inputs!$AP40)</f>
        <v>0</v>
      </c>
      <c r="N39" s="158">
        <f>IF(N$2&lt;Inputs!$AO40,0,Inputs!$AM40*Inputs!$AP40)</f>
        <v>0</v>
      </c>
      <c r="O39" s="159">
        <f t="shared" si="11"/>
        <v>0</v>
      </c>
      <c r="P39" s="158">
        <f>IF(P$2&lt;Inputs!$AO40,0,Inputs!$AM40*Inputs!$AQ40)</f>
        <v>0</v>
      </c>
      <c r="Q39" s="158">
        <f>IF(Q$2&lt;Inputs!$AO40,0,Inputs!$AM40*Inputs!$AQ40)</f>
        <v>0</v>
      </c>
      <c r="R39" s="158">
        <f>IF(R$2&lt;Inputs!$AO40,0,Inputs!$AM40*Inputs!$AQ40)</f>
        <v>0</v>
      </c>
      <c r="S39" s="158">
        <f>IF(S$2&lt;Inputs!$AO40,0,Inputs!$AM40*Inputs!$AQ40)</f>
        <v>0</v>
      </c>
      <c r="T39" s="158">
        <f>IF(T$2&lt;Inputs!$AO40,0,Inputs!$AM40*Inputs!$AQ40)</f>
        <v>0</v>
      </c>
      <c r="U39" s="158">
        <f>IF(U$2&lt;Inputs!$AO40,0,Inputs!$AM40*Inputs!$AQ40)</f>
        <v>0</v>
      </c>
      <c r="V39" s="158">
        <f>IF(V$2&lt;Inputs!$AO40,0,Inputs!$AM40*Inputs!$AQ40)</f>
        <v>0</v>
      </c>
      <c r="W39" s="158">
        <f>IF(W$2&lt;Inputs!$AO40,0,Inputs!$AM40*Inputs!$AQ40)</f>
        <v>0</v>
      </c>
      <c r="X39" s="158">
        <f>IF(X$2&lt;Inputs!$AO40,0,Inputs!$AM40*Inputs!$AQ40)</f>
        <v>0</v>
      </c>
      <c r="Y39" s="158">
        <f>IF(Y$2&lt;Inputs!$AO40,0,Inputs!$AM40*Inputs!$AQ40)</f>
        <v>0</v>
      </c>
      <c r="Z39" s="158">
        <f>IF(Z$2&lt;Inputs!$AO40,0,Inputs!$AM40*Inputs!$AQ40)</f>
        <v>0</v>
      </c>
      <c r="AA39" s="158">
        <f>IF(AA$2&lt;Inputs!$AO40,0,Inputs!$AM40*Inputs!$AQ40)</f>
        <v>0</v>
      </c>
      <c r="AB39" s="159">
        <f t="shared" si="12"/>
        <v>0</v>
      </c>
      <c r="AC39" s="158">
        <f>IF(AC$2&lt;Inputs!$AO40,0,Inputs!$AM40*Inputs!$AR40)</f>
        <v>0</v>
      </c>
      <c r="AD39" s="158">
        <f>IF(AD$2&lt;Inputs!$AO40,0,Inputs!$AM40*Inputs!$AR40)</f>
        <v>0</v>
      </c>
      <c r="AE39" s="158">
        <f>IF(AE$2&lt;Inputs!$AO40,0,Inputs!$AM40*Inputs!$AR40)</f>
        <v>0</v>
      </c>
      <c r="AF39" s="158">
        <f>IF(AF$2&lt;Inputs!$AO40,0,Inputs!$AM40*Inputs!$AR40)</f>
        <v>0</v>
      </c>
      <c r="AG39" s="158">
        <f>IF(AG$2&lt;Inputs!$AO40,0,Inputs!$AM40*Inputs!$AR40)</f>
        <v>0</v>
      </c>
      <c r="AH39" s="158">
        <f>IF(AH$2&lt;Inputs!$AO40,0,Inputs!$AM40*Inputs!$AR40)</f>
        <v>0</v>
      </c>
      <c r="AI39" s="158">
        <f>IF(AI$2&lt;Inputs!$AO40,0,Inputs!$AM40*Inputs!$AR40)</f>
        <v>0</v>
      </c>
      <c r="AJ39" s="158">
        <f>IF(AJ$2&lt;Inputs!$AO40,0,Inputs!$AM40*Inputs!$AR40)</f>
        <v>0</v>
      </c>
      <c r="AK39" s="158">
        <f>IF(AK$2&lt;Inputs!$AO40,0,Inputs!$AM40*Inputs!$AR40)</f>
        <v>0</v>
      </c>
      <c r="AL39" s="158">
        <f>IF(AL$2&lt;Inputs!$AO40,0,Inputs!$AM40*Inputs!$AR40)</f>
        <v>0</v>
      </c>
      <c r="AM39" s="158">
        <f>IF(AM$2&lt;Inputs!$AO40,0,Inputs!$AM40*Inputs!$AR40)</f>
        <v>0</v>
      </c>
      <c r="AN39" s="158">
        <f>IF(AN$2&lt;Inputs!$AO40,0,Inputs!$AM40*Inputs!$AR40)</f>
        <v>0</v>
      </c>
      <c r="AO39" s="159">
        <f t="shared" si="13"/>
        <v>0</v>
      </c>
      <c r="AP39" s="158">
        <f>IF(AP$2&lt;Inputs!$AO40,0,Inputs!$AM40*Inputs!$AS40)</f>
        <v>0</v>
      </c>
      <c r="AQ39" s="158">
        <f>IF(AQ$2&lt;Inputs!$AO40,0,Inputs!$AM40*Inputs!$AS40)</f>
        <v>0</v>
      </c>
      <c r="AR39" s="158">
        <f>IF(AR$2&lt;Inputs!$AO40,0,Inputs!$AM40*Inputs!$AS40)</f>
        <v>0</v>
      </c>
      <c r="AS39" s="158">
        <f>IF(AS$2&lt;Inputs!$AO40,0,Inputs!$AM40*Inputs!$AS40)</f>
        <v>0</v>
      </c>
      <c r="AT39" s="158">
        <f>IF(AT$2&lt;Inputs!$AO40,0,Inputs!$AM40*Inputs!$AS40)</f>
        <v>0</v>
      </c>
      <c r="AU39" s="158">
        <f>IF(AU$2&lt;Inputs!$AO40,0,Inputs!$AM40*Inputs!$AS40)</f>
        <v>0</v>
      </c>
      <c r="AV39" s="158">
        <f>IF(AV$2&lt;Inputs!$AO40,0,Inputs!$AM40*Inputs!$AS40)</f>
        <v>0</v>
      </c>
      <c r="AW39" s="158">
        <f>IF(AW$2&lt;Inputs!$AO40,0,Inputs!$AM40*Inputs!$AS40)</f>
        <v>0</v>
      </c>
      <c r="AX39" s="158">
        <f>IF(AX$2&lt;Inputs!$AO40,0,Inputs!$AM40*Inputs!$AS40)</f>
        <v>0</v>
      </c>
      <c r="AY39" s="158">
        <f>IF(AY$2&lt;Inputs!$AO40,0,Inputs!$AM40*Inputs!$AS40)</f>
        <v>0</v>
      </c>
      <c r="AZ39" s="158">
        <f>IF(AZ$2&lt;Inputs!$AO40,0,Inputs!$AM40*Inputs!$AS40)</f>
        <v>0</v>
      </c>
      <c r="BA39" s="158">
        <f>IF(BA$2&lt;Inputs!$AO40,0,Inputs!$AM40*Inputs!$AS40)</f>
        <v>0</v>
      </c>
      <c r="BB39" s="159">
        <f t="shared" si="14"/>
        <v>0</v>
      </c>
      <c r="BC39" s="158">
        <f>IF(BC$2&lt;Inputs!$AO40,0,Inputs!$AM40*Inputs!$AT40)</f>
        <v>0</v>
      </c>
      <c r="BD39" s="158">
        <f>IF(BD$2&lt;Inputs!$AO40,0,Inputs!$AM40*Inputs!$AT40)</f>
        <v>0</v>
      </c>
      <c r="BE39" s="158">
        <f>IF(BE$2&lt;Inputs!$AO40,0,Inputs!$AM40*Inputs!$AT40)</f>
        <v>0</v>
      </c>
      <c r="BF39" s="158">
        <f>IF(BF$2&lt;Inputs!$AO40,0,Inputs!$AM40*Inputs!$AT40)</f>
        <v>0</v>
      </c>
      <c r="BG39" s="158">
        <f>IF(BG$2&lt;Inputs!$AO40,0,Inputs!$AM40*Inputs!$AT40)</f>
        <v>0</v>
      </c>
      <c r="BH39" s="158">
        <f>IF(BH$2&lt;Inputs!$AO40,0,Inputs!$AM40*Inputs!$AT40)</f>
        <v>0</v>
      </c>
      <c r="BI39" s="158">
        <f>IF(BI$2&lt;Inputs!$AO40,0,Inputs!$AM40*Inputs!$AT40)</f>
        <v>0</v>
      </c>
      <c r="BJ39" s="158">
        <f>IF(BJ$2&lt;Inputs!$AO40,0,Inputs!$AM40*Inputs!$AT40)</f>
        <v>0</v>
      </c>
      <c r="BK39" s="158">
        <f>IF(BK$2&lt;Inputs!$AO40,0,Inputs!$AM40*Inputs!$AT40)</f>
        <v>0</v>
      </c>
      <c r="BL39" s="158">
        <f>IF(BL$2&lt;Inputs!$AO40,0,Inputs!$AM40*Inputs!$AT40)</f>
        <v>0</v>
      </c>
      <c r="BM39" s="158">
        <f>IF(BM$2&lt;Inputs!$AO40,0,Inputs!$AM40*Inputs!$AT40)</f>
        <v>0</v>
      </c>
      <c r="BN39" s="158">
        <f>IF(BN$2&lt;Inputs!$AO40,0,Inputs!$AM40*Inputs!$AT40)</f>
        <v>0</v>
      </c>
      <c r="BO39" s="159">
        <f t="shared" si="15"/>
        <v>0</v>
      </c>
    </row>
    <row r="40" ht="15.75" customHeight="1" outlineLevel="1">
      <c r="A40" s="1"/>
      <c r="B40" s="157" t="str">
        <f>Inputs!AL41</f>
        <v>Book 23</v>
      </c>
      <c r="C40" s="158">
        <f>IF(C$2&lt;Inputs!$AO41,0,Inputs!$AM41*Inputs!$AP41)</f>
        <v>0</v>
      </c>
      <c r="D40" s="158">
        <f>IF(D$2&lt;Inputs!$AO41,0,Inputs!$AM41*Inputs!$AP41)</f>
        <v>0</v>
      </c>
      <c r="E40" s="158">
        <f>IF(E$2&lt;Inputs!$AO41,0,Inputs!$AM41*Inputs!$AP41)</f>
        <v>0</v>
      </c>
      <c r="F40" s="158">
        <f>IF(F$2&lt;Inputs!$AO41,0,Inputs!$AM41*Inputs!$AP41)</f>
        <v>0</v>
      </c>
      <c r="G40" s="158">
        <f>IF(G$2&lt;Inputs!$AO41,0,Inputs!$AM41*Inputs!$AP41)</f>
        <v>0</v>
      </c>
      <c r="H40" s="158">
        <f>IF(H$2&lt;Inputs!$AO41,0,Inputs!$AM41*Inputs!$AP41)</f>
        <v>0</v>
      </c>
      <c r="I40" s="158">
        <f>IF(I$2&lt;Inputs!$AO41,0,Inputs!$AM41*Inputs!$AP41)</f>
        <v>0</v>
      </c>
      <c r="J40" s="158">
        <f>IF(J$2&lt;Inputs!$AO41,0,Inputs!$AM41*Inputs!$AP41)</f>
        <v>0</v>
      </c>
      <c r="K40" s="158">
        <f>IF(K$2&lt;Inputs!$AO41,0,Inputs!$AM41*Inputs!$AP41)</f>
        <v>0</v>
      </c>
      <c r="L40" s="158">
        <f>IF(L$2&lt;Inputs!$AO41,0,Inputs!$AM41*Inputs!$AP41)</f>
        <v>0</v>
      </c>
      <c r="M40" s="158">
        <f>IF(M$2&lt;Inputs!$AO41,0,Inputs!$AM41*Inputs!$AP41)</f>
        <v>0</v>
      </c>
      <c r="N40" s="158">
        <f>IF(N$2&lt;Inputs!$AO41,0,Inputs!$AM41*Inputs!$AP41)</f>
        <v>0</v>
      </c>
      <c r="O40" s="159">
        <f t="shared" si="11"/>
        <v>0</v>
      </c>
      <c r="P40" s="158">
        <f>IF(P$2&lt;Inputs!$AO41,0,Inputs!$AM41*Inputs!$AQ41)</f>
        <v>0</v>
      </c>
      <c r="Q40" s="158">
        <f>IF(Q$2&lt;Inputs!$AO41,0,Inputs!$AM41*Inputs!$AQ41)</f>
        <v>0</v>
      </c>
      <c r="R40" s="158">
        <f>IF(R$2&lt;Inputs!$AO41,0,Inputs!$AM41*Inputs!$AQ41)</f>
        <v>0</v>
      </c>
      <c r="S40" s="158">
        <f>IF(S$2&lt;Inputs!$AO41,0,Inputs!$AM41*Inputs!$AQ41)</f>
        <v>0</v>
      </c>
      <c r="T40" s="158">
        <f>IF(T$2&lt;Inputs!$AO41,0,Inputs!$AM41*Inputs!$AQ41)</f>
        <v>0</v>
      </c>
      <c r="U40" s="158">
        <f>IF(U$2&lt;Inputs!$AO41,0,Inputs!$AM41*Inputs!$AQ41)</f>
        <v>0</v>
      </c>
      <c r="V40" s="158">
        <f>IF(V$2&lt;Inputs!$AO41,0,Inputs!$AM41*Inputs!$AQ41)</f>
        <v>0</v>
      </c>
      <c r="W40" s="158">
        <f>IF(W$2&lt;Inputs!$AO41,0,Inputs!$AM41*Inputs!$AQ41)</f>
        <v>0</v>
      </c>
      <c r="X40" s="158">
        <f>IF(X$2&lt;Inputs!$AO41,0,Inputs!$AM41*Inputs!$AQ41)</f>
        <v>0</v>
      </c>
      <c r="Y40" s="158">
        <f>IF(Y$2&lt;Inputs!$AO41,0,Inputs!$AM41*Inputs!$AQ41)</f>
        <v>0</v>
      </c>
      <c r="Z40" s="158">
        <f>IF(Z$2&lt;Inputs!$AO41,0,Inputs!$AM41*Inputs!$AQ41)</f>
        <v>0</v>
      </c>
      <c r="AA40" s="158">
        <f>IF(AA$2&lt;Inputs!$AO41,0,Inputs!$AM41*Inputs!$AQ41)</f>
        <v>0</v>
      </c>
      <c r="AB40" s="159">
        <f t="shared" si="12"/>
        <v>0</v>
      </c>
      <c r="AC40" s="158">
        <f>IF(AC$2&lt;Inputs!$AO41,0,Inputs!$AM41*Inputs!$AR41)</f>
        <v>0</v>
      </c>
      <c r="AD40" s="158">
        <f>IF(AD$2&lt;Inputs!$AO41,0,Inputs!$AM41*Inputs!$AR41)</f>
        <v>0</v>
      </c>
      <c r="AE40" s="158">
        <f>IF(AE$2&lt;Inputs!$AO41,0,Inputs!$AM41*Inputs!$AR41)</f>
        <v>0</v>
      </c>
      <c r="AF40" s="158">
        <f>IF(AF$2&lt;Inputs!$AO41,0,Inputs!$AM41*Inputs!$AR41)</f>
        <v>0</v>
      </c>
      <c r="AG40" s="158">
        <f>IF(AG$2&lt;Inputs!$AO41,0,Inputs!$AM41*Inputs!$AR41)</f>
        <v>0</v>
      </c>
      <c r="AH40" s="158">
        <f>IF(AH$2&lt;Inputs!$AO41,0,Inputs!$AM41*Inputs!$AR41)</f>
        <v>0</v>
      </c>
      <c r="AI40" s="158">
        <f>IF(AI$2&lt;Inputs!$AO41,0,Inputs!$AM41*Inputs!$AR41)</f>
        <v>0</v>
      </c>
      <c r="AJ40" s="158">
        <f>IF(AJ$2&lt;Inputs!$AO41,0,Inputs!$AM41*Inputs!$AR41)</f>
        <v>0</v>
      </c>
      <c r="AK40" s="158">
        <f>IF(AK$2&lt;Inputs!$AO41,0,Inputs!$AM41*Inputs!$AR41)</f>
        <v>0</v>
      </c>
      <c r="AL40" s="158">
        <f>IF(AL$2&lt;Inputs!$AO41,0,Inputs!$AM41*Inputs!$AR41)</f>
        <v>0</v>
      </c>
      <c r="AM40" s="158">
        <f>IF(AM$2&lt;Inputs!$AO41,0,Inputs!$AM41*Inputs!$AR41)</f>
        <v>0</v>
      </c>
      <c r="AN40" s="158">
        <f>IF(AN$2&lt;Inputs!$AO41,0,Inputs!$AM41*Inputs!$AR41)</f>
        <v>0</v>
      </c>
      <c r="AO40" s="159">
        <f t="shared" si="13"/>
        <v>0</v>
      </c>
      <c r="AP40" s="158">
        <f>IF(AP$2&lt;Inputs!$AO41,0,Inputs!$AM41*Inputs!$AS41)</f>
        <v>0</v>
      </c>
      <c r="AQ40" s="158">
        <f>IF(AQ$2&lt;Inputs!$AO41,0,Inputs!$AM41*Inputs!$AS41)</f>
        <v>0</v>
      </c>
      <c r="AR40" s="158">
        <f>IF(AR$2&lt;Inputs!$AO41,0,Inputs!$AM41*Inputs!$AS41)</f>
        <v>0</v>
      </c>
      <c r="AS40" s="158">
        <f>IF(AS$2&lt;Inputs!$AO41,0,Inputs!$AM41*Inputs!$AS41)</f>
        <v>0</v>
      </c>
      <c r="AT40" s="158">
        <f>IF(AT$2&lt;Inputs!$AO41,0,Inputs!$AM41*Inputs!$AS41)</f>
        <v>0</v>
      </c>
      <c r="AU40" s="158">
        <f>IF(AU$2&lt;Inputs!$AO41,0,Inputs!$AM41*Inputs!$AS41)</f>
        <v>0</v>
      </c>
      <c r="AV40" s="158">
        <f>IF(AV$2&lt;Inputs!$AO41,0,Inputs!$AM41*Inputs!$AS41)</f>
        <v>0</v>
      </c>
      <c r="AW40" s="158">
        <f>IF(AW$2&lt;Inputs!$AO41,0,Inputs!$AM41*Inputs!$AS41)</f>
        <v>0</v>
      </c>
      <c r="AX40" s="158">
        <f>IF(AX$2&lt;Inputs!$AO41,0,Inputs!$AM41*Inputs!$AS41)</f>
        <v>0</v>
      </c>
      <c r="AY40" s="158">
        <f>IF(AY$2&lt;Inputs!$AO41,0,Inputs!$AM41*Inputs!$AS41)</f>
        <v>0</v>
      </c>
      <c r="AZ40" s="158">
        <f>IF(AZ$2&lt;Inputs!$AO41,0,Inputs!$AM41*Inputs!$AS41)</f>
        <v>0</v>
      </c>
      <c r="BA40" s="158">
        <f>IF(BA$2&lt;Inputs!$AO41,0,Inputs!$AM41*Inputs!$AS41)</f>
        <v>0</v>
      </c>
      <c r="BB40" s="159">
        <f t="shared" si="14"/>
        <v>0</v>
      </c>
      <c r="BC40" s="158">
        <f>IF(BC$2&lt;Inputs!$AO41,0,Inputs!$AM41*Inputs!$AT41)</f>
        <v>0</v>
      </c>
      <c r="BD40" s="158">
        <f>IF(BD$2&lt;Inputs!$AO41,0,Inputs!$AM41*Inputs!$AT41)</f>
        <v>0</v>
      </c>
      <c r="BE40" s="158">
        <f>IF(BE$2&lt;Inputs!$AO41,0,Inputs!$AM41*Inputs!$AT41)</f>
        <v>0</v>
      </c>
      <c r="BF40" s="158">
        <f>IF(BF$2&lt;Inputs!$AO41,0,Inputs!$AM41*Inputs!$AT41)</f>
        <v>0</v>
      </c>
      <c r="BG40" s="158">
        <f>IF(BG$2&lt;Inputs!$AO41,0,Inputs!$AM41*Inputs!$AT41)</f>
        <v>0</v>
      </c>
      <c r="BH40" s="158">
        <f>IF(BH$2&lt;Inputs!$AO41,0,Inputs!$AM41*Inputs!$AT41)</f>
        <v>0</v>
      </c>
      <c r="BI40" s="158">
        <f>IF(BI$2&lt;Inputs!$AO41,0,Inputs!$AM41*Inputs!$AT41)</f>
        <v>0</v>
      </c>
      <c r="BJ40" s="158">
        <f>IF(BJ$2&lt;Inputs!$AO41,0,Inputs!$AM41*Inputs!$AT41)</f>
        <v>0</v>
      </c>
      <c r="BK40" s="158">
        <f>IF(BK$2&lt;Inputs!$AO41,0,Inputs!$AM41*Inputs!$AT41)</f>
        <v>0</v>
      </c>
      <c r="BL40" s="158">
        <f>IF(BL$2&lt;Inputs!$AO41,0,Inputs!$AM41*Inputs!$AT41)</f>
        <v>0</v>
      </c>
      <c r="BM40" s="158">
        <f>IF(BM$2&lt;Inputs!$AO41,0,Inputs!$AM41*Inputs!$AT41)</f>
        <v>0</v>
      </c>
      <c r="BN40" s="158">
        <f>IF(BN$2&lt;Inputs!$AO41,0,Inputs!$AM41*Inputs!$AT41)</f>
        <v>0</v>
      </c>
      <c r="BO40" s="159">
        <f t="shared" si="15"/>
        <v>0</v>
      </c>
    </row>
    <row r="41" ht="15.75" customHeight="1" outlineLevel="1">
      <c r="A41" s="1"/>
      <c r="B41" s="157" t="str">
        <f>Inputs!AL42</f>
        <v>Book 24</v>
      </c>
      <c r="C41" s="158">
        <f>IF(C$2&lt;Inputs!$AO42,0,Inputs!$AM42*Inputs!$AP42)</f>
        <v>0</v>
      </c>
      <c r="D41" s="158">
        <f>IF(D$2&lt;Inputs!$AO42,0,Inputs!$AM42*Inputs!$AP42)</f>
        <v>0</v>
      </c>
      <c r="E41" s="158">
        <f>IF(E$2&lt;Inputs!$AO42,0,Inputs!$AM42*Inputs!$AP42)</f>
        <v>0</v>
      </c>
      <c r="F41" s="158">
        <f>IF(F$2&lt;Inputs!$AO42,0,Inputs!$AM42*Inputs!$AP42)</f>
        <v>0</v>
      </c>
      <c r="G41" s="158">
        <f>IF(G$2&lt;Inputs!$AO42,0,Inputs!$AM42*Inputs!$AP42)</f>
        <v>0</v>
      </c>
      <c r="H41" s="158">
        <f>IF(H$2&lt;Inputs!$AO42,0,Inputs!$AM42*Inputs!$AP42)</f>
        <v>0</v>
      </c>
      <c r="I41" s="158">
        <f>IF(I$2&lt;Inputs!$AO42,0,Inputs!$AM42*Inputs!$AP42)</f>
        <v>0</v>
      </c>
      <c r="J41" s="158">
        <f>IF(J$2&lt;Inputs!$AO42,0,Inputs!$AM42*Inputs!$AP42)</f>
        <v>0</v>
      </c>
      <c r="K41" s="158">
        <f>IF(K$2&lt;Inputs!$AO42,0,Inputs!$AM42*Inputs!$AP42)</f>
        <v>0</v>
      </c>
      <c r="L41" s="158">
        <f>IF(L$2&lt;Inputs!$AO42,0,Inputs!$AM42*Inputs!$AP42)</f>
        <v>0</v>
      </c>
      <c r="M41" s="158">
        <f>IF(M$2&lt;Inputs!$AO42,0,Inputs!$AM42*Inputs!$AP42)</f>
        <v>0</v>
      </c>
      <c r="N41" s="158">
        <f>IF(N$2&lt;Inputs!$AO42,0,Inputs!$AM42*Inputs!$AP42)</f>
        <v>0</v>
      </c>
      <c r="O41" s="159">
        <f t="shared" si="11"/>
        <v>0</v>
      </c>
      <c r="P41" s="158">
        <f>IF(P$2&lt;Inputs!$AO42,0,Inputs!$AM42*Inputs!$AQ42)</f>
        <v>0</v>
      </c>
      <c r="Q41" s="158">
        <f>IF(Q$2&lt;Inputs!$AO42,0,Inputs!$AM42*Inputs!$AQ42)</f>
        <v>0</v>
      </c>
      <c r="R41" s="158">
        <f>IF(R$2&lt;Inputs!$AO42,0,Inputs!$AM42*Inputs!$AQ42)</f>
        <v>0</v>
      </c>
      <c r="S41" s="158">
        <f>IF(S$2&lt;Inputs!$AO42,0,Inputs!$AM42*Inputs!$AQ42)</f>
        <v>0</v>
      </c>
      <c r="T41" s="158">
        <f>IF(T$2&lt;Inputs!$AO42,0,Inputs!$AM42*Inputs!$AQ42)</f>
        <v>0</v>
      </c>
      <c r="U41" s="158">
        <f>IF(U$2&lt;Inputs!$AO42,0,Inputs!$AM42*Inputs!$AQ42)</f>
        <v>0</v>
      </c>
      <c r="V41" s="158">
        <f>IF(V$2&lt;Inputs!$AO42,0,Inputs!$AM42*Inputs!$AQ42)</f>
        <v>0</v>
      </c>
      <c r="W41" s="158">
        <f>IF(W$2&lt;Inputs!$AO42,0,Inputs!$AM42*Inputs!$AQ42)</f>
        <v>0</v>
      </c>
      <c r="X41" s="158">
        <f>IF(X$2&lt;Inputs!$AO42,0,Inputs!$AM42*Inputs!$AQ42)</f>
        <v>0</v>
      </c>
      <c r="Y41" s="158">
        <f>IF(Y$2&lt;Inputs!$AO42,0,Inputs!$AM42*Inputs!$AQ42)</f>
        <v>0</v>
      </c>
      <c r="Z41" s="158">
        <f>IF(Z$2&lt;Inputs!$AO42,0,Inputs!$AM42*Inputs!$AQ42)</f>
        <v>0</v>
      </c>
      <c r="AA41" s="158">
        <f>IF(AA$2&lt;Inputs!$AO42,0,Inputs!$AM42*Inputs!$AQ42)</f>
        <v>0</v>
      </c>
      <c r="AB41" s="159">
        <f t="shared" si="12"/>
        <v>0</v>
      </c>
      <c r="AC41" s="158">
        <f>IF(AC$2&lt;Inputs!$AO42,0,Inputs!$AM42*Inputs!$AR42)</f>
        <v>0</v>
      </c>
      <c r="AD41" s="158">
        <f>IF(AD$2&lt;Inputs!$AO42,0,Inputs!$AM42*Inputs!$AR42)</f>
        <v>0</v>
      </c>
      <c r="AE41" s="158">
        <f>IF(AE$2&lt;Inputs!$AO42,0,Inputs!$AM42*Inputs!$AR42)</f>
        <v>0</v>
      </c>
      <c r="AF41" s="158">
        <f>IF(AF$2&lt;Inputs!$AO42,0,Inputs!$AM42*Inputs!$AR42)</f>
        <v>0</v>
      </c>
      <c r="AG41" s="158">
        <f>IF(AG$2&lt;Inputs!$AO42,0,Inputs!$AM42*Inputs!$AR42)</f>
        <v>0</v>
      </c>
      <c r="AH41" s="158">
        <f>IF(AH$2&lt;Inputs!$AO42,0,Inputs!$AM42*Inputs!$AR42)</f>
        <v>0</v>
      </c>
      <c r="AI41" s="158">
        <f>IF(AI$2&lt;Inputs!$AO42,0,Inputs!$AM42*Inputs!$AR42)</f>
        <v>0</v>
      </c>
      <c r="AJ41" s="158">
        <f>IF(AJ$2&lt;Inputs!$AO42,0,Inputs!$AM42*Inputs!$AR42)</f>
        <v>0</v>
      </c>
      <c r="AK41" s="158">
        <f>IF(AK$2&lt;Inputs!$AO42,0,Inputs!$AM42*Inputs!$AR42)</f>
        <v>0</v>
      </c>
      <c r="AL41" s="158">
        <f>IF(AL$2&lt;Inputs!$AO42,0,Inputs!$AM42*Inputs!$AR42)</f>
        <v>0</v>
      </c>
      <c r="AM41" s="158">
        <f>IF(AM$2&lt;Inputs!$AO42,0,Inputs!$AM42*Inputs!$AR42)</f>
        <v>0</v>
      </c>
      <c r="AN41" s="158">
        <f>IF(AN$2&lt;Inputs!$AO42,0,Inputs!$AM42*Inputs!$AR42)</f>
        <v>0</v>
      </c>
      <c r="AO41" s="159">
        <f t="shared" si="13"/>
        <v>0</v>
      </c>
      <c r="AP41" s="158">
        <f>IF(AP$2&lt;Inputs!$AO42,0,Inputs!$AM42*Inputs!$AS42)</f>
        <v>0</v>
      </c>
      <c r="AQ41" s="158">
        <f>IF(AQ$2&lt;Inputs!$AO42,0,Inputs!$AM42*Inputs!$AS42)</f>
        <v>0</v>
      </c>
      <c r="AR41" s="158">
        <f>IF(AR$2&lt;Inputs!$AO42,0,Inputs!$AM42*Inputs!$AS42)</f>
        <v>0</v>
      </c>
      <c r="AS41" s="158">
        <f>IF(AS$2&lt;Inputs!$AO42,0,Inputs!$AM42*Inputs!$AS42)</f>
        <v>0</v>
      </c>
      <c r="AT41" s="158">
        <f>IF(AT$2&lt;Inputs!$AO42,0,Inputs!$AM42*Inputs!$AS42)</f>
        <v>0</v>
      </c>
      <c r="AU41" s="158">
        <f>IF(AU$2&lt;Inputs!$AO42,0,Inputs!$AM42*Inputs!$AS42)</f>
        <v>0</v>
      </c>
      <c r="AV41" s="158">
        <f>IF(AV$2&lt;Inputs!$AO42,0,Inputs!$AM42*Inputs!$AS42)</f>
        <v>0</v>
      </c>
      <c r="AW41" s="158">
        <f>IF(AW$2&lt;Inputs!$AO42,0,Inputs!$AM42*Inputs!$AS42)</f>
        <v>0</v>
      </c>
      <c r="AX41" s="158">
        <f>IF(AX$2&lt;Inputs!$AO42,0,Inputs!$AM42*Inputs!$AS42)</f>
        <v>0</v>
      </c>
      <c r="AY41" s="158">
        <f>IF(AY$2&lt;Inputs!$AO42,0,Inputs!$AM42*Inputs!$AS42)</f>
        <v>0</v>
      </c>
      <c r="AZ41" s="158">
        <f>IF(AZ$2&lt;Inputs!$AO42,0,Inputs!$AM42*Inputs!$AS42)</f>
        <v>0</v>
      </c>
      <c r="BA41" s="158">
        <f>IF(BA$2&lt;Inputs!$AO42,0,Inputs!$AM42*Inputs!$AS42)</f>
        <v>0</v>
      </c>
      <c r="BB41" s="159">
        <f t="shared" si="14"/>
        <v>0</v>
      </c>
      <c r="BC41" s="158">
        <f>IF(BC$2&lt;Inputs!$AO42,0,Inputs!$AM42*Inputs!$AT42)</f>
        <v>0</v>
      </c>
      <c r="BD41" s="158">
        <f>IF(BD$2&lt;Inputs!$AO42,0,Inputs!$AM42*Inputs!$AT42)</f>
        <v>0</v>
      </c>
      <c r="BE41" s="158">
        <f>IF(BE$2&lt;Inputs!$AO42,0,Inputs!$AM42*Inputs!$AT42)</f>
        <v>0</v>
      </c>
      <c r="BF41" s="158">
        <f>IF(BF$2&lt;Inputs!$AO42,0,Inputs!$AM42*Inputs!$AT42)</f>
        <v>0</v>
      </c>
      <c r="BG41" s="158">
        <f>IF(BG$2&lt;Inputs!$AO42,0,Inputs!$AM42*Inputs!$AT42)</f>
        <v>0</v>
      </c>
      <c r="BH41" s="158">
        <f>IF(BH$2&lt;Inputs!$AO42,0,Inputs!$AM42*Inputs!$AT42)</f>
        <v>0</v>
      </c>
      <c r="BI41" s="158">
        <f>IF(BI$2&lt;Inputs!$AO42,0,Inputs!$AM42*Inputs!$AT42)</f>
        <v>0</v>
      </c>
      <c r="BJ41" s="158">
        <f>IF(BJ$2&lt;Inputs!$AO42,0,Inputs!$AM42*Inputs!$AT42)</f>
        <v>0</v>
      </c>
      <c r="BK41" s="158">
        <f>IF(BK$2&lt;Inputs!$AO42,0,Inputs!$AM42*Inputs!$AT42)</f>
        <v>0</v>
      </c>
      <c r="BL41" s="158">
        <f>IF(BL$2&lt;Inputs!$AO42,0,Inputs!$AM42*Inputs!$AT42)</f>
        <v>0</v>
      </c>
      <c r="BM41" s="158">
        <f>IF(BM$2&lt;Inputs!$AO42,0,Inputs!$AM42*Inputs!$AT42)</f>
        <v>0</v>
      </c>
      <c r="BN41" s="158">
        <f>IF(BN$2&lt;Inputs!$AO42,0,Inputs!$AM42*Inputs!$AT42)</f>
        <v>0</v>
      </c>
      <c r="BO41" s="159">
        <f t="shared" si="15"/>
        <v>0</v>
      </c>
    </row>
    <row r="42" ht="15.75" customHeight="1" outlineLevel="1">
      <c r="A42" s="1"/>
      <c r="B42" s="157" t="str">
        <f>Inputs!AL43</f>
        <v>Book 25</v>
      </c>
      <c r="C42" s="158">
        <f>IF(C$2&lt;Inputs!$AO43,0,Inputs!$AM43*Inputs!$AP43)</f>
        <v>0</v>
      </c>
      <c r="D42" s="158">
        <f>IF(D$2&lt;Inputs!$AO43,0,Inputs!$AM43*Inputs!$AP43)</f>
        <v>0</v>
      </c>
      <c r="E42" s="158">
        <f>IF(E$2&lt;Inputs!$AO43,0,Inputs!$AM43*Inputs!$AP43)</f>
        <v>0</v>
      </c>
      <c r="F42" s="158">
        <f>IF(F$2&lt;Inputs!$AO43,0,Inputs!$AM43*Inputs!$AP43)</f>
        <v>0</v>
      </c>
      <c r="G42" s="158">
        <f>IF(G$2&lt;Inputs!$AO43,0,Inputs!$AM43*Inputs!$AP43)</f>
        <v>0</v>
      </c>
      <c r="H42" s="158">
        <f>IF(H$2&lt;Inputs!$AO43,0,Inputs!$AM43*Inputs!$AP43)</f>
        <v>0</v>
      </c>
      <c r="I42" s="158">
        <f>IF(I$2&lt;Inputs!$AO43,0,Inputs!$AM43*Inputs!$AP43)</f>
        <v>0</v>
      </c>
      <c r="J42" s="158">
        <f>IF(J$2&lt;Inputs!$AO43,0,Inputs!$AM43*Inputs!$AP43)</f>
        <v>0</v>
      </c>
      <c r="K42" s="158">
        <f>IF(K$2&lt;Inputs!$AO43,0,Inputs!$AM43*Inputs!$AP43)</f>
        <v>0</v>
      </c>
      <c r="L42" s="158">
        <f>IF(L$2&lt;Inputs!$AO43,0,Inputs!$AM43*Inputs!$AP43)</f>
        <v>0</v>
      </c>
      <c r="M42" s="158">
        <f>IF(M$2&lt;Inputs!$AO43,0,Inputs!$AM43*Inputs!$AP43)</f>
        <v>0</v>
      </c>
      <c r="N42" s="158">
        <f>IF(N$2&lt;Inputs!$AO43,0,Inputs!$AM43*Inputs!$AP43)</f>
        <v>0</v>
      </c>
      <c r="O42" s="159">
        <f t="shared" si="11"/>
        <v>0</v>
      </c>
      <c r="P42" s="158">
        <f>IF(P$2&lt;Inputs!$AO43,0,Inputs!$AM43*Inputs!$AQ43)</f>
        <v>0</v>
      </c>
      <c r="Q42" s="158">
        <f>IF(Q$2&lt;Inputs!$AO43,0,Inputs!$AM43*Inputs!$AQ43)</f>
        <v>0</v>
      </c>
      <c r="R42" s="158">
        <f>IF(R$2&lt;Inputs!$AO43,0,Inputs!$AM43*Inputs!$AQ43)</f>
        <v>0</v>
      </c>
      <c r="S42" s="158">
        <f>IF(S$2&lt;Inputs!$AO43,0,Inputs!$AM43*Inputs!$AQ43)</f>
        <v>0</v>
      </c>
      <c r="T42" s="158">
        <f>IF(T$2&lt;Inputs!$AO43,0,Inputs!$AM43*Inputs!$AQ43)</f>
        <v>0</v>
      </c>
      <c r="U42" s="158">
        <f>IF(U$2&lt;Inputs!$AO43,0,Inputs!$AM43*Inputs!$AQ43)</f>
        <v>0</v>
      </c>
      <c r="V42" s="158">
        <f>IF(V$2&lt;Inputs!$AO43,0,Inputs!$AM43*Inputs!$AQ43)</f>
        <v>0</v>
      </c>
      <c r="W42" s="158">
        <f>IF(W$2&lt;Inputs!$AO43,0,Inputs!$AM43*Inputs!$AQ43)</f>
        <v>0</v>
      </c>
      <c r="X42" s="158">
        <f>IF(X$2&lt;Inputs!$AO43,0,Inputs!$AM43*Inputs!$AQ43)</f>
        <v>0</v>
      </c>
      <c r="Y42" s="158">
        <f>IF(Y$2&lt;Inputs!$AO43,0,Inputs!$AM43*Inputs!$AQ43)</f>
        <v>0</v>
      </c>
      <c r="Z42" s="158">
        <f>IF(Z$2&lt;Inputs!$AO43,0,Inputs!$AM43*Inputs!$AQ43)</f>
        <v>0</v>
      </c>
      <c r="AA42" s="158">
        <f>IF(AA$2&lt;Inputs!$AO43,0,Inputs!$AM43*Inputs!$AQ43)</f>
        <v>0</v>
      </c>
      <c r="AB42" s="159">
        <f t="shared" si="12"/>
        <v>0</v>
      </c>
      <c r="AC42" s="158">
        <f>IF(AC$2&lt;Inputs!$AO43,0,Inputs!$AM43*Inputs!$AR43)</f>
        <v>0</v>
      </c>
      <c r="AD42" s="158">
        <f>IF(AD$2&lt;Inputs!$AO43,0,Inputs!$AM43*Inputs!$AR43)</f>
        <v>0</v>
      </c>
      <c r="AE42" s="158">
        <f>IF(AE$2&lt;Inputs!$AO43,0,Inputs!$AM43*Inputs!$AR43)</f>
        <v>0</v>
      </c>
      <c r="AF42" s="158">
        <f>IF(AF$2&lt;Inputs!$AO43,0,Inputs!$AM43*Inputs!$AR43)</f>
        <v>0</v>
      </c>
      <c r="AG42" s="158">
        <f>IF(AG$2&lt;Inputs!$AO43,0,Inputs!$AM43*Inputs!$AR43)</f>
        <v>0</v>
      </c>
      <c r="AH42" s="158">
        <f>IF(AH$2&lt;Inputs!$AO43,0,Inputs!$AM43*Inputs!$AR43)</f>
        <v>0</v>
      </c>
      <c r="AI42" s="158">
        <f>IF(AI$2&lt;Inputs!$AO43,0,Inputs!$AM43*Inputs!$AR43)</f>
        <v>0</v>
      </c>
      <c r="AJ42" s="158">
        <f>IF(AJ$2&lt;Inputs!$AO43,0,Inputs!$AM43*Inputs!$AR43)</f>
        <v>0</v>
      </c>
      <c r="AK42" s="158">
        <f>IF(AK$2&lt;Inputs!$AO43,0,Inputs!$AM43*Inputs!$AR43)</f>
        <v>0</v>
      </c>
      <c r="AL42" s="158">
        <f>IF(AL$2&lt;Inputs!$AO43,0,Inputs!$AM43*Inputs!$AR43)</f>
        <v>0</v>
      </c>
      <c r="AM42" s="158">
        <f>IF(AM$2&lt;Inputs!$AO43,0,Inputs!$AM43*Inputs!$AR43)</f>
        <v>0</v>
      </c>
      <c r="AN42" s="158">
        <f>IF(AN$2&lt;Inputs!$AO43,0,Inputs!$AM43*Inputs!$AR43)</f>
        <v>0</v>
      </c>
      <c r="AO42" s="159">
        <f t="shared" si="13"/>
        <v>0</v>
      </c>
      <c r="AP42" s="158">
        <f>IF(AP$2&lt;Inputs!$AO43,0,Inputs!$AM43*Inputs!$AS43)</f>
        <v>0</v>
      </c>
      <c r="AQ42" s="158">
        <f>IF(AQ$2&lt;Inputs!$AO43,0,Inputs!$AM43*Inputs!$AS43)</f>
        <v>0</v>
      </c>
      <c r="AR42" s="158">
        <f>IF(AR$2&lt;Inputs!$AO43,0,Inputs!$AM43*Inputs!$AS43)</f>
        <v>0</v>
      </c>
      <c r="AS42" s="158">
        <f>IF(AS$2&lt;Inputs!$AO43,0,Inputs!$AM43*Inputs!$AS43)</f>
        <v>0</v>
      </c>
      <c r="AT42" s="158">
        <f>IF(AT$2&lt;Inputs!$AO43,0,Inputs!$AM43*Inputs!$AS43)</f>
        <v>0</v>
      </c>
      <c r="AU42" s="158">
        <f>IF(AU$2&lt;Inputs!$AO43,0,Inputs!$AM43*Inputs!$AS43)</f>
        <v>0</v>
      </c>
      <c r="AV42" s="158">
        <f>IF(AV$2&lt;Inputs!$AO43,0,Inputs!$AM43*Inputs!$AS43)</f>
        <v>0</v>
      </c>
      <c r="AW42" s="158">
        <f>IF(AW$2&lt;Inputs!$AO43,0,Inputs!$AM43*Inputs!$AS43)</f>
        <v>0</v>
      </c>
      <c r="AX42" s="158">
        <f>IF(AX$2&lt;Inputs!$AO43,0,Inputs!$AM43*Inputs!$AS43)</f>
        <v>0</v>
      </c>
      <c r="AY42" s="158">
        <f>IF(AY$2&lt;Inputs!$AO43,0,Inputs!$AM43*Inputs!$AS43)</f>
        <v>0</v>
      </c>
      <c r="AZ42" s="158">
        <f>IF(AZ$2&lt;Inputs!$AO43,0,Inputs!$AM43*Inputs!$AS43)</f>
        <v>0</v>
      </c>
      <c r="BA42" s="158">
        <f>IF(BA$2&lt;Inputs!$AO43,0,Inputs!$AM43*Inputs!$AS43)</f>
        <v>0</v>
      </c>
      <c r="BB42" s="159">
        <f t="shared" si="14"/>
        <v>0</v>
      </c>
      <c r="BC42" s="158">
        <f>IF(BC$2&lt;Inputs!$AO43,0,Inputs!$AM43*Inputs!$AT43)</f>
        <v>0</v>
      </c>
      <c r="BD42" s="158">
        <f>IF(BD$2&lt;Inputs!$AO43,0,Inputs!$AM43*Inputs!$AT43)</f>
        <v>0</v>
      </c>
      <c r="BE42" s="158">
        <f>IF(BE$2&lt;Inputs!$AO43,0,Inputs!$AM43*Inputs!$AT43)</f>
        <v>0</v>
      </c>
      <c r="BF42" s="158">
        <f>IF(BF$2&lt;Inputs!$AO43,0,Inputs!$AM43*Inputs!$AT43)</f>
        <v>0</v>
      </c>
      <c r="BG42" s="158">
        <f>IF(BG$2&lt;Inputs!$AO43,0,Inputs!$AM43*Inputs!$AT43)</f>
        <v>0</v>
      </c>
      <c r="BH42" s="158">
        <f>IF(BH$2&lt;Inputs!$AO43,0,Inputs!$AM43*Inputs!$AT43)</f>
        <v>0</v>
      </c>
      <c r="BI42" s="158">
        <f>IF(BI$2&lt;Inputs!$AO43,0,Inputs!$AM43*Inputs!$AT43)</f>
        <v>0</v>
      </c>
      <c r="BJ42" s="158">
        <f>IF(BJ$2&lt;Inputs!$AO43,0,Inputs!$AM43*Inputs!$AT43)</f>
        <v>0</v>
      </c>
      <c r="BK42" s="158">
        <f>IF(BK$2&lt;Inputs!$AO43,0,Inputs!$AM43*Inputs!$AT43)</f>
        <v>0</v>
      </c>
      <c r="BL42" s="158">
        <f>IF(BL$2&lt;Inputs!$AO43,0,Inputs!$AM43*Inputs!$AT43)</f>
        <v>0</v>
      </c>
      <c r="BM42" s="158">
        <f>IF(BM$2&lt;Inputs!$AO43,0,Inputs!$AM43*Inputs!$AT43)</f>
        <v>0</v>
      </c>
      <c r="BN42" s="158">
        <f>IF(BN$2&lt;Inputs!$AO43,0,Inputs!$AM43*Inputs!$AT43)</f>
        <v>0</v>
      </c>
      <c r="BO42" s="159">
        <f t="shared" si="15"/>
        <v>0</v>
      </c>
    </row>
    <row r="43" ht="15.75" customHeight="1">
      <c r="A43" s="1"/>
      <c r="B43" s="160" t="s">
        <v>407</v>
      </c>
      <c r="C43" s="159">
        <f t="shared" ref="C43:N43" si="16">SUM(C18:C42)</f>
        <v>0</v>
      </c>
      <c r="D43" s="159">
        <f t="shared" si="16"/>
        <v>0</v>
      </c>
      <c r="E43" s="159">
        <f t="shared" si="16"/>
        <v>0</v>
      </c>
      <c r="F43" s="159">
        <f t="shared" si="16"/>
        <v>0</v>
      </c>
      <c r="G43" s="159">
        <f t="shared" si="16"/>
        <v>0</v>
      </c>
      <c r="H43" s="159">
        <f t="shared" si="16"/>
        <v>0</v>
      </c>
      <c r="I43" s="159">
        <f t="shared" si="16"/>
        <v>0</v>
      </c>
      <c r="J43" s="159">
        <f t="shared" si="16"/>
        <v>0</v>
      </c>
      <c r="K43" s="159">
        <f t="shared" si="16"/>
        <v>0</v>
      </c>
      <c r="L43" s="159">
        <f t="shared" si="16"/>
        <v>0</v>
      </c>
      <c r="M43" s="159">
        <f t="shared" si="16"/>
        <v>0</v>
      </c>
      <c r="N43" s="159">
        <f t="shared" si="16"/>
        <v>0</v>
      </c>
      <c r="O43" s="161">
        <f t="shared" si="11"/>
        <v>0</v>
      </c>
      <c r="P43" s="159">
        <f t="shared" ref="P43:AA43" si="17">SUM(P18:P42)</f>
        <v>0</v>
      </c>
      <c r="Q43" s="159">
        <f t="shared" si="17"/>
        <v>0</v>
      </c>
      <c r="R43" s="159">
        <f t="shared" si="17"/>
        <v>0</v>
      </c>
      <c r="S43" s="159">
        <f t="shared" si="17"/>
        <v>0</v>
      </c>
      <c r="T43" s="159">
        <f t="shared" si="17"/>
        <v>0</v>
      </c>
      <c r="U43" s="159">
        <f t="shared" si="17"/>
        <v>0</v>
      </c>
      <c r="V43" s="159">
        <f t="shared" si="17"/>
        <v>0</v>
      </c>
      <c r="W43" s="159">
        <f t="shared" si="17"/>
        <v>0</v>
      </c>
      <c r="X43" s="159">
        <f t="shared" si="17"/>
        <v>0</v>
      </c>
      <c r="Y43" s="159">
        <f t="shared" si="17"/>
        <v>0</v>
      </c>
      <c r="Z43" s="159">
        <f t="shared" si="17"/>
        <v>0</v>
      </c>
      <c r="AA43" s="159">
        <f t="shared" si="17"/>
        <v>0</v>
      </c>
      <c r="AB43" s="161">
        <f t="shared" si="12"/>
        <v>0</v>
      </c>
      <c r="AC43" s="159">
        <f t="shared" ref="AC43:AN43" si="18">SUM(AC18:AC42)</f>
        <v>0</v>
      </c>
      <c r="AD43" s="159">
        <f t="shared" si="18"/>
        <v>0</v>
      </c>
      <c r="AE43" s="159">
        <f t="shared" si="18"/>
        <v>0</v>
      </c>
      <c r="AF43" s="159">
        <f t="shared" si="18"/>
        <v>0</v>
      </c>
      <c r="AG43" s="159">
        <f t="shared" si="18"/>
        <v>0</v>
      </c>
      <c r="AH43" s="159">
        <f t="shared" si="18"/>
        <v>0</v>
      </c>
      <c r="AI43" s="159">
        <f t="shared" si="18"/>
        <v>0</v>
      </c>
      <c r="AJ43" s="159">
        <f t="shared" si="18"/>
        <v>0</v>
      </c>
      <c r="AK43" s="159">
        <f t="shared" si="18"/>
        <v>0</v>
      </c>
      <c r="AL43" s="159">
        <f t="shared" si="18"/>
        <v>0</v>
      </c>
      <c r="AM43" s="159">
        <f t="shared" si="18"/>
        <v>0</v>
      </c>
      <c r="AN43" s="159">
        <f t="shared" si="18"/>
        <v>0</v>
      </c>
      <c r="AO43" s="161">
        <f t="shared" si="13"/>
        <v>0</v>
      </c>
      <c r="AP43" s="159">
        <f t="shared" ref="AP43:BA43" si="19">SUM(AP18:AP42)</f>
        <v>0</v>
      </c>
      <c r="AQ43" s="159">
        <f t="shared" si="19"/>
        <v>0</v>
      </c>
      <c r="AR43" s="159">
        <f t="shared" si="19"/>
        <v>0</v>
      </c>
      <c r="AS43" s="159">
        <f t="shared" si="19"/>
        <v>0</v>
      </c>
      <c r="AT43" s="159">
        <f t="shared" si="19"/>
        <v>0</v>
      </c>
      <c r="AU43" s="159">
        <f t="shared" si="19"/>
        <v>0</v>
      </c>
      <c r="AV43" s="159">
        <f t="shared" si="19"/>
        <v>0</v>
      </c>
      <c r="AW43" s="159">
        <f t="shared" si="19"/>
        <v>0</v>
      </c>
      <c r="AX43" s="159">
        <f t="shared" si="19"/>
        <v>0</v>
      </c>
      <c r="AY43" s="159">
        <f t="shared" si="19"/>
        <v>0</v>
      </c>
      <c r="AZ43" s="159">
        <f t="shared" si="19"/>
        <v>0</v>
      </c>
      <c r="BA43" s="159">
        <f t="shared" si="19"/>
        <v>0</v>
      </c>
      <c r="BB43" s="161">
        <f t="shared" si="14"/>
        <v>0</v>
      </c>
      <c r="BC43" s="159">
        <f t="shared" ref="BC43:BN43" si="20">SUM(BC18:BC42)</f>
        <v>0</v>
      </c>
      <c r="BD43" s="159">
        <f t="shared" si="20"/>
        <v>0</v>
      </c>
      <c r="BE43" s="159">
        <f t="shared" si="20"/>
        <v>0</v>
      </c>
      <c r="BF43" s="159">
        <f t="shared" si="20"/>
        <v>0</v>
      </c>
      <c r="BG43" s="159">
        <f t="shared" si="20"/>
        <v>0</v>
      </c>
      <c r="BH43" s="159">
        <f t="shared" si="20"/>
        <v>0</v>
      </c>
      <c r="BI43" s="159">
        <f t="shared" si="20"/>
        <v>0</v>
      </c>
      <c r="BJ43" s="159">
        <f t="shared" si="20"/>
        <v>0</v>
      </c>
      <c r="BK43" s="159">
        <f t="shared" si="20"/>
        <v>0</v>
      </c>
      <c r="BL43" s="159">
        <f t="shared" si="20"/>
        <v>0</v>
      </c>
      <c r="BM43" s="159">
        <f t="shared" si="20"/>
        <v>0</v>
      </c>
      <c r="BN43" s="159">
        <f t="shared" si="20"/>
        <v>0</v>
      </c>
      <c r="BO43" s="161">
        <f t="shared" si="15"/>
        <v>0</v>
      </c>
    </row>
    <row r="44" ht="15.75" customHeight="1" outlineLevel="1">
      <c r="A44" s="1"/>
      <c r="B44" s="11" t="s">
        <v>387</v>
      </c>
      <c r="C44" s="156"/>
      <c r="D44" s="156"/>
      <c r="E44" s="156"/>
      <c r="F44" s="156"/>
      <c r="G44" s="156"/>
      <c r="H44" s="156"/>
      <c r="I44" s="156"/>
      <c r="J44" s="156"/>
      <c r="K44" s="156"/>
      <c r="L44" s="156"/>
      <c r="M44" s="156"/>
      <c r="N44" s="156"/>
      <c r="O44" s="155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5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5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5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5"/>
    </row>
    <row r="45" ht="15.75" customHeight="1" outlineLevel="1">
      <c r="A45" s="1"/>
      <c r="B45" s="157" t="str">
        <f>Inputs!AL45</f>
        <v>Other Production 1</v>
      </c>
      <c r="C45" s="158">
        <f>IF(C$2&lt;Inputs!$AO45,0,Inputs!$AM45*Inputs!$AP45)</f>
        <v>0</v>
      </c>
      <c r="D45" s="158">
        <f>IF(D$2&lt;Inputs!$AO45,0,Inputs!$AM45*Inputs!$AP45)</f>
        <v>0</v>
      </c>
      <c r="E45" s="158">
        <f>IF(E$2&lt;Inputs!$AO45,0,Inputs!$AM45*Inputs!$AP45)</f>
        <v>0</v>
      </c>
      <c r="F45" s="158">
        <f>IF(F$2&lt;Inputs!$AO45,0,Inputs!$AM45*Inputs!$AP45)</f>
        <v>0</v>
      </c>
      <c r="G45" s="158">
        <f>IF(G$2&lt;Inputs!$AO45,0,Inputs!$AM45*Inputs!$AP45)</f>
        <v>0</v>
      </c>
      <c r="H45" s="158">
        <f>IF(H$2&lt;Inputs!$AO45,0,Inputs!$AM45*Inputs!$AP45)</f>
        <v>0</v>
      </c>
      <c r="I45" s="158">
        <f>IF(I$2&lt;Inputs!$AO45,0,Inputs!$AM45*Inputs!$AP45)</f>
        <v>0</v>
      </c>
      <c r="J45" s="158">
        <f>IF(J$2&lt;Inputs!$AO45,0,Inputs!$AM45*Inputs!$AP45)</f>
        <v>0</v>
      </c>
      <c r="K45" s="158">
        <f>IF(K$2&lt;Inputs!$AO45,0,Inputs!$AM45*Inputs!$AP45)</f>
        <v>0</v>
      </c>
      <c r="L45" s="158">
        <f>IF(L$2&lt;Inputs!$AO45,0,Inputs!$AM45*Inputs!$AP45)</f>
        <v>0</v>
      </c>
      <c r="M45" s="158">
        <f>IF(M$2&lt;Inputs!$AO45,0,Inputs!$AM45*Inputs!$AP45)</f>
        <v>0</v>
      </c>
      <c r="N45" s="158">
        <f>IF(N$2&lt;Inputs!$AO45,0,Inputs!$AM45*Inputs!$AP45)</f>
        <v>0</v>
      </c>
      <c r="O45" s="159">
        <f t="shared" ref="O45:O56" si="21">SUM(C45:N45)</f>
        <v>0</v>
      </c>
      <c r="P45" s="158">
        <f>IF(P$2&lt;Inputs!$AO45,0,Inputs!$AM45*Inputs!$AQ45)</f>
        <v>0</v>
      </c>
      <c r="Q45" s="158">
        <f>IF(Q$2&lt;Inputs!$AO45,0,Inputs!$AM45*Inputs!$AQ45)</f>
        <v>0</v>
      </c>
      <c r="R45" s="158">
        <f>IF(R$2&lt;Inputs!$AO45,0,Inputs!$AM45*Inputs!$AQ45)</f>
        <v>0</v>
      </c>
      <c r="S45" s="158">
        <f>IF(S$2&lt;Inputs!$AO45,0,Inputs!$AM45*Inputs!$AQ45)</f>
        <v>0</v>
      </c>
      <c r="T45" s="158">
        <f>IF(T$2&lt;Inputs!$AO45,0,Inputs!$AM45*Inputs!$AQ45)</f>
        <v>0</v>
      </c>
      <c r="U45" s="158">
        <f>IF(U$2&lt;Inputs!$AO45,0,Inputs!$AM45*Inputs!$AQ45)</f>
        <v>0</v>
      </c>
      <c r="V45" s="158">
        <f>IF(V$2&lt;Inputs!$AO45,0,Inputs!$AM45*Inputs!$AQ45)</f>
        <v>0</v>
      </c>
      <c r="W45" s="158">
        <f>IF(W$2&lt;Inputs!$AO45,0,Inputs!$AM45*Inputs!$AQ45)</f>
        <v>0</v>
      </c>
      <c r="X45" s="158">
        <f>IF(X$2&lt;Inputs!$AO45,0,Inputs!$AM45*Inputs!$AQ45)</f>
        <v>0</v>
      </c>
      <c r="Y45" s="158">
        <f>IF(Y$2&lt;Inputs!$AO45,0,Inputs!$AM45*Inputs!$AQ45)</f>
        <v>0</v>
      </c>
      <c r="Z45" s="158">
        <f>IF(Z$2&lt;Inputs!$AO45,0,Inputs!$AM45*Inputs!$AQ45)</f>
        <v>0</v>
      </c>
      <c r="AA45" s="158">
        <f>IF(AA$2&lt;Inputs!$AO45,0,Inputs!$AM45*Inputs!$AQ45)</f>
        <v>0</v>
      </c>
      <c r="AB45" s="159">
        <f t="shared" ref="AB45:AB56" si="22">SUM(P45:AA45)</f>
        <v>0</v>
      </c>
      <c r="AC45" s="158">
        <f>IF(AC$2&lt;Inputs!$AO45,0,Inputs!$AM45*Inputs!$AR45)</f>
        <v>0</v>
      </c>
      <c r="AD45" s="158">
        <f>IF(AD$2&lt;Inputs!$AO45,0,Inputs!$AM45*Inputs!$AR45)</f>
        <v>0</v>
      </c>
      <c r="AE45" s="158">
        <f>IF(AE$2&lt;Inputs!$AO45,0,Inputs!$AM45*Inputs!$AR45)</f>
        <v>0</v>
      </c>
      <c r="AF45" s="158">
        <f>IF(AF$2&lt;Inputs!$AO45,0,Inputs!$AM45*Inputs!$AR45)</f>
        <v>0</v>
      </c>
      <c r="AG45" s="158">
        <f>IF(AG$2&lt;Inputs!$AO45,0,Inputs!$AM45*Inputs!$AR45)</f>
        <v>0</v>
      </c>
      <c r="AH45" s="158">
        <f>IF(AH$2&lt;Inputs!$AO45,0,Inputs!$AM45*Inputs!$AR45)</f>
        <v>0</v>
      </c>
      <c r="AI45" s="158">
        <f>IF(AI$2&lt;Inputs!$AO45,0,Inputs!$AM45*Inputs!$AR45)</f>
        <v>0</v>
      </c>
      <c r="AJ45" s="158">
        <f>IF(AJ$2&lt;Inputs!$AO45,0,Inputs!$AM45*Inputs!$AR45)</f>
        <v>0</v>
      </c>
      <c r="AK45" s="158">
        <f>IF(AK$2&lt;Inputs!$AO45,0,Inputs!$AM45*Inputs!$AR45)</f>
        <v>0</v>
      </c>
      <c r="AL45" s="158">
        <f>IF(AL$2&lt;Inputs!$AO45,0,Inputs!$AM45*Inputs!$AR45)</f>
        <v>0</v>
      </c>
      <c r="AM45" s="158">
        <f>IF(AM$2&lt;Inputs!$AO45,0,Inputs!$AM45*Inputs!$AR45)</f>
        <v>0</v>
      </c>
      <c r="AN45" s="158">
        <f>IF(AN$2&lt;Inputs!$AO45,0,Inputs!$AM45*Inputs!$AR45)</f>
        <v>0</v>
      </c>
      <c r="AO45" s="159">
        <f t="shared" ref="AO45:AO56" si="23">SUM(AC45:AN45)</f>
        <v>0</v>
      </c>
      <c r="AP45" s="158">
        <f>IF(AP$2&lt;Inputs!$AO45,0,Inputs!$AM45*Inputs!$AS45)</f>
        <v>0</v>
      </c>
      <c r="AQ45" s="158">
        <f>IF(AQ$2&lt;Inputs!$AO45,0,Inputs!$AM45*Inputs!$AS45)</f>
        <v>0</v>
      </c>
      <c r="AR45" s="158">
        <f>IF(AR$2&lt;Inputs!$AO45,0,Inputs!$AM45*Inputs!$AS45)</f>
        <v>0</v>
      </c>
      <c r="AS45" s="158">
        <f>IF(AS$2&lt;Inputs!$AO45,0,Inputs!$AM45*Inputs!$AS45)</f>
        <v>0</v>
      </c>
      <c r="AT45" s="158">
        <f>IF(AT$2&lt;Inputs!$AO45,0,Inputs!$AM45*Inputs!$AS45)</f>
        <v>0</v>
      </c>
      <c r="AU45" s="158">
        <f>IF(AU$2&lt;Inputs!$AO45,0,Inputs!$AM45*Inputs!$AS45)</f>
        <v>0</v>
      </c>
      <c r="AV45" s="158">
        <f>IF(AV$2&lt;Inputs!$AO45,0,Inputs!$AM45*Inputs!$AS45)</f>
        <v>0</v>
      </c>
      <c r="AW45" s="158">
        <f>IF(AW$2&lt;Inputs!$AO45,0,Inputs!$AM45*Inputs!$AS45)</f>
        <v>0</v>
      </c>
      <c r="AX45" s="158">
        <f>IF(AX$2&lt;Inputs!$AO45,0,Inputs!$AM45*Inputs!$AS45)</f>
        <v>0</v>
      </c>
      <c r="AY45" s="158">
        <f>IF(AY$2&lt;Inputs!$AO45,0,Inputs!$AM45*Inputs!$AS45)</f>
        <v>0</v>
      </c>
      <c r="AZ45" s="158">
        <f>IF(AZ$2&lt;Inputs!$AO45,0,Inputs!$AM45*Inputs!$AS45)</f>
        <v>0</v>
      </c>
      <c r="BA45" s="158">
        <f>IF(BA$2&lt;Inputs!$AO45,0,Inputs!$AM45*Inputs!$AS45)</f>
        <v>0</v>
      </c>
      <c r="BB45" s="159">
        <f t="shared" ref="BB45:BB56" si="24">SUM(AP45:BA45)</f>
        <v>0</v>
      </c>
      <c r="BC45" s="158">
        <f>IF(BC$2&lt;Inputs!$AO45,0,Inputs!$AM45*Inputs!$AT45)</f>
        <v>0</v>
      </c>
      <c r="BD45" s="158">
        <f>IF(BD$2&lt;Inputs!$AO45,0,Inputs!$AM45*Inputs!$AT45)</f>
        <v>0</v>
      </c>
      <c r="BE45" s="158">
        <f>IF(BE$2&lt;Inputs!$AO45,0,Inputs!$AM45*Inputs!$AT45)</f>
        <v>0</v>
      </c>
      <c r="BF45" s="158">
        <f>IF(BF$2&lt;Inputs!$AO45,0,Inputs!$AM45*Inputs!$AT45)</f>
        <v>0</v>
      </c>
      <c r="BG45" s="158">
        <f>IF(BG$2&lt;Inputs!$AO45,0,Inputs!$AM45*Inputs!$AT45)</f>
        <v>0</v>
      </c>
      <c r="BH45" s="158">
        <f>IF(BH$2&lt;Inputs!$AO45,0,Inputs!$AM45*Inputs!$AT45)</f>
        <v>0</v>
      </c>
      <c r="BI45" s="158">
        <f>IF(BI$2&lt;Inputs!$AO45,0,Inputs!$AM45*Inputs!$AT45)</f>
        <v>0</v>
      </c>
      <c r="BJ45" s="158">
        <f>IF(BJ$2&lt;Inputs!$AO45,0,Inputs!$AM45*Inputs!$AT45)</f>
        <v>0</v>
      </c>
      <c r="BK45" s="158">
        <f>IF(BK$2&lt;Inputs!$AO45,0,Inputs!$AM45*Inputs!$AT45)</f>
        <v>0</v>
      </c>
      <c r="BL45" s="158">
        <f>IF(BL$2&lt;Inputs!$AO45,0,Inputs!$AM45*Inputs!$AT45)</f>
        <v>0</v>
      </c>
      <c r="BM45" s="158">
        <f>IF(BM$2&lt;Inputs!$AO45,0,Inputs!$AM45*Inputs!$AT45)</f>
        <v>0</v>
      </c>
      <c r="BN45" s="158">
        <f>IF(BN$2&lt;Inputs!$AO45,0,Inputs!$AM45*Inputs!$AT45)</f>
        <v>0</v>
      </c>
      <c r="BO45" s="159">
        <f t="shared" ref="BO45:BO56" si="25">SUM(BC45:BN45)</f>
        <v>0</v>
      </c>
    </row>
    <row r="46" ht="15.75" customHeight="1" outlineLevel="1">
      <c r="A46" s="1"/>
      <c r="B46" s="157" t="str">
        <f>Inputs!AL46</f>
        <v>Other Production 2</v>
      </c>
      <c r="C46" s="158">
        <f>IF(C$2&lt;Inputs!$AO46,0,Inputs!$AM46*Inputs!$AP46)</f>
        <v>0</v>
      </c>
      <c r="D46" s="158">
        <f>IF(D$2&lt;Inputs!$AO46,0,Inputs!$AM46*Inputs!$AP46)</f>
        <v>0</v>
      </c>
      <c r="E46" s="158">
        <f>IF(E$2&lt;Inputs!$AO46,0,Inputs!$AM46*Inputs!$AP46)</f>
        <v>0</v>
      </c>
      <c r="F46" s="158">
        <f>IF(F$2&lt;Inputs!$AO46,0,Inputs!$AM46*Inputs!$AP46)</f>
        <v>0</v>
      </c>
      <c r="G46" s="158">
        <f>IF(G$2&lt;Inputs!$AO46,0,Inputs!$AM46*Inputs!$AP46)</f>
        <v>0</v>
      </c>
      <c r="H46" s="158">
        <f>IF(H$2&lt;Inputs!$AO46,0,Inputs!$AM46*Inputs!$AP46)</f>
        <v>0</v>
      </c>
      <c r="I46" s="158">
        <f>IF(I$2&lt;Inputs!$AO46,0,Inputs!$AM46*Inputs!$AP46)</f>
        <v>0</v>
      </c>
      <c r="J46" s="158">
        <f>IF(J$2&lt;Inputs!$AO46,0,Inputs!$AM46*Inputs!$AP46)</f>
        <v>0</v>
      </c>
      <c r="K46" s="158">
        <f>IF(K$2&lt;Inputs!$AO46,0,Inputs!$AM46*Inputs!$AP46)</f>
        <v>0</v>
      </c>
      <c r="L46" s="158">
        <f>IF(L$2&lt;Inputs!$AO46,0,Inputs!$AM46*Inputs!$AP46)</f>
        <v>0</v>
      </c>
      <c r="M46" s="158">
        <f>IF(M$2&lt;Inputs!$AO46,0,Inputs!$AM46*Inputs!$AP46)</f>
        <v>0</v>
      </c>
      <c r="N46" s="158">
        <f>IF(N$2&lt;Inputs!$AO46,0,Inputs!$AM46*Inputs!$AP46)</f>
        <v>0</v>
      </c>
      <c r="O46" s="159">
        <f t="shared" si="21"/>
        <v>0</v>
      </c>
      <c r="P46" s="158">
        <f>IF(P$2&lt;Inputs!$AO46,0,Inputs!$AM46*Inputs!$AQ46)</f>
        <v>0</v>
      </c>
      <c r="Q46" s="158">
        <f>IF(Q$2&lt;Inputs!$AO46,0,Inputs!$AM46*Inputs!$AQ46)</f>
        <v>0</v>
      </c>
      <c r="R46" s="158">
        <f>IF(R$2&lt;Inputs!$AO46,0,Inputs!$AM46*Inputs!$AQ46)</f>
        <v>0</v>
      </c>
      <c r="S46" s="158">
        <f>IF(S$2&lt;Inputs!$AO46,0,Inputs!$AM46*Inputs!$AQ46)</f>
        <v>0</v>
      </c>
      <c r="T46" s="158">
        <f>IF(T$2&lt;Inputs!$AO46,0,Inputs!$AM46*Inputs!$AQ46)</f>
        <v>0</v>
      </c>
      <c r="U46" s="158">
        <f>IF(U$2&lt;Inputs!$AO46,0,Inputs!$AM46*Inputs!$AQ46)</f>
        <v>0</v>
      </c>
      <c r="V46" s="158">
        <f>IF(V$2&lt;Inputs!$AO46,0,Inputs!$AM46*Inputs!$AQ46)</f>
        <v>0</v>
      </c>
      <c r="W46" s="158">
        <f>IF(W$2&lt;Inputs!$AO46,0,Inputs!$AM46*Inputs!$AQ46)</f>
        <v>0</v>
      </c>
      <c r="X46" s="158">
        <f>IF(X$2&lt;Inputs!$AO46,0,Inputs!$AM46*Inputs!$AQ46)</f>
        <v>0</v>
      </c>
      <c r="Y46" s="158">
        <f>IF(Y$2&lt;Inputs!$AO46,0,Inputs!$AM46*Inputs!$AQ46)</f>
        <v>0</v>
      </c>
      <c r="Z46" s="158">
        <f>IF(Z$2&lt;Inputs!$AO46,0,Inputs!$AM46*Inputs!$AQ46)</f>
        <v>0</v>
      </c>
      <c r="AA46" s="158">
        <f>IF(AA$2&lt;Inputs!$AO46,0,Inputs!$AM46*Inputs!$AQ46)</f>
        <v>0</v>
      </c>
      <c r="AB46" s="159">
        <f t="shared" si="22"/>
        <v>0</v>
      </c>
      <c r="AC46" s="158">
        <f>IF(AC$2&lt;Inputs!$AO46,0,Inputs!$AM46*Inputs!$AR46)</f>
        <v>0</v>
      </c>
      <c r="AD46" s="158">
        <f>IF(AD$2&lt;Inputs!$AO46,0,Inputs!$AM46*Inputs!$AR46)</f>
        <v>0</v>
      </c>
      <c r="AE46" s="158">
        <f>IF(AE$2&lt;Inputs!$AO46,0,Inputs!$AM46*Inputs!$AR46)</f>
        <v>0</v>
      </c>
      <c r="AF46" s="158">
        <f>IF(AF$2&lt;Inputs!$AO46,0,Inputs!$AM46*Inputs!$AR46)</f>
        <v>0</v>
      </c>
      <c r="AG46" s="158">
        <f>IF(AG$2&lt;Inputs!$AO46,0,Inputs!$AM46*Inputs!$AR46)</f>
        <v>0</v>
      </c>
      <c r="AH46" s="158">
        <f>IF(AH$2&lt;Inputs!$AO46,0,Inputs!$AM46*Inputs!$AR46)</f>
        <v>0</v>
      </c>
      <c r="AI46" s="158">
        <f>IF(AI$2&lt;Inputs!$AO46,0,Inputs!$AM46*Inputs!$AR46)</f>
        <v>0</v>
      </c>
      <c r="AJ46" s="158">
        <f>IF(AJ$2&lt;Inputs!$AO46,0,Inputs!$AM46*Inputs!$AR46)</f>
        <v>0</v>
      </c>
      <c r="AK46" s="158">
        <f>IF(AK$2&lt;Inputs!$AO46,0,Inputs!$AM46*Inputs!$AR46)</f>
        <v>0</v>
      </c>
      <c r="AL46" s="158">
        <f>IF(AL$2&lt;Inputs!$AO46,0,Inputs!$AM46*Inputs!$AR46)</f>
        <v>0</v>
      </c>
      <c r="AM46" s="158">
        <f>IF(AM$2&lt;Inputs!$AO46,0,Inputs!$AM46*Inputs!$AR46)</f>
        <v>0</v>
      </c>
      <c r="AN46" s="158">
        <f>IF(AN$2&lt;Inputs!$AO46,0,Inputs!$AM46*Inputs!$AR46)</f>
        <v>0</v>
      </c>
      <c r="AO46" s="159">
        <f t="shared" si="23"/>
        <v>0</v>
      </c>
      <c r="AP46" s="158">
        <f>IF(AP$2&lt;Inputs!$AO46,0,Inputs!$AM46*Inputs!$AS46)</f>
        <v>0</v>
      </c>
      <c r="AQ46" s="158">
        <f>IF(AQ$2&lt;Inputs!$AO46,0,Inputs!$AM46*Inputs!$AS46)</f>
        <v>0</v>
      </c>
      <c r="AR46" s="158">
        <f>IF(AR$2&lt;Inputs!$AO46,0,Inputs!$AM46*Inputs!$AS46)</f>
        <v>0</v>
      </c>
      <c r="AS46" s="158">
        <f>IF(AS$2&lt;Inputs!$AO46,0,Inputs!$AM46*Inputs!$AS46)</f>
        <v>0</v>
      </c>
      <c r="AT46" s="158">
        <f>IF(AT$2&lt;Inputs!$AO46,0,Inputs!$AM46*Inputs!$AS46)</f>
        <v>0</v>
      </c>
      <c r="AU46" s="158">
        <f>IF(AU$2&lt;Inputs!$AO46,0,Inputs!$AM46*Inputs!$AS46)</f>
        <v>0</v>
      </c>
      <c r="AV46" s="158">
        <f>IF(AV$2&lt;Inputs!$AO46,0,Inputs!$AM46*Inputs!$AS46)</f>
        <v>0</v>
      </c>
      <c r="AW46" s="158">
        <f>IF(AW$2&lt;Inputs!$AO46,0,Inputs!$AM46*Inputs!$AS46)</f>
        <v>0</v>
      </c>
      <c r="AX46" s="158">
        <f>IF(AX$2&lt;Inputs!$AO46,0,Inputs!$AM46*Inputs!$AS46)</f>
        <v>0</v>
      </c>
      <c r="AY46" s="158">
        <f>IF(AY$2&lt;Inputs!$AO46,0,Inputs!$AM46*Inputs!$AS46)</f>
        <v>0</v>
      </c>
      <c r="AZ46" s="158">
        <f>IF(AZ$2&lt;Inputs!$AO46,0,Inputs!$AM46*Inputs!$AS46)</f>
        <v>0</v>
      </c>
      <c r="BA46" s="158">
        <f>IF(BA$2&lt;Inputs!$AO46,0,Inputs!$AM46*Inputs!$AS46)</f>
        <v>0</v>
      </c>
      <c r="BB46" s="159">
        <f t="shared" si="24"/>
        <v>0</v>
      </c>
      <c r="BC46" s="158">
        <f>IF(BC$2&lt;Inputs!$AO46,0,Inputs!$AM46*Inputs!$AT46)</f>
        <v>0</v>
      </c>
      <c r="BD46" s="158">
        <f>IF(BD$2&lt;Inputs!$AO46,0,Inputs!$AM46*Inputs!$AT46)</f>
        <v>0</v>
      </c>
      <c r="BE46" s="158">
        <f>IF(BE$2&lt;Inputs!$AO46,0,Inputs!$AM46*Inputs!$AT46)</f>
        <v>0</v>
      </c>
      <c r="BF46" s="158">
        <f>IF(BF$2&lt;Inputs!$AO46,0,Inputs!$AM46*Inputs!$AT46)</f>
        <v>0</v>
      </c>
      <c r="BG46" s="158">
        <f>IF(BG$2&lt;Inputs!$AO46,0,Inputs!$AM46*Inputs!$AT46)</f>
        <v>0</v>
      </c>
      <c r="BH46" s="158">
        <f>IF(BH$2&lt;Inputs!$AO46,0,Inputs!$AM46*Inputs!$AT46)</f>
        <v>0</v>
      </c>
      <c r="BI46" s="158">
        <f>IF(BI$2&lt;Inputs!$AO46,0,Inputs!$AM46*Inputs!$AT46)</f>
        <v>0</v>
      </c>
      <c r="BJ46" s="158">
        <f>IF(BJ$2&lt;Inputs!$AO46,0,Inputs!$AM46*Inputs!$AT46)</f>
        <v>0</v>
      </c>
      <c r="BK46" s="158">
        <f>IF(BK$2&lt;Inputs!$AO46,0,Inputs!$AM46*Inputs!$AT46)</f>
        <v>0</v>
      </c>
      <c r="BL46" s="158">
        <f>IF(BL$2&lt;Inputs!$AO46,0,Inputs!$AM46*Inputs!$AT46)</f>
        <v>0</v>
      </c>
      <c r="BM46" s="158">
        <f>IF(BM$2&lt;Inputs!$AO46,0,Inputs!$AM46*Inputs!$AT46)</f>
        <v>0</v>
      </c>
      <c r="BN46" s="158">
        <f>IF(BN$2&lt;Inputs!$AO46,0,Inputs!$AM46*Inputs!$AT46)</f>
        <v>0</v>
      </c>
      <c r="BO46" s="159">
        <f t="shared" si="25"/>
        <v>0</v>
      </c>
    </row>
    <row r="47" ht="15.75" customHeight="1" outlineLevel="1">
      <c r="A47" s="1"/>
      <c r="B47" s="157" t="str">
        <f>Inputs!AL47</f>
        <v>Other Production 3</v>
      </c>
      <c r="C47" s="158">
        <f>IF(C$2&lt;Inputs!$AO47,0,Inputs!$AM47*Inputs!$AP47)</f>
        <v>0</v>
      </c>
      <c r="D47" s="158">
        <f>IF(D$2&lt;Inputs!$AO47,0,Inputs!$AM47*Inputs!$AP47)</f>
        <v>0</v>
      </c>
      <c r="E47" s="158">
        <f>IF(E$2&lt;Inputs!$AO47,0,Inputs!$AM47*Inputs!$AP47)</f>
        <v>0</v>
      </c>
      <c r="F47" s="158">
        <f>IF(F$2&lt;Inputs!$AO47,0,Inputs!$AM47*Inputs!$AP47)</f>
        <v>0</v>
      </c>
      <c r="G47" s="158">
        <f>IF(G$2&lt;Inputs!$AO47,0,Inputs!$AM47*Inputs!$AP47)</f>
        <v>0</v>
      </c>
      <c r="H47" s="158">
        <f>IF(H$2&lt;Inputs!$AO47,0,Inputs!$AM47*Inputs!$AP47)</f>
        <v>0</v>
      </c>
      <c r="I47" s="158">
        <f>IF(I$2&lt;Inputs!$AO47,0,Inputs!$AM47*Inputs!$AP47)</f>
        <v>0</v>
      </c>
      <c r="J47" s="158">
        <f>IF(J$2&lt;Inputs!$AO47,0,Inputs!$AM47*Inputs!$AP47)</f>
        <v>0</v>
      </c>
      <c r="K47" s="158">
        <f>IF(K$2&lt;Inputs!$AO47,0,Inputs!$AM47*Inputs!$AP47)</f>
        <v>0</v>
      </c>
      <c r="L47" s="158">
        <f>IF(L$2&lt;Inputs!$AO47,0,Inputs!$AM47*Inputs!$AP47)</f>
        <v>0</v>
      </c>
      <c r="M47" s="158">
        <f>IF(M$2&lt;Inputs!$AO47,0,Inputs!$AM47*Inputs!$AP47)</f>
        <v>0</v>
      </c>
      <c r="N47" s="158">
        <f>IF(N$2&lt;Inputs!$AO47,0,Inputs!$AM47*Inputs!$AP47)</f>
        <v>0</v>
      </c>
      <c r="O47" s="159">
        <f t="shared" si="21"/>
        <v>0</v>
      </c>
      <c r="P47" s="158">
        <f>IF(P$2&lt;Inputs!$AO47,0,Inputs!$AM47*Inputs!$AQ47)</f>
        <v>0</v>
      </c>
      <c r="Q47" s="158">
        <f>IF(Q$2&lt;Inputs!$AO47,0,Inputs!$AM47*Inputs!$AQ47)</f>
        <v>0</v>
      </c>
      <c r="R47" s="158">
        <f>IF(R$2&lt;Inputs!$AO47,0,Inputs!$AM47*Inputs!$AQ47)</f>
        <v>0</v>
      </c>
      <c r="S47" s="158">
        <f>IF(S$2&lt;Inputs!$AO47,0,Inputs!$AM47*Inputs!$AQ47)</f>
        <v>0</v>
      </c>
      <c r="T47" s="158">
        <f>IF(T$2&lt;Inputs!$AO47,0,Inputs!$AM47*Inputs!$AQ47)</f>
        <v>0</v>
      </c>
      <c r="U47" s="158">
        <f>IF(U$2&lt;Inputs!$AO47,0,Inputs!$AM47*Inputs!$AQ47)</f>
        <v>0</v>
      </c>
      <c r="V47" s="158">
        <f>IF(V$2&lt;Inputs!$AO47,0,Inputs!$AM47*Inputs!$AQ47)</f>
        <v>0</v>
      </c>
      <c r="W47" s="158">
        <f>IF(W$2&lt;Inputs!$AO47,0,Inputs!$AM47*Inputs!$AQ47)</f>
        <v>0</v>
      </c>
      <c r="X47" s="158">
        <f>IF(X$2&lt;Inputs!$AO47,0,Inputs!$AM47*Inputs!$AQ47)</f>
        <v>0</v>
      </c>
      <c r="Y47" s="158">
        <f>IF(Y$2&lt;Inputs!$AO47,0,Inputs!$AM47*Inputs!$AQ47)</f>
        <v>0</v>
      </c>
      <c r="Z47" s="158">
        <f>IF(Z$2&lt;Inputs!$AO47,0,Inputs!$AM47*Inputs!$AQ47)</f>
        <v>0</v>
      </c>
      <c r="AA47" s="158">
        <f>IF(AA$2&lt;Inputs!$AO47,0,Inputs!$AM47*Inputs!$AQ47)</f>
        <v>0</v>
      </c>
      <c r="AB47" s="159">
        <f t="shared" si="22"/>
        <v>0</v>
      </c>
      <c r="AC47" s="158">
        <f>IF(AC$2&lt;Inputs!$AO47,0,Inputs!$AM47*Inputs!$AR47)</f>
        <v>0</v>
      </c>
      <c r="AD47" s="158">
        <f>IF(AD$2&lt;Inputs!$AO47,0,Inputs!$AM47*Inputs!$AR47)</f>
        <v>0</v>
      </c>
      <c r="AE47" s="158">
        <f>IF(AE$2&lt;Inputs!$AO47,0,Inputs!$AM47*Inputs!$AR47)</f>
        <v>0</v>
      </c>
      <c r="AF47" s="158">
        <f>IF(AF$2&lt;Inputs!$AO47,0,Inputs!$AM47*Inputs!$AR47)</f>
        <v>0</v>
      </c>
      <c r="AG47" s="158">
        <f>IF(AG$2&lt;Inputs!$AO47,0,Inputs!$AM47*Inputs!$AR47)</f>
        <v>0</v>
      </c>
      <c r="AH47" s="158">
        <f>IF(AH$2&lt;Inputs!$AO47,0,Inputs!$AM47*Inputs!$AR47)</f>
        <v>0</v>
      </c>
      <c r="AI47" s="158">
        <f>IF(AI$2&lt;Inputs!$AO47,0,Inputs!$AM47*Inputs!$AR47)</f>
        <v>0</v>
      </c>
      <c r="AJ47" s="158">
        <f>IF(AJ$2&lt;Inputs!$AO47,0,Inputs!$AM47*Inputs!$AR47)</f>
        <v>0</v>
      </c>
      <c r="AK47" s="158">
        <f>IF(AK$2&lt;Inputs!$AO47,0,Inputs!$AM47*Inputs!$AR47)</f>
        <v>0</v>
      </c>
      <c r="AL47" s="158">
        <f>IF(AL$2&lt;Inputs!$AO47,0,Inputs!$AM47*Inputs!$AR47)</f>
        <v>0</v>
      </c>
      <c r="AM47" s="158">
        <f>IF(AM$2&lt;Inputs!$AO47,0,Inputs!$AM47*Inputs!$AR47)</f>
        <v>0</v>
      </c>
      <c r="AN47" s="158">
        <f>IF(AN$2&lt;Inputs!$AO47,0,Inputs!$AM47*Inputs!$AR47)</f>
        <v>0</v>
      </c>
      <c r="AO47" s="159">
        <f t="shared" si="23"/>
        <v>0</v>
      </c>
      <c r="AP47" s="158">
        <f>IF(AP$2&lt;Inputs!$AO47,0,Inputs!$AM47*Inputs!$AS47)</f>
        <v>0</v>
      </c>
      <c r="AQ47" s="158">
        <f>IF(AQ$2&lt;Inputs!$AO47,0,Inputs!$AM47*Inputs!$AS47)</f>
        <v>0</v>
      </c>
      <c r="AR47" s="158">
        <f>IF(AR$2&lt;Inputs!$AO47,0,Inputs!$AM47*Inputs!$AS47)</f>
        <v>0</v>
      </c>
      <c r="AS47" s="158">
        <f>IF(AS$2&lt;Inputs!$AO47,0,Inputs!$AM47*Inputs!$AS47)</f>
        <v>0</v>
      </c>
      <c r="AT47" s="158">
        <f>IF(AT$2&lt;Inputs!$AO47,0,Inputs!$AM47*Inputs!$AS47)</f>
        <v>0</v>
      </c>
      <c r="AU47" s="158">
        <f>IF(AU$2&lt;Inputs!$AO47,0,Inputs!$AM47*Inputs!$AS47)</f>
        <v>0</v>
      </c>
      <c r="AV47" s="158">
        <f>IF(AV$2&lt;Inputs!$AO47,0,Inputs!$AM47*Inputs!$AS47)</f>
        <v>0</v>
      </c>
      <c r="AW47" s="158">
        <f>IF(AW$2&lt;Inputs!$AO47,0,Inputs!$AM47*Inputs!$AS47)</f>
        <v>0</v>
      </c>
      <c r="AX47" s="158">
        <f>IF(AX$2&lt;Inputs!$AO47,0,Inputs!$AM47*Inputs!$AS47)</f>
        <v>0</v>
      </c>
      <c r="AY47" s="158">
        <f>IF(AY$2&lt;Inputs!$AO47,0,Inputs!$AM47*Inputs!$AS47)</f>
        <v>0</v>
      </c>
      <c r="AZ47" s="158">
        <f>IF(AZ$2&lt;Inputs!$AO47,0,Inputs!$AM47*Inputs!$AS47)</f>
        <v>0</v>
      </c>
      <c r="BA47" s="158">
        <f>IF(BA$2&lt;Inputs!$AO47,0,Inputs!$AM47*Inputs!$AS47)</f>
        <v>0</v>
      </c>
      <c r="BB47" s="159">
        <f t="shared" si="24"/>
        <v>0</v>
      </c>
      <c r="BC47" s="158">
        <f>IF(BC$2&lt;Inputs!$AO47,0,Inputs!$AM47*Inputs!$AT47)</f>
        <v>0</v>
      </c>
      <c r="BD47" s="158">
        <f>IF(BD$2&lt;Inputs!$AO47,0,Inputs!$AM47*Inputs!$AT47)</f>
        <v>0</v>
      </c>
      <c r="BE47" s="158">
        <f>IF(BE$2&lt;Inputs!$AO47,0,Inputs!$AM47*Inputs!$AT47)</f>
        <v>0</v>
      </c>
      <c r="BF47" s="158">
        <f>IF(BF$2&lt;Inputs!$AO47,0,Inputs!$AM47*Inputs!$AT47)</f>
        <v>0</v>
      </c>
      <c r="BG47" s="158">
        <f>IF(BG$2&lt;Inputs!$AO47,0,Inputs!$AM47*Inputs!$AT47)</f>
        <v>0</v>
      </c>
      <c r="BH47" s="158">
        <f>IF(BH$2&lt;Inputs!$AO47,0,Inputs!$AM47*Inputs!$AT47)</f>
        <v>0</v>
      </c>
      <c r="BI47" s="158">
        <f>IF(BI$2&lt;Inputs!$AO47,0,Inputs!$AM47*Inputs!$AT47)</f>
        <v>0</v>
      </c>
      <c r="BJ47" s="158">
        <f>IF(BJ$2&lt;Inputs!$AO47,0,Inputs!$AM47*Inputs!$AT47)</f>
        <v>0</v>
      </c>
      <c r="BK47" s="158">
        <f>IF(BK$2&lt;Inputs!$AO47,0,Inputs!$AM47*Inputs!$AT47)</f>
        <v>0</v>
      </c>
      <c r="BL47" s="158">
        <f>IF(BL$2&lt;Inputs!$AO47,0,Inputs!$AM47*Inputs!$AT47)</f>
        <v>0</v>
      </c>
      <c r="BM47" s="158">
        <f>IF(BM$2&lt;Inputs!$AO47,0,Inputs!$AM47*Inputs!$AT47)</f>
        <v>0</v>
      </c>
      <c r="BN47" s="158">
        <f>IF(BN$2&lt;Inputs!$AO47,0,Inputs!$AM47*Inputs!$AT47)</f>
        <v>0</v>
      </c>
      <c r="BO47" s="159">
        <f t="shared" si="25"/>
        <v>0</v>
      </c>
    </row>
    <row r="48" ht="15.75" customHeight="1" outlineLevel="1">
      <c r="A48" s="1"/>
      <c r="B48" s="157" t="str">
        <f>Inputs!AL48</f>
        <v>Other Production 4</v>
      </c>
      <c r="C48" s="158">
        <f>IF(C$2&lt;Inputs!$AO48,0,Inputs!$AM48*Inputs!$AP48)</f>
        <v>0</v>
      </c>
      <c r="D48" s="158">
        <f>IF(D$2&lt;Inputs!$AO48,0,Inputs!$AM48*Inputs!$AP48)</f>
        <v>0</v>
      </c>
      <c r="E48" s="158">
        <f>IF(E$2&lt;Inputs!$AO48,0,Inputs!$AM48*Inputs!$AP48)</f>
        <v>0</v>
      </c>
      <c r="F48" s="158">
        <f>IF(F$2&lt;Inputs!$AO48,0,Inputs!$AM48*Inputs!$AP48)</f>
        <v>0</v>
      </c>
      <c r="G48" s="158">
        <f>IF(G$2&lt;Inputs!$AO48,0,Inputs!$AM48*Inputs!$AP48)</f>
        <v>0</v>
      </c>
      <c r="H48" s="158">
        <f>IF(H$2&lt;Inputs!$AO48,0,Inputs!$AM48*Inputs!$AP48)</f>
        <v>0</v>
      </c>
      <c r="I48" s="158">
        <f>IF(I$2&lt;Inputs!$AO48,0,Inputs!$AM48*Inputs!$AP48)</f>
        <v>0</v>
      </c>
      <c r="J48" s="158">
        <f>IF(J$2&lt;Inputs!$AO48,0,Inputs!$AM48*Inputs!$AP48)</f>
        <v>0</v>
      </c>
      <c r="K48" s="158">
        <f>IF(K$2&lt;Inputs!$AO48,0,Inputs!$AM48*Inputs!$AP48)</f>
        <v>0</v>
      </c>
      <c r="L48" s="158">
        <f>IF(L$2&lt;Inputs!$AO48,0,Inputs!$AM48*Inputs!$AP48)</f>
        <v>0</v>
      </c>
      <c r="M48" s="158">
        <f>IF(M$2&lt;Inputs!$AO48,0,Inputs!$AM48*Inputs!$AP48)</f>
        <v>0</v>
      </c>
      <c r="N48" s="158">
        <f>IF(N$2&lt;Inputs!$AO48,0,Inputs!$AM48*Inputs!$AP48)</f>
        <v>0</v>
      </c>
      <c r="O48" s="159">
        <f t="shared" si="21"/>
        <v>0</v>
      </c>
      <c r="P48" s="158">
        <f>IF(P$2&lt;Inputs!$AO48,0,Inputs!$AM48*Inputs!$AQ48)</f>
        <v>0</v>
      </c>
      <c r="Q48" s="158">
        <f>IF(Q$2&lt;Inputs!$AO48,0,Inputs!$AM48*Inputs!$AQ48)</f>
        <v>0</v>
      </c>
      <c r="R48" s="158">
        <f>IF(R$2&lt;Inputs!$AO48,0,Inputs!$AM48*Inputs!$AQ48)</f>
        <v>0</v>
      </c>
      <c r="S48" s="158">
        <f>IF(S$2&lt;Inputs!$AO48,0,Inputs!$AM48*Inputs!$AQ48)</f>
        <v>0</v>
      </c>
      <c r="T48" s="158">
        <f>IF(T$2&lt;Inputs!$AO48,0,Inputs!$AM48*Inputs!$AQ48)</f>
        <v>0</v>
      </c>
      <c r="U48" s="158">
        <f>IF(U$2&lt;Inputs!$AO48,0,Inputs!$AM48*Inputs!$AQ48)</f>
        <v>0</v>
      </c>
      <c r="V48" s="158">
        <f>IF(V$2&lt;Inputs!$AO48,0,Inputs!$AM48*Inputs!$AQ48)</f>
        <v>0</v>
      </c>
      <c r="W48" s="158">
        <f>IF(W$2&lt;Inputs!$AO48,0,Inputs!$AM48*Inputs!$AQ48)</f>
        <v>0</v>
      </c>
      <c r="X48" s="158">
        <f>IF(X$2&lt;Inputs!$AO48,0,Inputs!$AM48*Inputs!$AQ48)</f>
        <v>0</v>
      </c>
      <c r="Y48" s="158">
        <f>IF(Y$2&lt;Inputs!$AO48,0,Inputs!$AM48*Inputs!$AQ48)</f>
        <v>0</v>
      </c>
      <c r="Z48" s="158">
        <f>IF(Z$2&lt;Inputs!$AO48,0,Inputs!$AM48*Inputs!$AQ48)</f>
        <v>0</v>
      </c>
      <c r="AA48" s="158">
        <f>IF(AA$2&lt;Inputs!$AO48,0,Inputs!$AM48*Inputs!$AQ48)</f>
        <v>0</v>
      </c>
      <c r="AB48" s="159">
        <f t="shared" si="22"/>
        <v>0</v>
      </c>
      <c r="AC48" s="158">
        <f>IF(AC$2&lt;Inputs!$AO48,0,Inputs!$AM48*Inputs!$AR48)</f>
        <v>0</v>
      </c>
      <c r="AD48" s="158">
        <f>IF(AD$2&lt;Inputs!$AO48,0,Inputs!$AM48*Inputs!$AR48)</f>
        <v>0</v>
      </c>
      <c r="AE48" s="158">
        <f>IF(AE$2&lt;Inputs!$AO48,0,Inputs!$AM48*Inputs!$AR48)</f>
        <v>0</v>
      </c>
      <c r="AF48" s="158">
        <f>IF(AF$2&lt;Inputs!$AO48,0,Inputs!$AM48*Inputs!$AR48)</f>
        <v>0</v>
      </c>
      <c r="AG48" s="158">
        <f>IF(AG$2&lt;Inputs!$AO48,0,Inputs!$AM48*Inputs!$AR48)</f>
        <v>0</v>
      </c>
      <c r="AH48" s="158">
        <f>IF(AH$2&lt;Inputs!$AO48,0,Inputs!$AM48*Inputs!$AR48)</f>
        <v>0</v>
      </c>
      <c r="AI48" s="158">
        <f>IF(AI$2&lt;Inputs!$AO48,0,Inputs!$AM48*Inputs!$AR48)</f>
        <v>0</v>
      </c>
      <c r="AJ48" s="158">
        <f>IF(AJ$2&lt;Inputs!$AO48,0,Inputs!$AM48*Inputs!$AR48)</f>
        <v>0</v>
      </c>
      <c r="AK48" s="158">
        <f>IF(AK$2&lt;Inputs!$AO48,0,Inputs!$AM48*Inputs!$AR48)</f>
        <v>0</v>
      </c>
      <c r="AL48" s="158">
        <f>IF(AL$2&lt;Inputs!$AO48,0,Inputs!$AM48*Inputs!$AR48)</f>
        <v>0</v>
      </c>
      <c r="AM48" s="158">
        <f>IF(AM$2&lt;Inputs!$AO48,0,Inputs!$AM48*Inputs!$AR48)</f>
        <v>0</v>
      </c>
      <c r="AN48" s="158">
        <f>IF(AN$2&lt;Inputs!$AO48,0,Inputs!$AM48*Inputs!$AR48)</f>
        <v>0</v>
      </c>
      <c r="AO48" s="159">
        <f t="shared" si="23"/>
        <v>0</v>
      </c>
      <c r="AP48" s="158">
        <f>IF(AP$2&lt;Inputs!$AO48,0,Inputs!$AM48*Inputs!$AS48)</f>
        <v>0</v>
      </c>
      <c r="AQ48" s="158">
        <f>IF(AQ$2&lt;Inputs!$AO48,0,Inputs!$AM48*Inputs!$AS48)</f>
        <v>0</v>
      </c>
      <c r="AR48" s="158">
        <f>IF(AR$2&lt;Inputs!$AO48,0,Inputs!$AM48*Inputs!$AS48)</f>
        <v>0</v>
      </c>
      <c r="AS48" s="158">
        <f>IF(AS$2&lt;Inputs!$AO48,0,Inputs!$AM48*Inputs!$AS48)</f>
        <v>0</v>
      </c>
      <c r="AT48" s="158">
        <f>IF(AT$2&lt;Inputs!$AO48,0,Inputs!$AM48*Inputs!$AS48)</f>
        <v>0</v>
      </c>
      <c r="AU48" s="158">
        <f>IF(AU$2&lt;Inputs!$AO48,0,Inputs!$AM48*Inputs!$AS48)</f>
        <v>0</v>
      </c>
      <c r="AV48" s="158">
        <f>IF(AV$2&lt;Inputs!$AO48,0,Inputs!$AM48*Inputs!$AS48)</f>
        <v>0</v>
      </c>
      <c r="AW48" s="158">
        <f>IF(AW$2&lt;Inputs!$AO48,0,Inputs!$AM48*Inputs!$AS48)</f>
        <v>0</v>
      </c>
      <c r="AX48" s="158">
        <f>IF(AX$2&lt;Inputs!$AO48,0,Inputs!$AM48*Inputs!$AS48)</f>
        <v>0</v>
      </c>
      <c r="AY48" s="158">
        <f>IF(AY$2&lt;Inputs!$AO48,0,Inputs!$AM48*Inputs!$AS48)</f>
        <v>0</v>
      </c>
      <c r="AZ48" s="158">
        <f>IF(AZ$2&lt;Inputs!$AO48,0,Inputs!$AM48*Inputs!$AS48)</f>
        <v>0</v>
      </c>
      <c r="BA48" s="158">
        <f>IF(BA$2&lt;Inputs!$AO48,0,Inputs!$AM48*Inputs!$AS48)</f>
        <v>0</v>
      </c>
      <c r="BB48" s="159">
        <f t="shared" si="24"/>
        <v>0</v>
      </c>
      <c r="BC48" s="158">
        <f>IF(BC$2&lt;Inputs!$AO48,0,Inputs!$AM48*Inputs!$AT48)</f>
        <v>0</v>
      </c>
      <c r="BD48" s="158">
        <f>IF(BD$2&lt;Inputs!$AO48,0,Inputs!$AM48*Inputs!$AT48)</f>
        <v>0</v>
      </c>
      <c r="BE48" s="158">
        <f>IF(BE$2&lt;Inputs!$AO48,0,Inputs!$AM48*Inputs!$AT48)</f>
        <v>0</v>
      </c>
      <c r="BF48" s="158">
        <f>IF(BF$2&lt;Inputs!$AO48,0,Inputs!$AM48*Inputs!$AT48)</f>
        <v>0</v>
      </c>
      <c r="BG48" s="158">
        <f>IF(BG$2&lt;Inputs!$AO48,0,Inputs!$AM48*Inputs!$AT48)</f>
        <v>0</v>
      </c>
      <c r="BH48" s="158">
        <f>IF(BH$2&lt;Inputs!$AO48,0,Inputs!$AM48*Inputs!$AT48)</f>
        <v>0</v>
      </c>
      <c r="BI48" s="158">
        <f>IF(BI$2&lt;Inputs!$AO48,0,Inputs!$AM48*Inputs!$AT48)</f>
        <v>0</v>
      </c>
      <c r="BJ48" s="158">
        <f>IF(BJ$2&lt;Inputs!$AO48,0,Inputs!$AM48*Inputs!$AT48)</f>
        <v>0</v>
      </c>
      <c r="BK48" s="158">
        <f>IF(BK$2&lt;Inputs!$AO48,0,Inputs!$AM48*Inputs!$AT48)</f>
        <v>0</v>
      </c>
      <c r="BL48" s="158">
        <f>IF(BL$2&lt;Inputs!$AO48,0,Inputs!$AM48*Inputs!$AT48)</f>
        <v>0</v>
      </c>
      <c r="BM48" s="158">
        <f>IF(BM$2&lt;Inputs!$AO48,0,Inputs!$AM48*Inputs!$AT48)</f>
        <v>0</v>
      </c>
      <c r="BN48" s="158">
        <f>IF(BN$2&lt;Inputs!$AO48,0,Inputs!$AM48*Inputs!$AT48)</f>
        <v>0</v>
      </c>
      <c r="BO48" s="159">
        <f t="shared" si="25"/>
        <v>0</v>
      </c>
    </row>
    <row r="49" ht="15.75" customHeight="1" outlineLevel="1">
      <c r="A49" s="1"/>
      <c r="B49" s="157" t="str">
        <f>Inputs!AL49</f>
        <v>Other Production 5</v>
      </c>
      <c r="C49" s="158">
        <f>IF(C$2&lt;Inputs!$AO49,0,Inputs!$AM49*Inputs!$AP49)</f>
        <v>0</v>
      </c>
      <c r="D49" s="158">
        <f>IF(D$2&lt;Inputs!$AO49,0,Inputs!$AM49*Inputs!$AP49)</f>
        <v>0</v>
      </c>
      <c r="E49" s="158">
        <f>IF(E$2&lt;Inputs!$AO49,0,Inputs!$AM49*Inputs!$AP49)</f>
        <v>0</v>
      </c>
      <c r="F49" s="158">
        <f>IF(F$2&lt;Inputs!$AO49,0,Inputs!$AM49*Inputs!$AP49)</f>
        <v>0</v>
      </c>
      <c r="G49" s="158">
        <f>IF(G$2&lt;Inputs!$AO49,0,Inputs!$AM49*Inputs!$AP49)</f>
        <v>0</v>
      </c>
      <c r="H49" s="158">
        <f>IF(H$2&lt;Inputs!$AO49,0,Inputs!$AM49*Inputs!$AP49)</f>
        <v>0</v>
      </c>
      <c r="I49" s="158">
        <f>IF(I$2&lt;Inputs!$AO49,0,Inputs!$AM49*Inputs!$AP49)</f>
        <v>0</v>
      </c>
      <c r="J49" s="158">
        <f>IF(J$2&lt;Inputs!$AO49,0,Inputs!$AM49*Inputs!$AP49)</f>
        <v>0</v>
      </c>
      <c r="K49" s="158">
        <f>IF(K$2&lt;Inputs!$AO49,0,Inputs!$AM49*Inputs!$AP49)</f>
        <v>0</v>
      </c>
      <c r="L49" s="158">
        <f>IF(L$2&lt;Inputs!$AO49,0,Inputs!$AM49*Inputs!$AP49)</f>
        <v>0</v>
      </c>
      <c r="M49" s="158">
        <f>IF(M$2&lt;Inputs!$AO49,0,Inputs!$AM49*Inputs!$AP49)</f>
        <v>0</v>
      </c>
      <c r="N49" s="158">
        <f>IF(N$2&lt;Inputs!$AO49,0,Inputs!$AM49*Inputs!$AP49)</f>
        <v>0</v>
      </c>
      <c r="O49" s="159">
        <f t="shared" si="21"/>
        <v>0</v>
      </c>
      <c r="P49" s="158">
        <f>IF(P$2&lt;Inputs!$AO49,0,Inputs!$AM49*Inputs!$AQ49)</f>
        <v>0</v>
      </c>
      <c r="Q49" s="158">
        <f>IF(Q$2&lt;Inputs!$AO49,0,Inputs!$AM49*Inputs!$AQ49)</f>
        <v>0</v>
      </c>
      <c r="R49" s="158">
        <f>IF(R$2&lt;Inputs!$AO49,0,Inputs!$AM49*Inputs!$AQ49)</f>
        <v>0</v>
      </c>
      <c r="S49" s="158">
        <f>IF(S$2&lt;Inputs!$AO49,0,Inputs!$AM49*Inputs!$AQ49)</f>
        <v>0</v>
      </c>
      <c r="T49" s="158">
        <f>IF(T$2&lt;Inputs!$AO49,0,Inputs!$AM49*Inputs!$AQ49)</f>
        <v>0</v>
      </c>
      <c r="U49" s="158">
        <f>IF(U$2&lt;Inputs!$AO49,0,Inputs!$AM49*Inputs!$AQ49)</f>
        <v>0</v>
      </c>
      <c r="V49" s="158">
        <f>IF(V$2&lt;Inputs!$AO49,0,Inputs!$AM49*Inputs!$AQ49)</f>
        <v>0</v>
      </c>
      <c r="W49" s="158">
        <f>IF(W$2&lt;Inputs!$AO49,0,Inputs!$AM49*Inputs!$AQ49)</f>
        <v>0</v>
      </c>
      <c r="X49" s="158">
        <f>IF(X$2&lt;Inputs!$AO49,0,Inputs!$AM49*Inputs!$AQ49)</f>
        <v>0</v>
      </c>
      <c r="Y49" s="158">
        <f>IF(Y$2&lt;Inputs!$AO49,0,Inputs!$AM49*Inputs!$AQ49)</f>
        <v>0</v>
      </c>
      <c r="Z49" s="158">
        <f>IF(Z$2&lt;Inputs!$AO49,0,Inputs!$AM49*Inputs!$AQ49)</f>
        <v>0</v>
      </c>
      <c r="AA49" s="158">
        <f>IF(AA$2&lt;Inputs!$AO49,0,Inputs!$AM49*Inputs!$AQ49)</f>
        <v>0</v>
      </c>
      <c r="AB49" s="159">
        <f t="shared" si="22"/>
        <v>0</v>
      </c>
      <c r="AC49" s="158">
        <f>IF(AC$2&lt;Inputs!$AO49,0,Inputs!$AM49*Inputs!$AR49)</f>
        <v>0</v>
      </c>
      <c r="AD49" s="158">
        <f>IF(AD$2&lt;Inputs!$AO49,0,Inputs!$AM49*Inputs!$AR49)</f>
        <v>0</v>
      </c>
      <c r="AE49" s="158">
        <f>IF(AE$2&lt;Inputs!$AO49,0,Inputs!$AM49*Inputs!$AR49)</f>
        <v>0</v>
      </c>
      <c r="AF49" s="158">
        <f>IF(AF$2&lt;Inputs!$AO49,0,Inputs!$AM49*Inputs!$AR49)</f>
        <v>0</v>
      </c>
      <c r="AG49" s="158">
        <f>IF(AG$2&lt;Inputs!$AO49,0,Inputs!$AM49*Inputs!$AR49)</f>
        <v>0</v>
      </c>
      <c r="AH49" s="158">
        <f>IF(AH$2&lt;Inputs!$AO49,0,Inputs!$AM49*Inputs!$AR49)</f>
        <v>0</v>
      </c>
      <c r="AI49" s="158">
        <f>IF(AI$2&lt;Inputs!$AO49,0,Inputs!$AM49*Inputs!$AR49)</f>
        <v>0</v>
      </c>
      <c r="AJ49" s="158">
        <f>IF(AJ$2&lt;Inputs!$AO49,0,Inputs!$AM49*Inputs!$AR49)</f>
        <v>0</v>
      </c>
      <c r="AK49" s="158">
        <f>IF(AK$2&lt;Inputs!$AO49,0,Inputs!$AM49*Inputs!$AR49)</f>
        <v>0</v>
      </c>
      <c r="AL49" s="158">
        <f>IF(AL$2&lt;Inputs!$AO49,0,Inputs!$AM49*Inputs!$AR49)</f>
        <v>0</v>
      </c>
      <c r="AM49" s="158">
        <f>IF(AM$2&lt;Inputs!$AO49,0,Inputs!$AM49*Inputs!$AR49)</f>
        <v>0</v>
      </c>
      <c r="AN49" s="158">
        <f>IF(AN$2&lt;Inputs!$AO49,0,Inputs!$AM49*Inputs!$AR49)</f>
        <v>0</v>
      </c>
      <c r="AO49" s="159">
        <f t="shared" si="23"/>
        <v>0</v>
      </c>
      <c r="AP49" s="158">
        <f>IF(AP$2&lt;Inputs!$AO49,0,Inputs!$AM49*Inputs!$AS49)</f>
        <v>0</v>
      </c>
      <c r="AQ49" s="158">
        <f>IF(AQ$2&lt;Inputs!$AO49,0,Inputs!$AM49*Inputs!$AS49)</f>
        <v>0</v>
      </c>
      <c r="AR49" s="158">
        <f>IF(AR$2&lt;Inputs!$AO49,0,Inputs!$AM49*Inputs!$AS49)</f>
        <v>0</v>
      </c>
      <c r="AS49" s="158">
        <f>IF(AS$2&lt;Inputs!$AO49,0,Inputs!$AM49*Inputs!$AS49)</f>
        <v>0</v>
      </c>
      <c r="AT49" s="158">
        <f>IF(AT$2&lt;Inputs!$AO49,0,Inputs!$AM49*Inputs!$AS49)</f>
        <v>0</v>
      </c>
      <c r="AU49" s="158">
        <f>IF(AU$2&lt;Inputs!$AO49,0,Inputs!$AM49*Inputs!$AS49)</f>
        <v>0</v>
      </c>
      <c r="AV49" s="158">
        <f>IF(AV$2&lt;Inputs!$AO49,0,Inputs!$AM49*Inputs!$AS49)</f>
        <v>0</v>
      </c>
      <c r="AW49" s="158">
        <f>IF(AW$2&lt;Inputs!$AO49,0,Inputs!$AM49*Inputs!$AS49)</f>
        <v>0</v>
      </c>
      <c r="AX49" s="158">
        <f>IF(AX$2&lt;Inputs!$AO49,0,Inputs!$AM49*Inputs!$AS49)</f>
        <v>0</v>
      </c>
      <c r="AY49" s="158">
        <f>IF(AY$2&lt;Inputs!$AO49,0,Inputs!$AM49*Inputs!$AS49)</f>
        <v>0</v>
      </c>
      <c r="AZ49" s="158">
        <f>IF(AZ$2&lt;Inputs!$AO49,0,Inputs!$AM49*Inputs!$AS49)</f>
        <v>0</v>
      </c>
      <c r="BA49" s="158">
        <f>IF(BA$2&lt;Inputs!$AO49,0,Inputs!$AM49*Inputs!$AS49)</f>
        <v>0</v>
      </c>
      <c r="BB49" s="159">
        <f t="shared" si="24"/>
        <v>0</v>
      </c>
      <c r="BC49" s="158">
        <f>IF(BC$2&lt;Inputs!$AO49,0,Inputs!$AM49*Inputs!$AT49)</f>
        <v>0</v>
      </c>
      <c r="BD49" s="158">
        <f>IF(BD$2&lt;Inputs!$AO49,0,Inputs!$AM49*Inputs!$AT49)</f>
        <v>0</v>
      </c>
      <c r="BE49" s="158">
        <f>IF(BE$2&lt;Inputs!$AO49,0,Inputs!$AM49*Inputs!$AT49)</f>
        <v>0</v>
      </c>
      <c r="BF49" s="158">
        <f>IF(BF$2&lt;Inputs!$AO49,0,Inputs!$AM49*Inputs!$AT49)</f>
        <v>0</v>
      </c>
      <c r="BG49" s="158">
        <f>IF(BG$2&lt;Inputs!$AO49,0,Inputs!$AM49*Inputs!$AT49)</f>
        <v>0</v>
      </c>
      <c r="BH49" s="158">
        <f>IF(BH$2&lt;Inputs!$AO49,0,Inputs!$AM49*Inputs!$AT49)</f>
        <v>0</v>
      </c>
      <c r="BI49" s="158">
        <f>IF(BI$2&lt;Inputs!$AO49,0,Inputs!$AM49*Inputs!$AT49)</f>
        <v>0</v>
      </c>
      <c r="BJ49" s="158">
        <f>IF(BJ$2&lt;Inputs!$AO49,0,Inputs!$AM49*Inputs!$AT49)</f>
        <v>0</v>
      </c>
      <c r="BK49" s="158">
        <f>IF(BK$2&lt;Inputs!$AO49,0,Inputs!$AM49*Inputs!$AT49)</f>
        <v>0</v>
      </c>
      <c r="BL49" s="158">
        <f>IF(BL$2&lt;Inputs!$AO49,0,Inputs!$AM49*Inputs!$AT49)</f>
        <v>0</v>
      </c>
      <c r="BM49" s="158">
        <f>IF(BM$2&lt;Inputs!$AO49,0,Inputs!$AM49*Inputs!$AT49)</f>
        <v>0</v>
      </c>
      <c r="BN49" s="158">
        <f>IF(BN$2&lt;Inputs!$AO49,0,Inputs!$AM49*Inputs!$AT49)</f>
        <v>0</v>
      </c>
      <c r="BO49" s="159">
        <f t="shared" si="25"/>
        <v>0</v>
      </c>
    </row>
    <row r="50" ht="15.75" customHeight="1" outlineLevel="1">
      <c r="A50" s="1"/>
      <c r="B50" s="157" t="str">
        <f>Inputs!AL50</f>
        <v>Other Production 6</v>
      </c>
      <c r="C50" s="158">
        <f>IF(C$2&lt;Inputs!$AO50,0,Inputs!$AM50*Inputs!$AP50)</f>
        <v>0</v>
      </c>
      <c r="D50" s="158">
        <f>IF(D$2&lt;Inputs!$AO50,0,Inputs!$AM50*Inputs!$AP50)</f>
        <v>0</v>
      </c>
      <c r="E50" s="158">
        <f>IF(E$2&lt;Inputs!$AO50,0,Inputs!$AM50*Inputs!$AP50)</f>
        <v>0</v>
      </c>
      <c r="F50" s="158">
        <f>IF(F$2&lt;Inputs!$AO50,0,Inputs!$AM50*Inputs!$AP50)</f>
        <v>0</v>
      </c>
      <c r="G50" s="158">
        <f>IF(G$2&lt;Inputs!$AO50,0,Inputs!$AM50*Inputs!$AP50)</f>
        <v>0</v>
      </c>
      <c r="H50" s="158">
        <f>IF(H$2&lt;Inputs!$AO50,0,Inputs!$AM50*Inputs!$AP50)</f>
        <v>0</v>
      </c>
      <c r="I50" s="158">
        <f>IF(I$2&lt;Inputs!$AO50,0,Inputs!$AM50*Inputs!$AP50)</f>
        <v>0</v>
      </c>
      <c r="J50" s="158">
        <f>IF(J$2&lt;Inputs!$AO50,0,Inputs!$AM50*Inputs!$AP50)</f>
        <v>0</v>
      </c>
      <c r="K50" s="158">
        <f>IF(K$2&lt;Inputs!$AO50,0,Inputs!$AM50*Inputs!$AP50)</f>
        <v>0</v>
      </c>
      <c r="L50" s="158">
        <f>IF(L$2&lt;Inputs!$AO50,0,Inputs!$AM50*Inputs!$AP50)</f>
        <v>0</v>
      </c>
      <c r="M50" s="158">
        <f>IF(M$2&lt;Inputs!$AO50,0,Inputs!$AM50*Inputs!$AP50)</f>
        <v>0</v>
      </c>
      <c r="N50" s="158">
        <f>IF(N$2&lt;Inputs!$AO50,0,Inputs!$AM50*Inputs!$AP50)</f>
        <v>0</v>
      </c>
      <c r="O50" s="159">
        <f t="shared" si="21"/>
        <v>0</v>
      </c>
      <c r="P50" s="158">
        <f>IF(P$2&lt;Inputs!$AO50,0,Inputs!$AM50*Inputs!$AQ50)</f>
        <v>0</v>
      </c>
      <c r="Q50" s="158">
        <f>IF(Q$2&lt;Inputs!$AO50,0,Inputs!$AM50*Inputs!$AQ50)</f>
        <v>0</v>
      </c>
      <c r="R50" s="158">
        <f>IF(R$2&lt;Inputs!$AO50,0,Inputs!$AM50*Inputs!$AQ50)</f>
        <v>0</v>
      </c>
      <c r="S50" s="158">
        <f>IF(S$2&lt;Inputs!$AO50,0,Inputs!$AM50*Inputs!$AQ50)</f>
        <v>0</v>
      </c>
      <c r="T50" s="158">
        <f>IF(T$2&lt;Inputs!$AO50,0,Inputs!$AM50*Inputs!$AQ50)</f>
        <v>0</v>
      </c>
      <c r="U50" s="158">
        <f>IF(U$2&lt;Inputs!$AO50,0,Inputs!$AM50*Inputs!$AQ50)</f>
        <v>0</v>
      </c>
      <c r="V50" s="158">
        <f>IF(V$2&lt;Inputs!$AO50,0,Inputs!$AM50*Inputs!$AQ50)</f>
        <v>0</v>
      </c>
      <c r="W50" s="158">
        <f>IF(W$2&lt;Inputs!$AO50,0,Inputs!$AM50*Inputs!$AQ50)</f>
        <v>0</v>
      </c>
      <c r="X50" s="158">
        <f>IF(X$2&lt;Inputs!$AO50,0,Inputs!$AM50*Inputs!$AQ50)</f>
        <v>0</v>
      </c>
      <c r="Y50" s="158">
        <f>IF(Y$2&lt;Inputs!$AO50,0,Inputs!$AM50*Inputs!$AQ50)</f>
        <v>0</v>
      </c>
      <c r="Z50" s="158">
        <f>IF(Z$2&lt;Inputs!$AO50,0,Inputs!$AM50*Inputs!$AQ50)</f>
        <v>0</v>
      </c>
      <c r="AA50" s="158">
        <f>IF(AA$2&lt;Inputs!$AO50,0,Inputs!$AM50*Inputs!$AQ50)</f>
        <v>0</v>
      </c>
      <c r="AB50" s="159">
        <f t="shared" si="22"/>
        <v>0</v>
      </c>
      <c r="AC50" s="158">
        <f>IF(AC$2&lt;Inputs!$AO50,0,Inputs!$AM50*Inputs!$AR50)</f>
        <v>0</v>
      </c>
      <c r="AD50" s="158">
        <f>IF(AD$2&lt;Inputs!$AO50,0,Inputs!$AM50*Inputs!$AR50)</f>
        <v>0</v>
      </c>
      <c r="AE50" s="158">
        <f>IF(AE$2&lt;Inputs!$AO50,0,Inputs!$AM50*Inputs!$AR50)</f>
        <v>0</v>
      </c>
      <c r="AF50" s="158">
        <f>IF(AF$2&lt;Inputs!$AO50,0,Inputs!$AM50*Inputs!$AR50)</f>
        <v>0</v>
      </c>
      <c r="AG50" s="158">
        <f>IF(AG$2&lt;Inputs!$AO50,0,Inputs!$AM50*Inputs!$AR50)</f>
        <v>0</v>
      </c>
      <c r="AH50" s="158">
        <f>IF(AH$2&lt;Inputs!$AO50,0,Inputs!$AM50*Inputs!$AR50)</f>
        <v>0</v>
      </c>
      <c r="AI50" s="158">
        <f>IF(AI$2&lt;Inputs!$AO50,0,Inputs!$AM50*Inputs!$AR50)</f>
        <v>0</v>
      </c>
      <c r="AJ50" s="158">
        <f>IF(AJ$2&lt;Inputs!$AO50,0,Inputs!$AM50*Inputs!$AR50)</f>
        <v>0</v>
      </c>
      <c r="AK50" s="158">
        <f>IF(AK$2&lt;Inputs!$AO50,0,Inputs!$AM50*Inputs!$AR50)</f>
        <v>0</v>
      </c>
      <c r="AL50" s="158">
        <f>IF(AL$2&lt;Inputs!$AO50,0,Inputs!$AM50*Inputs!$AR50)</f>
        <v>0</v>
      </c>
      <c r="AM50" s="158">
        <f>IF(AM$2&lt;Inputs!$AO50,0,Inputs!$AM50*Inputs!$AR50)</f>
        <v>0</v>
      </c>
      <c r="AN50" s="158">
        <f>IF(AN$2&lt;Inputs!$AO50,0,Inputs!$AM50*Inputs!$AR50)</f>
        <v>0</v>
      </c>
      <c r="AO50" s="159">
        <f t="shared" si="23"/>
        <v>0</v>
      </c>
      <c r="AP50" s="158">
        <f>IF(AP$2&lt;Inputs!$AO50,0,Inputs!$AM50*Inputs!$AS50)</f>
        <v>0</v>
      </c>
      <c r="AQ50" s="158">
        <f>IF(AQ$2&lt;Inputs!$AO50,0,Inputs!$AM50*Inputs!$AS50)</f>
        <v>0</v>
      </c>
      <c r="AR50" s="158">
        <f>IF(AR$2&lt;Inputs!$AO50,0,Inputs!$AM50*Inputs!$AS50)</f>
        <v>0</v>
      </c>
      <c r="AS50" s="158">
        <f>IF(AS$2&lt;Inputs!$AO50,0,Inputs!$AM50*Inputs!$AS50)</f>
        <v>0</v>
      </c>
      <c r="AT50" s="158">
        <f>IF(AT$2&lt;Inputs!$AO50,0,Inputs!$AM50*Inputs!$AS50)</f>
        <v>0</v>
      </c>
      <c r="AU50" s="158">
        <f>IF(AU$2&lt;Inputs!$AO50,0,Inputs!$AM50*Inputs!$AS50)</f>
        <v>0</v>
      </c>
      <c r="AV50" s="158">
        <f>IF(AV$2&lt;Inputs!$AO50,0,Inputs!$AM50*Inputs!$AS50)</f>
        <v>0</v>
      </c>
      <c r="AW50" s="158">
        <f>IF(AW$2&lt;Inputs!$AO50,0,Inputs!$AM50*Inputs!$AS50)</f>
        <v>0</v>
      </c>
      <c r="AX50" s="158">
        <f>IF(AX$2&lt;Inputs!$AO50,0,Inputs!$AM50*Inputs!$AS50)</f>
        <v>0</v>
      </c>
      <c r="AY50" s="158">
        <f>IF(AY$2&lt;Inputs!$AO50,0,Inputs!$AM50*Inputs!$AS50)</f>
        <v>0</v>
      </c>
      <c r="AZ50" s="158">
        <f>IF(AZ$2&lt;Inputs!$AO50,0,Inputs!$AM50*Inputs!$AS50)</f>
        <v>0</v>
      </c>
      <c r="BA50" s="158">
        <f>IF(BA$2&lt;Inputs!$AO50,0,Inputs!$AM50*Inputs!$AS50)</f>
        <v>0</v>
      </c>
      <c r="BB50" s="159">
        <f t="shared" si="24"/>
        <v>0</v>
      </c>
      <c r="BC50" s="158">
        <f>IF(BC$2&lt;Inputs!$AO50,0,Inputs!$AM50*Inputs!$AT50)</f>
        <v>0</v>
      </c>
      <c r="BD50" s="158">
        <f>IF(BD$2&lt;Inputs!$AO50,0,Inputs!$AM50*Inputs!$AT50)</f>
        <v>0</v>
      </c>
      <c r="BE50" s="158">
        <f>IF(BE$2&lt;Inputs!$AO50,0,Inputs!$AM50*Inputs!$AT50)</f>
        <v>0</v>
      </c>
      <c r="BF50" s="158">
        <f>IF(BF$2&lt;Inputs!$AO50,0,Inputs!$AM50*Inputs!$AT50)</f>
        <v>0</v>
      </c>
      <c r="BG50" s="158">
        <f>IF(BG$2&lt;Inputs!$AO50,0,Inputs!$AM50*Inputs!$AT50)</f>
        <v>0</v>
      </c>
      <c r="BH50" s="158">
        <f>IF(BH$2&lt;Inputs!$AO50,0,Inputs!$AM50*Inputs!$AT50)</f>
        <v>0</v>
      </c>
      <c r="BI50" s="158">
        <f>IF(BI$2&lt;Inputs!$AO50,0,Inputs!$AM50*Inputs!$AT50)</f>
        <v>0</v>
      </c>
      <c r="BJ50" s="158">
        <f>IF(BJ$2&lt;Inputs!$AO50,0,Inputs!$AM50*Inputs!$AT50)</f>
        <v>0</v>
      </c>
      <c r="BK50" s="158">
        <f>IF(BK$2&lt;Inputs!$AO50,0,Inputs!$AM50*Inputs!$AT50)</f>
        <v>0</v>
      </c>
      <c r="BL50" s="158">
        <f>IF(BL$2&lt;Inputs!$AO50,0,Inputs!$AM50*Inputs!$AT50)</f>
        <v>0</v>
      </c>
      <c r="BM50" s="158">
        <f>IF(BM$2&lt;Inputs!$AO50,0,Inputs!$AM50*Inputs!$AT50)</f>
        <v>0</v>
      </c>
      <c r="BN50" s="158">
        <f>IF(BN$2&lt;Inputs!$AO50,0,Inputs!$AM50*Inputs!$AT50)</f>
        <v>0</v>
      </c>
      <c r="BO50" s="159">
        <f t="shared" si="25"/>
        <v>0</v>
      </c>
    </row>
    <row r="51" ht="15.75" customHeight="1" outlineLevel="1">
      <c r="A51" s="1"/>
      <c r="B51" s="157" t="str">
        <f>Inputs!AL51</f>
        <v>Other Production 7</v>
      </c>
      <c r="C51" s="158">
        <f>IF(C$2&lt;Inputs!$AO51,0,Inputs!$AM51*Inputs!$AP51)</f>
        <v>0</v>
      </c>
      <c r="D51" s="158">
        <f>IF(D$2&lt;Inputs!$AO51,0,Inputs!$AM51*Inputs!$AP51)</f>
        <v>0</v>
      </c>
      <c r="E51" s="158">
        <f>IF(E$2&lt;Inputs!$AO51,0,Inputs!$AM51*Inputs!$AP51)</f>
        <v>0</v>
      </c>
      <c r="F51" s="158">
        <f>IF(F$2&lt;Inputs!$AO51,0,Inputs!$AM51*Inputs!$AP51)</f>
        <v>0</v>
      </c>
      <c r="G51" s="158">
        <f>IF(G$2&lt;Inputs!$AO51,0,Inputs!$AM51*Inputs!$AP51)</f>
        <v>0</v>
      </c>
      <c r="H51" s="158">
        <f>IF(H$2&lt;Inputs!$AO51,0,Inputs!$AM51*Inputs!$AP51)</f>
        <v>0</v>
      </c>
      <c r="I51" s="158">
        <f>IF(I$2&lt;Inputs!$AO51,0,Inputs!$AM51*Inputs!$AP51)</f>
        <v>0</v>
      </c>
      <c r="J51" s="158">
        <f>IF(J$2&lt;Inputs!$AO51,0,Inputs!$AM51*Inputs!$AP51)</f>
        <v>0</v>
      </c>
      <c r="K51" s="158">
        <f>IF(K$2&lt;Inputs!$AO51,0,Inputs!$AM51*Inputs!$AP51)</f>
        <v>0</v>
      </c>
      <c r="L51" s="158">
        <f>IF(L$2&lt;Inputs!$AO51,0,Inputs!$AM51*Inputs!$AP51)</f>
        <v>0</v>
      </c>
      <c r="M51" s="158">
        <f>IF(M$2&lt;Inputs!$AO51,0,Inputs!$AM51*Inputs!$AP51)</f>
        <v>0</v>
      </c>
      <c r="N51" s="158">
        <f>IF(N$2&lt;Inputs!$AO51,0,Inputs!$AM51*Inputs!$AP51)</f>
        <v>0</v>
      </c>
      <c r="O51" s="159">
        <f t="shared" si="21"/>
        <v>0</v>
      </c>
      <c r="P51" s="158">
        <f>IF(P$2&lt;Inputs!$AO51,0,Inputs!$AM51*Inputs!$AQ51)</f>
        <v>0</v>
      </c>
      <c r="Q51" s="158">
        <f>IF(Q$2&lt;Inputs!$AO51,0,Inputs!$AM51*Inputs!$AQ51)</f>
        <v>0</v>
      </c>
      <c r="R51" s="158">
        <f>IF(R$2&lt;Inputs!$AO51,0,Inputs!$AM51*Inputs!$AQ51)</f>
        <v>0</v>
      </c>
      <c r="S51" s="158">
        <f>IF(S$2&lt;Inputs!$AO51,0,Inputs!$AM51*Inputs!$AQ51)</f>
        <v>0</v>
      </c>
      <c r="T51" s="158">
        <f>IF(T$2&lt;Inputs!$AO51,0,Inputs!$AM51*Inputs!$AQ51)</f>
        <v>0</v>
      </c>
      <c r="U51" s="158">
        <f>IF(U$2&lt;Inputs!$AO51,0,Inputs!$AM51*Inputs!$AQ51)</f>
        <v>0</v>
      </c>
      <c r="V51" s="158">
        <f>IF(V$2&lt;Inputs!$AO51,0,Inputs!$AM51*Inputs!$AQ51)</f>
        <v>0</v>
      </c>
      <c r="W51" s="158">
        <f>IF(W$2&lt;Inputs!$AO51,0,Inputs!$AM51*Inputs!$AQ51)</f>
        <v>0</v>
      </c>
      <c r="X51" s="158">
        <f>IF(X$2&lt;Inputs!$AO51,0,Inputs!$AM51*Inputs!$AQ51)</f>
        <v>0</v>
      </c>
      <c r="Y51" s="158">
        <f>IF(Y$2&lt;Inputs!$AO51,0,Inputs!$AM51*Inputs!$AQ51)</f>
        <v>0</v>
      </c>
      <c r="Z51" s="158">
        <f>IF(Z$2&lt;Inputs!$AO51,0,Inputs!$AM51*Inputs!$AQ51)</f>
        <v>0</v>
      </c>
      <c r="AA51" s="158">
        <f>IF(AA$2&lt;Inputs!$AO51,0,Inputs!$AM51*Inputs!$AQ51)</f>
        <v>0</v>
      </c>
      <c r="AB51" s="159">
        <f t="shared" si="22"/>
        <v>0</v>
      </c>
      <c r="AC51" s="158">
        <f>IF(AC$2&lt;Inputs!$AO51,0,Inputs!$AM51*Inputs!$AR51)</f>
        <v>0</v>
      </c>
      <c r="AD51" s="158">
        <f>IF(AD$2&lt;Inputs!$AO51,0,Inputs!$AM51*Inputs!$AR51)</f>
        <v>0</v>
      </c>
      <c r="AE51" s="158">
        <f>IF(AE$2&lt;Inputs!$AO51,0,Inputs!$AM51*Inputs!$AR51)</f>
        <v>0</v>
      </c>
      <c r="AF51" s="158">
        <f>IF(AF$2&lt;Inputs!$AO51,0,Inputs!$AM51*Inputs!$AR51)</f>
        <v>0</v>
      </c>
      <c r="AG51" s="158">
        <f>IF(AG$2&lt;Inputs!$AO51,0,Inputs!$AM51*Inputs!$AR51)</f>
        <v>0</v>
      </c>
      <c r="AH51" s="158">
        <f>IF(AH$2&lt;Inputs!$AO51,0,Inputs!$AM51*Inputs!$AR51)</f>
        <v>0</v>
      </c>
      <c r="AI51" s="158">
        <f>IF(AI$2&lt;Inputs!$AO51,0,Inputs!$AM51*Inputs!$AR51)</f>
        <v>0</v>
      </c>
      <c r="AJ51" s="158">
        <f>IF(AJ$2&lt;Inputs!$AO51,0,Inputs!$AM51*Inputs!$AR51)</f>
        <v>0</v>
      </c>
      <c r="AK51" s="158">
        <f>IF(AK$2&lt;Inputs!$AO51,0,Inputs!$AM51*Inputs!$AR51)</f>
        <v>0</v>
      </c>
      <c r="AL51" s="158">
        <f>IF(AL$2&lt;Inputs!$AO51,0,Inputs!$AM51*Inputs!$AR51)</f>
        <v>0</v>
      </c>
      <c r="AM51" s="158">
        <f>IF(AM$2&lt;Inputs!$AO51,0,Inputs!$AM51*Inputs!$AR51)</f>
        <v>0</v>
      </c>
      <c r="AN51" s="158">
        <f>IF(AN$2&lt;Inputs!$AO51,0,Inputs!$AM51*Inputs!$AR51)</f>
        <v>0</v>
      </c>
      <c r="AO51" s="159">
        <f t="shared" si="23"/>
        <v>0</v>
      </c>
      <c r="AP51" s="158">
        <f>IF(AP$2&lt;Inputs!$AO51,0,Inputs!$AM51*Inputs!$AS51)</f>
        <v>0</v>
      </c>
      <c r="AQ51" s="158">
        <f>IF(AQ$2&lt;Inputs!$AO51,0,Inputs!$AM51*Inputs!$AS51)</f>
        <v>0</v>
      </c>
      <c r="AR51" s="158">
        <f>IF(AR$2&lt;Inputs!$AO51,0,Inputs!$AM51*Inputs!$AS51)</f>
        <v>0</v>
      </c>
      <c r="AS51" s="158">
        <f>IF(AS$2&lt;Inputs!$AO51,0,Inputs!$AM51*Inputs!$AS51)</f>
        <v>0</v>
      </c>
      <c r="AT51" s="158">
        <f>IF(AT$2&lt;Inputs!$AO51,0,Inputs!$AM51*Inputs!$AS51)</f>
        <v>0</v>
      </c>
      <c r="AU51" s="158">
        <f>IF(AU$2&lt;Inputs!$AO51,0,Inputs!$AM51*Inputs!$AS51)</f>
        <v>0</v>
      </c>
      <c r="AV51" s="158">
        <f>IF(AV$2&lt;Inputs!$AO51,0,Inputs!$AM51*Inputs!$AS51)</f>
        <v>0</v>
      </c>
      <c r="AW51" s="158">
        <f>IF(AW$2&lt;Inputs!$AO51,0,Inputs!$AM51*Inputs!$AS51)</f>
        <v>0</v>
      </c>
      <c r="AX51" s="158">
        <f>IF(AX$2&lt;Inputs!$AO51,0,Inputs!$AM51*Inputs!$AS51)</f>
        <v>0</v>
      </c>
      <c r="AY51" s="158">
        <f>IF(AY$2&lt;Inputs!$AO51,0,Inputs!$AM51*Inputs!$AS51)</f>
        <v>0</v>
      </c>
      <c r="AZ51" s="158">
        <f>IF(AZ$2&lt;Inputs!$AO51,0,Inputs!$AM51*Inputs!$AS51)</f>
        <v>0</v>
      </c>
      <c r="BA51" s="158">
        <f>IF(BA$2&lt;Inputs!$AO51,0,Inputs!$AM51*Inputs!$AS51)</f>
        <v>0</v>
      </c>
      <c r="BB51" s="159">
        <f t="shared" si="24"/>
        <v>0</v>
      </c>
      <c r="BC51" s="158">
        <f>IF(BC$2&lt;Inputs!$AO51,0,Inputs!$AM51*Inputs!$AT51)</f>
        <v>0</v>
      </c>
      <c r="BD51" s="158">
        <f>IF(BD$2&lt;Inputs!$AO51,0,Inputs!$AM51*Inputs!$AT51)</f>
        <v>0</v>
      </c>
      <c r="BE51" s="158">
        <f>IF(BE$2&lt;Inputs!$AO51,0,Inputs!$AM51*Inputs!$AT51)</f>
        <v>0</v>
      </c>
      <c r="BF51" s="158">
        <f>IF(BF$2&lt;Inputs!$AO51,0,Inputs!$AM51*Inputs!$AT51)</f>
        <v>0</v>
      </c>
      <c r="BG51" s="158">
        <f>IF(BG$2&lt;Inputs!$AO51,0,Inputs!$AM51*Inputs!$AT51)</f>
        <v>0</v>
      </c>
      <c r="BH51" s="158">
        <f>IF(BH$2&lt;Inputs!$AO51,0,Inputs!$AM51*Inputs!$AT51)</f>
        <v>0</v>
      </c>
      <c r="BI51" s="158">
        <f>IF(BI$2&lt;Inputs!$AO51,0,Inputs!$AM51*Inputs!$AT51)</f>
        <v>0</v>
      </c>
      <c r="BJ51" s="158">
        <f>IF(BJ$2&lt;Inputs!$AO51,0,Inputs!$AM51*Inputs!$AT51)</f>
        <v>0</v>
      </c>
      <c r="BK51" s="158">
        <f>IF(BK$2&lt;Inputs!$AO51,0,Inputs!$AM51*Inputs!$AT51)</f>
        <v>0</v>
      </c>
      <c r="BL51" s="158">
        <f>IF(BL$2&lt;Inputs!$AO51,0,Inputs!$AM51*Inputs!$AT51)</f>
        <v>0</v>
      </c>
      <c r="BM51" s="158">
        <f>IF(BM$2&lt;Inputs!$AO51,0,Inputs!$AM51*Inputs!$AT51)</f>
        <v>0</v>
      </c>
      <c r="BN51" s="158">
        <f>IF(BN$2&lt;Inputs!$AO51,0,Inputs!$AM51*Inputs!$AT51)</f>
        <v>0</v>
      </c>
      <c r="BO51" s="159">
        <f t="shared" si="25"/>
        <v>0</v>
      </c>
    </row>
    <row r="52" ht="15.75" customHeight="1" outlineLevel="1">
      <c r="A52" s="1"/>
      <c r="B52" s="157" t="str">
        <f>Inputs!AL52</f>
        <v>Other Production 8</v>
      </c>
      <c r="C52" s="158">
        <f>IF(C$2&lt;Inputs!$AO52,0,Inputs!$AM52*Inputs!$AP52)</f>
        <v>0</v>
      </c>
      <c r="D52" s="158">
        <f>IF(D$2&lt;Inputs!$AO52,0,Inputs!$AM52*Inputs!$AP52)</f>
        <v>0</v>
      </c>
      <c r="E52" s="158">
        <f>IF(E$2&lt;Inputs!$AO52,0,Inputs!$AM52*Inputs!$AP52)</f>
        <v>0</v>
      </c>
      <c r="F52" s="158">
        <f>IF(F$2&lt;Inputs!$AO52,0,Inputs!$AM52*Inputs!$AP52)</f>
        <v>0</v>
      </c>
      <c r="G52" s="158">
        <f>IF(G$2&lt;Inputs!$AO52,0,Inputs!$AM52*Inputs!$AP52)</f>
        <v>0</v>
      </c>
      <c r="H52" s="158">
        <f>IF(H$2&lt;Inputs!$AO52,0,Inputs!$AM52*Inputs!$AP52)</f>
        <v>0</v>
      </c>
      <c r="I52" s="158">
        <f>IF(I$2&lt;Inputs!$AO52,0,Inputs!$AM52*Inputs!$AP52)</f>
        <v>0</v>
      </c>
      <c r="J52" s="158">
        <f>IF(J$2&lt;Inputs!$AO52,0,Inputs!$AM52*Inputs!$AP52)</f>
        <v>0</v>
      </c>
      <c r="K52" s="158">
        <f>IF(K$2&lt;Inputs!$AO52,0,Inputs!$AM52*Inputs!$AP52)</f>
        <v>0</v>
      </c>
      <c r="L52" s="158">
        <f>IF(L$2&lt;Inputs!$AO52,0,Inputs!$AM52*Inputs!$AP52)</f>
        <v>0</v>
      </c>
      <c r="M52" s="158">
        <f>IF(M$2&lt;Inputs!$AO52,0,Inputs!$AM52*Inputs!$AP52)</f>
        <v>0</v>
      </c>
      <c r="N52" s="158">
        <f>IF(N$2&lt;Inputs!$AO52,0,Inputs!$AM52*Inputs!$AP52)</f>
        <v>0</v>
      </c>
      <c r="O52" s="159">
        <f t="shared" si="21"/>
        <v>0</v>
      </c>
      <c r="P52" s="158">
        <f>IF(P$2&lt;Inputs!$AO52,0,Inputs!$AM52*Inputs!$AQ52)</f>
        <v>0</v>
      </c>
      <c r="Q52" s="158">
        <f>IF(Q$2&lt;Inputs!$AO52,0,Inputs!$AM52*Inputs!$AQ52)</f>
        <v>0</v>
      </c>
      <c r="R52" s="158">
        <f>IF(R$2&lt;Inputs!$AO52,0,Inputs!$AM52*Inputs!$AQ52)</f>
        <v>0</v>
      </c>
      <c r="S52" s="158">
        <f>IF(S$2&lt;Inputs!$AO52,0,Inputs!$AM52*Inputs!$AQ52)</f>
        <v>0</v>
      </c>
      <c r="T52" s="158">
        <f>IF(T$2&lt;Inputs!$AO52,0,Inputs!$AM52*Inputs!$AQ52)</f>
        <v>0</v>
      </c>
      <c r="U52" s="158">
        <f>IF(U$2&lt;Inputs!$AO52,0,Inputs!$AM52*Inputs!$AQ52)</f>
        <v>0</v>
      </c>
      <c r="V52" s="158">
        <f>IF(V$2&lt;Inputs!$AO52,0,Inputs!$AM52*Inputs!$AQ52)</f>
        <v>0</v>
      </c>
      <c r="W52" s="158">
        <f>IF(W$2&lt;Inputs!$AO52,0,Inputs!$AM52*Inputs!$AQ52)</f>
        <v>0</v>
      </c>
      <c r="X52" s="158">
        <f>IF(X$2&lt;Inputs!$AO52,0,Inputs!$AM52*Inputs!$AQ52)</f>
        <v>0</v>
      </c>
      <c r="Y52" s="158">
        <f>IF(Y$2&lt;Inputs!$AO52,0,Inputs!$AM52*Inputs!$AQ52)</f>
        <v>0</v>
      </c>
      <c r="Z52" s="158">
        <f>IF(Z$2&lt;Inputs!$AO52,0,Inputs!$AM52*Inputs!$AQ52)</f>
        <v>0</v>
      </c>
      <c r="AA52" s="158">
        <f>IF(AA$2&lt;Inputs!$AO52,0,Inputs!$AM52*Inputs!$AQ52)</f>
        <v>0</v>
      </c>
      <c r="AB52" s="159">
        <f t="shared" si="22"/>
        <v>0</v>
      </c>
      <c r="AC52" s="158">
        <f>IF(AC$2&lt;Inputs!$AO52,0,Inputs!$AM52*Inputs!$AR52)</f>
        <v>0</v>
      </c>
      <c r="AD52" s="158">
        <f>IF(AD$2&lt;Inputs!$AO52,0,Inputs!$AM52*Inputs!$AR52)</f>
        <v>0</v>
      </c>
      <c r="AE52" s="158">
        <f>IF(AE$2&lt;Inputs!$AO52,0,Inputs!$AM52*Inputs!$AR52)</f>
        <v>0</v>
      </c>
      <c r="AF52" s="158">
        <f>IF(AF$2&lt;Inputs!$AO52,0,Inputs!$AM52*Inputs!$AR52)</f>
        <v>0</v>
      </c>
      <c r="AG52" s="158">
        <f>IF(AG$2&lt;Inputs!$AO52,0,Inputs!$AM52*Inputs!$AR52)</f>
        <v>0</v>
      </c>
      <c r="AH52" s="158">
        <f>IF(AH$2&lt;Inputs!$AO52,0,Inputs!$AM52*Inputs!$AR52)</f>
        <v>0</v>
      </c>
      <c r="AI52" s="158">
        <f>IF(AI$2&lt;Inputs!$AO52,0,Inputs!$AM52*Inputs!$AR52)</f>
        <v>0</v>
      </c>
      <c r="AJ52" s="158">
        <f>IF(AJ$2&lt;Inputs!$AO52,0,Inputs!$AM52*Inputs!$AR52)</f>
        <v>0</v>
      </c>
      <c r="AK52" s="158">
        <f>IF(AK$2&lt;Inputs!$AO52,0,Inputs!$AM52*Inputs!$AR52)</f>
        <v>0</v>
      </c>
      <c r="AL52" s="158">
        <f>IF(AL$2&lt;Inputs!$AO52,0,Inputs!$AM52*Inputs!$AR52)</f>
        <v>0</v>
      </c>
      <c r="AM52" s="158">
        <f>IF(AM$2&lt;Inputs!$AO52,0,Inputs!$AM52*Inputs!$AR52)</f>
        <v>0</v>
      </c>
      <c r="AN52" s="158">
        <f>IF(AN$2&lt;Inputs!$AO52,0,Inputs!$AM52*Inputs!$AR52)</f>
        <v>0</v>
      </c>
      <c r="AO52" s="159">
        <f t="shared" si="23"/>
        <v>0</v>
      </c>
      <c r="AP52" s="158">
        <f>IF(AP$2&lt;Inputs!$AO52,0,Inputs!$AM52*Inputs!$AS52)</f>
        <v>0</v>
      </c>
      <c r="AQ52" s="158">
        <f>IF(AQ$2&lt;Inputs!$AO52,0,Inputs!$AM52*Inputs!$AS52)</f>
        <v>0</v>
      </c>
      <c r="AR52" s="158">
        <f>IF(AR$2&lt;Inputs!$AO52,0,Inputs!$AM52*Inputs!$AS52)</f>
        <v>0</v>
      </c>
      <c r="AS52" s="158">
        <f>IF(AS$2&lt;Inputs!$AO52,0,Inputs!$AM52*Inputs!$AS52)</f>
        <v>0</v>
      </c>
      <c r="AT52" s="158">
        <f>IF(AT$2&lt;Inputs!$AO52,0,Inputs!$AM52*Inputs!$AS52)</f>
        <v>0</v>
      </c>
      <c r="AU52" s="158">
        <f>IF(AU$2&lt;Inputs!$AO52,0,Inputs!$AM52*Inputs!$AS52)</f>
        <v>0</v>
      </c>
      <c r="AV52" s="158">
        <f>IF(AV$2&lt;Inputs!$AO52,0,Inputs!$AM52*Inputs!$AS52)</f>
        <v>0</v>
      </c>
      <c r="AW52" s="158">
        <f>IF(AW$2&lt;Inputs!$AO52,0,Inputs!$AM52*Inputs!$AS52)</f>
        <v>0</v>
      </c>
      <c r="AX52" s="158">
        <f>IF(AX$2&lt;Inputs!$AO52,0,Inputs!$AM52*Inputs!$AS52)</f>
        <v>0</v>
      </c>
      <c r="AY52" s="158">
        <f>IF(AY$2&lt;Inputs!$AO52,0,Inputs!$AM52*Inputs!$AS52)</f>
        <v>0</v>
      </c>
      <c r="AZ52" s="158">
        <f>IF(AZ$2&lt;Inputs!$AO52,0,Inputs!$AM52*Inputs!$AS52)</f>
        <v>0</v>
      </c>
      <c r="BA52" s="158">
        <f>IF(BA$2&lt;Inputs!$AO52,0,Inputs!$AM52*Inputs!$AS52)</f>
        <v>0</v>
      </c>
      <c r="BB52" s="159">
        <f t="shared" si="24"/>
        <v>0</v>
      </c>
      <c r="BC52" s="158">
        <f>IF(BC$2&lt;Inputs!$AO52,0,Inputs!$AM52*Inputs!$AT52)</f>
        <v>0</v>
      </c>
      <c r="BD52" s="158">
        <f>IF(BD$2&lt;Inputs!$AO52,0,Inputs!$AM52*Inputs!$AT52)</f>
        <v>0</v>
      </c>
      <c r="BE52" s="158">
        <f>IF(BE$2&lt;Inputs!$AO52,0,Inputs!$AM52*Inputs!$AT52)</f>
        <v>0</v>
      </c>
      <c r="BF52" s="158">
        <f>IF(BF$2&lt;Inputs!$AO52,0,Inputs!$AM52*Inputs!$AT52)</f>
        <v>0</v>
      </c>
      <c r="BG52" s="158">
        <f>IF(BG$2&lt;Inputs!$AO52,0,Inputs!$AM52*Inputs!$AT52)</f>
        <v>0</v>
      </c>
      <c r="BH52" s="158">
        <f>IF(BH$2&lt;Inputs!$AO52,0,Inputs!$AM52*Inputs!$AT52)</f>
        <v>0</v>
      </c>
      <c r="BI52" s="158">
        <f>IF(BI$2&lt;Inputs!$AO52,0,Inputs!$AM52*Inputs!$AT52)</f>
        <v>0</v>
      </c>
      <c r="BJ52" s="158">
        <f>IF(BJ$2&lt;Inputs!$AO52,0,Inputs!$AM52*Inputs!$AT52)</f>
        <v>0</v>
      </c>
      <c r="BK52" s="158">
        <f>IF(BK$2&lt;Inputs!$AO52,0,Inputs!$AM52*Inputs!$AT52)</f>
        <v>0</v>
      </c>
      <c r="BL52" s="158">
        <f>IF(BL$2&lt;Inputs!$AO52,0,Inputs!$AM52*Inputs!$AT52)</f>
        <v>0</v>
      </c>
      <c r="BM52" s="158">
        <f>IF(BM$2&lt;Inputs!$AO52,0,Inputs!$AM52*Inputs!$AT52)</f>
        <v>0</v>
      </c>
      <c r="BN52" s="158">
        <f>IF(BN$2&lt;Inputs!$AO52,0,Inputs!$AM52*Inputs!$AT52)</f>
        <v>0</v>
      </c>
      <c r="BO52" s="159">
        <f t="shared" si="25"/>
        <v>0</v>
      </c>
    </row>
    <row r="53" ht="15.75" customHeight="1" outlineLevel="1">
      <c r="A53" s="1"/>
      <c r="B53" s="157" t="str">
        <f>Inputs!AL53</f>
        <v>Other Production 9</v>
      </c>
      <c r="C53" s="158">
        <f>IF(C$2&lt;Inputs!$AO53,0,Inputs!$AM53*Inputs!$AP53)</f>
        <v>0</v>
      </c>
      <c r="D53" s="158">
        <f>IF(D$2&lt;Inputs!$AO53,0,Inputs!$AM53*Inputs!$AP53)</f>
        <v>0</v>
      </c>
      <c r="E53" s="158">
        <f>IF(E$2&lt;Inputs!$AO53,0,Inputs!$AM53*Inputs!$AP53)</f>
        <v>0</v>
      </c>
      <c r="F53" s="158">
        <f>IF(F$2&lt;Inputs!$AO53,0,Inputs!$AM53*Inputs!$AP53)</f>
        <v>0</v>
      </c>
      <c r="G53" s="158">
        <f>IF(G$2&lt;Inputs!$AO53,0,Inputs!$AM53*Inputs!$AP53)</f>
        <v>0</v>
      </c>
      <c r="H53" s="158">
        <f>IF(H$2&lt;Inputs!$AO53,0,Inputs!$AM53*Inputs!$AP53)</f>
        <v>0</v>
      </c>
      <c r="I53" s="158">
        <f>IF(I$2&lt;Inputs!$AO53,0,Inputs!$AM53*Inputs!$AP53)</f>
        <v>0</v>
      </c>
      <c r="J53" s="158">
        <f>IF(J$2&lt;Inputs!$AO53,0,Inputs!$AM53*Inputs!$AP53)</f>
        <v>0</v>
      </c>
      <c r="K53" s="158">
        <f>IF(K$2&lt;Inputs!$AO53,0,Inputs!$AM53*Inputs!$AP53)</f>
        <v>0</v>
      </c>
      <c r="L53" s="158">
        <f>IF(L$2&lt;Inputs!$AO53,0,Inputs!$AM53*Inputs!$AP53)</f>
        <v>0</v>
      </c>
      <c r="M53" s="158">
        <f>IF(M$2&lt;Inputs!$AO53,0,Inputs!$AM53*Inputs!$AP53)</f>
        <v>0</v>
      </c>
      <c r="N53" s="158">
        <f>IF(N$2&lt;Inputs!$AO53,0,Inputs!$AM53*Inputs!$AP53)</f>
        <v>0</v>
      </c>
      <c r="O53" s="159">
        <f t="shared" si="21"/>
        <v>0</v>
      </c>
      <c r="P53" s="158">
        <f>IF(P$2&lt;Inputs!$AO53,0,Inputs!$AM53*Inputs!$AQ53)</f>
        <v>0</v>
      </c>
      <c r="Q53" s="158">
        <f>IF(Q$2&lt;Inputs!$AO53,0,Inputs!$AM53*Inputs!$AQ53)</f>
        <v>0</v>
      </c>
      <c r="R53" s="158">
        <f>IF(R$2&lt;Inputs!$AO53,0,Inputs!$AM53*Inputs!$AQ53)</f>
        <v>0</v>
      </c>
      <c r="S53" s="158">
        <f>IF(S$2&lt;Inputs!$AO53,0,Inputs!$AM53*Inputs!$AQ53)</f>
        <v>0</v>
      </c>
      <c r="T53" s="158">
        <f>IF(T$2&lt;Inputs!$AO53,0,Inputs!$AM53*Inputs!$AQ53)</f>
        <v>0</v>
      </c>
      <c r="U53" s="158">
        <f>IF(U$2&lt;Inputs!$AO53,0,Inputs!$AM53*Inputs!$AQ53)</f>
        <v>0</v>
      </c>
      <c r="V53" s="158">
        <f>IF(V$2&lt;Inputs!$AO53,0,Inputs!$AM53*Inputs!$AQ53)</f>
        <v>0</v>
      </c>
      <c r="W53" s="158">
        <f>IF(W$2&lt;Inputs!$AO53,0,Inputs!$AM53*Inputs!$AQ53)</f>
        <v>0</v>
      </c>
      <c r="X53" s="158">
        <f>IF(X$2&lt;Inputs!$AO53,0,Inputs!$AM53*Inputs!$AQ53)</f>
        <v>0</v>
      </c>
      <c r="Y53" s="158">
        <f>IF(Y$2&lt;Inputs!$AO53,0,Inputs!$AM53*Inputs!$AQ53)</f>
        <v>0</v>
      </c>
      <c r="Z53" s="158">
        <f>IF(Z$2&lt;Inputs!$AO53,0,Inputs!$AM53*Inputs!$AQ53)</f>
        <v>0</v>
      </c>
      <c r="AA53" s="158">
        <f>IF(AA$2&lt;Inputs!$AO53,0,Inputs!$AM53*Inputs!$AQ53)</f>
        <v>0</v>
      </c>
      <c r="AB53" s="159">
        <f t="shared" si="22"/>
        <v>0</v>
      </c>
      <c r="AC53" s="158">
        <f>IF(AC$2&lt;Inputs!$AO53,0,Inputs!$AM53*Inputs!$AR53)</f>
        <v>0</v>
      </c>
      <c r="AD53" s="158">
        <f>IF(AD$2&lt;Inputs!$AO53,0,Inputs!$AM53*Inputs!$AR53)</f>
        <v>0</v>
      </c>
      <c r="AE53" s="158">
        <f>IF(AE$2&lt;Inputs!$AO53,0,Inputs!$AM53*Inputs!$AR53)</f>
        <v>0</v>
      </c>
      <c r="AF53" s="158">
        <f>IF(AF$2&lt;Inputs!$AO53,0,Inputs!$AM53*Inputs!$AR53)</f>
        <v>0</v>
      </c>
      <c r="AG53" s="158">
        <f>IF(AG$2&lt;Inputs!$AO53,0,Inputs!$AM53*Inputs!$AR53)</f>
        <v>0</v>
      </c>
      <c r="AH53" s="158">
        <f>IF(AH$2&lt;Inputs!$AO53,0,Inputs!$AM53*Inputs!$AR53)</f>
        <v>0</v>
      </c>
      <c r="AI53" s="158">
        <f>IF(AI$2&lt;Inputs!$AO53,0,Inputs!$AM53*Inputs!$AR53)</f>
        <v>0</v>
      </c>
      <c r="AJ53" s="158">
        <f>IF(AJ$2&lt;Inputs!$AO53,0,Inputs!$AM53*Inputs!$AR53)</f>
        <v>0</v>
      </c>
      <c r="AK53" s="158">
        <f>IF(AK$2&lt;Inputs!$AO53,0,Inputs!$AM53*Inputs!$AR53)</f>
        <v>0</v>
      </c>
      <c r="AL53" s="158">
        <f>IF(AL$2&lt;Inputs!$AO53,0,Inputs!$AM53*Inputs!$AR53)</f>
        <v>0</v>
      </c>
      <c r="AM53" s="158">
        <f>IF(AM$2&lt;Inputs!$AO53,0,Inputs!$AM53*Inputs!$AR53)</f>
        <v>0</v>
      </c>
      <c r="AN53" s="158">
        <f>IF(AN$2&lt;Inputs!$AO53,0,Inputs!$AM53*Inputs!$AR53)</f>
        <v>0</v>
      </c>
      <c r="AO53" s="159">
        <f t="shared" si="23"/>
        <v>0</v>
      </c>
      <c r="AP53" s="158">
        <f>IF(AP$2&lt;Inputs!$AO53,0,Inputs!$AM53*Inputs!$AS53)</f>
        <v>0</v>
      </c>
      <c r="AQ53" s="158">
        <f>IF(AQ$2&lt;Inputs!$AO53,0,Inputs!$AM53*Inputs!$AS53)</f>
        <v>0</v>
      </c>
      <c r="AR53" s="158">
        <f>IF(AR$2&lt;Inputs!$AO53,0,Inputs!$AM53*Inputs!$AS53)</f>
        <v>0</v>
      </c>
      <c r="AS53" s="158">
        <f>IF(AS$2&lt;Inputs!$AO53,0,Inputs!$AM53*Inputs!$AS53)</f>
        <v>0</v>
      </c>
      <c r="AT53" s="158">
        <f>IF(AT$2&lt;Inputs!$AO53,0,Inputs!$AM53*Inputs!$AS53)</f>
        <v>0</v>
      </c>
      <c r="AU53" s="158">
        <f>IF(AU$2&lt;Inputs!$AO53,0,Inputs!$AM53*Inputs!$AS53)</f>
        <v>0</v>
      </c>
      <c r="AV53" s="158">
        <f>IF(AV$2&lt;Inputs!$AO53,0,Inputs!$AM53*Inputs!$AS53)</f>
        <v>0</v>
      </c>
      <c r="AW53" s="158">
        <f>IF(AW$2&lt;Inputs!$AO53,0,Inputs!$AM53*Inputs!$AS53)</f>
        <v>0</v>
      </c>
      <c r="AX53" s="158">
        <f>IF(AX$2&lt;Inputs!$AO53,0,Inputs!$AM53*Inputs!$AS53)</f>
        <v>0</v>
      </c>
      <c r="AY53" s="158">
        <f>IF(AY$2&lt;Inputs!$AO53,0,Inputs!$AM53*Inputs!$AS53)</f>
        <v>0</v>
      </c>
      <c r="AZ53" s="158">
        <f>IF(AZ$2&lt;Inputs!$AO53,0,Inputs!$AM53*Inputs!$AS53)</f>
        <v>0</v>
      </c>
      <c r="BA53" s="158">
        <f>IF(BA$2&lt;Inputs!$AO53,0,Inputs!$AM53*Inputs!$AS53)</f>
        <v>0</v>
      </c>
      <c r="BB53" s="159">
        <f t="shared" si="24"/>
        <v>0</v>
      </c>
      <c r="BC53" s="158">
        <f>IF(BC$2&lt;Inputs!$AO53,0,Inputs!$AM53*Inputs!$AT53)</f>
        <v>0</v>
      </c>
      <c r="BD53" s="158">
        <f>IF(BD$2&lt;Inputs!$AO53,0,Inputs!$AM53*Inputs!$AT53)</f>
        <v>0</v>
      </c>
      <c r="BE53" s="158">
        <f>IF(BE$2&lt;Inputs!$AO53,0,Inputs!$AM53*Inputs!$AT53)</f>
        <v>0</v>
      </c>
      <c r="BF53" s="158">
        <f>IF(BF$2&lt;Inputs!$AO53,0,Inputs!$AM53*Inputs!$AT53)</f>
        <v>0</v>
      </c>
      <c r="BG53" s="158">
        <f>IF(BG$2&lt;Inputs!$AO53,0,Inputs!$AM53*Inputs!$AT53)</f>
        <v>0</v>
      </c>
      <c r="BH53" s="158">
        <f>IF(BH$2&lt;Inputs!$AO53,0,Inputs!$AM53*Inputs!$AT53)</f>
        <v>0</v>
      </c>
      <c r="BI53" s="158">
        <f>IF(BI$2&lt;Inputs!$AO53,0,Inputs!$AM53*Inputs!$AT53)</f>
        <v>0</v>
      </c>
      <c r="BJ53" s="158">
        <f>IF(BJ$2&lt;Inputs!$AO53,0,Inputs!$AM53*Inputs!$AT53)</f>
        <v>0</v>
      </c>
      <c r="BK53" s="158">
        <f>IF(BK$2&lt;Inputs!$AO53,0,Inputs!$AM53*Inputs!$AT53)</f>
        <v>0</v>
      </c>
      <c r="BL53" s="158">
        <f>IF(BL$2&lt;Inputs!$AO53,0,Inputs!$AM53*Inputs!$AT53)</f>
        <v>0</v>
      </c>
      <c r="BM53" s="158">
        <f>IF(BM$2&lt;Inputs!$AO53,0,Inputs!$AM53*Inputs!$AT53)</f>
        <v>0</v>
      </c>
      <c r="BN53" s="158">
        <f>IF(BN$2&lt;Inputs!$AO53,0,Inputs!$AM53*Inputs!$AT53)</f>
        <v>0</v>
      </c>
      <c r="BO53" s="159">
        <f t="shared" si="25"/>
        <v>0</v>
      </c>
    </row>
    <row r="54" ht="15.75" customHeight="1" outlineLevel="1">
      <c r="A54" s="1"/>
      <c r="B54" s="157" t="str">
        <f>Inputs!AL54</f>
        <v>Other Production 10</v>
      </c>
      <c r="C54" s="158">
        <f>IF(C$2&lt;Inputs!$AO54,0,Inputs!$AM54*Inputs!$AP54)</f>
        <v>0</v>
      </c>
      <c r="D54" s="158">
        <f>IF(D$2&lt;Inputs!$AO54,0,Inputs!$AM54*Inputs!$AP54)</f>
        <v>0</v>
      </c>
      <c r="E54" s="158">
        <f>IF(E$2&lt;Inputs!$AO54,0,Inputs!$AM54*Inputs!$AP54)</f>
        <v>0</v>
      </c>
      <c r="F54" s="158">
        <f>IF(F$2&lt;Inputs!$AO54,0,Inputs!$AM54*Inputs!$AP54)</f>
        <v>0</v>
      </c>
      <c r="G54" s="158">
        <f>IF(G$2&lt;Inputs!$AO54,0,Inputs!$AM54*Inputs!$AP54)</f>
        <v>0</v>
      </c>
      <c r="H54" s="158">
        <f>IF(H$2&lt;Inputs!$AO54,0,Inputs!$AM54*Inputs!$AP54)</f>
        <v>0</v>
      </c>
      <c r="I54" s="158">
        <f>IF(I$2&lt;Inputs!$AO54,0,Inputs!$AM54*Inputs!$AP54)</f>
        <v>0</v>
      </c>
      <c r="J54" s="158">
        <f>IF(J$2&lt;Inputs!$AO54,0,Inputs!$AM54*Inputs!$AP54)</f>
        <v>0</v>
      </c>
      <c r="K54" s="158">
        <f>IF(K$2&lt;Inputs!$AO54,0,Inputs!$AM54*Inputs!$AP54)</f>
        <v>0</v>
      </c>
      <c r="L54" s="158">
        <f>IF(L$2&lt;Inputs!$AO54,0,Inputs!$AM54*Inputs!$AP54)</f>
        <v>0</v>
      </c>
      <c r="M54" s="158">
        <f>IF(M$2&lt;Inputs!$AO54,0,Inputs!$AM54*Inputs!$AP54)</f>
        <v>0</v>
      </c>
      <c r="N54" s="158">
        <f>IF(N$2&lt;Inputs!$AO54,0,Inputs!$AM54*Inputs!$AP54)</f>
        <v>0</v>
      </c>
      <c r="O54" s="159">
        <f t="shared" si="21"/>
        <v>0</v>
      </c>
      <c r="P54" s="158">
        <f>IF(P$2&lt;Inputs!$AO54,0,Inputs!$AM54*Inputs!$AQ54)</f>
        <v>0</v>
      </c>
      <c r="Q54" s="158">
        <f>IF(Q$2&lt;Inputs!$AO54,0,Inputs!$AM54*Inputs!$AQ54)</f>
        <v>0</v>
      </c>
      <c r="R54" s="158">
        <f>IF(R$2&lt;Inputs!$AO54,0,Inputs!$AM54*Inputs!$AQ54)</f>
        <v>0</v>
      </c>
      <c r="S54" s="158">
        <f>IF(S$2&lt;Inputs!$AO54,0,Inputs!$AM54*Inputs!$AQ54)</f>
        <v>0</v>
      </c>
      <c r="T54" s="158">
        <f>IF(T$2&lt;Inputs!$AO54,0,Inputs!$AM54*Inputs!$AQ54)</f>
        <v>0</v>
      </c>
      <c r="U54" s="158">
        <f>IF(U$2&lt;Inputs!$AO54,0,Inputs!$AM54*Inputs!$AQ54)</f>
        <v>0</v>
      </c>
      <c r="V54" s="158">
        <f>IF(V$2&lt;Inputs!$AO54,0,Inputs!$AM54*Inputs!$AQ54)</f>
        <v>0</v>
      </c>
      <c r="W54" s="158">
        <f>IF(W$2&lt;Inputs!$AO54,0,Inputs!$AM54*Inputs!$AQ54)</f>
        <v>0</v>
      </c>
      <c r="X54" s="158">
        <f>IF(X$2&lt;Inputs!$AO54,0,Inputs!$AM54*Inputs!$AQ54)</f>
        <v>0</v>
      </c>
      <c r="Y54" s="158">
        <f>IF(Y$2&lt;Inputs!$AO54,0,Inputs!$AM54*Inputs!$AQ54)</f>
        <v>0</v>
      </c>
      <c r="Z54" s="158">
        <f>IF(Z$2&lt;Inputs!$AO54,0,Inputs!$AM54*Inputs!$AQ54)</f>
        <v>0</v>
      </c>
      <c r="AA54" s="158">
        <f>IF(AA$2&lt;Inputs!$AO54,0,Inputs!$AM54*Inputs!$AQ54)</f>
        <v>0</v>
      </c>
      <c r="AB54" s="159">
        <f t="shared" si="22"/>
        <v>0</v>
      </c>
      <c r="AC54" s="158">
        <f>IF(AC$2&lt;Inputs!$AO54,0,Inputs!$AM54*Inputs!$AR54)</f>
        <v>0</v>
      </c>
      <c r="AD54" s="158">
        <f>IF(AD$2&lt;Inputs!$AO54,0,Inputs!$AM54*Inputs!$AR54)</f>
        <v>0</v>
      </c>
      <c r="AE54" s="158">
        <f>IF(AE$2&lt;Inputs!$AO54,0,Inputs!$AM54*Inputs!$AR54)</f>
        <v>0</v>
      </c>
      <c r="AF54" s="158">
        <f>IF(AF$2&lt;Inputs!$AO54,0,Inputs!$AM54*Inputs!$AR54)</f>
        <v>0</v>
      </c>
      <c r="AG54" s="158">
        <f>IF(AG$2&lt;Inputs!$AO54,0,Inputs!$AM54*Inputs!$AR54)</f>
        <v>0</v>
      </c>
      <c r="AH54" s="158">
        <f>IF(AH$2&lt;Inputs!$AO54,0,Inputs!$AM54*Inputs!$AR54)</f>
        <v>0</v>
      </c>
      <c r="AI54" s="158">
        <f>IF(AI$2&lt;Inputs!$AO54,0,Inputs!$AM54*Inputs!$AR54)</f>
        <v>0</v>
      </c>
      <c r="AJ54" s="158">
        <f>IF(AJ$2&lt;Inputs!$AO54,0,Inputs!$AM54*Inputs!$AR54)</f>
        <v>0</v>
      </c>
      <c r="AK54" s="158">
        <f>IF(AK$2&lt;Inputs!$AO54,0,Inputs!$AM54*Inputs!$AR54)</f>
        <v>0</v>
      </c>
      <c r="AL54" s="158">
        <f>IF(AL$2&lt;Inputs!$AO54,0,Inputs!$AM54*Inputs!$AR54)</f>
        <v>0</v>
      </c>
      <c r="AM54" s="158">
        <f>IF(AM$2&lt;Inputs!$AO54,0,Inputs!$AM54*Inputs!$AR54)</f>
        <v>0</v>
      </c>
      <c r="AN54" s="158">
        <f>IF(AN$2&lt;Inputs!$AO54,0,Inputs!$AM54*Inputs!$AR54)</f>
        <v>0</v>
      </c>
      <c r="AO54" s="159">
        <f t="shared" si="23"/>
        <v>0</v>
      </c>
      <c r="AP54" s="158">
        <f>IF(AP$2&lt;Inputs!$AO54,0,Inputs!$AM54*Inputs!$AS54)</f>
        <v>0</v>
      </c>
      <c r="AQ54" s="158">
        <f>IF(AQ$2&lt;Inputs!$AO54,0,Inputs!$AM54*Inputs!$AS54)</f>
        <v>0</v>
      </c>
      <c r="AR54" s="158">
        <f>IF(AR$2&lt;Inputs!$AO54,0,Inputs!$AM54*Inputs!$AS54)</f>
        <v>0</v>
      </c>
      <c r="AS54" s="158">
        <f>IF(AS$2&lt;Inputs!$AO54,0,Inputs!$AM54*Inputs!$AS54)</f>
        <v>0</v>
      </c>
      <c r="AT54" s="158">
        <f>IF(AT$2&lt;Inputs!$AO54,0,Inputs!$AM54*Inputs!$AS54)</f>
        <v>0</v>
      </c>
      <c r="AU54" s="158">
        <f>IF(AU$2&lt;Inputs!$AO54,0,Inputs!$AM54*Inputs!$AS54)</f>
        <v>0</v>
      </c>
      <c r="AV54" s="158">
        <f>IF(AV$2&lt;Inputs!$AO54,0,Inputs!$AM54*Inputs!$AS54)</f>
        <v>0</v>
      </c>
      <c r="AW54" s="158">
        <f>IF(AW$2&lt;Inputs!$AO54,0,Inputs!$AM54*Inputs!$AS54)</f>
        <v>0</v>
      </c>
      <c r="AX54" s="158">
        <f>IF(AX$2&lt;Inputs!$AO54,0,Inputs!$AM54*Inputs!$AS54)</f>
        <v>0</v>
      </c>
      <c r="AY54" s="158">
        <f>IF(AY$2&lt;Inputs!$AO54,0,Inputs!$AM54*Inputs!$AS54)</f>
        <v>0</v>
      </c>
      <c r="AZ54" s="158">
        <f>IF(AZ$2&lt;Inputs!$AO54,0,Inputs!$AM54*Inputs!$AS54)</f>
        <v>0</v>
      </c>
      <c r="BA54" s="158">
        <f>IF(BA$2&lt;Inputs!$AO54,0,Inputs!$AM54*Inputs!$AS54)</f>
        <v>0</v>
      </c>
      <c r="BB54" s="159">
        <f t="shared" si="24"/>
        <v>0</v>
      </c>
      <c r="BC54" s="158">
        <f>IF(BC$2&lt;Inputs!$AO54,0,Inputs!$AM54*Inputs!$AT54)</f>
        <v>0</v>
      </c>
      <c r="BD54" s="158">
        <f>IF(BD$2&lt;Inputs!$AO54,0,Inputs!$AM54*Inputs!$AT54)</f>
        <v>0</v>
      </c>
      <c r="BE54" s="158">
        <f>IF(BE$2&lt;Inputs!$AO54,0,Inputs!$AM54*Inputs!$AT54)</f>
        <v>0</v>
      </c>
      <c r="BF54" s="158">
        <f>IF(BF$2&lt;Inputs!$AO54,0,Inputs!$AM54*Inputs!$AT54)</f>
        <v>0</v>
      </c>
      <c r="BG54" s="158">
        <f>IF(BG$2&lt;Inputs!$AO54,0,Inputs!$AM54*Inputs!$AT54)</f>
        <v>0</v>
      </c>
      <c r="BH54" s="158">
        <f>IF(BH$2&lt;Inputs!$AO54,0,Inputs!$AM54*Inputs!$AT54)</f>
        <v>0</v>
      </c>
      <c r="BI54" s="158">
        <f>IF(BI$2&lt;Inputs!$AO54,0,Inputs!$AM54*Inputs!$AT54)</f>
        <v>0</v>
      </c>
      <c r="BJ54" s="158">
        <f>IF(BJ$2&lt;Inputs!$AO54,0,Inputs!$AM54*Inputs!$AT54)</f>
        <v>0</v>
      </c>
      <c r="BK54" s="158">
        <f>IF(BK$2&lt;Inputs!$AO54,0,Inputs!$AM54*Inputs!$AT54)</f>
        <v>0</v>
      </c>
      <c r="BL54" s="158">
        <f>IF(BL$2&lt;Inputs!$AO54,0,Inputs!$AM54*Inputs!$AT54)</f>
        <v>0</v>
      </c>
      <c r="BM54" s="158">
        <f>IF(BM$2&lt;Inputs!$AO54,0,Inputs!$AM54*Inputs!$AT54)</f>
        <v>0</v>
      </c>
      <c r="BN54" s="158">
        <f>IF(BN$2&lt;Inputs!$AO54,0,Inputs!$AM54*Inputs!$AT54)</f>
        <v>0</v>
      </c>
      <c r="BO54" s="159">
        <f t="shared" si="25"/>
        <v>0</v>
      </c>
    </row>
    <row r="55" ht="15.75" customHeight="1">
      <c r="A55" s="1"/>
      <c r="B55" s="160" t="s">
        <v>408</v>
      </c>
      <c r="C55" s="159">
        <f t="shared" ref="C55:N55" si="26">SUM(C45:C54)</f>
        <v>0</v>
      </c>
      <c r="D55" s="159">
        <f t="shared" si="26"/>
        <v>0</v>
      </c>
      <c r="E55" s="159">
        <f t="shared" si="26"/>
        <v>0</v>
      </c>
      <c r="F55" s="159">
        <f t="shared" si="26"/>
        <v>0</v>
      </c>
      <c r="G55" s="159">
        <f t="shared" si="26"/>
        <v>0</v>
      </c>
      <c r="H55" s="159">
        <f t="shared" si="26"/>
        <v>0</v>
      </c>
      <c r="I55" s="159">
        <f t="shared" si="26"/>
        <v>0</v>
      </c>
      <c r="J55" s="159">
        <f t="shared" si="26"/>
        <v>0</v>
      </c>
      <c r="K55" s="159">
        <f t="shared" si="26"/>
        <v>0</v>
      </c>
      <c r="L55" s="159">
        <f t="shared" si="26"/>
        <v>0</v>
      </c>
      <c r="M55" s="159">
        <f t="shared" si="26"/>
        <v>0</v>
      </c>
      <c r="N55" s="159">
        <f t="shared" si="26"/>
        <v>0</v>
      </c>
      <c r="O55" s="161">
        <f t="shared" si="21"/>
        <v>0</v>
      </c>
      <c r="P55" s="159">
        <f t="shared" ref="P55:AA55" si="27">SUM(P45:P54)</f>
        <v>0</v>
      </c>
      <c r="Q55" s="159">
        <f t="shared" si="27"/>
        <v>0</v>
      </c>
      <c r="R55" s="159">
        <f t="shared" si="27"/>
        <v>0</v>
      </c>
      <c r="S55" s="159">
        <f t="shared" si="27"/>
        <v>0</v>
      </c>
      <c r="T55" s="159">
        <f t="shared" si="27"/>
        <v>0</v>
      </c>
      <c r="U55" s="159">
        <f t="shared" si="27"/>
        <v>0</v>
      </c>
      <c r="V55" s="159">
        <f t="shared" si="27"/>
        <v>0</v>
      </c>
      <c r="W55" s="159">
        <f t="shared" si="27"/>
        <v>0</v>
      </c>
      <c r="X55" s="159">
        <f t="shared" si="27"/>
        <v>0</v>
      </c>
      <c r="Y55" s="159">
        <f t="shared" si="27"/>
        <v>0</v>
      </c>
      <c r="Z55" s="159">
        <f t="shared" si="27"/>
        <v>0</v>
      </c>
      <c r="AA55" s="159">
        <f t="shared" si="27"/>
        <v>0</v>
      </c>
      <c r="AB55" s="161">
        <f t="shared" si="22"/>
        <v>0</v>
      </c>
      <c r="AC55" s="159">
        <f t="shared" ref="AC55:AN55" si="28">SUM(AC45:AC54)</f>
        <v>0</v>
      </c>
      <c r="AD55" s="159">
        <f t="shared" si="28"/>
        <v>0</v>
      </c>
      <c r="AE55" s="159">
        <f t="shared" si="28"/>
        <v>0</v>
      </c>
      <c r="AF55" s="159">
        <f t="shared" si="28"/>
        <v>0</v>
      </c>
      <c r="AG55" s="159">
        <f t="shared" si="28"/>
        <v>0</v>
      </c>
      <c r="AH55" s="159">
        <f t="shared" si="28"/>
        <v>0</v>
      </c>
      <c r="AI55" s="159">
        <f t="shared" si="28"/>
        <v>0</v>
      </c>
      <c r="AJ55" s="159">
        <f t="shared" si="28"/>
        <v>0</v>
      </c>
      <c r="AK55" s="159">
        <f t="shared" si="28"/>
        <v>0</v>
      </c>
      <c r="AL55" s="159">
        <f t="shared" si="28"/>
        <v>0</v>
      </c>
      <c r="AM55" s="159">
        <f t="shared" si="28"/>
        <v>0</v>
      </c>
      <c r="AN55" s="159">
        <f t="shared" si="28"/>
        <v>0</v>
      </c>
      <c r="AO55" s="161">
        <f t="shared" si="23"/>
        <v>0</v>
      </c>
      <c r="AP55" s="159">
        <f t="shared" ref="AP55:BA55" si="29">SUM(AP45:AP54)</f>
        <v>0</v>
      </c>
      <c r="AQ55" s="159">
        <f t="shared" si="29"/>
        <v>0</v>
      </c>
      <c r="AR55" s="159">
        <f t="shared" si="29"/>
        <v>0</v>
      </c>
      <c r="AS55" s="159">
        <f t="shared" si="29"/>
        <v>0</v>
      </c>
      <c r="AT55" s="159">
        <f t="shared" si="29"/>
        <v>0</v>
      </c>
      <c r="AU55" s="159">
        <f t="shared" si="29"/>
        <v>0</v>
      </c>
      <c r="AV55" s="159">
        <f t="shared" si="29"/>
        <v>0</v>
      </c>
      <c r="AW55" s="159">
        <f t="shared" si="29"/>
        <v>0</v>
      </c>
      <c r="AX55" s="159">
        <f t="shared" si="29"/>
        <v>0</v>
      </c>
      <c r="AY55" s="159">
        <f t="shared" si="29"/>
        <v>0</v>
      </c>
      <c r="AZ55" s="159">
        <f t="shared" si="29"/>
        <v>0</v>
      </c>
      <c r="BA55" s="159">
        <f t="shared" si="29"/>
        <v>0</v>
      </c>
      <c r="BB55" s="161">
        <f t="shared" si="24"/>
        <v>0</v>
      </c>
      <c r="BC55" s="159">
        <f t="shared" ref="BC55:BN55" si="30">SUM(BC45:BC54)</f>
        <v>0</v>
      </c>
      <c r="BD55" s="159">
        <f t="shared" si="30"/>
        <v>0</v>
      </c>
      <c r="BE55" s="159">
        <f t="shared" si="30"/>
        <v>0</v>
      </c>
      <c r="BF55" s="159">
        <f t="shared" si="30"/>
        <v>0</v>
      </c>
      <c r="BG55" s="159">
        <f t="shared" si="30"/>
        <v>0</v>
      </c>
      <c r="BH55" s="159">
        <f t="shared" si="30"/>
        <v>0</v>
      </c>
      <c r="BI55" s="159">
        <f t="shared" si="30"/>
        <v>0</v>
      </c>
      <c r="BJ55" s="159">
        <f t="shared" si="30"/>
        <v>0</v>
      </c>
      <c r="BK55" s="159">
        <f t="shared" si="30"/>
        <v>0</v>
      </c>
      <c r="BL55" s="159">
        <f t="shared" si="30"/>
        <v>0</v>
      </c>
      <c r="BM55" s="159">
        <f t="shared" si="30"/>
        <v>0</v>
      </c>
      <c r="BN55" s="159">
        <f t="shared" si="30"/>
        <v>0</v>
      </c>
      <c r="BO55" s="161">
        <f t="shared" si="25"/>
        <v>0</v>
      </c>
    </row>
    <row r="56" ht="15.75" customHeight="1">
      <c r="A56" s="1"/>
      <c r="B56" s="162" t="s">
        <v>409</v>
      </c>
      <c r="C56" s="161">
        <f t="shared" ref="C56:N56" si="31">SUM(C43,C16,C55)</f>
        <v>0</v>
      </c>
      <c r="D56" s="161">
        <f t="shared" si="31"/>
        <v>0</v>
      </c>
      <c r="E56" s="161">
        <f t="shared" si="31"/>
        <v>0</v>
      </c>
      <c r="F56" s="161">
        <f t="shared" si="31"/>
        <v>0</v>
      </c>
      <c r="G56" s="161">
        <f t="shared" si="31"/>
        <v>0</v>
      </c>
      <c r="H56" s="161">
        <f t="shared" si="31"/>
        <v>0</v>
      </c>
      <c r="I56" s="161">
        <f t="shared" si="31"/>
        <v>0</v>
      </c>
      <c r="J56" s="161">
        <f t="shared" si="31"/>
        <v>0</v>
      </c>
      <c r="K56" s="161">
        <f t="shared" si="31"/>
        <v>0</v>
      </c>
      <c r="L56" s="161">
        <f t="shared" si="31"/>
        <v>0</v>
      </c>
      <c r="M56" s="161">
        <f t="shared" si="31"/>
        <v>0</v>
      </c>
      <c r="N56" s="161">
        <f t="shared" si="31"/>
        <v>0</v>
      </c>
      <c r="O56" s="163">
        <f t="shared" si="21"/>
        <v>0</v>
      </c>
      <c r="P56" s="161">
        <f t="shared" ref="P56:AA56" si="32">SUM(P43,P16,P55)</f>
        <v>0</v>
      </c>
      <c r="Q56" s="161">
        <f t="shared" si="32"/>
        <v>0</v>
      </c>
      <c r="R56" s="161">
        <f t="shared" si="32"/>
        <v>0</v>
      </c>
      <c r="S56" s="161">
        <f t="shared" si="32"/>
        <v>0</v>
      </c>
      <c r="T56" s="161">
        <f t="shared" si="32"/>
        <v>0</v>
      </c>
      <c r="U56" s="161">
        <f t="shared" si="32"/>
        <v>0</v>
      </c>
      <c r="V56" s="161">
        <f t="shared" si="32"/>
        <v>0</v>
      </c>
      <c r="W56" s="161">
        <f t="shared" si="32"/>
        <v>0</v>
      </c>
      <c r="X56" s="161">
        <f t="shared" si="32"/>
        <v>0</v>
      </c>
      <c r="Y56" s="161">
        <f t="shared" si="32"/>
        <v>0</v>
      </c>
      <c r="Z56" s="161">
        <f t="shared" si="32"/>
        <v>0</v>
      </c>
      <c r="AA56" s="161">
        <f t="shared" si="32"/>
        <v>0</v>
      </c>
      <c r="AB56" s="163">
        <f t="shared" si="22"/>
        <v>0</v>
      </c>
      <c r="AC56" s="161">
        <f t="shared" ref="AC56:AN56" si="33">SUM(AC43,AC16,AC55)</f>
        <v>166.6666667</v>
      </c>
      <c r="AD56" s="161">
        <f t="shared" si="33"/>
        <v>166.6666667</v>
      </c>
      <c r="AE56" s="161">
        <f t="shared" si="33"/>
        <v>166.6666667</v>
      </c>
      <c r="AF56" s="161">
        <f t="shared" si="33"/>
        <v>166.6666667</v>
      </c>
      <c r="AG56" s="161">
        <f t="shared" si="33"/>
        <v>166.6666667</v>
      </c>
      <c r="AH56" s="161">
        <f t="shared" si="33"/>
        <v>166.6666667</v>
      </c>
      <c r="AI56" s="161">
        <f t="shared" si="33"/>
        <v>166.6666667</v>
      </c>
      <c r="AJ56" s="161">
        <f t="shared" si="33"/>
        <v>166.6666667</v>
      </c>
      <c r="AK56" s="161">
        <f t="shared" si="33"/>
        <v>166.6666667</v>
      </c>
      <c r="AL56" s="161">
        <f t="shared" si="33"/>
        <v>166.6666667</v>
      </c>
      <c r="AM56" s="161">
        <f t="shared" si="33"/>
        <v>166.6666667</v>
      </c>
      <c r="AN56" s="161">
        <f t="shared" si="33"/>
        <v>166.6666667</v>
      </c>
      <c r="AO56" s="163">
        <f t="shared" si="23"/>
        <v>2000</v>
      </c>
      <c r="AP56" s="161">
        <f t="shared" ref="AP56:BA56" si="34">SUM(AP43,AP16,AP55)</f>
        <v>166.6666667</v>
      </c>
      <c r="AQ56" s="161">
        <f t="shared" si="34"/>
        <v>166.6666667</v>
      </c>
      <c r="AR56" s="161">
        <f t="shared" si="34"/>
        <v>166.6666667</v>
      </c>
      <c r="AS56" s="161">
        <f t="shared" si="34"/>
        <v>166.6666667</v>
      </c>
      <c r="AT56" s="161">
        <f t="shared" si="34"/>
        <v>166.6666667</v>
      </c>
      <c r="AU56" s="161">
        <f t="shared" si="34"/>
        <v>166.6666667</v>
      </c>
      <c r="AV56" s="161">
        <f t="shared" si="34"/>
        <v>166.6666667</v>
      </c>
      <c r="AW56" s="161">
        <f t="shared" si="34"/>
        <v>166.6666667</v>
      </c>
      <c r="AX56" s="161">
        <f t="shared" si="34"/>
        <v>166.6666667</v>
      </c>
      <c r="AY56" s="161">
        <f t="shared" si="34"/>
        <v>166.6666667</v>
      </c>
      <c r="AZ56" s="161">
        <f t="shared" si="34"/>
        <v>166.6666667</v>
      </c>
      <c r="BA56" s="161">
        <f t="shared" si="34"/>
        <v>166.6666667</v>
      </c>
      <c r="BB56" s="163">
        <f t="shared" si="24"/>
        <v>2000</v>
      </c>
      <c r="BC56" s="161">
        <f t="shared" ref="BC56:BN56" si="35">SUM(BC43,BC16,BC55)</f>
        <v>250</v>
      </c>
      <c r="BD56" s="161">
        <f t="shared" si="35"/>
        <v>500</v>
      </c>
      <c r="BE56" s="161">
        <f t="shared" si="35"/>
        <v>500</v>
      </c>
      <c r="BF56" s="161">
        <f t="shared" si="35"/>
        <v>500</v>
      </c>
      <c r="BG56" s="161">
        <f t="shared" si="35"/>
        <v>500</v>
      </c>
      <c r="BH56" s="161">
        <f t="shared" si="35"/>
        <v>500</v>
      </c>
      <c r="BI56" s="161">
        <f t="shared" si="35"/>
        <v>500</v>
      </c>
      <c r="BJ56" s="161">
        <f t="shared" si="35"/>
        <v>500</v>
      </c>
      <c r="BK56" s="161">
        <f t="shared" si="35"/>
        <v>500</v>
      </c>
      <c r="BL56" s="161">
        <f t="shared" si="35"/>
        <v>500</v>
      </c>
      <c r="BM56" s="161">
        <f t="shared" si="35"/>
        <v>500</v>
      </c>
      <c r="BN56" s="161">
        <f t="shared" si="35"/>
        <v>500</v>
      </c>
      <c r="BO56" s="163">
        <f t="shared" si="25"/>
        <v>5750</v>
      </c>
    </row>
    <row r="57" ht="6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</row>
    <row r="58" ht="15.75" customHeight="1">
      <c r="A58" s="1"/>
      <c r="B58" s="96" t="s">
        <v>390</v>
      </c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</row>
    <row r="59" ht="15.75" hidden="1" customHeight="1" outlineLevel="1">
      <c r="A59" s="1"/>
      <c r="B59" s="11" t="s">
        <v>32</v>
      </c>
      <c r="C59" s="164"/>
      <c r="D59" s="164"/>
      <c r="E59" s="164"/>
      <c r="F59" s="164"/>
      <c r="G59" s="164"/>
      <c r="H59" s="164"/>
      <c r="I59" s="164"/>
      <c r="J59" s="164"/>
      <c r="K59" s="164"/>
      <c r="L59" s="164"/>
      <c r="M59" s="164"/>
      <c r="N59" s="164"/>
      <c r="O59" s="159"/>
      <c r="P59" s="164"/>
      <c r="Q59" s="164"/>
      <c r="R59" s="164"/>
      <c r="S59" s="164"/>
      <c r="T59" s="164"/>
      <c r="U59" s="164"/>
      <c r="V59" s="164"/>
      <c r="W59" s="164"/>
      <c r="X59" s="164"/>
      <c r="Y59" s="164"/>
      <c r="Z59" s="164"/>
      <c r="AA59" s="164"/>
      <c r="AB59" s="159"/>
      <c r="AC59" s="164"/>
      <c r="AD59" s="164"/>
      <c r="AE59" s="164"/>
      <c r="AF59" s="164"/>
      <c r="AG59" s="164"/>
      <c r="AH59" s="164"/>
      <c r="AI59" s="164"/>
      <c r="AJ59" s="164"/>
      <c r="AK59" s="164"/>
      <c r="AL59" s="164"/>
      <c r="AM59" s="164"/>
      <c r="AN59" s="164"/>
      <c r="AO59" s="159"/>
      <c r="AP59" s="164"/>
      <c r="AQ59" s="164"/>
      <c r="AR59" s="164"/>
      <c r="AS59" s="164"/>
      <c r="AT59" s="164"/>
      <c r="AU59" s="164"/>
      <c r="AV59" s="164"/>
      <c r="AW59" s="164"/>
      <c r="AX59" s="164"/>
      <c r="AY59" s="164"/>
      <c r="AZ59" s="164"/>
      <c r="BA59" s="164"/>
      <c r="BB59" s="159"/>
      <c r="BC59" s="164"/>
      <c r="BD59" s="164"/>
      <c r="BE59" s="164"/>
      <c r="BF59" s="164"/>
      <c r="BG59" s="164"/>
      <c r="BH59" s="164"/>
      <c r="BI59" s="164"/>
      <c r="BJ59" s="164"/>
      <c r="BK59" s="164"/>
      <c r="BL59" s="164"/>
      <c r="BM59" s="164"/>
      <c r="BN59" s="164"/>
      <c r="BO59" s="159"/>
    </row>
    <row r="60" ht="15.75" hidden="1" customHeight="1" outlineLevel="1">
      <c r="A60" s="1"/>
      <c r="B60" s="157" t="str">
        <f>Inputs!AL8</f>
        <v>Readings</v>
      </c>
      <c r="C60" s="158">
        <f>IF(C$2&lt;Inputs!$AO8,0,Inputs!$AN8*Inputs!$AP8)</f>
        <v>0</v>
      </c>
      <c r="D60" s="158">
        <f>IF(D$2&lt;Inputs!$AO8,0,Inputs!$AN8*Inputs!$AP8)</f>
        <v>0</v>
      </c>
      <c r="E60" s="158">
        <f>IF(E$2&lt;Inputs!$AO8,0,Inputs!$AN8*Inputs!$AP8)</f>
        <v>0</v>
      </c>
      <c r="F60" s="158">
        <f>IF(F$2&lt;Inputs!$AO8,0,Inputs!$AN8*Inputs!$AP8)</f>
        <v>0</v>
      </c>
      <c r="G60" s="158">
        <f>IF(G$2&lt;Inputs!$AO8,0,Inputs!$AN8*Inputs!$AP8)</f>
        <v>0</v>
      </c>
      <c r="H60" s="158">
        <f>IF(H$2&lt;Inputs!$AO8,0,Inputs!$AN8*Inputs!$AP8)</f>
        <v>0</v>
      </c>
      <c r="I60" s="158">
        <f>IF(I$2&lt;Inputs!$AO8,0,Inputs!$AN8*Inputs!$AP8)</f>
        <v>0</v>
      </c>
      <c r="J60" s="158">
        <f>IF(J$2&lt;Inputs!$AO8,0,Inputs!$AN8*Inputs!$AP8)</f>
        <v>0</v>
      </c>
      <c r="K60" s="158">
        <f>IF(K$2&lt;Inputs!$AO8,0,Inputs!$AN8*Inputs!$AP8)</f>
        <v>0</v>
      </c>
      <c r="L60" s="158">
        <f>IF(L$2&lt;Inputs!$AO8,0,Inputs!$AN8*Inputs!$AP8)</f>
        <v>0</v>
      </c>
      <c r="M60" s="158">
        <f>IF(M$2&lt;Inputs!$AO8,0,Inputs!$AN8*Inputs!$AP8)</f>
        <v>0</v>
      </c>
      <c r="N60" s="158">
        <f>IF(N$2&lt;Inputs!$AO8,0,Inputs!$AN8*Inputs!$AP8)</f>
        <v>0</v>
      </c>
      <c r="O60" s="159">
        <f t="shared" ref="O60:O70" si="36">SUM(C60:N60)</f>
        <v>0</v>
      </c>
      <c r="P60" s="158">
        <f>IF(P$2&lt;Inputs!$AO8,0,Inputs!$AN8*Inputs!$AQ8)</f>
        <v>0</v>
      </c>
      <c r="Q60" s="158">
        <f>IF(Q$2&lt;Inputs!$AO8,0,Inputs!$AN8*Inputs!$AQ8)</f>
        <v>0</v>
      </c>
      <c r="R60" s="158">
        <f>IF(R$2&lt;Inputs!$AO8,0,Inputs!$AN8*Inputs!$AQ8)</f>
        <v>0</v>
      </c>
      <c r="S60" s="158">
        <f>IF(S$2&lt;Inputs!$AO8,0,Inputs!$AN8*Inputs!$AQ8)</f>
        <v>0</v>
      </c>
      <c r="T60" s="158">
        <f>IF(T$2&lt;Inputs!$AO8,0,Inputs!$AN8*Inputs!$AQ8)</f>
        <v>0</v>
      </c>
      <c r="U60" s="158">
        <f>IF(U$2&lt;Inputs!$AO8,0,Inputs!$AN8*Inputs!$AQ8)</f>
        <v>0</v>
      </c>
      <c r="V60" s="158">
        <f>IF(V$2&lt;Inputs!$AO8,0,Inputs!$AN8*Inputs!$AQ8)</f>
        <v>0</v>
      </c>
      <c r="W60" s="158">
        <f>IF(W$2&lt;Inputs!$AO8,0,Inputs!$AN8*Inputs!$AQ8)</f>
        <v>0</v>
      </c>
      <c r="X60" s="158">
        <f>IF(X$2&lt;Inputs!$AO8,0,Inputs!$AN8*Inputs!$AQ8)</f>
        <v>0</v>
      </c>
      <c r="Y60" s="158">
        <f>IF(Y$2&lt;Inputs!$AO8,0,Inputs!$AN8*Inputs!$AQ8)</f>
        <v>0</v>
      </c>
      <c r="Z60" s="158">
        <f>IF(Z$2&lt;Inputs!$AO8,0,Inputs!$AN8*Inputs!$AQ8)</f>
        <v>0</v>
      </c>
      <c r="AA60" s="158">
        <f>IF(AA$2&lt;Inputs!$AO8,0,Inputs!$AN8*Inputs!$AQ8)</f>
        <v>0</v>
      </c>
      <c r="AB60" s="159">
        <f t="shared" ref="AB60:AB70" si="37">SUM(P60:AA60)</f>
        <v>0</v>
      </c>
      <c r="AC60" s="158">
        <f>IF(AC$2&lt;Inputs!$AO8,0,Inputs!$AN8*Inputs!$AR8)</f>
        <v>16.66666667</v>
      </c>
      <c r="AD60" s="158">
        <f>IF(AD$2&lt;Inputs!$AO8,0,Inputs!$AN8*Inputs!$AR8)</f>
        <v>16.66666667</v>
      </c>
      <c r="AE60" s="158">
        <f>IF(AE$2&lt;Inputs!$AO8,0,Inputs!$AN8*Inputs!$AR8)</f>
        <v>16.66666667</v>
      </c>
      <c r="AF60" s="158">
        <f>IF(AF$2&lt;Inputs!$AO8,0,Inputs!$AN8*Inputs!$AR8)</f>
        <v>16.66666667</v>
      </c>
      <c r="AG60" s="158">
        <f>IF(AG$2&lt;Inputs!$AO8,0,Inputs!$AN8*Inputs!$AR8)</f>
        <v>16.66666667</v>
      </c>
      <c r="AH60" s="158">
        <f>IF(AH$2&lt;Inputs!$AO8,0,Inputs!$AN8*Inputs!$AR8)</f>
        <v>16.66666667</v>
      </c>
      <c r="AI60" s="158">
        <f>IF(AI$2&lt;Inputs!$AO8,0,Inputs!$AN8*Inputs!$AR8)</f>
        <v>16.66666667</v>
      </c>
      <c r="AJ60" s="158">
        <f>IF(AJ$2&lt;Inputs!$AO8,0,Inputs!$AN8*Inputs!$AR8)</f>
        <v>16.66666667</v>
      </c>
      <c r="AK60" s="158">
        <f>IF(AK$2&lt;Inputs!$AO8,0,Inputs!$AN8*Inputs!$AR8)</f>
        <v>16.66666667</v>
      </c>
      <c r="AL60" s="158">
        <f>IF(AL$2&lt;Inputs!$AO8,0,Inputs!$AN8*Inputs!$AR8)</f>
        <v>16.66666667</v>
      </c>
      <c r="AM60" s="158">
        <f>IF(AM$2&lt;Inputs!$AO8,0,Inputs!$AN8*Inputs!$AR8)</f>
        <v>16.66666667</v>
      </c>
      <c r="AN60" s="158">
        <f>IF(AN$2&lt;Inputs!$AO8,0,Inputs!$AN8*Inputs!$AR8)</f>
        <v>16.66666667</v>
      </c>
      <c r="AO60" s="159">
        <f t="shared" ref="AO60:AO70" si="38">SUM(AC60:AN60)</f>
        <v>200</v>
      </c>
      <c r="AP60" s="158">
        <f>IF(AP$2&lt;Inputs!$AO8,0,Inputs!$AN8*Inputs!$AS8)</f>
        <v>16.66666667</v>
      </c>
      <c r="AQ60" s="158">
        <f>IF(AQ$2&lt;Inputs!$AO8,0,Inputs!$AN8*Inputs!$AS8)</f>
        <v>16.66666667</v>
      </c>
      <c r="AR60" s="158">
        <f>IF(AR$2&lt;Inputs!$AO8,0,Inputs!$AN8*Inputs!$AS8)</f>
        <v>16.66666667</v>
      </c>
      <c r="AS60" s="158">
        <f>IF(AS$2&lt;Inputs!$AO8,0,Inputs!$AN8*Inputs!$AS8)</f>
        <v>16.66666667</v>
      </c>
      <c r="AT60" s="158">
        <f>IF(AT$2&lt;Inputs!$AO8,0,Inputs!$AN8*Inputs!$AS8)</f>
        <v>16.66666667</v>
      </c>
      <c r="AU60" s="158">
        <f>IF(AU$2&lt;Inputs!$AO8,0,Inputs!$AN8*Inputs!$AS8)</f>
        <v>16.66666667</v>
      </c>
      <c r="AV60" s="158">
        <f>IF(AV$2&lt;Inputs!$AO8,0,Inputs!$AN8*Inputs!$AS8)</f>
        <v>16.66666667</v>
      </c>
      <c r="AW60" s="158">
        <f>IF(AW$2&lt;Inputs!$AO8,0,Inputs!$AN8*Inputs!$AS8)</f>
        <v>16.66666667</v>
      </c>
      <c r="AX60" s="158">
        <f>IF(AX$2&lt;Inputs!$AO8,0,Inputs!$AN8*Inputs!$AS8)</f>
        <v>16.66666667</v>
      </c>
      <c r="AY60" s="158">
        <f>IF(AY$2&lt;Inputs!$AO8,0,Inputs!$AN8*Inputs!$AS8)</f>
        <v>16.66666667</v>
      </c>
      <c r="AZ60" s="158">
        <f>IF(AZ$2&lt;Inputs!$AO8,0,Inputs!$AN8*Inputs!$AS8)</f>
        <v>16.66666667</v>
      </c>
      <c r="BA60" s="158">
        <f>IF(BA$2&lt;Inputs!$AO8,0,Inputs!$AN8*Inputs!$AS8)</f>
        <v>16.66666667</v>
      </c>
      <c r="BB60" s="159">
        <f t="shared" ref="BB60:BB70" si="39">SUM(AP60:BA60)</f>
        <v>200</v>
      </c>
      <c r="BC60" s="158">
        <f>IF(BC$2&lt;Inputs!$AO8,0,Inputs!$AN8*Inputs!$AT8)</f>
        <v>25</v>
      </c>
      <c r="BD60" s="158">
        <f>IF(BD$2&lt;Inputs!$AO8,0,Inputs!$AN8*Inputs!$AT8)</f>
        <v>25</v>
      </c>
      <c r="BE60" s="158">
        <f>IF(BE$2&lt;Inputs!$AO8,0,Inputs!$AN8*Inputs!$AT8)</f>
        <v>25</v>
      </c>
      <c r="BF60" s="158">
        <f>IF(BF$2&lt;Inputs!$AO8,0,Inputs!$AN8*Inputs!$AT8)</f>
        <v>25</v>
      </c>
      <c r="BG60" s="158">
        <f>IF(BG$2&lt;Inputs!$AO8,0,Inputs!$AN8*Inputs!$AT8)</f>
        <v>25</v>
      </c>
      <c r="BH60" s="158">
        <f>IF(BH$2&lt;Inputs!$AO8,0,Inputs!$AN8*Inputs!$AT8)</f>
        <v>25</v>
      </c>
      <c r="BI60" s="158">
        <f>IF(BI$2&lt;Inputs!$AO8,0,Inputs!$AN8*Inputs!$AT8)</f>
        <v>25</v>
      </c>
      <c r="BJ60" s="158">
        <f>IF(BJ$2&lt;Inputs!$AO8,0,Inputs!$AN8*Inputs!$AT8)</f>
        <v>25</v>
      </c>
      <c r="BK60" s="158">
        <f>IF(BK$2&lt;Inputs!$AO8,0,Inputs!$AN8*Inputs!$AT8)</f>
        <v>25</v>
      </c>
      <c r="BL60" s="158">
        <f>IF(BL$2&lt;Inputs!$AO8,0,Inputs!$AN8*Inputs!$AT8)</f>
        <v>25</v>
      </c>
      <c r="BM60" s="158">
        <f>IF(BM$2&lt;Inputs!$AO8,0,Inputs!$AN8*Inputs!$AT8)</f>
        <v>25</v>
      </c>
      <c r="BN60" s="158">
        <f>IF(BN$2&lt;Inputs!$AO8,0,Inputs!$AN8*Inputs!$AT8)</f>
        <v>25</v>
      </c>
      <c r="BO60" s="159">
        <f t="shared" ref="BO60:BO70" si="40">SUM(BC60:BN60)</f>
        <v>300</v>
      </c>
    </row>
    <row r="61" ht="15.75" hidden="1" customHeight="1" outlineLevel="1">
      <c r="A61" s="1"/>
      <c r="B61" s="157" t="str">
        <f>Inputs!AL9</f>
        <v>Talks</v>
      </c>
      <c r="C61" s="158">
        <f>IF(C$2&lt;Inputs!$AO9,0,Inputs!$AN9*Inputs!$AP9)</f>
        <v>0</v>
      </c>
      <c r="D61" s="158">
        <f>IF(D$2&lt;Inputs!$AO9,0,Inputs!$AN9*Inputs!$AP9)</f>
        <v>0</v>
      </c>
      <c r="E61" s="158">
        <f>IF(E$2&lt;Inputs!$AO9,0,Inputs!$AN9*Inputs!$AP9)</f>
        <v>0</v>
      </c>
      <c r="F61" s="158">
        <f>IF(F$2&lt;Inputs!$AO9,0,Inputs!$AN9*Inputs!$AP9)</f>
        <v>0</v>
      </c>
      <c r="G61" s="158">
        <f>IF(G$2&lt;Inputs!$AO9,0,Inputs!$AN9*Inputs!$AP9)</f>
        <v>0</v>
      </c>
      <c r="H61" s="158">
        <f>IF(H$2&lt;Inputs!$AO9,0,Inputs!$AN9*Inputs!$AP9)</f>
        <v>0</v>
      </c>
      <c r="I61" s="158">
        <f>IF(I$2&lt;Inputs!$AO9,0,Inputs!$AN9*Inputs!$AP9)</f>
        <v>0</v>
      </c>
      <c r="J61" s="158">
        <f>IF(J$2&lt;Inputs!$AO9,0,Inputs!$AN9*Inputs!$AP9)</f>
        <v>0</v>
      </c>
      <c r="K61" s="158">
        <f>IF(K$2&lt;Inputs!$AO9,0,Inputs!$AN9*Inputs!$AP9)</f>
        <v>0</v>
      </c>
      <c r="L61" s="158">
        <f>IF(L$2&lt;Inputs!$AO9,0,Inputs!$AN9*Inputs!$AP9)</f>
        <v>0</v>
      </c>
      <c r="M61" s="158">
        <f>IF(M$2&lt;Inputs!$AO9,0,Inputs!$AN9*Inputs!$AP9)</f>
        <v>0</v>
      </c>
      <c r="N61" s="158">
        <f>IF(N$2&lt;Inputs!$AO9,0,Inputs!$AN9*Inputs!$AP9)</f>
        <v>0</v>
      </c>
      <c r="O61" s="159">
        <f t="shared" si="36"/>
        <v>0</v>
      </c>
      <c r="P61" s="158">
        <f>IF(P$2&lt;Inputs!$AO9,0,Inputs!$AN9*Inputs!$AQ9)</f>
        <v>0</v>
      </c>
      <c r="Q61" s="158">
        <f>IF(Q$2&lt;Inputs!$AO9,0,Inputs!$AN9*Inputs!$AQ9)</f>
        <v>0</v>
      </c>
      <c r="R61" s="158">
        <f>IF(R$2&lt;Inputs!$AO9,0,Inputs!$AN9*Inputs!$AQ9)</f>
        <v>0</v>
      </c>
      <c r="S61" s="158">
        <f>IF(S$2&lt;Inputs!$AO9,0,Inputs!$AN9*Inputs!$AQ9)</f>
        <v>0</v>
      </c>
      <c r="T61" s="158">
        <f>IF(T$2&lt;Inputs!$AO9,0,Inputs!$AN9*Inputs!$AQ9)</f>
        <v>0</v>
      </c>
      <c r="U61" s="158">
        <f>IF(U$2&lt;Inputs!$AO9,0,Inputs!$AN9*Inputs!$AQ9)</f>
        <v>0</v>
      </c>
      <c r="V61" s="158">
        <f>IF(V$2&lt;Inputs!$AO9,0,Inputs!$AN9*Inputs!$AQ9)</f>
        <v>0</v>
      </c>
      <c r="W61" s="158">
        <f>IF(W$2&lt;Inputs!$AO9,0,Inputs!$AN9*Inputs!$AQ9)</f>
        <v>0</v>
      </c>
      <c r="X61" s="158">
        <f>IF(X$2&lt;Inputs!$AO9,0,Inputs!$AN9*Inputs!$AQ9)</f>
        <v>0</v>
      </c>
      <c r="Y61" s="158">
        <f>IF(Y$2&lt;Inputs!$AO9,0,Inputs!$AN9*Inputs!$AQ9)</f>
        <v>0</v>
      </c>
      <c r="Z61" s="158">
        <f>IF(Z$2&lt;Inputs!$AO9,0,Inputs!$AN9*Inputs!$AQ9)</f>
        <v>0</v>
      </c>
      <c r="AA61" s="158">
        <f>IF(AA$2&lt;Inputs!$AO9,0,Inputs!$AN9*Inputs!$AQ9)</f>
        <v>0</v>
      </c>
      <c r="AB61" s="159">
        <f t="shared" si="37"/>
        <v>0</v>
      </c>
      <c r="AC61" s="158">
        <f>IF(AC$2&lt;Inputs!$AO9,0,Inputs!$AN9*Inputs!$AR9)</f>
        <v>0</v>
      </c>
      <c r="AD61" s="158">
        <f>IF(AD$2&lt;Inputs!$AO9,0,Inputs!$AN9*Inputs!$AR9)</f>
        <v>0</v>
      </c>
      <c r="AE61" s="158">
        <f>IF(AE$2&lt;Inputs!$AO9,0,Inputs!$AN9*Inputs!$AR9)</f>
        <v>0</v>
      </c>
      <c r="AF61" s="158">
        <f>IF(AF$2&lt;Inputs!$AO9,0,Inputs!$AN9*Inputs!$AR9)</f>
        <v>0</v>
      </c>
      <c r="AG61" s="158">
        <f>IF(AG$2&lt;Inputs!$AO9,0,Inputs!$AN9*Inputs!$AR9)</f>
        <v>0</v>
      </c>
      <c r="AH61" s="158">
        <f>IF(AH$2&lt;Inputs!$AO9,0,Inputs!$AN9*Inputs!$AR9)</f>
        <v>0</v>
      </c>
      <c r="AI61" s="158">
        <f>IF(AI$2&lt;Inputs!$AO9,0,Inputs!$AN9*Inputs!$AR9)</f>
        <v>0</v>
      </c>
      <c r="AJ61" s="158">
        <f>IF(AJ$2&lt;Inputs!$AO9,0,Inputs!$AN9*Inputs!$AR9)</f>
        <v>0</v>
      </c>
      <c r="AK61" s="158">
        <f>IF(AK$2&lt;Inputs!$AO9,0,Inputs!$AN9*Inputs!$AR9)</f>
        <v>0</v>
      </c>
      <c r="AL61" s="158">
        <f>IF(AL$2&lt;Inputs!$AO9,0,Inputs!$AN9*Inputs!$AR9)</f>
        <v>0</v>
      </c>
      <c r="AM61" s="158">
        <f>IF(AM$2&lt;Inputs!$AO9,0,Inputs!$AN9*Inputs!$AR9)</f>
        <v>0</v>
      </c>
      <c r="AN61" s="158">
        <f>IF(AN$2&lt;Inputs!$AO9,0,Inputs!$AN9*Inputs!$AR9)</f>
        <v>0</v>
      </c>
      <c r="AO61" s="159">
        <f t="shared" si="38"/>
        <v>0</v>
      </c>
      <c r="AP61" s="158">
        <f>IF(AP$2&lt;Inputs!$AO9,0,Inputs!$AN9*Inputs!$AS9)</f>
        <v>0</v>
      </c>
      <c r="AQ61" s="158">
        <f>IF(AQ$2&lt;Inputs!$AO9,0,Inputs!$AN9*Inputs!$AS9)</f>
        <v>0</v>
      </c>
      <c r="AR61" s="158">
        <f>IF(AR$2&lt;Inputs!$AO9,0,Inputs!$AN9*Inputs!$AS9)</f>
        <v>0</v>
      </c>
      <c r="AS61" s="158">
        <f>IF(AS$2&lt;Inputs!$AO9,0,Inputs!$AN9*Inputs!$AS9)</f>
        <v>0</v>
      </c>
      <c r="AT61" s="158">
        <f>IF(AT$2&lt;Inputs!$AO9,0,Inputs!$AN9*Inputs!$AS9)</f>
        <v>0</v>
      </c>
      <c r="AU61" s="158">
        <f>IF(AU$2&lt;Inputs!$AO9,0,Inputs!$AN9*Inputs!$AS9)</f>
        <v>0</v>
      </c>
      <c r="AV61" s="158">
        <f>IF(AV$2&lt;Inputs!$AO9,0,Inputs!$AN9*Inputs!$AS9)</f>
        <v>0</v>
      </c>
      <c r="AW61" s="158">
        <f>IF(AW$2&lt;Inputs!$AO9,0,Inputs!$AN9*Inputs!$AS9)</f>
        <v>0</v>
      </c>
      <c r="AX61" s="158">
        <f>IF(AX$2&lt;Inputs!$AO9,0,Inputs!$AN9*Inputs!$AS9)</f>
        <v>0</v>
      </c>
      <c r="AY61" s="158">
        <f>IF(AY$2&lt;Inputs!$AO9,0,Inputs!$AN9*Inputs!$AS9)</f>
        <v>0</v>
      </c>
      <c r="AZ61" s="158">
        <f>IF(AZ$2&lt;Inputs!$AO9,0,Inputs!$AN9*Inputs!$AS9)</f>
        <v>0</v>
      </c>
      <c r="BA61" s="158">
        <f>IF(BA$2&lt;Inputs!$AO9,0,Inputs!$AN9*Inputs!$AS9)</f>
        <v>0</v>
      </c>
      <c r="BB61" s="159">
        <f t="shared" si="39"/>
        <v>0</v>
      </c>
      <c r="BC61" s="158">
        <f>IF(BC$2&lt;Inputs!$AO9,0,Inputs!$AN9*Inputs!$AT9)</f>
        <v>0</v>
      </c>
      <c r="BD61" s="158">
        <f>IF(BD$2&lt;Inputs!$AO9,0,Inputs!$AN9*Inputs!$AT9)</f>
        <v>25</v>
      </c>
      <c r="BE61" s="158">
        <f>IF(BE$2&lt;Inputs!$AO9,0,Inputs!$AN9*Inputs!$AT9)</f>
        <v>25</v>
      </c>
      <c r="BF61" s="158">
        <f>IF(BF$2&lt;Inputs!$AO9,0,Inputs!$AN9*Inputs!$AT9)</f>
        <v>25</v>
      </c>
      <c r="BG61" s="158">
        <f>IF(BG$2&lt;Inputs!$AO9,0,Inputs!$AN9*Inputs!$AT9)</f>
        <v>25</v>
      </c>
      <c r="BH61" s="158">
        <f>IF(BH$2&lt;Inputs!$AO9,0,Inputs!$AN9*Inputs!$AT9)</f>
        <v>25</v>
      </c>
      <c r="BI61" s="158">
        <f>IF(BI$2&lt;Inputs!$AO9,0,Inputs!$AN9*Inputs!$AT9)</f>
        <v>25</v>
      </c>
      <c r="BJ61" s="158">
        <f>IF(BJ$2&lt;Inputs!$AO9,0,Inputs!$AN9*Inputs!$AT9)</f>
        <v>25</v>
      </c>
      <c r="BK61" s="158">
        <f>IF(BK$2&lt;Inputs!$AO9,0,Inputs!$AN9*Inputs!$AT9)</f>
        <v>25</v>
      </c>
      <c r="BL61" s="158">
        <f>IF(BL$2&lt;Inputs!$AO9,0,Inputs!$AN9*Inputs!$AT9)</f>
        <v>25</v>
      </c>
      <c r="BM61" s="158">
        <f>IF(BM$2&lt;Inputs!$AO9,0,Inputs!$AN9*Inputs!$AT9)</f>
        <v>25</v>
      </c>
      <c r="BN61" s="158">
        <f>IF(BN$2&lt;Inputs!$AO9,0,Inputs!$AN9*Inputs!$AT9)</f>
        <v>25</v>
      </c>
      <c r="BO61" s="159">
        <f t="shared" si="40"/>
        <v>275</v>
      </c>
    </row>
    <row r="62" ht="15.75" hidden="1" customHeight="1" outlineLevel="1">
      <c r="A62" s="1"/>
      <c r="B62" s="157" t="str">
        <f>Inputs!AL10</f>
        <v>Seminar 1</v>
      </c>
      <c r="C62" s="158">
        <f>IF(C$2&lt;Inputs!$AO10,0,Inputs!$AN10*Inputs!$AP10)</f>
        <v>0</v>
      </c>
      <c r="D62" s="158">
        <f>IF(D$2&lt;Inputs!$AO10,0,Inputs!$AN10*Inputs!$AP10)</f>
        <v>0</v>
      </c>
      <c r="E62" s="158">
        <f>IF(E$2&lt;Inputs!$AO10,0,Inputs!$AN10*Inputs!$AP10)</f>
        <v>0</v>
      </c>
      <c r="F62" s="158">
        <f>IF(F$2&lt;Inputs!$AO10,0,Inputs!$AN10*Inputs!$AP10)</f>
        <v>0</v>
      </c>
      <c r="G62" s="158">
        <f>IF(G$2&lt;Inputs!$AO10,0,Inputs!$AN10*Inputs!$AP10)</f>
        <v>0</v>
      </c>
      <c r="H62" s="158">
        <f>IF(H$2&lt;Inputs!$AO10,0,Inputs!$AN10*Inputs!$AP10)</f>
        <v>0</v>
      </c>
      <c r="I62" s="158">
        <f>IF(I$2&lt;Inputs!$AO10,0,Inputs!$AN10*Inputs!$AP10)</f>
        <v>0</v>
      </c>
      <c r="J62" s="158">
        <f>IF(J$2&lt;Inputs!$AO10,0,Inputs!$AN10*Inputs!$AP10)</f>
        <v>0</v>
      </c>
      <c r="K62" s="158">
        <f>IF(K$2&lt;Inputs!$AO10,0,Inputs!$AN10*Inputs!$AP10)</f>
        <v>0</v>
      </c>
      <c r="L62" s="158">
        <f>IF(L$2&lt;Inputs!$AO10,0,Inputs!$AN10*Inputs!$AP10)</f>
        <v>0</v>
      </c>
      <c r="M62" s="158">
        <f>IF(M$2&lt;Inputs!$AO10,0,Inputs!$AN10*Inputs!$AP10)</f>
        <v>0</v>
      </c>
      <c r="N62" s="158">
        <f>IF(N$2&lt;Inputs!$AO10,0,Inputs!$AN10*Inputs!$AP10)</f>
        <v>0</v>
      </c>
      <c r="O62" s="159">
        <f t="shared" si="36"/>
        <v>0</v>
      </c>
      <c r="P62" s="158">
        <f>IF(P$2&lt;Inputs!$AO10,0,Inputs!$AN10*Inputs!$AQ10)</f>
        <v>0</v>
      </c>
      <c r="Q62" s="158">
        <f>IF(Q$2&lt;Inputs!$AO10,0,Inputs!$AN10*Inputs!$AQ10)</f>
        <v>0</v>
      </c>
      <c r="R62" s="158">
        <f>IF(R$2&lt;Inputs!$AO10,0,Inputs!$AN10*Inputs!$AQ10)</f>
        <v>0</v>
      </c>
      <c r="S62" s="158">
        <f>IF(S$2&lt;Inputs!$AO10,0,Inputs!$AN10*Inputs!$AQ10)</f>
        <v>0</v>
      </c>
      <c r="T62" s="158">
        <f>IF(T$2&lt;Inputs!$AO10,0,Inputs!$AN10*Inputs!$AQ10)</f>
        <v>0</v>
      </c>
      <c r="U62" s="158">
        <f>IF(U$2&lt;Inputs!$AO10,0,Inputs!$AN10*Inputs!$AQ10)</f>
        <v>0</v>
      </c>
      <c r="V62" s="158">
        <f>IF(V$2&lt;Inputs!$AO10,0,Inputs!$AN10*Inputs!$AQ10)</f>
        <v>0</v>
      </c>
      <c r="W62" s="158">
        <f>IF(W$2&lt;Inputs!$AO10,0,Inputs!$AN10*Inputs!$AQ10)</f>
        <v>0</v>
      </c>
      <c r="X62" s="158">
        <f>IF(X$2&lt;Inputs!$AO10,0,Inputs!$AN10*Inputs!$AQ10)</f>
        <v>0</v>
      </c>
      <c r="Y62" s="158">
        <f>IF(Y$2&lt;Inputs!$AO10,0,Inputs!$AN10*Inputs!$AQ10)</f>
        <v>0</v>
      </c>
      <c r="Z62" s="158">
        <f>IF(Z$2&lt;Inputs!$AO10,0,Inputs!$AN10*Inputs!$AQ10)</f>
        <v>0</v>
      </c>
      <c r="AA62" s="158">
        <f>IF(AA$2&lt;Inputs!$AO10,0,Inputs!$AN10*Inputs!$AQ10)</f>
        <v>0</v>
      </c>
      <c r="AB62" s="159">
        <f t="shared" si="37"/>
        <v>0</v>
      </c>
      <c r="AC62" s="158">
        <f>IF(AC$2&lt;Inputs!$AO10,0,Inputs!$AN10*Inputs!$AR10)</f>
        <v>0</v>
      </c>
      <c r="AD62" s="158">
        <f>IF(AD$2&lt;Inputs!$AO10,0,Inputs!$AN10*Inputs!$AR10)</f>
        <v>0</v>
      </c>
      <c r="AE62" s="158">
        <f>IF(AE$2&lt;Inputs!$AO10,0,Inputs!$AN10*Inputs!$AR10)</f>
        <v>0</v>
      </c>
      <c r="AF62" s="158">
        <f>IF(AF$2&lt;Inputs!$AO10,0,Inputs!$AN10*Inputs!$AR10)</f>
        <v>0</v>
      </c>
      <c r="AG62" s="158">
        <f>IF(AG$2&lt;Inputs!$AO10,0,Inputs!$AN10*Inputs!$AR10)</f>
        <v>0</v>
      </c>
      <c r="AH62" s="158">
        <f>IF(AH$2&lt;Inputs!$AO10,0,Inputs!$AN10*Inputs!$AR10)</f>
        <v>0</v>
      </c>
      <c r="AI62" s="158">
        <f>IF(AI$2&lt;Inputs!$AO10,0,Inputs!$AN10*Inputs!$AR10)</f>
        <v>0</v>
      </c>
      <c r="AJ62" s="158">
        <f>IF(AJ$2&lt;Inputs!$AO10,0,Inputs!$AN10*Inputs!$AR10)</f>
        <v>0</v>
      </c>
      <c r="AK62" s="158">
        <f>IF(AK$2&lt;Inputs!$AO10,0,Inputs!$AN10*Inputs!$AR10)</f>
        <v>0</v>
      </c>
      <c r="AL62" s="158">
        <f>IF(AL$2&lt;Inputs!$AO10,0,Inputs!$AN10*Inputs!$AR10)</f>
        <v>0</v>
      </c>
      <c r="AM62" s="158">
        <f>IF(AM$2&lt;Inputs!$AO10,0,Inputs!$AN10*Inputs!$AR10)</f>
        <v>0</v>
      </c>
      <c r="AN62" s="158">
        <f>IF(AN$2&lt;Inputs!$AO10,0,Inputs!$AN10*Inputs!$AR10)</f>
        <v>0</v>
      </c>
      <c r="AO62" s="159">
        <f t="shared" si="38"/>
        <v>0</v>
      </c>
      <c r="AP62" s="158">
        <f>IF(AP$2&lt;Inputs!$AO10,0,Inputs!$AN10*Inputs!$AS10)</f>
        <v>0</v>
      </c>
      <c r="AQ62" s="158">
        <f>IF(AQ$2&lt;Inputs!$AO10,0,Inputs!$AN10*Inputs!$AS10)</f>
        <v>0</v>
      </c>
      <c r="AR62" s="158">
        <f>IF(AR$2&lt;Inputs!$AO10,0,Inputs!$AN10*Inputs!$AS10)</f>
        <v>0</v>
      </c>
      <c r="AS62" s="158">
        <f>IF(AS$2&lt;Inputs!$AO10,0,Inputs!$AN10*Inputs!$AS10)</f>
        <v>0</v>
      </c>
      <c r="AT62" s="158">
        <f>IF(AT$2&lt;Inputs!$AO10,0,Inputs!$AN10*Inputs!$AS10)</f>
        <v>0</v>
      </c>
      <c r="AU62" s="158">
        <f>IF(AU$2&lt;Inputs!$AO10,0,Inputs!$AN10*Inputs!$AS10)</f>
        <v>0</v>
      </c>
      <c r="AV62" s="158">
        <f>IF(AV$2&lt;Inputs!$AO10,0,Inputs!$AN10*Inputs!$AS10)</f>
        <v>0</v>
      </c>
      <c r="AW62" s="158">
        <f>IF(AW$2&lt;Inputs!$AO10,0,Inputs!$AN10*Inputs!$AS10)</f>
        <v>0</v>
      </c>
      <c r="AX62" s="158">
        <f>IF(AX$2&lt;Inputs!$AO10,0,Inputs!$AN10*Inputs!$AS10)</f>
        <v>0</v>
      </c>
      <c r="AY62" s="158">
        <f>IF(AY$2&lt;Inputs!$AO10,0,Inputs!$AN10*Inputs!$AS10)</f>
        <v>0</v>
      </c>
      <c r="AZ62" s="158">
        <f>IF(AZ$2&lt;Inputs!$AO10,0,Inputs!$AN10*Inputs!$AS10)</f>
        <v>0</v>
      </c>
      <c r="BA62" s="158">
        <f>IF(BA$2&lt;Inputs!$AO10,0,Inputs!$AN10*Inputs!$AS10)</f>
        <v>0</v>
      </c>
      <c r="BB62" s="159">
        <f t="shared" si="39"/>
        <v>0</v>
      </c>
      <c r="BC62" s="158">
        <f>IF(BC$2&lt;Inputs!$AO10,0,Inputs!$AN10*Inputs!$AT10)</f>
        <v>0</v>
      </c>
      <c r="BD62" s="158">
        <f>IF(BD$2&lt;Inputs!$AO10,0,Inputs!$AN10*Inputs!$AT10)</f>
        <v>0</v>
      </c>
      <c r="BE62" s="158">
        <f>IF(BE$2&lt;Inputs!$AO10,0,Inputs!$AN10*Inputs!$AT10)</f>
        <v>0</v>
      </c>
      <c r="BF62" s="158">
        <f>IF(BF$2&lt;Inputs!$AO10,0,Inputs!$AN10*Inputs!$AT10)</f>
        <v>0</v>
      </c>
      <c r="BG62" s="158">
        <f>IF(BG$2&lt;Inputs!$AO10,0,Inputs!$AN10*Inputs!$AT10)</f>
        <v>0</v>
      </c>
      <c r="BH62" s="158">
        <f>IF(BH$2&lt;Inputs!$AO10,0,Inputs!$AN10*Inputs!$AT10)</f>
        <v>0</v>
      </c>
      <c r="BI62" s="158">
        <f>IF(BI$2&lt;Inputs!$AO10,0,Inputs!$AN10*Inputs!$AT10)</f>
        <v>0</v>
      </c>
      <c r="BJ62" s="158">
        <f>IF(BJ$2&lt;Inputs!$AO10,0,Inputs!$AN10*Inputs!$AT10)</f>
        <v>0</v>
      </c>
      <c r="BK62" s="158">
        <f>IF(BK$2&lt;Inputs!$AO10,0,Inputs!$AN10*Inputs!$AT10)</f>
        <v>0</v>
      </c>
      <c r="BL62" s="158">
        <f>IF(BL$2&lt;Inputs!$AO10,0,Inputs!$AN10*Inputs!$AT10)</f>
        <v>0</v>
      </c>
      <c r="BM62" s="158">
        <f>IF(BM$2&lt;Inputs!$AO10,0,Inputs!$AN10*Inputs!$AT10)</f>
        <v>0</v>
      </c>
      <c r="BN62" s="158">
        <f>IF(BN$2&lt;Inputs!$AO10,0,Inputs!$AN10*Inputs!$AT10)</f>
        <v>0</v>
      </c>
      <c r="BO62" s="159">
        <f t="shared" si="40"/>
        <v>0</v>
      </c>
    </row>
    <row r="63" ht="15.75" hidden="1" customHeight="1" outlineLevel="1">
      <c r="A63" s="1"/>
      <c r="B63" s="157" t="str">
        <f>Inputs!AL11</f>
        <v>Seminar 2</v>
      </c>
      <c r="C63" s="158">
        <f>IF(C$2&lt;Inputs!$AO11,0,Inputs!$AN11*Inputs!$AP11)</f>
        <v>0</v>
      </c>
      <c r="D63" s="158">
        <f>IF(D$2&lt;Inputs!$AO11,0,Inputs!$AN11*Inputs!$AP11)</f>
        <v>0</v>
      </c>
      <c r="E63" s="158">
        <f>IF(E$2&lt;Inputs!$AO11,0,Inputs!$AN11*Inputs!$AP11)</f>
        <v>0</v>
      </c>
      <c r="F63" s="158">
        <f>IF(F$2&lt;Inputs!$AO11,0,Inputs!$AN11*Inputs!$AP11)</f>
        <v>0</v>
      </c>
      <c r="G63" s="158">
        <f>IF(G$2&lt;Inputs!$AO11,0,Inputs!$AN11*Inputs!$AP11)</f>
        <v>0</v>
      </c>
      <c r="H63" s="158">
        <f>IF(H$2&lt;Inputs!$AO11,0,Inputs!$AN11*Inputs!$AP11)</f>
        <v>0</v>
      </c>
      <c r="I63" s="158">
        <f>IF(I$2&lt;Inputs!$AO11,0,Inputs!$AN11*Inputs!$AP11)</f>
        <v>0</v>
      </c>
      <c r="J63" s="158">
        <f>IF(J$2&lt;Inputs!$AO11,0,Inputs!$AN11*Inputs!$AP11)</f>
        <v>0</v>
      </c>
      <c r="K63" s="158">
        <f>IF(K$2&lt;Inputs!$AO11,0,Inputs!$AN11*Inputs!$AP11)</f>
        <v>0</v>
      </c>
      <c r="L63" s="158">
        <f>IF(L$2&lt;Inputs!$AO11,0,Inputs!$AN11*Inputs!$AP11)</f>
        <v>0</v>
      </c>
      <c r="M63" s="158">
        <f>IF(M$2&lt;Inputs!$AO11,0,Inputs!$AN11*Inputs!$AP11)</f>
        <v>0</v>
      </c>
      <c r="N63" s="158">
        <f>IF(N$2&lt;Inputs!$AO11,0,Inputs!$AN11*Inputs!$AP11)</f>
        <v>0</v>
      </c>
      <c r="O63" s="159">
        <f t="shared" si="36"/>
        <v>0</v>
      </c>
      <c r="P63" s="158">
        <f>IF(P$2&lt;Inputs!$AO11,0,Inputs!$AN11*Inputs!$AQ11)</f>
        <v>0</v>
      </c>
      <c r="Q63" s="158">
        <f>IF(Q$2&lt;Inputs!$AO11,0,Inputs!$AN11*Inputs!$AQ11)</f>
        <v>0</v>
      </c>
      <c r="R63" s="158">
        <f>IF(R$2&lt;Inputs!$AO11,0,Inputs!$AN11*Inputs!$AQ11)</f>
        <v>0</v>
      </c>
      <c r="S63" s="158">
        <f>IF(S$2&lt;Inputs!$AO11,0,Inputs!$AN11*Inputs!$AQ11)</f>
        <v>0</v>
      </c>
      <c r="T63" s="158">
        <f>IF(T$2&lt;Inputs!$AO11,0,Inputs!$AN11*Inputs!$AQ11)</f>
        <v>0</v>
      </c>
      <c r="U63" s="158">
        <f>IF(U$2&lt;Inputs!$AO11,0,Inputs!$AN11*Inputs!$AQ11)</f>
        <v>0</v>
      </c>
      <c r="V63" s="158">
        <f>IF(V$2&lt;Inputs!$AO11,0,Inputs!$AN11*Inputs!$AQ11)</f>
        <v>0</v>
      </c>
      <c r="W63" s="158">
        <f>IF(W$2&lt;Inputs!$AO11,0,Inputs!$AN11*Inputs!$AQ11)</f>
        <v>0</v>
      </c>
      <c r="X63" s="158">
        <f>IF(X$2&lt;Inputs!$AO11,0,Inputs!$AN11*Inputs!$AQ11)</f>
        <v>0</v>
      </c>
      <c r="Y63" s="158">
        <f>IF(Y$2&lt;Inputs!$AO11,0,Inputs!$AN11*Inputs!$AQ11)</f>
        <v>0</v>
      </c>
      <c r="Z63" s="158">
        <f>IF(Z$2&lt;Inputs!$AO11,0,Inputs!$AN11*Inputs!$AQ11)</f>
        <v>0</v>
      </c>
      <c r="AA63" s="158">
        <f>IF(AA$2&lt;Inputs!$AO11,0,Inputs!$AN11*Inputs!$AQ11)</f>
        <v>0</v>
      </c>
      <c r="AB63" s="159">
        <f t="shared" si="37"/>
        <v>0</v>
      </c>
      <c r="AC63" s="158">
        <f>IF(AC$2&lt;Inputs!$AO11,0,Inputs!$AN11*Inputs!$AR11)</f>
        <v>0</v>
      </c>
      <c r="AD63" s="158">
        <f>IF(AD$2&lt;Inputs!$AO11,0,Inputs!$AN11*Inputs!$AR11)</f>
        <v>0</v>
      </c>
      <c r="AE63" s="158">
        <f>IF(AE$2&lt;Inputs!$AO11,0,Inputs!$AN11*Inputs!$AR11)</f>
        <v>0</v>
      </c>
      <c r="AF63" s="158">
        <f>IF(AF$2&lt;Inputs!$AO11,0,Inputs!$AN11*Inputs!$AR11)</f>
        <v>0</v>
      </c>
      <c r="AG63" s="158">
        <f>IF(AG$2&lt;Inputs!$AO11,0,Inputs!$AN11*Inputs!$AR11)</f>
        <v>0</v>
      </c>
      <c r="AH63" s="158">
        <f>IF(AH$2&lt;Inputs!$AO11,0,Inputs!$AN11*Inputs!$AR11)</f>
        <v>0</v>
      </c>
      <c r="AI63" s="158">
        <f>IF(AI$2&lt;Inputs!$AO11,0,Inputs!$AN11*Inputs!$AR11)</f>
        <v>0</v>
      </c>
      <c r="AJ63" s="158">
        <f>IF(AJ$2&lt;Inputs!$AO11,0,Inputs!$AN11*Inputs!$AR11)</f>
        <v>0</v>
      </c>
      <c r="AK63" s="158">
        <f>IF(AK$2&lt;Inputs!$AO11,0,Inputs!$AN11*Inputs!$AR11)</f>
        <v>0</v>
      </c>
      <c r="AL63" s="158">
        <f>IF(AL$2&lt;Inputs!$AO11,0,Inputs!$AN11*Inputs!$AR11)</f>
        <v>0</v>
      </c>
      <c r="AM63" s="158">
        <f>IF(AM$2&lt;Inputs!$AO11,0,Inputs!$AN11*Inputs!$AR11)</f>
        <v>0</v>
      </c>
      <c r="AN63" s="158">
        <f>IF(AN$2&lt;Inputs!$AO11,0,Inputs!$AN11*Inputs!$AR11)</f>
        <v>0</v>
      </c>
      <c r="AO63" s="159">
        <f t="shared" si="38"/>
        <v>0</v>
      </c>
      <c r="AP63" s="158">
        <f>IF(AP$2&lt;Inputs!$AO11,0,Inputs!$AN11*Inputs!$AS11)</f>
        <v>0</v>
      </c>
      <c r="AQ63" s="158">
        <f>IF(AQ$2&lt;Inputs!$AO11,0,Inputs!$AN11*Inputs!$AS11)</f>
        <v>0</v>
      </c>
      <c r="AR63" s="158">
        <f>IF(AR$2&lt;Inputs!$AO11,0,Inputs!$AN11*Inputs!$AS11)</f>
        <v>0</v>
      </c>
      <c r="AS63" s="158">
        <f>IF(AS$2&lt;Inputs!$AO11,0,Inputs!$AN11*Inputs!$AS11)</f>
        <v>0</v>
      </c>
      <c r="AT63" s="158">
        <f>IF(AT$2&lt;Inputs!$AO11,0,Inputs!$AN11*Inputs!$AS11)</f>
        <v>0</v>
      </c>
      <c r="AU63" s="158">
        <f>IF(AU$2&lt;Inputs!$AO11,0,Inputs!$AN11*Inputs!$AS11)</f>
        <v>0</v>
      </c>
      <c r="AV63" s="158">
        <f>IF(AV$2&lt;Inputs!$AO11,0,Inputs!$AN11*Inputs!$AS11)</f>
        <v>0</v>
      </c>
      <c r="AW63" s="158">
        <f>IF(AW$2&lt;Inputs!$AO11,0,Inputs!$AN11*Inputs!$AS11)</f>
        <v>0</v>
      </c>
      <c r="AX63" s="158">
        <f>IF(AX$2&lt;Inputs!$AO11,0,Inputs!$AN11*Inputs!$AS11)</f>
        <v>0</v>
      </c>
      <c r="AY63" s="158">
        <f>IF(AY$2&lt;Inputs!$AO11,0,Inputs!$AN11*Inputs!$AS11)</f>
        <v>0</v>
      </c>
      <c r="AZ63" s="158">
        <f>IF(AZ$2&lt;Inputs!$AO11,0,Inputs!$AN11*Inputs!$AS11)</f>
        <v>0</v>
      </c>
      <c r="BA63" s="158">
        <f>IF(BA$2&lt;Inputs!$AO11,0,Inputs!$AN11*Inputs!$AS11)</f>
        <v>0</v>
      </c>
      <c r="BB63" s="159">
        <f t="shared" si="39"/>
        <v>0</v>
      </c>
      <c r="BC63" s="158">
        <f>IF(BC$2&lt;Inputs!$AO11,0,Inputs!$AN11*Inputs!$AT11)</f>
        <v>0</v>
      </c>
      <c r="BD63" s="158">
        <f>IF(BD$2&lt;Inputs!$AO11,0,Inputs!$AN11*Inputs!$AT11)</f>
        <v>0</v>
      </c>
      <c r="BE63" s="158">
        <f>IF(BE$2&lt;Inputs!$AO11,0,Inputs!$AN11*Inputs!$AT11)</f>
        <v>0</v>
      </c>
      <c r="BF63" s="158">
        <f>IF(BF$2&lt;Inputs!$AO11,0,Inputs!$AN11*Inputs!$AT11)</f>
        <v>0</v>
      </c>
      <c r="BG63" s="158">
        <f>IF(BG$2&lt;Inputs!$AO11,0,Inputs!$AN11*Inputs!$AT11)</f>
        <v>0</v>
      </c>
      <c r="BH63" s="158">
        <f>IF(BH$2&lt;Inputs!$AO11,0,Inputs!$AN11*Inputs!$AT11)</f>
        <v>0</v>
      </c>
      <c r="BI63" s="158">
        <f>IF(BI$2&lt;Inputs!$AO11,0,Inputs!$AN11*Inputs!$AT11)</f>
        <v>0</v>
      </c>
      <c r="BJ63" s="158">
        <f>IF(BJ$2&lt;Inputs!$AO11,0,Inputs!$AN11*Inputs!$AT11)</f>
        <v>0</v>
      </c>
      <c r="BK63" s="158">
        <f>IF(BK$2&lt;Inputs!$AO11,0,Inputs!$AN11*Inputs!$AT11)</f>
        <v>0</v>
      </c>
      <c r="BL63" s="158">
        <f>IF(BL$2&lt;Inputs!$AO11,0,Inputs!$AN11*Inputs!$AT11)</f>
        <v>0</v>
      </c>
      <c r="BM63" s="158">
        <f>IF(BM$2&lt;Inputs!$AO11,0,Inputs!$AN11*Inputs!$AT11)</f>
        <v>0</v>
      </c>
      <c r="BN63" s="158">
        <f>IF(BN$2&lt;Inputs!$AO11,0,Inputs!$AN11*Inputs!$AT11)</f>
        <v>0</v>
      </c>
      <c r="BO63" s="159">
        <f t="shared" si="40"/>
        <v>0</v>
      </c>
    </row>
    <row r="64" ht="15.75" hidden="1" customHeight="1" outlineLevel="1">
      <c r="A64" s="1"/>
      <c r="B64" s="157" t="str">
        <f>Inputs!AL12</f>
        <v>Seminar 3</v>
      </c>
      <c r="C64" s="158">
        <f>IF(C$2&lt;Inputs!$AO12,0,Inputs!$AN12*Inputs!$AP12)</f>
        <v>0</v>
      </c>
      <c r="D64" s="158">
        <f>IF(D$2&lt;Inputs!$AO12,0,Inputs!$AN12*Inputs!$AP12)</f>
        <v>0</v>
      </c>
      <c r="E64" s="158">
        <f>IF(E$2&lt;Inputs!$AO12,0,Inputs!$AN12*Inputs!$AP12)</f>
        <v>0</v>
      </c>
      <c r="F64" s="158">
        <f>IF(F$2&lt;Inputs!$AO12,0,Inputs!$AN12*Inputs!$AP12)</f>
        <v>0</v>
      </c>
      <c r="G64" s="158">
        <f>IF(G$2&lt;Inputs!$AO12,0,Inputs!$AN12*Inputs!$AP12)</f>
        <v>0</v>
      </c>
      <c r="H64" s="158">
        <f>IF(H$2&lt;Inputs!$AO12,0,Inputs!$AN12*Inputs!$AP12)</f>
        <v>0</v>
      </c>
      <c r="I64" s="158">
        <f>IF(I$2&lt;Inputs!$AO12,0,Inputs!$AN12*Inputs!$AP12)</f>
        <v>0</v>
      </c>
      <c r="J64" s="158">
        <f>IF(J$2&lt;Inputs!$AO12,0,Inputs!$AN12*Inputs!$AP12)</f>
        <v>0</v>
      </c>
      <c r="K64" s="158">
        <f>IF(K$2&lt;Inputs!$AO12,0,Inputs!$AN12*Inputs!$AP12)</f>
        <v>0</v>
      </c>
      <c r="L64" s="158">
        <f>IF(L$2&lt;Inputs!$AO12,0,Inputs!$AN12*Inputs!$AP12)</f>
        <v>0</v>
      </c>
      <c r="M64" s="158">
        <f>IF(M$2&lt;Inputs!$AO12,0,Inputs!$AN12*Inputs!$AP12)</f>
        <v>0</v>
      </c>
      <c r="N64" s="158">
        <f>IF(N$2&lt;Inputs!$AO12,0,Inputs!$AN12*Inputs!$AP12)</f>
        <v>0</v>
      </c>
      <c r="O64" s="159">
        <f t="shared" si="36"/>
        <v>0</v>
      </c>
      <c r="P64" s="158">
        <f>IF(P$2&lt;Inputs!$AO12,0,Inputs!$AN12*Inputs!$AQ12)</f>
        <v>0</v>
      </c>
      <c r="Q64" s="158">
        <f>IF(Q$2&lt;Inputs!$AO12,0,Inputs!$AN12*Inputs!$AQ12)</f>
        <v>0</v>
      </c>
      <c r="R64" s="158">
        <f>IF(R$2&lt;Inputs!$AO12,0,Inputs!$AN12*Inputs!$AQ12)</f>
        <v>0</v>
      </c>
      <c r="S64" s="158">
        <f>IF(S$2&lt;Inputs!$AO12,0,Inputs!$AN12*Inputs!$AQ12)</f>
        <v>0</v>
      </c>
      <c r="T64" s="158">
        <f>IF(T$2&lt;Inputs!$AO12,0,Inputs!$AN12*Inputs!$AQ12)</f>
        <v>0</v>
      </c>
      <c r="U64" s="158">
        <f>IF(U$2&lt;Inputs!$AO12,0,Inputs!$AN12*Inputs!$AQ12)</f>
        <v>0</v>
      </c>
      <c r="V64" s="158">
        <f>IF(V$2&lt;Inputs!$AO12,0,Inputs!$AN12*Inputs!$AQ12)</f>
        <v>0</v>
      </c>
      <c r="W64" s="158">
        <f>IF(W$2&lt;Inputs!$AO12,0,Inputs!$AN12*Inputs!$AQ12)</f>
        <v>0</v>
      </c>
      <c r="X64" s="158">
        <f>IF(X$2&lt;Inputs!$AO12,0,Inputs!$AN12*Inputs!$AQ12)</f>
        <v>0</v>
      </c>
      <c r="Y64" s="158">
        <f>IF(Y$2&lt;Inputs!$AO12,0,Inputs!$AN12*Inputs!$AQ12)</f>
        <v>0</v>
      </c>
      <c r="Z64" s="158">
        <f>IF(Z$2&lt;Inputs!$AO12,0,Inputs!$AN12*Inputs!$AQ12)</f>
        <v>0</v>
      </c>
      <c r="AA64" s="158">
        <f>IF(AA$2&lt;Inputs!$AO12,0,Inputs!$AN12*Inputs!$AQ12)</f>
        <v>0</v>
      </c>
      <c r="AB64" s="159">
        <f t="shared" si="37"/>
        <v>0</v>
      </c>
      <c r="AC64" s="158">
        <f>IF(AC$2&lt;Inputs!$AO12,0,Inputs!$AN12*Inputs!$AR12)</f>
        <v>0</v>
      </c>
      <c r="AD64" s="158">
        <f>IF(AD$2&lt;Inputs!$AO12,0,Inputs!$AN12*Inputs!$AR12)</f>
        <v>0</v>
      </c>
      <c r="AE64" s="158">
        <f>IF(AE$2&lt;Inputs!$AO12,0,Inputs!$AN12*Inputs!$AR12)</f>
        <v>0</v>
      </c>
      <c r="AF64" s="158">
        <f>IF(AF$2&lt;Inputs!$AO12,0,Inputs!$AN12*Inputs!$AR12)</f>
        <v>0</v>
      </c>
      <c r="AG64" s="158">
        <f>IF(AG$2&lt;Inputs!$AO12,0,Inputs!$AN12*Inputs!$AR12)</f>
        <v>0</v>
      </c>
      <c r="AH64" s="158">
        <f>IF(AH$2&lt;Inputs!$AO12,0,Inputs!$AN12*Inputs!$AR12)</f>
        <v>0</v>
      </c>
      <c r="AI64" s="158">
        <f>IF(AI$2&lt;Inputs!$AO12,0,Inputs!$AN12*Inputs!$AR12)</f>
        <v>0</v>
      </c>
      <c r="AJ64" s="158">
        <f>IF(AJ$2&lt;Inputs!$AO12,0,Inputs!$AN12*Inputs!$AR12)</f>
        <v>0</v>
      </c>
      <c r="AK64" s="158">
        <f>IF(AK$2&lt;Inputs!$AO12,0,Inputs!$AN12*Inputs!$AR12)</f>
        <v>0</v>
      </c>
      <c r="AL64" s="158">
        <f>IF(AL$2&lt;Inputs!$AO12,0,Inputs!$AN12*Inputs!$AR12)</f>
        <v>0</v>
      </c>
      <c r="AM64" s="158">
        <f>IF(AM$2&lt;Inputs!$AO12,0,Inputs!$AN12*Inputs!$AR12)</f>
        <v>0</v>
      </c>
      <c r="AN64" s="158">
        <f>IF(AN$2&lt;Inputs!$AO12,0,Inputs!$AN12*Inputs!$AR12)</f>
        <v>0</v>
      </c>
      <c r="AO64" s="159">
        <f t="shared" si="38"/>
        <v>0</v>
      </c>
      <c r="AP64" s="158">
        <f>IF(AP$2&lt;Inputs!$AO12,0,Inputs!$AN12*Inputs!$AS12)</f>
        <v>0</v>
      </c>
      <c r="AQ64" s="158">
        <f>IF(AQ$2&lt;Inputs!$AO12,0,Inputs!$AN12*Inputs!$AS12)</f>
        <v>0</v>
      </c>
      <c r="AR64" s="158">
        <f>IF(AR$2&lt;Inputs!$AO12,0,Inputs!$AN12*Inputs!$AS12)</f>
        <v>0</v>
      </c>
      <c r="AS64" s="158">
        <f>IF(AS$2&lt;Inputs!$AO12,0,Inputs!$AN12*Inputs!$AS12)</f>
        <v>0</v>
      </c>
      <c r="AT64" s="158">
        <f>IF(AT$2&lt;Inputs!$AO12,0,Inputs!$AN12*Inputs!$AS12)</f>
        <v>0</v>
      </c>
      <c r="AU64" s="158">
        <f>IF(AU$2&lt;Inputs!$AO12,0,Inputs!$AN12*Inputs!$AS12)</f>
        <v>0</v>
      </c>
      <c r="AV64" s="158">
        <f>IF(AV$2&lt;Inputs!$AO12,0,Inputs!$AN12*Inputs!$AS12)</f>
        <v>0</v>
      </c>
      <c r="AW64" s="158">
        <f>IF(AW$2&lt;Inputs!$AO12,0,Inputs!$AN12*Inputs!$AS12)</f>
        <v>0</v>
      </c>
      <c r="AX64" s="158">
        <f>IF(AX$2&lt;Inputs!$AO12,0,Inputs!$AN12*Inputs!$AS12)</f>
        <v>0</v>
      </c>
      <c r="AY64" s="158">
        <f>IF(AY$2&lt;Inputs!$AO12,0,Inputs!$AN12*Inputs!$AS12)</f>
        <v>0</v>
      </c>
      <c r="AZ64" s="158">
        <f>IF(AZ$2&lt;Inputs!$AO12,0,Inputs!$AN12*Inputs!$AS12)</f>
        <v>0</v>
      </c>
      <c r="BA64" s="158">
        <f>IF(BA$2&lt;Inputs!$AO12,0,Inputs!$AN12*Inputs!$AS12)</f>
        <v>0</v>
      </c>
      <c r="BB64" s="159">
        <f t="shared" si="39"/>
        <v>0</v>
      </c>
      <c r="BC64" s="158">
        <f>IF(BC$2&lt;Inputs!$AO12,0,Inputs!$AN12*Inputs!$AT12)</f>
        <v>0</v>
      </c>
      <c r="BD64" s="158">
        <f>IF(BD$2&lt;Inputs!$AO12,0,Inputs!$AN12*Inputs!$AT12)</f>
        <v>0</v>
      </c>
      <c r="BE64" s="158">
        <f>IF(BE$2&lt;Inputs!$AO12,0,Inputs!$AN12*Inputs!$AT12)</f>
        <v>0</v>
      </c>
      <c r="BF64" s="158">
        <f>IF(BF$2&lt;Inputs!$AO12,0,Inputs!$AN12*Inputs!$AT12)</f>
        <v>0</v>
      </c>
      <c r="BG64" s="158">
        <f>IF(BG$2&lt;Inputs!$AO12,0,Inputs!$AN12*Inputs!$AT12)</f>
        <v>0</v>
      </c>
      <c r="BH64" s="158">
        <f>IF(BH$2&lt;Inputs!$AO12,0,Inputs!$AN12*Inputs!$AT12)</f>
        <v>0</v>
      </c>
      <c r="BI64" s="158">
        <f>IF(BI$2&lt;Inputs!$AO12,0,Inputs!$AN12*Inputs!$AT12)</f>
        <v>0</v>
      </c>
      <c r="BJ64" s="158">
        <f>IF(BJ$2&lt;Inputs!$AO12,0,Inputs!$AN12*Inputs!$AT12)</f>
        <v>0</v>
      </c>
      <c r="BK64" s="158">
        <f>IF(BK$2&lt;Inputs!$AO12,0,Inputs!$AN12*Inputs!$AT12)</f>
        <v>0</v>
      </c>
      <c r="BL64" s="158">
        <f>IF(BL$2&lt;Inputs!$AO12,0,Inputs!$AN12*Inputs!$AT12)</f>
        <v>0</v>
      </c>
      <c r="BM64" s="158">
        <f>IF(BM$2&lt;Inputs!$AO12,0,Inputs!$AN12*Inputs!$AT12)</f>
        <v>0</v>
      </c>
      <c r="BN64" s="158">
        <f>IF(BN$2&lt;Inputs!$AO12,0,Inputs!$AN12*Inputs!$AT12)</f>
        <v>0</v>
      </c>
      <c r="BO64" s="159">
        <f t="shared" si="40"/>
        <v>0</v>
      </c>
    </row>
    <row r="65" ht="15.75" hidden="1" customHeight="1" outlineLevel="1">
      <c r="A65" s="1"/>
      <c r="B65" s="157" t="str">
        <f>Inputs!AL13</f>
        <v>Other Event 1</v>
      </c>
      <c r="C65" s="158">
        <f>IF(C$2&lt;Inputs!$AO13,0,Inputs!$AN13*Inputs!$AP13)</f>
        <v>0</v>
      </c>
      <c r="D65" s="158">
        <f>IF(D$2&lt;Inputs!$AO13,0,Inputs!$AN13*Inputs!$AP13)</f>
        <v>0</v>
      </c>
      <c r="E65" s="158">
        <f>IF(E$2&lt;Inputs!$AO13,0,Inputs!$AN13*Inputs!$AP13)</f>
        <v>0</v>
      </c>
      <c r="F65" s="158">
        <f>IF(F$2&lt;Inputs!$AO13,0,Inputs!$AN13*Inputs!$AP13)</f>
        <v>0</v>
      </c>
      <c r="G65" s="158">
        <f>IF(G$2&lt;Inputs!$AO13,0,Inputs!$AN13*Inputs!$AP13)</f>
        <v>0</v>
      </c>
      <c r="H65" s="158">
        <f>IF(H$2&lt;Inputs!$AO13,0,Inputs!$AN13*Inputs!$AP13)</f>
        <v>0</v>
      </c>
      <c r="I65" s="158">
        <f>IF(I$2&lt;Inputs!$AO13,0,Inputs!$AN13*Inputs!$AP13)</f>
        <v>0</v>
      </c>
      <c r="J65" s="158">
        <f>IF(J$2&lt;Inputs!$AO13,0,Inputs!$AN13*Inputs!$AP13)</f>
        <v>0</v>
      </c>
      <c r="K65" s="158">
        <f>IF(K$2&lt;Inputs!$AO13,0,Inputs!$AN13*Inputs!$AP13)</f>
        <v>0</v>
      </c>
      <c r="L65" s="158">
        <f>IF(L$2&lt;Inputs!$AO13,0,Inputs!$AN13*Inputs!$AP13)</f>
        <v>0</v>
      </c>
      <c r="M65" s="158">
        <f>IF(M$2&lt;Inputs!$AO13,0,Inputs!$AN13*Inputs!$AP13)</f>
        <v>0</v>
      </c>
      <c r="N65" s="158">
        <f>IF(N$2&lt;Inputs!$AO13,0,Inputs!$AN13*Inputs!$AP13)</f>
        <v>0</v>
      </c>
      <c r="O65" s="159">
        <f t="shared" si="36"/>
        <v>0</v>
      </c>
      <c r="P65" s="158">
        <f>IF(P$2&lt;Inputs!$AO13,0,Inputs!$AN13*Inputs!$AQ13)</f>
        <v>0</v>
      </c>
      <c r="Q65" s="158">
        <f>IF(Q$2&lt;Inputs!$AO13,0,Inputs!$AN13*Inputs!$AQ13)</f>
        <v>0</v>
      </c>
      <c r="R65" s="158">
        <f>IF(R$2&lt;Inputs!$AO13,0,Inputs!$AN13*Inputs!$AQ13)</f>
        <v>0</v>
      </c>
      <c r="S65" s="158">
        <f>IF(S$2&lt;Inputs!$AO13,0,Inputs!$AN13*Inputs!$AQ13)</f>
        <v>0</v>
      </c>
      <c r="T65" s="158">
        <f>IF(T$2&lt;Inputs!$AO13,0,Inputs!$AN13*Inputs!$AQ13)</f>
        <v>0</v>
      </c>
      <c r="U65" s="158">
        <f>IF(U$2&lt;Inputs!$AO13,0,Inputs!$AN13*Inputs!$AQ13)</f>
        <v>0</v>
      </c>
      <c r="V65" s="158">
        <f>IF(V$2&lt;Inputs!$AO13,0,Inputs!$AN13*Inputs!$AQ13)</f>
        <v>0</v>
      </c>
      <c r="W65" s="158">
        <f>IF(W$2&lt;Inputs!$AO13,0,Inputs!$AN13*Inputs!$AQ13)</f>
        <v>0</v>
      </c>
      <c r="X65" s="158">
        <f>IF(X$2&lt;Inputs!$AO13,0,Inputs!$AN13*Inputs!$AQ13)</f>
        <v>0</v>
      </c>
      <c r="Y65" s="158">
        <f>IF(Y$2&lt;Inputs!$AO13,0,Inputs!$AN13*Inputs!$AQ13)</f>
        <v>0</v>
      </c>
      <c r="Z65" s="158">
        <f>IF(Z$2&lt;Inputs!$AO13,0,Inputs!$AN13*Inputs!$AQ13)</f>
        <v>0</v>
      </c>
      <c r="AA65" s="158">
        <f>IF(AA$2&lt;Inputs!$AO13,0,Inputs!$AN13*Inputs!$AQ13)</f>
        <v>0</v>
      </c>
      <c r="AB65" s="159">
        <f t="shared" si="37"/>
        <v>0</v>
      </c>
      <c r="AC65" s="158">
        <f>IF(AC$2&lt;Inputs!$AO13,0,Inputs!$AN13*Inputs!$AR13)</f>
        <v>0</v>
      </c>
      <c r="AD65" s="158">
        <f>IF(AD$2&lt;Inputs!$AO13,0,Inputs!$AN13*Inputs!$AR13)</f>
        <v>0</v>
      </c>
      <c r="AE65" s="158">
        <f>IF(AE$2&lt;Inputs!$AO13,0,Inputs!$AN13*Inputs!$AR13)</f>
        <v>0</v>
      </c>
      <c r="AF65" s="158">
        <f>IF(AF$2&lt;Inputs!$AO13,0,Inputs!$AN13*Inputs!$AR13)</f>
        <v>0</v>
      </c>
      <c r="AG65" s="158">
        <f>IF(AG$2&lt;Inputs!$AO13,0,Inputs!$AN13*Inputs!$AR13)</f>
        <v>0</v>
      </c>
      <c r="AH65" s="158">
        <f>IF(AH$2&lt;Inputs!$AO13,0,Inputs!$AN13*Inputs!$AR13)</f>
        <v>0</v>
      </c>
      <c r="AI65" s="158">
        <f>IF(AI$2&lt;Inputs!$AO13,0,Inputs!$AN13*Inputs!$AR13)</f>
        <v>0</v>
      </c>
      <c r="AJ65" s="158">
        <f>IF(AJ$2&lt;Inputs!$AO13,0,Inputs!$AN13*Inputs!$AR13)</f>
        <v>0</v>
      </c>
      <c r="AK65" s="158">
        <f>IF(AK$2&lt;Inputs!$AO13,0,Inputs!$AN13*Inputs!$AR13)</f>
        <v>0</v>
      </c>
      <c r="AL65" s="158">
        <f>IF(AL$2&lt;Inputs!$AO13,0,Inputs!$AN13*Inputs!$AR13)</f>
        <v>0</v>
      </c>
      <c r="AM65" s="158">
        <f>IF(AM$2&lt;Inputs!$AO13,0,Inputs!$AN13*Inputs!$AR13)</f>
        <v>0</v>
      </c>
      <c r="AN65" s="158">
        <f>IF(AN$2&lt;Inputs!$AO13,0,Inputs!$AN13*Inputs!$AR13)</f>
        <v>0</v>
      </c>
      <c r="AO65" s="159">
        <f t="shared" si="38"/>
        <v>0</v>
      </c>
      <c r="AP65" s="158">
        <f>IF(AP$2&lt;Inputs!$AO13,0,Inputs!$AN13*Inputs!$AS13)</f>
        <v>0</v>
      </c>
      <c r="AQ65" s="158">
        <f>IF(AQ$2&lt;Inputs!$AO13,0,Inputs!$AN13*Inputs!$AS13)</f>
        <v>0</v>
      </c>
      <c r="AR65" s="158">
        <f>IF(AR$2&lt;Inputs!$AO13,0,Inputs!$AN13*Inputs!$AS13)</f>
        <v>0</v>
      </c>
      <c r="AS65" s="158">
        <f>IF(AS$2&lt;Inputs!$AO13,0,Inputs!$AN13*Inputs!$AS13)</f>
        <v>0</v>
      </c>
      <c r="AT65" s="158">
        <f>IF(AT$2&lt;Inputs!$AO13,0,Inputs!$AN13*Inputs!$AS13)</f>
        <v>0</v>
      </c>
      <c r="AU65" s="158">
        <f>IF(AU$2&lt;Inputs!$AO13,0,Inputs!$AN13*Inputs!$AS13)</f>
        <v>0</v>
      </c>
      <c r="AV65" s="158">
        <f>IF(AV$2&lt;Inputs!$AO13,0,Inputs!$AN13*Inputs!$AS13)</f>
        <v>0</v>
      </c>
      <c r="AW65" s="158">
        <f>IF(AW$2&lt;Inputs!$AO13,0,Inputs!$AN13*Inputs!$AS13)</f>
        <v>0</v>
      </c>
      <c r="AX65" s="158">
        <f>IF(AX$2&lt;Inputs!$AO13,0,Inputs!$AN13*Inputs!$AS13)</f>
        <v>0</v>
      </c>
      <c r="AY65" s="158">
        <f>IF(AY$2&lt;Inputs!$AO13,0,Inputs!$AN13*Inputs!$AS13)</f>
        <v>0</v>
      </c>
      <c r="AZ65" s="158">
        <f>IF(AZ$2&lt;Inputs!$AO13,0,Inputs!$AN13*Inputs!$AS13)</f>
        <v>0</v>
      </c>
      <c r="BA65" s="158">
        <f>IF(BA$2&lt;Inputs!$AO13,0,Inputs!$AN13*Inputs!$AS13)</f>
        <v>0</v>
      </c>
      <c r="BB65" s="159">
        <f t="shared" si="39"/>
        <v>0</v>
      </c>
      <c r="BC65" s="158">
        <f>IF(BC$2&lt;Inputs!$AO13,0,Inputs!$AN13*Inputs!$AT13)</f>
        <v>0</v>
      </c>
      <c r="BD65" s="158">
        <f>IF(BD$2&lt;Inputs!$AO13,0,Inputs!$AN13*Inputs!$AT13)</f>
        <v>0</v>
      </c>
      <c r="BE65" s="158">
        <f>IF(BE$2&lt;Inputs!$AO13,0,Inputs!$AN13*Inputs!$AT13)</f>
        <v>0</v>
      </c>
      <c r="BF65" s="158">
        <f>IF(BF$2&lt;Inputs!$AO13,0,Inputs!$AN13*Inputs!$AT13)</f>
        <v>0</v>
      </c>
      <c r="BG65" s="158">
        <f>IF(BG$2&lt;Inputs!$AO13,0,Inputs!$AN13*Inputs!$AT13)</f>
        <v>0</v>
      </c>
      <c r="BH65" s="158">
        <f>IF(BH$2&lt;Inputs!$AO13,0,Inputs!$AN13*Inputs!$AT13)</f>
        <v>0</v>
      </c>
      <c r="BI65" s="158">
        <f>IF(BI$2&lt;Inputs!$AO13,0,Inputs!$AN13*Inputs!$AT13)</f>
        <v>0</v>
      </c>
      <c r="BJ65" s="158">
        <f>IF(BJ$2&lt;Inputs!$AO13,0,Inputs!$AN13*Inputs!$AT13)</f>
        <v>0</v>
      </c>
      <c r="BK65" s="158">
        <f>IF(BK$2&lt;Inputs!$AO13,0,Inputs!$AN13*Inputs!$AT13)</f>
        <v>0</v>
      </c>
      <c r="BL65" s="158">
        <f>IF(BL$2&lt;Inputs!$AO13,0,Inputs!$AN13*Inputs!$AT13)</f>
        <v>0</v>
      </c>
      <c r="BM65" s="158">
        <f>IF(BM$2&lt;Inputs!$AO13,0,Inputs!$AN13*Inputs!$AT13)</f>
        <v>0</v>
      </c>
      <c r="BN65" s="158">
        <f>IF(BN$2&lt;Inputs!$AO13,0,Inputs!$AN13*Inputs!$AT13)</f>
        <v>0</v>
      </c>
      <c r="BO65" s="159">
        <f t="shared" si="40"/>
        <v>0</v>
      </c>
    </row>
    <row r="66" ht="15.75" hidden="1" customHeight="1" outlineLevel="1">
      <c r="A66" s="1"/>
      <c r="B66" s="157" t="str">
        <f>Inputs!AL14</f>
        <v>Other Event 2</v>
      </c>
      <c r="C66" s="158">
        <f>IF(C$2&lt;Inputs!$AO14,0,Inputs!$AN14*Inputs!$AP14)</f>
        <v>0</v>
      </c>
      <c r="D66" s="158">
        <f>IF(D$2&lt;Inputs!$AO14,0,Inputs!$AN14*Inputs!$AP14)</f>
        <v>0</v>
      </c>
      <c r="E66" s="158">
        <f>IF(E$2&lt;Inputs!$AO14,0,Inputs!$AN14*Inputs!$AP14)</f>
        <v>0</v>
      </c>
      <c r="F66" s="158">
        <f>IF(F$2&lt;Inputs!$AO14,0,Inputs!$AN14*Inputs!$AP14)</f>
        <v>0</v>
      </c>
      <c r="G66" s="158">
        <f>IF(G$2&lt;Inputs!$AO14,0,Inputs!$AN14*Inputs!$AP14)</f>
        <v>0</v>
      </c>
      <c r="H66" s="158">
        <f>IF(H$2&lt;Inputs!$AO14,0,Inputs!$AN14*Inputs!$AP14)</f>
        <v>0</v>
      </c>
      <c r="I66" s="158">
        <f>IF(I$2&lt;Inputs!$AO14,0,Inputs!$AN14*Inputs!$AP14)</f>
        <v>0</v>
      </c>
      <c r="J66" s="158">
        <f>IF(J$2&lt;Inputs!$AO14,0,Inputs!$AN14*Inputs!$AP14)</f>
        <v>0</v>
      </c>
      <c r="K66" s="158">
        <f>IF(K$2&lt;Inputs!$AO14,0,Inputs!$AN14*Inputs!$AP14)</f>
        <v>0</v>
      </c>
      <c r="L66" s="158">
        <f>IF(L$2&lt;Inputs!$AO14,0,Inputs!$AN14*Inputs!$AP14)</f>
        <v>0</v>
      </c>
      <c r="M66" s="158">
        <f>IF(M$2&lt;Inputs!$AO14,0,Inputs!$AN14*Inputs!$AP14)</f>
        <v>0</v>
      </c>
      <c r="N66" s="158">
        <f>IF(N$2&lt;Inputs!$AO14,0,Inputs!$AN14*Inputs!$AP14)</f>
        <v>0</v>
      </c>
      <c r="O66" s="159">
        <f t="shared" si="36"/>
        <v>0</v>
      </c>
      <c r="P66" s="158">
        <f>IF(P$2&lt;Inputs!$AO14,0,Inputs!$AN14*Inputs!$AQ14)</f>
        <v>0</v>
      </c>
      <c r="Q66" s="158">
        <f>IF(Q$2&lt;Inputs!$AO14,0,Inputs!$AN14*Inputs!$AQ14)</f>
        <v>0</v>
      </c>
      <c r="R66" s="158">
        <f>IF(R$2&lt;Inputs!$AO14,0,Inputs!$AN14*Inputs!$AQ14)</f>
        <v>0</v>
      </c>
      <c r="S66" s="158">
        <f>IF(S$2&lt;Inputs!$AO14,0,Inputs!$AN14*Inputs!$AQ14)</f>
        <v>0</v>
      </c>
      <c r="T66" s="158">
        <f>IF(T$2&lt;Inputs!$AO14,0,Inputs!$AN14*Inputs!$AQ14)</f>
        <v>0</v>
      </c>
      <c r="U66" s="158">
        <f>IF(U$2&lt;Inputs!$AO14,0,Inputs!$AN14*Inputs!$AQ14)</f>
        <v>0</v>
      </c>
      <c r="V66" s="158">
        <f>IF(V$2&lt;Inputs!$AO14,0,Inputs!$AN14*Inputs!$AQ14)</f>
        <v>0</v>
      </c>
      <c r="W66" s="158">
        <f>IF(W$2&lt;Inputs!$AO14,0,Inputs!$AN14*Inputs!$AQ14)</f>
        <v>0</v>
      </c>
      <c r="X66" s="158">
        <f>IF(X$2&lt;Inputs!$AO14,0,Inputs!$AN14*Inputs!$AQ14)</f>
        <v>0</v>
      </c>
      <c r="Y66" s="158">
        <f>IF(Y$2&lt;Inputs!$AO14,0,Inputs!$AN14*Inputs!$AQ14)</f>
        <v>0</v>
      </c>
      <c r="Z66" s="158">
        <f>IF(Z$2&lt;Inputs!$AO14,0,Inputs!$AN14*Inputs!$AQ14)</f>
        <v>0</v>
      </c>
      <c r="AA66" s="158">
        <f>IF(AA$2&lt;Inputs!$AO14,0,Inputs!$AN14*Inputs!$AQ14)</f>
        <v>0</v>
      </c>
      <c r="AB66" s="159">
        <f t="shared" si="37"/>
        <v>0</v>
      </c>
      <c r="AC66" s="158">
        <f>IF(AC$2&lt;Inputs!$AO14,0,Inputs!$AN14*Inputs!$AR14)</f>
        <v>0</v>
      </c>
      <c r="AD66" s="158">
        <f>IF(AD$2&lt;Inputs!$AO14,0,Inputs!$AN14*Inputs!$AR14)</f>
        <v>0</v>
      </c>
      <c r="AE66" s="158">
        <f>IF(AE$2&lt;Inputs!$AO14,0,Inputs!$AN14*Inputs!$AR14)</f>
        <v>0</v>
      </c>
      <c r="AF66" s="158">
        <f>IF(AF$2&lt;Inputs!$AO14,0,Inputs!$AN14*Inputs!$AR14)</f>
        <v>0</v>
      </c>
      <c r="AG66" s="158">
        <f>IF(AG$2&lt;Inputs!$AO14,0,Inputs!$AN14*Inputs!$AR14)</f>
        <v>0</v>
      </c>
      <c r="AH66" s="158">
        <f>IF(AH$2&lt;Inputs!$AO14,0,Inputs!$AN14*Inputs!$AR14)</f>
        <v>0</v>
      </c>
      <c r="AI66" s="158">
        <f>IF(AI$2&lt;Inputs!$AO14,0,Inputs!$AN14*Inputs!$AR14)</f>
        <v>0</v>
      </c>
      <c r="AJ66" s="158">
        <f>IF(AJ$2&lt;Inputs!$AO14,0,Inputs!$AN14*Inputs!$AR14)</f>
        <v>0</v>
      </c>
      <c r="AK66" s="158">
        <f>IF(AK$2&lt;Inputs!$AO14,0,Inputs!$AN14*Inputs!$AR14)</f>
        <v>0</v>
      </c>
      <c r="AL66" s="158">
        <f>IF(AL$2&lt;Inputs!$AO14,0,Inputs!$AN14*Inputs!$AR14)</f>
        <v>0</v>
      </c>
      <c r="AM66" s="158">
        <f>IF(AM$2&lt;Inputs!$AO14,0,Inputs!$AN14*Inputs!$AR14)</f>
        <v>0</v>
      </c>
      <c r="AN66" s="158">
        <f>IF(AN$2&lt;Inputs!$AO14,0,Inputs!$AN14*Inputs!$AR14)</f>
        <v>0</v>
      </c>
      <c r="AO66" s="159">
        <f t="shared" si="38"/>
        <v>0</v>
      </c>
      <c r="AP66" s="158">
        <f>IF(AP$2&lt;Inputs!$AO14,0,Inputs!$AN14*Inputs!$AS14)</f>
        <v>0</v>
      </c>
      <c r="AQ66" s="158">
        <f>IF(AQ$2&lt;Inputs!$AO14,0,Inputs!$AN14*Inputs!$AS14)</f>
        <v>0</v>
      </c>
      <c r="AR66" s="158">
        <f>IF(AR$2&lt;Inputs!$AO14,0,Inputs!$AN14*Inputs!$AS14)</f>
        <v>0</v>
      </c>
      <c r="AS66" s="158">
        <f>IF(AS$2&lt;Inputs!$AO14,0,Inputs!$AN14*Inputs!$AS14)</f>
        <v>0</v>
      </c>
      <c r="AT66" s="158">
        <f>IF(AT$2&lt;Inputs!$AO14,0,Inputs!$AN14*Inputs!$AS14)</f>
        <v>0</v>
      </c>
      <c r="AU66" s="158">
        <f>IF(AU$2&lt;Inputs!$AO14,0,Inputs!$AN14*Inputs!$AS14)</f>
        <v>0</v>
      </c>
      <c r="AV66" s="158">
        <f>IF(AV$2&lt;Inputs!$AO14,0,Inputs!$AN14*Inputs!$AS14)</f>
        <v>0</v>
      </c>
      <c r="AW66" s="158">
        <f>IF(AW$2&lt;Inputs!$AO14,0,Inputs!$AN14*Inputs!$AS14)</f>
        <v>0</v>
      </c>
      <c r="AX66" s="158">
        <f>IF(AX$2&lt;Inputs!$AO14,0,Inputs!$AN14*Inputs!$AS14)</f>
        <v>0</v>
      </c>
      <c r="AY66" s="158">
        <f>IF(AY$2&lt;Inputs!$AO14,0,Inputs!$AN14*Inputs!$AS14)</f>
        <v>0</v>
      </c>
      <c r="AZ66" s="158">
        <f>IF(AZ$2&lt;Inputs!$AO14,0,Inputs!$AN14*Inputs!$AS14)</f>
        <v>0</v>
      </c>
      <c r="BA66" s="158">
        <f>IF(BA$2&lt;Inputs!$AO14,0,Inputs!$AN14*Inputs!$AS14)</f>
        <v>0</v>
      </c>
      <c r="BB66" s="159">
        <f t="shared" si="39"/>
        <v>0</v>
      </c>
      <c r="BC66" s="158">
        <f>IF(BC$2&lt;Inputs!$AO14,0,Inputs!$AN14*Inputs!$AT14)</f>
        <v>0</v>
      </c>
      <c r="BD66" s="158">
        <f>IF(BD$2&lt;Inputs!$AO14,0,Inputs!$AN14*Inputs!$AT14)</f>
        <v>0</v>
      </c>
      <c r="BE66" s="158">
        <f>IF(BE$2&lt;Inputs!$AO14,0,Inputs!$AN14*Inputs!$AT14)</f>
        <v>0</v>
      </c>
      <c r="BF66" s="158">
        <f>IF(BF$2&lt;Inputs!$AO14,0,Inputs!$AN14*Inputs!$AT14)</f>
        <v>0</v>
      </c>
      <c r="BG66" s="158">
        <f>IF(BG$2&lt;Inputs!$AO14,0,Inputs!$AN14*Inputs!$AT14)</f>
        <v>0</v>
      </c>
      <c r="BH66" s="158">
        <f>IF(BH$2&lt;Inputs!$AO14,0,Inputs!$AN14*Inputs!$AT14)</f>
        <v>0</v>
      </c>
      <c r="BI66" s="158">
        <f>IF(BI$2&lt;Inputs!$AO14,0,Inputs!$AN14*Inputs!$AT14)</f>
        <v>0</v>
      </c>
      <c r="BJ66" s="158">
        <f>IF(BJ$2&lt;Inputs!$AO14,0,Inputs!$AN14*Inputs!$AT14)</f>
        <v>0</v>
      </c>
      <c r="BK66" s="158">
        <f>IF(BK$2&lt;Inputs!$AO14,0,Inputs!$AN14*Inputs!$AT14)</f>
        <v>0</v>
      </c>
      <c r="BL66" s="158">
        <f>IF(BL$2&lt;Inputs!$AO14,0,Inputs!$AN14*Inputs!$AT14)</f>
        <v>0</v>
      </c>
      <c r="BM66" s="158">
        <f>IF(BM$2&lt;Inputs!$AO14,0,Inputs!$AN14*Inputs!$AT14)</f>
        <v>0</v>
      </c>
      <c r="BN66" s="158">
        <f>IF(BN$2&lt;Inputs!$AO14,0,Inputs!$AN14*Inputs!$AT14)</f>
        <v>0</v>
      </c>
      <c r="BO66" s="159">
        <f t="shared" si="40"/>
        <v>0</v>
      </c>
    </row>
    <row r="67" ht="15.75" hidden="1" customHeight="1" outlineLevel="1">
      <c r="A67" s="1"/>
      <c r="B67" s="157" t="str">
        <f>Inputs!AL15</f>
        <v>Other Event 3</v>
      </c>
      <c r="C67" s="158">
        <f>IF(C$2&lt;Inputs!$AO15,0,Inputs!$AN15*Inputs!$AP15)</f>
        <v>0</v>
      </c>
      <c r="D67" s="158">
        <f>IF(D$2&lt;Inputs!$AO15,0,Inputs!$AN15*Inputs!$AP15)</f>
        <v>0</v>
      </c>
      <c r="E67" s="158">
        <f>IF(E$2&lt;Inputs!$AO15,0,Inputs!$AN15*Inputs!$AP15)</f>
        <v>0</v>
      </c>
      <c r="F67" s="158">
        <f>IF(F$2&lt;Inputs!$AO15,0,Inputs!$AN15*Inputs!$AP15)</f>
        <v>0</v>
      </c>
      <c r="G67" s="158">
        <f>IF(G$2&lt;Inputs!$AO15,0,Inputs!$AN15*Inputs!$AP15)</f>
        <v>0</v>
      </c>
      <c r="H67" s="158">
        <f>IF(H$2&lt;Inputs!$AO15,0,Inputs!$AN15*Inputs!$AP15)</f>
        <v>0</v>
      </c>
      <c r="I67" s="158">
        <f>IF(I$2&lt;Inputs!$AO15,0,Inputs!$AN15*Inputs!$AP15)</f>
        <v>0</v>
      </c>
      <c r="J67" s="158">
        <f>IF(J$2&lt;Inputs!$AO15,0,Inputs!$AN15*Inputs!$AP15)</f>
        <v>0</v>
      </c>
      <c r="K67" s="158">
        <f>IF(K$2&lt;Inputs!$AO15,0,Inputs!$AN15*Inputs!$AP15)</f>
        <v>0</v>
      </c>
      <c r="L67" s="158">
        <f>IF(L$2&lt;Inputs!$AO15,0,Inputs!$AN15*Inputs!$AP15)</f>
        <v>0</v>
      </c>
      <c r="M67" s="158">
        <f>IF(M$2&lt;Inputs!$AO15,0,Inputs!$AN15*Inputs!$AP15)</f>
        <v>0</v>
      </c>
      <c r="N67" s="158">
        <f>IF(N$2&lt;Inputs!$AO15,0,Inputs!$AN15*Inputs!$AP15)</f>
        <v>0</v>
      </c>
      <c r="O67" s="159">
        <f t="shared" si="36"/>
        <v>0</v>
      </c>
      <c r="P67" s="158">
        <f>IF(P$2&lt;Inputs!$AO15,0,Inputs!$AN15*Inputs!$AQ15)</f>
        <v>0</v>
      </c>
      <c r="Q67" s="158">
        <f>IF(Q$2&lt;Inputs!$AO15,0,Inputs!$AN15*Inputs!$AQ15)</f>
        <v>0</v>
      </c>
      <c r="R67" s="158">
        <f>IF(R$2&lt;Inputs!$AO15,0,Inputs!$AN15*Inputs!$AQ15)</f>
        <v>0</v>
      </c>
      <c r="S67" s="158">
        <f>IF(S$2&lt;Inputs!$AO15,0,Inputs!$AN15*Inputs!$AQ15)</f>
        <v>0</v>
      </c>
      <c r="T67" s="158">
        <f>IF(T$2&lt;Inputs!$AO15,0,Inputs!$AN15*Inputs!$AQ15)</f>
        <v>0</v>
      </c>
      <c r="U67" s="158">
        <f>IF(U$2&lt;Inputs!$AO15,0,Inputs!$AN15*Inputs!$AQ15)</f>
        <v>0</v>
      </c>
      <c r="V67" s="158">
        <f>IF(V$2&lt;Inputs!$AO15,0,Inputs!$AN15*Inputs!$AQ15)</f>
        <v>0</v>
      </c>
      <c r="W67" s="158">
        <f>IF(W$2&lt;Inputs!$AO15,0,Inputs!$AN15*Inputs!$AQ15)</f>
        <v>0</v>
      </c>
      <c r="X67" s="158">
        <f>IF(X$2&lt;Inputs!$AO15,0,Inputs!$AN15*Inputs!$AQ15)</f>
        <v>0</v>
      </c>
      <c r="Y67" s="158">
        <f>IF(Y$2&lt;Inputs!$AO15,0,Inputs!$AN15*Inputs!$AQ15)</f>
        <v>0</v>
      </c>
      <c r="Z67" s="158">
        <f>IF(Z$2&lt;Inputs!$AO15,0,Inputs!$AN15*Inputs!$AQ15)</f>
        <v>0</v>
      </c>
      <c r="AA67" s="158">
        <f>IF(AA$2&lt;Inputs!$AO15,0,Inputs!$AN15*Inputs!$AQ15)</f>
        <v>0</v>
      </c>
      <c r="AB67" s="159">
        <f t="shared" si="37"/>
        <v>0</v>
      </c>
      <c r="AC67" s="158">
        <f>IF(AC$2&lt;Inputs!$AO15,0,Inputs!$AN15*Inputs!$AR15)</f>
        <v>0</v>
      </c>
      <c r="AD67" s="158">
        <f>IF(AD$2&lt;Inputs!$AO15,0,Inputs!$AN15*Inputs!$AR15)</f>
        <v>0</v>
      </c>
      <c r="AE67" s="158">
        <f>IF(AE$2&lt;Inputs!$AO15,0,Inputs!$AN15*Inputs!$AR15)</f>
        <v>0</v>
      </c>
      <c r="AF67" s="158">
        <f>IF(AF$2&lt;Inputs!$AO15,0,Inputs!$AN15*Inputs!$AR15)</f>
        <v>0</v>
      </c>
      <c r="AG67" s="158">
        <f>IF(AG$2&lt;Inputs!$AO15,0,Inputs!$AN15*Inputs!$AR15)</f>
        <v>0</v>
      </c>
      <c r="AH67" s="158">
        <f>IF(AH$2&lt;Inputs!$AO15,0,Inputs!$AN15*Inputs!$AR15)</f>
        <v>0</v>
      </c>
      <c r="AI67" s="158">
        <f>IF(AI$2&lt;Inputs!$AO15,0,Inputs!$AN15*Inputs!$AR15)</f>
        <v>0</v>
      </c>
      <c r="AJ67" s="158">
        <f>IF(AJ$2&lt;Inputs!$AO15,0,Inputs!$AN15*Inputs!$AR15)</f>
        <v>0</v>
      </c>
      <c r="AK67" s="158">
        <f>IF(AK$2&lt;Inputs!$AO15,0,Inputs!$AN15*Inputs!$AR15)</f>
        <v>0</v>
      </c>
      <c r="AL67" s="158">
        <f>IF(AL$2&lt;Inputs!$AO15,0,Inputs!$AN15*Inputs!$AR15)</f>
        <v>0</v>
      </c>
      <c r="AM67" s="158">
        <f>IF(AM$2&lt;Inputs!$AO15,0,Inputs!$AN15*Inputs!$AR15)</f>
        <v>0</v>
      </c>
      <c r="AN67" s="158">
        <f>IF(AN$2&lt;Inputs!$AO15,0,Inputs!$AN15*Inputs!$AR15)</f>
        <v>0</v>
      </c>
      <c r="AO67" s="159">
        <f t="shared" si="38"/>
        <v>0</v>
      </c>
      <c r="AP67" s="158">
        <f>IF(AP$2&lt;Inputs!$AO15,0,Inputs!$AN15*Inputs!$AS15)</f>
        <v>0</v>
      </c>
      <c r="AQ67" s="158">
        <f>IF(AQ$2&lt;Inputs!$AO15,0,Inputs!$AN15*Inputs!$AS15)</f>
        <v>0</v>
      </c>
      <c r="AR67" s="158">
        <f>IF(AR$2&lt;Inputs!$AO15,0,Inputs!$AN15*Inputs!$AS15)</f>
        <v>0</v>
      </c>
      <c r="AS67" s="158">
        <f>IF(AS$2&lt;Inputs!$AO15,0,Inputs!$AN15*Inputs!$AS15)</f>
        <v>0</v>
      </c>
      <c r="AT67" s="158">
        <f>IF(AT$2&lt;Inputs!$AO15,0,Inputs!$AN15*Inputs!$AS15)</f>
        <v>0</v>
      </c>
      <c r="AU67" s="158">
        <f>IF(AU$2&lt;Inputs!$AO15,0,Inputs!$AN15*Inputs!$AS15)</f>
        <v>0</v>
      </c>
      <c r="AV67" s="158">
        <f>IF(AV$2&lt;Inputs!$AO15,0,Inputs!$AN15*Inputs!$AS15)</f>
        <v>0</v>
      </c>
      <c r="AW67" s="158">
        <f>IF(AW$2&lt;Inputs!$AO15,0,Inputs!$AN15*Inputs!$AS15)</f>
        <v>0</v>
      </c>
      <c r="AX67" s="158">
        <f>IF(AX$2&lt;Inputs!$AO15,0,Inputs!$AN15*Inputs!$AS15)</f>
        <v>0</v>
      </c>
      <c r="AY67" s="158">
        <f>IF(AY$2&lt;Inputs!$AO15,0,Inputs!$AN15*Inputs!$AS15)</f>
        <v>0</v>
      </c>
      <c r="AZ67" s="158">
        <f>IF(AZ$2&lt;Inputs!$AO15,0,Inputs!$AN15*Inputs!$AS15)</f>
        <v>0</v>
      </c>
      <c r="BA67" s="158">
        <f>IF(BA$2&lt;Inputs!$AO15,0,Inputs!$AN15*Inputs!$AS15)</f>
        <v>0</v>
      </c>
      <c r="BB67" s="159">
        <f t="shared" si="39"/>
        <v>0</v>
      </c>
      <c r="BC67" s="158">
        <f>IF(BC$2&lt;Inputs!$AO15,0,Inputs!$AN15*Inputs!$AT15)</f>
        <v>0</v>
      </c>
      <c r="BD67" s="158">
        <f>IF(BD$2&lt;Inputs!$AO15,0,Inputs!$AN15*Inputs!$AT15)</f>
        <v>0</v>
      </c>
      <c r="BE67" s="158">
        <f>IF(BE$2&lt;Inputs!$AO15,0,Inputs!$AN15*Inputs!$AT15)</f>
        <v>0</v>
      </c>
      <c r="BF67" s="158">
        <f>IF(BF$2&lt;Inputs!$AO15,0,Inputs!$AN15*Inputs!$AT15)</f>
        <v>0</v>
      </c>
      <c r="BG67" s="158">
        <f>IF(BG$2&lt;Inputs!$AO15,0,Inputs!$AN15*Inputs!$AT15)</f>
        <v>0</v>
      </c>
      <c r="BH67" s="158">
        <f>IF(BH$2&lt;Inputs!$AO15,0,Inputs!$AN15*Inputs!$AT15)</f>
        <v>0</v>
      </c>
      <c r="BI67" s="158">
        <f>IF(BI$2&lt;Inputs!$AO15,0,Inputs!$AN15*Inputs!$AT15)</f>
        <v>0</v>
      </c>
      <c r="BJ67" s="158">
        <f>IF(BJ$2&lt;Inputs!$AO15,0,Inputs!$AN15*Inputs!$AT15)</f>
        <v>0</v>
      </c>
      <c r="BK67" s="158">
        <f>IF(BK$2&lt;Inputs!$AO15,0,Inputs!$AN15*Inputs!$AT15)</f>
        <v>0</v>
      </c>
      <c r="BL67" s="158">
        <f>IF(BL$2&lt;Inputs!$AO15,0,Inputs!$AN15*Inputs!$AT15)</f>
        <v>0</v>
      </c>
      <c r="BM67" s="158">
        <f>IF(BM$2&lt;Inputs!$AO15,0,Inputs!$AN15*Inputs!$AT15)</f>
        <v>0</v>
      </c>
      <c r="BN67" s="158">
        <f>IF(BN$2&lt;Inputs!$AO15,0,Inputs!$AN15*Inputs!$AT15)</f>
        <v>0</v>
      </c>
      <c r="BO67" s="159">
        <f t="shared" si="40"/>
        <v>0</v>
      </c>
    </row>
    <row r="68" ht="15.75" hidden="1" customHeight="1" outlineLevel="1">
      <c r="A68" s="1"/>
      <c r="B68" s="157" t="str">
        <f>Inputs!AL16</f>
        <v>Other Event 4</v>
      </c>
      <c r="C68" s="158">
        <f>IF(C$2&lt;Inputs!$AO16,0,Inputs!$AN16*Inputs!$AP16)</f>
        <v>0</v>
      </c>
      <c r="D68" s="158">
        <f>IF(D$2&lt;Inputs!$AO16,0,Inputs!$AN16*Inputs!$AP16)</f>
        <v>0</v>
      </c>
      <c r="E68" s="158">
        <f>IF(E$2&lt;Inputs!$AO16,0,Inputs!$AN16*Inputs!$AP16)</f>
        <v>0</v>
      </c>
      <c r="F68" s="158">
        <f>IF(F$2&lt;Inputs!$AO16,0,Inputs!$AN16*Inputs!$AP16)</f>
        <v>0</v>
      </c>
      <c r="G68" s="158">
        <f>IF(G$2&lt;Inputs!$AO16,0,Inputs!$AN16*Inputs!$AP16)</f>
        <v>0</v>
      </c>
      <c r="H68" s="158">
        <f>IF(H$2&lt;Inputs!$AO16,0,Inputs!$AN16*Inputs!$AP16)</f>
        <v>0</v>
      </c>
      <c r="I68" s="158">
        <f>IF(I$2&lt;Inputs!$AO16,0,Inputs!$AN16*Inputs!$AP16)</f>
        <v>0</v>
      </c>
      <c r="J68" s="158">
        <f>IF(J$2&lt;Inputs!$AO16,0,Inputs!$AN16*Inputs!$AP16)</f>
        <v>0</v>
      </c>
      <c r="K68" s="158">
        <f>IF(K$2&lt;Inputs!$AO16,0,Inputs!$AN16*Inputs!$AP16)</f>
        <v>0</v>
      </c>
      <c r="L68" s="158">
        <f>IF(L$2&lt;Inputs!$AO16,0,Inputs!$AN16*Inputs!$AP16)</f>
        <v>0</v>
      </c>
      <c r="M68" s="158">
        <f>IF(M$2&lt;Inputs!$AO16,0,Inputs!$AN16*Inputs!$AP16)</f>
        <v>0</v>
      </c>
      <c r="N68" s="158">
        <f>IF(N$2&lt;Inputs!$AO16,0,Inputs!$AN16*Inputs!$AP16)</f>
        <v>0</v>
      </c>
      <c r="O68" s="159">
        <f t="shared" si="36"/>
        <v>0</v>
      </c>
      <c r="P68" s="158">
        <f>IF(P$2&lt;Inputs!$AO16,0,Inputs!$AN16*Inputs!$AQ16)</f>
        <v>0</v>
      </c>
      <c r="Q68" s="158">
        <f>IF(Q$2&lt;Inputs!$AO16,0,Inputs!$AN16*Inputs!$AQ16)</f>
        <v>0</v>
      </c>
      <c r="R68" s="158">
        <f>IF(R$2&lt;Inputs!$AO16,0,Inputs!$AN16*Inputs!$AQ16)</f>
        <v>0</v>
      </c>
      <c r="S68" s="158">
        <f>IF(S$2&lt;Inputs!$AO16,0,Inputs!$AN16*Inputs!$AQ16)</f>
        <v>0</v>
      </c>
      <c r="T68" s="158">
        <f>IF(T$2&lt;Inputs!$AO16,0,Inputs!$AN16*Inputs!$AQ16)</f>
        <v>0</v>
      </c>
      <c r="U68" s="158">
        <f>IF(U$2&lt;Inputs!$AO16,0,Inputs!$AN16*Inputs!$AQ16)</f>
        <v>0</v>
      </c>
      <c r="V68" s="158">
        <f>IF(V$2&lt;Inputs!$AO16,0,Inputs!$AN16*Inputs!$AQ16)</f>
        <v>0</v>
      </c>
      <c r="W68" s="158">
        <f>IF(W$2&lt;Inputs!$AO16,0,Inputs!$AN16*Inputs!$AQ16)</f>
        <v>0</v>
      </c>
      <c r="X68" s="158">
        <f>IF(X$2&lt;Inputs!$AO16,0,Inputs!$AN16*Inputs!$AQ16)</f>
        <v>0</v>
      </c>
      <c r="Y68" s="158">
        <f>IF(Y$2&lt;Inputs!$AO16,0,Inputs!$AN16*Inputs!$AQ16)</f>
        <v>0</v>
      </c>
      <c r="Z68" s="158">
        <f>IF(Z$2&lt;Inputs!$AO16,0,Inputs!$AN16*Inputs!$AQ16)</f>
        <v>0</v>
      </c>
      <c r="AA68" s="158">
        <f>IF(AA$2&lt;Inputs!$AO16,0,Inputs!$AN16*Inputs!$AQ16)</f>
        <v>0</v>
      </c>
      <c r="AB68" s="159">
        <f t="shared" si="37"/>
        <v>0</v>
      </c>
      <c r="AC68" s="158">
        <f>IF(AC$2&lt;Inputs!$AO16,0,Inputs!$AN16*Inputs!$AR16)</f>
        <v>0</v>
      </c>
      <c r="AD68" s="158">
        <f>IF(AD$2&lt;Inputs!$AO16,0,Inputs!$AN16*Inputs!$AR16)</f>
        <v>0</v>
      </c>
      <c r="AE68" s="158">
        <f>IF(AE$2&lt;Inputs!$AO16,0,Inputs!$AN16*Inputs!$AR16)</f>
        <v>0</v>
      </c>
      <c r="AF68" s="158">
        <f>IF(AF$2&lt;Inputs!$AO16,0,Inputs!$AN16*Inputs!$AR16)</f>
        <v>0</v>
      </c>
      <c r="AG68" s="158">
        <f>IF(AG$2&lt;Inputs!$AO16,0,Inputs!$AN16*Inputs!$AR16)</f>
        <v>0</v>
      </c>
      <c r="AH68" s="158">
        <f>IF(AH$2&lt;Inputs!$AO16,0,Inputs!$AN16*Inputs!$AR16)</f>
        <v>0</v>
      </c>
      <c r="AI68" s="158">
        <f>IF(AI$2&lt;Inputs!$AO16,0,Inputs!$AN16*Inputs!$AR16)</f>
        <v>0</v>
      </c>
      <c r="AJ68" s="158">
        <f>IF(AJ$2&lt;Inputs!$AO16,0,Inputs!$AN16*Inputs!$AR16)</f>
        <v>0</v>
      </c>
      <c r="AK68" s="158">
        <f>IF(AK$2&lt;Inputs!$AO16,0,Inputs!$AN16*Inputs!$AR16)</f>
        <v>0</v>
      </c>
      <c r="AL68" s="158">
        <f>IF(AL$2&lt;Inputs!$AO16,0,Inputs!$AN16*Inputs!$AR16)</f>
        <v>0</v>
      </c>
      <c r="AM68" s="158">
        <f>IF(AM$2&lt;Inputs!$AO16,0,Inputs!$AN16*Inputs!$AR16)</f>
        <v>0</v>
      </c>
      <c r="AN68" s="158">
        <f>IF(AN$2&lt;Inputs!$AO16,0,Inputs!$AN16*Inputs!$AR16)</f>
        <v>0</v>
      </c>
      <c r="AO68" s="159">
        <f t="shared" si="38"/>
        <v>0</v>
      </c>
      <c r="AP68" s="158">
        <f>IF(AP$2&lt;Inputs!$AO16,0,Inputs!$AN16*Inputs!$AS16)</f>
        <v>0</v>
      </c>
      <c r="AQ68" s="158">
        <f>IF(AQ$2&lt;Inputs!$AO16,0,Inputs!$AN16*Inputs!$AS16)</f>
        <v>0</v>
      </c>
      <c r="AR68" s="158">
        <f>IF(AR$2&lt;Inputs!$AO16,0,Inputs!$AN16*Inputs!$AS16)</f>
        <v>0</v>
      </c>
      <c r="AS68" s="158">
        <f>IF(AS$2&lt;Inputs!$AO16,0,Inputs!$AN16*Inputs!$AS16)</f>
        <v>0</v>
      </c>
      <c r="AT68" s="158">
        <f>IF(AT$2&lt;Inputs!$AO16,0,Inputs!$AN16*Inputs!$AS16)</f>
        <v>0</v>
      </c>
      <c r="AU68" s="158">
        <f>IF(AU$2&lt;Inputs!$AO16,0,Inputs!$AN16*Inputs!$AS16)</f>
        <v>0</v>
      </c>
      <c r="AV68" s="158">
        <f>IF(AV$2&lt;Inputs!$AO16,0,Inputs!$AN16*Inputs!$AS16)</f>
        <v>0</v>
      </c>
      <c r="AW68" s="158">
        <f>IF(AW$2&lt;Inputs!$AO16,0,Inputs!$AN16*Inputs!$AS16)</f>
        <v>0</v>
      </c>
      <c r="AX68" s="158">
        <f>IF(AX$2&lt;Inputs!$AO16,0,Inputs!$AN16*Inputs!$AS16)</f>
        <v>0</v>
      </c>
      <c r="AY68" s="158">
        <f>IF(AY$2&lt;Inputs!$AO16,0,Inputs!$AN16*Inputs!$AS16)</f>
        <v>0</v>
      </c>
      <c r="AZ68" s="158">
        <f>IF(AZ$2&lt;Inputs!$AO16,0,Inputs!$AN16*Inputs!$AS16)</f>
        <v>0</v>
      </c>
      <c r="BA68" s="158">
        <f>IF(BA$2&lt;Inputs!$AO16,0,Inputs!$AN16*Inputs!$AS16)</f>
        <v>0</v>
      </c>
      <c r="BB68" s="159">
        <f t="shared" si="39"/>
        <v>0</v>
      </c>
      <c r="BC68" s="158">
        <f>IF(BC$2&lt;Inputs!$AO16,0,Inputs!$AN16*Inputs!$AT16)</f>
        <v>0</v>
      </c>
      <c r="BD68" s="158">
        <f>IF(BD$2&lt;Inputs!$AO16,0,Inputs!$AN16*Inputs!$AT16)</f>
        <v>0</v>
      </c>
      <c r="BE68" s="158">
        <f>IF(BE$2&lt;Inputs!$AO16,0,Inputs!$AN16*Inputs!$AT16)</f>
        <v>0</v>
      </c>
      <c r="BF68" s="158">
        <f>IF(BF$2&lt;Inputs!$AO16,0,Inputs!$AN16*Inputs!$AT16)</f>
        <v>0</v>
      </c>
      <c r="BG68" s="158">
        <f>IF(BG$2&lt;Inputs!$AO16,0,Inputs!$AN16*Inputs!$AT16)</f>
        <v>0</v>
      </c>
      <c r="BH68" s="158">
        <f>IF(BH$2&lt;Inputs!$AO16,0,Inputs!$AN16*Inputs!$AT16)</f>
        <v>0</v>
      </c>
      <c r="BI68" s="158">
        <f>IF(BI$2&lt;Inputs!$AO16,0,Inputs!$AN16*Inputs!$AT16)</f>
        <v>0</v>
      </c>
      <c r="BJ68" s="158">
        <f>IF(BJ$2&lt;Inputs!$AO16,0,Inputs!$AN16*Inputs!$AT16)</f>
        <v>0</v>
      </c>
      <c r="BK68" s="158">
        <f>IF(BK$2&lt;Inputs!$AO16,0,Inputs!$AN16*Inputs!$AT16)</f>
        <v>0</v>
      </c>
      <c r="BL68" s="158">
        <f>IF(BL$2&lt;Inputs!$AO16,0,Inputs!$AN16*Inputs!$AT16)</f>
        <v>0</v>
      </c>
      <c r="BM68" s="158">
        <f>IF(BM$2&lt;Inputs!$AO16,0,Inputs!$AN16*Inputs!$AT16)</f>
        <v>0</v>
      </c>
      <c r="BN68" s="158">
        <f>IF(BN$2&lt;Inputs!$AO16,0,Inputs!$AN16*Inputs!$AT16)</f>
        <v>0</v>
      </c>
      <c r="BO68" s="159">
        <f t="shared" si="40"/>
        <v>0</v>
      </c>
    </row>
    <row r="69" ht="15.75" hidden="1" customHeight="1" outlineLevel="1">
      <c r="A69" s="1"/>
      <c r="B69" s="157" t="str">
        <f>Inputs!AL17</f>
        <v>Other Event 5</v>
      </c>
      <c r="C69" s="158">
        <f>IF(C$2&lt;Inputs!$AO17,0,Inputs!$AN17*Inputs!$AP17)</f>
        <v>0</v>
      </c>
      <c r="D69" s="158">
        <f>IF(D$2&lt;Inputs!$AO17,0,Inputs!$AN17*Inputs!$AP17)</f>
        <v>0</v>
      </c>
      <c r="E69" s="158">
        <f>IF(E$2&lt;Inputs!$AO17,0,Inputs!$AN17*Inputs!$AP17)</f>
        <v>0</v>
      </c>
      <c r="F69" s="158">
        <f>IF(F$2&lt;Inputs!$AO17,0,Inputs!$AN17*Inputs!$AP17)</f>
        <v>0</v>
      </c>
      <c r="G69" s="158">
        <f>IF(G$2&lt;Inputs!$AO17,0,Inputs!$AN17*Inputs!$AP17)</f>
        <v>0</v>
      </c>
      <c r="H69" s="158">
        <f>IF(H$2&lt;Inputs!$AO17,0,Inputs!$AN17*Inputs!$AP17)</f>
        <v>0</v>
      </c>
      <c r="I69" s="158">
        <f>IF(I$2&lt;Inputs!$AO17,0,Inputs!$AN17*Inputs!$AP17)</f>
        <v>0</v>
      </c>
      <c r="J69" s="158">
        <f>IF(J$2&lt;Inputs!$AO17,0,Inputs!$AN17*Inputs!$AP17)</f>
        <v>0</v>
      </c>
      <c r="K69" s="158">
        <f>IF(K$2&lt;Inputs!$AO17,0,Inputs!$AN17*Inputs!$AP17)</f>
        <v>0</v>
      </c>
      <c r="L69" s="158">
        <f>IF(L$2&lt;Inputs!$AO17,0,Inputs!$AN17*Inputs!$AP17)</f>
        <v>0</v>
      </c>
      <c r="M69" s="158">
        <f>IF(M$2&lt;Inputs!$AO17,0,Inputs!$AN17*Inputs!$AP17)</f>
        <v>0</v>
      </c>
      <c r="N69" s="158">
        <f>IF(N$2&lt;Inputs!$AO17,0,Inputs!$AN17*Inputs!$AP17)</f>
        <v>0</v>
      </c>
      <c r="O69" s="159">
        <f t="shared" si="36"/>
        <v>0</v>
      </c>
      <c r="P69" s="158">
        <f>IF(P$2&lt;Inputs!$AO17,0,Inputs!$AN17*Inputs!$AQ17)</f>
        <v>0</v>
      </c>
      <c r="Q69" s="158">
        <f>IF(Q$2&lt;Inputs!$AO17,0,Inputs!$AN17*Inputs!$AQ17)</f>
        <v>0</v>
      </c>
      <c r="R69" s="158">
        <f>IF(R$2&lt;Inputs!$AO17,0,Inputs!$AN17*Inputs!$AQ17)</f>
        <v>0</v>
      </c>
      <c r="S69" s="158">
        <f>IF(S$2&lt;Inputs!$AO17,0,Inputs!$AN17*Inputs!$AQ17)</f>
        <v>0</v>
      </c>
      <c r="T69" s="158">
        <f>IF(T$2&lt;Inputs!$AO17,0,Inputs!$AN17*Inputs!$AQ17)</f>
        <v>0</v>
      </c>
      <c r="U69" s="158">
        <f>IF(U$2&lt;Inputs!$AO17,0,Inputs!$AN17*Inputs!$AQ17)</f>
        <v>0</v>
      </c>
      <c r="V69" s="158">
        <f>IF(V$2&lt;Inputs!$AO17,0,Inputs!$AN17*Inputs!$AQ17)</f>
        <v>0</v>
      </c>
      <c r="W69" s="158">
        <f>IF(W$2&lt;Inputs!$AO17,0,Inputs!$AN17*Inputs!$AQ17)</f>
        <v>0</v>
      </c>
      <c r="X69" s="158">
        <f>IF(X$2&lt;Inputs!$AO17,0,Inputs!$AN17*Inputs!$AQ17)</f>
        <v>0</v>
      </c>
      <c r="Y69" s="158">
        <f>IF(Y$2&lt;Inputs!$AO17,0,Inputs!$AN17*Inputs!$AQ17)</f>
        <v>0</v>
      </c>
      <c r="Z69" s="158">
        <f>IF(Z$2&lt;Inputs!$AO17,0,Inputs!$AN17*Inputs!$AQ17)</f>
        <v>0</v>
      </c>
      <c r="AA69" s="158">
        <f>IF(AA$2&lt;Inputs!$AO17,0,Inputs!$AN17*Inputs!$AQ17)</f>
        <v>0</v>
      </c>
      <c r="AB69" s="159">
        <f t="shared" si="37"/>
        <v>0</v>
      </c>
      <c r="AC69" s="158">
        <f>IF(AC$2&lt;Inputs!$AO17,0,Inputs!$AN17*Inputs!$AR17)</f>
        <v>0</v>
      </c>
      <c r="AD69" s="158">
        <f>IF(AD$2&lt;Inputs!$AO17,0,Inputs!$AN17*Inputs!$AR17)</f>
        <v>0</v>
      </c>
      <c r="AE69" s="158">
        <f>IF(AE$2&lt;Inputs!$AO17,0,Inputs!$AN17*Inputs!$AR17)</f>
        <v>0</v>
      </c>
      <c r="AF69" s="158">
        <f>IF(AF$2&lt;Inputs!$AO17,0,Inputs!$AN17*Inputs!$AR17)</f>
        <v>0</v>
      </c>
      <c r="AG69" s="158">
        <f>IF(AG$2&lt;Inputs!$AO17,0,Inputs!$AN17*Inputs!$AR17)</f>
        <v>0</v>
      </c>
      <c r="AH69" s="158">
        <f>IF(AH$2&lt;Inputs!$AO17,0,Inputs!$AN17*Inputs!$AR17)</f>
        <v>0</v>
      </c>
      <c r="AI69" s="158">
        <f>IF(AI$2&lt;Inputs!$AO17,0,Inputs!$AN17*Inputs!$AR17)</f>
        <v>0</v>
      </c>
      <c r="AJ69" s="158">
        <f>IF(AJ$2&lt;Inputs!$AO17,0,Inputs!$AN17*Inputs!$AR17)</f>
        <v>0</v>
      </c>
      <c r="AK69" s="158">
        <f>IF(AK$2&lt;Inputs!$AO17,0,Inputs!$AN17*Inputs!$AR17)</f>
        <v>0</v>
      </c>
      <c r="AL69" s="158">
        <f>IF(AL$2&lt;Inputs!$AO17,0,Inputs!$AN17*Inputs!$AR17)</f>
        <v>0</v>
      </c>
      <c r="AM69" s="158">
        <f>IF(AM$2&lt;Inputs!$AO17,0,Inputs!$AN17*Inputs!$AR17)</f>
        <v>0</v>
      </c>
      <c r="AN69" s="158">
        <f>IF(AN$2&lt;Inputs!$AO17,0,Inputs!$AN17*Inputs!$AR17)</f>
        <v>0</v>
      </c>
      <c r="AO69" s="159">
        <f t="shared" si="38"/>
        <v>0</v>
      </c>
      <c r="AP69" s="158">
        <f>IF(AP$2&lt;Inputs!$AO17,0,Inputs!$AN17*Inputs!$AS17)</f>
        <v>0</v>
      </c>
      <c r="AQ69" s="158">
        <f>IF(AQ$2&lt;Inputs!$AO17,0,Inputs!$AN17*Inputs!$AS17)</f>
        <v>0</v>
      </c>
      <c r="AR69" s="158">
        <f>IF(AR$2&lt;Inputs!$AO17,0,Inputs!$AN17*Inputs!$AS17)</f>
        <v>0</v>
      </c>
      <c r="AS69" s="158">
        <f>IF(AS$2&lt;Inputs!$AO17,0,Inputs!$AN17*Inputs!$AS17)</f>
        <v>0</v>
      </c>
      <c r="AT69" s="158">
        <f>IF(AT$2&lt;Inputs!$AO17,0,Inputs!$AN17*Inputs!$AS17)</f>
        <v>0</v>
      </c>
      <c r="AU69" s="158">
        <f>IF(AU$2&lt;Inputs!$AO17,0,Inputs!$AN17*Inputs!$AS17)</f>
        <v>0</v>
      </c>
      <c r="AV69" s="158">
        <f>IF(AV$2&lt;Inputs!$AO17,0,Inputs!$AN17*Inputs!$AS17)</f>
        <v>0</v>
      </c>
      <c r="AW69" s="158">
        <f>IF(AW$2&lt;Inputs!$AO17,0,Inputs!$AN17*Inputs!$AS17)</f>
        <v>0</v>
      </c>
      <c r="AX69" s="158">
        <f>IF(AX$2&lt;Inputs!$AO17,0,Inputs!$AN17*Inputs!$AS17)</f>
        <v>0</v>
      </c>
      <c r="AY69" s="158">
        <f>IF(AY$2&lt;Inputs!$AO17,0,Inputs!$AN17*Inputs!$AS17)</f>
        <v>0</v>
      </c>
      <c r="AZ69" s="158">
        <f>IF(AZ$2&lt;Inputs!$AO17,0,Inputs!$AN17*Inputs!$AS17)</f>
        <v>0</v>
      </c>
      <c r="BA69" s="158">
        <f>IF(BA$2&lt;Inputs!$AO17,0,Inputs!$AN17*Inputs!$AS17)</f>
        <v>0</v>
      </c>
      <c r="BB69" s="159">
        <f t="shared" si="39"/>
        <v>0</v>
      </c>
      <c r="BC69" s="158">
        <f>IF(BC$2&lt;Inputs!$AO17,0,Inputs!$AN17*Inputs!$AT17)</f>
        <v>0</v>
      </c>
      <c r="BD69" s="158">
        <f>IF(BD$2&lt;Inputs!$AO17,0,Inputs!$AN17*Inputs!$AT17)</f>
        <v>0</v>
      </c>
      <c r="BE69" s="158">
        <f>IF(BE$2&lt;Inputs!$AO17,0,Inputs!$AN17*Inputs!$AT17)</f>
        <v>0</v>
      </c>
      <c r="BF69" s="158">
        <f>IF(BF$2&lt;Inputs!$AO17,0,Inputs!$AN17*Inputs!$AT17)</f>
        <v>0</v>
      </c>
      <c r="BG69" s="158">
        <f>IF(BG$2&lt;Inputs!$AO17,0,Inputs!$AN17*Inputs!$AT17)</f>
        <v>0</v>
      </c>
      <c r="BH69" s="158">
        <f>IF(BH$2&lt;Inputs!$AO17,0,Inputs!$AN17*Inputs!$AT17)</f>
        <v>0</v>
      </c>
      <c r="BI69" s="158">
        <f>IF(BI$2&lt;Inputs!$AO17,0,Inputs!$AN17*Inputs!$AT17)</f>
        <v>0</v>
      </c>
      <c r="BJ69" s="158">
        <f>IF(BJ$2&lt;Inputs!$AO17,0,Inputs!$AN17*Inputs!$AT17)</f>
        <v>0</v>
      </c>
      <c r="BK69" s="158">
        <f>IF(BK$2&lt;Inputs!$AO17,0,Inputs!$AN17*Inputs!$AT17)</f>
        <v>0</v>
      </c>
      <c r="BL69" s="158">
        <f>IF(BL$2&lt;Inputs!$AO17,0,Inputs!$AN17*Inputs!$AT17)</f>
        <v>0</v>
      </c>
      <c r="BM69" s="158">
        <f>IF(BM$2&lt;Inputs!$AO17,0,Inputs!$AN17*Inputs!$AT17)</f>
        <v>0</v>
      </c>
      <c r="BN69" s="158">
        <f>IF(BN$2&lt;Inputs!$AO17,0,Inputs!$AN17*Inputs!$AT17)</f>
        <v>0</v>
      </c>
      <c r="BO69" s="159">
        <f t="shared" si="40"/>
        <v>0</v>
      </c>
    </row>
    <row r="70" ht="15.75" customHeight="1" collapsed="1">
      <c r="A70" s="1"/>
      <c r="B70" s="160" t="s">
        <v>405</v>
      </c>
      <c r="C70" s="159">
        <f t="shared" ref="C70:N70" si="41">SUM(C60:C69)</f>
        <v>0</v>
      </c>
      <c r="D70" s="159">
        <f t="shared" si="41"/>
        <v>0</v>
      </c>
      <c r="E70" s="159">
        <f t="shared" si="41"/>
        <v>0</v>
      </c>
      <c r="F70" s="159">
        <f t="shared" si="41"/>
        <v>0</v>
      </c>
      <c r="G70" s="159">
        <f t="shared" si="41"/>
        <v>0</v>
      </c>
      <c r="H70" s="159">
        <f t="shared" si="41"/>
        <v>0</v>
      </c>
      <c r="I70" s="159">
        <f t="shared" si="41"/>
        <v>0</v>
      </c>
      <c r="J70" s="159">
        <f t="shared" si="41"/>
        <v>0</v>
      </c>
      <c r="K70" s="159">
        <f t="shared" si="41"/>
        <v>0</v>
      </c>
      <c r="L70" s="159">
        <f t="shared" si="41"/>
        <v>0</v>
      </c>
      <c r="M70" s="159">
        <f t="shared" si="41"/>
        <v>0</v>
      </c>
      <c r="N70" s="159">
        <f t="shared" si="41"/>
        <v>0</v>
      </c>
      <c r="O70" s="161">
        <f t="shared" si="36"/>
        <v>0</v>
      </c>
      <c r="P70" s="159">
        <f t="shared" ref="P70:AA70" si="42">SUM(P60:P69)</f>
        <v>0</v>
      </c>
      <c r="Q70" s="159">
        <f t="shared" si="42"/>
        <v>0</v>
      </c>
      <c r="R70" s="159">
        <f t="shared" si="42"/>
        <v>0</v>
      </c>
      <c r="S70" s="159">
        <f t="shared" si="42"/>
        <v>0</v>
      </c>
      <c r="T70" s="159">
        <f t="shared" si="42"/>
        <v>0</v>
      </c>
      <c r="U70" s="159">
        <f t="shared" si="42"/>
        <v>0</v>
      </c>
      <c r="V70" s="159">
        <f t="shared" si="42"/>
        <v>0</v>
      </c>
      <c r="W70" s="159">
        <f t="shared" si="42"/>
        <v>0</v>
      </c>
      <c r="X70" s="159">
        <f t="shared" si="42"/>
        <v>0</v>
      </c>
      <c r="Y70" s="159">
        <f t="shared" si="42"/>
        <v>0</v>
      </c>
      <c r="Z70" s="159">
        <f t="shared" si="42"/>
        <v>0</v>
      </c>
      <c r="AA70" s="159">
        <f t="shared" si="42"/>
        <v>0</v>
      </c>
      <c r="AB70" s="161">
        <f t="shared" si="37"/>
        <v>0</v>
      </c>
      <c r="AC70" s="159">
        <f t="shared" ref="AC70:AN70" si="43">SUM(AC60:AC69)</f>
        <v>16.66666667</v>
      </c>
      <c r="AD70" s="159">
        <f t="shared" si="43"/>
        <v>16.66666667</v>
      </c>
      <c r="AE70" s="159">
        <f t="shared" si="43"/>
        <v>16.66666667</v>
      </c>
      <c r="AF70" s="159">
        <f t="shared" si="43"/>
        <v>16.66666667</v>
      </c>
      <c r="AG70" s="159">
        <f t="shared" si="43"/>
        <v>16.66666667</v>
      </c>
      <c r="AH70" s="159">
        <f t="shared" si="43"/>
        <v>16.66666667</v>
      </c>
      <c r="AI70" s="159">
        <f t="shared" si="43"/>
        <v>16.66666667</v>
      </c>
      <c r="AJ70" s="159">
        <f t="shared" si="43"/>
        <v>16.66666667</v>
      </c>
      <c r="AK70" s="159">
        <f t="shared" si="43"/>
        <v>16.66666667</v>
      </c>
      <c r="AL70" s="159">
        <f t="shared" si="43"/>
        <v>16.66666667</v>
      </c>
      <c r="AM70" s="159">
        <f t="shared" si="43"/>
        <v>16.66666667</v>
      </c>
      <c r="AN70" s="159">
        <f t="shared" si="43"/>
        <v>16.66666667</v>
      </c>
      <c r="AO70" s="161">
        <f t="shared" si="38"/>
        <v>200</v>
      </c>
      <c r="AP70" s="159">
        <f t="shared" ref="AP70:BA70" si="44">SUM(AP60:AP69)</f>
        <v>16.66666667</v>
      </c>
      <c r="AQ70" s="159">
        <f t="shared" si="44"/>
        <v>16.66666667</v>
      </c>
      <c r="AR70" s="159">
        <f t="shared" si="44"/>
        <v>16.66666667</v>
      </c>
      <c r="AS70" s="159">
        <f t="shared" si="44"/>
        <v>16.66666667</v>
      </c>
      <c r="AT70" s="159">
        <f t="shared" si="44"/>
        <v>16.66666667</v>
      </c>
      <c r="AU70" s="159">
        <f t="shared" si="44"/>
        <v>16.66666667</v>
      </c>
      <c r="AV70" s="159">
        <f t="shared" si="44"/>
        <v>16.66666667</v>
      </c>
      <c r="AW70" s="159">
        <f t="shared" si="44"/>
        <v>16.66666667</v>
      </c>
      <c r="AX70" s="159">
        <f t="shared" si="44"/>
        <v>16.66666667</v>
      </c>
      <c r="AY70" s="159">
        <f t="shared" si="44"/>
        <v>16.66666667</v>
      </c>
      <c r="AZ70" s="159">
        <f t="shared" si="44"/>
        <v>16.66666667</v>
      </c>
      <c r="BA70" s="159">
        <f t="shared" si="44"/>
        <v>16.66666667</v>
      </c>
      <c r="BB70" s="161">
        <f t="shared" si="39"/>
        <v>200</v>
      </c>
      <c r="BC70" s="159">
        <f t="shared" ref="BC70:BN70" si="45">SUM(BC60:BC69)</f>
        <v>25</v>
      </c>
      <c r="BD70" s="159">
        <f t="shared" si="45"/>
        <v>50</v>
      </c>
      <c r="BE70" s="159">
        <f t="shared" si="45"/>
        <v>50</v>
      </c>
      <c r="BF70" s="159">
        <f t="shared" si="45"/>
        <v>50</v>
      </c>
      <c r="BG70" s="159">
        <f t="shared" si="45"/>
        <v>50</v>
      </c>
      <c r="BH70" s="159">
        <f t="shared" si="45"/>
        <v>50</v>
      </c>
      <c r="BI70" s="159">
        <f t="shared" si="45"/>
        <v>50</v>
      </c>
      <c r="BJ70" s="159">
        <f t="shared" si="45"/>
        <v>50</v>
      </c>
      <c r="BK70" s="159">
        <f t="shared" si="45"/>
        <v>50</v>
      </c>
      <c r="BL70" s="159">
        <f t="shared" si="45"/>
        <v>50</v>
      </c>
      <c r="BM70" s="159">
        <f t="shared" si="45"/>
        <v>50</v>
      </c>
      <c r="BN70" s="159">
        <f t="shared" si="45"/>
        <v>50</v>
      </c>
      <c r="BO70" s="161">
        <f t="shared" si="40"/>
        <v>575</v>
      </c>
    </row>
    <row r="71" ht="15.75" hidden="1" customHeight="1" outlineLevel="1">
      <c r="A71" s="1"/>
      <c r="B71" s="11" t="s">
        <v>118</v>
      </c>
      <c r="C71" s="158"/>
      <c r="D71" s="158"/>
      <c r="E71" s="158"/>
      <c r="F71" s="158"/>
      <c r="G71" s="158"/>
      <c r="H71" s="158"/>
      <c r="I71" s="158"/>
      <c r="J71" s="158"/>
      <c r="K71" s="158"/>
      <c r="L71" s="158"/>
      <c r="M71" s="158"/>
      <c r="N71" s="158"/>
      <c r="O71" s="159"/>
      <c r="P71" s="158"/>
      <c r="Q71" s="158"/>
      <c r="R71" s="158"/>
      <c r="S71" s="158"/>
      <c r="T71" s="158"/>
      <c r="U71" s="158"/>
      <c r="V71" s="158"/>
      <c r="W71" s="158"/>
      <c r="X71" s="158"/>
      <c r="Y71" s="158"/>
      <c r="Z71" s="158"/>
      <c r="AA71" s="158"/>
      <c r="AB71" s="159"/>
      <c r="AC71" s="158"/>
      <c r="AD71" s="158"/>
      <c r="AE71" s="158"/>
      <c r="AF71" s="158"/>
      <c r="AG71" s="158"/>
      <c r="AH71" s="158"/>
      <c r="AI71" s="158"/>
      <c r="AJ71" s="158"/>
      <c r="AK71" s="158"/>
      <c r="AL71" s="158"/>
      <c r="AM71" s="158"/>
      <c r="AN71" s="158"/>
      <c r="AO71" s="159"/>
      <c r="AP71" s="158"/>
      <c r="AQ71" s="158"/>
      <c r="AR71" s="158"/>
      <c r="AS71" s="158"/>
      <c r="AT71" s="158"/>
      <c r="AU71" s="158"/>
      <c r="AV71" s="158"/>
      <c r="AW71" s="158"/>
      <c r="AX71" s="158"/>
      <c r="AY71" s="158"/>
      <c r="AZ71" s="158"/>
      <c r="BA71" s="158"/>
      <c r="BB71" s="159"/>
      <c r="BC71" s="158"/>
      <c r="BD71" s="158"/>
      <c r="BE71" s="158"/>
      <c r="BF71" s="158"/>
      <c r="BG71" s="158"/>
      <c r="BH71" s="158"/>
      <c r="BI71" s="158"/>
      <c r="BJ71" s="158"/>
      <c r="BK71" s="158"/>
      <c r="BL71" s="158"/>
      <c r="BM71" s="158"/>
      <c r="BN71" s="158"/>
      <c r="BO71" s="159"/>
    </row>
    <row r="72" ht="15.75" hidden="1" customHeight="1" outlineLevel="1">
      <c r="A72" s="1"/>
      <c r="B72" s="157" t="str">
        <f>Inputs!AL19</f>
        <v>Book 1</v>
      </c>
      <c r="C72" s="158">
        <f>IF(C$2&lt;Inputs!$AO19,0,Inputs!$AN19*Inputs!$AP19)</f>
        <v>0</v>
      </c>
      <c r="D72" s="158">
        <f>IF(D$2&lt;Inputs!$AO19,0,Inputs!$AN19*Inputs!$AP19)</f>
        <v>0</v>
      </c>
      <c r="E72" s="158">
        <f>IF(E$2&lt;Inputs!$AO19,0,Inputs!$AN19*Inputs!$AP19)</f>
        <v>0</v>
      </c>
      <c r="F72" s="158">
        <f>IF(F$2&lt;Inputs!$AO19,0,Inputs!$AN19*Inputs!$AP19)</f>
        <v>0</v>
      </c>
      <c r="G72" s="158">
        <f>IF(G$2&lt;Inputs!$AO19,0,Inputs!$AN19*Inputs!$AP19)</f>
        <v>0</v>
      </c>
      <c r="H72" s="158">
        <f>IF(H$2&lt;Inputs!$AO19,0,Inputs!$AN19*Inputs!$AP19)</f>
        <v>0</v>
      </c>
      <c r="I72" s="158">
        <f>IF(I$2&lt;Inputs!$AO19,0,Inputs!$AN19*Inputs!$AP19)</f>
        <v>0</v>
      </c>
      <c r="J72" s="158">
        <f>IF(J$2&lt;Inputs!$AO19,0,Inputs!$AN19*Inputs!$AP19)</f>
        <v>0</v>
      </c>
      <c r="K72" s="158">
        <f>IF(K$2&lt;Inputs!$AO19,0,Inputs!$AN19*Inputs!$AP19)</f>
        <v>0</v>
      </c>
      <c r="L72" s="158">
        <f>IF(L$2&lt;Inputs!$AO19,0,Inputs!$AN19*Inputs!$AP19)</f>
        <v>0</v>
      </c>
      <c r="M72" s="158">
        <f>IF(M$2&lt;Inputs!$AO19,0,Inputs!$AN19*Inputs!$AP19)</f>
        <v>0</v>
      </c>
      <c r="N72" s="158">
        <f>IF(N$2&lt;Inputs!$AO19,0,Inputs!$AN19*Inputs!$AP19)</f>
        <v>0</v>
      </c>
      <c r="O72" s="159">
        <f t="shared" ref="O72:O97" si="46">SUM(C72:N72)</f>
        <v>0</v>
      </c>
      <c r="P72" s="158">
        <f>IF(P$2&lt;Inputs!$AO19,0,Inputs!$AN19*Inputs!$AQ19)</f>
        <v>0</v>
      </c>
      <c r="Q72" s="158">
        <f>IF(Q$2&lt;Inputs!$AO19,0,Inputs!$AN19*Inputs!$AQ19)</f>
        <v>0</v>
      </c>
      <c r="R72" s="158">
        <f>IF(R$2&lt;Inputs!$AO19,0,Inputs!$AN19*Inputs!$AQ19)</f>
        <v>0</v>
      </c>
      <c r="S72" s="158">
        <f>IF(S$2&lt;Inputs!$AO19,0,Inputs!$AN19*Inputs!$AQ19)</f>
        <v>0</v>
      </c>
      <c r="T72" s="158">
        <f>IF(T$2&lt;Inputs!$AO19,0,Inputs!$AN19*Inputs!$AQ19)</f>
        <v>0</v>
      </c>
      <c r="U72" s="158">
        <f>IF(U$2&lt;Inputs!$AO19,0,Inputs!$AN19*Inputs!$AQ19)</f>
        <v>0</v>
      </c>
      <c r="V72" s="158">
        <f>IF(V$2&lt;Inputs!$AO19,0,Inputs!$AN19*Inputs!$AQ19)</f>
        <v>0</v>
      </c>
      <c r="W72" s="158">
        <f>IF(W$2&lt;Inputs!$AO19,0,Inputs!$AN19*Inputs!$AQ19)</f>
        <v>0</v>
      </c>
      <c r="X72" s="158">
        <f>IF(X$2&lt;Inputs!$AO19,0,Inputs!$AN19*Inputs!$AQ19)</f>
        <v>0</v>
      </c>
      <c r="Y72" s="158">
        <f>IF(Y$2&lt;Inputs!$AO19,0,Inputs!$AN19*Inputs!$AQ19)</f>
        <v>0</v>
      </c>
      <c r="Z72" s="158">
        <f>IF(Z$2&lt;Inputs!$AO19,0,Inputs!$AN19*Inputs!$AQ19)</f>
        <v>0</v>
      </c>
      <c r="AA72" s="158">
        <f>IF(AA$2&lt;Inputs!$AO19,0,Inputs!$AN19*Inputs!$AQ19)</f>
        <v>0</v>
      </c>
      <c r="AB72" s="159">
        <f t="shared" ref="AB72:AB97" si="47">SUM(P72:AA72)</f>
        <v>0</v>
      </c>
      <c r="AC72" s="158">
        <f>IF(AC$2&lt;Inputs!$AO19,0,Inputs!$AN19*Inputs!$AR19)</f>
        <v>0</v>
      </c>
      <c r="AD72" s="158">
        <f>IF(AD$2&lt;Inputs!$AO19,0,Inputs!$AN19*Inputs!$AR19)</f>
        <v>0</v>
      </c>
      <c r="AE72" s="158">
        <f>IF(AE$2&lt;Inputs!$AO19,0,Inputs!$AN19*Inputs!$AR19)</f>
        <v>0</v>
      </c>
      <c r="AF72" s="158">
        <f>IF(AF$2&lt;Inputs!$AO19,0,Inputs!$AN19*Inputs!$AR19)</f>
        <v>0</v>
      </c>
      <c r="AG72" s="158">
        <f>IF(AG$2&lt;Inputs!$AO19,0,Inputs!$AN19*Inputs!$AR19)</f>
        <v>0</v>
      </c>
      <c r="AH72" s="158">
        <f>IF(AH$2&lt;Inputs!$AO19,0,Inputs!$AN19*Inputs!$AR19)</f>
        <v>0</v>
      </c>
      <c r="AI72" s="158">
        <f>IF(AI$2&lt;Inputs!$AO19,0,Inputs!$AN19*Inputs!$AR19)</f>
        <v>0</v>
      </c>
      <c r="AJ72" s="158">
        <f>IF(AJ$2&lt;Inputs!$AO19,0,Inputs!$AN19*Inputs!$AR19)</f>
        <v>0</v>
      </c>
      <c r="AK72" s="158">
        <f>IF(AK$2&lt;Inputs!$AO19,0,Inputs!$AN19*Inputs!$AR19)</f>
        <v>0</v>
      </c>
      <c r="AL72" s="158">
        <f>IF(AL$2&lt;Inputs!$AO19,0,Inputs!$AN19*Inputs!$AR19)</f>
        <v>0</v>
      </c>
      <c r="AM72" s="158">
        <f>IF(AM$2&lt;Inputs!$AO19,0,Inputs!$AN19*Inputs!$AR19)</f>
        <v>0</v>
      </c>
      <c r="AN72" s="158">
        <f>IF(AN$2&lt;Inputs!$AO19,0,Inputs!$AN19*Inputs!$AR19)</f>
        <v>0</v>
      </c>
      <c r="AO72" s="159">
        <f t="shared" ref="AO72:AO97" si="48">SUM(AC72:AN72)</f>
        <v>0</v>
      </c>
      <c r="AP72" s="158">
        <f>IF(AP$2&lt;Inputs!$AO19,0,Inputs!$AN19*Inputs!$AS19)</f>
        <v>0</v>
      </c>
      <c r="AQ72" s="158">
        <f>IF(AQ$2&lt;Inputs!$AO19,0,Inputs!$AN19*Inputs!$AS19)</f>
        <v>0</v>
      </c>
      <c r="AR72" s="158">
        <f>IF(AR$2&lt;Inputs!$AO19,0,Inputs!$AN19*Inputs!$AS19)</f>
        <v>0</v>
      </c>
      <c r="AS72" s="158">
        <f>IF(AS$2&lt;Inputs!$AO19,0,Inputs!$AN19*Inputs!$AS19)</f>
        <v>0</v>
      </c>
      <c r="AT72" s="158">
        <f>IF(AT$2&lt;Inputs!$AO19,0,Inputs!$AN19*Inputs!$AS19)</f>
        <v>0</v>
      </c>
      <c r="AU72" s="158">
        <f>IF(AU$2&lt;Inputs!$AO19,0,Inputs!$AN19*Inputs!$AS19)</f>
        <v>0</v>
      </c>
      <c r="AV72" s="158">
        <f>IF(AV$2&lt;Inputs!$AO19,0,Inputs!$AN19*Inputs!$AS19)</f>
        <v>0</v>
      </c>
      <c r="AW72" s="158">
        <f>IF(AW$2&lt;Inputs!$AO19,0,Inputs!$AN19*Inputs!$AS19)</f>
        <v>0</v>
      </c>
      <c r="AX72" s="158">
        <f>IF(AX$2&lt;Inputs!$AO19,0,Inputs!$AN19*Inputs!$AS19)</f>
        <v>0</v>
      </c>
      <c r="AY72" s="158">
        <f>IF(AY$2&lt;Inputs!$AO19,0,Inputs!$AN19*Inputs!$AS19)</f>
        <v>0</v>
      </c>
      <c r="AZ72" s="158">
        <f>IF(AZ$2&lt;Inputs!$AO19,0,Inputs!$AN19*Inputs!$AS19)</f>
        <v>0</v>
      </c>
      <c r="BA72" s="158">
        <f>IF(BA$2&lt;Inputs!$AO19,0,Inputs!$AN19*Inputs!$AS19)</f>
        <v>0</v>
      </c>
      <c r="BB72" s="159">
        <f t="shared" ref="BB72:BB97" si="49">SUM(AP72:BA72)</f>
        <v>0</v>
      </c>
      <c r="BC72" s="158">
        <f>IF(BC$2&lt;Inputs!$AO19,0,Inputs!$AN19*Inputs!$AT19)</f>
        <v>0</v>
      </c>
      <c r="BD72" s="158">
        <f>IF(BD$2&lt;Inputs!$AO19,0,Inputs!$AN19*Inputs!$AT19)</f>
        <v>0</v>
      </c>
      <c r="BE72" s="158">
        <f>IF(BE$2&lt;Inputs!$AO19,0,Inputs!$AN19*Inputs!$AT19)</f>
        <v>0</v>
      </c>
      <c r="BF72" s="158">
        <f>IF(BF$2&lt;Inputs!$AO19,0,Inputs!$AN19*Inputs!$AT19)</f>
        <v>0</v>
      </c>
      <c r="BG72" s="158">
        <f>IF(BG$2&lt;Inputs!$AO19,0,Inputs!$AN19*Inputs!$AT19)</f>
        <v>0</v>
      </c>
      <c r="BH72" s="158">
        <f>IF(BH$2&lt;Inputs!$AO19,0,Inputs!$AN19*Inputs!$AT19)</f>
        <v>0</v>
      </c>
      <c r="BI72" s="158">
        <f>IF(BI$2&lt;Inputs!$AO19,0,Inputs!$AN19*Inputs!$AT19)</f>
        <v>0</v>
      </c>
      <c r="BJ72" s="158">
        <f>IF(BJ$2&lt;Inputs!$AO19,0,Inputs!$AN19*Inputs!$AT19)</f>
        <v>0</v>
      </c>
      <c r="BK72" s="158">
        <f>IF(BK$2&lt;Inputs!$AO19,0,Inputs!$AN19*Inputs!$AT19)</f>
        <v>0</v>
      </c>
      <c r="BL72" s="158">
        <f>IF(BL$2&lt;Inputs!$AO19,0,Inputs!$AN19*Inputs!$AT19)</f>
        <v>0</v>
      </c>
      <c r="BM72" s="158">
        <f>IF(BM$2&lt;Inputs!$AO19,0,Inputs!$AN19*Inputs!$AT19)</f>
        <v>0</v>
      </c>
      <c r="BN72" s="158">
        <f>IF(BN$2&lt;Inputs!$AO19,0,Inputs!$AN19*Inputs!$AT19)</f>
        <v>0</v>
      </c>
      <c r="BO72" s="159">
        <f t="shared" ref="BO72:BO97" si="50">SUM(BC72:BN72)</f>
        <v>0</v>
      </c>
    </row>
    <row r="73" ht="15.75" hidden="1" customHeight="1" outlineLevel="1">
      <c r="A73" s="1"/>
      <c r="B73" s="157" t="str">
        <f>Inputs!AL20</f>
        <v>Book 2</v>
      </c>
      <c r="C73" s="158">
        <f>IF(C$2&lt;Inputs!$AO20,0,Inputs!$AN20*Inputs!$AP20)</f>
        <v>0</v>
      </c>
      <c r="D73" s="158">
        <f>IF(D$2&lt;Inputs!$AO20,0,Inputs!$AN20*Inputs!$AP20)</f>
        <v>0</v>
      </c>
      <c r="E73" s="158">
        <f>IF(E$2&lt;Inputs!$AO20,0,Inputs!$AN20*Inputs!$AP20)</f>
        <v>0</v>
      </c>
      <c r="F73" s="158">
        <f>IF(F$2&lt;Inputs!$AO20,0,Inputs!$AN20*Inputs!$AP20)</f>
        <v>0</v>
      </c>
      <c r="G73" s="158">
        <f>IF(G$2&lt;Inputs!$AO20,0,Inputs!$AN20*Inputs!$AP20)</f>
        <v>0</v>
      </c>
      <c r="H73" s="158">
        <f>IF(H$2&lt;Inputs!$AO20,0,Inputs!$AN20*Inputs!$AP20)</f>
        <v>0</v>
      </c>
      <c r="I73" s="158">
        <f>IF(I$2&lt;Inputs!$AO20,0,Inputs!$AN20*Inputs!$AP20)</f>
        <v>0</v>
      </c>
      <c r="J73" s="158">
        <f>IF(J$2&lt;Inputs!$AO20,0,Inputs!$AN20*Inputs!$AP20)</f>
        <v>0</v>
      </c>
      <c r="K73" s="158">
        <f>IF(K$2&lt;Inputs!$AO20,0,Inputs!$AN20*Inputs!$AP20)</f>
        <v>0</v>
      </c>
      <c r="L73" s="158">
        <f>IF(L$2&lt;Inputs!$AO20,0,Inputs!$AN20*Inputs!$AP20)</f>
        <v>0</v>
      </c>
      <c r="M73" s="158">
        <f>IF(M$2&lt;Inputs!$AO20,0,Inputs!$AN20*Inputs!$AP20)</f>
        <v>0</v>
      </c>
      <c r="N73" s="158">
        <f>IF(N$2&lt;Inputs!$AO20,0,Inputs!$AN20*Inputs!$AP20)</f>
        <v>0</v>
      </c>
      <c r="O73" s="159">
        <f t="shared" si="46"/>
        <v>0</v>
      </c>
      <c r="P73" s="158">
        <f>IF(P$2&lt;Inputs!$AO20,0,Inputs!$AN20*Inputs!$AQ20)</f>
        <v>0</v>
      </c>
      <c r="Q73" s="158">
        <f>IF(Q$2&lt;Inputs!$AO20,0,Inputs!$AN20*Inputs!$AQ20)</f>
        <v>0</v>
      </c>
      <c r="R73" s="158">
        <f>IF(R$2&lt;Inputs!$AO20,0,Inputs!$AN20*Inputs!$AQ20)</f>
        <v>0</v>
      </c>
      <c r="S73" s="158">
        <f>IF(S$2&lt;Inputs!$AO20,0,Inputs!$AN20*Inputs!$AQ20)</f>
        <v>0</v>
      </c>
      <c r="T73" s="158">
        <f>IF(T$2&lt;Inputs!$AO20,0,Inputs!$AN20*Inputs!$AQ20)</f>
        <v>0</v>
      </c>
      <c r="U73" s="158">
        <f>IF(U$2&lt;Inputs!$AO20,0,Inputs!$AN20*Inputs!$AQ20)</f>
        <v>0</v>
      </c>
      <c r="V73" s="158">
        <f>IF(V$2&lt;Inputs!$AO20,0,Inputs!$AN20*Inputs!$AQ20)</f>
        <v>0</v>
      </c>
      <c r="W73" s="158">
        <f>IF(W$2&lt;Inputs!$AO20,0,Inputs!$AN20*Inputs!$AQ20)</f>
        <v>0</v>
      </c>
      <c r="X73" s="158">
        <f>IF(X$2&lt;Inputs!$AO20,0,Inputs!$AN20*Inputs!$AQ20)</f>
        <v>0</v>
      </c>
      <c r="Y73" s="158">
        <f>IF(Y$2&lt;Inputs!$AO20,0,Inputs!$AN20*Inputs!$AQ20)</f>
        <v>0</v>
      </c>
      <c r="Z73" s="158">
        <f>IF(Z$2&lt;Inputs!$AO20,0,Inputs!$AN20*Inputs!$AQ20)</f>
        <v>0</v>
      </c>
      <c r="AA73" s="158">
        <f>IF(AA$2&lt;Inputs!$AO20,0,Inputs!$AN20*Inputs!$AQ20)</f>
        <v>0</v>
      </c>
      <c r="AB73" s="159">
        <f t="shared" si="47"/>
        <v>0</v>
      </c>
      <c r="AC73" s="158">
        <f>IF(AC$2&lt;Inputs!$AO20,0,Inputs!$AN20*Inputs!$AR20)</f>
        <v>0</v>
      </c>
      <c r="AD73" s="158">
        <f>IF(AD$2&lt;Inputs!$AO20,0,Inputs!$AN20*Inputs!$AR20)</f>
        <v>0</v>
      </c>
      <c r="AE73" s="158">
        <f>IF(AE$2&lt;Inputs!$AO20,0,Inputs!$AN20*Inputs!$AR20)</f>
        <v>0</v>
      </c>
      <c r="AF73" s="158">
        <f>IF(AF$2&lt;Inputs!$AO20,0,Inputs!$AN20*Inputs!$AR20)</f>
        <v>0</v>
      </c>
      <c r="AG73" s="158">
        <f>IF(AG$2&lt;Inputs!$AO20,0,Inputs!$AN20*Inputs!$AR20)</f>
        <v>0</v>
      </c>
      <c r="AH73" s="158">
        <f>IF(AH$2&lt;Inputs!$AO20,0,Inputs!$AN20*Inputs!$AR20)</f>
        <v>0</v>
      </c>
      <c r="AI73" s="158">
        <f>IF(AI$2&lt;Inputs!$AO20,0,Inputs!$AN20*Inputs!$AR20)</f>
        <v>0</v>
      </c>
      <c r="AJ73" s="158">
        <f>IF(AJ$2&lt;Inputs!$AO20,0,Inputs!$AN20*Inputs!$AR20)</f>
        <v>0</v>
      </c>
      <c r="AK73" s="158">
        <f>IF(AK$2&lt;Inputs!$AO20,0,Inputs!$AN20*Inputs!$AR20)</f>
        <v>0</v>
      </c>
      <c r="AL73" s="158">
        <f>IF(AL$2&lt;Inputs!$AO20,0,Inputs!$AN20*Inputs!$AR20)</f>
        <v>0</v>
      </c>
      <c r="AM73" s="158">
        <f>IF(AM$2&lt;Inputs!$AO20,0,Inputs!$AN20*Inputs!$AR20)</f>
        <v>0</v>
      </c>
      <c r="AN73" s="158">
        <f>IF(AN$2&lt;Inputs!$AO20,0,Inputs!$AN20*Inputs!$AR20)</f>
        <v>0</v>
      </c>
      <c r="AO73" s="159">
        <f t="shared" si="48"/>
        <v>0</v>
      </c>
      <c r="AP73" s="158">
        <f>IF(AP$2&lt;Inputs!$AO20,0,Inputs!$AN20*Inputs!$AS20)</f>
        <v>0</v>
      </c>
      <c r="AQ73" s="158">
        <f>IF(AQ$2&lt;Inputs!$AO20,0,Inputs!$AN20*Inputs!$AS20)</f>
        <v>0</v>
      </c>
      <c r="AR73" s="158">
        <f>IF(AR$2&lt;Inputs!$AO20,0,Inputs!$AN20*Inputs!$AS20)</f>
        <v>0</v>
      </c>
      <c r="AS73" s="158">
        <f>IF(AS$2&lt;Inputs!$AO20,0,Inputs!$AN20*Inputs!$AS20)</f>
        <v>0</v>
      </c>
      <c r="AT73" s="158">
        <f>IF(AT$2&lt;Inputs!$AO20,0,Inputs!$AN20*Inputs!$AS20)</f>
        <v>0</v>
      </c>
      <c r="AU73" s="158">
        <f>IF(AU$2&lt;Inputs!$AO20,0,Inputs!$AN20*Inputs!$AS20)</f>
        <v>0</v>
      </c>
      <c r="AV73" s="158">
        <f>IF(AV$2&lt;Inputs!$AO20,0,Inputs!$AN20*Inputs!$AS20)</f>
        <v>0</v>
      </c>
      <c r="AW73" s="158">
        <f>IF(AW$2&lt;Inputs!$AO20,0,Inputs!$AN20*Inputs!$AS20)</f>
        <v>0</v>
      </c>
      <c r="AX73" s="158">
        <f>IF(AX$2&lt;Inputs!$AO20,0,Inputs!$AN20*Inputs!$AS20)</f>
        <v>0</v>
      </c>
      <c r="AY73" s="158">
        <f>IF(AY$2&lt;Inputs!$AO20,0,Inputs!$AN20*Inputs!$AS20)</f>
        <v>0</v>
      </c>
      <c r="AZ73" s="158">
        <f>IF(AZ$2&lt;Inputs!$AO20,0,Inputs!$AN20*Inputs!$AS20)</f>
        <v>0</v>
      </c>
      <c r="BA73" s="158">
        <f>IF(BA$2&lt;Inputs!$AO20,0,Inputs!$AN20*Inputs!$AS20)</f>
        <v>0</v>
      </c>
      <c r="BB73" s="159">
        <f t="shared" si="49"/>
        <v>0</v>
      </c>
      <c r="BC73" s="158">
        <f>IF(BC$2&lt;Inputs!$AO20,0,Inputs!$AN20*Inputs!$AT20)</f>
        <v>0</v>
      </c>
      <c r="BD73" s="158">
        <f>IF(BD$2&lt;Inputs!$AO20,0,Inputs!$AN20*Inputs!$AT20)</f>
        <v>0</v>
      </c>
      <c r="BE73" s="158">
        <f>IF(BE$2&lt;Inputs!$AO20,0,Inputs!$AN20*Inputs!$AT20)</f>
        <v>0</v>
      </c>
      <c r="BF73" s="158">
        <f>IF(BF$2&lt;Inputs!$AO20,0,Inputs!$AN20*Inputs!$AT20)</f>
        <v>0</v>
      </c>
      <c r="BG73" s="158">
        <f>IF(BG$2&lt;Inputs!$AO20,0,Inputs!$AN20*Inputs!$AT20)</f>
        <v>0</v>
      </c>
      <c r="BH73" s="158">
        <f>IF(BH$2&lt;Inputs!$AO20,0,Inputs!$AN20*Inputs!$AT20)</f>
        <v>0</v>
      </c>
      <c r="BI73" s="158">
        <f>IF(BI$2&lt;Inputs!$AO20,0,Inputs!$AN20*Inputs!$AT20)</f>
        <v>0</v>
      </c>
      <c r="BJ73" s="158">
        <f>IF(BJ$2&lt;Inputs!$AO20,0,Inputs!$AN20*Inputs!$AT20)</f>
        <v>0</v>
      </c>
      <c r="BK73" s="158">
        <f>IF(BK$2&lt;Inputs!$AO20,0,Inputs!$AN20*Inputs!$AT20)</f>
        <v>0</v>
      </c>
      <c r="BL73" s="158">
        <f>IF(BL$2&lt;Inputs!$AO20,0,Inputs!$AN20*Inputs!$AT20)</f>
        <v>0</v>
      </c>
      <c r="BM73" s="158">
        <f>IF(BM$2&lt;Inputs!$AO20,0,Inputs!$AN20*Inputs!$AT20)</f>
        <v>0</v>
      </c>
      <c r="BN73" s="158">
        <f>IF(BN$2&lt;Inputs!$AO20,0,Inputs!$AN20*Inputs!$AT20)</f>
        <v>0</v>
      </c>
      <c r="BO73" s="159">
        <f t="shared" si="50"/>
        <v>0</v>
      </c>
    </row>
    <row r="74" ht="15.75" hidden="1" customHeight="1" outlineLevel="1">
      <c r="A74" s="1"/>
      <c r="B74" s="157" t="str">
        <f>Inputs!AL21</f>
        <v>Book 3</v>
      </c>
      <c r="C74" s="158">
        <f>IF(C$2&lt;Inputs!$AO21,0,Inputs!$AN21*Inputs!$AP21)</f>
        <v>0</v>
      </c>
      <c r="D74" s="158">
        <f>IF(D$2&lt;Inputs!$AO21,0,Inputs!$AN21*Inputs!$AP21)</f>
        <v>0</v>
      </c>
      <c r="E74" s="158">
        <f>IF(E$2&lt;Inputs!$AO21,0,Inputs!$AN21*Inputs!$AP21)</f>
        <v>0</v>
      </c>
      <c r="F74" s="158">
        <f>IF(F$2&lt;Inputs!$AO21,0,Inputs!$AN21*Inputs!$AP21)</f>
        <v>0</v>
      </c>
      <c r="G74" s="158">
        <f>IF(G$2&lt;Inputs!$AO21,0,Inputs!$AN21*Inputs!$AP21)</f>
        <v>0</v>
      </c>
      <c r="H74" s="158">
        <f>IF(H$2&lt;Inputs!$AO21,0,Inputs!$AN21*Inputs!$AP21)</f>
        <v>0</v>
      </c>
      <c r="I74" s="158">
        <f>IF(I$2&lt;Inputs!$AO21,0,Inputs!$AN21*Inputs!$AP21)</f>
        <v>0</v>
      </c>
      <c r="J74" s="158">
        <f>IF(J$2&lt;Inputs!$AO21,0,Inputs!$AN21*Inputs!$AP21)</f>
        <v>0</v>
      </c>
      <c r="K74" s="158">
        <f>IF(K$2&lt;Inputs!$AO21,0,Inputs!$AN21*Inputs!$AP21)</f>
        <v>0</v>
      </c>
      <c r="L74" s="158">
        <f>IF(L$2&lt;Inputs!$AO21,0,Inputs!$AN21*Inputs!$AP21)</f>
        <v>0</v>
      </c>
      <c r="M74" s="158">
        <f>IF(M$2&lt;Inputs!$AO21,0,Inputs!$AN21*Inputs!$AP21)</f>
        <v>0</v>
      </c>
      <c r="N74" s="158">
        <f>IF(N$2&lt;Inputs!$AO21,0,Inputs!$AN21*Inputs!$AP21)</f>
        <v>0</v>
      </c>
      <c r="O74" s="159">
        <f t="shared" si="46"/>
        <v>0</v>
      </c>
      <c r="P74" s="158">
        <f>IF(P$2&lt;Inputs!$AO21,0,Inputs!$AN21*Inputs!$AQ21)</f>
        <v>0</v>
      </c>
      <c r="Q74" s="158">
        <f>IF(Q$2&lt;Inputs!$AO21,0,Inputs!$AN21*Inputs!$AQ21)</f>
        <v>0</v>
      </c>
      <c r="R74" s="158">
        <f>IF(R$2&lt;Inputs!$AO21,0,Inputs!$AN21*Inputs!$AQ21)</f>
        <v>0</v>
      </c>
      <c r="S74" s="158">
        <f>IF(S$2&lt;Inputs!$AO21,0,Inputs!$AN21*Inputs!$AQ21)</f>
        <v>0</v>
      </c>
      <c r="T74" s="158">
        <f>IF(T$2&lt;Inputs!$AO21,0,Inputs!$AN21*Inputs!$AQ21)</f>
        <v>0</v>
      </c>
      <c r="U74" s="158">
        <f>IF(U$2&lt;Inputs!$AO21,0,Inputs!$AN21*Inputs!$AQ21)</f>
        <v>0</v>
      </c>
      <c r="V74" s="158">
        <f>IF(V$2&lt;Inputs!$AO21,0,Inputs!$AN21*Inputs!$AQ21)</f>
        <v>0</v>
      </c>
      <c r="W74" s="158">
        <f>IF(W$2&lt;Inputs!$AO21,0,Inputs!$AN21*Inputs!$AQ21)</f>
        <v>0</v>
      </c>
      <c r="X74" s="158">
        <f>IF(X$2&lt;Inputs!$AO21,0,Inputs!$AN21*Inputs!$AQ21)</f>
        <v>0</v>
      </c>
      <c r="Y74" s="158">
        <f>IF(Y$2&lt;Inputs!$AO21,0,Inputs!$AN21*Inputs!$AQ21)</f>
        <v>0</v>
      </c>
      <c r="Z74" s="158">
        <f>IF(Z$2&lt;Inputs!$AO21,0,Inputs!$AN21*Inputs!$AQ21)</f>
        <v>0</v>
      </c>
      <c r="AA74" s="158">
        <f>IF(AA$2&lt;Inputs!$AO21,0,Inputs!$AN21*Inputs!$AQ21)</f>
        <v>0</v>
      </c>
      <c r="AB74" s="159">
        <f t="shared" si="47"/>
        <v>0</v>
      </c>
      <c r="AC74" s="158">
        <f>IF(AC$2&lt;Inputs!$AO21,0,Inputs!$AN21*Inputs!$AR21)</f>
        <v>0</v>
      </c>
      <c r="AD74" s="158">
        <f>IF(AD$2&lt;Inputs!$AO21,0,Inputs!$AN21*Inputs!$AR21)</f>
        <v>0</v>
      </c>
      <c r="AE74" s="158">
        <f>IF(AE$2&lt;Inputs!$AO21,0,Inputs!$AN21*Inputs!$AR21)</f>
        <v>0</v>
      </c>
      <c r="AF74" s="158">
        <f>IF(AF$2&lt;Inputs!$AO21,0,Inputs!$AN21*Inputs!$AR21)</f>
        <v>0</v>
      </c>
      <c r="AG74" s="158">
        <f>IF(AG$2&lt;Inputs!$AO21,0,Inputs!$AN21*Inputs!$AR21)</f>
        <v>0</v>
      </c>
      <c r="AH74" s="158">
        <f>IF(AH$2&lt;Inputs!$AO21,0,Inputs!$AN21*Inputs!$AR21)</f>
        <v>0</v>
      </c>
      <c r="AI74" s="158">
        <f>IF(AI$2&lt;Inputs!$AO21,0,Inputs!$AN21*Inputs!$AR21)</f>
        <v>0</v>
      </c>
      <c r="AJ74" s="158">
        <f>IF(AJ$2&lt;Inputs!$AO21,0,Inputs!$AN21*Inputs!$AR21)</f>
        <v>0</v>
      </c>
      <c r="AK74" s="158">
        <f>IF(AK$2&lt;Inputs!$AO21,0,Inputs!$AN21*Inputs!$AR21)</f>
        <v>0</v>
      </c>
      <c r="AL74" s="158">
        <f>IF(AL$2&lt;Inputs!$AO21,0,Inputs!$AN21*Inputs!$AR21)</f>
        <v>0</v>
      </c>
      <c r="AM74" s="158">
        <f>IF(AM$2&lt;Inputs!$AO21,0,Inputs!$AN21*Inputs!$AR21)</f>
        <v>0</v>
      </c>
      <c r="AN74" s="158">
        <f>IF(AN$2&lt;Inputs!$AO21,0,Inputs!$AN21*Inputs!$AR21)</f>
        <v>0</v>
      </c>
      <c r="AO74" s="159">
        <f t="shared" si="48"/>
        <v>0</v>
      </c>
      <c r="AP74" s="158">
        <f>IF(AP$2&lt;Inputs!$AO21,0,Inputs!$AN21*Inputs!$AS21)</f>
        <v>0</v>
      </c>
      <c r="AQ74" s="158">
        <f>IF(AQ$2&lt;Inputs!$AO21,0,Inputs!$AN21*Inputs!$AS21)</f>
        <v>0</v>
      </c>
      <c r="AR74" s="158">
        <f>IF(AR$2&lt;Inputs!$AO21,0,Inputs!$AN21*Inputs!$AS21)</f>
        <v>0</v>
      </c>
      <c r="AS74" s="158">
        <f>IF(AS$2&lt;Inputs!$AO21,0,Inputs!$AN21*Inputs!$AS21)</f>
        <v>0</v>
      </c>
      <c r="AT74" s="158">
        <f>IF(AT$2&lt;Inputs!$AO21,0,Inputs!$AN21*Inputs!$AS21)</f>
        <v>0</v>
      </c>
      <c r="AU74" s="158">
        <f>IF(AU$2&lt;Inputs!$AO21,0,Inputs!$AN21*Inputs!$AS21)</f>
        <v>0</v>
      </c>
      <c r="AV74" s="158">
        <f>IF(AV$2&lt;Inputs!$AO21,0,Inputs!$AN21*Inputs!$AS21)</f>
        <v>0</v>
      </c>
      <c r="AW74" s="158">
        <f>IF(AW$2&lt;Inputs!$AO21,0,Inputs!$AN21*Inputs!$AS21)</f>
        <v>0</v>
      </c>
      <c r="AX74" s="158">
        <f>IF(AX$2&lt;Inputs!$AO21,0,Inputs!$AN21*Inputs!$AS21)</f>
        <v>0</v>
      </c>
      <c r="AY74" s="158">
        <f>IF(AY$2&lt;Inputs!$AO21,0,Inputs!$AN21*Inputs!$AS21)</f>
        <v>0</v>
      </c>
      <c r="AZ74" s="158">
        <f>IF(AZ$2&lt;Inputs!$AO21,0,Inputs!$AN21*Inputs!$AS21)</f>
        <v>0</v>
      </c>
      <c r="BA74" s="158">
        <f>IF(BA$2&lt;Inputs!$AO21,0,Inputs!$AN21*Inputs!$AS21)</f>
        <v>0</v>
      </c>
      <c r="BB74" s="159">
        <f t="shared" si="49"/>
        <v>0</v>
      </c>
      <c r="BC74" s="158">
        <f>IF(BC$2&lt;Inputs!$AO21,0,Inputs!$AN21*Inputs!$AT21)</f>
        <v>0</v>
      </c>
      <c r="BD74" s="158">
        <f>IF(BD$2&lt;Inputs!$AO21,0,Inputs!$AN21*Inputs!$AT21)</f>
        <v>0</v>
      </c>
      <c r="BE74" s="158">
        <f>IF(BE$2&lt;Inputs!$AO21,0,Inputs!$AN21*Inputs!$AT21)</f>
        <v>0</v>
      </c>
      <c r="BF74" s="158">
        <f>IF(BF$2&lt;Inputs!$AO21,0,Inputs!$AN21*Inputs!$AT21)</f>
        <v>0</v>
      </c>
      <c r="BG74" s="158">
        <f>IF(BG$2&lt;Inputs!$AO21,0,Inputs!$AN21*Inputs!$AT21)</f>
        <v>0</v>
      </c>
      <c r="BH74" s="158">
        <f>IF(BH$2&lt;Inputs!$AO21,0,Inputs!$AN21*Inputs!$AT21)</f>
        <v>0</v>
      </c>
      <c r="BI74" s="158">
        <f>IF(BI$2&lt;Inputs!$AO21,0,Inputs!$AN21*Inputs!$AT21)</f>
        <v>0</v>
      </c>
      <c r="BJ74" s="158">
        <f>IF(BJ$2&lt;Inputs!$AO21,0,Inputs!$AN21*Inputs!$AT21)</f>
        <v>0</v>
      </c>
      <c r="BK74" s="158">
        <f>IF(BK$2&lt;Inputs!$AO21,0,Inputs!$AN21*Inputs!$AT21)</f>
        <v>0</v>
      </c>
      <c r="BL74" s="158">
        <f>IF(BL$2&lt;Inputs!$AO21,0,Inputs!$AN21*Inputs!$AT21)</f>
        <v>0</v>
      </c>
      <c r="BM74" s="158">
        <f>IF(BM$2&lt;Inputs!$AO21,0,Inputs!$AN21*Inputs!$AT21)</f>
        <v>0</v>
      </c>
      <c r="BN74" s="158">
        <f>IF(BN$2&lt;Inputs!$AO21,0,Inputs!$AN21*Inputs!$AT21)</f>
        <v>0</v>
      </c>
      <c r="BO74" s="159">
        <f t="shared" si="50"/>
        <v>0</v>
      </c>
    </row>
    <row r="75" ht="15.75" hidden="1" customHeight="1" outlineLevel="1">
      <c r="A75" s="1"/>
      <c r="B75" s="157" t="str">
        <f>Inputs!AL22</f>
        <v>Book 4</v>
      </c>
      <c r="C75" s="158">
        <f>IF(C$2&lt;Inputs!$AO22,0,Inputs!$AN22*Inputs!$AP22)</f>
        <v>0</v>
      </c>
      <c r="D75" s="158">
        <f>IF(D$2&lt;Inputs!$AO22,0,Inputs!$AN22*Inputs!$AP22)</f>
        <v>0</v>
      </c>
      <c r="E75" s="158">
        <f>IF(E$2&lt;Inputs!$AO22,0,Inputs!$AN22*Inputs!$AP22)</f>
        <v>0</v>
      </c>
      <c r="F75" s="158">
        <f>IF(F$2&lt;Inputs!$AO22,0,Inputs!$AN22*Inputs!$AP22)</f>
        <v>0</v>
      </c>
      <c r="G75" s="158">
        <f>IF(G$2&lt;Inputs!$AO22,0,Inputs!$AN22*Inputs!$AP22)</f>
        <v>0</v>
      </c>
      <c r="H75" s="158">
        <f>IF(H$2&lt;Inputs!$AO22,0,Inputs!$AN22*Inputs!$AP22)</f>
        <v>0</v>
      </c>
      <c r="I75" s="158">
        <f>IF(I$2&lt;Inputs!$AO22,0,Inputs!$AN22*Inputs!$AP22)</f>
        <v>0</v>
      </c>
      <c r="J75" s="158">
        <f>IF(J$2&lt;Inputs!$AO22,0,Inputs!$AN22*Inputs!$AP22)</f>
        <v>0</v>
      </c>
      <c r="K75" s="158">
        <f>IF(K$2&lt;Inputs!$AO22,0,Inputs!$AN22*Inputs!$AP22)</f>
        <v>0</v>
      </c>
      <c r="L75" s="158">
        <f>IF(L$2&lt;Inputs!$AO22,0,Inputs!$AN22*Inputs!$AP22)</f>
        <v>0</v>
      </c>
      <c r="M75" s="158">
        <f>IF(M$2&lt;Inputs!$AO22,0,Inputs!$AN22*Inputs!$AP22)</f>
        <v>0</v>
      </c>
      <c r="N75" s="158">
        <f>IF(N$2&lt;Inputs!$AO22,0,Inputs!$AN22*Inputs!$AP22)</f>
        <v>0</v>
      </c>
      <c r="O75" s="159">
        <f t="shared" si="46"/>
        <v>0</v>
      </c>
      <c r="P75" s="158">
        <f>IF(P$2&lt;Inputs!$AO22,0,Inputs!$AN22*Inputs!$AQ22)</f>
        <v>0</v>
      </c>
      <c r="Q75" s="158">
        <f>IF(Q$2&lt;Inputs!$AO22,0,Inputs!$AN22*Inputs!$AQ22)</f>
        <v>0</v>
      </c>
      <c r="R75" s="158">
        <f>IF(R$2&lt;Inputs!$AO22,0,Inputs!$AN22*Inputs!$AQ22)</f>
        <v>0</v>
      </c>
      <c r="S75" s="158">
        <f>IF(S$2&lt;Inputs!$AO22,0,Inputs!$AN22*Inputs!$AQ22)</f>
        <v>0</v>
      </c>
      <c r="T75" s="158">
        <f>IF(T$2&lt;Inputs!$AO22,0,Inputs!$AN22*Inputs!$AQ22)</f>
        <v>0</v>
      </c>
      <c r="U75" s="158">
        <f>IF(U$2&lt;Inputs!$AO22,0,Inputs!$AN22*Inputs!$AQ22)</f>
        <v>0</v>
      </c>
      <c r="V75" s="158">
        <f>IF(V$2&lt;Inputs!$AO22,0,Inputs!$AN22*Inputs!$AQ22)</f>
        <v>0</v>
      </c>
      <c r="W75" s="158">
        <f>IF(W$2&lt;Inputs!$AO22,0,Inputs!$AN22*Inputs!$AQ22)</f>
        <v>0</v>
      </c>
      <c r="X75" s="158">
        <f>IF(X$2&lt;Inputs!$AO22,0,Inputs!$AN22*Inputs!$AQ22)</f>
        <v>0</v>
      </c>
      <c r="Y75" s="158">
        <f>IF(Y$2&lt;Inputs!$AO22,0,Inputs!$AN22*Inputs!$AQ22)</f>
        <v>0</v>
      </c>
      <c r="Z75" s="158">
        <f>IF(Z$2&lt;Inputs!$AO22,0,Inputs!$AN22*Inputs!$AQ22)</f>
        <v>0</v>
      </c>
      <c r="AA75" s="158">
        <f>IF(AA$2&lt;Inputs!$AO22,0,Inputs!$AN22*Inputs!$AQ22)</f>
        <v>0</v>
      </c>
      <c r="AB75" s="159">
        <f t="shared" si="47"/>
        <v>0</v>
      </c>
      <c r="AC75" s="158">
        <f>IF(AC$2&lt;Inputs!$AO22,0,Inputs!$AN22*Inputs!$AR22)</f>
        <v>0</v>
      </c>
      <c r="AD75" s="158">
        <f>IF(AD$2&lt;Inputs!$AO22,0,Inputs!$AN22*Inputs!$AR22)</f>
        <v>0</v>
      </c>
      <c r="AE75" s="158">
        <f>IF(AE$2&lt;Inputs!$AO22,0,Inputs!$AN22*Inputs!$AR22)</f>
        <v>0</v>
      </c>
      <c r="AF75" s="158">
        <f>IF(AF$2&lt;Inputs!$AO22,0,Inputs!$AN22*Inputs!$AR22)</f>
        <v>0</v>
      </c>
      <c r="AG75" s="158">
        <f>IF(AG$2&lt;Inputs!$AO22,0,Inputs!$AN22*Inputs!$AR22)</f>
        <v>0</v>
      </c>
      <c r="AH75" s="158">
        <f>IF(AH$2&lt;Inputs!$AO22,0,Inputs!$AN22*Inputs!$AR22)</f>
        <v>0</v>
      </c>
      <c r="AI75" s="158">
        <f>IF(AI$2&lt;Inputs!$AO22,0,Inputs!$AN22*Inputs!$AR22)</f>
        <v>0</v>
      </c>
      <c r="AJ75" s="158">
        <f>IF(AJ$2&lt;Inputs!$AO22,0,Inputs!$AN22*Inputs!$AR22)</f>
        <v>0</v>
      </c>
      <c r="AK75" s="158">
        <f>IF(AK$2&lt;Inputs!$AO22,0,Inputs!$AN22*Inputs!$AR22)</f>
        <v>0</v>
      </c>
      <c r="AL75" s="158">
        <f>IF(AL$2&lt;Inputs!$AO22,0,Inputs!$AN22*Inputs!$AR22)</f>
        <v>0</v>
      </c>
      <c r="AM75" s="158">
        <f>IF(AM$2&lt;Inputs!$AO22,0,Inputs!$AN22*Inputs!$AR22)</f>
        <v>0</v>
      </c>
      <c r="AN75" s="158">
        <f>IF(AN$2&lt;Inputs!$AO22,0,Inputs!$AN22*Inputs!$AR22)</f>
        <v>0</v>
      </c>
      <c r="AO75" s="159">
        <f t="shared" si="48"/>
        <v>0</v>
      </c>
      <c r="AP75" s="158">
        <f>IF(AP$2&lt;Inputs!$AO22,0,Inputs!$AN22*Inputs!$AS22)</f>
        <v>0</v>
      </c>
      <c r="AQ75" s="158">
        <f>IF(AQ$2&lt;Inputs!$AO22,0,Inputs!$AN22*Inputs!$AS22)</f>
        <v>0</v>
      </c>
      <c r="AR75" s="158">
        <f>IF(AR$2&lt;Inputs!$AO22,0,Inputs!$AN22*Inputs!$AS22)</f>
        <v>0</v>
      </c>
      <c r="AS75" s="158">
        <f>IF(AS$2&lt;Inputs!$AO22,0,Inputs!$AN22*Inputs!$AS22)</f>
        <v>0</v>
      </c>
      <c r="AT75" s="158">
        <f>IF(AT$2&lt;Inputs!$AO22,0,Inputs!$AN22*Inputs!$AS22)</f>
        <v>0</v>
      </c>
      <c r="AU75" s="158">
        <f>IF(AU$2&lt;Inputs!$AO22,0,Inputs!$AN22*Inputs!$AS22)</f>
        <v>0</v>
      </c>
      <c r="AV75" s="158">
        <f>IF(AV$2&lt;Inputs!$AO22,0,Inputs!$AN22*Inputs!$AS22)</f>
        <v>0</v>
      </c>
      <c r="AW75" s="158">
        <f>IF(AW$2&lt;Inputs!$AO22,0,Inputs!$AN22*Inputs!$AS22)</f>
        <v>0</v>
      </c>
      <c r="AX75" s="158">
        <f>IF(AX$2&lt;Inputs!$AO22,0,Inputs!$AN22*Inputs!$AS22)</f>
        <v>0</v>
      </c>
      <c r="AY75" s="158">
        <f>IF(AY$2&lt;Inputs!$AO22,0,Inputs!$AN22*Inputs!$AS22)</f>
        <v>0</v>
      </c>
      <c r="AZ75" s="158">
        <f>IF(AZ$2&lt;Inputs!$AO22,0,Inputs!$AN22*Inputs!$AS22)</f>
        <v>0</v>
      </c>
      <c r="BA75" s="158">
        <f>IF(BA$2&lt;Inputs!$AO22,0,Inputs!$AN22*Inputs!$AS22)</f>
        <v>0</v>
      </c>
      <c r="BB75" s="159">
        <f t="shared" si="49"/>
        <v>0</v>
      </c>
      <c r="BC75" s="158">
        <f>IF(BC$2&lt;Inputs!$AO22,0,Inputs!$AN22*Inputs!$AT22)</f>
        <v>0</v>
      </c>
      <c r="BD75" s="158">
        <f>IF(BD$2&lt;Inputs!$AO22,0,Inputs!$AN22*Inputs!$AT22)</f>
        <v>0</v>
      </c>
      <c r="BE75" s="158">
        <f>IF(BE$2&lt;Inputs!$AO22,0,Inputs!$AN22*Inputs!$AT22)</f>
        <v>0</v>
      </c>
      <c r="BF75" s="158">
        <f>IF(BF$2&lt;Inputs!$AO22,0,Inputs!$AN22*Inputs!$AT22)</f>
        <v>0</v>
      </c>
      <c r="BG75" s="158">
        <f>IF(BG$2&lt;Inputs!$AO22,0,Inputs!$AN22*Inputs!$AT22)</f>
        <v>0</v>
      </c>
      <c r="BH75" s="158">
        <f>IF(BH$2&lt;Inputs!$AO22,0,Inputs!$AN22*Inputs!$AT22)</f>
        <v>0</v>
      </c>
      <c r="BI75" s="158">
        <f>IF(BI$2&lt;Inputs!$AO22,0,Inputs!$AN22*Inputs!$AT22)</f>
        <v>0</v>
      </c>
      <c r="BJ75" s="158">
        <f>IF(BJ$2&lt;Inputs!$AO22,0,Inputs!$AN22*Inputs!$AT22)</f>
        <v>0</v>
      </c>
      <c r="BK75" s="158">
        <f>IF(BK$2&lt;Inputs!$AO22,0,Inputs!$AN22*Inputs!$AT22)</f>
        <v>0</v>
      </c>
      <c r="BL75" s="158">
        <f>IF(BL$2&lt;Inputs!$AO22,0,Inputs!$AN22*Inputs!$AT22)</f>
        <v>0</v>
      </c>
      <c r="BM75" s="158">
        <f>IF(BM$2&lt;Inputs!$AO22,0,Inputs!$AN22*Inputs!$AT22)</f>
        <v>0</v>
      </c>
      <c r="BN75" s="158">
        <f>IF(BN$2&lt;Inputs!$AO22,0,Inputs!$AN22*Inputs!$AT22)</f>
        <v>0</v>
      </c>
      <c r="BO75" s="159">
        <f t="shared" si="50"/>
        <v>0</v>
      </c>
    </row>
    <row r="76" ht="15.75" hidden="1" customHeight="1" outlineLevel="1">
      <c r="A76" s="1"/>
      <c r="B76" s="157" t="str">
        <f>Inputs!AL23</f>
        <v>Book 5</v>
      </c>
      <c r="C76" s="158">
        <f>IF(C$2&lt;Inputs!$AO23,0,Inputs!$AN23*Inputs!$AP23)</f>
        <v>0</v>
      </c>
      <c r="D76" s="158">
        <f>IF(D$2&lt;Inputs!$AO23,0,Inputs!$AN23*Inputs!$AP23)</f>
        <v>0</v>
      </c>
      <c r="E76" s="158">
        <f>IF(E$2&lt;Inputs!$AO23,0,Inputs!$AN23*Inputs!$AP23)</f>
        <v>0</v>
      </c>
      <c r="F76" s="158">
        <f>IF(F$2&lt;Inputs!$AO23,0,Inputs!$AN23*Inputs!$AP23)</f>
        <v>0</v>
      </c>
      <c r="G76" s="158">
        <f>IF(G$2&lt;Inputs!$AO23,0,Inputs!$AN23*Inputs!$AP23)</f>
        <v>0</v>
      </c>
      <c r="H76" s="158">
        <f>IF(H$2&lt;Inputs!$AO23,0,Inputs!$AN23*Inputs!$AP23)</f>
        <v>0</v>
      </c>
      <c r="I76" s="158">
        <f>IF(I$2&lt;Inputs!$AO23,0,Inputs!$AN23*Inputs!$AP23)</f>
        <v>0</v>
      </c>
      <c r="J76" s="158">
        <f>IF(J$2&lt;Inputs!$AO23,0,Inputs!$AN23*Inputs!$AP23)</f>
        <v>0</v>
      </c>
      <c r="K76" s="158">
        <f>IF(K$2&lt;Inputs!$AO23,0,Inputs!$AN23*Inputs!$AP23)</f>
        <v>0</v>
      </c>
      <c r="L76" s="158">
        <f>IF(L$2&lt;Inputs!$AO23,0,Inputs!$AN23*Inputs!$AP23)</f>
        <v>0</v>
      </c>
      <c r="M76" s="158">
        <f>IF(M$2&lt;Inputs!$AO23,0,Inputs!$AN23*Inputs!$AP23)</f>
        <v>0</v>
      </c>
      <c r="N76" s="158">
        <f>IF(N$2&lt;Inputs!$AO23,0,Inputs!$AN23*Inputs!$AP23)</f>
        <v>0</v>
      </c>
      <c r="O76" s="159">
        <f t="shared" si="46"/>
        <v>0</v>
      </c>
      <c r="P76" s="158">
        <f>IF(P$2&lt;Inputs!$AO23,0,Inputs!$AN23*Inputs!$AQ23)</f>
        <v>0</v>
      </c>
      <c r="Q76" s="158">
        <f>IF(Q$2&lt;Inputs!$AO23,0,Inputs!$AN23*Inputs!$AQ23)</f>
        <v>0</v>
      </c>
      <c r="R76" s="158">
        <f>IF(R$2&lt;Inputs!$AO23,0,Inputs!$AN23*Inputs!$AQ23)</f>
        <v>0</v>
      </c>
      <c r="S76" s="158">
        <f>IF(S$2&lt;Inputs!$AO23,0,Inputs!$AN23*Inputs!$AQ23)</f>
        <v>0</v>
      </c>
      <c r="T76" s="158">
        <f>IF(T$2&lt;Inputs!$AO23,0,Inputs!$AN23*Inputs!$AQ23)</f>
        <v>0</v>
      </c>
      <c r="U76" s="158">
        <f>IF(U$2&lt;Inputs!$AO23,0,Inputs!$AN23*Inputs!$AQ23)</f>
        <v>0</v>
      </c>
      <c r="V76" s="158">
        <f>IF(V$2&lt;Inputs!$AO23,0,Inputs!$AN23*Inputs!$AQ23)</f>
        <v>0</v>
      </c>
      <c r="W76" s="158">
        <f>IF(W$2&lt;Inputs!$AO23,0,Inputs!$AN23*Inputs!$AQ23)</f>
        <v>0</v>
      </c>
      <c r="X76" s="158">
        <f>IF(X$2&lt;Inputs!$AO23,0,Inputs!$AN23*Inputs!$AQ23)</f>
        <v>0</v>
      </c>
      <c r="Y76" s="158">
        <f>IF(Y$2&lt;Inputs!$AO23,0,Inputs!$AN23*Inputs!$AQ23)</f>
        <v>0</v>
      </c>
      <c r="Z76" s="158">
        <f>IF(Z$2&lt;Inputs!$AO23,0,Inputs!$AN23*Inputs!$AQ23)</f>
        <v>0</v>
      </c>
      <c r="AA76" s="158">
        <f>IF(AA$2&lt;Inputs!$AO23,0,Inputs!$AN23*Inputs!$AQ23)</f>
        <v>0</v>
      </c>
      <c r="AB76" s="159">
        <f t="shared" si="47"/>
        <v>0</v>
      </c>
      <c r="AC76" s="158">
        <f>IF(AC$2&lt;Inputs!$AO23,0,Inputs!$AN23*Inputs!$AR23)</f>
        <v>0</v>
      </c>
      <c r="AD76" s="158">
        <f>IF(AD$2&lt;Inputs!$AO23,0,Inputs!$AN23*Inputs!$AR23)</f>
        <v>0</v>
      </c>
      <c r="AE76" s="158">
        <f>IF(AE$2&lt;Inputs!$AO23,0,Inputs!$AN23*Inputs!$AR23)</f>
        <v>0</v>
      </c>
      <c r="AF76" s="158">
        <f>IF(AF$2&lt;Inputs!$AO23,0,Inputs!$AN23*Inputs!$AR23)</f>
        <v>0</v>
      </c>
      <c r="AG76" s="158">
        <f>IF(AG$2&lt;Inputs!$AO23,0,Inputs!$AN23*Inputs!$AR23)</f>
        <v>0</v>
      </c>
      <c r="AH76" s="158">
        <f>IF(AH$2&lt;Inputs!$AO23,0,Inputs!$AN23*Inputs!$AR23)</f>
        <v>0</v>
      </c>
      <c r="AI76" s="158">
        <f>IF(AI$2&lt;Inputs!$AO23,0,Inputs!$AN23*Inputs!$AR23)</f>
        <v>0</v>
      </c>
      <c r="AJ76" s="158">
        <f>IF(AJ$2&lt;Inputs!$AO23,0,Inputs!$AN23*Inputs!$AR23)</f>
        <v>0</v>
      </c>
      <c r="AK76" s="158">
        <f>IF(AK$2&lt;Inputs!$AO23,0,Inputs!$AN23*Inputs!$AR23)</f>
        <v>0</v>
      </c>
      <c r="AL76" s="158">
        <f>IF(AL$2&lt;Inputs!$AO23,0,Inputs!$AN23*Inputs!$AR23)</f>
        <v>0</v>
      </c>
      <c r="AM76" s="158">
        <f>IF(AM$2&lt;Inputs!$AO23,0,Inputs!$AN23*Inputs!$AR23)</f>
        <v>0</v>
      </c>
      <c r="AN76" s="158">
        <f>IF(AN$2&lt;Inputs!$AO23,0,Inputs!$AN23*Inputs!$AR23)</f>
        <v>0</v>
      </c>
      <c r="AO76" s="159">
        <f t="shared" si="48"/>
        <v>0</v>
      </c>
      <c r="AP76" s="158">
        <f>IF(AP$2&lt;Inputs!$AO23,0,Inputs!$AN23*Inputs!$AS23)</f>
        <v>0</v>
      </c>
      <c r="AQ76" s="158">
        <f>IF(AQ$2&lt;Inputs!$AO23,0,Inputs!$AN23*Inputs!$AS23)</f>
        <v>0</v>
      </c>
      <c r="AR76" s="158">
        <f>IF(AR$2&lt;Inputs!$AO23,0,Inputs!$AN23*Inputs!$AS23)</f>
        <v>0</v>
      </c>
      <c r="AS76" s="158">
        <f>IF(AS$2&lt;Inputs!$AO23,0,Inputs!$AN23*Inputs!$AS23)</f>
        <v>0</v>
      </c>
      <c r="AT76" s="158">
        <f>IF(AT$2&lt;Inputs!$AO23,0,Inputs!$AN23*Inputs!$AS23)</f>
        <v>0</v>
      </c>
      <c r="AU76" s="158">
        <f>IF(AU$2&lt;Inputs!$AO23,0,Inputs!$AN23*Inputs!$AS23)</f>
        <v>0</v>
      </c>
      <c r="AV76" s="158">
        <f>IF(AV$2&lt;Inputs!$AO23,0,Inputs!$AN23*Inputs!$AS23)</f>
        <v>0</v>
      </c>
      <c r="AW76" s="158">
        <f>IF(AW$2&lt;Inputs!$AO23,0,Inputs!$AN23*Inputs!$AS23)</f>
        <v>0</v>
      </c>
      <c r="AX76" s="158">
        <f>IF(AX$2&lt;Inputs!$AO23,0,Inputs!$AN23*Inputs!$AS23)</f>
        <v>0</v>
      </c>
      <c r="AY76" s="158">
        <f>IF(AY$2&lt;Inputs!$AO23,0,Inputs!$AN23*Inputs!$AS23)</f>
        <v>0</v>
      </c>
      <c r="AZ76" s="158">
        <f>IF(AZ$2&lt;Inputs!$AO23,0,Inputs!$AN23*Inputs!$AS23)</f>
        <v>0</v>
      </c>
      <c r="BA76" s="158">
        <f>IF(BA$2&lt;Inputs!$AO23,0,Inputs!$AN23*Inputs!$AS23)</f>
        <v>0</v>
      </c>
      <c r="BB76" s="159">
        <f t="shared" si="49"/>
        <v>0</v>
      </c>
      <c r="BC76" s="158">
        <f>IF(BC$2&lt;Inputs!$AO23,0,Inputs!$AN23*Inputs!$AT23)</f>
        <v>0</v>
      </c>
      <c r="BD76" s="158">
        <f>IF(BD$2&lt;Inputs!$AO23,0,Inputs!$AN23*Inputs!$AT23)</f>
        <v>0</v>
      </c>
      <c r="BE76" s="158">
        <f>IF(BE$2&lt;Inputs!$AO23,0,Inputs!$AN23*Inputs!$AT23)</f>
        <v>0</v>
      </c>
      <c r="BF76" s="158">
        <f>IF(BF$2&lt;Inputs!$AO23,0,Inputs!$AN23*Inputs!$AT23)</f>
        <v>0</v>
      </c>
      <c r="BG76" s="158">
        <f>IF(BG$2&lt;Inputs!$AO23,0,Inputs!$AN23*Inputs!$AT23)</f>
        <v>0</v>
      </c>
      <c r="BH76" s="158">
        <f>IF(BH$2&lt;Inputs!$AO23,0,Inputs!$AN23*Inputs!$AT23)</f>
        <v>0</v>
      </c>
      <c r="BI76" s="158">
        <f>IF(BI$2&lt;Inputs!$AO23,0,Inputs!$AN23*Inputs!$AT23)</f>
        <v>0</v>
      </c>
      <c r="BJ76" s="158">
        <f>IF(BJ$2&lt;Inputs!$AO23,0,Inputs!$AN23*Inputs!$AT23)</f>
        <v>0</v>
      </c>
      <c r="BK76" s="158">
        <f>IF(BK$2&lt;Inputs!$AO23,0,Inputs!$AN23*Inputs!$AT23)</f>
        <v>0</v>
      </c>
      <c r="BL76" s="158">
        <f>IF(BL$2&lt;Inputs!$AO23,0,Inputs!$AN23*Inputs!$AT23)</f>
        <v>0</v>
      </c>
      <c r="BM76" s="158">
        <f>IF(BM$2&lt;Inputs!$AO23,0,Inputs!$AN23*Inputs!$AT23)</f>
        <v>0</v>
      </c>
      <c r="BN76" s="158">
        <f>IF(BN$2&lt;Inputs!$AO23,0,Inputs!$AN23*Inputs!$AT23)</f>
        <v>0</v>
      </c>
      <c r="BO76" s="159">
        <f t="shared" si="50"/>
        <v>0</v>
      </c>
    </row>
    <row r="77" ht="15.75" hidden="1" customHeight="1" outlineLevel="1">
      <c r="A77" s="1"/>
      <c r="B77" s="157" t="str">
        <f>Inputs!AL24</f>
        <v>Book 6</v>
      </c>
      <c r="C77" s="158">
        <f>IF(C$2&lt;Inputs!$AO24,0,Inputs!$AN24*Inputs!$AP24)</f>
        <v>0</v>
      </c>
      <c r="D77" s="158">
        <f>IF(D$2&lt;Inputs!$AO24,0,Inputs!$AN24*Inputs!$AP24)</f>
        <v>0</v>
      </c>
      <c r="E77" s="158">
        <f>IF(E$2&lt;Inputs!$AO24,0,Inputs!$AN24*Inputs!$AP24)</f>
        <v>0</v>
      </c>
      <c r="F77" s="158">
        <f>IF(F$2&lt;Inputs!$AO24,0,Inputs!$AN24*Inputs!$AP24)</f>
        <v>0</v>
      </c>
      <c r="G77" s="158">
        <f>IF(G$2&lt;Inputs!$AO24,0,Inputs!$AN24*Inputs!$AP24)</f>
        <v>0</v>
      </c>
      <c r="H77" s="158">
        <f>IF(H$2&lt;Inputs!$AO24,0,Inputs!$AN24*Inputs!$AP24)</f>
        <v>0</v>
      </c>
      <c r="I77" s="158">
        <f>IF(I$2&lt;Inputs!$AO24,0,Inputs!$AN24*Inputs!$AP24)</f>
        <v>0</v>
      </c>
      <c r="J77" s="158">
        <f>IF(J$2&lt;Inputs!$AO24,0,Inputs!$AN24*Inputs!$AP24)</f>
        <v>0</v>
      </c>
      <c r="K77" s="158">
        <f>IF(K$2&lt;Inputs!$AO24,0,Inputs!$AN24*Inputs!$AP24)</f>
        <v>0</v>
      </c>
      <c r="L77" s="158">
        <f>IF(L$2&lt;Inputs!$AO24,0,Inputs!$AN24*Inputs!$AP24)</f>
        <v>0</v>
      </c>
      <c r="M77" s="158">
        <f>IF(M$2&lt;Inputs!$AO24,0,Inputs!$AN24*Inputs!$AP24)</f>
        <v>0</v>
      </c>
      <c r="N77" s="158">
        <f>IF(N$2&lt;Inputs!$AO24,0,Inputs!$AN24*Inputs!$AP24)</f>
        <v>0</v>
      </c>
      <c r="O77" s="159">
        <f t="shared" si="46"/>
        <v>0</v>
      </c>
      <c r="P77" s="158">
        <f>IF(P$2&lt;Inputs!$AO24,0,Inputs!$AN24*Inputs!$AQ24)</f>
        <v>0</v>
      </c>
      <c r="Q77" s="158">
        <f>IF(Q$2&lt;Inputs!$AO24,0,Inputs!$AN24*Inputs!$AQ24)</f>
        <v>0</v>
      </c>
      <c r="R77" s="158">
        <f>IF(R$2&lt;Inputs!$AO24,0,Inputs!$AN24*Inputs!$AQ24)</f>
        <v>0</v>
      </c>
      <c r="S77" s="158">
        <f>IF(S$2&lt;Inputs!$AO24,0,Inputs!$AN24*Inputs!$AQ24)</f>
        <v>0</v>
      </c>
      <c r="T77" s="158">
        <f>IF(T$2&lt;Inputs!$AO24,0,Inputs!$AN24*Inputs!$AQ24)</f>
        <v>0</v>
      </c>
      <c r="U77" s="158">
        <f>IF(U$2&lt;Inputs!$AO24,0,Inputs!$AN24*Inputs!$AQ24)</f>
        <v>0</v>
      </c>
      <c r="V77" s="158">
        <f>IF(V$2&lt;Inputs!$AO24,0,Inputs!$AN24*Inputs!$AQ24)</f>
        <v>0</v>
      </c>
      <c r="W77" s="158">
        <f>IF(W$2&lt;Inputs!$AO24,0,Inputs!$AN24*Inputs!$AQ24)</f>
        <v>0</v>
      </c>
      <c r="X77" s="158">
        <f>IF(X$2&lt;Inputs!$AO24,0,Inputs!$AN24*Inputs!$AQ24)</f>
        <v>0</v>
      </c>
      <c r="Y77" s="158">
        <f>IF(Y$2&lt;Inputs!$AO24,0,Inputs!$AN24*Inputs!$AQ24)</f>
        <v>0</v>
      </c>
      <c r="Z77" s="158">
        <f>IF(Z$2&lt;Inputs!$AO24,0,Inputs!$AN24*Inputs!$AQ24)</f>
        <v>0</v>
      </c>
      <c r="AA77" s="158">
        <f>IF(AA$2&lt;Inputs!$AO24,0,Inputs!$AN24*Inputs!$AQ24)</f>
        <v>0</v>
      </c>
      <c r="AB77" s="159">
        <f t="shared" si="47"/>
        <v>0</v>
      </c>
      <c r="AC77" s="158">
        <f>IF(AC$2&lt;Inputs!$AO24,0,Inputs!$AN24*Inputs!$AR24)</f>
        <v>0</v>
      </c>
      <c r="AD77" s="158">
        <f>IF(AD$2&lt;Inputs!$AO24,0,Inputs!$AN24*Inputs!$AR24)</f>
        <v>0</v>
      </c>
      <c r="AE77" s="158">
        <f>IF(AE$2&lt;Inputs!$AO24,0,Inputs!$AN24*Inputs!$AR24)</f>
        <v>0</v>
      </c>
      <c r="AF77" s="158">
        <f>IF(AF$2&lt;Inputs!$AO24,0,Inputs!$AN24*Inputs!$AR24)</f>
        <v>0</v>
      </c>
      <c r="AG77" s="158">
        <f>IF(AG$2&lt;Inputs!$AO24,0,Inputs!$AN24*Inputs!$AR24)</f>
        <v>0</v>
      </c>
      <c r="AH77" s="158">
        <f>IF(AH$2&lt;Inputs!$AO24,0,Inputs!$AN24*Inputs!$AR24)</f>
        <v>0</v>
      </c>
      <c r="AI77" s="158">
        <f>IF(AI$2&lt;Inputs!$AO24,0,Inputs!$AN24*Inputs!$AR24)</f>
        <v>0</v>
      </c>
      <c r="AJ77" s="158">
        <f>IF(AJ$2&lt;Inputs!$AO24,0,Inputs!$AN24*Inputs!$AR24)</f>
        <v>0</v>
      </c>
      <c r="AK77" s="158">
        <f>IF(AK$2&lt;Inputs!$AO24,0,Inputs!$AN24*Inputs!$AR24)</f>
        <v>0</v>
      </c>
      <c r="AL77" s="158">
        <f>IF(AL$2&lt;Inputs!$AO24,0,Inputs!$AN24*Inputs!$AR24)</f>
        <v>0</v>
      </c>
      <c r="AM77" s="158">
        <f>IF(AM$2&lt;Inputs!$AO24,0,Inputs!$AN24*Inputs!$AR24)</f>
        <v>0</v>
      </c>
      <c r="AN77" s="158">
        <f>IF(AN$2&lt;Inputs!$AO24,0,Inputs!$AN24*Inputs!$AR24)</f>
        <v>0</v>
      </c>
      <c r="AO77" s="159">
        <f t="shared" si="48"/>
        <v>0</v>
      </c>
      <c r="AP77" s="158">
        <f>IF(AP$2&lt;Inputs!$AO24,0,Inputs!$AN24*Inputs!$AS24)</f>
        <v>0</v>
      </c>
      <c r="AQ77" s="158">
        <f>IF(AQ$2&lt;Inputs!$AO24,0,Inputs!$AN24*Inputs!$AS24)</f>
        <v>0</v>
      </c>
      <c r="AR77" s="158">
        <f>IF(AR$2&lt;Inputs!$AO24,0,Inputs!$AN24*Inputs!$AS24)</f>
        <v>0</v>
      </c>
      <c r="AS77" s="158">
        <f>IF(AS$2&lt;Inputs!$AO24,0,Inputs!$AN24*Inputs!$AS24)</f>
        <v>0</v>
      </c>
      <c r="AT77" s="158">
        <f>IF(AT$2&lt;Inputs!$AO24,0,Inputs!$AN24*Inputs!$AS24)</f>
        <v>0</v>
      </c>
      <c r="AU77" s="158">
        <f>IF(AU$2&lt;Inputs!$AO24,0,Inputs!$AN24*Inputs!$AS24)</f>
        <v>0</v>
      </c>
      <c r="AV77" s="158">
        <f>IF(AV$2&lt;Inputs!$AO24,0,Inputs!$AN24*Inputs!$AS24)</f>
        <v>0</v>
      </c>
      <c r="AW77" s="158">
        <f>IF(AW$2&lt;Inputs!$AO24,0,Inputs!$AN24*Inputs!$AS24)</f>
        <v>0</v>
      </c>
      <c r="AX77" s="158">
        <f>IF(AX$2&lt;Inputs!$AO24,0,Inputs!$AN24*Inputs!$AS24)</f>
        <v>0</v>
      </c>
      <c r="AY77" s="158">
        <f>IF(AY$2&lt;Inputs!$AO24,0,Inputs!$AN24*Inputs!$AS24)</f>
        <v>0</v>
      </c>
      <c r="AZ77" s="158">
        <f>IF(AZ$2&lt;Inputs!$AO24,0,Inputs!$AN24*Inputs!$AS24)</f>
        <v>0</v>
      </c>
      <c r="BA77" s="158">
        <f>IF(BA$2&lt;Inputs!$AO24,0,Inputs!$AN24*Inputs!$AS24)</f>
        <v>0</v>
      </c>
      <c r="BB77" s="159">
        <f t="shared" si="49"/>
        <v>0</v>
      </c>
      <c r="BC77" s="158">
        <f>IF(BC$2&lt;Inputs!$AO24,0,Inputs!$AN24*Inputs!$AT24)</f>
        <v>0</v>
      </c>
      <c r="BD77" s="158">
        <f>IF(BD$2&lt;Inputs!$AO24,0,Inputs!$AN24*Inputs!$AT24)</f>
        <v>0</v>
      </c>
      <c r="BE77" s="158">
        <f>IF(BE$2&lt;Inputs!$AO24,0,Inputs!$AN24*Inputs!$AT24)</f>
        <v>0</v>
      </c>
      <c r="BF77" s="158">
        <f>IF(BF$2&lt;Inputs!$AO24,0,Inputs!$AN24*Inputs!$AT24)</f>
        <v>0</v>
      </c>
      <c r="BG77" s="158">
        <f>IF(BG$2&lt;Inputs!$AO24,0,Inputs!$AN24*Inputs!$AT24)</f>
        <v>0</v>
      </c>
      <c r="BH77" s="158">
        <f>IF(BH$2&lt;Inputs!$AO24,0,Inputs!$AN24*Inputs!$AT24)</f>
        <v>0</v>
      </c>
      <c r="BI77" s="158">
        <f>IF(BI$2&lt;Inputs!$AO24,0,Inputs!$AN24*Inputs!$AT24)</f>
        <v>0</v>
      </c>
      <c r="BJ77" s="158">
        <f>IF(BJ$2&lt;Inputs!$AO24,0,Inputs!$AN24*Inputs!$AT24)</f>
        <v>0</v>
      </c>
      <c r="BK77" s="158">
        <f>IF(BK$2&lt;Inputs!$AO24,0,Inputs!$AN24*Inputs!$AT24)</f>
        <v>0</v>
      </c>
      <c r="BL77" s="158">
        <f>IF(BL$2&lt;Inputs!$AO24,0,Inputs!$AN24*Inputs!$AT24)</f>
        <v>0</v>
      </c>
      <c r="BM77" s="158">
        <f>IF(BM$2&lt;Inputs!$AO24,0,Inputs!$AN24*Inputs!$AT24)</f>
        <v>0</v>
      </c>
      <c r="BN77" s="158">
        <f>IF(BN$2&lt;Inputs!$AO24,0,Inputs!$AN24*Inputs!$AT24)</f>
        <v>0</v>
      </c>
      <c r="BO77" s="159">
        <f t="shared" si="50"/>
        <v>0</v>
      </c>
    </row>
    <row r="78" ht="15.75" hidden="1" customHeight="1" outlineLevel="1">
      <c r="A78" s="1"/>
      <c r="B78" s="157" t="str">
        <f>Inputs!AL25</f>
        <v>Book 7</v>
      </c>
      <c r="C78" s="158">
        <f>IF(C$2&lt;Inputs!$AO25,0,Inputs!$AN25*Inputs!$AP25)</f>
        <v>0</v>
      </c>
      <c r="D78" s="158">
        <f>IF(D$2&lt;Inputs!$AO25,0,Inputs!$AN25*Inputs!$AP25)</f>
        <v>0</v>
      </c>
      <c r="E78" s="158">
        <f>IF(E$2&lt;Inputs!$AO25,0,Inputs!$AN25*Inputs!$AP25)</f>
        <v>0</v>
      </c>
      <c r="F78" s="158">
        <f>IF(F$2&lt;Inputs!$AO25,0,Inputs!$AN25*Inputs!$AP25)</f>
        <v>0</v>
      </c>
      <c r="G78" s="158">
        <f>IF(G$2&lt;Inputs!$AO25,0,Inputs!$AN25*Inputs!$AP25)</f>
        <v>0</v>
      </c>
      <c r="H78" s="158">
        <f>IF(H$2&lt;Inputs!$AO25,0,Inputs!$AN25*Inputs!$AP25)</f>
        <v>0</v>
      </c>
      <c r="I78" s="158">
        <f>IF(I$2&lt;Inputs!$AO25,0,Inputs!$AN25*Inputs!$AP25)</f>
        <v>0</v>
      </c>
      <c r="J78" s="158">
        <f>IF(J$2&lt;Inputs!$AO25,0,Inputs!$AN25*Inputs!$AP25)</f>
        <v>0</v>
      </c>
      <c r="K78" s="158">
        <f>IF(K$2&lt;Inputs!$AO25,0,Inputs!$AN25*Inputs!$AP25)</f>
        <v>0</v>
      </c>
      <c r="L78" s="158">
        <f>IF(L$2&lt;Inputs!$AO25,0,Inputs!$AN25*Inputs!$AP25)</f>
        <v>0</v>
      </c>
      <c r="M78" s="158">
        <f>IF(M$2&lt;Inputs!$AO25,0,Inputs!$AN25*Inputs!$AP25)</f>
        <v>0</v>
      </c>
      <c r="N78" s="158">
        <f>IF(N$2&lt;Inputs!$AO25,0,Inputs!$AN25*Inputs!$AP25)</f>
        <v>0</v>
      </c>
      <c r="O78" s="159">
        <f t="shared" si="46"/>
        <v>0</v>
      </c>
      <c r="P78" s="158">
        <f>IF(P$2&lt;Inputs!$AO25,0,Inputs!$AN25*Inputs!$AQ25)</f>
        <v>0</v>
      </c>
      <c r="Q78" s="158">
        <f>IF(Q$2&lt;Inputs!$AO25,0,Inputs!$AN25*Inputs!$AQ25)</f>
        <v>0</v>
      </c>
      <c r="R78" s="158">
        <f>IF(R$2&lt;Inputs!$AO25,0,Inputs!$AN25*Inputs!$AQ25)</f>
        <v>0</v>
      </c>
      <c r="S78" s="158">
        <f>IF(S$2&lt;Inputs!$AO25,0,Inputs!$AN25*Inputs!$AQ25)</f>
        <v>0</v>
      </c>
      <c r="T78" s="158">
        <f>IF(T$2&lt;Inputs!$AO25,0,Inputs!$AN25*Inputs!$AQ25)</f>
        <v>0</v>
      </c>
      <c r="U78" s="158">
        <f>IF(U$2&lt;Inputs!$AO25,0,Inputs!$AN25*Inputs!$AQ25)</f>
        <v>0</v>
      </c>
      <c r="V78" s="158">
        <f>IF(V$2&lt;Inputs!$AO25,0,Inputs!$AN25*Inputs!$AQ25)</f>
        <v>0</v>
      </c>
      <c r="W78" s="158">
        <f>IF(W$2&lt;Inputs!$AO25,0,Inputs!$AN25*Inputs!$AQ25)</f>
        <v>0</v>
      </c>
      <c r="X78" s="158">
        <f>IF(X$2&lt;Inputs!$AO25,0,Inputs!$AN25*Inputs!$AQ25)</f>
        <v>0</v>
      </c>
      <c r="Y78" s="158">
        <f>IF(Y$2&lt;Inputs!$AO25,0,Inputs!$AN25*Inputs!$AQ25)</f>
        <v>0</v>
      </c>
      <c r="Z78" s="158">
        <f>IF(Z$2&lt;Inputs!$AO25,0,Inputs!$AN25*Inputs!$AQ25)</f>
        <v>0</v>
      </c>
      <c r="AA78" s="158">
        <f>IF(AA$2&lt;Inputs!$AO25,0,Inputs!$AN25*Inputs!$AQ25)</f>
        <v>0</v>
      </c>
      <c r="AB78" s="159">
        <f t="shared" si="47"/>
        <v>0</v>
      </c>
      <c r="AC78" s="158">
        <f>IF(AC$2&lt;Inputs!$AO25,0,Inputs!$AN25*Inputs!$AR25)</f>
        <v>0</v>
      </c>
      <c r="AD78" s="158">
        <f>IF(AD$2&lt;Inputs!$AO25,0,Inputs!$AN25*Inputs!$AR25)</f>
        <v>0</v>
      </c>
      <c r="AE78" s="158">
        <f>IF(AE$2&lt;Inputs!$AO25,0,Inputs!$AN25*Inputs!$AR25)</f>
        <v>0</v>
      </c>
      <c r="AF78" s="158">
        <f>IF(AF$2&lt;Inputs!$AO25,0,Inputs!$AN25*Inputs!$AR25)</f>
        <v>0</v>
      </c>
      <c r="AG78" s="158">
        <f>IF(AG$2&lt;Inputs!$AO25,0,Inputs!$AN25*Inputs!$AR25)</f>
        <v>0</v>
      </c>
      <c r="AH78" s="158">
        <f>IF(AH$2&lt;Inputs!$AO25,0,Inputs!$AN25*Inputs!$AR25)</f>
        <v>0</v>
      </c>
      <c r="AI78" s="158">
        <f>IF(AI$2&lt;Inputs!$AO25,0,Inputs!$AN25*Inputs!$AR25)</f>
        <v>0</v>
      </c>
      <c r="AJ78" s="158">
        <f>IF(AJ$2&lt;Inputs!$AO25,0,Inputs!$AN25*Inputs!$AR25)</f>
        <v>0</v>
      </c>
      <c r="AK78" s="158">
        <f>IF(AK$2&lt;Inputs!$AO25,0,Inputs!$AN25*Inputs!$AR25)</f>
        <v>0</v>
      </c>
      <c r="AL78" s="158">
        <f>IF(AL$2&lt;Inputs!$AO25,0,Inputs!$AN25*Inputs!$AR25)</f>
        <v>0</v>
      </c>
      <c r="AM78" s="158">
        <f>IF(AM$2&lt;Inputs!$AO25,0,Inputs!$AN25*Inputs!$AR25)</f>
        <v>0</v>
      </c>
      <c r="AN78" s="158">
        <f>IF(AN$2&lt;Inputs!$AO25,0,Inputs!$AN25*Inputs!$AR25)</f>
        <v>0</v>
      </c>
      <c r="AO78" s="159">
        <f t="shared" si="48"/>
        <v>0</v>
      </c>
      <c r="AP78" s="158">
        <f>IF(AP$2&lt;Inputs!$AO25,0,Inputs!$AN25*Inputs!$AS25)</f>
        <v>0</v>
      </c>
      <c r="AQ78" s="158">
        <f>IF(AQ$2&lt;Inputs!$AO25,0,Inputs!$AN25*Inputs!$AS25)</f>
        <v>0</v>
      </c>
      <c r="AR78" s="158">
        <f>IF(AR$2&lt;Inputs!$AO25,0,Inputs!$AN25*Inputs!$AS25)</f>
        <v>0</v>
      </c>
      <c r="AS78" s="158">
        <f>IF(AS$2&lt;Inputs!$AO25,0,Inputs!$AN25*Inputs!$AS25)</f>
        <v>0</v>
      </c>
      <c r="AT78" s="158">
        <f>IF(AT$2&lt;Inputs!$AO25,0,Inputs!$AN25*Inputs!$AS25)</f>
        <v>0</v>
      </c>
      <c r="AU78" s="158">
        <f>IF(AU$2&lt;Inputs!$AO25,0,Inputs!$AN25*Inputs!$AS25)</f>
        <v>0</v>
      </c>
      <c r="AV78" s="158">
        <f>IF(AV$2&lt;Inputs!$AO25,0,Inputs!$AN25*Inputs!$AS25)</f>
        <v>0</v>
      </c>
      <c r="AW78" s="158">
        <f>IF(AW$2&lt;Inputs!$AO25,0,Inputs!$AN25*Inputs!$AS25)</f>
        <v>0</v>
      </c>
      <c r="AX78" s="158">
        <f>IF(AX$2&lt;Inputs!$AO25,0,Inputs!$AN25*Inputs!$AS25)</f>
        <v>0</v>
      </c>
      <c r="AY78" s="158">
        <f>IF(AY$2&lt;Inputs!$AO25,0,Inputs!$AN25*Inputs!$AS25)</f>
        <v>0</v>
      </c>
      <c r="AZ78" s="158">
        <f>IF(AZ$2&lt;Inputs!$AO25,0,Inputs!$AN25*Inputs!$AS25)</f>
        <v>0</v>
      </c>
      <c r="BA78" s="158">
        <f>IF(BA$2&lt;Inputs!$AO25,0,Inputs!$AN25*Inputs!$AS25)</f>
        <v>0</v>
      </c>
      <c r="BB78" s="159">
        <f t="shared" si="49"/>
        <v>0</v>
      </c>
      <c r="BC78" s="158">
        <f>IF(BC$2&lt;Inputs!$AO25,0,Inputs!$AN25*Inputs!$AT25)</f>
        <v>0</v>
      </c>
      <c r="BD78" s="158">
        <f>IF(BD$2&lt;Inputs!$AO25,0,Inputs!$AN25*Inputs!$AT25)</f>
        <v>0</v>
      </c>
      <c r="BE78" s="158">
        <f>IF(BE$2&lt;Inputs!$AO25,0,Inputs!$AN25*Inputs!$AT25)</f>
        <v>0</v>
      </c>
      <c r="BF78" s="158">
        <f>IF(BF$2&lt;Inputs!$AO25,0,Inputs!$AN25*Inputs!$AT25)</f>
        <v>0</v>
      </c>
      <c r="BG78" s="158">
        <f>IF(BG$2&lt;Inputs!$AO25,0,Inputs!$AN25*Inputs!$AT25)</f>
        <v>0</v>
      </c>
      <c r="BH78" s="158">
        <f>IF(BH$2&lt;Inputs!$AO25,0,Inputs!$AN25*Inputs!$AT25)</f>
        <v>0</v>
      </c>
      <c r="BI78" s="158">
        <f>IF(BI$2&lt;Inputs!$AO25,0,Inputs!$AN25*Inputs!$AT25)</f>
        <v>0</v>
      </c>
      <c r="BJ78" s="158">
        <f>IF(BJ$2&lt;Inputs!$AO25,0,Inputs!$AN25*Inputs!$AT25)</f>
        <v>0</v>
      </c>
      <c r="BK78" s="158">
        <f>IF(BK$2&lt;Inputs!$AO25,0,Inputs!$AN25*Inputs!$AT25)</f>
        <v>0</v>
      </c>
      <c r="BL78" s="158">
        <f>IF(BL$2&lt;Inputs!$AO25,0,Inputs!$AN25*Inputs!$AT25)</f>
        <v>0</v>
      </c>
      <c r="BM78" s="158">
        <f>IF(BM$2&lt;Inputs!$AO25,0,Inputs!$AN25*Inputs!$AT25)</f>
        <v>0</v>
      </c>
      <c r="BN78" s="158">
        <f>IF(BN$2&lt;Inputs!$AO25,0,Inputs!$AN25*Inputs!$AT25)</f>
        <v>0</v>
      </c>
      <c r="BO78" s="159">
        <f t="shared" si="50"/>
        <v>0</v>
      </c>
    </row>
    <row r="79" ht="15.75" hidden="1" customHeight="1" outlineLevel="1">
      <c r="A79" s="1"/>
      <c r="B79" s="157" t="str">
        <f>Inputs!AL26</f>
        <v>Book 8</v>
      </c>
      <c r="C79" s="158">
        <f>IF(C$2&lt;Inputs!$AO26,0,Inputs!$AN26*Inputs!$AP26)</f>
        <v>0</v>
      </c>
      <c r="D79" s="158">
        <f>IF(D$2&lt;Inputs!$AO26,0,Inputs!$AN26*Inputs!$AP26)</f>
        <v>0</v>
      </c>
      <c r="E79" s="158">
        <f>IF(E$2&lt;Inputs!$AO26,0,Inputs!$AN26*Inputs!$AP26)</f>
        <v>0</v>
      </c>
      <c r="F79" s="158">
        <f>IF(F$2&lt;Inputs!$AO26,0,Inputs!$AN26*Inputs!$AP26)</f>
        <v>0</v>
      </c>
      <c r="G79" s="158">
        <f>IF(G$2&lt;Inputs!$AO26,0,Inputs!$AN26*Inputs!$AP26)</f>
        <v>0</v>
      </c>
      <c r="H79" s="158">
        <f>IF(H$2&lt;Inputs!$AO26,0,Inputs!$AN26*Inputs!$AP26)</f>
        <v>0</v>
      </c>
      <c r="I79" s="158">
        <f>IF(I$2&lt;Inputs!$AO26,0,Inputs!$AN26*Inputs!$AP26)</f>
        <v>0</v>
      </c>
      <c r="J79" s="158">
        <f>IF(J$2&lt;Inputs!$AO26,0,Inputs!$AN26*Inputs!$AP26)</f>
        <v>0</v>
      </c>
      <c r="K79" s="158">
        <f>IF(K$2&lt;Inputs!$AO26,0,Inputs!$AN26*Inputs!$AP26)</f>
        <v>0</v>
      </c>
      <c r="L79" s="158">
        <f>IF(L$2&lt;Inputs!$AO26,0,Inputs!$AN26*Inputs!$AP26)</f>
        <v>0</v>
      </c>
      <c r="M79" s="158">
        <f>IF(M$2&lt;Inputs!$AO26,0,Inputs!$AN26*Inputs!$AP26)</f>
        <v>0</v>
      </c>
      <c r="N79" s="158">
        <f>IF(N$2&lt;Inputs!$AO26,0,Inputs!$AN26*Inputs!$AP26)</f>
        <v>0</v>
      </c>
      <c r="O79" s="159">
        <f t="shared" si="46"/>
        <v>0</v>
      </c>
      <c r="P79" s="158">
        <f>IF(P$2&lt;Inputs!$AO26,0,Inputs!$AN26*Inputs!$AQ26)</f>
        <v>0</v>
      </c>
      <c r="Q79" s="158">
        <f>IF(Q$2&lt;Inputs!$AO26,0,Inputs!$AN26*Inputs!$AQ26)</f>
        <v>0</v>
      </c>
      <c r="R79" s="158">
        <f>IF(R$2&lt;Inputs!$AO26,0,Inputs!$AN26*Inputs!$AQ26)</f>
        <v>0</v>
      </c>
      <c r="S79" s="158">
        <f>IF(S$2&lt;Inputs!$AO26,0,Inputs!$AN26*Inputs!$AQ26)</f>
        <v>0</v>
      </c>
      <c r="T79" s="158">
        <f>IF(T$2&lt;Inputs!$AO26,0,Inputs!$AN26*Inputs!$AQ26)</f>
        <v>0</v>
      </c>
      <c r="U79" s="158">
        <f>IF(U$2&lt;Inputs!$AO26,0,Inputs!$AN26*Inputs!$AQ26)</f>
        <v>0</v>
      </c>
      <c r="V79" s="158">
        <f>IF(V$2&lt;Inputs!$AO26,0,Inputs!$AN26*Inputs!$AQ26)</f>
        <v>0</v>
      </c>
      <c r="W79" s="158">
        <f>IF(W$2&lt;Inputs!$AO26,0,Inputs!$AN26*Inputs!$AQ26)</f>
        <v>0</v>
      </c>
      <c r="X79" s="158">
        <f>IF(X$2&lt;Inputs!$AO26,0,Inputs!$AN26*Inputs!$AQ26)</f>
        <v>0</v>
      </c>
      <c r="Y79" s="158">
        <f>IF(Y$2&lt;Inputs!$AO26,0,Inputs!$AN26*Inputs!$AQ26)</f>
        <v>0</v>
      </c>
      <c r="Z79" s="158">
        <f>IF(Z$2&lt;Inputs!$AO26,0,Inputs!$AN26*Inputs!$AQ26)</f>
        <v>0</v>
      </c>
      <c r="AA79" s="158">
        <f>IF(AA$2&lt;Inputs!$AO26,0,Inputs!$AN26*Inputs!$AQ26)</f>
        <v>0</v>
      </c>
      <c r="AB79" s="159">
        <f t="shared" si="47"/>
        <v>0</v>
      </c>
      <c r="AC79" s="158">
        <f>IF(AC$2&lt;Inputs!$AO26,0,Inputs!$AN26*Inputs!$AR26)</f>
        <v>0</v>
      </c>
      <c r="AD79" s="158">
        <f>IF(AD$2&lt;Inputs!$AO26,0,Inputs!$AN26*Inputs!$AR26)</f>
        <v>0</v>
      </c>
      <c r="AE79" s="158">
        <f>IF(AE$2&lt;Inputs!$AO26,0,Inputs!$AN26*Inputs!$AR26)</f>
        <v>0</v>
      </c>
      <c r="AF79" s="158">
        <f>IF(AF$2&lt;Inputs!$AO26,0,Inputs!$AN26*Inputs!$AR26)</f>
        <v>0</v>
      </c>
      <c r="AG79" s="158">
        <f>IF(AG$2&lt;Inputs!$AO26,0,Inputs!$AN26*Inputs!$AR26)</f>
        <v>0</v>
      </c>
      <c r="AH79" s="158">
        <f>IF(AH$2&lt;Inputs!$AO26,0,Inputs!$AN26*Inputs!$AR26)</f>
        <v>0</v>
      </c>
      <c r="AI79" s="158">
        <f>IF(AI$2&lt;Inputs!$AO26,0,Inputs!$AN26*Inputs!$AR26)</f>
        <v>0</v>
      </c>
      <c r="AJ79" s="158">
        <f>IF(AJ$2&lt;Inputs!$AO26,0,Inputs!$AN26*Inputs!$AR26)</f>
        <v>0</v>
      </c>
      <c r="AK79" s="158">
        <f>IF(AK$2&lt;Inputs!$AO26,0,Inputs!$AN26*Inputs!$AR26)</f>
        <v>0</v>
      </c>
      <c r="AL79" s="158">
        <f>IF(AL$2&lt;Inputs!$AO26,0,Inputs!$AN26*Inputs!$AR26)</f>
        <v>0</v>
      </c>
      <c r="AM79" s="158">
        <f>IF(AM$2&lt;Inputs!$AO26,0,Inputs!$AN26*Inputs!$AR26)</f>
        <v>0</v>
      </c>
      <c r="AN79" s="158">
        <f>IF(AN$2&lt;Inputs!$AO26,0,Inputs!$AN26*Inputs!$AR26)</f>
        <v>0</v>
      </c>
      <c r="AO79" s="159">
        <f t="shared" si="48"/>
        <v>0</v>
      </c>
      <c r="AP79" s="158">
        <f>IF(AP$2&lt;Inputs!$AO26,0,Inputs!$AN26*Inputs!$AS26)</f>
        <v>0</v>
      </c>
      <c r="AQ79" s="158">
        <f>IF(AQ$2&lt;Inputs!$AO26,0,Inputs!$AN26*Inputs!$AS26)</f>
        <v>0</v>
      </c>
      <c r="AR79" s="158">
        <f>IF(AR$2&lt;Inputs!$AO26,0,Inputs!$AN26*Inputs!$AS26)</f>
        <v>0</v>
      </c>
      <c r="AS79" s="158">
        <f>IF(AS$2&lt;Inputs!$AO26,0,Inputs!$AN26*Inputs!$AS26)</f>
        <v>0</v>
      </c>
      <c r="AT79" s="158">
        <f>IF(AT$2&lt;Inputs!$AO26,0,Inputs!$AN26*Inputs!$AS26)</f>
        <v>0</v>
      </c>
      <c r="AU79" s="158">
        <f>IF(AU$2&lt;Inputs!$AO26,0,Inputs!$AN26*Inputs!$AS26)</f>
        <v>0</v>
      </c>
      <c r="AV79" s="158">
        <f>IF(AV$2&lt;Inputs!$AO26,0,Inputs!$AN26*Inputs!$AS26)</f>
        <v>0</v>
      </c>
      <c r="AW79" s="158">
        <f>IF(AW$2&lt;Inputs!$AO26,0,Inputs!$AN26*Inputs!$AS26)</f>
        <v>0</v>
      </c>
      <c r="AX79" s="158">
        <f>IF(AX$2&lt;Inputs!$AO26,0,Inputs!$AN26*Inputs!$AS26)</f>
        <v>0</v>
      </c>
      <c r="AY79" s="158">
        <f>IF(AY$2&lt;Inputs!$AO26,0,Inputs!$AN26*Inputs!$AS26)</f>
        <v>0</v>
      </c>
      <c r="AZ79" s="158">
        <f>IF(AZ$2&lt;Inputs!$AO26,0,Inputs!$AN26*Inputs!$AS26)</f>
        <v>0</v>
      </c>
      <c r="BA79" s="158">
        <f>IF(BA$2&lt;Inputs!$AO26,0,Inputs!$AN26*Inputs!$AS26)</f>
        <v>0</v>
      </c>
      <c r="BB79" s="159">
        <f t="shared" si="49"/>
        <v>0</v>
      </c>
      <c r="BC79" s="158">
        <f>IF(BC$2&lt;Inputs!$AO26,0,Inputs!$AN26*Inputs!$AT26)</f>
        <v>0</v>
      </c>
      <c r="BD79" s="158">
        <f>IF(BD$2&lt;Inputs!$AO26,0,Inputs!$AN26*Inputs!$AT26)</f>
        <v>0</v>
      </c>
      <c r="BE79" s="158">
        <f>IF(BE$2&lt;Inputs!$AO26,0,Inputs!$AN26*Inputs!$AT26)</f>
        <v>0</v>
      </c>
      <c r="BF79" s="158">
        <f>IF(BF$2&lt;Inputs!$AO26,0,Inputs!$AN26*Inputs!$AT26)</f>
        <v>0</v>
      </c>
      <c r="BG79" s="158">
        <f>IF(BG$2&lt;Inputs!$AO26,0,Inputs!$AN26*Inputs!$AT26)</f>
        <v>0</v>
      </c>
      <c r="BH79" s="158">
        <f>IF(BH$2&lt;Inputs!$AO26,0,Inputs!$AN26*Inputs!$AT26)</f>
        <v>0</v>
      </c>
      <c r="BI79" s="158">
        <f>IF(BI$2&lt;Inputs!$AO26,0,Inputs!$AN26*Inputs!$AT26)</f>
        <v>0</v>
      </c>
      <c r="BJ79" s="158">
        <f>IF(BJ$2&lt;Inputs!$AO26,0,Inputs!$AN26*Inputs!$AT26)</f>
        <v>0</v>
      </c>
      <c r="BK79" s="158">
        <f>IF(BK$2&lt;Inputs!$AO26,0,Inputs!$AN26*Inputs!$AT26)</f>
        <v>0</v>
      </c>
      <c r="BL79" s="158">
        <f>IF(BL$2&lt;Inputs!$AO26,0,Inputs!$AN26*Inputs!$AT26)</f>
        <v>0</v>
      </c>
      <c r="BM79" s="158">
        <f>IF(BM$2&lt;Inputs!$AO26,0,Inputs!$AN26*Inputs!$AT26)</f>
        <v>0</v>
      </c>
      <c r="BN79" s="158">
        <f>IF(BN$2&lt;Inputs!$AO26,0,Inputs!$AN26*Inputs!$AT26)</f>
        <v>0</v>
      </c>
      <c r="BO79" s="159">
        <f t="shared" si="50"/>
        <v>0</v>
      </c>
    </row>
    <row r="80" ht="15.75" hidden="1" customHeight="1" outlineLevel="1">
      <c r="A80" s="1"/>
      <c r="B80" s="157" t="str">
        <f>Inputs!AL27</f>
        <v>Book 9</v>
      </c>
      <c r="C80" s="158">
        <f>IF(C$2&lt;Inputs!$AO27,0,Inputs!$AN27*Inputs!$AP27)</f>
        <v>0</v>
      </c>
      <c r="D80" s="158">
        <f>IF(D$2&lt;Inputs!$AO27,0,Inputs!$AN27*Inputs!$AP27)</f>
        <v>0</v>
      </c>
      <c r="E80" s="158">
        <f>IF(E$2&lt;Inputs!$AO27,0,Inputs!$AN27*Inputs!$AP27)</f>
        <v>0</v>
      </c>
      <c r="F80" s="158">
        <f>IF(F$2&lt;Inputs!$AO27,0,Inputs!$AN27*Inputs!$AP27)</f>
        <v>0</v>
      </c>
      <c r="G80" s="158">
        <f>IF(G$2&lt;Inputs!$AO27,0,Inputs!$AN27*Inputs!$AP27)</f>
        <v>0</v>
      </c>
      <c r="H80" s="158">
        <f>IF(H$2&lt;Inputs!$AO27,0,Inputs!$AN27*Inputs!$AP27)</f>
        <v>0</v>
      </c>
      <c r="I80" s="158">
        <f>IF(I$2&lt;Inputs!$AO27,0,Inputs!$AN27*Inputs!$AP27)</f>
        <v>0</v>
      </c>
      <c r="J80" s="158">
        <f>IF(J$2&lt;Inputs!$AO27,0,Inputs!$AN27*Inputs!$AP27)</f>
        <v>0</v>
      </c>
      <c r="K80" s="158">
        <f>IF(K$2&lt;Inputs!$AO27,0,Inputs!$AN27*Inputs!$AP27)</f>
        <v>0</v>
      </c>
      <c r="L80" s="158">
        <f>IF(L$2&lt;Inputs!$AO27,0,Inputs!$AN27*Inputs!$AP27)</f>
        <v>0</v>
      </c>
      <c r="M80" s="158">
        <f>IF(M$2&lt;Inputs!$AO27,0,Inputs!$AN27*Inputs!$AP27)</f>
        <v>0</v>
      </c>
      <c r="N80" s="158">
        <f>IF(N$2&lt;Inputs!$AO27,0,Inputs!$AN27*Inputs!$AP27)</f>
        <v>0</v>
      </c>
      <c r="O80" s="159">
        <f t="shared" si="46"/>
        <v>0</v>
      </c>
      <c r="P80" s="158">
        <f>IF(P$2&lt;Inputs!$AO27,0,Inputs!$AN27*Inputs!$AQ27)</f>
        <v>0</v>
      </c>
      <c r="Q80" s="158">
        <f>IF(Q$2&lt;Inputs!$AO27,0,Inputs!$AN27*Inputs!$AQ27)</f>
        <v>0</v>
      </c>
      <c r="R80" s="158">
        <f>IF(R$2&lt;Inputs!$AO27,0,Inputs!$AN27*Inputs!$AQ27)</f>
        <v>0</v>
      </c>
      <c r="S80" s="158">
        <f>IF(S$2&lt;Inputs!$AO27,0,Inputs!$AN27*Inputs!$AQ27)</f>
        <v>0</v>
      </c>
      <c r="T80" s="158">
        <f>IF(T$2&lt;Inputs!$AO27,0,Inputs!$AN27*Inputs!$AQ27)</f>
        <v>0</v>
      </c>
      <c r="U80" s="158">
        <f>IF(U$2&lt;Inputs!$AO27,0,Inputs!$AN27*Inputs!$AQ27)</f>
        <v>0</v>
      </c>
      <c r="V80" s="158">
        <f>IF(V$2&lt;Inputs!$AO27,0,Inputs!$AN27*Inputs!$AQ27)</f>
        <v>0</v>
      </c>
      <c r="W80" s="158">
        <f>IF(W$2&lt;Inputs!$AO27,0,Inputs!$AN27*Inputs!$AQ27)</f>
        <v>0</v>
      </c>
      <c r="X80" s="158">
        <f>IF(X$2&lt;Inputs!$AO27,0,Inputs!$AN27*Inputs!$AQ27)</f>
        <v>0</v>
      </c>
      <c r="Y80" s="158">
        <f>IF(Y$2&lt;Inputs!$AO27,0,Inputs!$AN27*Inputs!$AQ27)</f>
        <v>0</v>
      </c>
      <c r="Z80" s="158">
        <f>IF(Z$2&lt;Inputs!$AO27,0,Inputs!$AN27*Inputs!$AQ27)</f>
        <v>0</v>
      </c>
      <c r="AA80" s="158">
        <f>IF(AA$2&lt;Inputs!$AO27,0,Inputs!$AN27*Inputs!$AQ27)</f>
        <v>0</v>
      </c>
      <c r="AB80" s="159">
        <f t="shared" si="47"/>
        <v>0</v>
      </c>
      <c r="AC80" s="158">
        <f>IF(AC$2&lt;Inputs!$AO27,0,Inputs!$AN27*Inputs!$AR27)</f>
        <v>0</v>
      </c>
      <c r="AD80" s="158">
        <f>IF(AD$2&lt;Inputs!$AO27,0,Inputs!$AN27*Inputs!$AR27)</f>
        <v>0</v>
      </c>
      <c r="AE80" s="158">
        <f>IF(AE$2&lt;Inputs!$AO27,0,Inputs!$AN27*Inputs!$AR27)</f>
        <v>0</v>
      </c>
      <c r="AF80" s="158">
        <f>IF(AF$2&lt;Inputs!$AO27,0,Inputs!$AN27*Inputs!$AR27)</f>
        <v>0</v>
      </c>
      <c r="AG80" s="158">
        <f>IF(AG$2&lt;Inputs!$AO27,0,Inputs!$AN27*Inputs!$AR27)</f>
        <v>0</v>
      </c>
      <c r="AH80" s="158">
        <f>IF(AH$2&lt;Inputs!$AO27,0,Inputs!$AN27*Inputs!$AR27)</f>
        <v>0</v>
      </c>
      <c r="AI80" s="158">
        <f>IF(AI$2&lt;Inputs!$AO27,0,Inputs!$AN27*Inputs!$AR27)</f>
        <v>0</v>
      </c>
      <c r="AJ80" s="158">
        <f>IF(AJ$2&lt;Inputs!$AO27,0,Inputs!$AN27*Inputs!$AR27)</f>
        <v>0</v>
      </c>
      <c r="AK80" s="158">
        <f>IF(AK$2&lt;Inputs!$AO27,0,Inputs!$AN27*Inputs!$AR27)</f>
        <v>0</v>
      </c>
      <c r="AL80" s="158">
        <f>IF(AL$2&lt;Inputs!$AO27,0,Inputs!$AN27*Inputs!$AR27)</f>
        <v>0</v>
      </c>
      <c r="AM80" s="158">
        <f>IF(AM$2&lt;Inputs!$AO27,0,Inputs!$AN27*Inputs!$AR27)</f>
        <v>0</v>
      </c>
      <c r="AN80" s="158">
        <f>IF(AN$2&lt;Inputs!$AO27,0,Inputs!$AN27*Inputs!$AR27)</f>
        <v>0</v>
      </c>
      <c r="AO80" s="159">
        <f t="shared" si="48"/>
        <v>0</v>
      </c>
      <c r="AP80" s="158">
        <f>IF(AP$2&lt;Inputs!$AO27,0,Inputs!$AN27*Inputs!$AS27)</f>
        <v>0</v>
      </c>
      <c r="AQ80" s="158">
        <f>IF(AQ$2&lt;Inputs!$AO27,0,Inputs!$AN27*Inputs!$AS27)</f>
        <v>0</v>
      </c>
      <c r="AR80" s="158">
        <f>IF(AR$2&lt;Inputs!$AO27,0,Inputs!$AN27*Inputs!$AS27)</f>
        <v>0</v>
      </c>
      <c r="AS80" s="158">
        <f>IF(AS$2&lt;Inputs!$AO27,0,Inputs!$AN27*Inputs!$AS27)</f>
        <v>0</v>
      </c>
      <c r="AT80" s="158">
        <f>IF(AT$2&lt;Inputs!$AO27,0,Inputs!$AN27*Inputs!$AS27)</f>
        <v>0</v>
      </c>
      <c r="AU80" s="158">
        <f>IF(AU$2&lt;Inputs!$AO27,0,Inputs!$AN27*Inputs!$AS27)</f>
        <v>0</v>
      </c>
      <c r="AV80" s="158">
        <f>IF(AV$2&lt;Inputs!$AO27,0,Inputs!$AN27*Inputs!$AS27)</f>
        <v>0</v>
      </c>
      <c r="AW80" s="158">
        <f>IF(AW$2&lt;Inputs!$AO27,0,Inputs!$AN27*Inputs!$AS27)</f>
        <v>0</v>
      </c>
      <c r="AX80" s="158">
        <f>IF(AX$2&lt;Inputs!$AO27,0,Inputs!$AN27*Inputs!$AS27)</f>
        <v>0</v>
      </c>
      <c r="AY80" s="158">
        <f>IF(AY$2&lt;Inputs!$AO27,0,Inputs!$AN27*Inputs!$AS27)</f>
        <v>0</v>
      </c>
      <c r="AZ80" s="158">
        <f>IF(AZ$2&lt;Inputs!$AO27,0,Inputs!$AN27*Inputs!$AS27)</f>
        <v>0</v>
      </c>
      <c r="BA80" s="158">
        <f>IF(BA$2&lt;Inputs!$AO27,0,Inputs!$AN27*Inputs!$AS27)</f>
        <v>0</v>
      </c>
      <c r="BB80" s="159">
        <f t="shared" si="49"/>
        <v>0</v>
      </c>
      <c r="BC80" s="158">
        <f>IF(BC$2&lt;Inputs!$AO27,0,Inputs!$AN27*Inputs!$AT27)</f>
        <v>0</v>
      </c>
      <c r="BD80" s="158">
        <f>IF(BD$2&lt;Inputs!$AO27,0,Inputs!$AN27*Inputs!$AT27)</f>
        <v>0</v>
      </c>
      <c r="BE80" s="158">
        <f>IF(BE$2&lt;Inputs!$AO27,0,Inputs!$AN27*Inputs!$AT27)</f>
        <v>0</v>
      </c>
      <c r="BF80" s="158">
        <f>IF(BF$2&lt;Inputs!$AO27,0,Inputs!$AN27*Inputs!$AT27)</f>
        <v>0</v>
      </c>
      <c r="BG80" s="158">
        <f>IF(BG$2&lt;Inputs!$AO27,0,Inputs!$AN27*Inputs!$AT27)</f>
        <v>0</v>
      </c>
      <c r="BH80" s="158">
        <f>IF(BH$2&lt;Inputs!$AO27,0,Inputs!$AN27*Inputs!$AT27)</f>
        <v>0</v>
      </c>
      <c r="BI80" s="158">
        <f>IF(BI$2&lt;Inputs!$AO27,0,Inputs!$AN27*Inputs!$AT27)</f>
        <v>0</v>
      </c>
      <c r="BJ80" s="158">
        <f>IF(BJ$2&lt;Inputs!$AO27,0,Inputs!$AN27*Inputs!$AT27)</f>
        <v>0</v>
      </c>
      <c r="BK80" s="158">
        <f>IF(BK$2&lt;Inputs!$AO27,0,Inputs!$AN27*Inputs!$AT27)</f>
        <v>0</v>
      </c>
      <c r="BL80" s="158">
        <f>IF(BL$2&lt;Inputs!$AO27,0,Inputs!$AN27*Inputs!$AT27)</f>
        <v>0</v>
      </c>
      <c r="BM80" s="158">
        <f>IF(BM$2&lt;Inputs!$AO27,0,Inputs!$AN27*Inputs!$AT27)</f>
        <v>0</v>
      </c>
      <c r="BN80" s="158">
        <f>IF(BN$2&lt;Inputs!$AO27,0,Inputs!$AN27*Inputs!$AT27)</f>
        <v>0</v>
      </c>
      <c r="BO80" s="159">
        <f t="shared" si="50"/>
        <v>0</v>
      </c>
    </row>
    <row r="81" ht="15.75" hidden="1" customHeight="1" outlineLevel="1">
      <c r="A81" s="1"/>
      <c r="B81" s="157" t="str">
        <f>Inputs!AL28</f>
        <v>Book 10</v>
      </c>
      <c r="C81" s="158">
        <f>IF(C$2&lt;Inputs!$AO28,0,Inputs!$AN28*Inputs!$AP28)</f>
        <v>0</v>
      </c>
      <c r="D81" s="158">
        <f>IF(D$2&lt;Inputs!$AO28,0,Inputs!$AN28*Inputs!$AP28)</f>
        <v>0</v>
      </c>
      <c r="E81" s="158">
        <f>IF(E$2&lt;Inputs!$AO28,0,Inputs!$AN28*Inputs!$AP28)</f>
        <v>0</v>
      </c>
      <c r="F81" s="158">
        <f>IF(F$2&lt;Inputs!$AO28,0,Inputs!$AN28*Inputs!$AP28)</f>
        <v>0</v>
      </c>
      <c r="G81" s="158">
        <f>IF(G$2&lt;Inputs!$AO28,0,Inputs!$AN28*Inputs!$AP28)</f>
        <v>0</v>
      </c>
      <c r="H81" s="158">
        <f>IF(H$2&lt;Inputs!$AO28,0,Inputs!$AN28*Inputs!$AP28)</f>
        <v>0</v>
      </c>
      <c r="I81" s="158">
        <f>IF(I$2&lt;Inputs!$AO28,0,Inputs!$AN28*Inputs!$AP28)</f>
        <v>0</v>
      </c>
      <c r="J81" s="158">
        <f>IF(J$2&lt;Inputs!$AO28,0,Inputs!$AN28*Inputs!$AP28)</f>
        <v>0</v>
      </c>
      <c r="K81" s="158">
        <f>IF(K$2&lt;Inputs!$AO28,0,Inputs!$AN28*Inputs!$AP28)</f>
        <v>0</v>
      </c>
      <c r="L81" s="158">
        <f>IF(L$2&lt;Inputs!$AO28,0,Inputs!$AN28*Inputs!$AP28)</f>
        <v>0</v>
      </c>
      <c r="M81" s="158">
        <f>IF(M$2&lt;Inputs!$AO28,0,Inputs!$AN28*Inputs!$AP28)</f>
        <v>0</v>
      </c>
      <c r="N81" s="158">
        <f>IF(N$2&lt;Inputs!$AO28,0,Inputs!$AN28*Inputs!$AP28)</f>
        <v>0</v>
      </c>
      <c r="O81" s="159">
        <f t="shared" si="46"/>
        <v>0</v>
      </c>
      <c r="P81" s="158">
        <f>IF(P$2&lt;Inputs!$AO28,0,Inputs!$AN28*Inputs!$AQ28)</f>
        <v>0</v>
      </c>
      <c r="Q81" s="158">
        <f>IF(Q$2&lt;Inputs!$AO28,0,Inputs!$AN28*Inputs!$AQ28)</f>
        <v>0</v>
      </c>
      <c r="R81" s="158">
        <f>IF(R$2&lt;Inputs!$AO28,0,Inputs!$AN28*Inputs!$AQ28)</f>
        <v>0</v>
      </c>
      <c r="S81" s="158">
        <f>IF(S$2&lt;Inputs!$AO28,0,Inputs!$AN28*Inputs!$AQ28)</f>
        <v>0</v>
      </c>
      <c r="T81" s="158">
        <f>IF(T$2&lt;Inputs!$AO28,0,Inputs!$AN28*Inputs!$AQ28)</f>
        <v>0</v>
      </c>
      <c r="U81" s="158">
        <f>IF(U$2&lt;Inputs!$AO28,0,Inputs!$AN28*Inputs!$AQ28)</f>
        <v>0</v>
      </c>
      <c r="V81" s="158">
        <f>IF(V$2&lt;Inputs!$AO28,0,Inputs!$AN28*Inputs!$AQ28)</f>
        <v>0</v>
      </c>
      <c r="W81" s="158">
        <f>IF(W$2&lt;Inputs!$AO28,0,Inputs!$AN28*Inputs!$AQ28)</f>
        <v>0</v>
      </c>
      <c r="X81" s="158">
        <f>IF(X$2&lt;Inputs!$AO28,0,Inputs!$AN28*Inputs!$AQ28)</f>
        <v>0</v>
      </c>
      <c r="Y81" s="158">
        <f>IF(Y$2&lt;Inputs!$AO28,0,Inputs!$AN28*Inputs!$AQ28)</f>
        <v>0</v>
      </c>
      <c r="Z81" s="158">
        <f>IF(Z$2&lt;Inputs!$AO28,0,Inputs!$AN28*Inputs!$AQ28)</f>
        <v>0</v>
      </c>
      <c r="AA81" s="158">
        <f>IF(AA$2&lt;Inputs!$AO28,0,Inputs!$AN28*Inputs!$AQ28)</f>
        <v>0</v>
      </c>
      <c r="AB81" s="159">
        <f t="shared" si="47"/>
        <v>0</v>
      </c>
      <c r="AC81" s="158">
        <f>IF(AC$2&lt;Inputs!$AO28,0,Inputs!$AN28*Inputs!$AR28)</f>
        <v>0</v>
      </c>
      <c r="AD81" s="158">
        <f>IF(AD$2&lt;Inputs!$AO28,0,Inputs!$AN28*Inputs!$AR28)</f>
        <v>0</v>
      </c>
      <c r="AE81" s="158">
        <f>IF(AE$2&lt;Inputs!$AO28,0,Inputs!$AN28*Inputs!$AR28)</f>
        <v>0</v>
      </c>
      <c r="AF81" s="158">
        <f>IF(AF$2&lt;Inputs!$AO28,0,Inputs!$AN28*Inputs!$AR28)</f>
        <v>0</v>
      </c>
      <c r="AG81" s="158">
        <f>IF(AG$2&lt;Inputs!$AO28,0,Inputs!$AN28*Inputs!$AR28)</f>
        <v>0</v>
      </c>
      <c r="AH81" s="158">
        <f>IF(AH$2&lt;Inputs!$AO28,0,Inputs!$AN28*Inputs!$AR28)</f>
        <v>0</v>
      </c>
      <c r="AI81" s="158">
        <f>IF(AI$2&lt;Inputs!$AO28,0,Inputs!$AN28*Inputs!$AR28)</f>
        <v>0</v>
      </c>
      <c r="AJ81" s="158">
        <f>IF(AJ$2&lt;Inputs!$AO28,0,Inputs!$AN28*Inputs!$AR28)</f>
        <v>0</v>
      </c>
      <c r="AK81" s="158">
        <f>IF(AK$2&lt;Inputs!$AO28,0,Inputs!$AN28*Inputs!$AR28)</f>
        <v>0</v>
      </c>
      <c r="AL81" s="158">
        <f>IF(AL$2&lt;Inputs!$AO28,0,Inputs!$AN28*Inputs!$AR28)</f>
        <v>0</v>
      </c>
      <c r="AM81" s="158">
        <f>IF(AM$2&lt;Inputs!$AO28,0,Inputs!$AN28*Inputs!$AR28)</f>
        <v>0</v>
      </c>
      <c r="AN81" s="158">
        <f>IF(AN$2&lt;Inputs!$AO28,0,Inputs!$AN28*Inputs!$AR28)</f>
        <v>0</v>
      </c>
      <c r="AO81" s="159">
        <f t="shared" si="48"/>
        <v>0</v>
      </c>
      <c r="AP81" s="158">
        <f>IF(AP$2&lt;Inputs!$AO28,0,Inputs!$AN28*Inputs!$AS28)</f>
        <v>0</v>
      </c>
      <c r="AQ81" s="158">
        <f>IF(AQ$2&lt;Inputs!$AO28,0,Inputs!$AN28*Inputs!$AS28)</f>
        <v>0</v>
      </c>
      <c r="AR81" s="158">
        <f>IF(AR$2&lt;Inputs!$AO28,0,Inputs!$AN28*Inputs!$AS28)</f>
        <v>0</v>
      </c>
      <c r="AS81" s="158">
        <f>IF(AS$2&lt;Inputs!$AO28,0,Inputs!$AN28*Inputs!$AS28)</f>
        <v>0</v>
      </c>
      <c r="AT81" s="158">
        <f>IF(AT$2&lt;Inputs!$AO28,0,Inputs!$AN28*Inputs!$AS28)</f>
        <v>0</v>
      </c>
      <c r="AU81" s="158">
        <f>IF(AU$2&lt;Inputs!$AO28,0,Inputs!$AN28*Inputs!$AS28)</f>
        <v>0</v>
      </c>
      <c r="AV81" s="158">
        <f>IF(AV$2&lt;Inputs!$AO28,0,Inputs!$AN28*Inputs!$AS28)</f>
        <v>0</v>
      </c>
      <c r="AW81" s="158">
        <f>IF(AW$2&lt;Inputs!$AO28,0,Inputs!$AN28*Inputs!$AS28)</f>
        <v>0</v>
      </c>
      <c r="AX81" s="158">
        <f>IF(AX$2&lt;Inputs!$AO28,0,Inputs!$AN28*Inputs!$AS28)</f>
        <v>0</v>
      </c>
      <c r="AY81" s="158">
        <f>IF(AY$2&lt;Inputs!$AO28,0,Inputs!$AN28*Inputs!$AS28)</f>
        <v>0</v>
      </c>
      <c r="AZ81" s="158">
        <f>IF(AZ$2&lt;Inputs!$AO28,0,Inputs!$AN28*Inputs!$AS28)</f>
        <v>0</v>
      </c>
      <c r="BA81" s="158">
        <f>IF(BA$2&lt;Inputs!$AO28,0,Inputs!$AN28*Inputs!$AS28)</f>
        <v>0</v>
      </c>
      <c r="BB81" s="159">
        <f t="shared" si="49"/>
        <v>0</v>
      </c>
      <c r="BC81" s="158">
        <f>IF(BC$2&lt;Inputs!$AO28,0,Inputs!$AN28*Inputs!$AT28)</f>
        <v>0</v>
      </c>
      <c r="BD81" s="158">
        <f>IF(BD$2&lt;Inputs!$AO28,0,Inputs!$AN28*Inputs!$AT28)</f>
        <v>0</v>
      </c>
      <c r="BE81" s="158">
        <f>IF(BE$2&lt;Inputs!$AO28,0,Inputs!$AN28*Inputs!$AT28)</f>
        <v>0</v>
      </c>
      <c r="BF81" s="158">
        <f>IF(BF$2&lt;Inputs!$AO28,0,Inputs!$AN28*Inputs!$AT28)</f>
        <v>0</v>
      </c>
      <c r="BG81" s="158">
        <f>IF(BG$2&lt;Inputs!$AO28,0,Inputs!$AN28*Inputs!$AT28)</f>
        <v>0</v>
      </c>
      <c r="BH81" s="158">
        <f>IF(BH$2&lt;Inputs!$AO28,0,Inputs!$AN28*Inputs!$AT28)</f>
        <v>0</v>
      </c>
      <c r="BI81" s="158">
        <f>IF(BI$2&lt;Inputs!$AO28,0,Inputs!$AN28*Inputs!$AT28)</f>
        <v>0</v>
      </c>
      <c r="BJ81" s="158">
        <f>IF(BJ$2&lt;Inputs!$AO28,0,Inputs!$AN28*Inputs!$AT28)</f>
        <v>0</v>
      </c>
      <c r="BK81" s="158">
        <f>IF(BK$2&lt;Inputs!$AO28,0,Inputs!$AN28*Inputs!$AT28)</f>
        <v>0</v>
      </c>
      <c r="BL81" s="158">
        <f>IF(BL$2&lt;Inputs!$AO28,0,Inputs!$AN28*Inputs!$AT28)</f>
        <v>0</v>
      </c>
      <c r="BM81" s="158">
        <f>IF(BM$2&lt;Inputs!$AO28,0,Inputs!$AN28*Inputs!$AT28)</f>
        <v>0</v>
      </c>
      <c r="BN81" s="158">
        <f>IF(BN$2&lt;Inputs!$AO28,0,Inputs!$AN28*Inputs!$AT28)</f>
        <v>0</v>
      </c>
      <c r="BO81" s="159">
        <f t="shared" si="50"/>
        <v>0</v>
      </c>
    </row>
    <row r="82" ht="15.75" hidden="1" customHeight="1" outlineLevel="1">
      <c r="A82" s="1"/>
      <c r="B82" s="157" t="str">
        <f>Inputs!AL29</f>
        <v>Book 11</v>
      </c>
      <c r="C82" s="158">
        <f>IF(C$2&lt;Inputs!$AO29,0,Inputs!$AN29*Inputs!$AP29)</f>
        <v>0</v>
      </c>
      <c r="D82" s="158">
        <f>IF(D$2&lt;Inputs!$AO29,0,Inputs!$AN29*Inputs!$AP29)</f>
        <v>0</v>
      </c>
      <c r="E82" s="158">
        <f>IF(E$2&lt;Inputs!$AO29,0,Inputs!$AN29*Inputs!$AP29)</f>
        <v>0</v>
      </c>
      <c r="F82" s="158">
        <f>IF(F$2&lt;Inputs!$AO29,0,Inputs!$AN29*Inputs!$AP29)</f>
        <v>0</v>
      </c>
      <c r="G82" s="158">
        <f>IF(G$2&lt;Inputs!$AO29,0,Inputs!$AN29*Inputs!$AP29)</f>
        <v>0</v>
      </c>
      <c r="H82" s="158">
        <f>IF(H$2&lt;Inputs!$AO29,0,Inputs!$AN29*Inputs!$AP29)</f>
        <v>0</v>
      </c>
      <c r="I82" s="158">
        <f>IF(I$2&lt;Inputs!$AO29,0,Inputs!$AN29*Inputs!$AP29)</f>
        <v>0</v>
      </c>
      <c r="J82" s="158">
        <f>IF(J$2&lt;Inputs!$AO29,0,Inputs!$AN29*Inputs!$AP29)</f>
        <v>0</v>
      </c>
      <c r="K82" s="158">
        <f>IF(K$2&lt;Inputs!$AO29,0,Inputs!$AN29*Inputs!$AP29)</f>
        <v>0</v>
      </c>
      <c r="L82" s="158">
        <f>IF(L$2&lt;Inputs!$AO29,0,Inputs!$AN29*Inputs!$AP29)</f>
        <v>0</v>
      </c>
      <c r="M82" s="158">
        <f>IF(M$2&lt;Inputs!$AO29,0,Inputs!$AN29*Inputs!$AP29)</f>
        <v>0</v>
      </c>
      <c r="N82" s="158">
        <f>IF(N$2&lt;Inputs!$AO29,0,Inputs!$AN29*Inputs!$AP29)</f>
        <v>0</v>
      </c>
      <c r="O82" s="159">
        <f t="shared" si="46"/>
        <v>0</v>
      </c>
      <c r="P82" s="158">
        <f>IF(P$2&lt;Inputs!$AO29,0,Inputs!$AN29*Inputs!$AQ29)</f>
        <v>0</v>
      </c>
      <c r="Q82" s="158">
        <f>IF(Q$2&lt;Inputs!$AO29,0,Inputs!$AN29*Inputs!$AQ29)</f>
        <v>0</v>
      </c>
      <c r="R82" s="158">
        <f>IF(R$2&lt;Inputs!$AO29,0,Inputs!$AN29*Inputs!$AQ29)</f>
        <v>0</v>
      </c>
      <c r="S82" s="158">
        <f>IF(S$2&lt;Inputs!$AO29,0,Inputs!$AN29*Inputs!$AQ29)</f>
        <v>0</v>
      </c>
      <c r="T82" s="158">
        <f>IF(T$2&lt;Inputs!$AO29,0,Inputs!$AN29*Inputs!$AQ29)</f>
        <v>0</v>
      </c>
      <c r="U82" s="158">
        <f>IF(U$2&lt;Inputs!$AO29,0,Inputs!$AN29*Inputs!$AQ29)</f>
        <v>0</v>
      </c>
      <c r="V82" s="158">
        <f>IF(V$2&lt;Inputs!$AO29,0,Inputs!$AN29*Inputs!$AQ29)</f>
        <v>0</v>
      </c>
      <c r="W82" s="158">
        <f>IF(W$2&lt;Inputs!$AO29,0,Inputs!$AN29*Inputs!$AQ29)</f>
        <v>0</v>
      </c>
      <c r="X82" s="158">
        <f>IF(X$2&lt;Inputs!$AO29,0,Inputs!$AN29*Inputs!$AQ29)</f>
        <v>0</v>
      </c>
      <c r="Y82" s="158">
        <f>IF(Y$2&lt;Inputs!$AO29,0,Inputs!$AN29*Inputs!$AQ29)</f>
        <v>0</v>
      </c>
      <c r="Z82" s="158">
        <f>IF(Z$2&lt;Inputs!$AO29,0,Inputs!$AN29*Inputs!$AQ29)</f>
        <v>0</v>
      </c>
      <c r="AA82" s="158">
        <f>IF(AA$2&lt;Inputs!$AO29,0,Inputs!$AN29*Inputs!$AQ29)</f>
        <v>0</v>
      </c>
      <c r="AB82" s="159">
        <f t="shared" si="47"/>
        <v>0</v>
      </c>
      <c r="AC82" s="158">
        <f>IF(AC$2&lt;Inputs!$AO29,0,Inputs!$AN29*Inputs!$AR29)</f>
        <v>0</v>
      </c>
      <c r="AD82" s="158">
        <f>IF(AD$2&lt;Inputs!$AO29,0,Inputs!$AN29*Inputs!$AR29)</f>
        <v>0</v>
      </c>
      <c r="AE82" s="158">
        <f>IF(AE$2&lt;Inputs!$AO29,0,Inputs!$AN29*Inputs!$AR29)</f>
        <v>0</v>
      </c>
      <c r="AF82" s="158">
        <f>IF(AF$2&lt;Inputs!$AO29,0,Inputs!$AN29*Inputs!$AR29)</f>
        <v>0</v>
      </c>
      <c r="AG82" s="158">
        <f>IF(AG$2&lt;Inputs!$AO29,0,Inputs!$AN29*Inputs!$AR29)</f>
        <v>0</v>
      </c>
      <c r="AH82" s="158">
        <f>IF(AH$2&lt;Inputs!$AO29,0,Inputs!$AN29*Inputs!$AR29)</f>
        <v>0</v>
      </c>
      <c r="AI82" s="158">
        <f>IF(AI$2&lt;Inputs!$AO29,0,Inputs!$AN29*Inputs!$AR29)</f>
        <v>0</v>
      </c>
      <c r="AJ82" s="158">
        <f>IF(AJ$2&lt;Inputs!$AO29,0,Inputs!$AN29*Inputs!$AR29)</f>
        <v>0</v>
      </c>
      <c r="AK82" s="158">
        <f>IF(AK$2&lt;Inputs!$AO29,0,Inputs!$AN29*Inputs!$AR29)</f>
        <v>0</v>
      </c>
      <c r="AL82" s="158">
        <f>IF(AL$2&lt;Inputs!$AO29,0,Inputs!$AN29*Inputs!$AR29)</f>
        <v>0</v>
      </c>
      <c r="AM82" s="158">
        <f>IF(AM$2&lt;Inputs!$AO29,0,Inputs!$AN29*Inputs!$AR29)</f>
        <v>0</v>
      </c>
      <c r="AN82" s="158">
        <f>IF(AN$2&lt;Inputs!$AO29,0,Inputs!$AN29*Inputs!$AR29)</f>
        <v>0</v>
      </c>
      <c r="AO82" s="159">
        <f t="shared" si="48"/>
        <v>0</v>
      </c>
      <c r="AP82" s="158">
        <f>IF(AP$2&lt;Inputs!$AO29,0,Inputs!$AN29*Inputs!$AS29)</f>
        <v>0</v>
      </c>
      <c r="AQ82" s="158">
        <f>IF(AQ$2&lt;Inputs!$AO29,0,Inputs!$AN29*Inputs!$AS29)</f>
        <v>0</v>
      </c>
      <c r="AR82" s="158">
        <f>IF(AR$2&lt;Inputs!$AO29,0,Inputs!$AN29*Inputs!$AS29)</f>
        <v>0</v>
      </c>
      <c r="AS82" s="158">
        <f>IF(AS$2&lt;Inputs!$AO29,0,Inputs!$AN29*Inputs!$AS29)</f>
        <v>0</v>
      </c>
      <c r="AT82" s="158">
        <f>IF(AT$2&lt;Inputs!$AO29,0,Inputs!$AN29*Inputs!$AS29)</f>
        <v>0</v>
      </c>
      <c r="AU82" s="158">
        <f>IF(AU$2&lt;Inputs!$AO29,0,Inputs!$AN29*Inputs!$AS29)</f>
        <v>0</v>
      </c>
      <c r="AV82" s="158">
        <f>IF(AV$2&lt;Inputs!$AO29,0,Inputs!$AN29*Inputs!$AS29)</f>
        <v>0</v>
      </c>
      <c r="AW82" s="158">
        <f>IF(AW$2&lt;Inputs!$AO29,0,Inputs!$AN29*Inputs!$AS29)</f>
        <v>0</v>
      </c>
      <c r="AX82" s="158">
        <f>IF(AX$2&lt;Inputs!$AO29,0,Inputs!$AN29*Inputs!$AS29)</f>
        <v>0</v>
      </c>
      <c r="AY82" s="158">
        <f>IF(AY$2&lt;Inputs!$AO29,0,Inputs!$AN29*Inputs!$AS29)</f>
        <v>0</v>
      </c>
      <c r="AZ82" s="158">
        <f>IF(AZ$2&lt;Inputs!$AO29,0,Inputs!$AN29*Inputs!$AS29)</f>
        <v>0</v>
      </c>
      <c r="BA82" s="158">
        <f>IF(BA$2&lt;Inputs!$AO29,0,Inputs!$AN29*Inputs!$AS29)</f>
        <v>0</v>
      </c>
      <c r="BB82" s="159">
        <f t="shared" si="49"/>
        <v>0</v>
      </c>
      <c r="BC82" s="158">
        <f>IF(BC$2&lt;Inputs!$AO29,0,Inputs!$AN29*Inputs!$AT29)</f>
        <v>0</v>
      </c>
      <c r="BD82" s="158">
        <f>IF(BD$2&lt;Inputs!$AO29,0,Inputs!$AN29*Inputs!$AT29)</f>
        <v>0</v>
      </c>
      <c r="BE82" s="158">
        <f>IF(BE$2&lt;Inputs!$AO29,0,Inputs!$AN29*Inputs!$AT29)</f>
        <v>0</v>
      </c>
      <c r="BF82" s="158">
        <f>IF(BF$2&lt;Inputs!$AO29,0,Inputs!$AN29*Inputs!$AT29)</f>
        <v>0</v>
      </c>
      <c r="BG82" s="158">
        <f>IF(BG$2&lt;Inputs!$AO29,0,Inputs!$AN29*Inputs!$AT29)</f>
        <v>0</v>
      </c>
      <c r="BH82" s="158">
        <f>IF(BH$2&lt;Inputs!$AO29,0,Inputs!$AN29*Inputs!$AT29)</f>
        <v>0</v>
      </c>
      <c r="BI82" s="158">
        <f>IF(BI$2&lt;Inputs!$AO29,0,Inputs!$AN29*Inputs!$AT29)</f>
        <v>0</v>
      </c>
      <c r="BJ82" s="158">
        <f>IF(BJ$2&lt;Inputs!$AO29,0,Inputs!$AN29*Inputs!$AT29)</f>
        <v>0</v>
      </c>
      <c r="BK82" s="158">
        <f>IF(BK$2&lt;Inputs!$AO29,0,Inputs!$AN29*Inputs!$AT29)</f>
        <v>0</v>
      </c>
      <c r="BL82" s="158">
        <f>IF(BL$2&lt;Inputs!$AO29,0,Inputs!$AN29*Inputs!$AT29)</f>
        <v>0</v>
      </c>
      <c r="BM82" s="158">
        <f>IF(BM$2&lt;Inputs!$AO29,0,Inputs!$AN29*Inputs!$AT29)</f>
        <v>0</v>
      </c>
      <c r="BN82" s="158">
        <f>IF(BN$2&lt;Inputs!$AO29,0,Inputs!$AN29*Inputs!$AT29)</f>
        <v>0</v>
      </c>
      <c r="BO82" s="159">
        <f t="shared" si="50"/>
        <v>0</v>
      </c>
    </row>
    <row r="83" ht="15.75" hidden="1" customHeight="1" outlineLevel="1">
      <c r="A83" s="1"/>
      <c r="B83" s="157" t="str">
        <f>Inputs!AL30</f>
        <v>Book 12</v>
      </c>
      <c r="C83" s="158">
        <f>IF(C$2&lt;Inputs!$AO30,0,Inputs!$AN30*Inputs!$AP30)</f>
        <v>0</v>
      </c>
      <c r="D83" s="158">
        <f>IF(D$2&lt;Inputs!$AO30,0,Inputs!$AN30*Inputs!$AP30)</f>
        <v>0</v>
      </c>
      <c r="E83" s="158">
        <f>IF(E$2&lt;Inputs!$AO30,0,Inputs!$AN30*Inputs!$AP30)</f>
        <v>0</v>
      </c>
      <c r="F83" s="158">
        <f>IF(F$2&lt;Inputs!$AO30,0,Inputs!$AN30*Inputs!$AP30)</f>
        <v>0</v>
      </c>
      <c r="G83" s="158">
        <f>IF(G$2&lt;Inputs!$AO30,0,Inputs!$AN30*Inputs!$AP30)</f>
        <v>0</v>
      </c>
      <c r="H83" s="158">
        <f>IF(H$2&lt;Inputs!$AO30,0,Inputs!$AN30*Inputs!$AP30)</f>
        <v>0</v>
      </c>
      <c r="I83" s="158">
        <f>IF(I$2&lt;Inputs!$AO30,0,Inputs!$AN30*Inputs!$AP30)</f>
        <v>0</v>
      </c>
      <c r="J83" s="158">
        <f>IF(J$2&lt;Inputs!$AO30,0,Inputs!$AN30*Inputs!$AP30)</f>
        <v>0</v>
      </c>
      <c r="K83" s="158">
        <f>IF(K$2&lt;Inputs!$AO30,0,Inputs!$AN30*Inputs!$AP30)</f>
        <v>0</v>
      </c>
      <c r="L83" s="158">
        <f>IF(L$2&lt;Inputs!$AO30,0,Inputs!$AN30*Inputs!$AP30)</f>
        <v>0</v>
      </c>
      <c r="M83" s="158">
        <f>IF(M$2&lt;Inputs!$AO30,0,Inputs!$AN30*Inputs!$AP30)</f>
        <v>0</v>
      </c>
      <c r="N83" s="158">
        <f>IF(N$2&lt;Inputs!$AO30,0,Inputs!$AN30*Inputs!$AP30)</f>
        <v>0</v>
      </c>
      <c r="O83" s="159">
        <f t="shared" si="46"/>
        <v>0</v>
      </c>
      <c r="P83" s="158">
        <f>IF(P$2&lt;Inputs!$AO30,0,Inputs!$AN30*Inputs!$AQ30)</f>
        <v>0</v>
      </c>
      <c r="Q83" s="158">
        <f>IF(Q$2&lt;Inputs!$AO30,0,Inputs!$AN30*Inputs!$AQ30)</f>
        <v>0</v>
      </c>
      <c r="R83" s="158">
        <f>IF(R$2&lt;Inputs!$AO30,0,Inputs!$AN30*Inputs!$AQ30)</f>
        <v>0</v>
      </c>
      <c r="S83" s="158">
        <f>IF(S$2&lt;Inputs!$AO30,0,Inputs!$AN30*Inputs!$AQ30)</f>
        <v>0</v>
      </c>
      <c r="T83" s="158">
        <f>IF(T$2&lt;Inputs!$AO30,0,Inputs!$AN30*Inputs!$AQ30)</f>
        <v>0</v>
      </c>
      <c r="U83" s="158">
        <f>IF(U$2&lt;Inputs!$AO30,0,Inputs!$AN30*Inputs!$AQ30)</f>
        <v>0</v>
      </c>
      <c r="V83" s="158">
        <f>IF(V$2&lt;Inputs!$AO30,0,Inputs!$AN30*Inputs!$AQ30)</f>
        <v>0</v>
      </c>
      <c r="W83" s="158">
        <f>IF(W$2&lt;Inputs!$AO30,0,Inputs!$AN30*Inputs!$AQ30)</f>
        <v>0</v>
      </c>
      <c r="X83" s="158">
        <f>IF(X$2&lt;Inputs!$AO30,0,Inputs!$AN30*Inputs!$AQ30)</f>
        <v>0</v>
      </c>
      <c r="Y83" s="158">
        <f>IF(Y$2&lt;Inputs!$AO30,0,Inputs!$AN30*Inputs!$AQ30)</f>
        <v>0</v>
      </c>
      <c r="Z83" s="158">
        <f>IF(Z$2&lt;Inputs!$AO30,0,Inputs!$AN30*Inputs!$AQ30)</f>
        <v>0</v>
      </c>
      <c r="AA83" s="158">
        <f>IF(AA$2&lt;Inputs!$AO30,0,Inputs!$AN30*Inputs!$AQ30)</f>
        <v>0</v>
      </c>
      <c r="AB83" s="159">
        <f t="shared" si="47"/>
        <v>0</v>
      </c>
      <c r="AC83" s="158">
        <f>IF(AC$2&lt;Inputs!$AO30,0,Inputs!$AN30*Inputs!$AR30)</f>
        <v>0</v>
      </c>
      <c r="AD83" s="158">
        <f>IF(AD$2&lt;Inputs!$AO30,0,Inputs!$AN30*Inputs!$AR30)</f>
        <v>0</v>
      </c>
      <c r="AE83" s="158">
        <f>IF(AE$2&lt;Inputs!$AO30,0,Inputs!$AN30*Inputs!$AR30)</f>
        <v>0</v>
      </c>
      <c r="AF83" s="158">
        <f>IF(AF$2&lt;Inputs!$AO30,0,Inputs!$AN30*Inputs!$AR30)</f>
        <v>0</v>
      </c>
      <c r="AG83" s="158">
        <f>IF(AG$2&lt;Inputs!$AO30,0,Inputs!$AN30*Inputs!$AR30)</f>
        <v>0</v>
      </c>
      <c r="AH83" s="158">
        <f>IF(AH$2&lt;Inputs!$AO30,0,Inputs!$AN30*Inputs!$AR30)</f>
        <v>0</v>
      </c>
      <c r="AI83" s="158">
        <f>IF(AI$2&lt;Inputs!$AO30,0,Inputs!$AN30*Inputs!$AR30)</f>
        <v>0</v>
      </c>
      <c r="AJ83" s="158">
        <f>IF(AJ$2&lt;Inputs!$AO30,0,Inputs!$AN30*Inputs!$AR30)</f>
        <v>0</v>
      </c>
      <c r="AK83" s="158">
        <f>IF(AK$2&lt;Inputs!$AO30,0,Inputs!$AN30*Inputs!$AR30)</f>
        <v>0</v>
      </c>
      <c r="AL83" s="158">
        <f>IF(AL$2&lt;Inputs!$AO30,0,Inputs!$AN30*Inputs!$AR30)</f>
        <v>0</v>
      </c>
      <c r="AM83" s="158">
        <f>IF(AM$2&lt;Inputs!$AO30,0,Inputs!$AN30*Inputs!$AR30)</f>
        <v>0</v>
      </c>
      <c r="AN83" s="158">
        <f>IF(AN$2&lt;Inputs!$AO30,0,Inputs!$AN30*Inputs!$AR30)</f>
        <v>0</v>
      </c>
      <c r="AO83" s="159">
        <f t="shared" si="48"/>
        <v>0</v>
      </c>
      <c r="AP83" s="158">
        <f>IF(AP$2&lt;Inputs!$AO30,0,Inputs!$AN30*Inputs!$AS30)</f>
        <v>0</v>
      </c>
      <c r="AQ83" s="158">
        <f>IF(AQ$2&lt;Inputs!$AO30,0,Inputs!$AN30*Inputs!$AS30)</f>
        <v>0</v>
      </c>
      <c r="AR83" s="158">
        <f>IF(AR$2&lt;Inputs!$AO30,0,Inputs!$AN30*Inputs!$AS30)</f>
        <v>0</v>
      </c>
      <c r="AS83" s="158">
        <f>IF(AS$2&lt;Inputs!$AO30,0,Inputs!$AN30*Inputs!$AS30)</f>
        <v>0</v>
      </c>
      <c r="AT83" s="158">
        <f>IF(AT$2&lt;Inputs!$AO30,0,Inputs!$AN30*Inputs!$AS30)</f>
        <v>0</v>
      </c>
      <c r="AU83" s="158">
        <f>IF(AU$2&lt;Inputs!$AO30,0,Inputs!$AN30*Inputs!$AS30)</f>
        <v>0</v>
      </c>
      <c r="AV83" s="158">
        <f>IF(AV$2&lt;Inputs!$AO30,0,Inputs!$AN30*Inputs!$AS30)</f>
        <v>0</v>
      </c>
      <c r="AW83" s="158">
        <f>IF(AW$2&lt;Inputs!$AO30,0,Inputs!$AN30*Inputs!$AS30)</f>
        <v>0</v>
      </c>
      <c r="AX83" s="158">
        <f>IF(AX$2&lt;Inputs!$AO30,0,Inputs!$AN30*Inputs!$AS30)</f>
        <v>0</v>
      </c>
      <c r="AY83" s="158">
        <f>IF(AY$2&lt;Inputs!$AO30,0,Inputs!$AN30*Inputs!$AS30)</f>
        <v>0</v>
      </c>
      <c r="AZ83" s="158">
        <f>IF(AZ$2&lt;Inputs!$AO30,0,Inputs!$AN30*Inputs!$AS30)</f>
        <v>0</v>
      </c>
      <c r="BA83" s="158">
        <f>IF(BA$2&lt;Inputs!$AO30,0,Inputs!$AN30*Inputs!$AS30)</f>
        <v>0</v>
      </c>
      <c r="BB83" s="159">
        <f t="shared" si="49"/>
        <v>0</v>
      </c>
      <c r="BC83" s="158">
        <f>IF(BC$2&lt;Inputs!$AO30,0,Inputs!$AN30*Inputs!$AT30)</f>
        <v>0</v>
      </c>
      <c r="BD83" s="158">
        <f>IF(BD$2&lt;Inputs!$AO30,0,Inputs!$AN30*Inputs!$AT30)</f>
        <v>0</v>
      </c>
      <c r="BE83" s="158">
        <f>IF(BE$2&lt;Inputs!$AO30,0,Inputs!$AN30*Inputs!$AT30)</f>
        <v>0</v>
      </c>
      <c r="BF83" s="158">
        <f>IF(BF$2&lt;Inputs!$AO30,0,Inputs!$AN30*Inputs!$AT30)</f>
        <v>0</v>
      </c>
      <c r="BG83" s="158">
        <f>IF(BG$2&lt;Inputs!$AO30,0,Inputs!$AN30*Inputs!$AT30)</f>
        <v>0</v>
      </c>
      <c r="BH83" s="158">
        <f>IF(BH$2&lt;Inputs!$AO30,0,Inputs!$AN30*Inputs!$AT30)</f>
        <v>0</v>
      </c>
      <c r="BI83" s="158">
        <f>IF(BI$2&lt;Inputs!$AO30,0,Inputs!$AN30*Inputs!$AT30)</f>
        <v>0</v>
      </c>
      <c r="BJ83" s="158">
        <f>IF(BJ$2&lt;Inputs!$AO30,0,Inputs!$AN30*Inputs!$AT30)</f>
        <v>0</v>
      </c>
      <c r="BK83" s="158">
        <f>IF(BK$2&lt;Inputs!$AO30,0,Inputs!$AN30*Inputs!$AT30)</f>
        <v>0</v>
      </c>
      <c r="BL83" s="158">
        <f>IF(BL$2&lt;Inputs!$AO30,0,Inputs!$AN30*Inputs!$AT30)</f>
        <v>0</v>
      </c>
      <c r="BM83" s="158">
        <f>IF(BM$2&lt;Inputs!$AO30,0,Inputs!$AN30*Inputs!$AT30)</f>
        <v>0</v>
      </c>
      <c r="BN83" s="158">
        <f>IF(BN$2&lt;Inputs!$AO30,0,Inputs!$AN30*Inputs!$AT30)</f>
        <v>0</v>
      </c>
      <c r="BO83" s="159">
        <f t="shared" si="50"/>
        <v>0</v>
      </c>
    </row>
    <row r="84" ht="15.75" hidden="1" customHeight="1" outlineLevel="1">
      <c r="A84" s="1"/>
      <c r="B84" s="157" t="str">
        <f>Inputs!AL31</f>
        <v>Book 13</v>
      </c>
      <c r="C84" s="158">
        <f>IF(C$2&lt;Inputs!$AO31,0,Inputs!$AN31*Inputs!$AP31)</f>
        <v>0</v>
      </c>
      <c r="D84" s="158">
        <f>IF(D$2&lt;Inputs!$AO31,0,Inputs!$AN31*Inputs!$AP31)</f>
        <v>0</v>
      </c>
      <c r="E84" s="158">
        <f>IF(E$2&lt;Inputs!$AO31,0,Inputs!$AN31*Inputs!$AP31)</f>
        <v>0</v>
      </c>
      <c r="F84" s="158">
        <f>IF(F$2&lt;Inputs!$AO31,0,Inputs!$AN31*Inputs!$AP31)</f>
        <v>0</v>
      </c>
      <c r="G84" s="158">
        <f>IF(G$2&lt;Inputs!$AO31,0,Inputs!$AN31*Inputs!$AP31)</f>
        <v>0</v>
      </c>
      <c r="H84" s="158">
        <f>IF(H$2&lt;Inputs!$AO31,0,Inputs!$AN31*Inputs!$AP31)</f>
        <v>0</v>
      </c>
      <c r="I84" s="158">
        <f>IF(I$2&lt;Inputs!$AO31,0,Inputs!$AN31*Inputs!$AP31)</f>
        <v>0</v>
      </c>
      <c r="J84" s="158">
        <f>IF(J$2&lt;Inputs!$AO31,0,Inputs!$AN31*Inputs!$AP31)</f>
        <v>0</v>
      </c>
      <c r="K84" s="158">
        <f>IF(K$2&lt;Inputs!$AO31,0,Inputs!$AN31*Inputs!$AP31)</f>
        <v>0</v>
      </c>
      <c r="L84" s="158">
        <f>IF(L$2&lt;Inputs!$AO31,0,Inputs!$AN31*Inputs!$AP31)</f>
        <v>0</v>
      </c>
      <c r="M84" s="158">
        <f>IF(M$2&lt;Inputs!$AO31,0,Inputs!$AN31*Inputs!$AP31)</f>
        <v>0</v>
      </c>
      <c r="N84" s="158">
        <f>IF(N$2&lt;Inputs!$AO31,0,Inputs!$AN31*Inputs!$AP31)</f>
        <v>0</v>
      </c>
      <c r="O84" s="159">
        <f t="shared" si="46"/>
        <v>0</v>
      </c>
      <c r="P84" s="158">
        <f>IF(P$2&lt;Inputs!$AO31,0,Inputs!$AN31*Inputs!$AQ31)</f>
        <v>0</v>
      </c>
      <c r="Q84" s="158">
        <f>IF(Q$2&lt;Inputs!$AO31,0,Inputs!$AN31*Inputs!$AQ31)</f>
        <v>0</v>
      </c>
      <c r="R84" s="158">
        <f>IF(R$2&lt;Inputs!$AO31,0,Inputs!$AN31*Inputs!$AQ31)</f>
        <v>0</v>
      </c>
      <c r="S84" s="158">
        <f>IF(S$2&lt;Inputs!$AO31,0,Inputs!$AN31*Inputs!$AQ31)</f>
        <v>0</v>
      </c>
      <c r="T84" s="158">
        <f>IF(T$2&lt;Inputs!$AO31,0,Inputs!$AN31*Inputs!$AQ31)</f>
        <v>0</v>
      </c>
      <c r="U84" s="158">
        <f>IF(U$2&lt;Inputs!$AO31,0,Inputs!$AN31*Inputs!$AQ31)</f>
        <v>0</v>
      </c>
      <c r="V84" s="158">
        <f>IF(V$2&lt;Inputs!$AO31,0,Inputs!$AN31*Inputs!$AQ31)</f>
        <v>0</v>
      </c>
      <c r="W84" s="158">
        <f>IF(W$2&lt;Inputs!$AO31,0,Inputs!$AN31*Inputs!$AQ31)</f>
        <v>0</v>
      </c>
      <c r="X84" s="158">
        <f>IF(X$2&lt;Inputs!$AO31,0,Inputs!$AN31*Inputs!$AQ31)</f>
        <v>0</v>
      </c>
      <c r="Y84" s="158">
        <f>IF(Y$2&lt;Inputs!$AO31,0,Inputs!$AN31*Inputs!$AQ31)</f>
        <v>0</v>
      </c>
      <c r="Z84" s="158">
        <f>IF(Z$2&lt;Inputs!$AO31,0,Inputs!$AN31*Inputs!$AQ31)</f>
        <v>0</v>
      </c>
      <c r="AA84" s="158">
        <f>IF(AA$2&lt;Inputs!$AO31,0,Inputs!$AN31*Inputs!$AQ31)</f>
        <v>0</v>
      </c>
      <c r="AB84" s="159">
        <f t="shared" si="47"/>
        <v>0</v>
      </c>
      <c r="AC84" s="158">
        <f>IF(AC$2&lt;Inputs!$AO31,0,Inputs!$AN31*Inputs!$AR31)</f>
        <v>0</v>
      </c>
      <c r="AD84" s="158">
        <f>IF(AD$2&lt;Inputs!$AO31,0,Inputs!$AN31*Inputs!$AR31)</f>
        <v>0</v>
      </c>
      <c r="AE84" s="158">
        <f>IF(AE$2&lt;Inputs!$AO31,0,Inputs!$AN31*Inputs!$AR31)</f>
        <v>0</v>
      </c>
      <c r="AF84" s="158">
        <f>IF(AF$2&lt;Inputs!$AO31,0,Inputs!$AN31*Inputs!$AR31)</f>
        <v>0</v>
      </c>
      <c r="AG84" s="158">
        <f>IF(AG$2&lt;Inputs!$AO31,0,Inputs!$AN31*Inputs!$AR31)</f>
        <v>0</v>
      </c>
      <c r="AH84" s="158">
        <f>IF(AH$2&lt;Inputs!$AO31,0,Inputs!$AN31*Inputs!$AR31)</f>
        <v>0</v>
      </c>
      <c r="AI84" s="158">
        <f>IF(AI$2&lt;Inputs!$AO31,0,Inputs!$AN31*Inputs!$AR31)</f>
        <v>0</v>
      </c>
      <c r="AJ84" s="158">
        <f>IF(AJ$2&lt;Inputs!$AO31,0,Inputs!$AN31*Inputs!$AR31)</f>
        <v>0</v>
      </c>
      <c r="AK84" s="158">
        <f>IF(AK$2&lt;Inputs!$AO31,0,Inputs!$AN31*Inputs!$AR31)</f>
        <v>0</v>
      </c>
      <c r="AL84" s="158">
        <f>IF(AL$2&lt;Inputs!$AO31,0,Inputs!$AN31*Inputs!$AR31)</f>
        <v>0</v>
      </c>
      <c r="AM84" s="158">
        <f>IF(AM$2&lt;Inputs!$AO31,0,Inputs!$AN31*Inputs!$AR31)</f>
        <v>0</v>
      </c>
      <c r="AN84" s="158">
        <f>IF(AN$2&lt;Inputs!$AO31,0,Inputs!$AN31*Inputs!$AR31)</f>
        <v>0</v>
      </c>
      <c r="AO84" s="159">
        <f t="shared" si="48"/>
        <v>0</v>
      </c>
      <c r="AP84" s="158">
        <f>IF(AP$2&lt;Inputs!$AO31,0,Inputs!$AN31*Inputs!$AS31)</f>
        <v>0</v>
      </c>
      <c r="AQ84" s="158">
        <f>IF(AQ$2&lt;Inputs!$AO31,0,Inputs!$AN31*Inputs!$AS31)</f>
        <v>0</v>
      </c>
      <c r="AR84" s="158">
        <f>IF(AR$2&lt;Inputs!$AO31,0,Inputs!$AN31*Inputs!$AS31)</f>
        <v>0</v>
      </c>
      <c r="AS84" s="158">
        <f>IF(AS$2&lt;Inputs!$AO31,0,Inputs!$AN31*Inputs!$AS31)</f>
        <v>0</v>
      </c>
      <c r="AT84" s="158">
        <f>IF(AT$2&lt;Inputs!$AO31,0,Inputs!$AN31*Inputs!$AS31)</f>
        <v>0</v>
      </c>
      <c r="AU84" s="158">
        <f>IF(AU$2&lt;Inputs!$AO31,0,Inputs!$AN31*Inputs!$AS31)</f>
        <v>0</v>
      </c>
      <c r="AV84" s="158">
        <f>IF(AV$2&lt;Inputs!$AO31,0,Inputs!$AN31*Inputs!$AS31)</f>
        <v>0</v>
      </c>
      <c r="AW84" s="158">
        <f>IF(AW$2&lt;Inputs!$AO31,0,Inputs!$AN31*Inputs!$AS31)</f>
        <v>0</v>
      </c>
      <c r="AX84" s="158">
        <f>IF(AX$2&lt;Inputs!$AO31,0,Inputs!$AN31*Inputs!$AS31)</f>
        <v>0</v>
      </c>
      <c r="AY84" s="158">
        <f>IF(AY$2&lt;Inputs!$AO31,0,Inputs!$AN31*Inputs!$AS31)</f>
        <v>0</v>
      </c>
      <c r="AZ84" s="158">
        <f>IF(AZ$2&lt;Inputs!$AO31,0,Inputs!$AN31*Inputs!$AS31)</f>
        <v>0</v>
      </c>
      <c r="BA84" s="158">
        <f>IF(BA$2&lt;Inputs!$AO31,0,Inputs!$AN31*Inputs!$AS31)</f>
        <v>0</v>
      </c>
      <c r="BB84" s="159">
        <f t="shared" si="49"/>
        <v>0</v>
      </c>
      <c r="BC84" s="158">
        <f>IF(BC$2&lt;Inputs!$AO31,0,Inputs!$AN31*Inputs!$AT31)</f>
        <v>0</v>
      </c>
      <c r="BD84" s="158">
        <f>IF(BD$2&lt;Inputs!$AO31,0,Inputs!$AN31*Inputs!$AT31)</f>
        <v>0</v>
      </c>
      <c r="BE84" s="158">
        <f>IF(BE$2&lt;Inputs!$AO31,0,Inputs!$AN31*Inputs!$AT31)</f>
        <v>0</v>
      </c>
      <c r="BF84" s="158">
        <f>IF(BF$2&lt;Inputs!$AO31,0,Inputs!$AN31*Inputs!$AT31)</f>
        <v>0</v>
      </c>
      <c r="BG84" s="158">
        <f>IF(BG$2&lt;Inputs!$AO31,0,Inputs!$AN31*Inputs!$AT31)</f>
        <v>0</v>
      </c>
      <c r="BH84" s="158">
        <f>IF(BH$2&lt;Inputs!$AO31,0,Inputs!$AN31*Inputs!$AT31)</f>
        <v>0</v>
      </c>
      <c r="BI84" s="158">
        <f>IF(BI$2&lt;Inputs!$AO31,0,Inputs!$AN31*Inputs!$AT31)</f>
        <v>0</v>
      </c>
      <c r="BJ84" s="158">
        <f>IF(BJ$2&lt;Inputs!$AO31,0,Inputs!$AN31*Inputs!$AT31)</f>
        <v>0</v>
      </c>
      <c r="BK84" s="158">
        <f>IF(BK$2&lt;Inputs!$AO31,0,Inputs!$AN31*Inputs!$AT31)</f>
        <v>0</v>
      </c>
      <c r="BL84" s="158">
        <f>IF(BL$2&lt;Inputs!$AO31,0,Inputs!$AN31*Inputs!$AT31)</f>
        <v>0</v>
      </c>
      <c r="BM84" s="158">
        <f>IF(BM$2&lt;Inputs!$AO31,0,Inputs!$AN31*Inputs!$AT31)</f>
        <v>0</v>
      </c>
      <c r="BN84" s="158">
        <f>IF(BN$2&lt;Inputs!$AO31,0,Inputs!$AN31*Inputs!$AT31)</f>
        <v>0</v>
      </c>
      <c r="BO84" s="159">
        <f t="shared" si="50"/>
        <v>0</v>
      </c>
    </row>
    <row r="85" ht="15.75" hidden="1" customHeight="1" outlineLevel="1">
      <c r="A85" s="1"/>
      <c r="B85" s="157" t="str">
        <f>Inputs!AL32</f>
        <v>Book 14</v>
      </c>
      <c r="C85" s="158">
        <f>IF(C$2&lt;Inputs!$AO32,0,Inputs!$AN32*Inputs!$AP32)</f>
        <v>0</v>
      </c>
      <c r="D85" s="158">
        <f>IF(D$2&lt;Inputs!$AO32,0,Inputs!$AN32*Inputs!$AP32)</f>
        <v>0</v>
      </c>
      <c r="E85" s="158">
        <f>IF(E$2&lt;Inputs!$AO32,0,Inputs!$AN32*Inputs!$AP32)</f>
        <v>0</v>
      </c>
      <c r="F85" s="158">
        <f>IF(F$2&lt;Inputs!$AO32,0,Inputs!$AN32*Inputs!$AP32)</f>
        <v>0</v>
      </c>
      <c r="G85" s="158">
        <f>IF(G$2&lt;Inputs!$AO32,0,Inputs!$AN32*Inputs!$AP32)</f>
        <v>0</v>
      </c>
      <c r="H85" s="158">
        <f>IF(H$2&lt;Inputs!$AO32,0,Inputs!$AN32*Inputs!$AP32)</f>
        <v>0</v>
      </c>
      <c r="I85" s="158">
        <f>IF(I$2&lt;Inputs!$AO32,0,Inputs!$AN32*Inputs!$AP32)</f>
        <v>0</v>
      </c>
      <c r="J85" s="158">
        <f>IF(J$2&lt;Inputs!$AO32,0,Inputs!$AN32*Inputs!$AP32)</f>
        <v>0</v>
      </c>
      <c r="K85" s="158">
        <f>IF(K$2&lt;Inputs!$AO32,0,Inputs!$AN32*Inputs!$AP32)</f>
        <v>0</v>
      </c>
      <c r="L85" s="158">
        <f>IF(L$2&lt;Inputs!$AO32,0,Inputs!$AN32*Inputs!$AP32)</f>
        <v>0</v>
      </c>
      <c r="M85" s="158">
        <f>IF(M$2&lt;Inputs!$AO32,0,Inputs!$AN32*Inputs!$AP32)</f>
        <v>0</v>
      </c>
      <c r="N85" s="158">
        <f>IF(N$2&lt;Inputs!$AO32,0,Inputs!$AN32*Inputs!$AP32)</f>
        <v>0</v>
      </c>
      <c r="O85" s="159">
        <f t="shared" si="46"/>
        <v>0</v>
      </c>
      <c r="P85" s="158">
        <f>IF(P$2&lt;Inputs!$AO32,0,Inputs!$AN32*Inputs!$AQ32)</f>
        <v>0</v>
      </c>
      <c r="Q85" s="158">
        <f>IF(Q$2&lt;Inputs!$AO32,0,Inputs!$AN32*Inputs!$AQ32)</f>
        <v>0</v>
      </c>
      <c r="R85" s="158">
        <f>IF(R$2&lt;Inputs!$AO32,0,Inputs!$AN32*Inputs!$AQ32)</f>
        <v>0</v>
      </c>
      <c r="S85" s="158">
        <f>IF(S$2&lt;Inputs!$AO32,0,Inputs!$AN32*Inputs!$AQ32)</f>
        <v>0</v>
      </c>
      <c r="T85" s="158">
        <f>IF(T$2&lt;Inputs!$AO32,0,Inputs!$AN32*Inputs!$AQ32)</f>
        <v>0</v>
      </c>
      <c r="U85" s="158">
        <f>IF(U$2&lt;Inputs!$AO32,0,Inputs!$AN32*Inputs!$AQ32)</f>
        <v>0</v>
      </c>
      <c r="V85" s="158">
        <f>IF(V$2&lt;Inputs!$AO32,0,Inputs!$AN32*Inputs!$AQ32)</f>
        <v>0</v>
      </c>
      <c r="W85" s="158">
        <f>IF(W$2&lt;Inputs!$AO32,0,Inputs!$AN32*Inputs!$AQ32)</f>
        <v>0</v>
      </c>
      <c r="X85" s="158">
        <f>IF(X$2&lt;Inputs!$AO32,0,Inputs!$AN32*Inputs!$AQ32)</f>
        <v>0</v>
      </c>
      <c r="Y85" s="158">
        <f>IF(Y$2&lt;Inputs!$AO32,0,Inputs!$AN32*Inputs!$AQ32)</f>
        <v>0</v>
      </c>
      <c r="Z85" s="158">
        <f>IF(Z$2&lt;Inputs!$AO32,0,Inputs!$AN32*Inputs!$AQ32)</f>
        <v>0</v>
      </c>
      <c r="AA85" s="158">
        <f>IF(AA$2&lt;Inputs!$AO32,0,Inputs!$AN32*Inputs!$AQ32)</f>
        <v>0</v>
      </c>
      <c r="AB85" s="159">
        <f t="shared" si="47"/>
        <v>0</v>
      </c>
      <c r="AC85" s="158">
        <f>IF(AC$2&lt;Inputs!$AO32,0,Inputs!$AN32*Inputs!$AR32)</f>
        <v>0</v>
      </c>
      <c r="AD85" s="158">
        <f>IF(AD$2&lt;Inputs!$AO32,0,Inputs!$AN32*Inputs!$AR32)</f>
        <v>0</v>
      </c>
      <c r="AE85" s="158">
        <f>IF(AE$2&lt;Inputs!$AO32,0,Inputs!$AN32*Inputs!$AR32)</f>
        <v>0</v>
      </c>
      <c r="AF85" s="158">
        <f>IF(AF$2&lt;Inputs!$AO32,0,Inputs!$AN32*Inputs!$AR32)</f>
        <v>0</v>
      </c>
      <c r="AG85" s="158">
        <f>IF(AG$2&lt;Inputs!$AO32,0,Inputs!$AN32*Inputs!$AR32)</f>
        <v>0</v>
      </c>
      <c r="AH85" s="158">
        <f>IF(AH$2&lt;Inputs!$AO32,0,Inputs!$AN32*Inputs!$AR32)</f>
        <v>0</v>
      </c>
      <c r="AI85" s="158">
        <f>IF(AI$2&lt;Inputs!$AO32,0,Inputs!$AN32*Inputs!$AR32)</f>
        <v>0</v>
      </c>
      <c r="AJ85" s="158">
        <f>IF(AJ$2&lt;Inputs!$AO32,0,Inputs!$AN32*Inputs!$AR32)</f>
        <v>0</v>
      </c>
      <c r="AK85" s="158">
        <f>IF(AK$2&lt;Inputs!$AO32,0,Inputs!$AN32*Inputs!$AR32)</f>
        <v>0</v>
      </c>
      <c r="AL85" s="158">
        <f>IF(AL$2&lt;Inputs!$AO32,0,Inputs!$AN32*Inputs!$AR32)</f>
        <v>0</v>
      </c>
      <c r="AM85" s="158">
        <f>IF(AM$2&lt;Inputs!$AO32,0,Inputs!$AN32*Inputs!$AR32)</f>
        <v>0</v>
      </c>
      <c r="AN85" s="158">
        <f>IF(AN$2&lt;Inputs!$AO32,0,Inputs!$AN32*Inputs!$AR32)</f>
        <v>0</v>
      </c>
      <c r="AO85" s="159">
        <f t="shared" si="48"/>
        <v>0</v>
      </c>
      <c r="AP85" s="158">
        <f>IF(AP$2&lt;Inputs!$AO32,0,Inputs!$AN32*Inputs!$AS32)</f>
        <v>0</v>
      </c>
      <c r="AQ85" s="158">
        <f>IF(AQ$2&lt;Inputs!$AO32,0,Inputs!$AN32*Inputs!$AS32)</f>
        <v>0</v>
      </c>
      <c r="AR85" s="158">
        <f>IF(AR$2&lt;Inputs!$AO32,0,Inputs!$AN32*Inputs!$AS32)</f>
        <v>0</v>
      </c>
      <c r="AS85" s="158">
        <f>IF(AS$2&lt;Inputs!$AO32,0,Inputs!$AN32*Inputs!$AS32)</f>
        <v>0</v>
      </c>
      <c r="AT85" s="158">
        <f>IF(AT$2&lt;Inputs!$AO32,0,Inputs!$AN32*Inputs!$AS32)</f>
        <v>0</v>
      </c>
      <c r="AU85" s="158">
        <f>IF(AU$2&lt;Inputs!$AO32,0,Inputs!$AN32*Inputs!$AS32)</f>
        <v>0</v>
      </c>
      <c r="AV85" s="158">
        <f>IF(AV$2&lt;Inputs!$AO32,0,Inputs!$AN32*Inputs!$AS32)</f>
        <v>0</v>
      </c>
      <c r="AW85" s="158">
        <f>IF(AW$2&lt;Inputs!$AO32,0,Inputs!$AN32*Inputs!$AS32)</f>
        <v>0</v>
      </c>
      <c r="AX85" s="158">
        <f>IF(AX$2&lt;Inputs!$AO32,0,Inputs!$AN32*Inputs!$AS32)</f>
        <v>0</v>
      </c>
      <c r="AY85" s="158">
        <f>IF(AY$2&lt;Inputs!$AO32,0,Inputs!$AN32*Inputs!$AS32)</f>
        <v>0</v>
      </c>
      <c r="AZ85" s="158">
        <f>IF(AZ$2&lt;Inputs!$AO32,0,Inputs!$AN32*Inputs!$AS32)</f>
        <v>0</v>
      </c>
      <c r="BA85" s="158">
        <f>IF(BA$2&lt;Inputs!$AO32,0,Inputs!$AN32*Inputs!$AS32)</f>
        <v>0</v>
      </c>
      <c r="BB85" s="159">
        <f t="shared" si="49"/>
        <v>0</v>
      </c>
      <c r="BC85" s="158">
        <f>IF(BC$2&lt;Inputs!$AO32,0,Inputs!$AN32*Inputs!$AT32)</f>
        <v>0</v>
      </c>
      <c r="BD85" s="158">
        <f>IF(BD$2&lt;Inputs!$AO32,0,Inputs!$AN32*Inputs!$AT32)</f>
        <v>0</v>
      </c>
      <c r="BE85" s="158">
        <f>IF(BE$2&lt;Inputs!$AO32,0,Inputs!$AN32*Inputs!$AT32)</f>
        <v>0</v>
      </c>
      <c r="BF85" s="158">
        <f>IF(BF$2&lt;Inputs!$AO32,0,Inputs!$AN32*Inputs!$AT32)</f>
        <v>0</v>
      </c>
      <c r="BG85" s="158">
        <f>IF(BG$2&lt;Inputs!$AO32,0,Inputs!$AN32*Inputs!$AT32)</f>
        <v>0</v>
      </c>
      <c r="BH85" s="158">
        <f>IF(BH$2&lt;Inputs!$AO32,0,Inputs!$AN32*Inputs!$AT32)</f>
        <v>0</v>
      </c>
      <c r="BI85" s="158">
        <f>IF(BI$2&lt;Inputs!$AO32,0,Inputs!$AN32*Inputs!$AT32)</f>
        <v>0</v>
      </c>
      <c r="BJ85" s="158">
        <f>IF(BJ$2&lt;Inputs!$AO32,0,Inputs!$AN32*Inputs!$AT32)</f>
        <v>0</v>
      </c>
      <c r="BK85" s="158">
        <f>IF(BK$2&lt;Inputs!$AO32,0,Inputs!$AN32*Inputs!$AT32)</f>
        <v>0</v>
      </c>
      <c r="BL85" s="158">
        <f>IF(BL$2&lt;Inputs!$AO32,0,Inputs!$AN32*Inputs!$AT32)</f>
        <v>0</v>
      </c>
      <c r="BM85" s="158">
        <f>IF(BM$2&lt;Inputs!$AO32,0,Inputs!$AN32*Inputs!$AT32)</f>
        <v>0</v>
      </c>
      <c r="BN85" s="158">
        <f>IF(BN$2&lt;Inputs!$AO32,0,Inputs!$AN32*Inputs!$AT32)</f>
        <v>0</v>
      </c>
      <c r="BO85" s="159">
        <f t="shared" si="50"/>
        <v>0</v>
      </c>
    </row>
    <row r="86" ht="15.75" hidden="1" customHeight="1" outlineLevel="1">
      <c r="A86" s="1"/>
      <c r="B86" s="157" t="str">
        <f>Inputs!AL33</f>
        <v>Book 15</v>
      </c>
      <c r="C86" s="158">
        <f>IF(C$2&lt;Inputs!$AO33,0,Inputs!$AN33*Inputs!$AP33)</f>
        <v>0</v>
      </c>
      <c r="D86" s="158">
        <f>IF(D$2&lt;Inputs!$AO33,0,Inputs!$AN33*Inputs!$AP33)</f>
        <v>0</v>
      </c>
      <c r="E86" s="158">
        <f>IF(E$2&lt;Inputs!$AO33,0,Inputs!$AN33*Inputs!$AP33)</f>
        <v>0</v>
      </c>
      <c r="F86" s="158">
        <f>IF(F$2&lt;Inputs!$AO33,0,Inputs!$AN33*Inputs!$AP33)</f>
        <v>0</v>
      </c>
      <c r="G86" s="158">
        <f>IF(G$2&lt;Inputs!$AO33,0,Inputs!$AN33*Inputs!$AP33)</f>
        <v>0</v>
      </c>
      <c r="H86" s="158">
        <f>IF(H$2&lt;Inputs!$AO33,0,Inputs!$AN33*Inputs!$AP33)</f>
        <v>0</v>
      </c>
      <c r="I86" s="158">
        <f>IF(I$2&lt;Inputs!$AO33,0,Inputs!$AN33*Inputs!$AP33)</f>
        <v>0</v>
      </c>
      <c r="J86" s="158">
        <f>IF(J$2&lt;Inputs!$AO33,0,Inputs!$AN33*Inputs!$AP33)</f>
        <v>0</v>
      </c>
      <c r="K86" s="158">
        <f>IF(K$2&lt;Inputs!$AO33,0,Inputs!$AN33*Inputs!$AP33)</f>
        <v>0</v>
      </c>
      <c r="L86" s="158">
        <f>IF(L$2&lt;Inputs!$AO33,0,Inputs!$AN33*Inputs!$AP33)</f>
        <v>0</v>
      </c>
      <c r="M86" s="158">
        <f>IF(M$2&lt;Inputs!$AO33,0,Inputs!$AN33*Inputs!$AP33)</f>
        <v>0</v>
      </c>
      <c r="N86" s="158">
        <f>IF(N$2&lt;Inputs!$AO33,0,Inputs!$AN33*Inputs!$AP33)</f>
        <v>0</v>
      </c>
      <c r="O86" s="159">
        <f t="shared" si="46"/>
        <v>0</v>
      </c>
      <c r="P86" s="158">
        <f>IF(P$2&lt;Inputs!$AO33,0,Inputs!$AN33*Inputs!$AQ33)</f>
        <v>0</v>
      </c>
      <c r="Q86" s="158">
        <f>IF(Q$2&lt;Inputs!$AO33,0,Inputs!$AN33*Inputs!$AQ33)</f>
        <v>0</v>
      </c>
      <c r="R86" s="158">
        <f>IF(R$2&lt;Inputs!$AO33,0,Inputs!$AN33*Inputs!$AQ33)</f>
        <v>0</v>
      </c>
      <c r="S86" s="158">
        <f>IF(S$2&lt;Inputs!$AO33,0,Inputs!$AN33*Inputs!$AQ33)</f>
        <v>0</v>
      </c>
      <c r="T86" s="158">
        <f>IF(T$2&lt;Inputs!$AO33,0,Inputs!$AN33*Inputs!$AQ33)</f>
        <v>0</v>
      </c>
      <c r="U86" s="158">
        <f>IF(U$2&lt;Inputs!$AO33,0,Inputs!$AN33*Inputs!$AQ33)</f>
        <v>0</v>
      </c>
      <c r="V86" s="158">
        <f>IF(V$2&lt;Inputs!$AO33,0,Inputs!$AN33*Inputs!$AQ33)</f>
        <v>0</v>
      </c>
      <c r="W86" s="158">
        <f>IF(W$2&lt;Inputs!$AO33,0,Inputs!$AN33*Inputs!$AQ33)</f>
        <v>0</v>
      </c>
      <c r="X86" s="158">
        <f>IF(X$2&lt;Inputs!$AO33,0,Inputs!$AN33*Inputs!$AQ33)</f>
        <v>0</v>
      </c>
      <c r="Y86" s="158">
        <f>IF(Y$2&lt;Inputs!$AO33,0,Inputs!$AN33*Inputs!$AQ33)</f>
        <v>0</v>
      </c>
      <c r="Z86" s="158">
        <f>IF(Z$2&lt;Inputs!$AO33,0,Inputs!$AN33*Inputs!$AQ33)</f>
        <v>0</v>
      </c>
      <c r="AA86" s="158">
        <f>IF(AA$2&lt;Inputs!$AO33,0,Inputs!$AN33*Inputs!$AQ33)</f>
        <v>0</v>
      </c>
      <c r="AB86" s="159">
        <f t="shared" si="47"/>
        <v>0</v>
      </c>
      <c r="AC86" s="158">
        <f>IF(AC$2&lt;Inputs!$AO33,0,Inputs!$AN33*Inputs!$AR33)</f>
        <v>0</v>
      </c>
      <c r="AD86" s="158">
        <f>IF(AD$2&lt;Inputs!$AO33,0,Inputs!$AN33*Inputs!$AR33)</f>
        <v>0</v>
      </c>
      <c r="AE86" s="158">
        <f>IF(AE$2&lt;Inputs!$AO33,0,Inputs!$AN33*Inputs!$AR33)</f>
        <v>0</v>
      </c>
      <c r="AF86" s="158">
        <f>IF(AF$2&lt;Inputs!$AO33,0,Inputs!$AN33*Inputs!$AR33)</f>
        <v>0</v>
      </c>
      <c r="AG86" s="158">
        <f>IF(AG$2&lt;Inputs!$AO33,0,Inputs!$AN33*Inputs!$AR33)</f>
        <v>0</v>
      </c>
      <c r="AH86" s="158">
        <f>IF(AH$2&lt;Inputs!$AO33,0,Inputs!$AN33*Inputs!$AR33)</f>
        <v>0</v>
      </c>
      <c r="AI86" s="158">
        <f>IF(AI$2&lt;Inputs!$AO33,0,Inputs!$AN33*Inputs!$AR33)</f>
        <v>0</v>
      </c>
      <c r="AJ86" s="158">
        <f>IF(AJ$2&lt;Inputs!$AO33,0,Inputs!$AN33*Inputs!$AR33)</f>
        <v>0</v>
      </c>
      <c r="AK86" s="158">
        <f>IF(AK$2&lt;Inputs!$AO33,0,Inputs!$AN33*Inputs!$AR33)</f>
        <v>0</v>
      </c>
      <c r="AL86" s="158">
        <f>IF(AL$2&lt;Inputs!$AO33,0,Inputs!$AN33*Inputs!$AR33)</f>
        <v>0</v>
      </c>
      <c r="AM86" s="158">
        <f>IF(AM$2&lt;Inputs!$AO33,0,Inputs!$AN33*Inputs!$AR33)</f>
        <v>0</v>
      </c>
      <c r="AN86" s="158">
        <f>IF(AN$2&lt;Inputs!$AO33,0,Inputs!$AN33*Inputs!$AR33)</f>
        <v>0</v>
      </c>
      <c r="AO86" s="159">
        <f t="shared" si="48"/>
        <v>0</v>
      </c>
      <c r="AP86" s="158">
        <f>IF(AP$2&lt;Inputs!$AO33,0,Inputs!$AN33*Inputs!$AS33)</f>
        <v>0</v>
      </c>
      <c r="AQ86" s="158">
        <f>IF(AQ$2&lt;Inputs!$AO33,0,Inputs!$AN33*Inputs!$AS33)</f>
        <v>0</v>
      </c>
      <c r="AR86" s="158">
        <f>IF(AR$2&lt;Inputs!$AO33,0,Inputs!$AN33*Inputs!$AS33)</f>
        <v>0</v>
      </c>
      <c r="AS86" s="158">
        <f>IF(AS$2&lt;Inputs!$AO33,0,Inputs!$AN33*Inputs!$AS33)</f>
        <v>0</v>
      </c>
      <c r="AT86" s="158">
        <f>IF(AT$2&lt;Inputs!$AO33,0,Inputs!$AN33*Inputs!$AS33)</f>
        <v>0</v>
      </c>
      <c r="AU86" s="158">
        <f>IF(AU$2&lt;Inputs!$AO33,0,Inputs!$AN33*Inputs!$AS33)</f>
        <v>0</v>
      </c>
      <c r="AV86" s="158">
        <f>IF(AV$2&lt;Inputs!$AO33,0,Inputs!$AN33*Inputs!$AS33)</f>
        <v>0</v>
      </c>
      <c r="AW86" s="158">
        <f>IF(AW$2&lt;Inputs!$AO33,0,Inputs!$AN33*Inputs!$AS33)</f>
        <v>0</v>
      </c>
      <c r="AX86" s="158">
        <f>IF(AX$2&lt;Inputs!$AO33,0,Inputs!$AN33*Inputs!$AS33)</f>
        <v>0</v>
      </c>
      <c r="AY86" s="158">
        <f>IF(AY$2&lt;Inputs!$AO33,0,Inputs!$AN33*Inputs!$AS33)</f>
        <v>0</v>
      </c>
      <c r="AZ86" s="158">
        <f>IF(AZ$2&lt;Inputs!$AO33,0,Inputs!$AN33*Inputs!$AS33)</f>
        <v>0</v>
      </c>
      <c r="BA86" s="158">
        <f>IF(BA$2&lt;Inputs!$AO33,0,Inputs!$AN33*Inputs!$AS33)</f>
        <v>0</v>
      </c>
      <c r="BB86" s="159">
        <f t="shared" si="49"/>
        <v>0</v>
      </c>
      <c r="BC86" s="158">
        <f>IF(BC$2&lt;Inputs!$AO33,0,Inputs!$AN33*Inputs!$AT33)</f>
        <v>0</v>
      </c>
      <c r="BD86" s="158">
        <f>IF(BD$2&lt;Inputs!$AO33,0,Inputs!$AN33*Inputs!$AT33)</f>
        <v>0</v>
      </c>
      <c r="BE86" s="158">
        <f>IF(BE$2&lt;Inputs!$AO33,0,Inputs!$AN33*Inputs!$AT33)</f>
        <v>0</v>
      </c>
      <c r="BF86" s="158">
        <f>IF(BF$2&lt;Inputs!$AO33,0,Inputs!$AN33*Inputs!$AT33)</f>
        <v>0</v>
      </c>
      <c r="BG86" s="158">
        <f>IF(BG$2&lt;Inputs!$AO33,0,Inputs!$AN33*Inputs!$AT33)</f>
        <v>0</v>
      </c>
      <c r="BH86" s="158">
        <f>IF(BH$2&lt;Inputs!$AO33,0,Inputs!$AN33*Inputs!$AT33)</f>
        <v>0</v>
      </c>
      <c r="BI86" s="158">
        <f>IF(BI$2&lt;Inputs!$AO33,0,Inputs!$AN33*Inputs!$AT33)</f>
        <v>0</v>
      </c>
      <c r="BJ86" s="158">
        <f>IF(BJ$2&lt;Inputs!$AO33,0,Inputs!$AN33*Inputs!$AT33)</f>
        <v>0</v>
      </c>
      <c r="BK86" s="158">
        <f>IF(BK$2&lt;Inputs!$AO33,0,Inputs!$AN33*Inputs!$AT33)</f>
        <v>0</v>
      </c>
      <c r="BL86" s="158">
        <f>IF(BL$2&lt;Inputs!$AO33,0,Inputs!$AN33*Inputs!$AT33)</f>
        <v>0</v>
      </c>
      <c r="BM86" s="158">
        <f>IF(BM$2&lt;Inputs!$AO33,0,Inputs!$AN33*Inputs!$AT33)</f>
        <v>0</v>
      </c>
      <c r="BN86" s="158">
        <f>IF(BN$2&lt;Inputs!$AO33,0,Inputs!$AN33*Inputs!$AT33)</f>
        <v>0</v>
      </c>
      <c r="BO86" s="159">
        <f t="shared" si="50"/>
        <v>0</v>
      </c>
    </row>
    <row r="87" ht="15.75" hidden="1" customHeight="1" outlineLevel="1">
      <c r="A87" s="1"/>
      <c r="B87" s="157" t="str">
        <f>Inputs!AL34</f>
        <v>Book 16</v>
      </c>
      <c r="C87" s="158">
        <f>IF(C$2&lt;Inputs!$AO34,0,Inputs!$AN34*Inputs!$AP34)</f>
        <v>0</v>
      </c>
      <c r="D87" s="158">
        <f>IF(D$2&lt;Inputs!$AO34,0,Inputs!$AN34*Inputs!$AP34)</f>
        <v>0</v>
      </c>
      <c r="E87" s="158">
        <f>IF(E$2&lt;Inputs!$AO34,0,Inputs!$AN34*Inputs!$AP34)</f>
        <v>0</v>
      </c>
      <c r="F87" s="158">
        <f>IF(F$2&lt;Inputs!$AO34,0,Inputs!$AN34*Inputs!$AP34)</f>
        <v>0</v>
      </c>
      <c r="G87" s="158">
        <f>IF(G$2&lt;Inputs!$AO34,0,Inputs!$AN34*Inputs!$AP34)</f>
        <v>0</v>
      </c>
      <c r="H87" s="158">
        <f>IF(H$2&lt;Inputs!$AO34,0,Inputs!$AN34*Inputs!$AP34)</f>
        <v>0</v>
      </c>
      <c r="I87" s="158">
        <f>IF(I$2&lt;Inputs!$AO34,0,Inputs!$AN34*Inputs!$AP34)</f>
        <v>0</v>
      </c>
      <c r="J87" s="158">
        <f>IF(J$2&lt;Inputs!$AO34,0,Inputs!$AN34*Inputs!$AP34)</f>
        <v>0</v>
      </c>
      <c r="K87" s="158">
        <f>IF(K$2&lt;Inputs!$AO34,0,Inputs!$AN34*Inputs!$AP34)</f>
        <v>0</v>
      </c>
      <c r="L87" s="158">
        <f>IF(L$2&lt;Inputs!$AO34,0,Inputs!$AN34*Inputs!$AP34)</f>
        <v>0</v>
      </c>
      <c r="M87" s="158">
        <f>IF(M$2&lt;Inputs!$AO34,0,Inputs!$AN34*Inputs!$AP34)</f>
        <v>0</v>
      </c>
      <c r="N87" s="158">
        <f>IF(N$2&lt;Inputs!$AO34,0,Inputs!$AN34*Inputs!$AP34)</f>
        <v>0</v>
      </c>
      <c r="O87" s="159">
        <f t="shared" si="46"/>
        <v>0</v>
      </c>
      <c r="P87" s="158">
        <f>IF(P$2&lt;Inputs!$AO34,0,Inputs!$AN34*Inputs!$AQ34)</f>
        <v>0</v>
      </c>
      <c r="Q87" s="158">
        <f>IF(Q$2&lt;Inputs!$AO34,0,Inputs!$AN34*Inputs!$AQ34)</f>
        <v>0</v>
      </c>
      <c r="R87" s="158">
        <f>IF(R$2&lt;Inputs!$AO34,0,Inputs!$AN34*Inputs!$AQ34)</f>
        <v>0</v>
      </c>
      <c r="S87" s="158">
        <f>IF(S$2&lt;Inputs!$AO34,0,Inputs!$AN34*Inputs!$AQ34)</f>
        <v>0</v>
      </c>
      <c r="T87" s="158">
        <f>IF(T$2&lt;Inputs!$AO34,0,Inputs!$AN34*Inputs!$AQ34)</f>
        <v>0</v>
      </c>
      <c r="U87" s="158">
        <f>IF(U$2&lt;Inputs!$AO34,0,Inputs!$AN34*Inputs!$AQ34)</f>
        <v>0</v>
      </c>
      <c r="V87" s="158">
        <f>IF(V$2&lt;Inputs!$AO34,0,Inputs!$AN34*Inputs!$AQ34)</f>
        <v>0</v>
      </c>
      <c r="W87" s="158">
        <f>IF(W$2&lt;Inputs!$AO34,0,Inputs!$AN34*Inputs!$AQ34)</f>
        <v>0</v>
      </c>
      <c r="X87" s="158">
        <f>IF(X$2&lt;Inputs!$AO34,0,Inputs!$AN34*Inputs!$AQ34)</f>
        <v>0</v>
      </c>
      <c r="Y87" s="158">
        <f>IF(Y$2&lt;Inputs!$AO34,0,Inputs!$AN34*Inputs!$AQ34)</f>
        <v>0</v>
      </c>
      <c r="Z87" s="158">
        <f>IF(Z$2&lt;Inputs!$AO34,0,Inputs!$AN34*Inputs!$AQ34)</f>
        <v>0</v>
      </c>
      <c r="AA87" s="158">
        <f>IF(AA$2&lt;Inputs!$AO34,0,Inputs!$AN34*Inputs!$AQ34)</f>
        <v>0</v>
      </c>
      <c r="AB87" s="159">
        <f t="shared" si="47"/>
        <v>0</v>
      </c>
      <c r="AC87" s="158">
        <f>IF(AC$2&lt;Inputs!$AO34,0,Inputs!$AN34*Inputs!$AR34)</f>
        <v>0</v>
      </c>
      <c r="AD87" s="158">
        <f>IF(AD$2&lt;Inputs!$AO34,0,Inputs!$AN34*Inputs!$AR34)</f>
        <v>0</v>
      </c>
      <c r="AE87" s="158">
        <f>IF(AE$2&lt;Inputs!$AO34,0,Inputs!$AN34*Inputs!$AR34)</f>
        <v>0</v>
      </c>
      <c r="AF87" s="158">
        <f>IF(AF$2&lt;Inputs!$AO34,0,Inputs!$AN34*Inputs!$AR34)</f>
        <v>0</v>
      </c>
      <c r="AG87" s="158">
        <f>IF(AG$2&lt;Inputs!$AO34,0,Inputs!$AN34*Inputs!$AR34)</f>
        <v>0</v>
      </c>
      <c r="AH87" s="158">
        <f>IF(AH$2&lt;Inputs!$AO34,0,Inputs!$AN34*Inputs!$AR34)</f>
        <v>0</v>
      </c>
      <c r="AI87" s="158">
        <f>IF(AI$2&lt;Inputs!$AO34,0,Inputs!$AN34*Inputs!$AR34)</f>
        <v>0</v>
      </c>
      <c r="AJ87" s="158">
        <f>IF(AJ$2&lt;Inputs!$AO34,0,Inputs!$AN34*Inputs!$AR34)</f>
        <v>0</v>
      </c>
      <c r="AK87" s="158">
        <f>IF(AK$2&lt;Inputs!$AO34,0,Inputs!$AN34*Inputs!$AR34)</f>
        <v>0</v>
      </c>
      <c r="AL87" s="158">
        <f>IF(AL$2&lt;Inputs!$AO34,0,Inputs!$AN34*Inputs!$AR34)</f>
        <v>0</v>
      </c>
      <c r="AM87" s="158">
        <f>IF(AM$2&lt;Inputs!$AO34,0,Inputs!$AN34*Inputs!$AR34)</f>
        <v>0</v>
      </c>
      <c r="AN87" s="158">
        <f>IF(AN$2&lt;Inputs!$AO34,0,Inputs!$AN34*Inputs!$AR34)</f>
        <v>0</v>
      </c>
      <c r="AO87" s="159">
        <f t="shared" si="48"/>
        <v>0</v>
      </c>
      <c r="AP87" s="158">
        <f>IF(AP$2&lt;Inputs!$AO34,0,Inputs!$AN34*Inputs!$AS34)</f>
        <v>0</v>
      </c>
      <c r="AQ87" s="158">
        <f>IF(AQ$2&lt;Inputs!$AO34,0,Inputs!$AN34*Inputs!$AS34)</f>
        <v>0</v>
      </c>
      <c r="AR87" s="158">
        <f>IF(AR$2&lt;Inputs!$AO34,0,Inputs!$AN34*Inputs!$AS34)</f>
        <v>0</v>
      </c>
      <c r="AS87" s="158">
        <f>IF(AS$2&lt;Inputs!$AO34,0,Inputs!$AN34*Inputs!$AS34)</f>
        <v>0</v>
      </c>
      <c r="AT87" s="158">
        <f>IF(AT$2&lt;Inputs!$AO34,0,Inputs!$AN34*Inputs!$AS34)</f>
        <v>0</v>
      </c>
      <c r="AU87" s="158">
        <f>IF(AU$2&lt;Inputs!$AO34,0,Inputs!$AN34*Inputs!$AS34)</f>
        <v>0</v>
      </c>
      <c r="AV87" s="158">
        <f>IF(AV$2&lt;Inputs!$AO34,0,Inputs!$AN34*Inputs!$AS34)</f>
        <v>0</v>
      </c>
      <c r="AW87" s="158">
        <f>IF(AW$2&lt;Inputs!$AO34,0,Inputs!$AN34*Inputs!$AS34)</f>
        <v>0</v>
      </c>
      <c r="AX87" s="158">
        <f>IF(AX$2&lt;Inputs!$AO34,0,Inputs!$AN34*Inputs!$AS34)</f>
        <v>0</v>
      </c>
      <c r="AY87" s="158">
        <f>IF(AY$2&lt;Inputs!$AO34,0,Inputs!$AN34*Inputs!$AS34)</f>
        <v>0</v>
      </c>
      <c r="AZ87" s="158">
        <f>IF(AZ$2&lt;Inputs!$AO34,0,Inputs!$AN34*Inputs!$AS34)</f>
        <v>0</v>
      </c>
      <c r="BA87" s="158">
        <f>IF(BA$2&lt;Inputs!$AO34,0,Inputs!$AN34*Inputs!$AS34)</f>
        <v>0</v>
      </c>
      <c r="BB87" s="159">
        <f t="shared" si="49"/>
        <v>0</v>
      </c>
      <c r="BC87" s="158">
        <f>IF(BC$2&lt;Inputs!$AO34,0,Inputs!$AN34*Inputs!$AT34)</f>
        <v>0</v>
      </c>
      <c r="BD87" s="158">
        <f>IF(BD$2&lt;Inputs!$AO34,0,Inputs!$AN34*Inputs!$AT34)</f>
        <v>0</v>
      </c>
      <c r="BE87" s="158">
        <f>IF(BE$2&lt;Inputs!$AO34,0,Inputs!$AN34*Inputs!$AT34)</f>
        <v>0</v>
      </c>
      <c r="BF87" s="158">
        <f>IF(BF$2&lt;Inputs!$AO34,0,Inputs!$AN34*Inputs!$AT34)</f>
        <v>0</v>
      </c>
      <c r="BG87" s="158">
        <f>IF(BG$2&lt;Inputs!$AO34,0,Inputs!$AN34*Inputs!$AT34)</f>
        <v>0</v>
      </c>
      <c r="BH87" s="158">
        <f>IF(BH$2&lt;Inputs!$AO34,0,Inputs!$AN34*Inputs!$AT34)</f>
        <v>0</v>
      </c>
      <c r="BI87" s="158">
        <f>IF(BI$2&lt;Inputs!$AO34,0,Inputs!$AN34*Inputs!$AT34)</f>
        <v>0</v>
      </c>
      <c r="BJ87" s="158">
        <f>IF(BJ$2&lt;Inputs!$AO34,0,Inputs!$AN34*Inputs!$AT34)</f>
        <v>0</v>
      </c>
      <c r="BK87" s="158">
        <f>IF(BK$2&lt;Inputs!$AO34,0,Inputs!$AN34*Inputs!$AT34)</f>
        <v>0</v>
      </c>
      <c r="BL87" s="158">
        <f>IF(BL$2&lt;Inputs!$AO34,0,Inputs!$AN34*Inputs!$AT34)</f>
        <v>0</v>
      </c>
      <c r="BM87" s="158">
        <f>IF(BM$2&lt;Inputs!$AO34,0,Inputs!$AN34*Inputs!$AT34)</f>
        <v>0</v>
      </c>
      <c r="BN87" s="158">
        <f>IF(BN$2&lt;Inputs!$AO34,0,Inputs!$AN34*Inputs!$AT34)</f>
        <v>0</v>
      </c>
      <c r="BO87" s="159">
        <f t="shared" si="50"/>
        <v>0</v>
      </c>
    </row>
    <row r="88" ht="15.75" hidden="1" customHeight="1" outlineLevel="1">
      <c r="A88" s="1"/>
      <c r="B88" s="157" t="str">
        <f>Inputs!AL35</f>
        <v>Book 17</v>
      </c>
      <c r="C88" s="158">
        <f>IF(C$2&lt;Inputs!$AO35,0,Inputs!$AN35*Inputs!$AP35)</f>
        <v>0</v>
      </c>
      <c r="D88" s="158">
        <f>IF(D$2&lt;Inputs!$AO35,0,Inputs!$AN35*Inputs!$AP35)</f>
        <v>0</v>
      </c>
      <c r="E88" s="158">
        <f>IF(E$2&lt;Inputs!$AO35,0,Inputs!$AN35*Inputs!$AP35)</f>
        <v>0</v>
      </c>
      <c r="F88" s="158">
        <f>IF(F$2&lt;Inputs!$AO35,0,Inputs!$AN35*Inputs!$AP35)</f>
        <v>0</v>
      </c>
      <c r="G88" s="158">
        <f>IF(G$2&lt;Inputs!$AO35,0,Inputs!$AN35*Inputs!$AP35)</f>
        <v>0</v>
      </c>
      <c r="H88" s="158">
        <f>IF(H$2&lt;Inputs!$AO35,0,Inputs!$AN35*Inputs!$AP35)</f>
        <v>0</v>
      </c>
      <c r="I88" s="158">
        <f>IF(I$2&lt;Inputs!$AO35,0,Inputs!$AN35*Inputs!$AP35)</f>
        <v>0</v>
      </c>
      <c r="J88" s="158">
        <f>IF(J$2&lt;Inputs!$AO35,0,Inputs!$AN35*Inputs!$AP35)</f>
        <v>0</v>
      </c>
      <c r="K88" s="158">
        <f>IF(K$2&lt;Inputs!$AO35,0,Inputs!$AN35*Inputs!$AP35)</f>
        <v>0</v>
      </c>
      <c r="L88" s="158">
        <f>IF(L$2&lt;Inputs!$AO35,0,Inputs!$AN35*Inputs!$AP35)</f>
        <v>0</v>
      </c>
      <c r="M88" s="158">
        <f>IF(M$2&lt;Inputs!$AO35,0,Inputs!$AN35*Inputs!$AP35)</f>
        <v>0</v>
      </c>
      <c r="N88" s="158">
        <f>IF(N$2&lt;Inputs!$AO35,0,Inputs!$AN35*Inputs!$AP35)</f>
        <v>0</v>
      </c>
      <c r="O88" s="159">
        <f t="shared" si="46"/>
        <v>0</v>
      </c>
      <c r="P88" s="158">
        <f>IF(P$2&lt;Inputs!$AO35,0,Inputs!$AN35*Inputs!$AQ35)</f>
        <v>0</v>
      </c>
      <c r="Q88" s="158">
        <f>IF(Q$2&lt;Inputs!$AO35,0,Inputs!$AN35*Inputs!$AQ35)</f>
        <v>0</v>
      </c>
      <c r="R88" s="158">
        <f>IF(R$2&lt;Inputs!$AO35,0,Inputs!$AN35*Inputs!$AQ35)</f>
        <v>0</v>
      </c>
      <c r="S88" s="158">
        <f>IF(S$2&lt;Inputs!$AO35,0,Inputs!$AN35*Inputs!$AQ35)</f>
        <v>0</v>
      </c>
      <c r="T88" s="158">
        <f>IF(T$2&lt;Inputs!$AO35,0,Inputs!$AN35*Inputs!$AQ35)</f>
        <v>0</v>
      </c>
      <c r="U88" s="158">
        <f>IF(U$2&lt;Inputs!$AO35,0,Inputs!$AN35*Inputs!$AQ35)</f>
        <v>0</v>
      </c>
      <c r="V88" s="158">
        <f>IF(V$2&lt;Inputs!$AO35,0,Inputs!$AN35*Inputs!$AQ35)</f>
        <v>0</v>
      </c>
      <c r="W88" s="158">
        <f>IF(W$2&lt;Inputs!$AO35,0,Inputs!$AN35*Inputs!$AQ35)</f>
        <v>0</v>
      </c>
      <c r="X88" s="158">
        <f>IF(X$2&lt;Inputs!$AO35,0,Inputs!$AN35*Inputs!$AQ35)</f>
        <v>0</v>
      </c>
      <c r="Y88" s="158">
        <f>IF(Y$2&lt;Inputs!$AO35,0,Inputs!$AN35*Inputs!$AQ35)</f>
        <v>0</v>
      </c>
      <c r="Z88" s="158">
        <f>IF(Z$2&lt;Inputs!$AO35,0,Inputs!$AN35*Inputs!$AQ35)</f>
        <v>0</v>
      </c>
      <c r="AA88" s="158">
        <f>IF(AA$2&lt;Inputs!$AO35,0,Inputs!$AN35*Inputs!$AQ35)</f>
        <v>0</v>
      </c>
      <c r="AB88" s="159">
        <f t="shared" si="47"/>
        <v>0</v>
      </c>
      <c r="AC88" s="158">
        <f>IF(AC$2&lt;Inputs!$AO35,0,Inputs!$AN35*Inputs!$AR35)</f>
        <v>0</v>
      </c>
      <c r="AD88" s="158">
        <f>IF(AD$2&lt;Inputs!$AO35,0,Inputs!$AN35*Inputs!$AR35)</f>
        <v>0</v>
      </c>
      <c r="AE88" s="158">
        <f>IF(AE$2&lt;Inputs!$AO35,0,Inputs!$AN35*Inputs!$AR35)</f>
        <v>0</v>
      </c>
      <c r="AF88" s="158">
        <f>IF(AF$2&lt;Inputs!$AO35,0,Inputs!$AN35*Inputs!$AR35)</f>
        <v>0</v>
      </c>
      <c r="AG88" s="158">
        <f>IF(AG$2&lt;Inputs!$AO35,0,Inputs!$AN35*Inputs!$AR35)</f>
        <v>0</v>
      </c>
      <c r="AH88" s="158">
        <f>IF(AH$2&lt;Inputs!$AO35,0,Inputs!$AN35*Inputs!$AR35)</f>
        <v>0</v>
      </c>
      <c r="AI88" s="158">
        <f>IF(AI$2&lt;Inputs!$AO35,0,Inputs!$AN35*Inputs!$AR35)</f>
        <v>0</v>
      </c>
      <c r="AJ88" s="158">
        <f>IF(AJ$2&lt;Inputs!$AO35,0,Inputs!$AN35*Inputs!$AR35)</f>
        <v>0</v>
      </c>
      <c r="AK88" s="158">
        <f>IF(AK$2&lt;Inputs!$AO35,0,Inputs!$AN35*Inputs!$AR35)</f>
        <v>0</v>
      </c>
      <c r="AL88" s="158">
        <f>IF(AL$2&lt;Inputs!$AO35,0,Inputs!$AN35*Inputs!$AR35)</f>
        <v>0</v>
      </c>
      <c r="AM88" s="158">
        <f>IF(AM$2&lt;Inputs!$AO35,0,Inputs!$AN35*Inputs!$AR35)</f>
        <v>0</v>
      </c>
      <c r="AN88" s="158">
        <f>IF(AN$2&lt;Inputs!$AO35,0,Inputs!$AN35*Inputs!$AR35)</f>
        <v>0</v>
      </c>
      <c r="AO88" s="159">
        <f t="shared" si="48"/>
        <v>0</v>
      </c>
      <c r="AP88" s="158">
        <f>IF(AP$2&lt;Inputs!$AO35,0,Inputs!$AN35*Inputs!$AS35)</f>
        <v>0</v>
      </c>
      <c r="AQ88" s="158">
        <f>IF(AQ$2&lt;Inputs!$AO35,0,Inputs!$AN35*Inputs!$AS35)</f>
        <v>0</v>
      </c>
      <c r="AR88" s="158">
        <f>IF(AR$2&lt;Inputs!$AO35,0,Inputs!$AN35*Inputs!$AS35)</f>
        <v>0</v>
      </c>
      <c r="AS88" s="158">
        <f>IF(AS$2&lt;Inputs!$AO35,0,Inputs!$AN35*Inputs!$AS35)</f>
        <v>0</v>
      </c>
      <c r="AT88" s="158">
        <f>IF(AT$2&lt;Inputs!$AO35,0,Inputs!$AN35*Inputs!$AS35)</f>
        <v>0</v>
      </c>
      <c r="AU88" s="158">
        <f>IF(AU$2&lt;Inputs!$AO35,0,Inputs!$AN35*Inputs!$AS35)</f>
        <v>0</v>
      </c>
      <c r="AV88" s="158">
        <f>IF(AV$2&lt;Inputs!$AO35,0,Inputs!$AN35*Inputs!$AS35)</f>
        <v>0</v>
      </c>
      <c r="AW88" s="158">
        <f>IF(AW$2&lt;Inputs!$AO35,0,Inputs!$AN35*Inputs!$AS35)</f>
        <v>0</v>
      </c>
      <c r="AX88" s="158">
        <f>IF(AX$2&lt;Inputs!$AO35,0,Inputs!$AN35*Inputs!$AS35)</f>
        <v>0</v>
      </c>
      <c r="AY88" s="158">
        <f>IF(AY$2&lt;Inputs!$AO35,0,Inputs!$AN35*Inputs!$AS35)</f>
        <v>0</v>
      </c>
      <c r="AZ88" s="158">
        <f>IF(AZ$2&lt;Inputs!$AO35,0,Inputs!$AN35*Inputs!$AS35)</f>
        <v>0</v>
      </c>
      <c r="BA88" s="158">
        <f>IF(BA$2&lt;Inputs!$AO35,0,Inputs!$AN35*Inputs!$AS35)</f>
        <v>0</v>
      </c>
      <c r="BB88" s="159">
        <f t="shared" si="49"/>
        <v>0</v>
      </c>
      <c r="BC88" s="158">
        <f>IF(BC$2&lt;Inputs!$AO35,0,Inputs!$AN35*Inputs!$AT35)</f>
        <v>0</v>
      </c>
      <c r="BD88" s="158">
        <f>IF(BD$2&lt;Inputs!$AO35,0,Inputs!$AN35*Inputs!$AT35)</f>
        <v>0</v>
      </c>
      <c r="BE88" s="158">
        <f>IF(BE$2&lt;Inputs!$AO35,0,Inputs!$AN35*Inputs!$AT35)</f>
        <v>0</v>
      </c>
      <c r="BF88" s="158">
        <f>IF(BF$2&lt;Inputs!$AO35,0,Inputs!$AN35*Inputs!$AT35)</f>
        <v>0</v>
      </c>
      <c r="BG88" s="158">
        <f>IF(BG$2&lt;Inputs!$AO35,0,Inputs!$AN35*Inputs!$AT35)</f>
        <v>0</v>
      </c>
      <c r="BH88" s="158">
        <f>IF(BH$2&lt;Inputs!$AO35,0,Inputs!$AN35*Inputs!$AT35)</f>
        <v>0</v>
      </c>
      <c r="BI88" s="158">
        <f>IF(BI$2&lt;Inputs!$AO35,0,Inputs!$AN35*Inputs!$AT35)</f>
        <v>0</v>
      </c>
      <c r="BJ88" s="158">
        <f>IF(BJ$2&lt;Inputs!$AO35,0,Inputs!$AN35*Inputs!$AT35)</f>
        <v>0</v>
      </c>
      <c r="BK88" s="158">
        <f>IF(BK$2&lt;Inputs!$AO35,0,Inputs!$AN35*Inputs!$AT35)</f>
        <v>0</v>
      </c>
      <c r="BL88" s="158">
        <f>IF(BL$2&lt;Inputs!$AO35,0,Inputs!$AN35*Inputs!$AT35)</f>
        <v>0</v>
      </c>
      <c r="BM88" s="158">
        <f>IF(BM$2&lt;Inputs!$AO35,0,Inputs!$AN35*Inputs!$AT35)</f>
        <v>0</v>
      </c>
      <c r="BN88" s="158">
        <f>IF(BN$2&lt;Inputs!$AO35,0,Inputs!$AN35*Inputs!$AT35)</f>
        <v>0</v>
      </c>
      <c r="BO88" s="159">
        <f t="shared" si="50"/>
        <v>0</v>
      </c>
    </row>
    <row r="89" ht="15.75" hidden="1" customHeight="1" outlineLevel="1">
      <c r="A89" s="1"/>
      <c r="B89" s="157" t="str">
        <f>Inputs!AL36</f>
        <v>Book 18</v>
      </c>
      <c r="C89" s="158">
        <f>IF(C$2&lt;Inputs!$AO36,0,Inputs!$AN36*Inputs!$AP36)</f>
        <v>0</v>
      </c>
      <c r="D89" s="158">
        <f>IF(D$2&lt;Inputs!$AO36,0,Inputs!$AN36*Inputs!$AP36)</f>
        <v>0</v>
      </c>
      <c r="E89" s="158">
        <f>IF(E$2&lt;Inputs!$AO36,0,Inputs!$AN36*Inputs!$AP36)</f>
        <v>0</v>
      </c>
      <c r="F89" s="158">
        <f>IF(F$2&lt;Inputs!$AO36,0,Inputs!$AN36*Inputs!$AP36)</f>
        <v>0</v>
      </c>
      <c r="G89" s="158">
        <f>IF(G$2&lt;Inputs!$AO36,0,Inputs!$AN36*Inputs!$AP36)</f>
        <v>0</v>
      </c>
      <c r="H89" s="158">
        <f>IF(H$2&lt;Inputs!$AO36,0,Inputs!$AN36*Inputs!$AP36)</f>
        <v>0</v>
      </c>
      <c r="I89" s="158">
        <f>IF(I$2&lt;Inputs!$AO36,0,Inputs!$AN36*Inputs!$AP36)</f>
        <v>0</v>
      </c>
      <c r="J89" s="158">
        <f>IF(J$2&lt;Inputs!$AO36,0,Inputs!$AN36*Inputs!$AP36)</f>
        <v>0</v>
      </c>
      <c r="K89" s="158">
        <f>IF(K$2&lt;Inputs!$AO36,0,Inputs!$AN36*Inputs!$AP36)</f>
        <v>0</v>
      </c>
      <c r="L89" s="158">
        <f>IF(L$2&lt;Inputs!$AO36,0,Inputs!$AN36*Inputs!$AP36)</f>
        <v>0</v>
      </c>
      <c r="M89" s="158">
        <f>IF(M$2&lt;Inputs!$AO36,0,Inputs!$AN36*Inputs!$AP36)</f>
        <v>0</v>
      </c>
      <c r="N89" s="158">
        <f>IF(N$2&lt;Inputs!$AO36,0,Inputs!$AN36*Inputs!$AP36)</f>
        <v>0</v>
      </c>
      <c r="O89" s="159">
        <f t="shared" si="46"/>
        <v>0</v>
      </c>
      <c r="P89" s="158">
        <f>IF(P$2&lt;Inputs!$AO36,0,Inputs!$AN36*Inputs!$AQ36)</f>
        <v>0</v>
      </c>
      <c r="Q89" s="158">
        <f>IF(Q$2&lt;Inputs!$AO36,0,Inputs!$AN36*Inputs!$AQ36)</f>
        <v>0</v>
      </c>
      <c r="R89" s="158">
        <f>IF(R$2&lt;Inputs!$AO36,0,Inputs!$AN36*Inputs!$AQ36)</f>
        <v>0</v>
      </c>
      <c r="S89" s="158">
        <f>IF(S$2&lt;Inputs!$AO36,0,Inputs!$AN36*Inputs!$AQ36)</f>
        <v>0</v>
      </c>
      <c r="T89" s="158">
        <f>IF(T$2&lt;Inputs!$AO36,0,Inputs!$AN36*Inputs!$AQ36)</f>
        <v>0</v>
      </c>
      <c r="U89" s="158">
        <f>IF(U$2&lt;Inputs!$AO36,0,Inputs!$AN36*Inputs!$AQ36)</f>
        <v>0</v>
      </c>
      <c r="V89" s="158">
        <f>IF(V$2&lt;Inputs!$AO36,0,Inputs!$AN36*Inputs!$AQ36)</f>
        <v>0</v>
      </c>
      <c r="W89" s="158">
        <f>IF(W$2&lt;Inputs!$AO36,0,Inputs!$AN36*Inputs!$AQ36)</f>
        <v>0</v>
      </c>
      <c r="X89" s="158">
        <f>IF(X$2&lt;Inputs!$AO36,0,Inputs!$AN36*Inputs!$AQ36)</f>
        <v>0</v>
      </c>
      <c r="Y89" s="158">
        <f>IF(Y$2&lt;Inputs!$AO36,0,Inputs!$AN36*Inputs!$AQ36)</f>
        <v>0</v>
      </c>
      <c r="Z89" s="158">
        <f>IF(Z$2&lt;Inputs!$AO36,0,Inputs!$AN36*Inputs!$AQ36)</f>
        <v>0</v>
      </c>
      <c r="AA89" s="158">
        <f>IF(AA$2&lt;Inputs!$AO36,0,Inputs!$AN36*Inputs!$AQ36)</f>
        <v>0</v>
      </c>
      <c r="AB89" s="159">
        <f t="shared" si="47"/>
        <v>0</v>
      </c>
      <c r="AC89" s="158">
        <f>IF(AC$2&lt;Inputs!$AO36,0,Inputs!$AN36*Inputs!$AR36)</f>
        <v>0</v>
      </c>
      <c r="AD89" s="158">
        <f>IF(AD$2&lt;Inputs!$AO36,0,Inputs!$AN36*Inputs!$AR36)</f>
        <v>0</v>
      </c>
      <c r="AE89" s="158">
        <f>IF(AE$2&lt;Inputs!$AO36,0,Inputs!$AN36*Inputs!$AR36)</f>
        <v>0</v>
      </c>
      <c r="AF89" s="158">
        <f>IF(AF$2&lt;Inputs!$AO36,0,Inputs!$AN36*Inputs!$AR36)</f>
        <v>0</v>
      </c>
      <c r="AG89" s="158">
        <f>IF(AG$2&lt;Inputs!$AO36,0,Inputs!$AN36*Inputs!$AR36)</f>
        <v>0</v>
      </c>
      <c r="AH89" s="158">
        <f>IF(AH$2&lt;Inputs!$AO36,0,Inputs!$AN36*Inputs!$AR36)</f>
        <v>0</v>
      </c>
      <c r="AI89" s="158">
        <f>IF(AI$2&lt;Inputs!$AO36,0,Inputs!$AN36*Inputs!$AR36)</f>
        <v>0</v>
      </c>
      <c r="AJ89" s="158">
        <f>IF(AJ$2&lt;Inputs!$AO36,0,Inputs!$AN36*Inputs!$AR36)</f>
        <v>0</v>
      </c>
      <c r="AK89" s="158">
        <f>IF(AK$2&lt;Inputs!$AO36,0,Inputs!$AN36*Inputs!$AR36)</f>
        <v>0</v>
      </c>
      <c r="AL89" s="158">
        <f>IF(AL$2&lt;Inputs!$AO36,0,Inputs!$AN36*Inputs!$AR36)</f>
        <v>0</v>
      </c>
      <c r="AM89" s="158">
        <f>IF(AM$2&lt;Inputs!$AO36,0,Inputs!$AN36*Inputs!$AR36)</f>
        <v>0</v>
      </c>
      <c r="AN89" s="158">
        <f>IF(AN$2&lt;Inputs!$AO36,0,Inputs!$AN36*Inputs!$AR36)</f>
        <v>0</v>
      </c>
      <c r="AO89" s="159">
        <f t="shared" si="48"/>
        <v>0</v>
      </c>
      <c r="AP89" s="158">
        <f>IF(AP$2&lt;Inputs!$AO36,0,Inputs!$AN36*Inputs!$AS36)</f>
        <v>0</v>
      </c>
      <c r="AQ89" s="158">
        <f>IF(AQ$2&lt;Inputs!$AO36,0,Inputs!$AN36*Inputs!$AS36)</f>
        <v>0</v>
      </c>
      <c r="AR89" s="158">
        <f>IF(AR$2&lt;Inputs!$AO36,0,Inputs!$AN36*Inputs!$AS36)</f>
        <v>0</v>
      </c>
      <c r="AS89" s="158">
        <f>IF(AS$2&lt;Inputs!$AO36,0,Inputs!$AN36*Inputs!$AS36)</f>
        <v>0</v>
      </c>
      <c r="AT89" s="158">
        <f>IF(AT$2&lt;Inputs!$AO36,0,Inputs!$AN36*Inputs!$AS36)</f>
        <v>0</v>
      </c>
      <c r="AU89" s="158">
        <f>IF(AU$2&lt;Inputs!$AO36,0,Inputs!$AN36*Inputs!$AS36)</f>
        <v>0</v>
      </c>
      <c r="AV89" s="158">
        <f>IF(AV$2&lt;Inputs!$AO36,0,Inputs!$AN36*Inputs!$AS36)</f>
        <v>0</v>
      </c>
      <c r="AW89" s="158">
        <f>IF(AW$2&lt;Inputs!$AO36,0,Inputs!$AN36*Inputs!$AS36)</f>
        <v>0</v>
      </c>
      <c r="AX89" s="158">
        <f>IF(AX$2&lt;Inputs!$AO36,0,Inputs!$AN36*Inputs!$AS36)</f>
        <v>0</v>
      </c>
      <c r="AY89" s="158">
        <f>IF(AY$2&lt;Inputs!$AO36,0,Inputs!$AN36*Inputs!$AS36)</f>
        <v>0</v>
      </c>
      <c r="AZ89" s="158">
        <f>IF(AZ$2&lt;Inputs!$AO36,0,Inputs!$AN36*Inputs!$AS36)</f>
        <v>0</v>
      </c>
      <c r="BA89" s="158">
        <f>IF(BA$2&lt;Inputs!$AO36,0,Inputs!$AN36*Inputs!$AS36)</f>
        <v>0</v>
      </c>
      <c r="BB89" s="159">
        <f t="shared" si="49"/>
        <v>0</v>
      </c>
      <c r="BC89" s="158">
        <f>IF(BC$2&lt;Inputs!$AO36,0,Inputs!$AN36*Inputs!$AT36)</f>
        <v>0</v>
      </c>
      <c r="BD89" s="158">
        <f>IF(BD$2&lt;Inputs!$AO36,0,Inputs!$AN36*Inputs!$AT36)</f>
        <v>0</v>
      </c>
      <c r="BE89" s="158">
        <f>IF(BE$2&lt;Inputs!$AO36,0,Inputs!$AN36*Inputs!$AT36)</f>
        <v>0</v>
      </c>
      <c r="BF89" s="158">
        <f>IF(BF$2&lt;Inputs!$AO36,0,Inputs!$AN36*Inputs!$AT36)</f>
        <v>0</v>
      </c>
      <c r="BG89" s="158">
        <f>IF(BG$2&lt;Inputs!$AO36,0,Inputs!$AN36*Inputs!$AT36)</f>
        <v>0</v>
      </c>
      <c r="BH89" s="158">
        <f>IF(BH$2&lt;Inputs!$AO36,0,Inputs!$AN36*Inputs!$AT36)</f>
        <v>0</v>
      </c>
      <c r="BI89" s="158">
        <f>IF(BI$2&lt;Inputs!$AO36,0,Inputs!$AN36*Inputs!$AT36)</f>
        <v>0</v>
      </c>
      <c r="BJ89" s="158">
        <f>IF(BJ$2&lt;Inputs!$AO36,0,Inputs!$AN36*Inputs!$AT36)</f>
        <v>0</v>
      </c>
      <c r="BK89" s="158">
        <f>IF(BK$2&lt;Inputs!$AO36,0,Inputs!$AN36*Inputs!$AT36)</f>
        <v>0</v>
      </c>
      <c r="BL89" s="158">
        <f>IF(BL$2&lt;Inputs!$AO36,0,Inputs!$AN36*Inputs!$AT36)</f>
        <v>0</v>
      </c>
      <c r="BM89" s="158">
        <f>IF(BM$2&lt;Inputs!$AO36,0,Inputs!$AN36*Inputs!$AT36)</f>
        <v>0</v>
      </c>
      <c r="BN89" s="158">
        <f>IF(BN$2&lt;Inputs!$AO36,0,Inputs!$AN36*Inputs!$AT36)</f>
        <v>0</v>
      </c>
      <c r="BO89" s="159">
        <f t="shared" si="50"/>
        <v>0</v>
      </c>
    </row>
    <row r="90" ht="15.75" hidden="1" customHeight="1" outlineLevel="1">
      <c r="A90" s="1"/>
      <c r="B90" s="157" t="str">
        <f>Inputs!AL37</f>
        <v>Book 19</v>
      </c>
      <c r="C90" s="158">
        <f>IF(C$2&lt;Inputs!$AO37,0,Inputs!$AN37*Inputs!$AP37)</f>
        <v>0</v>
      </c>
      <c r="D90" s="158">
        <f>IF(D$2&lt;Inputs!$AO37,0,Inputs!$AN37*Inputs!$AP37)</f>
        <v>0</v>
      </c>
      <c r="E90" s="158">
        <f>IF(E$2&lt;Inputs!$AO37,0,Inputs!$AN37*Inputs!$AP37)</f>
        <v>0</v>
      </c>
      <c r="F90" s="158">
        <f>IF(F$2&lt;Inputs!$AO37,0,Inputs!$AN37*Inputs!$AP37)</f>
        <v>0</v>
      </c>
      <c r="G90" s="158">
        <f>IF(G$2&lt;Inputs!$AO37,0,Inputs!$AN37*Inputs!$AP37)</f>
        <v>0</v>
      </c>
      <c r="H90" s="158">
        <f>IF(H$2&lt;Inputs!$AO37,0,Inputs!$AN37*Inputs!$AP37)</f>
        <v>0</v>
      </c>
      <c r="I90" s="158">
        <f>IF(I$2&lt;Inputs!$AO37,0,Inputs!$AN37*Inputs!$AP37)</f>
        <v>0</v>
      </c>
      <c r="J90" s="158">
        <f>IF(J$2&lt;Inputs!$AO37,0,Inputs!$AN37*Inputs!$AP37)</f>
        <v>0</v>
      </c>
      <c r="K90" s="158">
        <f>IF(K$2&lt;Inputs!$AO37,0,Inputs!$AN37*Inputs!$AP37)</f>
        <v>0</v>
      </c>
      <c r="L90" s="158">
        <f>IF(L$2&lt;Inputs!$AO37,0,Inputs!$AN37*Inputs!$AP37)</f>
        <v>0</v>
      </c>
      <c r="M90" s="158">
        <f>IF(M$2&lt;Inputs!$AO37,0,Inputs!$AN37*Inputs!$AP37)</f>
        <v>0</v>
      </c>
      <c r="N90" s="158">
        <f>IF(N$2&lt;Inputs!$AO37,0,Inputs!$AN37*Inputs!$AP37)</f>
        <v>0</v>
      </c>
      <c r="O90" s="159">
        <f t="shared" si="46"/>
        <v>0</v>
      </c>
      <c r="P90" s="158">
        <f>IF(P$2&lt;Inputs!$AO37,0,Inputs!$AN37*Inputs!$AQ37)</f>
        <v>0</v>
      </c>
      <c r="Q90" s="158">
        <f>IF(Q$2&lt;Inputs!$AO37,0,Inputs!$AN37*Inputs!$AQ37)</f>
        <v>0</v>
      </c>
      <c r="R90" s="158">
        <f>IF(R$2&lt;Inputs!$AO37,0,Inputs!$AN37*Inputs!$AQ37)</f>
        <v>0</v>
      </c>
      <c r="S90" s="158">
        <f>IF(S$2&lt;Inputs!$AO37,0,Inputs!$AN37*Inputs!$AQ37)</f>
        <v>0</v>
      </c>
      <c r="T90" s="158">
        <f>IF(T$2&lt;Inputs!$AO37,0,Inputs!$AN37*Inputs!$AQ37)</f>
        <v>0</v>
      </c>
      <c r="U90" s="158">
        <f>IF(U$2&lt;Inputs!$AO37,0,Inputs!$AN37*Inputs!$AQ37)</f>
        <v>0</v>
      </c>
      <c r="V90" s="158">
        <f>IF(V$2&lt;Inputs!$AO37,0,Inputs!$AN37*Inputs!$AQ37)</f>
        <v>0</v>
      </c>
      <c r="W90" s="158">
        <f>IF(W$2&lt;Inputs!$AO37,0,Inputs!$AN37*Inputs!$AQ37)</f>
        <v>0</v>
      </c>
      <c r="X90" s="158">
        <f>IF(X$2&lt;Inputs!$AO37,0,Inputs!$AN37*Inputs!$AQ37)</f>
        <v>0</v>
      </c>
      <c r="Y90" s="158">
        <f>IF(Y$2&lt;Inputs!$AO37,0,Inputs!$AN37*Inputs!$AQ37)</f>
        <v>0</v>
      </c>
      <c r="Z90" s="158">
        <f>IF(Z$2&lt;Inputs!$AO37,0,Inputs!$AN37*Inputs!$AQ37)</f>
        <v>0</v>
      </c>
      <c r="AA90" s="158">
        <f>IF(AA$2&lt;Inputs!$AO37,0,Inputs!$AN37*Inputs!$AQ37)</f>
        <v>0</v>
      </c>
      <c r="AB90" s="159">
        <f t="shared" si="47"/>
        <v>0</v>
      </c>
      <c r="AC90" s="158">
        <f>IF(AC$2&lt;Inputs!$AO37,0,Inputs!$AN37*Inputs!$AR37)</f>
        <v>0</v>
      </c>
      <c r="AD90" s="158">
        <f>IF(AD$2&lt;Inputs!$AO37,0,Inputs!$AN37*Inputs!$AR37)</f>
        <v>0</v>
      </c>
      <c r="AE90" s="158">
        <f>IF(AE$2&lt;Inputs!$AO37,0,Inputs!$AN37*Inputs!$AR37)</f>
        <v>0</v>
      </c>
      <c r="AF90" s="158">
        <f>IF(AF$2&lt;Inputs!$AO37,0,Inputs!$AN37*Inputs!$AR37)</f>
        <v>0</v>
      </c>
      <c r="AG90" s="158">
        <f>IF(AG$2&lt;Inputs!$AO37,0,Inputs!$AN37*Inputs!$AR37)</f>
        <v>0</v>
      </c>
      <c r="AH90" s="158">
        <f>IF(AH$2&lt;Inputs!$AO37,0,Inputs!$AN37*Inputs!$AR37)</f>
        <v>0</v>
      </c>
      <c r="AI90" s="158">
        <f>IF(AI$2&lt;Inputs!$AO37,0,Inputs!$AN37*Inputs!$AR37)</f>
        <v>0</v>
      </c>
      <c r="AJ90" s="158">
        <f>IF(AJ$2&lt;Inputs!$AO37,0,Inputs!$AN37*Inputs!$AR37)</f>
        <v>0</v>
      </c>
      <c r="AK90" s="158">
        <f>IF(AK$2&lt;Inputs!$AO37,0,Inputs!$AN37*Inputs!$AR37)</f>
        <v>0</v>
      </c>
      <c r="AL90" s="158">
        <f>IF(AL$2&lt;Inputs!$AO37,0,Inputs!$AN37*Inputs!$AR37)</f>
        <v>0</v>
      </c>
      <c r="AM90" s="158">
        <f>IF(AM$2&lt;Inputs!$AO37,0,Inputs!$AN37*Inputs!$AR37)</f>
        <v>0</v>
      </c>
      <c r="AN90" s="158">
        <f>IF(AN$2&lt;Inputs!$AO37,0,Inputs!$AN37*Inputs!$AR37)</f>
        <v>0</v>
      </c>
      <c r="AO90" s="159">
        <f t="shared" si="48"/>
        <v>0</v>
      </c>
      <c r="AP90" s="158">
        <f>IF(AP$2&lt;Inputs!$AO37,0,Inputs!$AN37*Inputs!$AS37)</f>
        <v>0</v>
      </c>
      <c r="AQ90" s="158">
        <f>IF(AQ$2&lt;Inputs!$AO37,0,Inputs!$AN37*Inputs!$AS37)</f>
        <v>0</v>
      </c>
      <c r="AR90" s="158">
        <f>IF(AR$2&lt;Inputs!$AO37,0,Inputs!$AN37*Inputs!$AS37)</f>
        <v>0</v>
      </c>
      <c r="AS90" s="158">
        <f>IF(AS$2&lt;Inputs!$AO37,0,Inputs!$AN37*Inputs!$AS37)</f>
        <v>0</v>
      </c>
      <c r="AT90" s="158">
        <f>IF(AT$2&lt;Inputs!$AO37,0,Inputs!$AN37*Inputs!$AS37)</f>
        <v>0</v>
      </c>
      <c r="AU90" s="158">
        <f>IF(AU$2&lt;Inputs!$AO37,0,Inputs!$AN37*Inputs!$AS37)</f>
        <v>0</v>
      </c>
      <c r="AV90" s="158">
        <f>IF(AV$2&lt;Inputs!$AO37,0,Inputs!$AN37*Inputs!$AS37)</f>
        <v>0</v>
      </c>
      <c r="AW90" s="158">
        <f>IF(AW$2&lt;Inputs!$AO37,0,Inputs!$AN37*Inputs!$AS37)</f>
        <v>0</v>
      </c>
      <c r="AX90" s="158">
        <f>IF(AX$2&lt;Inputs!$AO37,0,Inputs!$AN37*Inputs!$AS37)</f>
        <v>0</v>
      </c>
      <c r="AY90" s="158">
        <f>IF(AY$2&lt;Inputs!$AO37,0,Inputs!$AN37*Inputs!$AS37)</f>
        <v>0</v>
      </c>
      <c r="AZ90" s="158">
        <f>IF(AZ$2&lt;Inputs!$AO37,0,Inputs!$AN37*Inputs!$AS37)</f>
        <v>0</v>
      </c>
      <c r="BA90" s="158">
        <f>IF(BA$2&lt;Inputs!$AO37,0,Inputs!$AN37*Inputs!$AS37)</f>
        <v>0</v>
      </c>
      <c r="BB90" s="159">
        <f t="shared" si="49"/>
        <v>0</v>
      </c>
      <c r="BC90" s="158">
        <f>IF(BC$2&lt;Inputs!$AO37,0,Inputs!$AN37*Inputs!$AT37)</f>
        <v>0</v>
      </c>
      <c r="BD90" s="158">
        <f>IF(BD$2&lt;Inputs!$AO37,0,Inputs!$AN37*Inputs!$AT37)</f>
        <v>0</v>
      </c>
      <c r="BE90" s="158">
        <f>IF(BE$2&lt;Inputs!$AO37,0,Inputs!$AN37*Inputs!$AT37)</f>
        <v>0</v>
      </c>
      <c r="BF90" s="158">
        <f>IF(BF$2&lt;Inputs!$AO37,0,Inputs!$AN37*Inputs!$AT37)</f>
        <v>0</v>
      </c>
      <c r="BG90" s="158">
        <f>IF(BG$2&lt;Inputs!$AO37,0,Inputs!$AN37*Inputs!$AT37)</f>
        <v>0</v>
      </c>
      <c r="BH90" s="158">
        <f>IF(BH$2&lt;Inputs!$AO37,0,Inputs!$AN37*Inputs!$AT37)</f>
        <v>0</v>
      </c>
      <c r="BI90" s="158">
        <f>IF(BI$2&lt;Inputs!$AO37,0,Inputs!$AN37*Inputs!$AT37)</f>
        <v>0</v>
      </c>
      <c r="BJ90" s="158">
        <f>IF(BJ$2&lt;Inputs!$AO37,0,Inputs!$AN37*Inputs!$AT37)</f>
        <v>0</v>
      </c>
      <c r="BK90" s="158">
        <f>IF(BK$2&lt;Inputs!$AO37,0,Inputs!$AN37*Inputs!$AT37)</f>
        <v>0</v>
      </c>
      <c r="BL90" s="158">
        <f>IF(BL$2&lt;Inputs!$AO37,0,Inputs!$AN37*Inputs!$AT37)</f>
        <v>0</v>
      </c>
      <c r="BM90" s="158">
        <f>IF(BM$2&lt;Inputs!$AO37,0,Inputs!$AN37*Inputs!$AT37)</f>
        <v>0</v>
      </c>
      <c r="BN90" s="158">
        <f>IF(BN$2&lt;Inputs!$AO37,0,Inputs!$AN37*Inputs!$AT37)</f>
        <v>0</v>
      </c>
      <c r="BO90" s="159">
        <f t="shared" si="50"/>
        <v>0</v>
      </c>
    </row>
    <row r="91" ht="15.75" hidden="1" customHeight="1" outlineLevel="1">
      <c r="A91" s="1"/>
      <c r="B91" s="157" t="str">
        <f>Inputs!AL38</f>
        <v>Book 20</v>
      </c>
      <c r="C91" s="158">
        <f>IF(C$2&lt;Inputs!$AO38,0,Inputs!$AN38*Inputs!$AP38)</f>
        <v>0</v>
      </c>
      <c r="D91" s="158">
        <f>IF(D$2&lt;Inputs!$AO38,0,Inputs!$AN38*Inputs!$AP38)</f>
        <v>0</v>
      </c>
      <c r="E91" s="158">
        <f>IF(E$2&lt;Inputs!$AO38,0,Inputs!$AN38*Inputs!$AP38)</f>
        <v>0</v>
      </c>
      <c r="F91" s="158">
        <f>IF(F$2&lt;Inputs!$AO38,0,Inputs!$AN38*Inputs!$AP38)</f>
        <v>0</v>
      </c>
      <c r="G91" s="158">
        <f>IF(G$2&lt;Inputs!$AO38,0,Inputs!$AN38*Inputs!$AP38)</f>
        <v>0</v>
      </c>
      <c r="H91" s="158">
        <f>IF(H$2&lt;Inputs!$AO38,0,Inputs!$AN38*Inputs!$AP38)</f>
        <v>0</v>
      </c>
      <c r="I91" s="158">
        <f>IF(I$2&lt;Inputs!$AO38,0,Inputs!$AN38*Inputs!$AP38)</f>
        <v>0</v>
      </c>
      <c r="J91" s="158">
        <f>IF(J$2&lt;Inputs!$AO38,0,Inputs!$AN38*Inputs!$AP38)</f>
        <v>0</v>
      </c>
      <c r="K91" s="158">
        <f>IF(K$2&lt;Inputs!$AO38,0,Inputs!$AN38*Inputs!$AP38)</f>
        <v>0</v>
      </c>
      <c r="L91" s="158">
        <f>IF(L$2&lt;Inputs!$AO38,0,Inputs!$AN38*Inputs!$AP38)</f>
        <v>0</v>
      </c>
      <c r="M91" s="158">
        <f>IF(M$2&lt;Inputs!$AO38,0,Inputs!$AN38*Inputs!$AP38)</f>
        <v>0</v>
      </c>
      <c r="N91" s="158">
        <f>IF(N$2&lt;Inputs!$AO38,0,Inputs!$AN38*Inputs!$AP38)</f>
        <v>0</v>
      </c>
      <c r="O91" s="159">
        <f t="shared" si="46"/>
        <v>0</v>
      </c>
      <c r="P91" s="158">
        <f>IF(P$2&lt;Inputs!$AO38,0,Inputs!$AN38*Inputs!$AQ38)</f>
        <v>0</v>
      </c>
      <c r="Q91" s="158">
        <f>IF(Q$2&lt;Inputs!$AO38,0,Inputs!$AN38*Inputs!$AQ38)</f>
        <v>0</v>
      </c>
      <c r="R91" s="158">
        <f>IF(R$2&lt;Inputs!$AO38,0,Inputs!$AN38*Inputs!$AQ38)</f>
        <v>0</v>
      </c>
      <c r="S91" s="158">
        <f>IF(S$2&lt;Inputs!$AO38,0,Inputs!$AN38*Inputs!$AQ38)</f>
        <v>0</v>
      </c>
      <c r="T91" s="158">
        <f>IF(T$2&lt;Inputs!$AO38,0,Inputs!$AN38*Inputs!$AQ38)</f>
        <v>0</v>
      </c>
      <c r="U91" s="158">
        <f>IF(U$2&lt;Inputs!$AO38,0,Inputs!$AN38*Inputs!$AQ38)</f>
        <v>0</v>
      </c>
      <c r="V91" s="158">
        <f>IF(V$2&lt;Inputs!$AO38,0,Inputs!$AN38*Inputs!$AQ38)</f>
        <v>0</v>
      </c>
      <c r="W91" s="158">
        <f>IF(W$2&lt;Inputs!$AO38,0,Inputs!$AN38*Inputs!$AQ38)</f>
        <v>0</v>
      </c>
      <c r="X91" s="158">
        <f>IF(X$2&lt;Inputs!$AO38,0,Inputs!$AN38*Inputs!$AQ38)</f>
        <v>0</v>
      </c>
      <c r="Y91" s="158">
        <f>IF(Y$2&lt;Inputs!$AO38,0,Inputs!$AN38*Inputs!$AQ38)</f>
        <v>0</v>
      </c>
      <c r="Z91" s="158">
        <f>IF(Z$2&lt;Inputs!$AO38,0,Inputs!$AN38*Inputs!$AQ38)</f>
        <v>0</v>
      </c>
      <c r="AA91" s="158">
        <f>IF(AA$2&lt;Inputs!$AO38,0,Inputs!$AN38*Inputs!$AQ38)</f>
        <v>0</v>
      </c>
      <c r="AB91" s="159">
        <f t="shared" si="47"/>
        <v>0</v>
      </c>
      <c r="AC91" s="158">
        <f>IF(AC$2&lt;Inputs!$AO38,0,Inputs!$AN38*Inputs!$AR38)</f>
        <v>0</v>
      </c>
      <c r="AD91" s="158">
        <f>IF(AD$2&lt;Inputs!$AO38,0,Inputs!$AN38*Inputs!$AR38)</f>
        <v>0</v>
      </c>
      <c r="AE91" s="158">
        <f>IF(AE$2&lt;Inputs!$AO38,0,Inputs!$AN38*Inputs!$AR38)</f>
        <v>0</v>
      </c>
      <c r="AF91" s="158">
        <f>IF(AF$2&lt;Inputs!$AO38,0,Inputs!$AN38*Inputs!$AR38)</f>
        <v>0</v>
      </c>
      <c r="AG91" s="158">
        <f>IF(AG$2&lt;Inputs!$AO38,0,Inputs!$AN38*Inputs!$AR38)</f>
        <v>0</v>
      </c>
      <c r="AH91" s="158">
        <f>IF(AH$2&lt;Inputs!$AO38,0,Inputs!$AN38*Inputs!$AR38)</f>
        <v>0</v>
      </c>
      <c r="AI91" s="158">
        <f>IF(AI$2&lt;Inputs!$AO38,0,Inputs!$AN38*Inputs!$AR38)</f>
        <v>0</v>
      </c>
      <c r="AJ91" s="158">
        <f>IF(AJ$2&lt;Inputs!$AO38,0,Inputs!$AN38*Inputs!$AR38)</f>
        <v>0</v>
      </c>
      <c r="AK91" s="158">
        <f>IF(AK$2&lt;Inputs!$AO38,0,Inputs!$AN38*Inputs!$AR38)</f>
        <v>0</v>
      </c>
      <c r="AL91" s="158">
        <f>IF(AL$2&lt;Inputs!$AO38,0,Inputs!$AN38*Inputs!$AR38)</f>
        <v>0</v>
      </c>
      <c r="AM91" s="158">
        <f>IF(AM$2&lt;Inputs!$AO38,0,Inputs!$AN38*Inputs!$AR38)</f>
        <v>0</v>
      </c>
      <c r="AN91" s="158">
        <f>IF(AN$2&lt;Inputs!$AO38,0,Inputs!$AN38*Inputs!$AR38)</f>
        <v>0</v>
      </c>
      <c r="AO91" s="159">
        <f t="shared" si="48"/>
        <v>0</v>
      </c>
      <c r="AP91" s="158">
        <f>IF(AP$2&lt;Inputs!$AO38,0,Inputs!$AN38*Inputs!$AS38)</f>
        <v>0</v>
      </c>
      <c r="AQ91" s="158">
        <f>IF(AQ$2&lt;Inputs!$AO38,0,Inputs!$AN38*Inputs!$AS38)</f>
        <v>0</v>
      </c>
      <c r="AR91" s="158">
        <f>IF(AR$2&lt;Inputs!$AO38,0,Inputs!$AN38*Inputs!$AS38)</f>
        <v>0</v>
      </c>
      <c r="AS91" s="158">
        <f>IF(AS$2&lt;Inputs!$AO38,0,Inputs!$AN38*Inputs!$AS38)</f>
        <v>0</v>
      </c>
      <c r="AT91" s="158">
        <f>IF(AT$2&lt;Inputs!$AO38,0,Inputs!$AN38*Inputs!$AS38)</f>
        <v>0</v>
      </c>
      <c r="AU91" s="158">
        <f>IF(AU$2&lt;Inputs!$AO38,0,Inputs!$AN38*Inputs!$AS38)</f>
        <v>0</v>
      </c>
      <c r="AV91" s="158">
        <f>IF(AV$2&lt;Inputs!$AO38,0,Inputs!$AN38*Inputs!$AS38)</f>
        <v>0</v>
      </c>
      <c r="AW91" s="158">
        <f>IF(AW$2&lt;Inputs!$AO38,0,Inputs!$AN38*Inputs!$AS38)</f>
        <v>0</v>
      </c>
      <c r="AX91" s="158">
        <f>IF(AX$2&lt;Inputs!$AO38,0,Inputs!$AN38*Inputs!$AS38)</f>
        <v>0</v>
      </c>
      <c r="AY91" s="158">
        <f>IF(AY$2&lt;Inputs!$AO38,0,Inputs!$AN38*Inputs!$AS38)</f>
        <v>0</v>
      </c>
      <c r="AZ91" s="158">
        <f>IF(AZ$2&lt;Inputs!$AO38,0,Inputs!$AN38*Inputs!$AS38)</f>
        <v>0</v>
      </c>
      <c r="BA91" s="158">
        <f>IF(BA$2&lt;Inputs!$AO38,0,Inputs!$AN38*Inputs!$AS38)</f>
        <v>0</v>
      </c>
      <c r="BB91" s="159">
        <f t="shared" si="49"/>
        <v>0</v>
      </c>
      <c r="BC91" s="158">
        <f>IF(BC$2&lt;Inputs!$AO38,0,Inputs!$AN38*Inputs!$AT38)</f>
        <v>0</v>
      </c>
      <c r="BD91" s="158">
        <f>IF(BD$2&lt;Inputs!$AO38,0,Inputs!$AN38*Inputs!$AT38)</f>
        <v>0</v>
      </c>
      <c r="BE91" s="158">
        <f>IF(BE$2&lt;Inputs!$AO38,0,Inputs!$AN38*Inputs!$AT38)</f>
        <v>0</v>
      </c>
      <c r="BF91" s="158">
        <f>IF(BF$2&lt;Inputs!$AO38,0,Inputs!$AN38*Inputs!$AT38)</f>
        <v>0</v>
      </c>
      <c r="BG91" s="158">
        <f>IF(BG$2&lt;Inputs!$AO38,0,Inputs!$AN38*Inputs!$AT38)</f>
        <v>0</v>
      </c>
      <c r="BH91" s="158">
        <f>IF(BH$2&lt;Inputs!$AO38,0,Inputs!$AN38*Inputs!$AT38)</f>
        <v>0</v>
      </c>
      <c r="BI91" s="158">
        <f>IF(BI$2&lt;Inputs!$AO38,0,Inputs!$AN38*Inputs!$AT38)</f>
        <v>0</v>
      </c>
      <c r="BJ91" s="158">
        <f>IF(BJ$2&lt;Inputs!$AO38,0,Inputs!$AN38*Inputs!$AT38)</f>
        <v>0</v>
      </c>
      <c r="BK91" s="158">
        <f>IF(BK$2&lt;Inputs!$AO38,0,Inputs!$AN38*Inputs!$AT38)</f>
        <v>0</v>
      </c>
      <c r="BL91" s="158">
        <f>IF(BL$2&lt;Inputs!$AO38,0,Inputs!$AN38*Inputs!$AT38)</f>
        <v>0</v>
      </c>
      <c r="BM91" s="158">
        <f>IF(BM$2&lt;Inputs!$AO38,0,Inputs!$AN38*Inputs!$AT38)</f>
        <v>0</v>
      </c>
      <c r="BN91" s="158">
        <f>IF(BN$2&lt;Inputs!$AO38,0,Inputs!$AN38*Inputs!$AT38)</f>
        <v>0</v>
      </c>
      <c r="BO91" s="159">
        <f t="shared" si="50"/>
        <v>0</v>
      </c>
    </row>
    <row r="92" ht="15.75" hidden="1" customHeight="1" outlineLevel="1">
      <c r="A92" s="1"/>
      <c r="B92" s="157" t="str">
        <f>Inputs!AL39</f>
        <v>Book 21</v>
      </c>
      <c r="C92" s="158">
        <f>IF(C$2&lt;Inputs!$AO39,0,Inputs!$AN39*Inputs!$AP39)</f>
        <v>0</v>
      </c>
      <c r="D92" s="158">
        <f>IF(D$2&lt;Inputs!$AO39,0,Inputs!$AN39*Inputs!$AP39)</f>
        <v>0</v>
      </c>
      <c r="E92" s="158">
        <f>IF(E$2&lt;Inputs!$AO39,0,Inputs!$AN39*Inputs!$AP39)</f>
        <v>0</v>
      </c>
      <c r="F92" s="158">
        <f>IF(F$2&lt;Inputs!$AO39,0,Inputs!$AN39*Inputs!$AP39)</f>
        <v>0</v>
      </c>
      <c r="G92" s="158">
        <f>IF(G$2&lt;Inputs!$AO39,0,Inputs!$AN39*Inputs!$AP39)</f>
        <v>0</v>
      </c>
      <c r="H92" s="158">
        <f>IF(H$2&lt;Inputs!$AO39,0,Inputs!$AN39*Inputs!$AP39)</f>
        <v>0</v>
      </c>
      <c r="I92" s="158">
        <f>IF(I$2&lt;Inputs!$AO39,0,Inputs!$AN39*Inputs!$AP39)</f>
        <v>0</v>
      </c>
      <c r="J92" s="158">
        <f>IF(J$2&lt;Inputs!$AO39,0,Inputs!$AN39*Inputs!$AP39)</f>
        <v>0</v>
      </c>
      <c r="K92" s="158">
        <f>IF(K$2&lt;Inputs!$AO39,0,Inputs!$AN39*Inputs!$AP39)</f>
        <v>0</v>
      </c>
      <c r="L92" s="158">
        <f>IF(L$2&lt;Inputs!$AO39,0,Inputs!$AN39*Inputs!$AP39)</f>
        <v>0</v>
      </c>
      <c r="M92" s="158">
        <f>IF(M$2&lt;Inputs!$AO39,0,Inputs!$AN39*Inputs!$AP39)</f>
        <v>0</v>
      </c>
      <c r="N92" s="158">
        <f>IF(N$2&lt;Inputs!$AO39,0,Inputs!$AN39*Inputs!$AP39)</f>
        <v>0</v>
      </c>
      <c r="O92" s="159">
        <f t="shared" si="46"/>
        <v>0</v>
      </c>
      <c r="P92" s="158">
        <f>IF(P$2&lt;Inputs!$AO39,0,Inputs!$AN39*Inputs!$AQ39)</f>
        <v>0</v>
      </c>
      <c r="Q92" s="158">
        <f>IF(Q$2&lt;Inputs!$AO39,0,Inputs!$AN39*Inputs!$AQ39)</f>
        <v>0</v>
      </c>
      <c r="R92" s="158">
        <f>IF(R$2&lt;Inputs!$AO39,0,Inputs!$AN39*Inputs!$AQ39)</f>
        <v>0</v>
      </c>
      <c r="S92" s="158">
        <f>IF(S$2&lt;Inputs!$AO39,0,Inputs!$AN39*Inputs!$AQ39)</f>
        <v>0</v>
      </c>
      <c r="T92" s="158">
        <f>IF(T$2&lt;Inputs!$AO39,0,Inputs!$AN39*Inputs!$AQ39)</f>
        <v>0</v>
      </c>
      <c r="U92" s="158">
        <f>IF(U$2&lt;Inputs!$AO39,0,Inputs!$AN39*Inputs!$AQ39)</f>
        <v>0</v>
      </c>
      <c r="V92" s="158">
        <f>IF(V$2&lt;Inputs!$AO39,0,Inputs!$AN39*Inputs!$AQ39)</f>
        <v>0</v>
      </c>
      <c r="W92" s="158">
        <f>IF(W$2&lt;Inputs!$AO39,0,Inputs!$AN39*Inputs!$AQ39)</f>
        <v>0</v>
      </c>
      <c r="X92" s="158">
        <f>IF(X$2&lt;Inputs!$AO39,0,Inputs!$AN39*Inputs!$AQ39)</f>
        <v>0</v>
      </c>
      <c r="Y92" s="158">
        <f>IF(Y$2&lt;Inputs!$AO39,0,Inputs!$AN39*Inputs!$AQ39)</f>
        <v>0</v>
      </c>
      <c r="Z92" s="158">
        <f>IF(Z$2&lt;Inputs!$AO39,0,Inputs!$AN39*Inputs!$AQ39)</f>
        <v>0</v>
      </c>
      <c r="AA92" s="158">
        <f>IF(AA$2&lt;Inputs!$AO39,0,Inputs!$AN39*Inputs!$AQ39)</f>
        <v>0</v>
      </c>
      <c r="AB92" s="159">
        <f t="shared" si="47"/>
        <v>0</v>
      </c>
      <c r="AC92" s="158">
        <f>IF(AC$2&lt;Inputs!$AO39,0,Inputs!$AN39*Inputs!$AR39)</f>
        <v>0</v>
      </c>
      <c r="AD92" s="158">
        <f>IF(AD$2&lt;Inputs!$AO39,0,Inputs!$AN39*Inputs!$AR39)</f>
        <v>0</v>
      </c>
      <c r="AE92" s="158">
        <f>IF(AE$2&lt;Inputs!$AO39,0,Inputs!$AN39*Inputs!$AR39)</f>
        <v>0</v>
      </c>
      <c r="AF92" s="158">
        <f>IF(AF$2&lt;Inputs!$AO39,0,Inputs!$AN39*Inputs!$AR39)</f>
        <v>0</v>
      </c>
      <c r="AG92" s="158">
        <f>IF(AG$2&lt;Inputs!$AO39,0,Inputs!$AN39*Inputs!$AR39)</f>
        <v>0</v>
      </c>
      <c r="AH92" s="158">
        <f>IF(AH$2&lt;Inputs!$AO39,0,Inputs!$AN39*Inputs!$AR39)</f>
        <v>0</v>
      </c>
      <c r="AI92" s="158">
        <f>IF(AI$2&lt;Inputs!$AO39,0,Inputs!$AN39*Inputs!$AR39)</f>
        <v>0</v>
      </c>
      <c r="AJ92" s="158">
        <f>IF(AJ$2&lt;Inputs!$AO39,0,Inputs!$AN39*Inputs!$AR39)</f>
        <v>0</v>
      </c>
      <c r="AK92" s="158">
        <f>IF(AK$2&lt;Inputs!$AO39,0,Inputs!$AN39*Inputs!$AR39)</f>
        <v>0</v>
      </c>
      <c r="AL92" s="158">
        <f>IF(AL$2&lt;Inputs!$AO39,0,Inputs!$AN39*Inputs!$AR39)</f>
        <v>0</v>
      </c>
      <c r="AM92" s="158">
        <f>IF(AM$2&lt;Inputs!$AO39,0,Inputs!$AN39*Inputs!$AR39)</f>
        <v>0</v>
      </c>
      <c r="AN92" s="158">
        <f>IF(AN$2&lt;Inputs!$AO39,0,Inputs!$AN39*Inputs!$AR39)</f>
        <v>0</v>
      </c>
      <c r="AO92" s="159">
        <f t="shared" si="48"/>
        <v>0</v>
      </c>
      <c r="AP92" s="158">
        <f>IF(AP$2&lt;Inputs!$AO39,0,Inputs!$AN39*Inputs!$AS39)</f>
        <v>0</v>
      </c>
      <c r="AQ92" s="158">
        <f>IF(AQ$2&lt;Inputs!$AO39,0,Inputs!$AN39*Inputs!$AS39)</f>
        <v>0</v>
      </c>
      <c r="AR92" s="158">
        <f>IF(AR$2&lt;Inputs!$AO39,0,Inputs!$AN39*Inputs!$AS39)</f>
        <v>0</v>
      </c>
      <c r="AS92" s="158">
        <f>IF(AS$2&lt;Inputs!$AO39,0,Inputs!$AN39*Inputs!$AS39)</f>
        <v>0</v>
      </c>
      <c r="AT92" s="158">
        <f>IF(AT$2&lt;Inputs!$AO39,0,Inputs!$AN39*Inputs!$AS39)</f>
        <v>0</v>
      </c>
      <c r="AU92" s="158">
        <f>IF(AU$2&lt;Inputs!$AO39,0,Inputs!$AN39*Inputs!$AS39)</f>
        <v>0</v>
      </c>
      <c r="AV92" s="158">
        <f>IF(AV$2&lt;Inputs!$AO39,0,Inputs!$AN39*Inputs!$AS39)</f>
        <v>0</v>
      </c>
      <c r="AW92" s="158">
        <f>IF(AW$2&lt;Inputs!$AO39,0,Inputs!$AN39*Inputs!$AS39)</f>
        <v>0</v>
      </c>
      <c r="AX92" s="158">
        <f>IF(AX$2&lt;Inputs!$AO39,0,Inputs!$AN39*Inputs!$AS39)</f>
        <v>0</v>
      </c>
      <c r="AY92" s="158">
        <f>IF(AY$2&lt;Inputs!$AO39,0,Inputs!$AN39*Inputs!$AS39)</f>
        <v>0</v>
      </c>
      <c r="AZ92" s="158">
        <f>IF(AZ$2&lt;Inputs!$AO39,0,Inputs!$AN39*Inputs!$AS39)</f>
        <v>0</v>
      </c>
      <c r="BA92" s="158">
        <f>IF(BA$2&lt;Inputs!$AO39,0,Inputs!$AN39*Inputs!$AS39)</f>
        <v>0</v>
      </c>
      <c r="BB92" s="159">
        <f t="shared" si="49"/>
        <v>0</v>
      </c>
      <c r="BC92" s="158">
        <f>IF(BC$2&lt;Inputs!$AO39,0,Inputs!$AN39*Inputs!$AT39)</f>
        <v>0</v>
      </c>
      <c r="BD92" s="158">
        <f>IF(BD$2&lt;Inputs!$AO39,0,Inputs!$AN39*Inputs!$AT39)</f>
        <v>0</v>
      </c>
      <c r="BE92" s="158">
        <f>IF(BE$2&lt;Inputs!$AO39,0,Inputs!$AN39*Inputs!$AT39)</f>
        <v>0</v>
      </c>
      <c r="BF92" s="158">
        <f>IF(BF$2&lt;Inputs!$AO39,0,Inputs!$AN39*Inputs!$AT39)</f>
        <v>0</v>
      </c>
      <c r="BG92" s="158">
        <f>IF(BG$2&lt;Inputs!$AO39,0,Inputs!$AN39*Inputs!$AT39)</f>
        <v>0</v>
      </c>
      <c r="BH92" s="158">
        <f>IF(BH$2&lt;Inputs!$AO39,0,Inputs!$AN39*Inputs!$AT39)</f>
        <v>0</v>
      </c>
      <c r="BI92" s="158">
        <f>IF(BI$2&lt;Inputs!$AO39,0,Inputs!$AN39*Inputs!$AT39)</f>
        <v>0</v>
      </c>
      <c r="BJ92" s="158">
        <f>IF(BJ$2&lt;Inputs!$AO39,0,Inputs!$AN39*Inputs!$AT39)</f>
        <v>0</v>
      </c>
      <c r="BK92" s="158">
        <f>IF(BK$2&lt;Inputs!$AO39,0,Inputs!$AN39*Inputs!$AT39)</f>
        <v>0</v>
      </c>
      <c r="BL92" s="158">
        <f>IF(BL$2&lt;Inputs!$AO39,0,Inputs!$AN39*Inputs!$AT39)</f>
        <v>0</v>
      </c>
      <c r="BM92" s="158">
        <f>IF(BM$2&lt;Inputs!$AO39,0,Inputs!$AN39*Inputs!$AT39)</f>
        <v>0</v>
      </c>
      <c r="BN92" s="158">
        <f>IF(BN$2&lt;Inputs!$AO39,0,Inputs!$AN39*Inputs!$AT39)</f>
        <v>0</v>
      </c>
      <c r="BO92" s="159">
        <f t="shared" si="50"/>
        <v>0</v>
      </c>
    </row>
    <row r="93" ht="15.75" hidden="1" customHeight="1" outlineLevel="1">
      <c r="A93" s="1"/>
      <c r="B93" s="157" t="str">
        <f>Inputs!AL40</f>
        <v>Book 22</v>
      </c>
      <c r="C93" s="158">
        <f>IF(C$2&lt;Inputs!$AO40,0,Inputs!$AN40*Inputs!$AP40)</f>
        <v>0</v>
      </c>
      <c r="D93" s="158">
        <f>IF(D$2&lt;Inputs!$AO40,0,Inputs!$AN40*Inputs!$AP40)</f>
        <v>0</v>
      </c>
      <c r="E93" s="158">
        <f>IF(E$2&lt;Inputs!$AO40,0,Inputs!$AN40*Inputs!$AP40)</f>
        <v>0</v>
      </c>
      <c r="F93" s="158">
        <f>IF(F$2&lt;Inputs!$AO40,0,Inputs!$AN40*Inputs!$AP40)</f>
        <v>0</v>
      </c>
      <c r="G93" s="158">
        <f>IF(G$2&lt;Inputs!$AO40,0,Inputs!$AN40*Inputs!$AP40)</f>
        <v>0</v>
      </c>
      <c r="H93" s="158">
        <f>IF(H$2&lt;Inputs!$AO40,0,Inputs!$AN40*Inputs!$AP40)</f>
        <v>0</v>
      </c>
      <c r="I93" s="158">
        <f>IF(I$2&lt;Inputs!$AO40,0,Inputs!$AN40*Inputs!$AP40)</f>
        <v>0</v>
      </c>
      <c r="J93" s="158">
        <f>IF(J$2&lt;Inputs!$AO40,0,Inputs!$AN40*Inputs!$AP40)</f>
        <v>0</v>
      </c>
      <c r="K93" s="158">
        <f>IF(K$2&lt;Inputs!$AO40,0,Inputs!$AN40*Inputs!$AP40)</f>
        <v>0</v>
      </c>
      <c r="L93" s="158">
        <f>IF(L$2&lt;Inputs!$AO40,0,Inputs!$AN40*Inputs!$AP40)</f>
        <v>0</v>
      </c>
      <c r="M93" s="158">
        <f>IF(M$2&lt;Inputs!$AO40,0,Inputs!$AN40*Inputs!$AP40)</f>
        <v>0</v>
      </c>
      <c r="N93" s="158">
        <f>IF(N$2&lt;Inputs!$AO40,0,Inputs!$AN40*Inputs!$AP40)</f>
        <v>0</v>
      </c>
      <c r="O93" s="159">
        <f t="shared" si="46"/>
        <v>0</v>
      </c>
      <c r="P93" s="158">
        <f>IF(P$2&lt;Inputs!$AO40,0,Inputs!$AN40*Inputs!$AQ40)</f>
        <v>0</v>
      </c>
      <c r="Q93" s="158">
        <f>IF(Q$2&lt;Inputs!$AO40,0,Inputs!$AN40*Inputs!$AQ40)</f>
        <v>0</v>
      </c>
      <c r="R93" s="158">
        <f>IF(R$2&lt;Inputs!$AO40,0,Inputs!$AN40*Inputs!$AQ40)</f>
        <v>0</v>
      </c>
      <c r="S93" s="158">
        <f>IF(S$2&lt;Inputs!$AO40,0,Inputs!$AN40*Inputs!$AQ40)</f>
        <v>0</v>
      </c>
      <c r="T93" s="158">
        <f>IF(T$2&lt;Inputs!$AO40,0,Inputs!$AN40*Inputs!$AQ40)</f>
        <v>0</v>
      </c>
      <c r="U93" s="158">
        <f>IF(U$2&lt;Inputs!$AO40,0,Inputs!$AN40*Inputs!$AQ40)</f>
        <v>0</v>
      </c>
      <c r="V93" s="158">
        <f>IF(V$2&lt;Inputs!$AO40,0,Inputs!$AN40*Inputs!$AQ40)</f>
        <v>0</v>
      </c>
      <c r="W93" s="158">
        <f>IF(W$2&lt;Inputs!$AO40,0,Inputs!$AN40*Inputs!$AQ40)</f>
        <v>0</v>
      </c>
      <c r="X93" s="158">
        <f>IF(X$2&lt;Inputs!$AO40,0,Inputs!$AN40*Inputs!$AQ40)</f>
        <v>0</v>
      </c>
      <c r="Y93" s="158">
        <f>IF(Y$2&lt;Inputs!$AO40,0,Inputs!$AN40*Inputs!$AQ40)</f>
        <v>0</v>
      </c>
      <c r="Z93" s="158">
        <f>IF(Z$2&lt;Inputs!$AO40,0,Inputs!$AN40*Inputs!$AQ40)</f>
        <v>0</v>
      </c>
      <c r="AA93" s="158">
        <f>IF(AA$2&lt;Inputs!$AO40,0,Inputs!$AN40*Inputs!$AQ40)</f>
        <v>0</v>
      </c>
      <c r="AB93" s="159">
        <f t="shared" si="47"/>
        <v>0</v>
      </c>
      <c r="AC93" s="158">
        <f>IF(AC$2&lt;Inputs!$AO40,0,Inputs!$AN40*Inputs!$AR40)</f>
        <v>0</v>
      </c>
      <c r="AD93" s="158">
        <f>IF(AD$2&lt;Inputs!$AO40,0,Inputs!$AN40*Inputs!$AR40)</f>
        <v>0</v>
      </c>
      <c r="AE93" s="158">
        <f>IF(AE$2&lt;Inputs!$AO40,0,Inputs!$AN40*Inputs!$AR40)</f>
        <v>0</v>
      </c>
      <c r="AF93" s="158">
        <f>IF(AF$2&lt;Inputs!$AO40,0,Inputs!$AN40*Inputs!$AR40)</f>
        <v>0</v>
      </c>
      <c r="AG93" s="158">
        <f>IF(AG$2&lt;Inputs!$AO40,0,Inputs!$AN40*Inputs!$AR40)</f>
        <v>0</v>
      </c>
      <c r="AH93" s="158">
        <f>IF(AH$2&lt;Inputs!$AO40,0,Inputs!$AN40*Inputs!$AR40)</f>
        <v>0</v>
      </c>
      <c r="AI93" s="158">
        <f>IF(AI$2&lt;Inputs!$AO40,0,Inputs!$AN40*Inputs!$AR40)</f>
        <v>0</v>
      </c>
      <c r="AJ93" s="158">
        <f>IF(AJ$2&lt;Inputs!$AO40,0,Inputs!$AN40*Inputs!$AR40)</f>
        <v>0</v>
      </c>
      <c r="AK93" s="158">
        <f>IF(AK$2&lt;Inputs!$AO40,0,Inputs!$AN40*Inputs!$AR40)</f>
        <v>0</v>
      </c>
      <c r="AL93" s="158">
        <f>IF(AL$2&lt;Inputs!$AO40,0,Inputs!$AN40*Inputs!$AR40)</f>
        <v>0</v>
      </c>
      <c r="AM93" s="158">
        <f>IF(AM$2&lt;Inputs!$AO40,0,Inputs!$AN40*Inputs!$AR40)</f>
        <v>0</v>
      </c>
      <c r="AN93" s="158">
        <f>IF(AN$2&lt;Inputs!$AO40,0,Inputs!$AN40*Inputs!$AR40)</f>
        <v>0</v>
      </c>
      <c r="AO93" s="159">
        <f t="shared" si="48"/>
        <v>0</v>
      </c>
      <c r="AP93" s="158">
        <f>IF(AP$2&lt;Inputs!$AO40,0,Inputs!$AN40*Inputs!$AS40)</f>
        <v>0</v>
      </c>
      <c r="AQ93" s="158">
        <f>IF(AQ$2&lt;Inputs!$AO40,0,Inputs!$AN40*Inputs!$AS40)</f>
        <v>0</v>
      </c>
      <c r="AR93" s="158">
        <f>IF(AR$2&lt;Inputs!$AO40,0,Inputs!$AN40*Inputs!$AS40)</f>
        <v>0</v>
      </c>
      <c r="AS93" s="158">
        <f>IF(AS$2&lt;Inputs!$AO40,0,Inputs!$AN40*Inputs!$AS40)</f>
        <v>0</v>
      </c>
      <c r="AT93" s="158">
        <f>IF(AT$2&lt;Inputs!$AO40,0,Inputs!$AN40*Inputs!$AS40)</f>
        <v>0</v>
      </c>
      <c r="AU93" s="158">
        <f>IF(AU$2&lt;Inputs!$AO40,0,Inputs!$AN40*Inputs!$AS40)</f>
        <v>0</v>
      </c>
      <c r="AV93" s="158">
        <f>IF(AV$2&lt;Inputs!$AO40,0,Inputs!$AN40*Inputs!$AS40)</f>
        <v>0</v>
      </c>
      <c r="AW93" s="158">
        <f>IF(AW$2&lt;Inputs!$AO40,0,Inputs!$AN40*Inputs!$AS40)</f>
        <v>0</v>
      </c>
      <c r="AX93" s="158">
        <f>IF(AX$2&lt;Inputs!$AO40,0,Inputs!$AN40*Inputs!$AS40)</f>
        <v>0</v>
      </c>
      <c r="AY93" s="158">
        <f>IF(AY$2&lt;Inputs!$AO40,0,Inputs!$AN40*Inputs!$AS40)</f>
        <v>0</v>
      </c>
      <c r="AZ93" s="158">
        <f>IF(AZ$2&lt;Inputs!$AO40,0,Inputs!$AN40*Inputs!$AS40)</f>
        <v>0</v>
      </c>
      <c r="BA93" s="158">
        <f>IF(BA$2&lt;Inputs!$AO40,0,Inputs!$AN40*Inputs!$AS40)</f>
        <v>0</v>
      </c>
      <c r="BB93" s="159">
        <f t="shared" si="49"/>
        <v>0</v>
      </c>
      <c r="BC93" s="158">
        <f>IF(BC$2&lt;Inputs!$AO40,0,Inputs!$AN40*Inputs!$AT40)</f>
        <v>0</v>
      </c>
      <c r="BD93" s="158">
        <f>IF(BD$2&lt;Inputs!$AO40,0,Inputs!$AN40*Inputs!$AT40)</f>
        <v>0</v>
      </c>
      <c r="BE93" s="158">
        <f>IF(BE$2&lt;Inputs!$AO40,0,Inputs!$AN40*Inputs!$AT40)</f>
        <v>0</v>
      </c>
      <c r="BF93" s="158">
        <f>IF(BF$2&lt;Inputs!$AO40,0,Inputs!$AN40*Inputs!$AT40)</f>
        <v>0</v>
      </c>
      <c r="BG93" s="158">
        <f>IF(BG$2&lt;Inputs!$AO40,0,Inputs!$AN40*Inputs!$AT40)</f>
        <v>0</v>
      </c>
      <c r="BH93" s="158">
        <f>IF(BH$2&lt;Inputs!$AO40,0,Inputs!$AN40*Inputs!$AT40)</f>
        <v>0</v>
      </c>
      <c r="BI93" s="158">
        <f>IF(BI$2&lt;Inputs!$AO40,0,Inputs!$AN40*Inputs!$AT40)</f>
        <v>0</v>
      </c>
      <c r="BJ93" s="158">
        <f>IF(BJ$2&lt;Inputs!$AO40,0,Inputs!$AN40*Inputs!$AT40)</f>
        <v>0</v>
      </c>
      <c r="BK93" s="158">
        <f>IF(BK$2&lt;Inputs!$AO40,0,Inputs!$AN40*Inputs!$AT40)</f>
        <v>0</v>
      </c>
      <c r="BL93" s="158">
        <f>IF(BL$2&lt;Inputs!$AO40,0,Inputs!$AN40*Inputs!$AT40)</f>
        <v>0</v>
      </c>
      <c r="BM93" s="158">
        <f>IF(BM$2&lt;Inputs!$AO40,0,Inputs!$AN40*Inputs!$AT40)</f>
        <v>0</v>
      </c>
      <c r="BN93" s="158">
        <f>IF(BN$2&lt;Inputs!$AO40,0,Inputs!$AN40*Inputs!$AT40)</f>
        <v>0</v>
      </c>
      <c r="BO93" s="159">
        <f t="shared" si="50"/>
        <v>0</v>
      </c>
    </row>
    <row r="94" ht="15.75" hidden="1" customHeight="1" outlineLevel="1">
      <c r="A94" s="1"/>
      <c r="B94" s="157" t="str">
        <f>Inputs!AL41</f>
        <v>Book 23</v>
      </c>
      <c r="C94" s="158">
        <f>IF(C$2&lt;Inputs!$AO41,0,Inputs!$AN41*Inputs!$AP41)</f>
        <v>0</v>
      </c>
      <c r="D94" s="158">
        <f>IF(D$2&lt;Inputs!$AO41,0,Inputs!$AN41*Inputs!$AP41)</f>
        <v>0</v>
      </c>
      <c r="E94" s="158">
        <f>IF(E$2&lt;Inputs!$AO41,0,Inputs!$AN41*Inputs!$AP41)</f>
        <v>0</v>
      </c>
      <c r="F94" s="158">
        <f>IF(F$2&lt;Inputs!$AO41,0,Inputs!$AN41*Inputs!$AP41)</f>
        <v>0</v>
      </c>
      <c r="G94" s="158">
        <f>IF(G$2&lt;Inputs!$AO41,0,Inputs!$AN41*Inputs!$AP41)</f>
        <v>0</v>
      </c>
      <c r="H94" s="158">
        <f>IF(H$2&lt;Inputs!$AO41,0,Inputs!$AN41*Inputs!$AP41)</f>
        <v>0</v>
      </c>
      <c r="I94" s="158">
        <f>IF(I$2&lt;Inputs!$AO41,0,Inputs!$AN41*Inputs!$AP41)</f>
        <v>0</v>
      </c>
      <c r="J94" s="158">
        <f>IF(J$2&lt;Inputs!$AO41,0,Inputs!$AN41*Inputs!$AP41)</f>
        <v>0</v>
      </c>
      <c r="K94" s="158">
        <f>IF(K$2&lt;Inputs!$AO41,0,Inputs!$AN41*Inputs!$AP41)</f>
        <v>0</v>
      </c>
      <c r="L94" s="158">
        <f>IF(L$2&lt;Inputs!$AO41,0,Inputs!$AN41*Inputs!$AP41)</f>
        <v>0</v>
      </c>
      <c r="M94" s="158">
        <f>IF(M$2&lt;Inputs!$AO41,0,Inputs!$AN41*Inputs!$AP41)</f>
        <v>0</v>
      </c>
      <c r="N94" s="158">
        <f>IF(N$2&lt;Inputs!$AO41,0,Inputs!$AN41*Inputs!$AP41)</f>
        <v>0</v>
      </c>
      <c r="O94" s="159">
        <f t="shared" si="46"/>
        <v>0</v>
      </c>
      <c r="P94" s="158">
        <f>IF(P$2&lt;Inputs!$AO41,0,Inputs!$AN41*Inputs!$AQ41)</f>
        <v>0</v>
      </c>
      <c r="Q94" s="158">
        <f>IF(Q$2&lt;Inputs!$AO41,0,Inputs!$AN41*Inputs!$AQ41)</f>
        <v>0</v>
      </c>
      <c r="R94" s="158">
        <f>IF(R$2&lt;Inputs!$AO41,0,Inputs!$AN41*Inputs!$AQ41)</f>
        <v>0</v>
      </c>
      <c r="S94" s="158">
        <f>IF(S$2&lt;Inputs!$AO41,0,Inputs!$AN41*Inputs!$AQ41)</f>
        <v>0</v>
      </c>
      <c r="T94" s="158">
        <f>IF(T$2&lt;Inputs!$AO41,0,Inputs!$AN41*Inputs!$AQ41)</f>
        <v>0</v>
      </c>
      <c r="U94" s="158">
        <f>IF(U$2&lt;Inputs!$AO41,0,Inputs!$AN41*Inputs!$AQ41)</f>
        <v>0</v>
      </c>
      <c r="V94" s="158">
        <f>IF(V$2&lt;Inputs!$AO41,0,Inputs!$AN41*Inputs!$AQ41)</f>
        <v>0</v>
      </c>
      <c r="W94" s="158">
        <f>IF(W$2&lt;Inputs!$AO41,0,Inputs!$AN41*Inputs!$AQ41)</f>
        <v>0</v>
      </c>
      <c r="X94" s="158">
        <f>IF(X$2&lt;Inputs!$AO41,0,Inputs!$AN41*Inputs!$AQ41)</f>
        <v>0</v>
      </c>
      <c r="Y94" s="158">
        <f>IF(Y$2&lt;Inputs!$AO41,0,Inputs!$AN41*Inputs!$AQ41)</f>
        <v>0</v>
      </c>
      <c r="Z94" s="158">
        <f>IF(Z$2&lt;Inputs!$AO41,0,Inputs!$AN41*Inputs!$AQ41)</f>
        <v>0</v>
      </c>
      <c r="AA94" s="158">
        <f>IF(AA$2&lt;Inputs!$AO41,0,Inputs!$AN41*Inputs!$AQ41)</f>
        <v>0</v>
      </c>
      <c r="AB94" s="159">
        <f t="shared" si="47"/>
        <v>0</v>
      </c>
      <c r="AC94" s="158">
        <f>IF(AC$2&lt;Inputs!$AO41,0,Inputs!$AN41*Inputs!$AR41)</f>
        <v>0</v>
      </c>
      <c r="AD94" s="158">
        <f>IF(AD$2&lt;Inputs!$AO41,0,Inputs!$AN41*Inputs!$AR41)</f>
        <v>0</v>
      </c>
      <c r="AE94" s="158">
        <f>IF(AE$2&lt;Inputs!$AO41,0,Inputs!$AN41*Inputs!$AR41)</f>
        <v>0</v>
      </c>
      <c r="AF94" s="158">
        <f>IF(AF$2&lt;Inputs!$AO41,0,Inputs!$AN41*Inputs!$AR41)</f>
        <v>0</v>
      </c>
      <c r="AG94" s="158">
        <f>IF(AG$2&lt;Inputs!$AO41,0,Inputs!$AN41*Inputs!$AR41)</f>
        <v>0</v>
      </c>
      <c r="AH94" s="158">
        <f>IF(AH$2&lt;Inputs!$AO41,0,Inputs!$AN41*Inputs!$AR41)</f>
        <v>0</v>
      </c>
      <c r="AI94" s="158">
        <f>IF(AI$2&lt;Inputs!$AO41,0,Inputs!$AN41*Inputs!$AR41)</f>
        <v>0</v>
      </c>
      <c r="AJ94" s="158">
        <f>IF(AJ$2&lt;Inputs!$AO41,0,Inputs!$AN41*Inputs!$AR41)</f>
        <v>0</v>
      </c>
      <c r="AK94" s="158">
        <f>IF(AK$2&lt;Inputs!$AO41,0,Inputs!$AN41*Inputs!$AR41)</f>
        <v>0</v>
      </c>
      <c r="AL94" s="158">
        <f>IF(AL$2&lt;Inputs!$AO41,0,Inputs!$AN41*Inputs!$AR41)</f>
        <v>0</v>
      </c>
      <c r="AM94" s="158">
        <f>IF(AM$2&lt;Inputs!$AO41,0,Inputs!$AN41*Inputs!$AR41)</f>
        <v>0</v>
      </c>
      <c r="AN94" s="158">
        <f>IF(AN$2&lt;Inputs!$AO41,0,Inputs!$AN41*Inputs!$AR41)</f>
        <v>0</v>
      </c>
      <c r="AO94" s="159">
        <f t="shared" si="48"/>
        <v>0</v>
      </c>
      <c r="AP94" s="158">
        <f>IF(AP$2&lt;Inputs!$AO41,0,Inputs!$AN41*Inputs!$AS41)</f>
        <v>0</v>
      </c>
      <c r="AQ94" s="158">
        <f>IF(AQ$2&lt;Inputs!$AO41,0,Inputs!$AN41*Inputs!$AS41)</f>
        <v>0</v>
      </c>
      <c r="AR94" s="158">
        <f>IF(AR$2&lt;Inputs!$AO41,0,Inputs!$AN41*Inputs!$AS41)</f>
        <v>0</v>
      </c>
      <c r="AS94" s="158">
        <f>IF(AS$2&lt;Inputs!$AO41,0,Inputs!$AN41*Inputs!$AS41)</f>
        <v>0</v>
      </c>
      <c r="AT94" s="158">
        <f>IF(AT$2&lt;Inputs!$AO41,0,Inputs!$AN41*Inputs!$AS41)</f>
        <v>0</v>
      </c>
      <c r="AU94" s="158">
        <f>IF(AU$2&lt;Inputs!$AO41,0,Inputs!$AN41*Inputs!$AS41)</f>
        <v>0</v>
      </c>
      <c r="AV94" s="158">
        <f>IF(AV$2&lt;Inputs!$AO41,0,Inputs!$AN41*Inputs!$AS41)</f>
        <v>0</v>
      </c>
      <c r="AW94" s="158">
        <f>IF(AW$2&lt;Inputs!$AO41,0,Inputs!$AN41*Inputs!$AS41)</f>
        <v>0</v>
      </c>
      <c r="AX94" s="158">
        <f>IF(AX$2&lt;Inputs!$AO41,0,Inputs!$AN41*Inputs!$AS41)</f>
        <v>0</v>
      </c>
      <c r="AY94" s="158">
        <f>IF(AY$2&lt;Inputs!$AO41,0,Inputs!$AN41*Inputs!$AS41)</f>
        <v>0</v>
      </c>
      <c r="AZ94" s="158">
        <f>IF(AZ$2&lt;Inputs!$AO41,0,Inputs!$AN41*Inputs!$AS41)</f>
        <v>0</v>
      </c>
      <c r="BA94" s="158">
        <f>IF(BA$2&lt;Inputs!$AO41,0,Inputs!$AN41*Inputs!$AS41)</f>
        <v>0</v>
      </c>
      <c r="BB94" s="159">
        <f t="shared" si="49"/>
        <v>0</v>
      </c>
      <c r="BC94" s="158">
        <f>IF(BC$2&lt;Inputs!$AO41,0,Inputs!$AN41*Inputs!$AT41)</f>
        <v>0</v>
      </c>
      <c r="BD94" s="158">
        <f>IF(BD$2&lt;Inputs!$AO41,0,Inputs!$AN41*Inputs!$AT41)</f>
        <v>0</v>
      </c>
      <c r="BE94" s="158">
        <f>IF(BE$2&lt;Inputs!$AO41,0,Inputs!$AN41*Inputs!$AT41)</f>
        <v>0</v>
      </c>
      <c r="BF94" s="158">
        <f>IF(BF$2&lt;Inputs!$AO41,0,Inputs!$AN41*Inputs!$AT41)</f>
        <v>0</v>
      </c>
      <c r="BG94" s="158">
        <f>IF(BG$2&lt;Inputs!$AO41,0,Inputs!$AN41*Inputs!$AT41)</f>
        <v>0</v>
      </c>
      <c r="BH94" s="158">
        <f>IF(BH$2&lt;Inputs!$AO41,0,Inputs!$AN41*Inputs!$AT41)</f>
        <v>0</v>
      </c>
      <c r="BI94" s="158">
        <f>IF(BI$2&lt;Inputs!$AO41,0,Inputs!$AN41*Inputs!$AT41)</f>
        <v>0</v>
      </c>
      <c r="BJ94" s="158">
        <f>IF(BJ$2&lt;Inputs!$AO41,0,Inputs!$AN41*Inputs!$AT41)</f>
        <v>0</v>
      </c>
      <c r="BK94" s="158">
        <f>IF(BK$2&lt;Inputs!$AO41,0,Inputs!$AN41*Inputs!$AT41)</f>
        <v>0</v>
      </c>
      <c r="BL94" s="158">
        <f>IF(BL$2&lt;Inputs!$AO41,0,Inputs!$AN41*Inputs!$AT41)</f>
        <v>0</v>
      </c>
      <c r="BM94" s="158">
        <f>IF(BM$2&lt;Inputs!$AO41,0,Inputs!$AN41*Inputs!$AT41)</f>
        <v>0</v>
      </c>
      <c r="BN94" s="158">
        <f>IF(BN$2&lt;Inputs!$AO41,0,Inputs!$AN41*Inputs!$AT41)</f>
        <v>0</v>
      </c>
      <c r="BO94" s="159">
        <f t="shared" si="50"/>
        <v>0</v>
      </c>
    </row>
    <row r="95" ht="15.75" hidden="1" customHeight="1" outlineLevel="1">
      <c r="A95" s="1"/>
      <c r="B95" s="157" t="str">
        <f>Inputs!AL42</f>
        <v>Book 24</v>
      </c>
      <c r="C95" s="158">
        <f>IF(C$2&lt;Inputs!$AO42,0,Inputs!$AN42*Inputs!$AP42)</f>
        <v>0</v>
      </c>
      <c r="D95" s="158">
        <f>IF(D$2&lt;Inputs!$AO42,0,Inputs!$AN42*Inputs!$AP42)</f>
        <v>0</v>
      </c>
      <c r="E95" s="158">
        <f>IF(E$2&lt;Inputs!$AO42,0,Inputs!$AN42*Inputs!$AP42)</f>
        <v>0</v>
      </c>
      <c r="F95" s="158">
        <f>IF(F$2&lt;Inputs!$AO42,0,Inputs!$AN42*Inputs!$AP42)</f>
        <v>0</v>
      </c>
      <c r="G95" s="158">
        <f>IF(G$2&lt;Inputs!$AO42,0,Inputs!$AN42*Inputs!$AP42)</f>
        <v>0</v>
      </c>
      <c r="H95" s="158">
        <f>IF(H$2&lt;Inputs!$AO42,0,Inputs!$AN42*Inputs!$AP42)</f>
        <v>0</v>
      </c>
      <c r="I95" s="158">
        <f>IF(I$2&lt;Inputs!$AO42,0,Inputs!$AN42*Inputs!$AP42)</f>
        <v>0</v>
      </c>
      <c r="J95" s="158">
        <f>IF(J$2&lt;Inputs!$AO42,0,Inputs!$AN42*Inputs!$AP42)</f>
        <v>0</v>
      </c>
      <c r="K95" s="158">
        <f>IF(K$2&lt;Inputs!$AO42,0,Inputs!$AN42*Inputs!$AP42)</f>
        <v>0</v>
      </c>
      <c r="L95" s="158">
        <f>IF(L$2&lt;Inputs!$AO42,0,Inputs!$AN42*Inputs!$AP42)</f>
        <v>0</v>
      </c>
      <c r="M95" s="158">
        <f>IF(M$2&lt;Inputs!$AO42,0,Inputs!$AN42*Inputs!$AP42)</f>
        <v>0</v>
      </c>
      <c r="N95" s="158">
        <f>IF(N$2&lt;Inputs!$AO42,0,Inputs!$AN42*Inputs!$AP42)</f>
        <v>0</v>
      </c>
      <c r="O95" s="159">
        <f t="shared" si="46"/>
        <v>0</v>
      </c>
      <c r="P95" s="158">
        <f>IF(P$2&lt;Inputs!$AO42,0,Inputs!$AN42*Inputs!$AQ42)</f>
        <v>0</v>
      </c>
      <c r="Q95" s="158">
        <f>IF(Q$2&lt;Inputs!$AO42,0,Inputs!$AN42*Inputs!$AQ42)</f>
        <v>0</v>
      </c>
      <c r="R95" s="158">
        <f>IF(R$2&lt;Inputs!$AO42,0,Inputs!$AN42*Inputs!$AQ42)</f>
        <v>0</v>
      </c>
      <c r="S95" s="158">
        <f>IF(S$2&lt;Inputs!$AO42,0,Inputs!$AN42*Inputs!$AQ42)</f>
        <v>0</v>
      </c>
      <c r="T95" s="158">
        <f>IF(T$2&lt;Inputs!$AO42,0,Inputs!$AN42*Inputs!$AQ42)</f>
        <v>0</v>
      </c>
      <c r="U95" s="158">
        <f>IF(U$2&lt;Inputs!$AO42,0,Inputs!$AN42*Inputs!$AQ42)</f>
        <v>0</v>
      </c>
      <c r="V95" s="158">
        <f>IF(V$2&lt;Inputs!$AO42,0,Inputs!$AN42*Inputs!$AQ42)</f>
        <v>0</v>
      </c>
      <c r="W95" s="158">
        <f>IF(W$2&lt;Inputs!$AO42,0,Inputs!$AN42*Inputs!$AQ42)</f>
        <v>0</v>
      </c>
      <c r="X95" s="158">
        <f>IF(X$2&lt;Inputs!$AO42,0,Inputs!$AN42*Inputs!$AQ42)</f>
        <v>0</v>
      </c>
      <c r="Y95" s="158">
        <f>IF(Y$2&lt;Inputs!$AO42,0,Inputs!$AN42*Inputs!$AQ42)</f>
        <v>0</v>
      </c>
      <c r="Z95" s="158">
        <f>IF(Z$2&lt;Inputs!$AO42,0,Inputs!$AN42*Inputs!$AQ42)</f>
        <v>0</v>
      </c>
      <c r="AA95" s="158">
        <f>IF(AA$2&lt;Inputs!$AO42,0,Inputs!$AN42*Inputs!$AQ42)</f>
        <v>0</v>
      </c>
      <c r="AB95" s="159">
        <f t="shared" si="47"/>
        <v>0</v>
      </c>
      <c r="AC95" s="158">
        <f>IF(AC$2&lt;Inputs!$AO42,0,Inputs!$AN42*Inputs!$AR42)</f>
        <v>0</v>
      </c>
      <c r="AD95" s="158">
        <f>IF(AD$2&lt;Inputs!$AO42,0,Inputs!$AN42*Inputs!$AR42)</f>
        <v>0</v>
      </c>
      <c r="AE95" s="158">
        <f>IF(AE$2&lt;Inputs!$AO42,0,Inputs!$AN42*Inputs!$AR42)</f>
        <v>0</v>
      </c>
      <c r="AF95" s="158">
        <f>IF(AF$2&lt;Inputs!$AO42,0,Inputs!$AN42*Inputs!$AR42)</f>
        <v>0</v>
      </c>
      <c r="AG95" s="158">
        <f>IF(AG$2&lt;Inputs!$AO42,0,Inputs!$AN42*Inputs!$AR42)</f>
        <v>0</v>
      </c>
      <c r="AH95" s="158">
        <f>IF(AH$2&lt;Inputs!$AO42,0,Inputs!$AN42*Inputs!$AR42)</f>
        <v>0</v>
      </c>
      <c r="AI95" s="158">
        <f>IF(AI$2&lt;Inputs!$AO42,0,Inputs!$AN42*Inputs!$AR42)</f>
        <v>0</v>
      </c>
      <c r="AJ95" s="158">
        <f>IF(AJ$2&lt;Inputs!$AO42,0,Inputs!$AN42*Inputs!$AR42)</f>
        <v>0</v>
      </c>
      <c r="AK95" s="158">
        <f>IF(AK$2&lt;Inputs!$AO42,0,Inputs!$AN42*Inputs!$AR42)</f>
        <v>0</v>
      </c>
      <c r="AL95" s="158">
        <f>IF(AL$2&lt;Inputs!$AO42,0,Inputs!$AN42*Inputs!$AR42)</f>
        <v>0</v>
      </c>
      <c r="AM95" s="158">
        <f>IF(AM$2&lt;Inputs!$AO42,0,Inputs!$AN42*Inputs!$AR42)</f>
        <v>0</v>
      </c>
      <c r="AN95" s="158">
        <f>IF(AN$2&lt;Inputs!$AO42,0,Inputs!$AN42*Inputs!$AR42)</f>
        <v>0</v>
      </c>
      <c r="AO95" s="159">
        <f t="shared" si="48"/>
        <v>0</v>
      </c>
      <c r="AP95" s="158">
        <f>IF(AP$2&lt;Inputs!$AO42,0,Inputs!$AN42*Inputs!$AS42)</f>
        <v>0</v>
      </c>
      <c r="AQ95" s="158">
        <f>IF(AQ$2&lt;Inputs!$AO42,0,Inputs!$AN42*Inputs!$AS42)</f>
        <v>0</v>
      </c>
      <c r="AR95" s="158">
        <f>IF(AR$2&lt;Inputs!$AO42,0,Inputs!$AN42*Inputs!$AS42)</f>
        <v>0</v>
      </c>
      <c r="AS95" s="158">
        <f>IF(AS$2&lt;Inputs!$AO42,0,Inputs!$AN42*Inputs!$AS42)</f>
        <v>0</v>
      </c>
      <c r="AT95" s="158">
        <f>IF(AT$2&lt;Inputs!$AO42,0,Inputs!$AN42*Inputs!$AS42)</f>
        <v>0</v>
      </c>
      <c r="AU95" s="158">
        <f>IF(AU$2&lt;Inputs!$AO42,0,Inputs!$AN42*Inputs!$AS42)</f>
        <v>0</v>
      </c>
      <c r="AV95" s="158">
        <f>IF(AV$2&lt;Inputs!$AO42,0,Inputs!$AN42*Inputs!$AS42)</f>
        <v>0</v>
      </c>
      <c r="AW95" s="158">
        <f>IF(AW$2&lt;Inputs!$AO42,0,Inputs!$AN42*Inputs!$AS42)</f>
        <v>0</v>
      </c>
      <c r="AX95" s="158">
        <f>IF(AX$2&lt;Inputs!$AO42,0,Inputs!$AN42*Inputs!$AS42)</f>
        <v>0</v>
      </c>
      <c r="AY95" s="158">
        <f>IF(AY$2&lt;Inputs!$AO42,0,Inputs!$AN42*Inputs!$AS42)</f>
        <v>0</v>
      </c>
      <c r="AZ95" s="158">
        <f>IF(AZ$2&lt;Inputs!$AO42,0,Inputs!$AN42*Inputs!$AS42)</f>
        <v>0</v>
      </c>
      <c r="BA95" s="158">
        <f>IF(BA$2&lt;Inputs!$AO42,0,Inputs!$AN42*Inputs!$AS42)</f>
        <v>0</v>
      </c>
      <c r="BB95" s="159">
        <f t="shared" si="49"/>
        <v>0</v>
      </c>
      <c r="BC95" s="158">
        <f>IF(BC$2&lt;Inputs!$AO42,0,Inputs!$AN42*Inputs!$AT42)</f>
        <v>0</v>
      </c>
      <c r="BD95" s="158">
        <f>IF(BD$2&lt;Inputs!$AO42,0,Inputs!$AN42*Inputs!$AT42)</f>
        <v>0</v>
      </c>
      <c r="BE95" s="158">
        <f>IF(BE$2&lt;Inputs!$AO42,0,Inputs!$AN42*Inputs!$AT42)</f>
        <v>0</v>
      </c>
      <c r="BF95" s="158">
        <f>IF(BF$2&lt;Inputs!$AO42,0,Inputs!$AN42*Inputs!$AT42)</f>
        <v>0</v>
      </c>
      <c r="BG95" s="158">
        <f>IF(BG$2&lt;Inputs!$AO42,0,Inputs!$AN42*Inputs!$AT42)</f>
        <v>0</v>
      </c>
      <c r="BH95" s="158">
        <f>IF(BH$2&lt;Inputs!$AO42,0,Inputs!$AN42*Inputs!$AT42)</f>
        <v>0</v>
      </c>
      <c r="BI95" s="158">
        <f>IF(BI$2&lt;Inputs!$AO42,0,Inputs!$AN42*Inputs!$AT42)</f>
        <v>0</v>
      </c>
      <c r="BJ95" s="158">
        <f>IF(BJ$2&lt;Inputs!$AO42,0,Inputs!$AN42*Inputs!$AT42)</f>
        <v>0</v>
      </c>
      <c r="BK95" s="158">
        <f>IF(BK$2&lt;Inputs!$AO42,0,Inputs!$AN42*Inputs!$AT42)</f>
        <v>0</v>
      </c>
      <c r="BL95" s="158">
        <f>IF(BL$2&lt;Inputs!$AO42,0,Inputs!$AN42*Inputs!$AT42)</f>
        <v>0</v>
      </c>
      <c r="BM95" s="158">
        <f>IF(BM$2&lt;Inputs!$AO42,0,Inputs!$AN42*Inputs!$AT42)</f>
        <v>0</v>
      </c>
      <c r="BN95" s="158">
        <f>IF(BN$2&lt;Inputs!$AO42,0,Inputs!$AN42*Inputs!$AT42)</f>
        <v>0</v>
      </c>
      <c r="BO95" s="159">
        <f t="shared" si="50"/>
        <v>0</v>
      </c>
    </row>
    <row r="96" ht="15.75" hidden="1" customHeight="1" outlineLevel="1">
      <c r="A96" s="1"/>
      <c r="B96" s="157" t="str">
        <f>Inputs!AL43</f>
        <v>Book 25</v>
      </c>
      <c r="C96" s="158">
        <f>IF(C$2&lt;Inputs!$AO43,0,Inputs!$AN43*Inputs!$AP43)</f>
        <v>0</v>
      </c>
      <c r="D96" s="158">
        <f>IF(D$2&lt;Inputs!$AO43,0,Inputs!$AN43*Inputs!$AP43)</f>
        <v>0</v>
      </c>
      <c r="E96" s="158">
        <f>IF(E$2&lt;Inputs!$AO43,0,Inputs!$AN43*Inputs!$AP43)</f>
        <v>0</v>
      </c>
      <c r="F96" s="158">
        <f>IF(F$2&lt;Inputs!$AO43,0,Inputs!$AN43*Inputs!$AP43)</f>
        <v>0</v>
      </c>
      <c r="G96" s="158">
        <f>IF(G$2&lt;Inputs!$AO43,0,Inputs!$AN43*Inputs!$AP43)</f>
        <v>0</v>
      </c>
      <c r="H96" s="158">
        <f>IF(H$2&lt;Inputs!$AO43,0,Inputs!$AN43*Inputs!$AP43)</f>
        <v>0</v>
      </c>
      <c r="I96" s="158">
        <f>IF(I$2&lt;Inputs!$AO43,0,Inputs!$AN43*Inputs!$AP43)</f>
        <v>0</v>
      </c>
      <c r="J96" s="158">
        <f>IF(J$2&lt;Inputs!$AO43,0,Inputs!$AN43*Inputs!$AP43)</f>
        <v>0</v>
      </c>
      <c r="K96" s="158">
        <f>IF(K$2&lt;Inputs!$AO43,0,Inputs!$AN43*Inputs!$AP43)</f>
        <v>0</v>
      </c>
      <c r="L96" s="158">
        <f>IF(L$2&lt;Inputs!$AO43,0,Inputs!$AN43*Inputs!$AP43)</f>
        <v>0</v>
      </c>
      <c r="M96" s="158">
        <f>IF(M$2&lt;Inputs!$AO43,0,Inputs!$AN43*Inputs!$AP43)</f>
        <v>0</v>
      </c>
      <c r="N96" s="158">
        <f>IF(N$2&lt;Inputs!$AO43,0,Inputs!$AN43*Inputs!$AP43)</f>
        <v>0</v>
      </c>
      <c r="O96" s="159">
        <f t="shared" si="46"/>
        <v>0</v>
      </c>
      <c r="P96" s="158">
        <f>IF(P$2&lt;Inputs!$AO43,0,Inputs!$AN43*Inputs!$AQ43)</f>
        <v>0</v>
      </c>
      <c r="Q96" s="158">
        <f>IF(Q$2&lt;Inputs!$AO43,0,Inputs!$AN43*Inputs!$AQ43)</f>
        <v>0</v>
      </c>
      <c r="R96" s="158">
        <f>IF(R$2&lt;Inputs!$AO43,0,Inputs!$AN43*Inputs!$AQ43)</f>
        <v>0</v>
      </c>
      <c r="S96" s="158">
        <f>IF(S$2&lt;Inputs!$AO43,0,Inputs!$AN43*Inputs!$AQ43)</f>
        <v>0</v>
      </c>
      <c r="T96" s="158">
        <f>IF(T$2&lt;Inputs!$AO43,0,Inputs!$AN43*Inputs!$AQ43)</f>
        <v>0</v>
      </c>
      <c r="U96" s="158">
        <f>IF(U$2&lt;Inputs!$AO43,0,Inputs!$AN43*Inputs!$AQ43)</f>
        <v>0</v>
      </c>
      <c r="V96" s="158">
        <f>IF(V$2&lt;Inputs!$AO43,0,Inputs!$AN43*Inputs!$AQ43)</f>
        <v>0</v>
      </c>
      <c r="W96" s="158">
        <f>IF(W$2&lt;Inputs!$AO43,0,Inputs!$AN43*Inputs!$AQ43)</f>
        <v>0</v>
      </c>
      <c r="X96" s="158">
        <f>IF(X$2&lt;Inputs!$AO43,0,Inputs!$AN43*Inputs!$AQ43)</f>
        <v>0</v>
      </c>
      <c r="Y96" s="158">
        <f>IF(Y$2&lt;Inputs!$AO43,0,Inputs!$AN43*Inputs!$AQ43)</f>
        <v>0</v>
      </c>
      <c r="Z96" s="158">
        <f>IF(Z$2&lt;Inputs!$AO43,0,Inputs!$AN43*Inputs!$AQ43)</f>
        <v>0</v>
      </c>
      <c r="AA96" s="158">
        <f>IF(AA$2&lt;Inputs!$AO43,0,Inputs!$AN43*Inputs!$AQ43)</f>
        <v>0</v>
      </c>
      <c r="AB96" s="159">
        <f t="shared" si="47"/>
        <v>0</v>
      </c>
      <c r="AC96" s="158">
        <f>IF(AC$2&lt;Inputs!$AO43,0,Inputs!$AN43*Inputs!$AR43)</f>
        <v>0</v>
      </c>
      <c r="AD96" s="158">
        <f>IF(AD$2&lt;Inputs!$AO43,0,Inputs!$AN43*Inputs!$AR43)</f>
        <v>0</v>
      </c>
      <c r="AE96" s="158">
        <f>IF(AE$2&lt;Inputs!$AO43,0,Inputs!$AN43*Inputs!$AR43)</f>
        <v>0</v>
      </c>
      <c r="AF96" s="158">
        <f>IF(AF$2&lt;Inputs!$AO43,0,Inputs!$AN43*Inputs!$AR43)</f>
        <v>0</v>
      </c>
      <c r="AG96" s="158">
        <f>IF(AG$2&lt;Inputs!$AO43,0,Inputs!$AN43*Inputs!$AR43)</f>
        <v>0</v>
      </c>
      <c r="AH96" s="158">
        <f>IF(AH$2&lt;Inputs!$AO43,0,Inputs!$AN43*Inputs!$AR43)</f>
        <v>0</v>
      </c>
      <c r="AI96" s="158">
        <f>IF(AI$2&lt;Inputs!$AO43,0,Inputs!$AN43*Inputs!$AR43)</f>
        <v>0</v>
      </c>
      <c r="AJ96" s="158">
        <f>IF(AJ$2&lt;Inputs!$AO43,0,Inputs!$AN43*Inputs!$AR43)</f>
        <v>0</v>
      </c>
      <c r="AK96" s="158">
        <f>IF(AK$2&lt;Inputs!$AO43,0,Inputs!$AN43*Inputs!$AR43)</f>
        <v>0</v>
      </c>
      <c r="AL96" s="158">
        <f>IF(AL$2&lt;Inputs!$AO43,0,Inputs!$AN43*Inputs!$AR43)</f>
        <v>0</v>
      </c>
      <c r="AM96" s="158">
        <f>IF(AM$2&lt;Inputs!$AO43,0,Inputs!$AN43*Inputs!$AR43)</f>
        <v>0</v>
      </c>
      <c r="AN96" s="158">
        <f>IF(AN$2&lt;Inputs!$AO43,0,Inputs!$AN43*Inputs!$AR43)</f>
        <v>0</v>
      </c>
      <c r="AO96" s="159">
        <f t="shared" si="48"/>
        <v>0</v>
      </c>
      <c r="AP96" s="158">
        <f>IF(AP$2&lt;Inputs!$AO43,0,Inputs!$AN43*Inputs!$AS43)</f>
        <v>0</v>
      </c>
      <c r="AQ96" s="158">
        <f>IF(AQ$2&lt;Inputs!$AO43,0,Inputs!$AN43*Inputs!$AS43)</f>
        <v>0</v>
      </c>
      <c r="AR96" s="158">
        <f>IF(AR$2&lt;Inputs!$AO43,0,Inputs!$AN43*Inputs!$AS43)</f>
        <v>0</v>
      </c>
      <c r="AS96" s="158">
        <f>IF(AS$2&lt;Inputs!$AO43,0,Inputs!$AN43*Inputs!$AS43)</f>
        <v>0</v>
      </c>
      <c r="AT96" s="158">
        <f>IF(AT$2&lt;Inputs!$AO43,0,Inputs!$AN43*Inputs!$AS43)</f>
        <v>0</v>
      </c>
      <c r="AU96" s="158">
        <f>IF(AU$2&lt;Inputs!$AO43,0,Inputs!$AN43*Inputs!$AS43)</f>
        <v>0</v>
      </c>
      <c r="AV96" s="158">
        <f>IF(AV$2&lt;Inputs!$AO43,0,Inputs!$AN43*Inputs!$AS43)</f>
        <v>0</v>
      </c>
      <c r="AW96" s="158">
        <f>IF(AW$2&lt;Inputs!$AO43,0,Inputs!$AN43*Inputs!$AS43)</f>
        <v>0</v>
      </c>
      <c r="AX96" s="158">
        <f>IF(AX$2&lt;Inputs!$AO43,0,Inputs!$AN43*Inputs!$AS43)</f>
        <v>0</v>
      </c>
      <c r="AY96" s="158">
        <f>IF(AY$2&lt;Inputs!$AO43,0,Inputs!$AN43*Inputs!$AS43)</f>
        <v>0</v>
      </c>
      <c r="AZ96" s="158">
        <f>IF(AZ$2&lt;Inputs!$AO43,0,Inputs!$AN43*Inputs!$AS43)</f>
        <v>0</v>
      </c>
      <c r="BA96" s="158">
        <f>IF(BA$2&lt;Inputs!$AO43,0,Inputs!$AN43*Inputs!$AS43)</f>
        <v>0</v>
      </c>
      <c r="BB96" s="159">
        <f t="shared" si="49"/>
        <v>0</v>
      </c>
      <c r="BC96" s="158">
        <f>IF(BC$2&lt;Inputs!$AO43,0,Inputs!$AN43*Inputs!$AT43)</f>
        <v>0</v>
      </c>
      <c r="BD96" s="158">
        <f>IF(BD$2&lt;Inputs!$AO43,0,Inputs!$AN43*Inputs!$AT43)</f>
        <v>0</v>
      </c>
      <c r="BE96" s="158">
        <f>IF(BE$2&lt;Inputs!$AO43,0,Inputs!$AN43*Inputs!$AT43)</f>
        <v>0</v>
      </c>
      <c r="BF96" s="158">
        <f>IF(BF$2&lt;Inputs!$AO43,0,Inputs!$AN43*Inputs!$AT43)</f>
        <v>0</v>
      </c>
      <c r="BG96" s="158">
        <f>IF(BG$2&lt;Inputs!$AO43,0,Inputs!$AN43*Inputs!$AT43)</f>
        <v>0</v>
      </c>
      <c r="BH96" s="158">
        <f>IF(BH$2&lt;Inputs!$AO43,0,Inputs!$AN43*Inputs!$AT43)</f>
        <v>0</v>
      </c>
      <c r="BI96" s="158">
        <f>IF(BI$2&lt;Inputs!$AO43,0,Inputs!$AN43*Inputs!$AT43)</f>
        <v>0</v>
      </c>
      <c r="BJ96" s="158">
        <f>IF(BJ$2&lt;Inputs!$AO43,0,Inputs!$AN43*Inputs!$AT43)</f>
        <v>0</v>
      </c>
      <c r="BK96" s="158">
        <f>IF(BK$2&lt;Inputs!$AO43,0,Inputs!$AN43*Inputs!$AT43)</f>
        <v>0</v>
      </c>
      <c r="BL96" s="158">
        <f>IF(BL$2&lt;Inputs!$AO43,0,Inputs!$AN43*Inputs!$AT43)</f>
        <v>0</v>
      </c>
      <c r="BM96" s="158">
        <f>IF(BM$2&lt;Inputs!$AO43,0,Inputs!$AN43*Inputs!$AT43)</f>
        <v>0</v>
      </c>
      <c r="BN96" s="158">
        <f>IF(BN$2&lt;Inputs!$AO43,0,Inputs!$AN43*Inputs!$AT43)</f>
        <v>0</v>
      </c>
      <c r="BO96" s="159">
        <f t="shared" si="50"/>
        <v>0</v>
      </c>
    </row>
    <row r="97" ht="15.75" customHeight="1" collapsed="1">
      <c r="A97" s="1"/>
      <c r="B97" s="160" t="s">
        <v>407</v>
      </c>
      <c r="C97" s="159">
        <f t="shared" ref="C97:N97" si="51">SUM(C72:C96)</f>
        <v>0</v>
      </c>
      <c r="D97" s="159">
        <f t="shared" si="51"/>
        <v>0</v>
      </c>
      <c r="E97" s="159">
        <f t="shared" si="51"/>
        <v>0</v>
      </c>
      <c r="F97" s="159">
        <f t="shared" si="51"/>
        <v>0</v>
      </c>
      <c r="G97" s="159">
        <f t="shared" si="51"/>
        <v>0</v>
      </c>
      <c r="H97" s="159">
        <f t="shared" si="51"/>
        <v>0</v>
      </c>
      <c r="I97" s="159">
        <f t="shared" si="51"/>
        <v>0</v>
      </c>
      <c r="J97" s="159">
        <f t="shared" si="51"/>
        <v>0</v>
      </c>
      <c r="K97" s="159">
        <f t="shared" si="51"/>
        <v>0</v>
      </c>
      <c r="L97" s="159">
        <f t="shared" si="51"/>
        <v>0</v>
      </c>
      <c r="M97" s="159">
        <f t="shared" si="51"/>
        <v>0</v>
      </c>
      <c r="N97" s="159">
        <f t="shared" si="51"/>
        <v>0</v>
      </c>
      <c r="O97" s="161">
        <f t="shared" si="46"/>
        <v>0</v>
      </c>
      <c r="P97" s="159">
        <f t="shared" ref="P97:AA97" si="52">SUM(P72:P96)</f>
        <v>0</v>
      </c>
      <c r="Q97" s="159">
        <f t="shared" si="52"/>
        <v>0</v>
      </c>
      <c r="R97" s="159">
        <f t="shared" si="52"/>
        <v>0</v>
      </c>
      <c r="S97" s="159">
        <f t="shared" si="52"/>
        <v>0</v>
      </c>
      <c r="T97" s="159">
        <f t="shared" si="52"/>
        <v>0</v>
      </c>
      <c r="U97" s="159">
        <f t="shared" si="52"/>
        <v>0</v>
      </c>
      <c r="V97" s="159">
        <f t="shared" si="52"/>
        <v>0</v>
      </c>
      <c r="W97" s="159">
        <f t="shared" si="52"/>
        <v>0</v>
      </c>
      <c r="X97" s="159">
        <f t="shared" si="52"/>
        <v>0</v>
      </c>
      <c r="Y97" s="159">
        <f t="shared" si="52"/>
        <v>0</v>
      </c>
      <c r="Z97" s="159">
        <f t="shared" si="52"/>
        <v>0</v>
      </c>
      <c r="AA97" s="159">
        <f t="shared" si="52"/>
        <v>0</v>
      </c>
      <c r="AB97" s="161">
        <f t="shared" si="47"/>
        <v>0</v>
      </c>
      <c r="AC97" s="159">
        <f t="shared" ref="AC97:AN97" si="53">SUM(AC72:AC96)</f>
        <v>0</v>
      </c>
      <c r="AD97" s="159">
        <f t="shared" si="53"/>
        <v>0</v>
      </c>
      <c r="AE97" s="159">
        <f t="shared" si="53"/>
        <v>0</v>
      </c>
      <c r="AF97" s="159">
        <f t="shared" si="53"/>
        <v>0</v>
      </c>
      <c r="AG97" s="159">
        <f t="shared" si="53"/>
        <v>0</v>
      </c>
      <c r="AH97" s="159">
        <f t="shared" si="53"/>
        <v>0</v>
      </c>
      <c r="AI97" s="159">
        <f t="shared" si="53"/>
        <v>0</v>
      </c>
      <c r="AJ97" s="159">
        <f t="shared" si="53"/>
        <v>0</v>
      </c>
      <c r="AK97" s="159">
        <f t="shared" si="53"/>
        <v>0</v>
      </c>
      <c r="AL97" s="159">
        <f t="shared" si="53"/>
        <v>0</v>
      </c>
      <c r="AM97" s="159">
        <f t="shared" si="53"/>
        <v>0</v>
      </c>
      <c r="AN97" s="159">
        <f t="shared" si="53"/>
        <v>0</v>
      </c>
      <c r="AO97" s="161">
        <f t="shared" si="48"/>
        <v>0</v>
      </c>
      <c r="AP97" s="159">
        <f t="shared" ref="AP97:BA97" si="54">SUM(AP72:AP96)</f>
        <v>0</v>
      </c>
      <c r="AQ97" s="159">
        <f t="shared" si="54"/>
        <v>0</v>
      </c>
      <c r="AR97" s="159">
        <f t="shared" si="54"/>
        <v>0</v>
      </c>
      <c r="AS97" s="159">
        <f t="shared" si="54"/>
        <v>0</v>
      </c>
      <c r="AT97" s="159">
        <f t="shared" si="54"/>
        <v>0</v>
      </c>
      <c r="AU97" s="159">
        <f t="shared" si="54"/>
        <v>0</v>
      </c>
      <c r="AV97" s="159">
        <f t="shared" si="54"/>
        <v>0</v>
      </c>
      <c r="AW97" s="159">
        <f t="shared" si="54"/>
        <v>0</v>
      </c>
      <c r="AX97" s="159">
        <f t="shared" si="54"/>
        <v>0</v>
      </c>
      <c r="AY97" s="159">
        <f t="shared" si="54"/>
        <v>0</v>
      </c>
      <c r="AZ97" s="159">
        <f t="shared" si="54"/>
        <v>0</v>
      </c>
      <c r="BA97" s="159">
        <f t="shared" si="54"/>
        <v>0</v>
      </c>
      <c r="BB97" s="161">
        <f t="shared" si="49"/>
        <v>0</v>
      </c>
      <c r="BC97" s="159">
        <f t="shared" ref="BC97:BN97" si="55">SUM(BC72:BC96)</f>
        <v>0</v>
      </c>
      <c r="BD97" s="159">
        <f t="shared" si="55"/>
        <v>0</v>
      </c>
      <c r="BE97" s="159">
        <f t="shared" si="55"/>
        <v>0</v>
      </c>
      <c r="BF97" s="159">
        <f t="shared" si="55"/>
        <v>0</v>
      </c>
      <c r="BG97" s="159">
        <f t="shared" si="55"/>
        <v>0</v>
      </c>
      <c r="BH97" s="159">
        <f t="shared" si="55"/>
        <v>0</v>
      </c>
      <c r="BI97" s="159">
        <f t="shared" si="55"/>
        <v>0</v>
      </c>
      <c r="BJ97" s="159">
        <f t="shared" si="55"/>
        <v>0</v>
      </c>
      <c r="BK97" s="159">
        <f t="shared" si="55"/>
        <v>0</v>
      </c>
      <c r="BL97" s="159">
        <f t="shared" si="55"/>
        <v>0</v>
      </c>
      <c r="BM97" s="159">
        <f t="shared" si="55"/>
        <v>0</v>
      </c>
      <c r="BN97" s="159">
        <f t="shared" si="55"/>
        <v>0</v>
      </c>
      <c r="BO97" s="161">
        <f t="shared" si="50"/>
        <v>0</v>
      </c>
    </row>
    <row r="98" ht="15.75" hidden="1" customHeight="1" outlineLevel="1">
      <c r="A98" s="1"/>
      <c r="B98" s="11" t="s">
        <v>410</v>
      </c>
      <c r="C98" s="158"/>
      <c r="D98" s="158"/>
      <c r="E98" s="158"/>
      <c r="F98" s="158"/>
      <c r="G98" s="158"/>
      <c r="H98" s="158"/>
      <c r="I98" s="158"/>
      <c r="J98" s="158"/>
      <c r="K98" s="158"/>
      <c r="L98" s="158"/>
      <c r="M98" s="158"/>
      <c r="N98" s="158"/>
      <c r="O98" s="159"/>
      <c r="P98" s="158"/>
      <c r="Q98" s="158"/>
      <c r="R98" s="158"/>
      <c r="S98" s="158"/>
      <c r="T98" s="158"/>
      <c r="U98" s="158"/>
      <c r="V98" s="158"/>
      <c r="W98" s="158"/>
      <c r="X98" s="158"/>
      <c r="Y98" s="158"/>
      <c r="Z98" s="158"/>
      <c r="AA98" s="158"/>
      <c r="AB98" s="159"/>
      <c r="AC98" s="158"/>
      <c r="AD98" s="158"/>
      <c r="AE98" s="158"/>
      <c r="AF98" s="158"/>
      <c r="AG98" s="158"/>
      <c r="AH98" s="158"/>
      <c r="AI98" s="158"/>
      <c r="AJ98" s="158"/>
      <c r="AK98" s="158"/>
      <c r="AL98" s="158"/>
      <c r="AM98" s="158"/>
      <c r="AN98" s="158"/>
      <c r="AO98" s="159"/>
      <c r="AP98" s="158"/>
      <c r="AQ98" s="158"/>
      <c r="AR98" s="158"/>
      <c r="AS98" s="158"/>
      <c r="AT98" s="158"/>
      <c r="AU98" s="158"/>
      <c r="AV98" s="158"/>
      <c r="AW98" s="158"/>
      <c r="AX98" s="158"/>
      <c r="AY98" s="158"/>
      <c r="AZ98" s="158"/>
      <c r="BA98" s="158"/>
      <c r="BB98" s="159"/>
      <c r="BC98" s="158"/>
      <c r="BD98" s="158"/>
      <c r="BE98" s="158"/>
      <c r="BF98" s="158"/>
      <c r="BG98" s="158"/>
      <c r="BH98" s="158"/>
      <c r="BI98" s="158"/>
      <c r="BJ98" s="158"/>
      <c r="BK98" s="158"/>
      <c r="BL98" s="158"/>
      <c r="BM98" s="158"/>
      <c r="BN98" s="158"/>
      <c r="BO98" s="159"/>
    </row>
    <row r="99" ht="15.75" hidden="1" customHeight="1" outlineLevel="1">
      <c r="A99" s="1"/>
      <c r="B99" s="157" t="str">
        <f>Inputs!AL45</f>
        <v>Other Production 1</v>
      </c>
      <c r="C99" s="158">
        <f>IF(C$2&lt;Inputs!$AO45,0,Inputs!$AN45*Inputs!$AP45)</f>
        <v>0</v>
      </c>
      <c r="D99" s="158">
        <f>IF(D$2&lt;Inputs!$AO45,0,Inputs!$AN45*Inputs!$AP45)</f>
        <v>0</v>
      </c>
      <c r="E99" s="158">
        <f>IF(E$2&lt;Inputs!$AO45,0,Inputs!$AN45*Inputs!$AP45)</f>
        <v>0</v>
      </c>
      <c r="F99" s="158">
        <f>IF(F$2&lt;Inputs!$AO45,0,Inputs!$AN45*Inputs!$AP45)</f>
        <v>0</v>
      </c>
      <c r="G99" s="158">
        <f>IF(G$2&lt;Inputs!$AO45,0,Inputs!$AN45*Inputs!$AP45)</f>
        <v>0</v>
      </c>
      <c r="H99" s="158">
        <f>IF(H$2&lt;Inputs!$AO45,0,Inputs!$AN45*Inputs!$AP45)</f>
        <v>0</v>
      </c>
      <c r="I99" s="158">
        <f>IF(I$2&lt;Inputs!$AO45,0,Inputs!$AN45*Inputs!$AP45)</f>
        <v>0</v>
      </c>
      <c r="J99" s="158">
        <f>IF(J$2&lt;Inputs!$AO45,0,Inputs!$AN45*Inputs!$AP45)</f>
        <v>0</v>
      </c>
      <c r="K99" s="158">
        <f>IF(K$2&lt;Inputs!$AO45,0,Inputs!$AN45*Inputs!$AP45)</f>
        <v>0</v>
      </c>
      <c r="L99" s="158">
        <f>IF(L$2&lt;Inputs!$AO45,0,Inputs!$AN45*Inputs!$AP45)</f>
        <v>0</v>
      </c>
      <c r="M99" s="158">
        <f>IF(M$2&lt;Inputs!$AO45,0,Inputs!$AN45*Inputs!$AP45)</f>
        <v>0</v>
      </c>
      <c r="N99" s="158">
        <f>IF(N$2&lt;Inputs!$AO45,0,Inputs!$AN45*Inputs!$AP45)</f>
        <v>0</v>
      </c>
      <c r="O99" s="159">
        <f t="shared" ref="O99:O110" si="56">SUM(C99:N99)</f>
        <v>0</v>
      </c>
      <c r="P99" s="158">
        <f>IF(P$2&lt;Inputs!$AO45,0,Inputs!$AN45*Inputs!$AQ45)</f>
        <v>0</v>
      </c>
      <c r="Q99" s="158">
        <f>IF(Q$2&lt;Inputs!$AO45,0,Inputs!$AN45*Inputs!$AQ45)</f>
        <v>0</v>
      </c>
      <c r="R99" s="158">
        <f>IF(R$2&lt;Inputs!$AO45,0,Inputs!$AN45*Inputs!$AQ45)</f>
        <v>0</v>
      </c>
      <c r="S99" s="158">
        <f>IF(S$2&lt;Inputs!$AO45,0,Inputs!$AN45*Inputs!$AQ45)</f>
        <v>0</v>
      </c>
      <c r="T99" s="158">
        <f>IF(T$2&lt;Inputs!$AO45,0,Inputs!$AN45*Inputs!$AQ45)</f>
        <v>0</v>
      </c>
      <c r="U99" s="158">
        <f>IF(U$2&lt;Inputs!$AO45,0,Inputs!$AN45*Inputs!$AQ45)</f>
        <v>0</v>
      </c>
      <c r="V99" s="158">
        <f>IF(V$2&lt;Inputs!$AO45,0,Inputs!$AN45*Inputs!$AQ45)</f>
        <v>0</v>
      </c>
      <c r="W99" s="158">
        <f>IF(W$2&lt;Inputs!$AO45,0,Inputs!$AN45*Inputs!$AQ45)</f>
        <v>0</v>
      </c>
      <c r="X99" s="158">
        <f>IF(X$2&lt;Inputs!$AO45,0,Inputs!$AN45*Inputs!$AQ45)</f>
        <v>0</v>
      </c>
      <c r="Y99" s="158">
        <f>IF(Y$2&lt;Inputs!$AO45,0,Inputs!$AN45*Inputs!$AQ45)</f>
        <v>0</v>
      </c>
      <c r="Z99" s="158">
        <f>IF(Z$2&lt;Inputs!$AO45,0,Inputs!$AN45*Inputs!$AQ45)</f>
        <v>0</v>
      </c>
      <c r="AA99" s="158">
        <f>IF(AA$2&lt;Inputs!$AO45,0,Inputs!$AN45*Inputs!$AQ45)</f>
        <v>0</v>
      </c>
      <c r="AB99" s="159">
        <f t="shared" ref="AB99:AB110" si="57">SUM(P99:AA99)</f>
        <v>0</v>
      </c>
      <c r="AC99" s="158">
        <f>IF(AC$2&lt;Inputs!$AO45,0,Inputs!$AN45*Inputs!$AR45)</f>
        <v>0</v>
      </c>
      <c r="AD99" s="158">
        <f>IF(AD$2&lt;Inputs!$AO45,0,Inputs!$AN45*Inputs!$AR45)</f>
        <v>0</v>
      </c>
      <c r="AE99" s="158">
        <f>IF(AE$2&lt;Inputs!$AO45,0,Inputs!$AN45*Inputs!$AR45)</f>
        <v>0</v>
      </c>
      <c r="AF99" s="158">
        <f>IF(AF$2&lt;Inputs!$AO45,0,Inputs!$AN45*Inputs!$AR45)</f>
        <v>0</v>
      </c>
      <c r="AG99" s="158">
        <f>IF(AG$2&lt;Inputs!$AO45,0,Inputs!$AN45*Inputs!$AR45)</f>
        <v>0</v>
      </c>
      <c r="AH99" s="158">
        <f>IF(AH$2&lt;Inputs!$AO45,0,Inputs!$AN45*Inputs!$AR45)</f>
        <v>0</v>
      </c>
      <c r="AI99" s="158">
        <f>IF(AI$2&lt;Inputs!$AO45,0,Inputs!$AN45*Inputs!$AR45)</f>
        <v>0</v>
      </c>
      <c r="AJ99" s="158">
        <f>IF(AJ$2&lt;Inputs!$AO45,0,Inputs!$AN45*Inputs!$AR45)</f>
        <v>0</v>
      </c>
      <c r="AK99" s="158">
        <f>IF(AK$2&lt;Inputs!$AO45,0,Inputs!$AN45*Inputs!$AR45)</f>
        <v>0</v>
      </c>
      <c r="AL99" s="158">
        <f>IF(AL$2&lt;Inputs!$AO45,0,Inputs!$AN45*Inputs!$AR45)</f>
        <v>0</v>
      </c>
      <c r="AM99" s="158">
        <f>IF(AM$2&lt;Inputs!$AO45,0,Inputs!$AN45*Inputs!$AR45)</f>
        <v>0</v>
      </c>
      <c r="AN99" s="158">
        <f>IF(AN$2&lt;Inputs!$AO45,0,Inputs!$AN45*Inputs!$AR45)</f>
        <v>0</v>
      </c>
      <c r="AO99" s="159">
        <f t="shared" ref="AO99:AO110" si="58">SUM(AC99:AN99)</f>
        <v>0</v>
      </c>
      <c r="AP99" s="158">
        <f>IF(AP$2&lt;Inputs!$AO45,0,Inputs!$AN45*Inputs!$AS45)</f>
        <v>0</v>
      </c>
      <c r="AQ99" s="158">
        <f>IF(AQ$2&lt;Inputs!$AO45,0,Inputs!$AN45*Inputs!$AS45)</f>
        <v>0</v>
      </c>
      <c r="AR99" s="158">
        <f>IF(AR$2&lt;Inputs!$AO45,0,Inputs!$AN45*Inputs!$AS45)</f>
        <v>0</v>
      </c>
      <c r="AS99" s="158">
        <f>IF(AS$2&lt;Inputs!$AO45,0,Inputs!$AN45*Inputs!$AS45)</f>
        <v>0</v>
      </c>
      <c r="AT99" s="158">
        <f>IF(AT$2&lt;Inputs!$AO45,0,Inputs!$AN45*Inputs!$AS45)</f>
        <v>0</v>
      </c>
      <c r="AU99" s="158">
        <f>IF(AU$2&lt;Inputs!$AO45,0,Inputs!$AN45*Inputs!$AS45)</f>
        <v>0</v>
      </c>
      <c r="AV99" s="158">
        <f>IF(AV$2&lt;Inputs!$AO45,0,Inputs!$AN45*Inputs!$AS45)</f>
        <v>0</v>
      </c>
      <c r="AW99" s="158">
        <f>IF(AW$2&lt;Inputs!$AO45,0,Inputs!$AN45*Inputs!$AS45)</f>
        <v>0</v>
      </c>
      <c r="AX99" s="158">
        <f>IF(AX$2&lt;Inputs!$AO45,0,Inputs!$AN45*Inputs!$AS45)</f>
        <v>0</v>
      </c>
      <c r="AY99" s="158">
        <f>IF(AY$2&lt;Inputs!$AO45,0,Inputs!$AN45*Inputs!$AS45)</f>
        <v>0</v>
      </c>
      <c r="AZ99" s="158">
        <f>IF(AZ$2&lt;Inputs!$AO45,0,Inputs!$AN45*Inputs!$AS45)</f>
        <v>0</v>
      </c>
      <c r="BA99" s="158">
        <f>IF(BA$2&lt;Inputs!$AO45,0,Inputs!$AN45*Inputs!$AS45)</f>
        <v>0</v>
      </c>
      <c r="BB99" s="159">
        <f t="shared" ref="BB99:BB110" si="59">SUM(AP99:BA99)</f>
        <v>0</v>
      </c>
      <c r="BC99" s="158">
        <f>IF(BC$2&lt;Inputs!$AO45,0,Inputs!$AN45*Inputs!$AT45)</f>
        <v>0</v>
      </c>
      <c r="BD99" s="158">
        <f>IF(BD$2&lt;Inputs!$AO45,0,Inputs!$AN45*Inputs!$AT45)</f>
        <v>0</v>
      </c>
      <c r="BE99" s="158">
        <f>IF(BE$2&lt;Inputs!$AO45,0,Inputs!$AN45*Inputs!$AT45)</f>
        <v>0</v>
      </c>
      <c r="BF99" s="158">
        <f>IF(BF$2&lt;Inputs!$AO45,0,Inputs!$AN45*Inputs!$AT45)</f>
        <v>0</v>
      </c>
      <c r="BG99" s="158">
        <f>IF(BG$2&lt;Inputs!$AO45,0,Inputs!$AN45*Inputs!$AT45)</f>
        <v>0</v>
      </c>
      <c r="BH99" s="158">
        <f>IF(BH$2&lt;Inputs!$AO45,0,Inputs!$AN45*Inputs!$AT45)</f>
        <v>0</v>
      </c>
      <c r="BI99" s="158">
        <f>IF(BI$2&lt;Inputs!$AO45,0,Inputs!$AN45*Inputs!$AT45)</f>
        <v>0</v>
      </c>
      <c r="BJ99" s="158">
        <f>IF(BJ$2&lt;Inputs!$AO45,0,Inputs!$AN45*Inputs!$AT45)</f>
        <v>0</v>
      </c>
      <c r="BK99" s="158">
        <f>IF(BK$2&lt;Inputs!$AO45,0,Inputs!$AN45*Inputs!$AT45)</f>
        <v>0</v>
      </c>
      <c r="BL99" s="158">
        <f>IF(BL$2&lt;Inputs!$AO45,0,Inputs!$AN45*Inputs!$AT45)</f>
        <v>0</v>
      </c>
      <c r="BM99" s="158">
        <f>IF(BM$2&lt;Inputs!$AO45,0,Inputs!$AN45*Inputs!$AT45)</f>
        <v>0</v>
      </c>
      <c r="BN99" s="158">
        <f>IF(BN$2&lt;Inputs!$AO45,0,Inputs!$AN45*Inputs!$AT45)</f>
        <v>0</v>
      </c>
      <c r="BO99" s="159">
        <f t="shared" ref="BO99:BO110" si="60">SUM(BC99:BN99)</f>
        <v>0</v>
      </c>
    </row>
    <row r="100" ht="15.75" hidden="1" customHeight="1" outlineLevel="1">
      <c r="A100" s="1"/>
      <c r="B100" s="157" t="str">
        <f>Inputs!AL46</f>
        <v>Other Production 2</v>
      </c>
      <c r="C100" s="158">
        <f>IF(C$2&lt;Inputs!$AO46,0,Inputs!$AN46*Inputs!$AP46)</f>
        <v>0</v>
      </c>
      <c r="D100" s="158">
        <f>IF(D$2&lt;Inputs!$AO46,0,Inputs!$AN46*Inputs!$AP46)</f>
        <v>0</v>
      </c>
      <c r="E100" s="158">
        <f>IF(E$2&lt;Inputs!$AO46,0,Inputs!$AN46*Inputs!$AP46)</f>
        <v>0</v>
      </c>
      <c r="F100" s="158">
        <f>IF(F$2&lt;Inputs!$AO46,0,Inputs!$AN46*Inputs!$AP46)</f>
        <v>0</v>
      </c>
      <c r="G100" s="158">
        <f>IF(G$2&lt;Inputs!$AO46,0,Inputs!$AN46*Inputs!$AP46)</f>
        <v>0</v>
      </c>
      <c r="H100" s="158">
        <f>IF(H$2&lt;Inputs!$AO46,0,Inputs!$AN46*Inputs!$AP46)</f>
        <v>0</v>
      </c>
      <c r="I100" s="158">
        <f>IF(I$2&lt;Inputs!$AO46,0,Inputs!$AN46*Inputs!$AP46)</f>
        <v>0</v>
      </c>
      <c r="J100" s="158">
        <f>IF(J$2&lt;Inputs!$AO46,0,Inputs!$AN46*Inputs!$AP46)</f>
        <v>0</v>
      </c>
      <c r="K100" s="158">
        <f>IF(K$2&lt;Inputs!$AO46,0,Inputs!$AN46*Inputs!$AP46)</f>
        <v>0</v>
      </c>
      <c r="L100" s="158">
        <f>IF(L$2&lt;Inputs!$AO46,0,Inputs!$AN46*Inputs!$AP46)</f>
        <v>0</v>
      </c>
      <c r="M100" s="158">
        <f>IF(M$2&lt;Inputs!$AO46,0,Inputs!$AN46*Inputs!$AP46)</f>
        <v>0</v>
      </c>
      <c r="N100" s="158">
        <f>IF(N$2&lt;Inputs!$AO46,0,Inputs!$AN46*Inputs!$AP46)</f>
        <v>0</v>
      </c>
      <c r="O100" s="159">
        <f t="shared" si="56"/>
        <v>0</v>
      </c>
      <c r="P100" s="158">
        <f>IF(P$2&lt;Inputs!$AO46,0,Inputs!$AN46*Inputs!$AQ46)</f>
        <v>0</v>
      </c>
      <c r="Q100" s="158">
        <f>IF(Q$2&lt;Inputs!$AO46,0,Inputs!$AN46*Inputs!$AQ46)</f>
        <v>0</v>
      </c>
      <c r="R100" s="158">
        <f>IF(R$2&lt;Inputs!$AO46,0,Inputs!$AN46*Inputs!$AQ46)</f>
        <v>0</v>
      </c>
      <c r="S100" s="158">
        <f>IF(S$2&lt;Inputs!$AO46,0,Inputs!$AN46*Inputs!$AQ46)</f>
        <v>0</v>
      </c>
      <c r="T100" s="158">
        <f>IF(T$2&lt;Inputs!$AO46,0,Inputs!$AN46*Inputs!$AQ46)</f>
        <v>0</v>
      </c>
      <c r="U100" s="158">
        <f>IF(U$2&lt;Inputs!$AO46,0,Inputs!$AN46*Inputs!$AQ46)</f>
        <v>0</v>
      </c>
      <c r="V100" s="158">
        <f>IF(V$2&lt;Inputs!$AO46,0,Inputs!$AN46*Inputs!$AQ46)</f>
        <v>0</v>
      </c>
      <c r="W100" s="158">
        <f>IF(W$2&lt;Inputs!$AO46,0,Inputs!$AN46*Inputs!$AQ46)</f>
        <v>0</v>
      </c>
      <c r="X100" s="158">
        <f>IF(X$2&lt;Inputs!$AO46,0,Inputs!$AN46*Inputs!$AQ46)</f>
        <v>0</v>
      </c>
      <c r="Y100" s="158">
        <f>IF(Y$2&lt;Inputs!$AO46,0,Inputs!$AN46*Inputs!$AQ46)</f>
        <v>0</v>
      </c>
      <c r="Z100" s="158">
        <f>IF(Z$2&lt;Inputs!$AO46,0,Inputs!$AN46*Inputs!$AQ46)</f>
        <v>0</v>
      </c>
      <c r="AA100" s="158">
        <f>IF(AA$2&lt;Inputs!$AO46,0,Inputs!$AN46*Inputs!$AQ46)</f>
        <v>0</v>
      </c>
      <c r="AB100" s="159">
        <f t="shared" si="57"/>
        <v>0</v>
      </c>
      <c r="AC100" s="158">
        <f>IF(AC$2&lt;Inputs!$AO46,0,Inputs!$AN46*Inputs!$AR46)</f>
        <v>0</v>
      </c>
      <c r="AD100" s="158">
        <f>IF(AD$2&lt;Inputs!$AO46,0,Inputs!$AN46*Inputs!$AR46)</f>
        <v>0</v>
      </c>
      <c r="AE100" s="158">
        <f>IF(AE$2&lt;Inputs!$AO46,0,Inputs!$AN46*Inputs!$AR46)</f>
        <v>0</v>
      </c>
      <c r="AF100" s="158">
        <f>IF(AF$2&lt;Inputs!$AO46,0,Inputs!$AN46*Inputs!$AR46)</f>
        <v>0</v>
      </c>
      <c r="AG100" s="158">
        <f>IF(AG$2&lt;Inputs!$AO46,0,Inputs!$AN46*Inputs!$AR46)</f>
        <v>0</v>
      </c>
      <c r="AH100" s="158">
        <f>IF(AH$2&lt;Inputs!$AO46,0,Inputs!$AN46*Inputs!$AR46)</f>
        <v>0</v>
      </c>
      <c r="AI100" s="158">
        <f>IF(AI$2&lt;Inputs!$AO46,0,Inputs!$AN46*Inputs!$AR46)</f>
        <v>0</v>
      </c>
      <c r="AJ100" s="158">
        <f>IF(AJ$2&lt;Inputs!$AO46,0,Inputs!$AN46*Inputs!$AR46)</f>
        <v>0</v>
      </c>
      <c r="AK100" s="158">
        <f>IF(AK$2&lt;Inputs!$AO46,0,Inputs!$AN46*Inputs!$AR46)</f>
        <v>0</v>
      </c>
      <c r="AL100" s="158">
        <f>IF(AL$2&lt;Inputs!$AO46,0,Inputs!$AN46*Inputs!$AR46)</f>
        <v>0</v>
      </c>
      <c r="AM100" s="158">
        <f>IF(AM$2&lt;Inputs!$AO46,0,Inputs!$AN46*Inputs!$AR46)</f>
        <v>0</v>
      </c>
      <c r="AN100" s="158">
        <f>IF(AN$2&lt;Inputs!$AO46,0,Inputs!$AN46*Inputs!$AR46)</f>
        <v>0</v>
      </c>
      <c r="AO100" s="159">
        <f t="shared" si="58"/>
        <v>0</v>
      </c>
      <c r="AP100" s="158">
        <f>IF(AP$2&lt;Inputs!$AO46,0,Inputs!$AN46*Inputs!$AS46)</f>
        <v>0</v>
      </c>
      <c r="AQ100" s="158">
        <f>IF(AQ$2&lt;Inputs!$AO46,0,Inputs!$AN46*Inputs!$AS46)</f>
        <v>0</v>
      </c>
      <c r="AR100" s="158">
        <f>IF(AR$2&lt;Inputs!$AO46,0,Inputs!$AN46*Inputs!$AS46)</f>
        <v>0</v>
      </c>
      <c r="AS100" s="158">
        <f>IF(AS$2&lt;Inputs!$AO46,0,Inputs!$AN46*Inputs!$AS46)</f>
        <v>0</v>
      </c>
      <c r="AT100" s="158">
        <f>IF(AT$2&lt;Inputs!$AO46,0,Inputs!$AN46*Inputs!$AS46)</f>
        <v>0</v>
      </c>
      <c r="AU100" s="158">
        <f>IF(AU$2&lt;Inputs!$AO46,0,Inputs!$AN46*Inputs!$AS46)</f>
        <v>0</v>
      </c>
      <c r="AV100" s="158">
        <f>IF(AV$2&lt;Inputs!$AO46,0,Inputs!$AN46*Inputs!$AS46)</f>
        <v>0</v>
      </c>
      <c r="AW100" s="158">
        <f>IF(AW$2&lt;Inputs!$AO46,0,Inputs!$AN46*Inputs!$AS46)</f>
        <v>0</v>
      </c>
      <c r="AX100" s="158">
        <f>IF(AX$2&lt;Inputs!$AO46,0,Inputs!$AN46*Inputs!$AS46)</f>
        <v>0</v>
      </c>
      <c r="AY100" s="158">
        <f>IF(AY$2&lt;Inputs!$AO46,0,Inputs!$AN46*Inputs!$AS46)</f>
        <v>0</v>
      </c>
      <c r="AZ100" s="158">
        <f>IF(AZ$2&lt;Inputs!$AO46,0,Inputs!$AN46*Inputs!$AS46)</f>
        <v>0</v>
      </c>
      <c r="BA100" s="158">
        <f>IF(BA$2&lt;Inputs!$AO46,0,Inputs!$AN46*Inputs!$AS46)</f>
        <v>0</v>
      </c>
      <c r="BB100" s="159">
        <f t="shared" si="59"/>
        <v>0</v>
      </c>
      <c r="BC100" s="158">
        <f>IF(BC$2&lt;Inputs!$AO46,0,Inputs!$AN46*Inputs!$AT46)</f>
        <v>0</v>
      </c>
      <c r="BD100" s="158">
        <f>IF(BD$2&lt;Inputs!$AO46,0,Inputs!$AN46*Inputs!$AT46)</f>
        <v>0</v>
      </c>
      <c r="BE100" s="158">
        <f>IF(BE$2&lt;Inputs!$AO46,0,Inputs!$AN46*Inputs!$AT46)</f>
        <v>0</v>
      </c>
      <c r="BF100" s="158">
        <f>IF(BF$2&lt;Inputs!$AO46,0,Inputs!$AN46*Inputs!$AT46)</f>
        <v>0</v>
      </c>
      <c r="BG100" s="158">
        <f>IF(BG$2&lt;Inputs!$AO46,0,Inputs!$AN46*Inputs!$AT46)</f>
        <v>0</v>
      </c>
      <c r="BH100" s="158">
        <f>IF(BH$2&lt;Inputs!$AO46,0,Inputs!$AN46*Inputs!$AT46)</f>
        <v>0</v>
      </c>
      <c r="BI100" s="158">
        <f>IF(BI$2&lt;Inputs!$AO46,0,Inputs!$AN46*Inputs!$AT46)</f>
        <v>0</v>
      </c>
      <c r="BJ100" s="158">
        <f>IF(BJ$2&lt;Inputs!$AO46,0,Inputs!$AN46*Inputs!$AT46)</f>
        <v>0</v>
      </c>
      <c r="BK100" s="158">
        <f>IF(BK$2&lt;Inputs!$AO46,0,Inputs!$AN46*Inputs!$AT46)</f>
        <v>0</v>
      </c>
      <c r="BL100" s="158">
        <f>IF(BL$2&lt;Inputs!$AO46,0,Inputs!$AN46*Inputs!$AT46)</f>
        <v>0</v>
      </c>
      <c r="BM100" s="158">
        <f>IF(BM$2&lt;Inputs!$AO46,0,Inputs!$AN46*Inputs!$AT46)</f>
        <v>0</v>
      </c>
      <c r="BN100" s="158">
        <f>IF(BN$2&lt;Inputs!$AO46,0,Inputs!$AN46*Inputs!$AT46)</f>
        <v>0</v>
      </c>
      <c r="BO100" s="159">
        <f t="shared" si="60"/>
        <v>0</v>
      </c>
    </row>
    <row r="101" ht="15.75" hidden="1" customHeight="1" outlineLevel="1">
      <c r="A101" s="1"/>
      <c r="B101" s="157" t="str">
        <f>Inputs!AL47</f>
        <v>Other Production 3</v>
      </c>
      <c r="C101" s="158">
        <f>IF(C$2&lt;Inputs!$AO47,0,Inputs!$AN47*Inputs!$AP47)</f>
        <v>0</v>
      </c>
      <c r="D101" s="158">
        <f>IF(D$2&lt;Inputs!$AO47,0,Inputs!$AN47*Inputs!$AP47)</f>
        <v>0</v>
      </c>
      <c r="E101" s="158">
        <f>IF(E$2&lt;Inputs!$AO47,0,Inputs!$AN47*Inputs!$AP47)</f>
        <v>0</v>
      </c>
      <c r="F101" s="158">
        <f>IF(F$2&lt;Inputs!$AO47,0,Inputs!$AN47*Inputs!$AP47)</f>
        <v>0</v>
      </c>
      <c r="G101" s="158">
        <f>IF(G$2&lt;Inputs!$AO47,0,Inputs!$AN47*Inputs!$AP47)</f>
        <v>0</v>
      </c>
      <c r="H101" s="158">
        <f>IF(H$2&lt;Inputs!$AO47,0,Inputs!$AN47*Inputs!$AP47)</f>
        <v>0</v>
      </c>
      <c r="I101" s="158">
        <f>IF(I$2&lt;Inputs!$AO47,0,Inputs!$AN47*Inputs!$AP47)</f>
        <v>0</v>
      </c>
      <c r="J101" s="158">
        <f>IF(J$2&lt;Inputs!$AO47,0,Inputs!$AN47*Inputs!$AP47)</f>
        <v>0</v>
      </c>
      <c r="K101" s="158">
        <f>IF(K$2&lt;Inputs!$AO47,0,Inputs!$AN47*Inputs!$AP47)</f>
        <v>0</v>
      </c>
      <c r="L101" s="158">
        <f>IF(L$2&lt;Inputs!$AO47,0,Inputs!$AN47*Inputs!$AP47)</f>
        <v>0</v>
      </c>
      <c r="M101" s="158">
        <f>IF(M$2&lt;Inputs!$AO47,0,Inputs!$AN47*Inputs!$AP47)</f>
        <v>0</v>
      </c>
      <c r="N101" s="158">
        <f>IF(N$2&lt;Inputs!$AO47,0,Inputs!$AN47*Inputs!$AP47)</f>
        <v>0</v>
      </c>
      <c r="O101" s="159">
        <f t="shared" si="56"/>
        <v>0</v>
      </c>
      <c r="P101" s="158">
        <f>IF(P$2&lt;Inputs!$AO47,0,Inputs!$AN47*Inputs!$AQ47)</f>
        <v>0</v>
      </c>
      <c r="Q101" s="158">
        <f>IF(Q$2&lt;Inputs!$AO47,0,Inputs!$AN47*Inputs!$AQ47)</f>
        <v>0</v>
      </c>
      <c r="R101" s="158">
        <f>IF(R$2&lt;Inputs!$AO47,0,Inputs!$AN47*Inputs!$AQ47)</f>
        <v>0</v>
      </c>
      <c r="S101" s="158">
        <f>IF(S$2&lt;Inputs!$AO47,0,Inputs!$AN47*Inputs!$AQ47)</f>
        <v>0</v>
      </c>
      <c r="T101" s="158">
        <f>IF(T$2&lt;Inputs!$AO47,0,Inputs!$AN47*Inputs!$AQ47)</f>
        <v>0</v>
      </c>
      <c r="U101" s="158">
        <f>IF(U$2&lt;Inputs!$AO47,0,Inputs!$AN47*Inputs!$AQ47)</f>
        <v>0</v>
      </c>
      <c r="V101" s="158">
        <f>IF(V$2&lt;Inputs!$AO47,0,Inputs!$AN47*Inputs!$AQ47)</f>
        <v>0</v>
      </c>
      <c r="W101" s="158">
        <f>IF(W$2&lt;Inputs!$AO47,0,Inputs!$AN47*Inputs!$AQ47)</f>
        <v>0</v>
      </c>
      <c r="X101" s="158">
        <f>IF(X$2&lt;Inputs!$AO47,0,Inputs!$AN47*Inputs!$AQ47)</f>
        <v>0</v>
      </c>
      <c r="Y101" s="158">
        <f>IF(Y$2&lt;Inputs!$AO47,0,Inputs!$AN47*Inputs!$AQ47)</f>
        <v>0</v>
      </c>
      <c r="Z101" s="158">
        <f>IF(Z$2&lt;Inputs!$AO47,0,Inputs!$AN47*Inputs!$AQ47)</f>
        <v>0</v>
      </c>
      <c r="AA101" s="158">
        <f>IF(AA$2&lt;Inputs!$AO47,0,Inputs!$AN47*Inputs!$AQ47)</f>
        <v>0</v>
      </c>
      <c r="AB101" s="159">
        <f t="shared" si="57"/>
        <v>0</v>
      </c>
      <c r="AC101" s="158">
        <f>IF(AC$2&lt;Inputs!$AO47,0,Inputs!$AN47*Inputs!$AR47)</f>
        <v>0</v>
      </c>
      <c r="AD101" s="158">
        <f>IF(AD$2&lt;Inputs!$AO47,0,Inputs!$AN47*Inputs!$AR47)</f>
        <v>0</v>
      </c>
      <c r="AE101" s="158">
        <f>IF(AE$2&lt;Inputs!$AO47,0,Inputs!$AN47*Inputs!$AR47)</f>
        <v>0</v>
      </c>
      <c r="AF101" s="158">
        <f>IF(AF$2&lt;Inputs!$AO47,0,Inputs!$AN47*Inputs!$AR47)</f>
        <v>0</v>
      </c>
      <c r="AG101" s="158">
        <f>IF(AG$2&lt;Inputs!$AO47,0,Inputs!$AN47*Inputs!$AR47)</f>
        <v>0</v>
      </c>
      <c r="AH101" s="158">
        <f>IF(AH$2&lt;Inputs!$AO47,0,Inputs!$AN47*Inputs!$AR47)</f>
        <v>0</v>
      </c>
      <c r="AI101" s="158">
        <f>IF(AI$2&lt;Inputs!$AO47,0,Inputs!$AN47*Inputs!$AR47)</f>
        <v>0</v>
      </c>
      <c r="AJ101" s="158">
        <f>IF(AJ$2&lt;Inputs!$AO47,0,Inputs!$AN47*Inputs!$AR47)</f>
        <v>0</v>
      </c>
      <c r="AK101" s="158">
        <f>IF(AK$2&lt;Inputs!$AO47,0,Inputs!$AN47*Inputs!$AR47)</f>
        <v>0</v>
      </c>
      <c r="AL101" s="158">
        <f>IF(AL$2&lt;Inputs!$AO47,0,Inputs!$AN47*Inputs!$AR47)</f>
        <v>0</v>
      </c>
      <c r="AM101" s="158">
        <f>IF(AM$2&lt;Inputs!$AO47,0,Inputs!$AN47*Inputs!$AR47)</f>
        <v>0</v>
      </c>
      <c r="AN101" s="158">
        <f>IF(AN$2&lt;Inputs!$AO47,0,Inputs!$AN47*Inputs!$AR47)</f>
        <v>0</v>
      </c>
      <c r="AO101" s="159">
        <f t="shared" si="58"/>
        <v>0</v>
      </c>
      <c r="AP101" s="158">
        <f>IF(AP$2&lt;Inputs!$AO47,0,Inputs!$AN47*Inputs!$AS47)</f>
        <v>0</v>
      </c>
      <c r="AQ101" s="158">
        <f>IF(AQ$2&lt;Inputs!$AO47,0,Inputs!$AN47*Inputs!$AS47)</f>
        <v>0</v>
      </c>
      <c r="AR101" s="158">
        <f>IF(AR$2&lt;Inputs!$AO47,0,Inputs!$AN47*Inputs!$AS47)</f>
        <v>0</v>
      </c>
      <c r="AS101" s="158">
        <f>IF(AS$2&lt;Inputs!$AO47,0,Inputs!$AN47*Inputs!$AS47)</f>
        <v>0</v>
      </c>
      <c r="AT101" s="158">
        <f>IF(AT$2&lt;Inputs!$AO47,0,Inputs!$AN47*Inputs!$AS47)</f>
        <v>0</v>
      </c>
      <c r="AU101" s="158">
        <f>IF(AU$2&lt;Inputs!$AO47,0,Inputs!$AN47*Inputs!$AS47)</f>
        <v>0</v>
      </c>
      <c r="AV101" s="158">
        <f>IF(AV$2&lt;Inputs!$AO47,0,Inputs!$AN47*Inputs!$AS47)</f>
        <v>0</v>
      </c>
      <c r="AW101" s="158">
        <f>IF(AW$2&lt;Inputs!$AO47,0,Inputs!$AN47*Inputs!$AS47)</f>
        <v>0</v>
      </c>
      <c r="AX101" s="158">
        <f>IF(AX$2&lt;Inputs!$AO47,0,Inputs!$AN47*Inputs!$AS47)</f>
        <v>0</v>
      </c>
      <c r="AY101" s="158">
        <f>IF(AY$2&lt;Inputs!$AO47,0,Inputs!$AN47*Inputs!$AS47)</f>
        <v>0</v>
      </c>
      <c r="AZ101" s="158">
        <f>IF(AZ$2&lt;Inputs!$AO47,0,Inputs!$AN47*Inputs!$AS47)</f>
        <v>0</v>
      </c>
      <c r="BA101" s="158">
        <f>IF(BA$2&lt;Inputs!$AO47,0,Inputs!$AN47*Inputs!$AS47)</f>
        <v>0</v>
      </c>
      <c r="BB101" s="159">
        <f t="shared" si="59"/>
        <v>0</v>
      </c>
      <c r="BC101" s="158">
        <f>IF(BC$2&lt;Inputs!$AO47,0,Inputs!$AN47*Inputs!$AT47)</f>
        <v>0</v>
      </c>
      <c r="BD101" s="158">
        <f>IF(BD$2&lt;Inputs!$AO47,0,Inputs!$AN47*Inputs!$AT47)</f>
        <v>0</v>
      </c>
      <c r="BE101" s="158">
        <f>IF(BE$2&lt;Inputs!$AO47,0,Inputs!$AN47*Inputs!$AT47)</f>
        <v>0</v>
      </c>
      <c r="BF101" s="158">
        <f>IF(BF$2&lt;Inputs!$AO47,0,Inputs!$AN47*Inputs!$AT47)</f>
        <v>0</v>
      </c>
      <c r="BG101" s="158">
        <f>IF(BG$2&lt;Inputs!$AO47,0,Inputs!$AN47*Inputs!$AT47)</f>
        <v>0</v>
      </c>
      <c r="BH101" s="158">
        <f>IF(BH$2&lt;Inputs!$AO47,0,Inputs!$AN47*Inputs!$AT47)</f>
        <v>0</v>
      </c>
      <c r="BI101" s="158">
        <f>IF(BI$2&lt;Inputs!$AO47,0,Inputs!$AN47*Inputs!$AT47)</f>
        <v>0</v>
      </c>
      <c r="BJ101" s="158">
        <f>IF(BJ$2&lt;Inputs!$AO47,0,Inputs!$AN47*Inputs!$AT47)</f>
        <v>0</v>
      </c>
      <c r="BK101" s="158">
        <f>IF(BK$2&lt;Inputs!$AO47,0,Inputs!$AN47*Inputs!$AT47)</f>
        <v>0</v>
      </c>
      <c r="BL101" s="158">
        <f>IF(BL$2&lt;Inputs!$AO47,0,Inputs!$AN47*Inputs!$AT47)</f>
        <v>0</v>
      </c>
      <c r="BM101" s="158">
        <f>IF(BM$2&lt;Inputs!$AO47,0,Inputs!$AN47*Inputs!$AT47)</f>
        <v>0</v>
      </c>
      <c r="BN101" s="158">
        <f>IF(BN$2&lt;Inputs!$AO47,0,Inputs!$AN47*Inputs!$AT47)</f>
        <v>0</v>
      </c>
      <c r="BO101" s="159">
        <f t="shared" si="60"/>
        <v>0</v>
      </c>
    </row>
    <row r="102" ht="15.75" hidden="1" customHeight="1" outlineLevel="1">
      <c r="A102" s="1"/>
      <c r="B102" s="157" t="str">
        <f>Inputs!AL48</f>
        <v>Other Production 4</v>
      </c>
      <c r="C102" s="158">
        <f>IF(C$2&lt;Inputs!$AO48,0,Inputs!$AN48*Inputs!$AP48)</f>
        <v>0</v>
      </c>
      <c r="D102" s="158">
        <f>IF(D$2&lt;Inputs!$AO48,0,Inputs!$AN48*Inputs!$AP48)</f>
        <v>0</v>
      </c>
      <c r="E102" s="158">
        <f>IF(E$2&lt;Inputs!$AO48,0,Inputs!$AN48*Inputs!$AP48)</f>
        <v>0</v>
      </c>
      <c r="F102" s="158">
        <f>IF(F$2&lt;Inputs!$AO48,0,Inputs!$AN48*Inputs!$AP48)</f>
        <v>0</v>
      </c>
      <c r="G102" s="158">
        <f>IF(G$2&lt;Inputs!$AO48,0,Inputs!$AN48*Inputs!$AP48)</f>
        <v>0</v>
      </c>
      <c r="H102" s="158">
        <f>IF(H$2&lt;Inputs!$AO48,0,Inputs!$AN48*Inputs!$AP48)</f>
        <v>0</v>
      </c>
      <c r="I102" s="158">
        <f>IF(I$2&lt;Inputs!$AO48,0,Inputs!$AN48*Inputs!$AP48)</f>
        <v>0</v>
      </c>
      <c r="J102" s="158">
        <f>IF(J$2&lt;Inputs!$AO48,0,Inputs!$AN48*Inputs!$AP48)</f>
        <v>0</v>
      </c>
      <c r="K102" s="158">
        <f>IF(K$2&lt;Inputs!$AO48,0,Inputs!$AN48*Inputs!$AP48)</f>
        <v>0</v>
      </c>
      <c r="L102" s="158">
        <f>IF(L$2&lt;Inputs!$AO48,0,Inputs!$AN48*Inputs!$AP48)</f>
        <v>0</v>
      </c>
      <c r="M102" s="158">
        <f>IF(M$2&lt;Inputs!$AO48,0,Inputs!$AN48*Inputs!$AP48)</f>
        <v>0</v>
      </c>
      <c r="N102" s="158">
        <f>IF(N$2&lt;Inputs!$AO48,0,Inputs!$AN48*Inputs!$AP48)</f>
        <v>0</v>
      </c>
      <c r="O102" s="159">
        <f t="shared" si="56"/>
        <v>0</v>
      </c>
      <c r="P102" s="158">
        <f>IF(P$2&lt;Inputs!$AO48,0,Inputs!$AN48*Inputs!$AQ48)</f>
        <v>0</v>
      </c>
      <c r="Q102" s="158">
        <f>IF(Q$2&lt;Inputs!$AO48,0,Inputs!$AN48*Inputs!$AQ48)</f>
        <v>0</v>
      </c>
      <c r="R102" s="158">
        <f>IF(R$2&lt;Inputs!$AO48,0,Inputs!$AN48*Inputs!$AQ48)</f>
        <v>0</v>
      </c>
      <c r="S102" s="158">
        <f>IF(S$2&lt;Inputs!$AO48,0,Inputs!$AN48*Inputs!$AQ48)</f>
        <v>0</v>
      </c>
      <c r="T102" s="158">
        <f>IF(T$2&lt;Inputs!$AO48,0,Inputs!$AN48*Inputs!$AQ48)</f>
        <v>0</v>
      </c>
      <c r="U102" s="158">
        <f>IF(U$2&lt;Inputs!$AO48,0,Inputs!$AN48*Inputs!$AQ48)</f>
        <v>0</v>
      </c>
      <c r="V102" s="158">
        <f>IF(V$2&lt;Inputs!$AO48,0,Inputs!$AN48*Inputs!$AQ48)</f>
        <v>0</v>
      </c>
      <c r="W102" s="158">
        <f>IF(W$2&lt;Inputs!$AO48,0,Inputs!$AN48*Inputs!$AQ48)</f>
        <v>0</v>
      </c>
      <c r="X102" s="158">
        <f>IF(X$2&lt;Inputs!$AO48,0,Inputs!$AN48*Inputs!$AQ48)</f>
        <v>0</v>
      </c>
      <c r="Y102" s="158">
        <f>IF(Y$2&lt;Inputs!$AO48,0,Inputs!$AN48*Inputs!$AQ48)</f>
        <v>0</v>
      </c>
      <c r="Z102" s="158">
        <f>IF(Z$2&lt;Inputs!$AO48,0,Inputs!$AN48*Inputs!$AQ48)</f>
        <v>0</v>
      </c>
      <c r="AA102" s="158">
        <f>IF(AA$2&lt;Inputs!$AO48,0,Inputs!$AN48*Inputs!$AQ48)</f>
        <v>0</v>
      </c>
      <c r="AB102" s="159">
        <f t="shared" si="57"/>
        <v>0</v>
      </c>
      <c r="AC102" s="158">
        <f>IF(AC$2&lt;Inputs!$AO48,0,Inputs!$AN48*Inputs!$AR48)</f>
        <v>0</v>
      </c>
      <c r="AD102" s="158">
        <f>IF(AD$2&lt;Inputs!$AO48,0,Inputs!$AN48*Inputs!$AR48)</f>
        <v>0</v>
      </c>
      <c r="AE102" s="158">
        <f>IF(AE$2&lt;Inputs!$AO48,0,Inputs!$AN48*Inputs!$AR48)</f>
        <v>0</v>
      </c>
      <c r="AF102" s="158">
        <f>IF(AF$2&lt;Inputs!$AO48,0,Inputs!$AN48*Inputs!$AR48)</f>
        <v>0</v>
      </c>
      <c r="AG102" s="158">
        <f>IF(AG$2&lt;Inputs!$AO48,0,Inputs!$AN48*Inputs!$AR48)</f>
        <v>0</v>
      </c>
      <c r="AH102" s="158">
        <f>IF(AH$2&lt;Inputs!$AO48,0,Inputs!$AN48*Inputs!$AR48)</f>
        <v>0</v>
      </c>
      <c r="AI102" s="158">
        <f>IF(AI$2&lt;Inputs!$AO48,0,Inputs!$AN48*Inputs!$AR48)</f>
        <v>0</v>
      </c>
      <c r="AJ102" s="158">
        <f>IF(AJ$2&lt;Inputs!$AO48,0,Inputs!$AN48*Inputs!$AR48)</f>
        <v>0</v>
      </c>
      <c r="AK102" s="158">
        <f>IF(AK$2&lt;Inputs!$AO48,0,Inputs!$AN48*Inputs!$AR48)</f>
        <v>0</v>
      </c>
      <c r="AL102" s="158">
        <f>IF(AL$2&lt;Inputs!$AO48,0,Inputs!$AN48*Inputs!$AR48)</f>
        <v>0</v>
      </c>
      <c r="AM102" s="158">
        <f>IF(AM$2&lt;Inputs!$AO48,0,Inputs!$AN48*Inputs!$AR48)</f>
        <v>0</v>
      </c>
      <c r="AN102" s="158">
        <f>IF(AN$2&lt;Inputs!$AO48,0,Inputs!$AN48*Inputs!$AR48)</f>
        <v>0</v>
      </c>
      <c r="AO102" s="159">
        <f t="shared" si="58"/>
        <v>0</v>
      </c>
      <c r="AP102" s="158">
        <f>IF(AP$2&lt;Inputs!$AO48,0,Inputs!$AN48*Inputs!$AS48)</f>
        <v>0</v>
      </c>
      <c r="AQ102" s="158">
        <f>IF(AQ$2&lt;Inputs!$AO48,0,Inputs!$AN48*Inputs!$AS48)</f>
        <v>0</v>
      </c>
      <c r="AR102" s="158">
        <f>IF(AR$2&lt;Inputs!$AO48,0,Inputs!$AN48*Inputs!$AS48)</f>
        <v>0</v>
      </c>
      <c r="AS102" s="158">
        <f>IF(AS$2&lt;Inputs!$AO48,0,Inputs!$AN48*Inputs!$AS48)</f>
        <v>0</v>
      </c>
      <c r="AT102" s="158">
        <f>IF(AT$2&lt;Inputs!$AO48,0,Inputs!$AN48*Inputs!$AS48)</f>
        <v>0</v>
      </c>
      <c r="AU102" s="158">
        <f>IF(AU$2&lt;Inputs!$AO48,0,Inputs!$AN48*Inputs!$AS48)</f>
        <v>0</v>
      </c>
      <c r="AV102" s="158">
        <f>IF(AV$2&lt;Inputs!$AO48,0,Inputs!$AN48*Inputs!$AS48)</f>
        <v>0</v>
      </c>
      <c r="AW102" s="158">
        <f>IF(AW$2&lt;Inputs!$AO48,0,Inputs!$AN48*Inputs!$AS48)</f>
        <v>0</v>
      </c>
      <c r="AX102" s="158">
        <f>IF(AX$2&lt;Inputs!$AO48,0,Inputs!$AN48*Inputs!$AS48)</f>
        <v>0</v>
      </c>
      <c r="AY102" s="158">
        <f>IF(AY$2&lt;Inputs!$AO48,0,Inputs!$AN48*Inputs!$AS48)</f>
        <v>0</v>
      </c>
      <c r="AZ102" s="158">
        <f>IF(AZ$2&lt;Inputs!$AO48,0,Inputs!$AN48*Inputs!$AS48)</f>
        <v>0</v>
      </c>
      <c r="BA102" s="158">
        <f>IF(BA$2&lt;Inputs!$AO48,0,Inputs!$AN48*Inputs!$AS48)</f>
        <v>0</v>
      </c>
      <c r="BB102" s="159">
        <f t="shared" si="59"/>
        <v>0</v>
      </c>
      <c r="BC102" s="158">
        <f>IF(BC$2&lt;Inputs!$AO48,0,Inputs!$AN48*Inputs!$AT48)</f>
        <v>0</v>
      </c>
      <c r="BD102" s="158">
        <f>IF(BD$2&lt;Inputs!$AO48,0,Inputs!$AN48*Inputs!$AT48)</f>
        <v>0</v>
      </c>
      <c r="BE102" s="158">
        <f>IF(BE$2&lt;Inputs!$AO48,0,Inputs!$AN48*Inputs!$AT48)</f>
        <v>0</v>
      </c>
      <c r="BF102" s="158">
        <f>IF(BF$2&lt;Inputs!$AO48,0,Inputs!$AN48*Inputs!$AT48)</f>
        <v>0</v>
      </c>
      <c r="BG102" s="158">
        <f>IF(BG$2&lt;Inputs!$AO48,0,Inputs!$AN48*Inputs!$AT48)</f>
        <v>0</v>
      </c>
      <c r="BH102" s="158">
        <f>IF(BH$2&lt;Inputs!$AO48,0,Inputs!$AN48*Inputs!$AT48)</f>
        <v>0</v>
      </c>
      <c r="BI102" s="158">
        <f>IF(BI$2&lt;Inputs!$AO48,0,Inputs!$AN48*Inputs!$AT48)</f>
        <v>0</v>
      </c>
      <c r="BJ102" s="158">
        <f>IF(BJ$2&lt;Inputs!$AO48,0,Inputs!$AN48*Inputs!$AT48)</f>
        <v>0</v>
      </c>
      <c r="BK102" s="158">
        <f>IF(BK$2&lt;Inputs!$AO48,0,Inputs!$AN48*Inputs!$AT48)</f>
        <v>0</v>
      </c>
      <c r="BL102" s="158">
        <f>IF(BL$2&lt;Inputs!$AO48,0,Inputs!$AN48*Inputs!$AT48)</f>
        <v>0</v>
      </c>
      <c r="BM102" s="158">
        <f>IF(BM$2&lt;Inputs!$AO48,0,Inputs!$AN48*Inputs!$AT48)</f>
        <v>0</v>
      </c>
      <c r="BN102" s="158">
        <f>IF(BN$2&lt;Inputs!$AO48,0,Inputs!$AN48*Inputs!$AT48)</f>
        <v>0</v>
      </c>
      <c r="BO102" s="159">
        <f t="shared" si="60"/>
        <v>0</v>
      </c>
    </row>
    <row r="103" ht="15.75" hidden="1" customHeight="1" outlineLevel="1">
      <c r="A103" s="1"/>
      <c r="B103" s="157" t="str">
        <f>Inputs!AL49</f>
        <v>Other Production 5</v>
      </c>
      <c r="C103" s="158">
        <f>IF(C$2&lt;Inputs!$AO49,0,Inputs!$AN49*Inputs!$AP49)</f>
        <v>0</v>
      </c>
      <c r="D103" s="158">
        <f>IF(D$2&lt;Inputs!$AO49,0,Inputs!$AN49*Inputs!$AP49)</f>
        <v>0</v>
      </c>
      <c r="E103" s="158">
        <f>IF(E$2&lt;Inputs!$AO49,0,Inputs!$AN49*Inputs!$AP49)</f>
        <v>0</v>
      </c>
      <c r="F103" s="158">
        <f>IF(F$2&lt;Inputs!$AO49,0,Inputs!$AN49*Inputs!$AP49)</f>
        <v>0</v>
      </c>
      <c r="G103" s="158">
        <f>IF(G$2&lt;Inputs!$AO49,0,Inputs!$AN49*Inputs!$AP49)</f>
        <v>0</v>
      </c>
      <c r="H103" s="158">
        <f>IF(H$2&lt;Inputs!$AO49,0,Inputs!$AN49*Inputs!$AP49)</f>
        <v>0</v>
      </c>
      <c r="I103" s="158">
        <f>IF(I$2&lt;Inputs!$AO49,0,Inputs!$AN49*Inputs!$AP49)</f>
        <v>0</v>
      </c>
      <c r="J103" s="158">
        <f>IF(J$2&lt;Inputs!$AO49,0,Inputs!$AN49*Inputs!$AP49)</f>
        <v>0</v>
      </c>
      <c r="K103" s="158">
        <f>IF(K$2&lt;Inputs!$AO49,0,Inputs!$AN49*Inputs!$AP49)</f>
        <v>0</v>
      </c>
      <c r="L103" s="158">
        <f>IF(L$2&lt;Inputs!$AO49,0,Inputs!$AN49*Inputs!$AP49)</f>
        <v>0</v>
      </c>
      <c r="M103" s="158">
        <f>IF(M$2&lt;Inputs!$AO49,0,Inputs!$AN49*Inputs!$AP49)</f>
        <v>0</v>
      </c>
      <c r="N103" s="158">
        <f>IF(N$2&lt;Inputs!$AO49,0,Inputs!$AN49*Inputs!$AP49)</f>
        <v>0</v>
      </c>
      <c r="O103" s="159">
        <f t="shared" si="56"/>
        <v>0</v>
      </c>
      <c r="P103" s="158">
        <f>IF(P$2&lt;Inputs!$AO49,0,Inputs!$AN49*Inputs!$AQ49)</f>
        <v>0</v>
      </c>
      <c r="Q103" s="158">
        <f>IF(Q$2&lt;Inputs!$AO49,0,Inputs!$AN49*Inputs!$AQ49)</f>
        <v>0</v>
      </c>
      <c r="R103" s="158">
        <f>IF(R$2&lt;Inputs!$AO49,0,Inputs!$AN49*Inputs!$AQ49)</f>
        <v>0</v>
      </c>
      <c r="S103" s="158">
        <f>IF(S$2&lt;Inputs!$AO49,0,Inputs!$AN49*Inputs!$AQ49)</f>
        <v>0</v>
      </c>
      <c r="T103" s="158">
        <f>IF(T$2&lt;Inputs!$AO49,0,Inputs!$AN49*Inputs!$AQ49)</f>
        <v>0</v>
      </c>
      <c r="U103" s="158">
        <f>IF(U$2&lt;Inputs!$AO49,0,Inputs!$AN49*Inputs!$AQ49)</f>
        <v>0</v>
      </c>
      <c r="V103" s="158">
        <f>IF(V$2&lt;Inputs!$AO49,0,Inputs!$AN49*Inputs!$AQ49)</f>
        <v>0</v>
      </c>
      <c r="W103" s="158">
        <f>IF(W$2&lt;Inputs!$AO49,0,Inputs!$AN49*Inputs!$AQ49)</f>
        <v>0</v>
      </c>
      <c r="X103" s="158">
        <f>IF(X$2&lt;Inputs!$AO49,0,Inputs!$AN49*Inputs!$AQ49)</f>
        <v>0</v>
      </c>
      <c r="Y103" s="158">
        <f>IF(Y$2&lt;Inputs!$AO49,0,Inputs!$AN49*Inputs!$AQ49)</f>
        <v>0</v>
      </c>
      <c r="Z103" s="158">
        <f>IF(Z$2&lt;Inputs!$AO49,0,Inputs!$AN49*Inputs!$AQ49)</f>
        <v>0</v>
      </c>
      <c r="AA103" s="158">
        <f>IF(AA$2&lt;Inputs!$AO49,0,Inputs!$AN49*Inputs!$AQ49)</f>
        <v>0</v>
      </c>
      <c r="AB103" s="159">
        <f t="shared" si="57"/>
        <v>0</v>
      </c>
      <c r="AC103" s="158">
        <f>IF(AC$2&lt;Inputs!$AO49,0,Inputs!$AN49*Inputs!$AR49)</f>
        <v>0</v>
      </c>
      <c r="AD103" s="158">
        <f>IF(AD$2&lt;Inputs!$AO49,0,Inputs!$AN49*Inputs!$AR49)</f>
        <v>0</v>
      </c>
      <c r="AE103" s="158">
        <f>IF(AE$2&lt;Inputs!$AO49,0,Inputs!$AN49*Inputs!$AR49)</f>
        <v>0</v>
      </c>
      <c r="AF103" s="158">
        <f>IF(AF$2&lt;Inputs!$AO49,0,Inputs!$AN49*Inputs!$AR49)</f>
        <v>0</v>
      </c>
      <c r="AG103" s="158">
        <f>IF(AG$2&lt;Inputs!$AO49,0,Inputs!$AN49*Inputs!$AR49)</f>
        <v>0</v>
      </c>
      <c r="AH103" s="158">
        <f>IF(AH$2&lt;Inputs!$AO49,0,Inputs!$AN49*Inputs!$AR49)</f>
        <v>0</v>
      </c>
      <c r="AI103" s="158">
        <f>IF(AI$2&lt;Inputs!$AO49,0,Inputs!$AN49*Inputs!$AR49)</f>
        <v>0</v>
      </c>
      <c r="AJ103" s="158">
        <f>IF(AJ$2&lt;Inputs!$AO49,0,Inputs!$AN49*Inputs!$AR49)</f>
        <v>0</v>
      </c>
      <c r="AK103" s="158">
        <f>IF(AK$2&lt;Inputs!$AO49,0,Inputs!$AN49*Inputs!$AR49)</f>
        <v>0</v>
      </c>
      <c r="AL103" s="158">
        <f>IF(AL$2&lt;Inputs!$AO49,0,Inputs!$AN49*Inputs!$AR49)</f>
        <v>0</v>
      </c>
      <c r="AM103" s="158">
        <f>IF(AM$2&lt;Inputs!$AO49,0,Inputs!$AN49*Inputs!$AR49)</f>
        <v>0</v>
      </c>
      <c r="AN103" s="158">
        <f>IF(AN$2&lt;Inputs!$AO49,0,Inputs!$AN49*Inputs!$AR49)</f>
        <v>0</v>
      </c>
      <c r="AO103" s="159">
        <f t="shared" si="58"/>
        <v>0</v>
      </c>
      <c r="AP103" s="158">
        <f>IF(AP$2&lt;Inputs!$AO49,0,Inputs!$AN49*Inputs!$AS49)</f>
        <v>0</v>
      </c>
      <c r="AQ103" s="158">
        <f>IF(AQ$2&lt;Inputs!$AO49,0,Inputs!$AN49*Inputs!$AS49)</f>
        <v>0</v>
      </c>
      <c r="AR103" s="158">
        <f>IF(AR$2&lt;Inputs!$AO49,0,Inputs!$AN49*Inputs!$AS49)</f>
        <v>0</v>
      </c>
      <c r="AS103" s="158">
        <f>IF(AS$2&lt;Inputs!$AO49,0,Inputs!$AN49*Inputs!$AS49)</f>
        <v>0</v>
      </c>
      <c r="AT103" s="158">
        <f>IF(AT$2&lt;Inputs!$AO49,0,Inputs!$AN49*Inputs!$AS49)</f>
        <v>0</v>
      </c>
      <c r="AU103" s="158">
        <f>IF(AU$2&lt;Inputs!$AO49,0,Inputs!$AN49*Inputs!$AS49)</f>
        <v>0</v>
      </c>
      <c r="AV103" s="158">
        <f>IF(AV$2&lt;Inputs!$AO49,0,Inputs!$AN49*Inputs!$AS49)</f>
        <v>0</v>
      </c>
      <c r="AW103" s="158">
        <f>IF(AW$2&lt;Inputs!$AO49,0,Inputs!$AN49*Inputs!$AS49)</f>
        <v>0</v>
      </c>
      <c r="AX103" s="158">
        <f>IF(AX$2&lt;Inputs!$AO49,0,Inputs!$AN49*Inputs!$AS49)</f>
        <v>0</v>
      </c>
      <c r="AY103" s="158">
        <f>IF(AY$2&lt;Inputs!$AO49,0,Inputs!$AN49*Inputs!$AS49)</f>
        <v>0</v>
      </c>
      <c r="AZ103" s="158">
        <f>IF(AZ$2&lt;Inputs!$AO49,0,Inputs!$AN49*Inputs!$AS49)</f>
        <v>0</v>
      </c>
      <c r="BA103" s="158">
        <f>IF(BA$2&lt;Inputs!$AO49,0,Inputs!$AN49*Inputs!$AS49)</f>
        <v>0</v>
      </c>
      <c r="BB103" s="159">
        <f t="shared" si="59"/>
        <v>0</v>
      </c>
      <c r="BC103" s="158">
        <f>IF(BC$2&lt;Inputs!$AO49,0,Inputs!$AN49*Inputs!$AT49)</f>
        <v>0</v>
      </c>
      <c r="BD103" s="158">
        <f>IF(BD$2&lt;Inputs!$AO49,0,Inputs!$AN49*Inputs!$AT49)</f>
        <v>0</v>
      </c>
      <c r="BE103" s="158">
        <f>IF(BE$2&lt;Inputs!$AO49,0,Inputs!$AN49*Inputs!$AT49)</f>
        <v>0</v>
      </c>
      <c r="BF103" s="158">
        <f>IF(BF$2&lt;Inputs!$AO49,0,Inputs!$AN49*Inputs!$AT49)</f>
        <v>0</v>
      </c>
      <c r="BG103" s="158">
        <f>IF(BG$2&lt;Inputs!$AO49,0,Inputs!$AN49*Inputs!$AT49)</f>
        <v>0</v>
      </c>
      <c r="BH103" s="158">
        <f>IF(BH$2&lt;Inputs!$AO49,0,Inputs!$AN49*Inputs!$AT49)</f>
        <v>0</v>
      </c>
      <c r="BI103" s="158">
        <f>IF(BI$2&lt;Inputs!$AO49,0,Inputs!$AN49*Inputs!$AT49)</f>
        <v>0</v>
      </c>
      <c r="BJ103" s="158">
        <f>IF(BJ$2&lt;Inputs!$AO49,0,Inputs!$AN49*Inputs!$AT49)</f>
        <v>0</v>
      </c>
      <c r="BK103" s="158">
        <f>IF(BK$2&lt;Inputs!$AO49,0,Inputs!$AN49*Inputs!$AT49)</f>
        <v>0</v>
      </c>
      <c r="BL103" s="158">
        <f>IF(BL$2&lt;Inputs!$AO49,0,Inputs!$AN49*Inputs!$AT49)</f>
        <v>0</v>
      </c>
      <c r="BM103" s="158">
        <f>IF(BM$2&lt;Inputs!$AO49,0,Inputs!$AN49*Inputs!$AT49)</f>
        <v>0</v>
      </c>
      <c r="BN103" s="158">
        <f>IF(BN$2&lt;Inputs!$AO49,0,Inputs!$AN49*Inputs!$AT49)</f>
        <v>0</v>
      </c>
      <c r="BO103" s="159">
        <f t="shared" si="60"/>
        <v>0</v>
      </c>
    </row>
    <row r="104" ht="15.75" hidden="1" customHeight="1" outlineLevel="1">
      <c r="A104" s="1"/>
      <c r="B104" s="157" t="str">
        <f>Inputs!AL50</f>
        <v>Other Production 6</v>
      </c>
      <c r="C104" s="158">
        <f>IF(C$2&lt;Inputs!$AO50,0,Inputs!$AN50*Inputs!$AP50)</f>
        <v>0</v>
      </c>
      <c r="D104" s="158">
        <f>IF(D$2&lt;Inputs!$AO50,0,Inputs!$AN50*Inputs!$AP50)</f>
        <v>0</v>
      </c>
      <c r="E104" s="158">
        <f>IF(E$2&lt;Inputs!$AO50,0,Inputs!$AN50*Inputs!$AP50)</f>
        <v>0</v>
      </c>
      <c r="F104" s="158">
        <f>IF(F$2&lt;Inputs!$AO50,0,Inputs!$AN50*Inputs!$AP50)</f>
        <v>0</v>
      </c>
      <c r="G104" s="158">
        <f>IF(G$2&lt;Inputs!$AO50,0,Inputs!$AN50*Inputs!$AP50)</f>
        <v>0</v>
      </c>
      <c r="H104" s="158">
        <f>IF(H$2&lt;Inputs!$AO50,0,Inputs!$AN50*Inputs!$AP50)</f>
        <v>0</v>
      </c>
      <c r="I104" s="158">
        <f>IF(I$2&lt;Inputs!$AO50,0,Inputs!$AN50*Inputs!$AP50)</f>
        <v>0</v>
      </c>
      <c r="J104" s="158">
        <f>IF(J$2&lt;Inputs!$AO50,0,Inputs!$AN50*Inputs!$AP50)</f>
        <v>0</v>
      </c>
      <c r="K104" s="158">
        <f>IF(K$2&lt;Inputs!$AO50,0,Inputs!$AN50*Inputs!$AP50)</f>
        <v>0</v>
      </c>
      <c r="L104" s="158">
        <f>IF(L$2&lt;Inputs!$AO50,0,Inputs!$AN50*Inputs!$AP50)</f>
        <v>0</v>
      </c>
      <c r="M104" s="158">
        <f>IF(M$2&lt;Inputs!$AO50,0,Inputs!$AN50*Inputs!$AP50)</f>
        <v>0</v>
      </c>
      <c r="N104" s="158">
        <f>IF(N$2&lt;Inputs!$AO50,0,Inputs!$AN50*Inputs!$AP50)</f>
        <v>0</v>
      </c>
      <c r="O104" s="159">
        <f t="shared" si="56"/>
        <v>0</v>
      </c>
      <c r="P104" s="158">
        <f>IF(P$2&lt;Inputs!$AO50,0,Inputs!$AN50*Inputs!$AQ50)</f>
        <v>0</v>
      </c>
      <c r="Q104" s="158">
        <f>IF(Q$2&lt;Inputs!$AO50,0,Inputs!$AN50*Inputs!$AQ50)</f>
        <v>0</v>
      </c>
      <c r="R104" s="158">
        <f>IF(R$2&lt;Inputs!$AO50,0,Inputs!$AN50*Inputs!$AQ50)</f>
        <v>0</v>
      </c>
      <c r="S104" s="158">
        <f>IF(S$2&lt;Inputs!$AO50,0,Inputs!$AN50*Inputs!$AQ50)</f>
        <v>0</v>
      </c>
      <c r="T104" s="158">
        <f>IF(T$2&lt;Inputs!$AO50,0,Inputs!$AN50*Inputs!$AQ50)</f>
        <v>0</v>
      </c>
      <c r="U104" s="158">
        <f>IF(U$2&lt;Inputs!$AO50,0,Inputs!$AN50*Inputs!$AQ50)</f>
        <v>0</v>
      </c>
      <c r="V104" s="158">
        <f>IF(V$2&lt;Inputs!$AO50,0,Inputs!$AN50*Inputs!$AQ50)</f>
        <v>0</v>
      </c>
      <c r="W104" s="158">
        <f>IF(W$2&lt;Inputs!$AO50,0,Inputs!$AN50*Inputs!$AQ50)</f>
        <v>0</v>
      </c>
      <c r="X104" s="158">
        <f>IF(X$2&lt;Inputs!$AO50,0,Inputs!$AN50*Inputs!$AQ50)</f>
        <v>0</v>
      </c>
      <c r="Y104" s="158">
        <f>IF(Y$2&lt;Inputs!$AO50,0,Inputs!$AN50*Inputs!$AQ50)</f>
        <v>0</v>
      </c>
      <c r="Z104" s="158">
        <f>IF(Z$2&lt;Inputs!$AO50,0,Inputs!$AN50*Inputs!$AQ50)</f>
        <v>0</v>
      </c>
      <c r="AA104" s="158">
        <f>IF(AA$2&lt;Inputs!$AO50,0,Inputs!$AN50*Inputs!$AQ50)</f>
        <v>0</v>
      </c>
      <c r="AB104" s="159">
        <f t="shared" si="57"/>
        <v>0</v>
      </c>
      <c r="AC104" s="158">
        <f>IF(AC$2&lt;Inputs!$AO50,0,Inputs!$AN50*Inputs!$AR50)</f>
        <v>0</v>
      </c>
      <c r="AD104" s="158">
        <f>IF(AD$2&lt;Inputs!$AO50,0,Inputs!$AN50*Inputs!$AR50)</f>
        <v>0</v>
      </c>
      <c r="AE104" s="158">
        <f>IF(AE$2&lt;Inputs!$AO50,0,Inputs!$AN50*Inputs!$AR50)</f>
        <v>0</v>
      </c>
      <c r="AF104" s="158">
        <f>IF(AF$2&lt;Inputs!$AO50,0,Inputs!$AN50*Inputs!$AR50)</f>
        <v>0</v>
      </c>
      <c r="AG104" s="158">
        <f>IF(AG$2&lt;Inputs!$AO50,0,Inputs!$AN50*Inputs!$AR50)</f>
        <v>0</v>
      </c>
      <c r="AH104" s="158">
        <f>IF(AH$2&lt;Inputs!$AO50,0,Inputs!$AN50*Inputs!$AR50)</f>
        <v>0</v>
      </c>
      <c r="AI104" s="158">
        <f>IF(AI$2&lt;Inputs!$AO50,0,Inputs!$AN50*Inputs!$AR50)</f>
        <v>0</v>
      </c>
      <c r="AJ104" s="158">
        <f>IF(AJ$2&lt;Inputs!$AO50,0,Inputs!$AN50*Inputs!$AR50)</f>
        <v>0</v>
      </c>
      <c r="AK104" s="158">
        <f>IF(AK$2&lt;Inputs!$AO50,0,Inputs!$AN50*Inputs!$AR50)</f>
        <v>0</v>
      </c>
      <c r="AL104" s="158">
        <f>IF(AL$2&lt;Inputs!$AO50,0,Inputs!$AN50*Inputs!$AR50)</f>
        <v>0</v>
      </c>
      <c r="AM104" s="158">
        <f>IF(AM$2&lt;Inputs!$AO50,0,Inputs!$AN50*Inputs!$AR50)</f>
        <v>0</v>
      </c>
      <c r="AN104" s="158">
        <f>IF(AN$2&lt;Inputs!$AO50,0,Inputs!$AN50*Inputs!$AR50)</f>
        <v>0</v>
      </c>
      <c r="AO104" s="159">
        <f t="shared" si="58"/>
        <v>0</v>
      </c>
      <c r="AP104" s="158">
        <f>IF(AP$2&lt;Inputs!$AO50,0,Inputs!$AN50*Inputs!$AS50)</f>
        <v>0</v>
      </c>
      <c r="AQ104" s="158">
        <f>IF(AQ$2&lt;Inputs!$AO50,0,Inputs!$AN50*Inputs!$AS50)</f>
        <v>0</v>
      </c>
      <c r="AR104" s="158">
        <f>IF(AR$2&lt;Inputs!$AO50,0,Inputs!$AN50*Inputs!$AS50)</f>
        <v>0</v>
      </c>
      <c r="AS104" s="158">
        <f>IF(AS$2&lt;Inputs!$AO50,0,Inputs!$AN50*Inputs!$AS50)</f>
        <v>0</v>
      </c>
      <c r="AT104" s="158">
        <f>IF(AT$2&lt;Inputs!$AO50,0,Inputs!$AN50*Inputs!$AS50)</f>
        <v>0</v>
      </c>
      <c r="AU104" s="158">
        <f>IF(AU$2&lt;Inputs!$AO50,0,Inputs!$AN50*Inputs!$AS50)</f>
        <v>0</v>
      </c>
      <c r="AV104" s="158">
        <f>IF(AV$2&lt;Inputs!$AO50,0,Inputs!$AN50*Inputs!$AS50)</f>
        <v>0</v>
      </c>
      <c r="AW104" s="158">
        <f>IF(AW$2&lt;Inputs!$AO50,0,Inputs!$AN50*Inputs!$AS50)</f>
        <v>0</v>
      </c>
      <c r="AX104" s="158">
        <f>IF(AX$2&lt;Inputs!$AO50,0,Inputs!$AN50*Inputs!$AS50)</f>
        <v>0</v>
      </c>
      <c r="AY104" s="158">
        <f>IF(AY$2&lt;Inputs!$AO50,0,Inputs!$AN50*Inputs!$AS50)</f>
        <v>0</v>
      </c>
      <c r="AZ104" s="158">
        <f>IF(AZ$2&lt;Inputs!$AO50,0,Inputs!$AN50*Inputs!$AS50)</f>
        <v>0</v>
      </c>
      <c r="BA104" s="158">
        <f>IF(BA$2&lt;Inputs!$AO50,0,Inputs!$AN50*Inputs!$AS50)</f>
        <v>0</v>
      </c>
      <c r="BB104" s="159">
        <f t="shared" si="59"/>
        <v>0</v>
      </c>
      <c r="BC104" s="158">
        <f>IF(BC$2&lt;Inputs!$AO50,0,Inputs!$AN50*Inputs!$AT50)</f>
        <v>0</v>
      </c>
      <c r="BD104" s="158">
        <f>IF(BD$2&lt;Inputs!$AO50,0,Inputs!$AN50*Inputs!$AT50)</f>
        <v>0</v>
      </c>
      <c r="BE104" s="158">
        <f>IF(BE$2&lt;Inputs!$AO50,0,Inputs!$AN50*Inputs!$AT50)</f>
        <v>0</v>
      </c>
      <c r="BF104" s="158">
        <f>IF(BF$2&lt;Inputs!$AO50,0,Inputs!$AN50*Inputs!$AT50)</f>
        <v>0</v>
      </c>
      <c r="BG104" s="158">
        <f>IF(BG$2&lt;Inputs!$AO50,0,Inputs!$AN50*Inputs!$AT50)</f>
        <v>0</v>
      </c>
      <c r="BH104" s="158">
        <f>IF(BH$2&lt;Inputs!$AO50,0,Inputs!$AN50*Inputs!$AT50)</f>
        <v>0</v>
      </c>
      <c r="BI104" s="158">
        <f>IF(BI$2&lt;Inputs!$AO50,0,Inputs!$AN50*Inputs!$AT50)</f>
        <v>0</v>
      </c>
      <c r="BJ104" s="158">
        <f>IF(BJ$2&lt;Inputs!$AO50,0,Inputs!$AN50*Inputs!$AT50)</f>
        <v>0</v>
      </c>
      <c r="BK104" s="158">
        <f>IF(BK$2&lt;Inputs!$AO50,0,Inputs!$AN50*Inputs!$AT50)</f>
        <v>0</v>
      </c>
      <c r="BL104" s="158">
        <f>IF(BL$2&lt;Inputs!$AO50,0,Inputs!$AN50*Inputs!$AT50)</f>
        <v>0</v>
      </c>
      <c r="BM104" s="158">
        <f>IF(BM$2&lt;Inputs!$AO50,0,Inputs!$AN50*Inputs!$AT50)</f>
        <v>0</v>
      </c>
      <c r="BN104" s="158">
        <f>IF(BN$2&lt;Inputs!$AO50,0,Inputs!$AN50*Inputs!$AT50)</f>
        <v>0</v>
      </c>
      <c r="BO104" s="159">
        <f t="shared" si="60"/>
        <v>0</v>
      </c>
    </row>
    <row r="105" ht="15.75" hidden="1" customHeight="1" outlineLevel="1">
      <c r="A105" s="1"/>
      <c r="B105" s="157" t="str">
        <f>Inputs!AL51</f>
        <v>Other Production 7</v>
      </c>
      <c r="C105" s="158">
        <f>IF(C$2&lt;Inputs!$AO51,0,Inputs!$AN51*Inputs!$AP51)</f>
        <v>0</v>
      </c>
      <c r="D105" s="158">
        <f>IF(D$2&lt;Inputs!$AO51,0,Inputs!$AN51*Inputs!$AP51)</f>
        <v>0</v>
      </c>
      <c r="E105" s="158">
        <f>IF(E$2&lt;Inputs!$AO51,0,Inputs!$AN51*Inputs!$AP51)</f>
        <v>0</v>
      </c>
      <c r="F105" s="158">
        <f>IF(F$2&lt;Inputs!$AO51,0,Inputs!$AN51*Inputs!$AP51)</f>
        <v>0</v>
      </c>
      <c r="G105" s="158">
        <f>IF(G$2&lt;Inputs!$AO51,0,Inputs!$AN51*Inputs!$AP51)</f>
        <v>0</v>
      </c>
      <c r="H105" s="158">
        <f>IF(H$2&lt;Inputs!$AO51,0,Inputs!$AN51*Inputs!$AP51)</f>
        <v>0</v>
      </c>
      <c r="I105" s="158">
        <f>IF(I$2&lt;Inputs!$AO51,0,Inputs!$AN51*Inputs!$AP51)</f>
        <v>0</v>
      </c>
      <c r="J105" s="158">
        <f>IF(J$2&lt;Inputs!$AO51,0,Inputs!$AN51*Inputs!$AP51)</f>
        <v>0</v>
      </c>
      <c r="K105" s="158">
        <f>IF(K$2&lt;Inputs!$AO51,0,Inputs!$AN51*Inputs!$AP51)</f>
        <v>0</v>
      </c>
      <c r="L105" s="158">
        <f>IF(L$2&lt;Inputs!$AO51,0,Inputs!$AN51*Inputs!$AP51)</f>
        <v>0</v>
      </c>
      <c r="M105" s="158">
        <f>IF(M$2&lt;Inputs!$AO51,0,Inputs!$AN51*Inputs!$AP51)</f>
        <v>0</v>
      </c>
      <c r="N105" s="158">
        <f>IF(N$2&lt;Inputs!$AO51,0,Inputs!$AN51*Inputs!$AP51)</f>
        <v>0</v>
      </c>
      <c r="O105" s="159">
        <f t="shared" si="56"/>
        <v>0</v>
      </c>
      <c r="P105" s="158">
        <f>IF(P$2&lt;Inputs!$AO51,0,Inputs!$AN51*Inputs!$AQ51)</f>
        <v>0</v>
      </c>
      <c r="Q105" s="158">
        <f>IF(Q$2&lt;Inputs!$AO51,0,Inputs!$AN51*Inputs!$AQ51)</f>
        <v>0</v>
      </c>
      <c r="R105" s="158">
        <f>IF(R$2&lt;Inputs!$AO51,0,Inputs!$AN51*Inputs!$AQ51)</f>
        <v>0</v>
      </c>
      <c r="S105" s="158">
        <f>IF(S$2&lt;Inputs!$AO51,0,Inputs!$AN51*Inputs!$AQ51)</f>
        <v>0</v>
      </c>
      <c r="T105" s="158">
        <f>IF(T$2&lt;Inputs!$AO51,0,Inputs!$AN51*Inputs!$AQ51)</f>
        <v>0</v>
      </c>
      <c r="U105" s="158">
        <f>IF(U$2&lt;Inputs!$AO51,0,Inputs!$AN51*Inputs!$AQ51)</f>
        <v>0</v>
      </c>
      <c r="V105" s="158">
        <f>IF(V$2&lt;Inputs!$AO51,0,Inputs!$AN51*Inputs!$AQ51)</f>
        <v>0</v>
      </c>
      <c r="W105" s="158">
        <f>IF(W$2&lt;Inputs!$AO51,0,Inputs!$AN51*Inputs!$AQ51)</f>
        <v>0</v>
      </c>
      <c r="X105" s="158">
        <f>IF(X$2&lt;Inputs!$AO51,0,Inputs!$AN51*Inputs!$AQ51)</f>
        <v>0</v>
      </c>
      <c r="Y105" s="158">
        <f>IF(Y$2&lt;Inputs!$AO51,0,Inputs!$AN51*Inputs!$AQ51)</f>
        <v>0</v>
      </c>
      <c r="Z105" s="158">
        <f>IF(Z$2&lt;Inputs!$AO51,0,Inputs!$AN51*Inputs!$AQ51)</f>
        <v>0</v>
      </c>
      <c r="AA105" s="158">
        <f>IF(AA$2&lt;Inputs!$AO51,0,Inputs!$AN51*Inputs!$AQ51)</f>
        <v>0</v>
      </c>
      <c r="AB105" s="159">
        <f t="shared" si="57"/>
        <v>0</v>
      </c>
      <c r="AC105" s="158">
        <f>IF(AC$2&lt;Inputs!$AO51,0,Inputs!$AN51*Inputs!$AR51)</f>
        <v>0</v>
      </c>
      <c r="AD105" s="158">
        <f>IF(AD$2&lt;Inputs!$AO51,0,Inputs!$AN51*Inputs!$AR51)</f>
        <v>0</v>
      </c>
      <c r="AE105" s="158">
        <f>IF(AE$2&lt;Inputs!$AO51,0,Inputs!$AN51*Inputs!$AR51)</f>
        <v>0</v>
      </c>
      <c r="AF105" s="158">
        <f>IF(AF$2&lt;Inputs!$AO51,0,Inputs!$AN51*Inputs!$AR51)</f>
        <v>0</v>
      </c>
      <c r="AG105" s="158">
        <f>IF(AG$2&lt;Inputs!$AO51,0,Inputs!$AN51*Inputs!$AR51)</f>
        <v>0</v>
      </c>
      <c r="AH105" s="158">
        <f>IF(AH$2&lt;Inputs!$AO51,0,Inputs!$AN51*Inputs!$AR51)</f>
        <v>0</v>
      </c>
      <c r="AI105" s="158">
        <f>IF(AI$2&lt;Inputs!$AO51,0,Inputs!$AN51*Inputs!$AR51)</f>
        <v>0</v>
      </c>
      <c r="AJ105" s="158">
        <f>IF(AJ$2&lt;Inputs!$AO51,0,Inputs!$AN51*Inputs!$AR51)</f>
        <v>0</v>
      </c>
      <c r="AK105" s="158">
        <f>IF(AK$2&lt;Inputs!$AO51,0,Inputs!$AN51*Inputs!$AR51)</f>
        <v>0</v>
      </c>
      <c r="AL105" s="158">
        <f>IF(AL$2&lt;Inputs!$AO51,0,Inputs!$AN51*Inputs!$AR51)</f>
        <v>0</v>
      </c>
      <c r="AM105" s="158">
        <f>IF(AM$2&lt;Inputs!$AO51,0,Inputs!$AN51*Inputs!$AR51)</f>
        <v>0</v>
      </c>
      <c r="AN105" s="158">
        <f>IF(AN$2&lt;Inputs!$AO51,0,Inputs!$AN51*Inputs!$AR51)</f>
        <v>0</v>
      </c>
      <c r="AO105" s="159">
        <f t="shared" si="58"/>
        <v>0</v>
      </c>
      <c r="AP105" s="158">
        <f>IF(AP$2&lt;Inputs!$AO51,0,Inputs!$AN51*Inputs!$AS51)</f>
        <v>0</v>
      </c>
      <c r="AQ105" s="158">
        <f>IF(AQ$2&lt;Inputs!$AO51,0,Inputs!$AN51*Inputs!$AS51)</f>
        <v>0</v>
      </c>
      <c r="AR105" s="158">
        <f>IF(AR$2&lt;Inputs!$AO51,0,Inputs!$AN51*Inputs!$AS51)</f>
        <v>0</v>
      </c>
      <c r="AS105" s="158">
        <f>IF(AS$2&lt;Inputs!$AO51,0,Inputs!$AN51*Inputs!$AS51)</f>
        <v>0</v>
      </c>
      <c r="AT105" s="158">
        <f>IF(AT$2&lt;Inputs!$AO51,0,Inputs!$AN51*Inputs!$AS51)</f>
        <v>0</v>
      </c>
      <c r="AU105" s="158">
        <f>IF(AU$2&lt;Inputs!$AO51,0,Inputs!$AN51*Inputs!$AS51)</f>
        <v>0</v>
      </c>
      <c r="AV105" s="158">
        <f>IF(AV$2&lt;Inputs!$AO51,0,Inputs!$AN51*Inputs!$AS51)</f>
        <v>0</v>
      </c>
      <c r="AW105" s="158">
        <f>IF(AW$2&lt;Inputs!$AO51,0,Inputs!$AN51*Inputs!$AS51)</f>
        <v>0</v>
      </c>
      <c r="AX105" s="158">
        <f>IF(AX$2&lt;Inputs!$AO51,0,Inputs!$AN51*Inputs!$AS51)</f>
        <v>0</v>
      </c>
      <c r="AY105" s="158">
        <f>IF(AY$2&lt;Inputs!$AO51,0,Inputs!$AN51*Inputs!$AS51)</f>
        <v>0</v>
      </c>
      <c r="AZ105" s="158">
        <f>IF(AZ$2&lt;Inputs!$AO51,0,Inputs!$AN51*Inputs!$AS51)</f>
        <v>0</v>
      </c>
      <c r="BA105" s="158">
        <f>IF(BA$2&lt;Inputs!$AO51,0,Inputs!$AN51*Inputs!$AS51)</f>
        <v>0</v>
      </c>
      <c r="BB105" s="159">
        <f t="shared" si="59"/>
        <v>0</v>
      </c>
      <c r="BC105" s="158">
        <f>IF(BC$2&lt;Inputs!$AO51,0,Inputs!$AN51*Inputs!$AT51)</f>
        <v>0</v>
      </c>
      <c r="BD105" s="158">
        <f>IF(BD$2&lt;Inputs!$AO51,0,Inputs!$AN51*Inputs!$AT51)</f>
        <v>0</v>
      </c>
      <c r="BE105" s="158">
        <f>IF(BE$2&lt;Inputs!$AO51,0,Inputs!$AN51*Inputs!$AT51)</f>
        <v>0</v>
      </c>
      <c r="BF105" s="158">
        <f>IF(BF$2&lt;Inputs!$AO51,0,Inputs!$AN51*Inputs!$AT51)</f>
        <v>0</v>
      </c>
      <c r="BG105" s="158">
        <f>IF(BG$2&lt;Inputs!$AO51,0,Inputs!$AN51*Inputs!$AT51)</f>
        <v>0</v>
      </c>
      <c r="BH105" s="158">
        <f>IF(BH$2&lt;Inputs!$AO51,0,Inputs!$AN51*Inputs!$AT51)</f>
        <v>0</v>
      </c>
      <c r="BI105" s="158">
        <f>IF(BI$2&lt;Inputs!$AO51,0,Inputs!$AN51*Inputs!$AT51)</f>
        <v>0</v>
      </c>
      <c r="BJ105" s="158">
        <f>IF(BJ$2&lt;Inputs!$AO51,0,Inputs!$AN51*Inputs!$AT51)</f>
        <v>0</v>
      </c>
      <c r="BK105" s="158">
        <f>IF(BK$2&lt;Inputs!$AO51,0,Inputs!$AN51*Inputs!$AT51)</f>
        <v>0</v>
      </c>
      <c r="BL105" s="158">
        <f>IF(BL$2&lt;Inputs!$AO51,0,Inputs!$AN51*Inputs!$AT51)</f>
        <v>0</v>
      </c>
      <c r="BM105" s="158">
        <f>IF(BM$2&lt;Inputs!$AO51,0,Inputs!$AN51*Inputs!$AT51)</f>
        <v>0</v>
      </c>
      <c r="BN105" s="158">
        <f>IF(BN$2&lt;Inputs!$AO51,0,Inputs!$AN51*Inputs!$AT51)</f>
        <v>0</v>
      </c>
      <c r="BO105" s="159">
        <f t="shared" si="60"/>
        <v>0</v>
      </c>
    </row>
    <row r="106" ht="15.75" hidden="1" customHeight="1" outlineLevel="1">
      <c r="A106" s="1"/>
      <c r="B106" s="157" t="str">
        <f>Inputs!AL52</f>
        <v>Other Production 8</v>
      </c>
      <c r="C106" s="158">
        <f>IF(C$2&lt;Inputs!$AO52,0,Inputs!$AN52*Inputs!$AP52)</f>
        <v>0</v>
      </c>
      <c r="D106" s="158">
        <f>IF(D$2&lt;Inputs!$AO52,0,Inputs!$AN52*Inputs!$AP52)</f>
        <v>0</v>
      </c>
      <c r="E106" s="158">
        <f>IF(E$2&lt;Inputs!$AO52,0,Inputs!$AN52*Inputs!$AP52)</f>
        <v>0</v>
      </c>
      <c r="F106" s="158">
        <f>IF(F$2&lt;Inputs!$AO52,0,Inputs!$AN52*Inputs!$AP52)</f>
        <v>0</v>
      </c>
      <c r="G106" s="158">
        <f>IF(G$2&lt;Inputs!$AO52,0,Inputs!$AN52*Inputs!$AP52)</f>
        <v>0</v>
      </c>
      <c r="H106" s="158">
        <f>IF(H$2&lt;Inputs!$AO52,0,Inputs!$AN52*Inputs!$AP52)</f>
        <v>0</v>
      </c>
      <c r="I106" s="158">
        <f>IF(I$2&lt;Inputs!$AO52,0,Inputs!$AN52*Inputs!$AP52)</f>
        <v>0</v>
      </c>
      <c r="J106" s="158">
        <f>IF(J$2&lt;Inputs!$AO52,0,Inputs!$AN52*Inputs!$AP52)</f>
        <v>0</v>
      </c>
      <c r="K106" s="158">
        <f>IF(K$2&lt;Inputs!$AO52,0,Inputs!$AN52*Inputs!$AP52)</f>
        <v>0</v>
      </c>
      <c r="L106" s="158">
        <f>IF(L$2&lt;Inputs!$AO52,0,Inputs!$AN52*Inputs!$AP52)</f>
        <v>0</v>
      </c>
      <c r="M106" s="158">
        <f>IF(M$2&lt;Inputs!$AO52,0,Inputs!$AN52*Inputs!$AP52)</f>
        <v>0</v>
      </c>
      <c r="N106" s="158">
        <f>IF(N$2&lt;Inputs!$AO52,0,Inputs!$AN52*Inputs!$AP52)</f>
        <v>0</v>
      </c>
      <c r="O106" s="159">
        <f t="shared" si="56"/>
        <v>0</v>
      </c>
      <c r="P106" s="158">
        <f>IF(P$2&lt;Inputs!$AO52,0,Inputs!$AN52*Inputs!$AQ52)</f>
        <v>0</v>
      </c>
      <c r="Q106" s="158">
        <f>IF(Q$2&lt;Inputs!$AO52,0,Inputs!$AN52*Inputs!$AQ52)</f>
        <v>0</v>
      </c>
      <c r="R106" s="158">
        <f>IF(R$2&lt;Inputs!$AO52,0,Inputs!$AN52*Inputs!$AQ52)</f>
        <v>0</v>
      </c>
      <c r="S106" s="158">
        <f>IF(S$2&lt;Inputs!$AO52,0,Inputs!$AN52*Inputs!$AQ52)</f>
        <v>0</v>
      </c>
      <c r="T106" s="158">
        <f>IF(T$2&lt;Inputs!$AO52,0,Inputs!$AN52*Inputs!$AQ52)</f>
        <v>0</v>
      </c>
      <c r="U106" s="158">
        <f>IF(U$2&lt;Inputs!$AO52,0,Inputs!$AN52*Inputs!$AQ52)</f>
        <v>0</v>
      </c>
      <c r="V106" s="158">
        <f>IF(V$2&lt;Inputs!$AO52,0,Inputs!$AN52*Inputs!$AQ52)</f>
        <v>0</v>
      </c>
      <c r="W106" s="158">
        <f>IF(W$2&lt;Inputs!$AO52,0,Inputs!$AN52*Inputs!$AQ52)</f>
        <v>0</v>
      </c>
      <c r="X106" s="158">
        <f>IF(X$2&lt;Inputs!$AO52,0,Inputs!$AN52*Inputs!$AQ52)</f>
        <v>0</v>
      </c>
      <c r="Y106" s="158">
        <f>IF(Y$2&lt;Inputs!$AO52,0,Inputs!$AN52*Inputs!$AQ52)</f>
        <v>0</v>
      </c>
      <c r="Z106" s="158">
        <f>IF(Z$2&lt;Inputs!$AO52,0,Inputs!$AN52*Inputs!$AQ52)</f>
        <v>0</v>
      </c>
      <c r="AA106" s="158">
        <f>IF(AA$2&lt;Inputs!$AO52,0,Inputs!$AN52*Inputs!$AQ52)</f>
        <v>0</v>
      </c>
      <c r="AB106" s="159">
        <f t="shared" si="57"/>
        <v>0</v>
      </c>
      <c r="AC106" s="158">
        <f>IF(AC$2&lt;Inputs!$AO52,0,Inputs!$AN52*Inputs!$AR52)</f>
        <v>0</v>
      </c>
      <c r="AD106" s="158">
        <f>IF(AD$2&lt;Inputs!$AO52,0,Inputs!$AN52*Inputs!$AR52)</f>
        <v>0</v>
      </c>
      <c r="AE106" s="158">
        <f>IF(AE$2&lt;Inputs!$AO52,0,Inputs!$AN52*Inputs!$AR52)</f>
        <v>0</v>
      </c>
      <c r="AF106" s="158">
        <f>IF(AF$2&lt;Inputs!$AO52,0,Inputs!$AN52*Inputs!$AR52)</f>
        <v>0</v>
      </c>
      <c r="AG106" s="158">
        <f>IF(AG$2&lt;Inputs!$AO52,0,Inputs!$AN52*Inputs!$AR52)</f>
        <v>0</v>
      </c>
      <c r="AH106" s="158">
        <f>IF(AH$2&lt;Inputs!$AO52,0,Inputs!$AN52*Inputs!$AR52)</f>
        <v>0</v>
      </c>
      <c r="AI106" s="158">
        <f>IF(AI$2&lt;Inputs!$AO52,0,Inputs!$AN52*Inputs!$AR52)</f>
        <v>0</v>
      </c>
      <c r="AJ106" s="158">
        <f>IF(AJ$2&lt;Inputs!$AO52,0,Inputs!$AN52*Inputs!$AR52)</f>
        <v>0</v>
      </c>
      <c r="AK106" s="158">
        <f>IF(AK$2&lt;Inputs!$AO52,0,Inputs!$AN52*Inputs!$AR52)</f>
        <v>0</v>
      </c>
      <c r="AL106" s="158">
        <f>IF(AL$2&lt;Inputs!$AO52,0,Inputs!$AN52*Inputs!$AR52)</f>
        <v>0</v>
      </c>
      <c r="AM106" s="158">
        <f>IF(AM$2&lt;Inputs!$AO52,0,Inputs!$AN52*Inputs!$AR52)</f>
        <v>0</v>
      </c>
      <c r="AN106" s="158">
        <f>IF(AN$2&lt;Inputs!$AO52,0,Inputs!$AN52*Inputs!$AR52)</f>
        <v>0</v>
      </c>
      <c r="AO106" s="159">
        <f t="shared" si="58"/>
        <v>0</v>
      </c>
      <c r="AP106" s="158">
        <f>IF(AP$2&lt;Inputs!$AO52,0,Inputs!$AN52*Inputs!$AS52)</f>
        <v>0</v>
      </c>
      <c r="AQ106" s="158">
        <f>IF(AQ$2&lt;Inputs!$AO52,0,Inputs!$AN52*Inputs!$AS52)</f>
        <v>0</v>
      </c>
      <c r="AR106" s="158">
        <f>IF(AR$2&lt;Inputs!$AO52,0,Inputs!$AN52*Inputs!$AS52)</f>
        <v>0</v>
      </c>
      <c r="AS106" s="158">
        <f>IF(AS$2&lt;Inputs!$AO52,0,Inputs!$AN52*Inputs!$AS52)</f>
        <v>0</v>
      </c>
      <c r="AT106" s="158">
        <f>IF(AT$2&lt;Inputs!$AO52,0,Inputs!$AN52*Inputs!$AS52)</f>
        <v>0</v>
      </c>
      <c r="AU106" s="158">
        <f>IF(AU$2&lt;Inputs!$AO52,0,Inputs!$AN52*Inputs!$AS52)</f>
        <v>0</v>
      </c>
      <c r="AV106" s="158">
        <f>IF(AV$2&lt;Inputs!$AO52,0,Inputs!$AN52*Inputs!$AS52)</f>
        <v>0</v>
      </c>
      <c r="AW106" s="158">
        <f>IF(AW$2&lt;Inputs!$AO52,0,Inputs!$AN52*Inputs!$AS52)</f>
        <v>0</v>
      </c>
      <c r="AX106" s="158">
        <f>IF(AX$2&lt;Inputs!$AO52,0,Inputs!$AN52*Inputs!$AS52)</f>
        <v>0</v>
      </c>
      <c r="AY106" s="158">
        <f>IF(AY$2&lt;Inputs!$AO52,0,Inputs!$AN52*Inputs!$AS52)</f>
        <v>0</v>
      </c>
      <c r="AZ106" s="158">
        <f>IF(AZ$2&lt;Inputs!$AO52,0,Inputs!$AN52*Inputs!$AS52)</f>
        <v>0</v>
      </c>
      <c r="BA106" s="158">
        <f>IF(BA$2&lt;Inputs!$AO52,0,Inputs!$AN52*Inputs!$AS52)</f>
        <v>0</v>
      </c>
      <c r="BB106" s="159">
        <f t="shared" si="59"/>
        <v>0</v>
      </c>
      <c r="BC106" s="158">
        <f>IF(BC$2&lt;Inputs!$AO52,0,Inputs!$AN52*Inputs!$AT52)</f>
        <v>0</v>
      </c>
      <c r="BD106" s="158">
        <f>IF(BD$2&lt;Inputs!$AO52,0,Inputs!$AN52*Inputs!$AT52)</f>
        <v>0</v>
      </c>
      <c r="BE106" s="158">
        <f>IF(BE$2&lt;Inputs!$AO52,0,Inputs!$AN52*Inputs!$AT52)</f>
        <v>0</v>
      </c>
      <c r="BF106" s="158">
        <f>IF(BF$2&lt;Inputs!$AO52,0,Inputs!$AN52*Inputs!$AT52)</f>
        <v>0</v>
      </c>
      <c r="BG106" s="158">
        <f>IF(BG$2&lt;Inputs!$AO52,0,Inputs!$AN52*Inputs!$AT52)</f>
        <v>0</v>
      </c>
      <c r="BH106" s="158">
        <f>IF(BH$2&lt;Inputs!$AO52,0,Inputs!$AN52*Inputs!$AT52)</f>
        <v>0</v>
      </c>
      <c r="BI106" s="158">
        <f>IF(BI$2&lt;Inputs!$AO52,0,Inputs!$AN52*Inputs!$AT52)</f>
        <v>0</v>
      </c>
      <c r="BJ106" s="158">
        <f>IF(BJ$2&lt;Inputs!$AO52,0,Inputs!$AN52*Inputs!$AT52)</f>
        <v>0</v>
      </c>
      <c r="BK106" s="158">
        <f>IF(BK$2&lt;Inputs!$AO52,0,Inputs!$AN52*Inputs!$AT52)</f>
        <v>0</v>
      </c>
      <c r="BL106" s="158">
        <f>IF(BL$2&lt;Inputs!$AO52,0,Inputs!$AN52*Inputs!$AT52)</f>
        <v>0</v>
      </c>
      <c r="BM106" s="158">
        <f>IF(BM$2&lt;Inputs!$AO52,0,Inputs!$AN52*Inputs!$AT52)</f>
        <v>0</v>
      </c>
      <c r="BN106" s="158">
        <f>IF(BN$2&lt;Inputs!$AO52,0,Inputs!$AN52*Inputs!$AT52)</f>
        <v>0</v>
      </c>
      <c r="BO106" s="159">
        <f t="shared" si="60"/>
        <v>0</v>
      </c>
    </row>
    <row r="107" ht="15.75" hidden="1" customHeight="1" outlineLevel="1">
      <c r="A107" s="1"/>
      <c r="B107" s="157" t="str">
        <f>Inputs!AL53</f>
        <v>Other Production 9</v>
      </c>
      <c r="C107" s="158">
        <f>IF(C$2&lt;Inputs!$AO53,0,Inputs!$AN53*Inputs!$AP53)</f>
        <v>0</v>
      </c>
      <c r="D107" s="158">
        <f>IF(D$2&lt;Inputs!$AO53,0,Inputs!$AN53*Inputs!$AP53)</f>
        <v>0</v>
      </c>
      <c r="E107" s="158">
        <f>IF(E$2&lt;Inputs!$AO53,0,Inputs!$AN53*Inputs!$AP53)</f>
        <v>0</v>
      </c>
      <c r="F107" s="158">
        <f>IF(F$2&lt;Inputs!$AO53,0,Inputs!$AN53*Inputs!$AP53)</f>
        <v>0</v>
      </c>
      <c r="G107" s="158">
        <f>IF(G$2&lt;Inputs!$AO53,0,Inputs!$AN53*Inputs!$AP53)</f>
        <v>0</v>
      </c>
      <c r="H107" s="158">
        <f>IF(H$2&lt;Inputs!$AO53,0,Inputs!$AN53*Inputs!$AP53)</f>
        <v>0</v>
      </c>
      <c r="I107" s="158">
        <f>IF(I$2&lt;Inputs!$AO53,0,Inputs!$AN53*Inputs!$AP53)</f>
        <v>0</v>
      </c>
      <c r="J107" s="158">
        <f>IF(J$2&lt;Inputs!$AO53,0,Inputs!$AN53*Inputs!$AP53)</f>
        <v>0</v>
      </c>
      <c r="K107" s="158">
        <f>IF(K$2&lt;Inputs!$AO53,0,Inputs!$AN53*Inputs!$AP53)</f>
        <v>0</v>
      </c>
      <c r="L107" s="158">
        <f>IF(L$2&lt;Inputs!$AO53,0,Inputs!$AN53*Inputs!$AP53)</f>
        <v>0</v>
      </c>
      <c r="M107" s="158">
        <f>IF(M$2&lt;Inputs!$AO53,0,Inputs!$AN53*Inputs!$AP53)</f>
        <v>0</v>
      </c>
      <c r="N107" s="158">
        <f>IF(N$2&lt;Inputs!$AO53,0,Inputs!$AN53*Inputs!$AP53)</f>
        <v>0</v>
      </c>
      <c r="O107" s="159">
        <f t="shared" si="56"/>
        <v>0</v>
      </c>
      <c r="P107" s="158">
        <f>IF(P$2&lt;Inputs!$AO53,0,Inputs!$AN53*Inputs!$AQ53)</f>
        <v>0</v>
      </c>
      <c r="Q107" s="158">
        <f>IF(Q$2&lt;Inputs!$AO53,0,Inputs!$AN53*Inputs!$AQ53)</f>
        <v>0</v>
      </c>
      <c r="R107" s="158">
        <f>IF(R$2&lt;Inputs!$AO53,0,Inputs!$AN53*Inputs!$AQ53)</f>
        <v>0</v>
      </c>
      <c r="S107" s="158">
        <f>IF(S$2&lt;Inputs!$AO53,0,Inputs!$AN53*Inputs!$AQ53)</f>
        <v>0</v>
      </c>
      <c r="T107" s="158">
        <f>IF(T$2&lt;Inputs!$AO53,0,Inputs!$AN53*Inputs!$AQ53)</f>
        <v>0</v>
      </c>
      <c r="U107" s="158">
        <f>IF(U$2&lt;Inputs!$AO53,0,Inputs!$AN53*Inputs!$AQ53)</f>
        <v>0</v>
      </c>
      <c r="V107" s="158">
        <f>IF(V$2&lt;Inputs!$AO53,0,Inputs!$AN53*Inputs!$AQ53)</f>
        <v>0</v>
      </c>
      <c r="W107" s="158">
        <f>IF(W$2&lt;Inputs!$AO53,0,Inputs!$AN53*Inputs!$AQ53)</f>
        <v>0</v>
      </c>
      <c r="X107" s="158">
        <f>IF(X$2&lt;Inputs!$AO53,0,Inputs!$AN53*Inputs!$AQ53)</f>
        <v>0</v>
      </c>
      <c r="Y107" s="158">
        <f>IF(Y$2&lt;Inputs!$AO53,0,Inputs!$AN53*Inputs!$AQ53)</f>
        <v>0</v>
      </c>
      <c r="Z107" s="158">
        <f>IF(Z$2&lt;Inputs!$AO53,0,Inputs!$AN53*Inputs!$AQ53)</f>
        <v>0</v>
      </c>
      <c r="AA107" s="158">
        <f>IF(AA$2&lt;Inputs!$AO53,0,Inputs!$AN53*Inputs!$AQ53)</f>
        <v>0</v>
      </c>
      <c r="AB107" s="159">
        <f t="shared" si="57"/>
        <v>0</v>
      </c>
      <c r="AC107" s="158">
        <f>IF(AC$2&lt;Inputs!$AO53,0,Inputs!$AN53*Inputs!$AR53)</f>
        <v>0</v>
      </c>
      <c r="AD107" s="158">
        <f>IF(AD$2&lt;Inputs!$AO53,0,Inputs!$AN53*Inputs!$AR53)</f>
        <v>0</v>
      </c>
      <c r="AE107" s="158">
        <f>IF(AE$2&lt;Inputs!$AO53,0,Inputs!$AN53*Inputs!$AR53)</f>
        <v>0</v>
      </c>
      <c r="AF107" s="158">
        <f>IF(AF$2&lt;Inputs!$AO53,0,Inputs!$AN53*Inputs!$AR53)</f>
        <v>0</v>
      </c>
      <c r="AG107" s="158">
        <f>IF(AG$2&lt;Inputs!$AO53,0,Inputs!$AN53*Inputs!$AR53)</f>
        <v>0</v>
      </c>
      <c r="AH107" s="158">
        <f>IF(AH$2&lt;Inputs!$AO53,0,Inputs!$AN53*Inputs!$AR53)</f>
        <v>0</v>
      </c>
      <c r="AI107" s="158">
        <f>IF(AI$2&lt;Inputs!$AO53,0,Inputs!$AN53*Inputs!$AR53)</f>
        <v>0</v>
      </c>
      <c r="AJ107" s="158">
        <f>IF(AJ$2&lt;Inputs!$AO53,0,Inputs!$AN53*Inputs!$AR53)</f>
        <v>0</v>
      </c>
      <c r="AK107" s="158">
        <f>IF(AK$2&lt;Inputs!$AO53,0,Inputs!$AN53*Inputs!$AR53)</f>
        <v>0</v>
      </c>
      <c r="AL107" s="158">
        <f>IF(AL$2&lt;Inputs!$AO53,0,Inputs!$AN53*Inputs!$AR53)</f>
        <v>0</v>
      </c>
      <c r="AM107" s="158">
        <f>IF(AM$2&lt;Inputs!$AO53,0,Inputs!$AN53*Inputs!$AR53)</f>
        <v>0</v>
      </c>
      <c r="AN107" s="158">
        <f>IF(AN$2&lt;Inputs!$AO53,0,Inputs!$AN53*Inputs!$AR53)</f>
        <v>0</v>
      </c>
      <c r="AO107" s="159">
        <f t="shared" si="58"/>
        <v>0</v>
      </c>
      <c r="AP107" s="158">
        <f>IF(AP$2&lt;Inputs!$AO53,0,Inputs!$AN53*Inputs!$AS53)</f>
        <v>0</v>
      </c>
      <c r="AQ107" s="158">
        <f>IF(AQ$2&lt;Inputs!$AO53,0,Inputs!$AN53*Inputs!$AS53)</f>
        <v>0</v>
      </c>
      <c r="AR107" s="158">
        <f>IF(AR$2&lt;Inputs!$AO53,0,Inputs!$AN53*Inputs!$AS53)</f>
        <v>0</v>
      </c>
      <c r="AS107" s="158">
        <f>IF(AS$2&lt;Inputs!$AO53,0,Inputs!$AN53*Inputs!$AS53)</f>
        <v>0</v>
      </c>
      <c r="AT107" s="158">
        <f>IF(AT$2&lt;Inputs!$AO53,0,Inputs!$AN53*Inputs!$AS53)</f>
        <v>0</v>
      </c>
      <c r="AU107" s="158">
        <f>IF(AU$2&lt;Inputs!$AO53,0,Inputs!$AN53*Inputs!$AS53)</f>
        <v>0</v>
      </c>
      <c r="AV107" s="158">
        <f>IF(AV$2&lt;Inputs!$AO53,0,Inputs!$AN53*Inputs!$AS53)</f>
        <v>0</v>
      </c>
      <c r="AW107" s="158">
        <f>IF(AW$2&lt;Inputs!$AO53,0,Inputs!$AN53*Inputs!$AS53)</f>
        <v>0</v>
      </c>
      <c r="AX107" s="158">
        <f>IF(AX$2&lt;Inputs!$AO53,0,Inputs!$AN53*Inputs!$AS53)</f>
        <v>0</v>
      </c>
      <c r="AY107" s="158">
        <f>IF(AY$2&lt;Inputs!$AO53,0,Inputs!$AN53*Inputs!$AS53)</f>
        <v>0</v>
      </c>
      <c r="AZ107" s="158">
        <f>IF(AZ$2&lt;Inputs!$AO53,0,Inputs!$AN53*Inputs!$AS53)</f>
        <v>0</v>
      </c>
      <c r="BA107" s="158">
        <f>IF(BA$2&lt;Inputs!$AO53,0,Inputs!$AN53*Inputs!$AS53)</f>
        <v>0</v>
      </c>
      <c r="BB107" s="159">
        <f t="shared" si="59"/>
        <v>0</v>
      </c>
      <c r="BC107" s="158">
        <f>IF(BC$2&lt;Inputs!$AO53,0,Inputs!$AN53*Inputs!$AT53)</f>
        <v>0</v>
      </c>
      <c r="BD107" s="158">
        <f>IF(BD$2&lt;Inputs!$AO53,0,Inputs!$AN53*Inputs!$AT53)</f>
        <v>0</v>
      </c>
      <c r="BE107" s="158">
        <f>IF(BE$2&lt;Inputs!$AO53,0,Inputs!$AN53*Inputs!$AT53)</f>
        <v>0</v>
      </c>
      <c r="BF107" s="158">
        <f>IF(BF$2&lt;Inputs!$AO53,0,Inputs!$AN53*Inputs!$AT53)</f>
        <v>0</v>
      </c>
      <c r="BG107" s="158">
        <f>IF(BG$2&lt;Inputs!$AO53,0,Inputs!$AN53*Inputs!$AT53)</f>
        <v>0</v>
      </c>
      <c r="BH107" s="158">
        <f>IF(BH$2&lt;Inputs!$AO53,0,Inputs!$AN53*Inputs!$AT53)</f>
        <v>0</v>
      </c>
      <c r="BI107" s="158">
        <f>IF(BI$2&lt;Inputs!$AO53,0,Inputs!$AN53*Inputs!$AT53)</f>
        <v>0</v>
      </c>
      <c r="BJ107" s="158">
        <f>IF(BJ$2&lt;Inputs!$AO53,0,Inputs!$AN53*Inputs!$AT53)</f>
        <v>0</v>
      </c>
      <c r="BK107" s="158">
        <f>IF(BK$2&lt;Inputs!$AO53,0,Inputs!$AN53*Inputs!$AT53)</f>
        <v>0</v>
      </c>
      <c r="BL107" s="158">
        <f>IF(BL$2&lt;Inputs!$AO53,0,Inputs!$AN53*Inputs!$AT53)</f>
        <v>0</v>
      </c>
      <c r="BM107" s="158">
        <f>IF(BM$2&lt;Inputs!$AO53,0,Inputs!$AN53*Inputs!$AT53)</f>
        <v>0</v>
      </c>
      <c r="BN107" s="158">
        <f>IF(BN$2&lt;Inputs!$AO53,0,Inputs!$AN53*Inputs!$AT53)</f>
        <v>0</v>
      </c>
      <c r="BO107" s="159">
        <f t="shared" si="60"/>
        <v>0</v>
      </c>
    </row>
    <row r="108" ht="15.75" hidden="1" customHeight="1" outlineLevel="1">
      <c r="A108" s="1"/>
      <c r="B108" s="157" t="str">
        <f>Inputs!AL54</f>
        <v>Other Production 10</v>
      </c>
      <c r="C108" s="158">
        <f>IF(C$2&lt;Inputs!$AO54,0,Inputs!$AN54*Inputs!$AP54)</f>
        <v>0</v>
      </c>
      <c r="D108" s="158">
        <f>IF(D$2&lt;Inputs!$AO54,0,Inputs!$AN54*Inputs!$AP54)</f>
        <v>0</v>
      </c>
      <c r="E108" s="158">
        <f>IF(E$2&lt;Inputs!$AO54,0,Inputs!$AN54*Inputs!$AP54)</f>
        <v>0</v>
      </c>
      <c r="F108" s="158">
        <f>IF(F$2&lt;Inputs!$AO54,0,Inputs!$AN54*Inputs!$AP54)</f>
        <v>0</v>
      </c>
      <c r="G108" s="158">
        <f>IF(G$2&lt;Inputs!$AO54,0,Inputs!$AN54*Inputs!$AP54)</f>
        <v>0</v>
      </c>
      <c r="H108" s="158">
        <f>IF(H$2&lt;Inputs!$AO54,0,Inputs!$AN54*Inputs!$AP54)</f>
        <v>0</v>
      </c>
      <c r="I108" s="158">
        <f>IF(I$2&lt;Inputs!$AO54,0,Inputs!$AN54*Inputs!$AP54)</f>
        <v>0</v>
      </c>
      <c r="J108" s="158">
        <f>IF(J$2&lt;Inputs!$AO54,0,Inputs!$AN54*Inputs!$AP54)</f>
        <v>0</v>
      </c>
      <c r="K108" s="158">
        <f>IF(K$2&lt;Inputs!$AO54,0,Inputs!$AN54*Inputs!$AP54)</f>
        <v>0</v>
      </c>
      <c r="L108" s="158">
        <f>IF(L$2&lt;Inputs!$AO54,0,Inputs!$AN54*Inputs!$AP54)</f>
        <v>0</v>
      </c>
      <c r="M108" s="158">
        <f>IF(M$2&lt;Inputs!$AO54,0,Inputs!$AN54*Inputs!$AP54)</f>
        <v>0</v>
      </c>
      <c r="N108" s="158">
        <f>IF(N$2&lt;Inputs!$AO54,0,Inputs!$AN54*Inputs!$AP54)</f>
        <v>0</v>
      </c>
      <c r="O108" s="159">
        <f t="shared" si="56"/>
        <v>0</v>
      </c>
      <c r="P108" s="158">
        <f>IF(P$2&lt;Inputs!$AO54,0,Inputs!$AN54*Inputs!$AQ54)</f>
        <v>0</v>
      </c>
      <c r="Q108" s="158">
        <f>IF(Q$2&lt;Inputs!$AO54,0,Inputs!$AN54*Inputs!$AQ54)</f>
        <v>0</v>
      </c>
      <c r="R108" s="158">
        <f>IF(R$2&lt;Inputs!$AO54,0,Inputs!$AN54*Inputs!$AQ54)</f>
        <v>0</v>
      </c>
      <c r="S108" s="158">
        <f>IF(S$2&lt;Inputs!$AO54,0,Inputs!$AN54*Inputs!$AQ54)</f>
        <v>0</v>
      </c>
      <c r="T108" s="158">
        <f>IF(T$2&lt;Inputs!$AO54,0,Inputs!$AN54*Inputs!$AQ54)</f>
        <v>0</v>
      </c>
      <c r="U108" s="158">
        <f>IF(U$2&lt;Inputs!$AO54,0,Inputs!$AN54*Inputs!$AQ54)</f>
        <v>0</v>
      </c>
      <c r="V108" s="158">
        <f>IF(V$2&lt;Inputs!$AO54,0,Inputs!$AN54*Inputs!$AQ54)</f>
        <v>0</v>
      </c>
      <c r="W108" s="158">
        <f>IF(W$2&lt;Inputs!$AO54,0,Inputs!$AN54*Inputs!$AQ54)</f>
        <v>0</v>
      </c>
      <c r="X108" s="158">
        <f>IF(X$2&lt;Inputs!$AO54,0,Inputs!$AN54*Inputs!$AQ54)</f>
        <v>0</v>
      </c>
      <c r="Y108" s="158">
        <f>IF(Y$2&lt;Inputs!$AO54,0,Inputs!$AN54*Inputs!$AQ54)</f>
        <v>0</v>
      </c>
      <c r="Z108" s="158">
        <f>IF(Z$2&lt;Inputs!$AO54,0,Inputs!$AN54*Inputs!$AQ54)</f>
        <v>0</v>
      </c>
      <c r="AA108" s="158">
        <f>IF(AA$2&lt;Inputs!$AO54,0,Inputs!$AN54*Inputs!$AQ54)</f>
        <v>0</v>
      </c>
      <c r="AB108" s="159">
        <f t="shared" si="57"/>
        <v>0</v>
      </c>
      <c r="AC108" s="158">
        <f>IF(AC$2&lt;Inputs!$AO54,0,Inputs!$AN54*Inputs!$AR54)</f>
        <v>0</v>
      </c>
      <c r="AD108" s="158">
        <f>IF(AD$2&lt;Inputs!$AO54,0,Inputs!$AN54*Inputs!$AR54)</f>
        <v>0</v>
      </c>
      <c r="AE108" s="158">
        <f>IF(AE$2&lt;Inputs!$AO54,0,Inputs!$AN54*Inputs!$AR54)</f>
        <v>0</v>
      </c>
      <c r="AF108" s="158">
        <f>IF(AF$2&lt;Inputs!$AO54,0,Inputs!$AN54*Inputs!$AR54)</f>
        <v>0</v>
      </c>
      <c r="AG108" s="158">
        <f>IF(AG$2&lt;Inputs!$AO54,0,Inputs!$AN54*Inputs!$AR54)</f>
        <v>0</v>
      </c>
      <c r="AH108" s="158">
        <f>IF(AH$2&lt;Inputs!$AO54,0,Inputs!$AN54*Inputs!$AR54)</f>
        <v>0</v>
      </c>
      <c r="AI108" s="158">
        <f>IF(AI$2&lt;Inputs!$AO54,0,Inputs!$AN54*Inputs!$AR54)</f>
        <v>0</v>
      </c>
      <c r="AJ108" s="158">
        <f>IF(AJ$2&lt;Inputs!$AO54,0,Inputs!$AN54*Inputs!$AR54)</f>
        <v>0</v>
      </c>
      <c r="AK108" s="158">
        <f>IF(AK$2&lt;Inputs!$AO54,0,Inputs!$AN54*Inputs!$AR54)</f>
        <v>0</v>
      </c>
      <c r="AL108" s="158">
        <f>IF(AL$2&lt;Inputs!$AO54,0,Inputs!$AN54*Inputs!$AR54)</f>
        <v>0</v>
      </c>
      <c r="AM108" s="158">
        <f>IF(AM$2&lt;Inputs!$AO54,0,Inputs!$AN54*Inputs!$AR54)</f>
        <v>0</v>
      </c>
      <c r="AN108" s="158">
        <f>IF(AN$2&lt;Inputs!$AO54,0,Inputs!$AN54*Inputs!$AR54)</f>
        <v>0</v>
      </c>
      <c r="AO108" s="159">
        <f t="shared" si="58"/>
        <v>0</v>
      </c>
      <c r="AP108" s="158">
        <f>IF(AP$2&lt;Inputs!$AO54,0,Inputs!$AN54*Inputs!$AS54)</f>
        <v>0</v>
      </c>
      <c r="AQ108" s="158">
        <f>IF(AQ$2&lt;Inputs!$AO54,0,Inputs!$AN54*Inputs!$AS54)</f>
        <v>0</v>
      </c>
      <c r="AR108" s="158">
        <f>IF(AR$2&lt;Inputs!$AO54,0,Inputs!$AN54*Inputs!$AS54)</f>
        <v>0</v>
      </c>
      <c r="AS108" s="158">
        <f>IF(AS$2&lt;Inputs!$AO54,0,Inputs!$AN54*Inputs!$AS54)</f>
        <v>0</v>
      </c>
      <c r="AT108" s="158">
        <f>IF(AT$2&lt;Inputs!$AO54,0,Inputs!$AN54*Inputs!$AS54)</f>
        <v>0</v>
      </c>
      <c r="AU108" s="158">
        <f>IF(AU$2&lt;Inputs!$AO54,0,Inputs!$AN54*Inputs!$AS54)</f>
        <v>0</v>
      </c>
      <c r="AV108" s="158">
        <f>IF(AV$2&lt;Inputs!$AO54,0,Inputs!$AN54*Inputs!$AS54)</f>
        <v>0</v>
      </c>
      <c r="AW108" s="158">
        <f>IF(AW$2&lt;Inputs!$AO54,0,Inputs!$AN54*Inputs!$AS54)</f>
        <v>0</v>
      </c>
      <c r="AX108" s="158">
        <f>IF(AX$2&lt;Inputs!$AO54,0,Inputs!$AN54*Inputs!$AS54)</f>
        <v>0</v>
      </c>
      <c r="AY108" s="158">
        <f>IF(AY$2&lt;Inputs!$AO54,0,Inputs!$AN54*Inputs!$AS54)</f>
        <v>0</v>
      </c>
      <c r="AZ108" s="158">
        <f>IF(AZ$2&lt;Inputs!$AO54,0,Inputs!$AN54*Inputs!$AS54)</f>
        <v>0</v>
      </c>
      <c r="BA108" s="158">
        <f>IF(BA$2&lt;Inputs!$AO54,0,Inputs!$AN54*Inputs!$AS54)</f>
        <v>0</v>
      </c>
      <c r="BB108" s="159">
        <f t="shared" si="59"/>
        <v>0</v>
      </c>
      <c r="BC108" s="158">
        <f>IF(BC$2&lt;Inputs!$AO54,0,Inputs!$AN54*Inputs!$AT54)</f>
        <v>0</v>
      </c>
      <c r="BD108" s="158">
        <f>IF(BD$2&lt;Inputs!$AO54,0,Inputs!$AN54*Inputs!$AT54)</f>
        <v>0</v>
      </c>
      <c r="BE108" s="158">
        <f>IF(BE$2&lt;Inputs!$AO54,0,Inputs!$AN54*Inputs!$AT54)</f>
        <v>0</v>
      </c>
      <c r="BF108" s="158">
        <f>IF(BF$2&lt;Inputs!$AO54,0,Inputs!$AN54*Inputs!$AT54)</f>
        <v>0</v>
      </c>
      <c r="BG108" s="158">
        <f>IF(BG$2&lt;Inputs!$AO54,0,Inputs!$AN54*Inputs!$AT54)</f>
        <v>0</v>
      </c>
      <c r="BH108" s="158">
        <f>IF(BH$2&lt;Inputs!$AO54,0,Inputs!$AN54*Inputs!$AT54)</f>
        <v>0</v>
      </c>
      <c r="BI108" s="158">
        <f>IF(BI$2&lt;Inputs!$AO54,0,Inputs!$AN54*Inputs!$AT54)</f>
        <v>0</v>
      </c>
      <c r="BJ108" s="158">
        <f>IF(BJ$2&lt;Inputs!$AO54,0,Inputs!$AN54*Inputs!$AT54)</f>
        <v>0</v>
      </c>
      <c r="BK108" s="158">
        <f>IF(BK$2&lt;Inputs!$AO54,0,Inputs!$AN54*Inputs!$AT54)</f>
        <v>0</v>
      </c>
      <c r="BL108" s="158">
        <f>IF(BL$2&lt;Inputs!$AO54,0,Inputs!$AN54*Inputs!$AT54)</f>
        <v>0</v>
      </c>
      <c r="BM108" s="158">
        <f>IF(BM$2&lt;Inputs!$AO54,0,Inputs!$AN54*Inputs!$AT54)</f>
        <v>0</v>
      </c>
      <c r="BN108" s="158">
        <f>IF(BN$2&lt;Inputs!$AO54,0,Inputs!$AN54*Inputs!$AT54)</f>
        <v>0</v>
      </c>
      <c r="BO108" s="159">
        <f t="shared" si="60"/>
        <v>0</v>
      </c>
    </row>
    <row r="109" ht="15.75" customHeight="1" collapsed="1">
      <c r="A109" s="1"/>
      <c r="B109" s="160" t="s">
        <v>408</v>
      </c>
      <c r="C109" s="159">
        <f t="shared" ref="C109:N109" si="61">SUM(C99:C108)</f>
        <v>0</v>
      </c>
      <c r="D109" s="159">
        <f t="shared" si="61"/>
        <v>0</v>
      </c>
      <c r="E109" s="159">
        <f t="shared" si="61"/>
        <v>0</v>
      </c>
      <c r="F109" s="159">
        <f t="shared" si="61"/>
        <v>0</v>
      </c>
      <c r="G109" s="159">
        <f t="shared" si="61"/>
        <v>0</v>
      </c>
      <c r="H109" s="159">
        <f t="shared" si="61"/>
        <v>0</v>
      </c>
      <c r="I109" s="159">
        <f t="shared" si="61"/>
        <v>0</v>
      </c>
      <c r="J109" s="159">
        <f t="shared" si="61"/>
        <v>0</v>
      </c>
      <c r="K109" s="159">
        <f t="shared" si="61"/>
        <v>0</v>
      </c>
      <c r="L109" s="159">
        <f t="shared" si="61"/>
        <v>0</v>
      </c>
      <c r="M109" s="159">
        <f t="shared" si="61"/>
        <v>0</v>
      </c>
      <c r="N109" s="159">
        <f t="shared" si="61"/>
        <v>0</v>
      </c>
      <c r="O109" s="161">
        <f t="shared" si="56"/>
        <v>0</v>
      </c>
      <c r="P109" s="159">
        <f t="shared" ref="P109:AA109" si="62">SUM(P99:P108)</f>
        <v>0</v>
      </c>
      <c r="Q109" s="159">
        <f t="shared" si="62"/>
        <v>0</v>
      </c>
      <c r="R109" s="159">
        <f t="shared" si="62"/>
        <v>0</v>
      </c>
      <c r="S109" s="159">
        <f t="shared" si="62"/>
        <v>0</v>
      </c>
      <c r="T109" s="159">
        <f t="shared" si="62"/>
        <v>0</v>
      </c>
      <c r="U109" s="159">
        <f t="shared" si="62"/>
        <v>0</v>
      </c>
      <c r="V109" s="159">
        <f t="shared" si="62"/>
        <v>0</v>
      </c>
      <c r="W109" s="159">
        <f t="shared" si="62"/>
        <v>0</v>
      </c>
      <c r="X109" s="159">
        <f t="shared" si="62"/>
        <v>0</v>
      </c>
      <c r="Y109" s="159">
        <f t="shared" si="62"/>
        <v>0</v>
      </c>
      <c r="Z109" s="159">
        <f t="shared" si="62"/>
        <v>0</v>
      </c>
      <c r="AA109" s="159">
        <f t="shared" si="62"/>
        <v>0</v>
      </c>
      <c r="AB109" s="161">
        <f t="shared" si="57"/>
        <v>0</v>
      </c>
      <c r="AC109" s="159">
        <f t="shared" ref="AC109:AN109" si="63">SUM(AC99:AC108)</f>
        <v>0</v>
      </c>
      <c r="AD109" s="159">
        <f t="shared" si="63"/>
        <v>0</v>
      </c>
      <c r="AE109" s="159">
        <f t="shared" si="63"/>
        <v>0</v>
      </c>
      <c r="AF109" s="159">
        <f t="shared" si="63"/>
        <v>0</v>
      </c>
      <c r="AG109" s="159">
        <f t="shared" si="63"/>
        <v>0</v>
      </c>
      <c r="AH109" s="159">
        <f t="shared" si="63"/>
        <v>0</v>
      </c>
      <c r="AI109" s="159">
        <f t="shared" si="63"/>
        <v>0</v>
      </c>
      <c r="AJ109" s="159">
        <f t="shared" si="63"/>
        <v>0</v>
      </c>
      <c r="AK109" s="159">
        <f t="shared" si="63"/>
        <v>0</v>
      </c>
      <c r="AL109" s="159">
        <f t="shared" si="63"/>
        <v>0</v>
      </c>
      <c r="AM109" s="159">
        <f t="shared" si="63"/>
        <v>0</v>
      </c>
      <c r="AN109" s="159">
        <f t="shared" si="63"/>
        <v>0</v>
      </c>
      <c r="AO109" s="161">
        <f t="shared" si="58"/>
        <v>0</v>
      </c>
      <c r="AP109" s="159">
        <f t="shared" ref="AP109:BA109" si="64">SUM(AP99:AP108)</f>
        <v>0</v>
      </c>
      <c r="AQ109" s="159">
        <f t="shared" si="64"/>
        <v>0</v>
      </c>
      <c r="AR109" s="159">
        <f t="shared" si="64"/>
        <v>0</v>
      </c>
      <c r="AS109" s="159">
        <f t="shared" si="64"/>
        <v>0</v>
      </c>
      <c r="AT109" s="159">
        <f t="shared" si="64"/>
        <v>0</v>
      </c>
      <c r="AU109" s="159">
        <f t="shared" si="64"/>
        <v>0</v>
      </c>
      <c r="AV109" s="159">
        <f t="shared" si="64"/>
        <v>0</v>
      </c>
      <c r="AW109" s="159">
        <f t="shared" si="64"/>
        <v>0</v>
      </c>
      <c r="AX109" s="159">
        <f t="shared" si="64"/>
        <v>0</v>
      </c>
      <c r="AY109" s="159">
        <f t="shared" si="64"/>
        <v>0</v>
      </c>
      <c r="AZ109" s="159">
        <f t="shared" si="64"/>
        <v>0</v>
      </c>
      <c r="BA109" s="159">
        <f t="shared" si="64"/>
        <v>0</v>
      </c>
      <c r="BB109" s="161">
        <f t="shared" si="59"/>
        <v>0</v>
      </c>
      <c r="BC109" s="159">
        <f t="shared" ref="BC109:BN109" si="65">SUM(BC99:BC108)</f>
        <v>0</v>
      </c>
      <c r="BD109" s="159">
        <f t="shared" si="65"/>
        <v>0</v>
      </c>
      <c r="BE109" s="159">
        <f t="shared" si="65"/>
        <v>0</v>
      </c>
      <c r="BF109" s="159">
        <f t="shared" si="65"/>
        <v>0</v>
      </c>
      <c r="BG109" s="159">
        <f t="shared" si="65"/>
        <v>0</v>
      </c>
      <c r="BH109" s="159">
        <f t="shared" si="65"/>
        <v>0</v>
      </c>
      <c r="BI109" s="159">
        <f t="shared" si="65"/>
        <v>0</v>
      </c>
      <c r="BJ109" s="159">
        <f t="shared" si="65"/>
        <v>0</v>
      </c>
      <c r="BK109" s="159">
        <f t="shared" si="65"/>
        <v>0</v>
      </c>
      <c r="BL109" s="159">
        <f t="shared" si="65"/>
        <v>0</v>
      </c>
      <c r="BM109" s="159">
        <f t="shared" si="65"/>
        <v>0</v>
      </c>
      <c r="BN109" s="159">
        <f t="shared" si="65"/>
        <v>0</v>
      </c>
      <c r="BO109" s="161">
        <f t="shared" si="60"/>
        <v>0</v>
      </c>
    </row>
    <row r="110" ht="15.75" customHeight="1">
      <c r="A110" s="1"/>
      <c r="B110" s="162" t="s">
        <v>411</v>
      </c>
      <c r="C110" s="161">
        <f t="shared" ref="C110:N110" si="66">SUM(C70,C97,C109)</f>
        <v>0</v>
      </c>
      <c r="D110" s="161">
        <f t="shared" si="66"/>
        <v>0</v>
      </c>
      <c r="E110" s="161">
        <f t="shared" si="66"/>
        <v>0</v>
      </c>
      <c r="F110" s="161">
        <f t="shared" si="66"/>
        <v>0</v>
      </c>
      <c r="G110" s="161">
        <f t="shared" si="66"/>
        <v>0</v>
      </c>
      <c r="H110" s="161">
        <f t="shared" si="66"/>
        <v>0</v>
      </c>
      <c r="I110" s="161">
        <f t="shared" si="66"/>
        <v>0</v>
      </c>
      <c r="J110" s="161">
        <f t="shared" si="66"/>
        <v>0</v>
      </c>
      <c r="K110" s="161">
        <f t="shared" si="66"/>
        <v>0</v>
      </c>
      <c r="L110" s="161">
        <f t="shared" si="66"/>
        <v>0</v>
      </c>
      <c r="M110" s="161">
        <f t="shared" si="66"/>
        <v>0</v>
      </c>
      <c r="N110" s="161">
        <f t="shared" si="66"/>
        <v>0</v>
      </c>
      <c r="O110" s="163">
        <f t="shared" si="56"/>
        <v>0</v>
      </c>
      <c r="P110" s="161">
        <f t="shared" ref="P110:AA110" si="67">SUM(P70,P97,P109)</f>
        <v>0</v>
      </c>
      <c r="Q110" s="161">
        <f t="shared" si="67"/>
        <v>0</v>
      </c>
      <c r="R110" s="161">
        <f t="shared" si="67"/>
        <v>0</v>
      </c>
      <c r="S110" s="161">
        <f t="shared" si="67"/>
        <v>0</v>
      </c>
      <c r="T110" s="161">
        <f t="shared" si="67"/>
        <v>0</v>
      </c>
      <c r="U110" s="161">
        <f t="shared" si="67"/>
        <v>0</v>
      </c>
      <c r="V110" s="161">
        <f t="shared" si="67"/>
        <v>0</v>
      </c>
      <c r="W110" s="161">
        <f t="shared" si="67"/>
        <v>0</v>
      </c>
      <c r="X110" s="161">
        <f t="shared" si="67"/>
        <v>0</v>
      </c>
      <c r="Y110" s="161">
        <f t="shared" si="67"/>
        <v>0</v>
      </c>
      <c r="Z110" s="161">
        <f t="shared" si="67"/>
        <v>0</v>
      </c>
      <c r="AA110" s="161">
        <f t="shared" si="67"/>
        <v>0</v>
      </c>
      <c r="AB110" s="163">
        <f t="shared" si="57"/>
        <v>0</v>
      </c>
      <c r="AC110" s="161">
        <f t="shared" ref="AC110:AN110" si="68">SUM(AC70,AC97,AC109)</f>
        <v>16.66666667</v>
      </c>
      <c r="AD110" s="161">
        <f t="shared" si="68"/>
        <v>16.66666667</v>
      </c>
      <c r="AE110" s="161">
        <f t="shared" si="68"/>
        <v>16.66666667</v>
      </c>
      <c r="AF110" s="161">
        <f t="shared" si="68"/>
        <v>16.66666667</v>
      </c>
      <c r="AG110" s="161">
        <f t="shared" si="68"/>
        <v>16.66666667</v>
      </c>
      <c r="AH110" s="161">
        <f t="shared" si="68"/>
        <v>16.66666667</v>
      </c>
      <c r="AI110" s="161">
        <f t="shared" si="68"/>
        <v>16.66666667</v>
      </c>
      <c r="AJ110" s="161">
        <f t="shared" si="68"/>
        <v>16.66666667</v>
      </c>
      <c r="AK110" s="161">
        <f t="shared" si="68"/>
        <v>16.66666667</v>
      </c>
      <c r="AL110" s="161">
        <f t="shared" si="68"/>
        <v>16.66666667</v>
      </c>
      <c r="AM110" s="161">
        <f t="shared" si="68"/>
        <v>16.66666667</v>
      </c>
      <c r="AN110" s="161">
        <f t="shared" si="68"/>
        <v>16.66666667</v>
      </c>
      <c r="AO110" s="163">
        <f t="shared" si="58"/>
        <v>200</v>
      </c>
      <c r="AP110" s="161">
        <f t="shared" ref="AP110:BA110" si="69">SUM(AP70,AP97,AP109)</f>
        <v>16.66666667</v>
      </c>
      <c r="AQ110" s="161">
        <f t="shared" si="69"/>
        <v>16.66666667</v>
      </c>
      <c r="AR110" s="161">
        <f t="shared" si="69"/>
        <v>16.66666667</v>
      </c>
      <c r="AS110" s="161">
        <f t="shared" si="69"/>
        <v>16.66666667</v>
      </c>
      <c r="AT110" s="161">
        <f t="shared" si="69"/>
        <v>16.66666667</v>
      </c>
      <c r="AU110" s="161">
        <f t="shared" si="69"/>
        <v>16.66666667</v>
      </c>
      <c r="AV110" s="161">
        <f t="shared" si="69"/>
        <v>16.66666667</v>
      </c>
      <c r="AW110" s="161">
        <f t="shared" si="69"/>
        <v>16.66666667</v>
      </c>
      <c r="AX110" s="161">
        <f t="shared" si="69"/>
        <v>16.66666667</v>
      </c>
      <c r="AY110" s="161">
        <f t="shared" si="69"/>
        <v>16.66666667</v>
      </c>
      <c r="AZ110" s="161">
        <f t="shared" si="69"/>
        <v>16.66666667</v>
      </c>
      <c r="BA110" s="161">
        <f t="shared" si="69"/>
        <v>16.66666667</v>
      </c>
      <c r="BB110" s="163">
        <f t="shared" si="59"/>
        <v>200</v>
      </c>
      <c r="BC110" s="161">
        <f t="shared" ref="BC110:BN110" si="70">SUM(BC70,BC97,BC109)</f>
        <v>25</v>
      </c>
      <c r="BD110" s="161">
        <f t="shared" si="70"/>
        <v>50</v>
      </c>
      <c r="BE110" s="161">
        <f t="shared" si="70"/>
        <v>50</v>
      </c>
      <c r="BF110" s="161">
        <f t="shared" si="70"/>
        <v>50</v>
      </c>
      <c r="BG110" s="161">
        <f t="shared" si="70"/>
        <v>50</v>
      </c>
      <c r="BH110" s="161">
        <f t="shared" si="70"/>
        <v>50</v>
      </c>
      <c r="BI110" s="161">
        <f t="shared" si="70"/>
        <v>50</v>
      </c>
      <c r="BJ110" s="161">
        <f t="shared" si="70"/>
        <v>50</v>
      </c>
      <c r="BK110" s="161">
        <f t="shared" si="70"/>
        <v>50</v>
      </c>
      <c r="BL110" s="161">
        <f t="shared" si="70"/>
        <v>50</v>
      </c>
      <c r="BM110" s="161">
        <f t="shared" si="70"/>
        <v>50</v>
      </c>
      <c r="BN110" s="161">
        <f t="shared" si="70"/>
        <v>50</v>
      </c>
      <c r="BO110" s="163">
        <f t="shared" si="60"/>
        <v>575</v>
      </c>
    </row>
    <row r="111" ht="6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</row>
    <row r="112" ht="15.75" customHeight="1">
      <c r="A112" s="1"/>
      <c r="B112" s="96" t="s">
        <v>395</v>
      </c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26"/>
      <c r="AD112" s="126"/>
      <c r="AE112" s="126"/>
      <c r="AF112" s="126"/>
      <c r="AG112" s="126"/>
      <c r="AH112" s="126"/>
      <c r="AI112" s="126"/>
      <c r="AJ112" s="126"/>
      <c r="AK112" s="126"/>
      <c r="AL112" s="126"/>
      <c r="AM112" s="126"/>
      <c r="AN112" s="126"/>
      <c r="AO112" s="1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"/>
      <c r="BC112" s="126"/>
      <c r="BD112" s="126"/>
      <c r="BE112" s="126"/>
      <c r="BF112" s="126"/>
      <c r="BG112" s="126"/>
      <c r="BH112" s="126"/>
      <c r="BI112" s="126"/>
      <c r="BJ112" s="126"/>
      <c r="BK112" s="126"/>
      <c r="BL112" s="126"/>
      <c r="BM112" s="126"/>
      <c r="BN112" s="126"/>
      <c r="BO112" s="1"/>
    </row>
    <row r="113" ht="15.75" hidden="1" customHeight="1" outlineLevel="1">
      <c r="A113" s="1"/>
      <c r="B113" s="11" t="s">
        <v>32</v>
      </c>
      <c r="C113" s="164"/>
      <c r="D113" s="164"/>
      <c r="E113" s="164"/>
      <c r="F113" s="164"/>
      <c r="G113" s="164"/>
      <c r="H113" s="164"/>
      <c r="I113" s="164"/>
      <c r="J113" s="164"/>
      <c r="K113" s="164"/>
      <c r="L113" s="164"/>
      <c r="M113" s="164"/>
      <c r="N113" s="164"/>
      <c r="O113" s="159"/>
      <c r="P113" s="164"/>
      <c r="Q113" s="164"/>
      <c r="R113" s="164"/>
      <c r="S113" s="164"/>
      <c r="T113" s="164"/>
      <c r="U113" s="164"/>
      <c r="V113" s="164"/>
      <c r="W113" s="164"/>
      <c r="X113" s="164"/>
      <c r="Y113" s="164"/>
      <c r="Z113" s="164"/>
      <c r="AA113" s="164"/>
      <c r="AB113" s="159"/>
      <c r="AC113" s="164"/>
      <c r="AD113" s="164"/>
      <c r="AE113" s="164"/>
      <c r="AF113" s="164"/>
      <c r="AG113" s="164"/>
      <c r="AH113" s="164"/>
      <c r="AI113" s="164"/>
      <c r="AJ113" s="164"/>
      <c r="AK113" s="164"/>
      <c r="AL113" s="164"/>
      <c r="AM113" s="164"/>
      <c r="AN113" s="164"/>
      <c r="AO113" s="159"/>
      <c r="AP113" s="164"/>
      <c r="AQ113" s="164"/>
      <c r="AR113" s="164"/>
      <c r="AS113" s="164"/>
      <c r="AT113" s="164"/>
      <c r="AU113" s="164"/>
      <c r="AV113" s="164"/>
      <c r="AW113" s="164"/>
      <c r="AX113" s="164"/>
      <c r="AY113" s="164"/>
      <c r="AZ113" s="164"/>
      <c r="BA113" s="164"/>
      <c r="BB113" s="159"/>
      <c r="BC113" s="164"/>
      <c r="BD113" s="164"/>
      <c r="BE113" s="164"/>
      <c r="BF113" s="164"/>
      <c r="BG113" s="164"/>
      <c r="BH113" s="164"/>
      <c r="BI113" s="164"/>
      <c r="BJ113" s="164"/>
      <c r="BK113" s="164"/>
      <c r="BL113" s="164"/>
      <c r="BM113" s="164"/>
      <c r="BN113" s="164"/>
      <c r="BO113" s="159"/>
    </row>
    <row r="114" ht="15.75" hidden="1" customHeight="1" outlineLevel="1">
      <c r="A114" s="1"/>
      <c r="B114" s="157" t="str">
        <f>Inputs!AL8</f>
        <v>Readings</v>
      </c>
      <c r="C114" s="158">
        <f t="shared" ref="C114:BO114" si="71">IFERROR(C6-C60,"")</f>
        <v>0</v>
      </c>
      <c r="D114" s="158">
        <f t="shared" si="71"/>
        <v>0</v>
      </c>
      <c r="E114" s="158">
        <f t="shared" si="71"/>
        <v>0</v>
      </c>
      <c r="F114" s="158">
        <f t="shared" si="71"/>
        <v>0</v>
      </c>
      <c r="G114" s="158">
        <f t="shared" si="71"/>
        <v>0</v>
      </c>
      <c r="H114" s="158">
        <f t="shared" si="71"/>
        <v>0</v>
      </c>
      <c r="I114" s="158">
        <f t="shared" si="71"/>
        <v>0</v>
      </c>
      <c r="J114" s="158">
        <f t="shared" si="71"/>
        <v>0</v>
      </c>
      <c r="K114" s="158">
        <f t="shared" si="71"/>
        <v>0</v>
      </c>
      <c r="L114" s="158">
        <f t="shared" si="71"/>
        <v>0</v>
      </c>
      <c r="M114" s="158">
        <f t="shared" si="71"/>
        <v>0</v>
      </c>
      <c r="N114" s="158">
        <f t="shared" si="71"/>
        <v>0</v>
      </c>
      <c r="O114" s="159">
        <f t="shared" si="71"/>
        <v>0</v>
      </c>
      <c r="P114" s="158">
        <f t="shared" si="71"/>
        <v>0</v>
      </c>
      <c r="Q114" s="158">
        <f t="shared" si="71"/>
        <v>0</v>
      </c>
      <c r="R114" s="158">
        <f t="shared" si="71"/>
        <v>0</v>
      </c>
      <c r="S114" s="158">
        <f t="shared" si="71"/>
        <v>0</v>
      </c>
      <c r="T114" s="158">
        <f t="shared" si="71"/>
        <v>0</v>
      </c>
      <c r="U114" s="158">
        <f t="shared" si="71"/>
        <v>0</v>
      </c>
      <c r="V114" s="158">
        <f t="shared" si="71"/>
        <v>0</v>
      </c>
      <c r="W114" s="158">
        <f t="shared" si="71"/>
        <v>0</v>
      </c>
      <c r="X114" s="158">
        <f t="shared" si="71"/>
        <v>0</v>
      </c>
      <c r="Y114" s="158">
        <f t="shared" si="71"/>
        <v>0</v>
      </c>
      <c r="Z114" s="158">
        <f t="shared" si="71"/>
        <v>0</v>
      </c>
      <c r="AA114" s="158">
        <f t="shared" si="71"/>
        <v>0</v>
      </c>
      <c r="AB114" s="159">
        <f t="shared" si="71"/>
        <v>0</v>
      </c>
      <c r="AC114" s="158">
        <f t="shared" si="71"/>
        <v>150</v>
      </c>
      <c r="AD114" s="158">
        <f t="shared" si="71"/>
        <v>150</v>
      </c>
      <c r="AE114" s="158">
        <f t="shared" si="71"/>
        <v>150</v>
      </c>
      <c r="AF114" s="158">
        <f t="shared" si="71"/>
        <v>150</v>
      </c>
      <c r="AG114" s="158">
        <f t="shared" si="71"/>
        <v>150</v>
      </c>
      <c r="AH114" s="158">
        <f t="shared" si="71"/>
        <v>150</v>
      </c>
      <c r="AI114" s="158">
        <f t="shared" si="71"/>
        <v>150</v>
      </c>
      <c r="AJ114" s="158">
        <f t="shared" si="71"/>
        <v>150</v>
      </c>
      <c r="AK114" s="158">
        <f t="shared" si="71"/>
        <v>150</v>
      </c>
      <c r="AL114" s="158">
        <f t="shared" si="71"/>
        <v>150</v>
      </c>
      <c r="AM114" s="158">
        <f t="shared" si="71"/>
        <v>150</v>
      </c>
      <c r="AN114" s="158">
        <f t="shared" si="71"/>
        <v>150</v>
      </c>
      <c r="AO114" s="159">
        <f t="shared" si="71"/>
        <v>1800</v>
      </c>
      <c r="AP114" s="158">
        <f t="shared" si="71"/>
        <v>150</v>
      </c>
      <c r="AQ114" s="158">
        <f t="shared" si="71"/>
        <v>150</v>
      </c>
      <c r="AR114" s="158">
        <f t="shared" si="71"/>
        <v>150</v>
      </c>
      <c r="AS114" s="158">
        <f t="shared" si="71"/>
        <v>150</v>
      </c>
      <c r="AT114" s="158">
        <f t="shared" si="71"/>
        <v>150</v>
      </c>
      <c r="AU114" s="158">
        <f t="shared" si="71"/>
        <v>150</v>
      </c>
      <c r="AV114" s="158">
        <f t="shared" si="71"/>
        <v>150</v>
      </c>
      <c r="AW114" s="158">
        <f t="shared" si="71"/>
        <v>150</v>
      </c>
      <c r="AX114" s="158">
        <f t="shared" si="71"/>
        <v>150</v>
      </c>
      <c r="AY114" s="158">
        <f t="shared" si="71"/>
        <v>150</v>
      </c>
      <c r="AZ114" s="158">
        <f t="shared" si="71"/>
        <v>150</v>
      </c>
      <c r="BA114" s="158">
        <f t="shared" si="71"/>
        <v>150</v>
      </c>
      <c r="BB114" s="159">
        <f t="shared" si="71"/>
        <v>1800</v>
      </c>
      <c r="BC114" s="158">
        <f t="shared" si="71"/>
        <v>225</v>
      </c>
      <c r="BD114" s="158">
        <f t="shared" si="71"/>
        <v>225</v>
      </c>
      <c r="BE114" s="158">
        <f t="shared" si="71"/>
        <v>225</v>
      </c>
      <c r="BF114" s="158">
        <f t="shared" si="71"/>
        <v>225</v>
      </c>
      <c r="BG114" s="158">
        <f t="shared" si="71"/>
        <v>225</v>
      </c>
      <c r="BH114" s="158">
        <f t="shared" si="71"/>
        <v>225</v>
      </c>
      <c r="BI114" s="158">
        <f t="shared" si="71"/>
        <v>225</v>
      </c>
      <c r="BJ114" s="158">
        <f t="shared" si="71"/>
        <v>225</v>
      </c>
      <c r="BK114" s="158">
        <f t="shared" si="71"/>
        <v>225</v>
      </c>
      <c r="BL114" s="158">
        <f t="shared" si="71"/>
        <v>225</v>
      </c>
      <c r="BM114" s="158">
        <f t="shared" si="71"/>
        <v>225</v>
      </c>
      <c r="BN114" s="158">
        <f t="shared" si="71"/>
        <v>225</v>
      </c>
      <c r="BO114" s="159">
        <f t="shared" si="71"/>
        <v>2700</v>
      </c>
    </row>
    <row r="115" ht="15.75" hidden="1" customHeight="1" outlineLevel="1">
      <c r="A115" s="1"/>
      <c r="B115" s="157" t="str">
        <f>Inputs!AL9</f>
        <v>Talks</v>
      </c>
      <c r="C115" s="158">
        <f t="shared" ref="C115:BO115" si="72">IFERROR(C7-C61,"")</f>
        <v>0</v>
      </c>
      <c r="D115" s="158">
        <f t="shared" si="72"/>
        <v>0</v>
      </c>
      <c r="E115" s="158">
        <f t="shared" si="72"/>
        <v>0</v>
      </c>
      <c r="F115" s="158">
        <f t="shared" si="72"/>
        <v>0</v>
      </c>
      <c r="G115" s="158">
        <f t="shared" si="72"/>
        <v>0</v>
      </c>
      <c r="H115" s="158">
        <f t="shared" si="72"/>
        <v>0</v>
      </c>
      <c r="I115" s="158">
        <f t="shared" si="72"/>
        <v>0</v>
      </c>
      <c r="J115" s="158">
        <f t="shared" si="72"/>
        <v>0</v>
      </c>
      <c r="K115" s="158">
        <f t="shared" si="72"/>
        <v>0</v>
      </c>
      <c r="L115" s="158">
        <f t="shared" si="72"/>
        <v>0</v>
      </c>
      <c r="M115" s="158">
        <f t="shared" si="72"/>
        <v>0</v>
      </c>
      <c r="N115" s="158">
        <f t="shared" si="72"/>
        <v>0</v>
      </c>
      <c r="O115" s="159">
        <f t="shared" si="72"/>
        <v>0</v>
      </c>
      <c r="P115" s="158">
        <f t="shared" si="72"/>
        <v>0</v>
      </c>
      <c r="Q115" s="158">
        <f t="shared" si="72"/>
        <v>0</v>
      </c>
      <c r="R115" s="158">
        <f t="shared" si="72"/>
        <v>0</v>
      </c>
      <c r="S115" s="158">
        <f t="shared" si="72"/>
        <v>0</v>
      </c>
      <c r="T115" s="158">
        <f t="shared" si="72"/>
        <v>0</v>
      </c>
      <c r="U115" s="158">
        <f t="shared" si="72"/>
        <v>0</v>
      </c>
      <c r="V115" s="158">
        <f t="shared" si="72"/>
        <v>0</v>
      </c>
      <c r="W115" s="158">
        <f t="shared" si="72"/>
        <v>0</v>
      </c>
      <c r="X115" s="158">
        <f t="shared" si="72"/>
        <v>0</v>
      </c>
      <c r="Y115" s="158">
        <f t="shared" si="72"/>
        <v>0</v>
      </c>
      <c r="Z115" s="158">
        <f t="shared" si="72"/>
        <v>0</v>
      </c>
      <c r="AA115" s="158">
        <f t="shared" si="72"/>
        <v>0</v>
      </c>
      <c r="AB115" s="159">
        <f t="shared" si="72"/>
        <v>0</v>
      </c>
      <c r="AC115" s="158">
        <f t="shared" si="72"/>
        <v>0</v>
      </c>
      <c r="AD115" s="158">
        <f t="shared" si="72"/>
        <v>0</v>
      </c>
      <c r="AE115" s="158">
        <f t="shared" si="72"/>
        <v>0</v>
      </c>
      <c r="AF115" s="158">
        <f t="shared" si="72"/>
        <v>0</v>
      </c>
      <c r="AG115" s="158">
        <f t="shared" si="72"/>
        <v>0</v>
      </c>
      <c r="AH115" s="158">
        <f t="shared" si="72"/>
        <v>0</v>
      </c>
      <c r="AI115" s="158">
        <f t="shared" si="72"/>
        <v>0</v>
      </c>
      <c r="AJ115" s="158">
        <f t="shared" si="72"/>
        <v>0</v>
      </c>
      <c r="AK115" s="158">
        <f t="shared" si="72"/>
        <v>0</v>
      </c>
      <c r="AL115" s="158">
        <f t="shared" si="72"/>
        <v>0</v>
      </c>
      <c r="AM115" s="158">
        <f t="shared" si="72"/>
        <v>0</v>
      </c>
      <c r="AN115" s="158">
        <f t="shared" si="72"/>
        <v>0</v>
      </c>
      <c r="AO115" s="159">
        <f t="shared" si="72"/>
        <v>0</v>
      </c>
      <c r="AP115" s="158">
        <f t="shared" si="72"/>
        <v>0</v>
      </c>
      <c r="AQ115" s="158">
        <f t="shared" si="72"/>
        <v>0</v>
      </c>
      <c r="AR115" s="158">
        <f t="shared" si="72"/>
        <v>0</v>
      </c>
      <c r="AS115" s="158">
        <f t="shared" si="72"/>
        <v>0</v>
      </c>
      <c r="AT115" s="158">
        <f t="shared" si="72"/>
        <v>0</v>
      </c>
      <c r="AU115" s="158">
        <f t="shared" si="72"/>
        <v>0</v>
      </c>
      <c r="AV115" s="158">
        <f t="shared" si="72"/>
        <v>0</v>
      </c>
      <c r="AW115" s="158">
        <f t="shared" si="72"/>
        <v>0</v>
      </c>
      <c r="AX115" s="158">
        <f t="shared" si="72"/>
        <v>0</v>
      </c>
      <c r="AY115" s="158">
        <f t="shared" si="72"/>
        <v>0</v>
      </c>
      <c r="AZ115" s="158">
        <f t="shared" si="72"/>
        <v>0</v>
      </c>
      <c r="BA115" s="158">
        <f t="shared" si="72"/>
        <v>0</v>
      </c>
      <c r="BB115" s="159">
        <f t="shared" si="72"/>
        <v>0</v>
      </c>
      <c r="BC115" s="158">
        <f t="shared" si="72"/>
        <v>0</v>
      </c>
      <c r="BD115" s="158">
        <f t="shared" si="72"/>
        <v>225</v>
      </c>
      <c r="BE115" s="158">
        <f t="shared" si="72"/>
        <v>225</v>
      </c>
      <c r="BF115" s="158">
        <f t="shared" si="72"/>
        <v>225</v>
      </c>
      <c r="BG115" s="158">
        <f t="shared" si="72"/>
        <v>225</v>
      </c>
      <c r="BH115" s="158">
        <f t="shared" si="72"/>
        <v>225</v>
      </c>
      <c r="BI115" s="158">
        <f t="shared" si="72"/>
        <v>225</v>
      </c>
      <c r="BJ115" s="158">
        <f t="shared" si="72"/>
        <v>225</v>
      </c>
      <c r="BK115" s="158">
        <f t="shared" si="72"/>
        <v>225</v>
      </c>
      <c r="BL115" s="158">
        <f t="shared" si="72"/>
        <v>225</v>
      </c>
      <c r="BM115" s="158">
        <f t="shared" si="72"/>
        <v>225</v>
      </c>
      <c r="BN115" s="158">
        <f t="shared" si="72"/>
        <v>225</v>
      </c>
      <c r="BO115" s="159">
        <f t="shared" si="72"/>
        <v>2475</v>
      </c>
    </row>
    <row r="116" ht="15.75" hidden="1" customHeight="1" outlineLevel="1">
      <c r="A116" s="1"/>
      <c r="B116" s="157" t="str">
        <f>Inputs!AL10</f>
        <v>Seminar 1</v>
      </c>
      <c r="C116" s="158">
        <f t="shared" ref="C116:BO116" si="73">IFERROR(C8-C62,"")</f>
        <v>0</v>
      </c>
      <c r="D116" s="158">
        <f t="shared" si="73"/>
        <v>0</v>
      </c>
      <c r="E116" s="158">
        <f t="shared" si="73"/>
        <v>0</v>
      </c>
      <c r="F116" s="158">
        <f t="shared" si="73"/>
        <v>0</v>
      </c>
      <c r="G116" s="158">
        <f t="shared" si="73"/>
        <v>0</v>
      </c>
      <c r="H116" s="158">
        <f t="shared" si="73"/>
        <v>0</v>
      </c>
      <c r="I116" s="158">
        <f t="shared" si="73"/>
        <v>0</v>
      </c>
      <c r="J116" s="158">
        <f t="shared" si="73"/>
        <v>0</v>
      </c>
      <c r="K116" s="158">
        <f t="shared" si="73"/>
        <v>0</v>
      </c>
      <c r="L116" s="158">
        <f t="shared" si="73"/>
        <v>0</v>
      </c>
      <c r="M116" s="158">
        <f t="shared" si="73"/>
        <v>0</v>
      </c>
      <c r="N116" s="158">
        <f t="shared" si="73"/>
        <v>0</v>
      </c>
      <c r="O116" s="159">
        <f t="shared" si="73"/>
        <v>0</v>
      </c>
      <c r="P116" s="158">
        <f t="shared" si="73"/>
        <v>0</v>
      </c>
      <c r="Q116" s="158">
        <f t="shared" si="73"/>
        <v>0</v>
      </c>
      <c r="R116" s="158">
        <f t="shared" si="73"/>
        <v>0</v>
      </c>
      <c r="S116" s="158">
        <f t="shared" si="73"/>
        <v>0</v>
      </c>
      <c r="T116" s="158">
        <f t="shared" si="73"/>
        <v>0</v>
      </c>
      <c r="U116" s="158">
        <f t="shared" si="73"/>
        <v>0</v>
      </c>
      <c r="V116" s="158">
        <f t="shared" si="73"/>
        <v>0</v>
      </c>
      <c r="W116" s="158">
        <f t="shared" si="73"/>
        <v>0</v>
      </c>
      <c r="X116" s="158">
        <f t="shared" si="73"/>
        <v>0</v>
      </c>
      <c r="Y116" s="158">
        <f t="shared" si="73"/>
        <v>0</v>
      </c>
      <c r="Z116" s="158">
        <f t="shared" si="73"/>
        <v>0</v>
      </c>
      <c r="AA116" s="158">
        <f t="shared" si="73"/>
        <v>0</v>
      </c>
      <c r="AB116" s="159">
        <f t="shared" si="73"/>
        <v>0</v>
      </c>
      <c r="AC116" s="158">
        <f t="shared" si="73"/>
        <v>0</v>
      </c>
      <c r="AD116" s="158">
        <f t="shared" si="73"/>
        <v>0</v>
      </c>
      <c r="AE116" s="158">
        <f t="shared" si="73"/>
        <v>0</v>
      </c>
      <c r="AF116" s="158">
        <f t="shared" si="73"/>
        <v>0</v>
      </c>
      <c r="AG116" s="158">
        <f t="shared" si="73"/>
        <v>0</v>
      </c>
      <c r="AH116" s="158">
        <f t="shared" si="73"/>
        <v>0</v>
      </c>
      <c r="AI116" s="158">
        <f t="shared" si="73"/>
        <v>0</v>
      </c>
      <c r="AJ116" s="158">
        <f t="shared" si="73"/>
        <v>0</v>
      </c>
      <c r="AK116" s="158">
        <f t="shared" si="73"/>
        <v>0</v>
      </c>
      <c r="AL116" s="158">
        <f t="shared" si="73"/>
        <v>0</v>
      </c>
      <c r="AM116" s="158">
        <f t="shared" si="73"/>
        <v>0</v>
      </c>
      <c r="AN116" s="158">
        <f t="shared" si="73"/>
        <v>0</v>
      </c>
      <c r="AO116" s="159">
        <f t="shared" si="73"/>
        <v>0</v>
      </c>
      <c r="AP116" s="158">
        <f t="shared" si="73"/>
        <v>0</v>
      </c>
      <c r="AQ116" s="158">
        <f t="shared" si="73"/>
        <v>0</v>
      </c>
      <c r="AR116" s="158">
        <f t="shared" si="73"/>
        <v>0</v>
      </c>
      <c r="AS116" s="158">
        <f t="shared" si="73"/>
        <v>0</v>
      </c>
      <c r="AT116" s="158">
        <f t="shared" si="73"/>
        <v>0</v>
      </c>
      <c r="AU116" s="158">
        <f t="shared" si="73"/>
        <v>0</v>
      </c>
      <c r="AV116" s="158">
        <f t="shared" si="73"/>
        <v>0</v>
      </c>
      <c r="AW116" s="158">
        <f t="shared" si="73"/>
        <v>0</v>
      </c>
      <c r="AX116" s="158">
        <f t="shared" si="73"/>
        <v>0</v>
      </c>
      <c r="AY116" s="158">
        <f t="shared" si="73"/>
        <v>0</v>
      </c>
      <c r="AZ116" s="158">
        <f t="shared" si="73"/>
        <v>0</v>
      </c>
      <c r="BA116" s="158">
        <f t="shared" si="73"/>
        <v>0</v>
      </c>
      <c r="BB116" s="159">
        <f t="shared" si="73"/>
        <v>0</v>
      </c>
      <c r="BC116" s="158">
        <f t="shared" si="73"/>
        <v>0</v>
      </c>
      <c r="BD116" s="158">
        <f t="shared" si="73"/>
        <v>0</v>
      </c>
      <c r="BE116" s="158">
        <f t="shared" si="73"/>
        <v>0</v>
      </c>
      <c r="BF116" s="158">
        <f t="shared" si="73"/>
        <v>0</v>
      </c>
      <c r="BG116" s="158">
        <f t="shared" si="73"/>
        <v>0</v>
      </c>
      <c r="BH116" s="158">
        <f t="shared" si="73"/>
        <v>0</v>
      </c>
      <c r="BI116" s="158">
        <f t="shared" si="73"/>
        <v>0</v>
      </c>
      <c r="BJ116" s="158">
        <f t="shared" si="73"/>
        <v>0</v>
      </c>
      <c r="BK116" s="158">
        <f t="shared" si="73"/>
        <v>0</v>
      </c>
      <c r="BL116" s="158">
        <f t="shared" si="73"/>
        <v>0</v>
      </c>
      <c r="BM116" s="158">
        <f t="shared" si="73"/>
        <v>0</v>
      </c>
      <c r="BN116" s="158">
        <f t="shared" si="73"/>
        <v>0</v>
      </c>
      <c r="BO116" s="159">
        <f t="shared" si="73"/>
        <v>0</v>
      </c>
    </row>
    <row r="117" ht="15.75" hidden="1" customHeight="1" outlineLevel="1">
      <c r="A117" s="1"/>
      <c r="B117" s="157" t="str">
        <f>Inputs!AL11</f>
        <v>Seminar 2</v>
      </c>
      <c r="C117" s="158">
        <f t="shared" ref="C117:BO117" si="74">IFERROR(C9-C63,"")</f>
        <v>0</v>
      </c>
      <c r="D117" s="158">
        <f t="shared" si="74"/>
        <v>0</v>
      </c>
      <c r="E117" s="158">
        <f t="shared" si="74"/>
        <v>0</v>
      </c>
      <c r="F117" s="158">
        <f t="shared" si="74"/>
        <v>0</v>
      </c>
      <c r="G117" s="158">
        <f t="shared" si="74"/>
        <v>0</v>
      </c>
      <c r="H117" s="158">
        <f t="shared" si="74"/>
        <v>0</v>
      </c>
      <c r="I117" s="158">
        <f t="shared" si="74"/>
        <v>0</v>
      </c>
      <c r="J117" s="158">
        <f t="shared" si="74"/>
        <v>0</v>
      </c>
      <c r="K117" s="158">
        <f t="shared" si="74"/>
        <v>0</v>
      </c>
      <c r="L117" s="158">
        <f t="shared" si="74"/>
        <v>0</v>
      </c>
      <c r="M117" s="158">
        <f t="shared" si="74"/>
        <v>0</v>
      </c>
      <c r="N117" s="158">
        <f t="shared" si="74"/>
        <v>0</v>
      </c>
      <c r="O117" s="159">
        <f t="shared" si="74"/>
        <v>0</v>
      </c>
      <c r="P117" s="158">
        <f t="shared" si="74"/>
        <v>0</v>
      </c>
      <c r="Q117" s="158">
        <f t="shared" si="74"/>
        <v>0</v>
      </c>
      <c r="R117" s="158">
        <f t="shared" si="74"/>
        <v>0</v>
      </c>
      <c r="S117" s="158">
        <f t="shared" si="74"/>
        <v>0</v>
      </c>
      <c r="T117" s="158">
        <f t="shared" si="74"/>
        <v>0</v>
      </c>
      <c r="U117" s="158">
        <f t="shared" si="74"/>
        <v>0</v>
      </c>
      <c r="V117" s="158">
        <f t="shared" si="74"/>
        <v>0</v>
      </c>
      <c r="W117" s="158">
        <f t="shared" si="74"/>
        <v>0</v>
      </c>
      <c r="X117" s="158">
        <f t="shared" si="74"/>
        <v>0</v>
      </c>
      <c r="Y117" s="158">
        <f t="shared" si="74"/>
        <v>0</v>
      </c>
      <c r="Z117" s="158">
        <f t="shared" si="74"/>
        <v>0</v>
      </c>
      <c r="AA117" s="158">
        <f t="shared" si="74"/>
        <v>0</v>
      </c>
      <c r="AB117" s="159">
        <f t="shared" si="74"/>
        <v>0</v>
      </c>
      <c r="AC117" s="158">
        <f t="shared" si="74"/>
        <v>0</v>
      </c>
      <c r="AD117" s="158">
        <f t="shared" si="74"/>
        <v>0</v>
      </c>
      <c r="AE117" s="158">
        <f t="shared" si="74"/>
        <v>0</v>
      </c>
      <c r="AF117" s="158">
        <f t="shared" si="74"/>
        <v>0</v>
      </c>
      <c r="AG117" s="158">
        <f t="shared" si="74"/>
        <v>0</v>
      </c>
      <c r="AH117" s="158">
        <f t="shared" si="74"/>
        <v>0</v>
      </c>
      <c r="AI117" s="158">
        <f t="shared" si="74"/>
        <v>0</v>
      </c>
      <c r="AJ117" s="158">
        <f t="shared" si="74"/>
        <v>0</v>
      </c>
      <c r="AK117" s="158">
        <f t="shared" si="74"/>
        <v>0</v>
      </c>
      <c r="AL117" s="158">
        <f t="shared" si="74"/>
        <v>0</v>
      </c>
      <c r="AM117" s="158">
        <f t="shared" si="74"/>
        <v>0</v>
      </c>
      <c r="AN117" s="158">
        <f t="shared" si="74"/>
        <v>0</v>
      </c>
      <c r="AO117" s="159">
        <f t="shared" si="74"/>
        <v>0</v>
      </c>
      <c r="AP117" s="158">
        <f t="shared" si="74"/>
        <v>0</v>
      </c>
      <c r="AQ117" s="158">
        <f t="shared" si="74"/>
        <v>0</v>
      </c>
      <c r="AR117" s="158">
        <f t="shared" si="74"/>
        <v>0</v>
      </c>
      <c r="AS117" s="158">
        <f t="shared" si="74"/>
        <v>0</v>
      </c>
      <c r="AT117" s="158">
        <f t="shared" si="74"/>
        <v>0</v>
      </c>
      <c r="AU117" s="158">
        <f t="shared" si="74"/>
        <v>0</v>
      </c>
      <c r="AV117" s="158">
        <f t="shared" si="74"/>
        <v>0</v>
      </c>
      <c r="AW117" s="158">
        <f t="shared" si="74"/>
        <v>0</v>
      </c>
      <c r="AX117" s="158">
        <f t="shared" si="74"/>
        <v>0</v>
      </c>
      <c r="AY117" s="158">
        <f t="shared" si="74"/>
        <v>0</v>
      </c>
      <c r="AZ117" s="158">
        <f t="shared" si="74"/>
        <v>0</v>
      </c>
      <c r="BA117" s="158">
        <f t="shared" si="74"/>
        <v>0</v>
      </c>
      <c r="BB117" s="159">
        <f t="shared" si="74"/>
        <v>0</v>
      </c>
      <c r="BC117" s="158">
        <f t="shared" si="74"/>
        <v>0</v>
      </c>
      <c r="BD117" s="158">
        <f t="shared" si="74"/>
        <v>0</v>
      </c>
      <c r="BE117" s="158">
        <f t="shared" si="74"/>
        <v>0</v>
      </c>
      <c r="BF117" s="158">
        <f t="shared" si="74"/>
        <v>0</v>
      </c>
      <c r="BG117" s="158">
        <f t="shared" si="74"/>
        <v>0</v>
      </c>
      <c r="BH117" s="158">
        <f t="shared" si="74"/>
        <v>0</v>
      </c>
      <c r="BI117" s="158">
        <f t="shared" si="74"/>
        <v>0</v>
      </c>
      <c r="BJ117" s="158">
        <f t="shared" si="74"/>
        <v>0</v>
      </c>
      <c r="BK117" s="158">
        <f t="shared" si="74"/>
        <v>0</v>
      </c>
      <c r="BL117" s="158">
        <f t="shared" si="74"/>
        <v>0</v>
      </c>
      <c r="BM117" s="158">
        <f t="shared" si="74"/>
        <v>0</v>
      </c>
      <c r="BN117" s="158">
        <f t="shared" si="74"/>
        <v>0</v>
      </c>
      <c r="BO117" s="159">
        <f t="shared" si="74"/>
        <v>0</v>
      </c>
    </row>
    <row r="118" ht="15.75" hidden="1" customHeight="1" outlineLevel="1">
      <c r="A118" s="1"/>
      <c r="B118" s="157" t="str">
        <f>Inputs!AL12</f>
        <v>Seminar 3</v>
      </c>
      <c r="C118" s="158">
        <f t="shared" ref="C118:BO118" si="75">IFERROR(C10-C64,"")</f>
        <v>0</v>
      </c>
      <c r="D118" s="158">
        <f t="shared" si="75"/>
        <v>0</v>
      </c>
      <c r="E118" s="158">
        <f t="shared" si="75"/>
        <v>0</v>
      </c>
      <c r="F118" s="158">
        <f t="shared" si="75"/>
        <v>0</v>
      </c>
      <c r="G118" s="158">
        <f t="shared" si="75"/>
        <v>0</v>
      </c>
      <c r="H118" s="158">
        <f t="shared" si="75"/>
        <v>0</v>
      </c>
      <c r="I118" s="158">
        <f t="shared" si="75"/>
        <v>0</v>
      </c>
      <c r="J118" s="158">
        <f t="shared" si="75"/>
        <v>0</v>
      </c>
      <c r="K118" s="158">
        <f t="shared" si="75"/>
        <v>0</v>
      </c>
      <c r="L118" s="158">
        <f t="shared" si="75"/>
        <v>0</v>
      </c>
      <c r="M118" s="158">
        <f t="shared" si="75"/>
        <v>0</v>
      </c>
      <c r="N118" s="158">
        <f t="shared" si="75"/>
        <v>0</v>
      </c>
      <c r="O118" s="159">
        <f t="shared" si="75"/>
        <v>0</v>
      </c>
      <c r="P118" s="158">
        <f t="shared" si="75"/>
        <v>0</v>
      </c>
      <c r="Q118" s="158">
        <f t="shared" si="75"/>
        <v>0</v>
      </c>
      <c r="R118" s="158">
        <f t="shared" si="75"/>
        <v>0</v>
      </c>
      <c r="S118" s="158">
        <f t="shared" si="75"/>
        <v>0</v>
      </c>
      <c r="T118" s="158">
        <f t="shared" si="75"/>
        <v>0</v>
      </c>
      <c r="U118" s="158">
        <f t="shared" si="75"/>
        <v>0</v>
      </c>
      <c r="V118" s="158">
        <f t="shared" si="75"/>
        <v>0</v>
      </c>
      <c r="W118" s="158">
        <f t="shared" si="75"/>
        <v>0</v>
      </c>
      <c r="X118" s="158">
        <f t="shared" si="75"/>
        <v>0</v>
      </c>
      <c r="Y118" s="158">
        <f t="shared" si="75"/>
        <v>0</v>
      </c>
      <c r="Z118" s="158">
        <f t="shared" si="75"/>
        <v>0</v>
      </c>
      <c r="AA118" s="158">
        <f t="shared" si="75"/>
        <v>0</v>
      </c>
      <c r="AB118" s="159">
        <f t="shared" si="75"/>
        <v>0</v>
      </c>
      <c r="AC118" s="158">
        <f t="shared" si="75"/>
        <v>0</v>
      </c>
      <c r="AD118" s="158">
        <f t="shared" si="75"/>
        <v>0</v>
      </c>
      <c r="AE118" s="158">
        <f t="shared" si="75"/>
        <v>0</v>
      </c>
      <c r="AF118" s="158">
        <f t="shared" si="75"/>
        <v>0</v>
      </c>
      <c r="AG118" s="158">
        <f t="shared" si="75"/>
        <v>0</v>
      </c>
      <c r="AH118" s="158">
        <f t="shared" si="75"/>
        <v>0</v>
      </c>
      <c r="AI118" s="158">
        <f t="shared" si="75"/>
        <v>0</v>
      </c>
      <c r="AJ118" s="158">
        <f t="shared" si="75"/>
        <v>0</v>
      </c>
      <c r="AK118" s="158">
        <f t="shared" si="75"/>
        <v>0</v>
      </c>
      <c r="AL118" s="158">
        <f t="shared" si="75"/>
        <v>0</v>
      </c>
      <c r="AM118" s="158">
        <f t="shared" si="75"/>
        <v>0</v>
      </c>
      <c r="AN118" s="158">
        <f t="shared" si="75"/>
        <v>0</v>
      </c>
      <c r="AO118" s="159">
        <f t="shared" si="75"/>
        <v>0</v>
      </c>
      <c r="AP118" s="158">
        <f t="shared" si="75"/>
        <v>0</v>
      </c>
      <c r="AQ118" s="158">
        <f t="shared" si="75"/>
        <v>0</v>
      </c>
      <c r="AR118" s="158">
        <f t="shared" si="75"/>
        <v>0</v>
      </c>
      <c r="AS118" s="158">
        <f t="shared" si="75"/>
        <v>0</v>
      </c>
      <c r="AT118" s="158">
        <f t="shared" si="75"/>
        <v>0</v>
      </c>
      <c r="AU118" s="158">
        <f t="shared" si="75"/>
        <v>0</v>
      </c>
      <c r="AV118" s="158">
        <f t="shared" si="75"/>
        <v>0</v>
      </c>
      <c r="AW118" s="158">
        <f t="shared" si="75"/>
        <v>0</v>
      </c>
      <c r="AX118" s="158">
        <f t="shared" si="75"/>
        <v>0</v>
      </c>
      <c r="AY118" s="158">
        <f t="shared" si="75"/>
        <v>0</v>
      </c>
      <c r="AZ118" s="158">
        <f t="shared" si="75"/>
        <v>0</v>
      </c>
      <c r="BA118" s="158">
        <f t="shared" si="75"/>
        <v>0</v>
      </c>
      <c r="BB118" s="159">
        <f t="shared" si="75"/>
        <v>0</v>
      </c>
      <c r="BC118" s="158">
        <f t="shared" si="75"/>
        <v>0</v>
      </c>
      <c r="BD118" s="158">
        <f t="shared" si="75"/>
        <v>0</v>
      </c>
      <c r="BE118" s="158">
        <f t="shared" si="75"/>
        <v>0</v>
      </c>
      <c r="BF118" s="158">
        <f t="shared" si="75"/>
        <v>0</v>
      </c>
      <c r="BG118" s="158">
        <f t="shared" si="75"/>
        <v>0</v>
      </c>
      <c r="BH118" s="158">
        <f t="shared" si="75"/>
        <v>0</v>
      </c>
      <c r="BI118" s="158">
        <f t="shared" si="75"/>
        <v>0</v>
      </c>
      <c r="BJ118" s="158">
        <f t="shared" si="75"/>
        <v>0</v>
      </c>
      <c r="BK118" s="158">
        <f t="shared" si="75"/>
        <v>0</v>
      </c>
      <c r="BL118" s="158">
        <f t="shared" si="75"/>
        <v>0</v>
      </c>
      <c r="BM118" s="158">
        <f t="shared" si="75"/>
        <v>0</v>
      </c>
      <c r="BN118" s="158">
        <f t="shared" si="75"/>
        <v>0</v>
      </c>
      <c r="BO118" s="159">
        <f t="shared" si="75"/>
        <v>0</v>
      </c>
    </row>
    <row r="119" ht="15.75" hidden="1" customHeight="1" outlineLevel="1">
      <c r="A119" s="1"/>
      <c r="B119" s="157" t="str">
        <f>Inputs!AL13</f>
        <v>Other Event 1</v>
      </c>
      <c r="C119" s="158">
        <f t="shared" ref="C119:BO119" si="76">IFERROR(C11-C65,"")</f>
        <v>0</v>
      </c>
      <c r="D119" s="158">
        <f t="shared" si="76"/>
        <v>0</v>
      </c>
      <c r="E119" s="158">
        <f t="shared" si="76"/>
        <v>0</v>
      </c>
      <c r="F119" s="158">
        <f t="shared" si="76"/>
        <v>0</v>
      </c>
      <c r="G119" s="158">
        <f t="shared" si="76"/>
        <v>0</v>
      </c>
      <c r="H119" s="158">
        <f t="shared" si="76"/>
        <v>0</v>
      </c>
      <c r="I119" s="158">
        <f t="shared" si="76"/>
        <v>0</v>
      </c>
      <c r="J119" s="158">
        <f t="shared" si="76"/>
        <v>0</v>
      </c>
      <c r="K119" s="158">
        <f t="shared" si="76"/>
        <v>0</v>
      </c>
      <c r="L119" s="158">
        <f t="shared" si="76"/>
        <v>0</v>
      </c>
      <c r="M119" s="158">
        <f t="shared" si="76"/>
        <v>0</v>
      </c>
      <c r="N119" s="158">
        <f t="shared" si="76"/>
        <v>0</v>
      </c>
      <c r="O119" s="159">
        <f t="shared" si="76"/>
        <v>0</v>
      </c>
      <c r="P119" s="158">
        <f t="shared" si="76"/>
        <v>0</v>
      </c>
      <c r="Q119" s="158">
        <f t="shared" si="76"/>
        <v>0</v>
      </c>
      <c r="R119" s="158">
        <f t="shared" si="76"/>
        <v>0</v>
      </c>
      <c r="S119" s="158">
        <f t="shared" si="76"/>
        <v>0</v>
      </c>
      <c r="T119" s="158">
        <f t="shared" si="76"/>
        <v>0</v>
      </c>
      <c r="U119" s="158">
        <f t="shared" si="76"/>
        <v>0</v>
      </c>
      <c r="V119" s="158">
        <f t="shared" si="76"/>
        <v>0</v>
      </c>
      <c r="W119" s="158">
        <f t="shared" si="76"/>
        <v>0</v>
      </c>
      <c r="X119" s="158">
        <f t="shared" si="76"/>
        <v>0</v>
      </c>
      <c r="Y119" s="158">
        <f t="shared" si="76"/>
        <v>0</v>
      </c>
      <c r="Z119" s="158">
        <f t="shared" si="76"/>
        <v>0</v>
      </c>
      <c r="AA119" s="158">
        <f t="shared" si="76"/>
        <v>0</v>
      </c>
      <c r="AB119" s="159">
        <f t="shared" si="76"/>
        <v>0</v>
      </c>
      <c r="AC119" s="158">
        <f t="shared" si="76"/>
        <v>0</v>
      </c>
      <c r="AD119" s="158">
        <f t="shared" si="76"/>
        <v>0</v>
      </c>
      <c r="AE119" s="158">
        <f t="shared" si="76"/>
        <v>0</v>
      </c>
      <c r="AF119" s="158">
        <f t="shared" si="76"/>
        <v>0</v>
      </c>
      <c r="AG119" s="158">
        <f t="shared" si="76"/>
        <v>0</v>
      </c>
      <c r="AH119" s="158">
        <f t="shared" si="76"/>
        <v>0</v>
      </c>
      <c r="AI119" s="158">
        <f t="shared" si="76"/>
        <v>0</v>
      </c>
      <c r="AJ119" s="158">
        <f t="shared" si="76"/>
        <v>0</v>
      </c>
      <c r="AK119" s="158">
        <f t="shared" si="76"/>
        <v>0</v>
      </c>
      <c r="AL119" s="158">
        <f t="shared" si="76"/>
        <v>0</v>
      </c>
      <c r="AM119" s="158">
        <f t="shared" si="76"/>
        <v>0</v>
      </c>
      <c r="AN119" s="158">
        <f t="shared" si="76"/>
        <v>0</v>
      </c>
      <c r="AO119" s="159">
        <f t="shared" si="76"/>
        <v>0</v>
      </c>
      <c r="AP119" s="158">
        <f t="shared" si="76"/>
        <v>0</v>
      </c>
      <c r="AQ119" s="158">
        <f t="shared" si="76"/>
        <v>0</v>
      </c>
      <c r="AR119" s="158">
        <f t="shared" si="76"/>
        <v>0</v>
      </c>
      <c r="AS119" s="158">
        <f t="shared" si="76"/>
        <v>0</v>
      </c>
      <c r="AT119" s="158">
        <f t="shared" si="76"/>
        <v>0</v>
      </c>
      <c r="AU119" s="158">
        <f t="shared" si="76"/>
        <v>0</v>
      </c>
      <c r="AV119" s="158">
        <f t="shared" si="76"/>
        <v>0</v>
      </c>
      <c r="AW119" s="158">
        <f t="shared" si="76"/>
        <v>0</v>
      </c>
      <c r="AX119" s="158">
        <f t="shared" si="76"/>
        <v>0</v>
      </c>
      <c r="AY119" s="158">
        <f t="shared" si="76"/>
        <v>0</v>
      </c>
      <c r="AZ119" s="158">
        <f t="shared" si="76"/>
        <v>0</v>
      </c>
      <c r="BA119" s="158">
        <f t="shared" si="76"/>
        <v>0</v>
      </c>
      <c r="BB119" s="159">
        <f t="shared" si="76"/>
        <v>0</v>
      </c>
      <c r="BC119" s="158">
        <f t="shared" si="76"/>
        <v>0</v>
      </c>
      <c r="BD119" s="158">
        <f t="shared" si="76"/>
        <v>0</v>
      </c>
      <c r="BE119" s="158">
        <f t="shared" si="76"/>
        <v>0</v>
      </c>
      <c r="BF119" s="158">
        <f t="shared" si="76"/>
        <v>0</v>
      </c>
      <c r="BG119" s="158">
        <f t="shared" si="76"/>
        <v>0</v>
      </c>
      <c r="BH119" s="158">
        <f t="shared" si="76"/>
        <v>0</v>
      </c>
      <c r="BI119" s="158">
        <f t="shared" si="76"/>
        <v>0</v>
      </c>
      <c r="BJ119" s="158">
        <f t="shared" si="76"/>
        <v>0</v>
      </c>
      <c r="BK119" s="158">
        <f t="shared" si="76"/>
        <v>0</v>
      </c>
      <c r="BL119" s="158">
        <f t="shared" si="76"/>
        <v>0</v>
      </c>
      <c r="BM119" s="158">
        <f t="shared" si="76"/>
        <v>0</v>
      </c>
      <c r="BN119" s="158">
        <f t="shared" si="76"/>
        <v>0</v>
      </c>
      <c r="BO119" s="159">
        <f t="shared" si="76"/>
        <v>0</v>
      </c>
    </row>
    <row r="120" ht="15.75" hidden="1" customHeight="1" outlineLevel="1">
      <c r="A120" s="1"/>
      <c r="B120" s="157" t="str">
        <f>Inputs!AL14</f>
        <v>Other Event 2</v>
      </c>
      <c r="C120" s="158">
        <f t="shared" ref="C120:BO120" si="77">IFERROR(C12-C66,"")</f>
        <v>0</v>
      </c>
      <c r="D120" s="158">
        <f t="shared" si="77"/>
        <v>0</v>
      </c>
      <c r="E120" s="158">
        <f t="shared" si="77"/>
        <v>0</v>
      </c>
      <c r="F120" s="158">
        <f t="shared" si="77"/>
        <v>0</v>
      </c>
      <c r="G120" s="158">
        <f t="shared" si="77"/>
        <v>0</v>
      </c>
      <c r="H120" s="158">
        <f t="shared" si="77"/>
        <v>0</v>
      </c>
      <c r="I120" s="158">
        <f t="shared" si="77"/>
        <v>0</v>
      </c>
      <c r="J120" s="158">
        <f t="shared" si="77"/>
        <v>0</v>
      </c>
      <c r="K120" s="158">
        <f t="shared" si="77"/>
        <v>0</v>
      </c>
      <c r="L120" s="158">
        <f t="shared" si="77"/>
        <v>0</v>
      </c>
      <c r="M120" s="158">
        <f t="shared" si="77"/>
        <v>0</v>
      </c>
      <c r="N120" s="158">
        <f t="shared" si="77"/>
        <v>0</v>
      </c>
      <c r="O120" s="159">
        <f t="shared" si="77"/>
        <v>0</v>
      </c>
      <c r="P120" s="158">
        <f t="shared" si="77"/>
        <v>0</v>
      </c>
      <c r="Q120" s="158">
        <f t="shared" si="77"/>
        <v>0</v>
      </c>
      <c r="R120" s="158">
        <f t="shared" si="77"/>
        <v>0</v>
      </c>
      <c r="S120" s="158">
        <f t="shared" si="77"/>
        <v>0</v>
      </c>
      <c r="T120" s="158">
        <f t="shared" si="77"/>
        <v>0</v>
      </c>
      <c r="U120" s="158">
        <f t="shared" si="77"/>
        <v>0</v>
      </c>
      <c r="V120" s="158">
        <f t="shared" si="77"/>
        <v>0</v>
      </c>
      <c r="W120" s="158">
        <f t="shared" si="77"/>
        <v>0</v>
      </c>
      <c r="X120" s="158">
        <f t="shared" si="77"/>
        <v>0</v>
      </c>
      <c r="Y120" s="158">
        <f t="shared" si="77"/>
        <v>0</v>
      </c>
      <c r="Z120" s="158">
        <f t="shared" si="77"/>
        <v>0</v>
      </c>
      <c r="AA120" s="158">
        <f t="shared" si="77"/>
        <v>0</v>
      </c>
      <c r="AB120" s="159">
        <f t="shared" si="77"/>
        <v>0</v>
      </c>
      <c r="AC120" s="158">
        <f t="shared" si="77"/>
        <v>0</v>
      </c>
      <c r="AD120" s="158">
        <f t="shared" si="77"/>
        <v>0</v>
      </c>
      <c r="AE120" s="158">
        <f t="shared" si="77"/>
        <v>0</v>
      </c>
      <c r="AF120" s="158">
        <f t="shared" si="77"/>
        <v>0</v>
      </c>
      <c r="AG120" s="158">
        <f t="shared" si="77"/>
        <v>0</v>
      </c>
      <c r="AH120" s="158">
        <f t="shared" si="77"/>
        <v>0</v>
      </c>
      <c r="AI120" s="158">
        <f t="shared" si="77"/>
        <v>0</v>
      </c>
      <c r="AJ120" s="158">
        <f t="shared" si="77"/>
        <v>0</v>
      </c>
      <c r="AK120" s="158">
        <f t="shared" si="77"/>
        <v>0</v>
      </c>
      <c r="AL120" s="158">
        <f t="shared" si="77"/>
        <v>0</v>
      </c>
      <c r="AM120" s="158">
        <f t="shared" si="77"/>
        <v>0</v>
      </c>
      <c r="AN120" s="158">
        <f t="shared" si="77"/>
        <v>0</v>
      </c>
      <c r="AO120" s="159">
        <f t="shared" si="77"/>
        <v>0</v>
      </c>
      <c r="AP120" s="158">
        <f t="shared" si="77"/>
        <v>0</v>
      </c>
      <c r="AQ120" s="158">
        <f t="shared" si="77"/>
        <v>0</v>
      </c>
      <c r="AR120" s="158">
        <f t="shared" si="77"/>
        <v>0</v>
      </c>
      <c r="AS120" s="158">
        <f t="shared" si="77"/>
        <v>0</v>
      </c>
      <c r="AT120" s="158">
        <f t="shared" si="77"/>
        <v>0</v>
      </c>
      <c r="AU120" s="158">
        <f t="shared" si="77"/>
        <v>0</v>
      </c>
      <c r="AV120" s="158">
        <f t="shared" si="77"/>
        <v>0</v>
      </c>
      <c r="AW120" s="158">
        <f t="shared" si="77"/>
        <v>0</v>
      </c>
      <c r="AX120" s="158">
        <f t="shared" si="77"/>
        <v>0</v>
      </c>
      <c r="AY120" s="158">
        <f t="shared" si="77"/>
        <v>0</v>
      </c>
      <c r="AZ120" s="158">
        <f t="shared" si="77"/>
        <v>0</v>
      </c>
      <c r="BA120" s="158">
        <f t="shared" si="77"/>
        <v>0</v>
      </c>
      <c r="BB120" s="159">
        <f t="shared" si="77"/>
        <v>0</v>
      </c>
      <c r="BC120" s="158">
        <f t="shared" si="77"/>
        <v>0</v>
      </c>
      <c r="BD120" s="158">
        <f t="shared" si="77"/>
        <v>0</v>
      </c>
      <c r="BE120" s="158">
        <f t="shared" si="77"/>
        <v>0</v>
      </c>
      <c r="BF120" s="158">
        <f t="shared" si="77"/>
        <v>0</v>
      </c>
      <c r="BG120" s="158">
        <f t="shared" si="77"/>
        <v>0</v>
      </c>
      <c r="BH120" s="158">
        <f t="shared" si="77"/>
        <v>0</v>
      </c>
      <c r="BI120" s="158">
        <f t="shared" si="77"/>
        <v>0</v>
      </c>
      <c r="BJ120" s="158">
        <f t="shared" si="77"/>
        <v>0</v>
      </c>
      <c r="BK120" s="158">
        <f t="shared" si="77"/>
        <v>0</v>
      </c>
      <c r="BL120" s="158">
        <f t="shared" si="77"/>
        <v>0</v>
      </c>
      <c r="BM120" s="158">
        <f t="shared" si="77"/>
        <v>0</v>
      </c>
      <c r="BN120" s="158">
        <f t="shared" si="77"/>
        <v>0</v>
      </c>
      <c r="BO120" s="159">
        <f t="shared" si="77"/>
        <v>0</v>
      </c>
    </row>
    <row r="121" ht="15.75" hidden="1" customHeight="1" outlineLevel="1">
      <c r="A121" s="1"/>
      <c r="B121" s="157" t="str">
        <f>Inputs!AL15</f>
        <v>Other Event 3</v>
      </c>
      <c r="C121" s="158">
        <f t="shared" ref="C121:BO121" si="78">IFERROR(C13-C67,"")</f>
        <v>0</v>
      </c>
      <c r="D121" s="158">
        <f t="shared" si="78"/>
        <v>0</v>
      </c>
      <c r="E121" s="158">
        <f t="shared" si="78"/>
        <v>0</v>
      </c>
      <c r="F121" s="158">
        <f t="shared" si="78"/>
        <v>0</v>
      </c>
      <c r="G121" s="158">
        <f t="shared" si="78"/>
        <v>0</v>
      </c>
      <c r="H121" s="158">
        <f t="shared" si="78"/>
        <v>0</v>
      </c>
      <c r="I121" s="158">
        <f t="shared" si="78"/>
        <v>0</v>
      </c>
      <c r="J121" s="158">
        <f t="shared" si="78"/>
        <v>0</v>
      </c>
      <c r="K121" s="158">
        <f t="shared" si="78"/>
        <v>0</v>
      </c>
      <c r="L121" s="158">
        <f t="shared" si="78"/>
        <v>0</v>
      </c>
      <c r="M121" s="158">
        <f t="shared" si="78"/>
        <v>0</v>
      </c>
      <c r="N121" s="158">
        <f t="shared" si="78"/>
        <v>0</v>
      </c>
      <c r="O121" s="159">
        <f t="shared" si="78"/>
        <v>0</v>
      </c>
      <c r="P121" s="158">
        <f t="shared" si="78"/>
        <v>0</v>
      </c>
      <c r="Q121" s="158">
        <f t="shared" si="78"/>
        <v>0</v>
      </c>
      <c r="R121" s="158">
        <f t="shared" si="78"/>
        <v>0</v>
      </c>
      <c r="S121" s="158">
        <f t="shared" si="78"/>
        <v>0</v>
      </c>
      <c r="T121" s="158">
        <f t="shared" si="78"/>
        <v>0</v>
      </c>
      <c r="U121" s="158">
        <f t="shared" si="78"/>
        <v>0</v>
      </c>
      <c r="V121" s="158">
        <f t="shared" si="78"/>
        <v>0</v>
      </c>
      <c r="W121" s="158">
        <f t="shared" si="78"/>
        <v>0</v>
      </c>
      <c r="X121" s="158">
        <f t="shared" si="78"/>
        <v>0</v>
      </c>
      <c r="Y121" s="158">
        <f t="shared" si="78"/>
        <v>0</v>
      </c>
      <c r="Z121" s="158">
        <f t="shared" si="78"/>
        <v>0</v>
      </c>
      <c r="AA121" s="158">
        <f t="shared" si="78"/>
        <v>0</v>
      </c>
      <c r="AB121" s="159">
        <f t="shared" si="78"/>
        <v>0</v>
      </c>
      <c r="AC121" s="158">
        <f t="shared" si="78"/>
        <v>0</v>
      </c>
      <c r="AD121" s="158">
        <f t="shared" si="78"/>
        <v>0</v>
      </c>
      <c r="AE121" s="158">
        <f t="shared" si="78"/>
        <v>0</v>
      </c>
      <c r="AF121" s="158">
        <f t="shared" si="78"/>
        <v>0</v>
      </c>
      <c r="AG121" s="158">
        <f t="shared" si="78"/>
        <v>0</v>
      </c>
      <c r="AH121" s="158">
        <f t="shared" si="78"/>
        <v>0</v>
      </c>
      <c r="AI121" s="158">
        <f t="shared" si="78"/>
        <v>0</v>
      </c>
      <c r="AJ121" s="158">
        <f t="shared" si="78"/>
        <v>0</v>
      </c>
      <c r="AK121" s="158">
        <f t="shared" si="78"/>
        <v>0</v>
      </c>
      <c r="AL121" s="158">
        <f t="shared" si="78"/>
        <v>0</v>
      </c>
      <c r="AM121" s="158">
        <f t="shared" si="78"/>
        <v>0</v>
      </c>
      <c r="AN121" s="158">
        <f t="shared" si="78"/>
        <v>0</v>
      </c>
      <c r="AO121" s="159">
        <f t="shared" si="78"/>
        <v>0</v>
      </c>
      <c r="AP121" s="158">
        <f t="shared" si="78"/>
        <v>0</v>
      </c>
      <c r="AQ121" s="158">
        <f t="shared" si="78"/>
        <v>0</v>
      </c>
      <c r="AR121" s="158">
        <f t="shared" si="78"/>
        <v>0</v>
      </c>
      <c r="AS121" s="158">
        <f t="shared" si="78"/>
        <v>0</v>
      </c>
      <c r="AT121" s="158">
        <f t="shared" si="78"/>
        <v>0</v>
      </c>
      <c r="AU121" s="158">
        <f t="shared" si="78"/>
        <v>0</v>
      </c>
      <c r="AV121" s="158">
        <f t="shared" si="78"/>
        <v>0</v>
      </c>
      <c r="AW121" s="158">
        <f t="shared" si="78"/>
        <v>0</v>
      </c>
      <c r="AX121" s="158">
        <f t="shared" si="78"/>
        <v>0</v>
      </c>
      <c r="AY121" s="158">
        <f t="shared" si="78"/>
        <v>0</v>
      </c>
      <c r="AZ121" s="158">
        <f t="shared" si="78"/>
        <v>0</v>
      </c>
      <c r="BA121" s="158">
        <f t="shared" si="78"/>
        <v>0</v>
      </c>
      <c r="BB121" s="159">
        <f t="shared" si="78"/>
        <v>0</v>
      </c>
      <c r="BC121" s="158">
        <f t="shared" si="78"/>
        <v>0</v>
      </c>
      <c r="BD121" s="158">
        <f t="shared" si="78"/>
        <v>0</v>
      </c>
      <c r="BE121" s="158">
        <f t="shared" si="78"/>
        <v>0</v>
      </c>
      <c r="BF121" s="158">
        <f t="shared" si="78"/>
        <v>0</v>
      </c>
      <c r="BG121" s="158">
        <f t="shared" si="78"/>
        <v>0</v>
      </c>
      <c r="BH121" s="158">
        <f t="shared" si="78"/>
        <v>0</v>
      </c>
      <c r="BI121" s="158">
        <f t="shared" si="78"/>
        <v>0</v>
      </c>
      <c r="BJ121" s="158">
        <f t="shared" si="78"/>
        <v>0</v>
      </c>
      <c r="BK121" s="158">
        <f t="shared" si="78"/>
        <v>0</v>
      </c>
      <c r="BL121" s="158">
        <f t="shared" si="78"/>
        <v>0</v>
      </c>
      <c r="BM121" s="158">
        <f t="shared" si="78"/>
        <v>0</v>
      </c>
      <c r="BN121" s="158">
        <f t="shared" si="78"/>
        <v>0</v>
      </c>
      <c r="BO121" s="159">
        <f t="shared" si="78"/>
        <v>0</v>
      </c>
    </row>
    <row r="122" ht="15.75" hidden="1" customHeight="1" outlineLevel="1">
      <c r="A122" s="1"/>
      <c r="B122" s="157" t="str">
        <f>Inputs!AL16</f>
        <v>Other Event 4</v>
      </c>
      <c r="C122" s="158">
        <f t="shared" ref="C122:BO122" si="79">IFERROR(C14-C68,"")</f>
        <v>0</v>
      </c>
      <c r="D122" s="158">
        <f t="shared" si="79"/>
        <v>0</v>
      </c>
      <c r="E122" s="158">
        <f t="shared" si="79"/>
        <v>0</v>
      </c>
      <c r="F122" s="158">
        <f t="shared" si="79"/>
        <v>0</v>
      </c>
      <c r="G122" s="158">
        <f t="shared" si="79"/>
        <v>0</v>
      </c>
      <c r="H122" s="158">
        <f t="shared" si="79"/>
        <v>0</v>
      </c>
      <c r="I122" s="158">
        <f t="shared" si="79"/>
        <v>0</v>
      </c>
      <c r="J122" s="158">
        <f t="shared" si="79"/>
        <v>0</v>
      </c>
      <c r="K122" s="158">
        <f t="shared" si="79"/>
        <v>0</v>
      </c>
      <c r="L122" s="158">
        <f t="shared" si="79"/>
        <v>0</v>
      </c>
      <c r="M122" s="158">
        <f t="shared" si="79"/>
        <v>0</v>
      </c>
      <c r="N122" s="158">
        <f t="shared" si="79"/>
        <v>0</v>
      </c>
      <c r="O122" s="159">
        <f t="shared" si="79"/>
        <v>0</v>
      </c>
      <c r="P122" s="158">
        <f t="shared" si="79"/>
        <v>0</v>
      </c>
      <c r="Q122" s="158">
        <f t="shared" si="79"/>
        <v>0</v>
      </c>
      <c r="R122" s="158">
        <f t="shared" si="79"/>
        <v>0</v>
      </c>
      <c r="S122" s="158">
        <f t="shared" si="79"/>
        <v>0</v>
      </c>
      <c r="T122" s="158">
        <f t="shared" si="79"/>
        <v>0</v>
      </c>
      <c r="U122" s="158">
        <f t="shared" si="79"/>
        <v>0</v>
      </c>
      <c r="V122" s="158">
        <f t="shared" si="79"/>
        <v>0</v>
      </c>
      <c r="W122" s="158">
        <f t="shared" si="79"/>
        <v>0</v>
      </c>
      <c r="X122" s="158">
        <f t="shared" si="79"/>
        <v>0</v>
      </c>
      <c r="Y122" s="158">
        <f t="shared" si="79"/>
        <v>0</v>
      </c>
      <c r="Z122" s="158">
        <f t="shared" si="79"/>
        <v>0</v>
      </c>
      <c r="AA122" s="158">
        <f t="shared" si="79"/>
        <v>0</v>
      </c>
      <c r="AB122" s="159">
        <f t="shared" si="79"/>
        <v>0</v>
      </c>
      <c r="AC122" s="158">
        <f t="shared" si="79"/>
        <v>0</v>
      </c>
      <c r="AD122" s="158">
        <f t="shared" si="79"/>
        <v>0</v>
      </c>
      <c r="AE122" s="158">
        <f t="shared" si="79"/>
        <v>0</v>
      </c>
      <c r="AF122" s="158">
        <f t="shared" si="79"/>
        <v>0</v>
      </c>
      <c r="AG122" s="158">
        <f t="shared" si="79"/>
        <v>0</v>
      </c>
      <c r="AH122" s="158">
        <f t="shared" si="79"/>
        <v>0</v>
      </c>
      <c r="AI122" s="158">
        <f t="shared" si="79"/>
        <v>0</v>
      </c>
      <c r="AJ122" s="158">
        <f t="shared" si="79"/>
        <v>0</v>
      </c>
      <c r="AK122" s="158">
        <f t="shared" si="79"/>
        <v>0</v>
      </c>
      <c r="AL122" s="158">
        <f t="shared" si="79"/>
        <v>0</v>
      </c>
      <c r="AM122" s="158">
        <f t="shared" si="79"/>
        <v>0</v>
      </c>
      <c r="AN122" s="158">
        <f t="shared" si="79"/>
        <v>0</v>
      </c>
      <c r="AO122" s="159">
        <f t="shared" si="79"/>
        <v>0</v>
      </c>
      <c r="AP122" s="158">
        <f t="shared" si="79"/>
        <v>0</v>
      </c>
      <c r="AQ122" s="158">
        <f t="shared" si="79"/>
        <v>0</v>
      </c>
      <c r="AR122" s="158">
        <f t="shared" si="79"/>
        <v>0</v>
      </c>
      <c r="AS122" s="158">
        <f t="shared" si="79"/>
        <v>0</v>
      </c>
      <c r="AT122" s="158">
        <f t="shared" si="79"/>
        <v>0</v>
      </c>
      <c r="AU122" s="158">
        <f t="shared" si="79"/>
        <v>0</v>
      </c>
      <c r="AV122" s="158">
        <f t="shared" si="79"/>
        <v>0</v>
      </c>
      <c r="AW122" s="158">
        <f t="shared" si="79"/>
        <v>0</v>
      </c>
      <c r="AX122" s="158">
        <f t="shared" si="79"/>
        <v>0</v>
      </c>
      <c r="AY122" s="158">
        <f t="shared" si="79"/>
        <v>0</v>
      </c>
      <c r="AZ122" s="158">
        <f t="shared" si="79"/>
        <v>0</v>
      </c>
      <c r="BA122" s="158">
        <f t="shared" si="79"/>
        <v>0</v>
      </c>
      <c r="BB122" s="159">
        <f t="shared" si="79"/>
        <v>0</v>
      </c>
      <c r="BC122" s="158">
        <f t="shared" si="79"/>
        <v>0</v>
      </c>
      <c r="BD122" s="158">
        <f t="shared" si="79"/>
        <v>0</v>
      </c>
      <c r="BE122" s="158">
        <f t="shared" si="79"/>
        <v>0</v>
      </c>
      <c r="BF122" s="158">
        <f t="shared" si="79"/>
        <v>0</v>
      </c>
      <c r="BG122" s="158">
        <f t="shared" si="79"/>
        <v>0</v>
      </c>
      <c r="BH122" s="158">
        <f t="shared" si="79"/>
        <v>0</v>
      </c>
      <c r="BI122" s="158">
        <f t="shared" si="79"/>
        <v>0</v>
      </c>
      <c r="BJ122" s="158">
        <f t="shared" si="79"/>
        <v>0</v>
      </c>
      <c r="BK122" s="158">
        <f t="shared" si="79"/>
        <v>0</v>
      </c>
      <c r="BL122" s="158">
        <f t="shared" si="79"/>
        <v>0</v>
      </c>
      <c r="BM122" s="158">
        <f t="shared" si="79"/>
        <v>0</v>
      </c>
      <c r="BN122" s="158">
        <f t="shared" si="79"/>
        <v>0</v>
      </c>
      <c r="BO122" s="159">
        <f t="shared" si="79"/>
        <v>0</v>
      </c>
    </row>
    <row r="123" ht="15.75" hidden="1" customHeight="1" outlineLevel="1">
      <c r="A123" s="1"/>
      <c r="B123" s="157" t="str">
        <f>Inputs!AL17</f>
        <v>Other Event 5</v>
      </c>
      <c r="C123" s="158">
        <f t="shared" ref="C123:BO123" si="80">IFERROR(C15-C69,"")</f>
        <v>0</v>
      </c>
      <c r="D123" s="158">
        <f t="shared" si="80"/>
        <v>0</v>
      </c>
      <c r="E123" s="158">
        <f t="shared" si="80"/>
        <v>0</v>
      </c>
      <c r="F123" s="158">
        <f t="shared" si="80"/>
        <v>0</v>
      </c>
      <c r="G123" s="158">
        <f t="shared" si="80"/>
        <v>0</v>
      </c>
      <c r="H123" s="158">
        <f t="shared" si="80"/>
        <v>0</v>
      </c>
      <c r="I123" s="158">
        <f t="shared" si="80"/>
        <v>0</v>
      </c>
      <c r="J123" s="158">
        <f t="shared" si="80"/>
        <v>0</v>
      </c>
      <c r="K123" s="158">
        <f t="shared" si="80"/>
        <v>0</v>
      </c>
      <c r="L123" s="158">
        <f t="shared" si="80"/>
        <v>0</v>
      </c>
      <c r="M123" s="158">
        <f t="shared" si="80"/>
        <v>0</v>
      </c>
      <c r="N123" s="158">
        <f t="shared" si="80"/>
        <v>0</v>
      </c>
      <c r="O123" s="159">
        <f t="shared" si="80"/>
        <v>0</v>
      </c>
      <c r="P123" s="158">
        <f t="shared" si="80"/>
        <v>0</v>
      </c>
      <c r="Q123" s="158">
        <f t="shared" si="80"/>
        <v>0</v>
      </c>
      <c r="R123" s="158">
        <f t="shared" si="80"/>
        <v>0</v>
      </c>
      <c r="S123" s="158">
        <f t="shared" si="80"/>
        <v>0</v>
      </c>
      <c r="T123" s="158">
        <f t="shared" si="80"/>
        <v>0</v>
      </c>
      <c r="U123" s="158">
        <f t="shared" si="80"/>
        <v>0</v>
      </c>
      <c r="V123" s="158">
        <f t="shared" si="80"/>
        <v>0</v>
      </c>
      <c r="W123" s="158">
        <f t="shared" si="80"/>
        <v>0</v>
      </c>
      <c r="X123" s="158">
        <f t="shared" si="80"/>
        <v>0</v>
      </c>
      <c r="Y123" s="158">
        <f t="shared" si="80"/>
        <v>0</v>
      </c>
      <c r="Z123" s="158">
        <f t="shared" si="80"/>
        <v>0</v>
      </c>
      <c r="AA123" s="158">
        <f t="shared" si="80"/>
        <v>0</v>
      </c>
      <c r="AB123" s="159">
        <f t="shared" si="80"/>
        <v>0</v>
      </c>
      <c r="AC123" s="158">
        <f t="shared" si="80"/>
        <v>0</v>
      </c>
      <c r="AD123" s="158">
        <f t="shared" si="80"/>
        <v>0</v>
      </c>
      <c r="AE123" s="158">
        <f t="shared" si="80"/>
        <v>0</v>
      </c>
      <c r="AF123" s="158">
        <f t="shared" si="80"/>
        <v>0</v>
      </c>
      <c r="AG123" s="158">
        <f t="shared" si="80"/>
        <v>0</v>
      </c>
      <c r="AH123" s="158">
        <f t="shared" si="80"/>
        <v>0</v>
      </c>
      <c r="AI123" s="158">
        <f t="shared" si="80"/>
        <v>0</v>
      </c>
      <c r="AJ123" s="158">
        <f t="shared" si="80"/>
        <v>0</v>
      </c>
      <c r="AK123" s="158">
        <f t="shared" si="80"/>
        <v>0</v>
      </c>
      <c r="AL123" s="158">
        <f t="shared" si="80"/>
        <v>0</v>
      </c>
      <c r="AM123" s="158">
        <f t="shared" si="80"/>
        <v>0</v>
      </c>
      <c r="AN123" s="158">
        <f t="shared" si="80"/>
        <v>0</v>
      </c>
      <c r="AO123" s="159">
        <f t="shared" si="80"/>
        <v>0</v>
      </c>
      <c r="AP123" s="158">
        <f t="shared" si="80"/>
        <v>0</v>
      </c>
      <c r="AQ123" s="158">
        <f t="shared" si="80"/>
        <v>0</v>
      </c>
      <c r="AR123" s="158">
        <f t="shared" si="80"/>
        <v>0</v>
      </c>
      <c r="AS123" s="158">
        <f t="shared" si="80"/>
        <v>0</v>
      </c>
      <c r="AT123" s="158">
        <f t="shared" si="80"/>
        <v>0</v>
      </c>
      <c r="AU123" s="158">
        <f t="shared" si="80"/>
        <v>0</v>
      </c>
      <c r="AV123" s="158">
        <f t="shared" si="80"/>
        <v>0</v>
      </c>
      <c r="AW123" s="158">
        <f t="shared" si="80"/>
        <v>0</v>
      </c>
      <c r="AX123" s="158">
        <f t="shared" si="80"/>
        <v>0</v>
      </c>
      <c r="AY123" s="158">
        <f t="shared" si="80"/>
        <v>0</v>
      </c>
      <c r="AZ123" s="158">
        <f t="shared" si="80"/>
        <v>0</v>
      </c>
      <c r="BA123" s="158">
        <f t="shared" si="80"/>
        <v>0</v>
      </c>
      <c r="BB123" s="159">
        <f t="shared" si="80"/>
        <v>0</v>
      </c>
      <c r="BC123" s="158">
        <f t="shared" si="80"/>
        <v>0</v>
      </c>
      <c r="BD123" s="158">
        <f t="shared" si="80"/>
        <v>0</v>
      </c>
      <c r="BE123" s="158">
        <f t="shared" si="80"/>
        <v>0</v>
      </c>
      <c r="BF123" s="158">
        <f t="shared" si="80"/>
        <v>0</v>
      </c>
      <c r="BG123" s="158">
        <f t="shared" si="80"/>
        <v>0</v>
      </c>
      <c r="BH123" s="158">
        <f t="shared" si="80"/>
        <v>0</v>
      </c>
      <c r="BI123" s="158">
        <f t="shared" si="80"/>
        <v>0</v>
      </c>
      <c r="BJ123" s="158">
        <f t="shared" si="80"/>
        <v>0</v>
      </c>
      <c r="BK123" s="158">
        <f t="shared" si="80"/>
        <v>0</v>
      </c>
      <c r="BL123" s="158">
        <f t="shared" si="80"/>
        <v>0</v>
      </c>
      <c r="BM123" s="158">
        <f t="shared" si="80"/>
        <v>0</v>
      </c>
      <c r="BN123" s="158">
        <f t="shared" si="80"/>
        <v>0</v>
      </c>
      <c r="BO123" s="159">
        <f t="shared" si="80"/>
        <v>0</v>
      </c>
    </row>
    <row r="124" ht="15.75" customHeight="1" collapsed="1">
      <c r="A124" s="1"/>
      <c r="B124" s="160" t="s">
        <v>405</v>
      </c>
      <c r="C124" s="159">
        <f t="shared" ref="C124:BO124" si="81">IFERROR(C16-C70,"")</f>
        <v>0</v>
      </c>
      <c r="D124" s="159">
        <f t="shared" si="81"/>
        <v>0</v>
      </c>
      <c r="E124" s="159">
        <f t="shared" si="81"/>
        <v>0</v>
      </c>
      <c r="F124" s="159">
        <f t="shared" si="81"/>
        <v>0</v>
      </c>
      <c r="G124" s="159">
        <f t="shared" si="81"/>
        <v>0</v>
      </c>
      <c r="H124" s="159">
        <f t="shared" si="81"/>
        <v>0</v>
      </c>
      <c r="I124" s="159">
        <f t="shared" si="81"/>
        <v>0</v>
      </c>
      <c r="J124" s="159">
        <f t="shared" si="81"/>
        <v>0</v>
      </c>
      <c r="K124" s="159">
        <f t="shared" si="81"/>
        <v>0</v>
      </c>
      <c r="L124" s="159">
        <f t="shared" si="81"/>
        <v>0</v>
      </c>
      <c r="M124" s="159">
        <f t="shared" si="81"/>
        <v>0</v>
      </c>
      <c r="N124" s="159">
        <f t="shared" si="81"/>
        <v>0</v>
      </c>
      <c r="O124" s="161">
        <f t="shared" si="81"/>
        <v>0</v>
      </c>
      <c r="P124" s="159">
        <f t="shared" si="81"/>
        <v>0</v>
      </c>
      <c r="Q124" s="159">
        <f t="shared" si="81"/>
        <v>0</v>
      </c>
      <c r="R124" s="159">
        <f t="shared" si="81"/>
        <v>0</v>
      </c>
      <c r="S124" s="159">
        <f t="shared" si="81"/>
        <v>0</v>
      </c>
      <c r="T124" s="159">
        <f t="shared" si="81"/>
        <v>0</v>
      </c>
      <c r="U124" s="159">
        <f t="shared" si="81"/>
        <v>0</v>
      </c>
      <c r="V124" s="159">
        <f t="shared" si="81"/>
        <v>0</v>
      </c>
      <c r="W124" s="159">
        <f t="shared" si="81"/>
        <v>0</v>
      </c>
      <c r="X124" s="159">
        <f t="shared" si="81"/>
        <v>0</v>
      </c>
      <c r="Y124" s="159">
        <f t="shared" si="81"/>
        <v>0</v>
      </c>
      <c r="Z124" s="159">
        <f t="shared" si="81"/>
        <v>0</v>
      </c>
      <c r="AA124" s="159">
        <f t="shared" si="81"/>
        <v>0</v>
      </c>
      <c r="AB124" s="161">
        <f t="shared" si="81"/>
        <v>0</v>
      </c>
      <c r="AC124" s="159">
        <f t="shared" si="81"/>
        <v>150</v>
      </c>
      <c r="AD124" s="159">
        <f t="shared" si="81"/>
        <v>150</v>
      </c>
      <c r="AE124" s="159">
        <f t="shared" si="81"/>
        <v>150</v>
      </c>
      <c r="AF124" s="159">
        <f t="shared" si="81"/>
        <v>150</v>
      </c>
      <c r="AG124" s="159">
        <f t="shared" si="81"/>
        <v>150</v>
      </c>
      <c r="AH124" s="159">
        <f t="shared" si="81"/>
        <v>150</v>
      </c>
      <c r="AI124" s="159">
        <f t="shared" si="81"/>
        <v>150</v>
      </c>
      <c r="AJ124" s="159">
        <f t="shared" si="81"/>
        <v>150</v>
      </c>
      <c r="AK124" s="159">
        <f t="shared" si="81"/>
        <v>150</v>
      </c>
      <c r="AL124" s="159">
        <f t="shared" si="81"/>
        <v>150</v>
      </c>
      <c r="AM124" s="159">
        <f t="shared" si="81"/>
        <v>150</v>
      </c>
      <c r="AN124" s="159">
        <f t="shared" si="81"/>
        <v>150</v>
      </c>
      <c r="AO124" s="161">
        <f t="shared" si="81"/>
        <v>1800</v>
      </c>
      <c r="AP124" s="159">
        <f t="shared" si="81"/>
        <v>150</v>
      </c>
      <c r="AQ124" s="159">
        <f t="shared" si="81"/>
        <v>150</v>
      </c>
      <c r="AR124" s="159">
        <f t="shared" si="81"/>
        <v>150</v>
      </c>
      <c r="AS124" s="159">
        <f t="shared" si="81"/>
        <v>150</v>
      </c>
      <c r="AT124" s="159">
        <f t="shared" si="81"/>
        <v>150</v>
      </c>
      <c r="AU124" s="159">
        <f t="shared" si="81"/>
        <v>150</v>
      </c>
      <c r="AV124" s="159">
        <f t="shared" si="81"/>
        <v>150</v>
      </c>
      <c r="AW124" s="159">
        <f t="shared" si="81"/>
        <v>150</v>
      </c>
      <c r="AX124" s="159">
        <f t="shared" si="81"/>
        <v>150</v>
      </c>
      <c r="AY124" s="159">
        <f t="shared" si="81"/>
        <v>150</v>
      </c>
      <c r="AZ124" s="159">
        <f t="shared" si="81"/>
        <v>150</v>
      </c>
      <c r="BA124" s="159">
        <f t="shared" si="81"/>
        <v>150</v>
      </c>
      <c r="BB124" s="161">
        <f t="shared" si="81"/>
        <v>1800</v>
      </c>
      <c r="BC124" s="159">
        <f t="shared" si="81"/>
        <v>225</v>
      </c>
      <c r="BD124" s="159">
        <f t="shared" si="81"/>
        <v>450</v>
      </c>
      <c r="BE124" s="159">
        <f t="shared" si="81"/>
        <v>450</v>
      </c>
      <c r="BF124" s="159">
        <f t="shared" si="81"/>
        <v>450</v>
      </c>
      <c r="BG124" s="159">
        <f t="shared" si="81"/>
        <v>450</v>
      </c>
      <c r="BH124" s="159">
        <f t="shared" si="81"/>
        <v>450</v>
      </c>
      <c r="BI124" s="159">
        <f t="shared" si="81"/>
        <v>450</v>
      </c>
      <c r="BJ124" s="159">
        <f t="shared" si="81"/>
        <v>450</v>
      </c>
      <c r="BK124" s="159">
        <f t="shared" si="81"/>
        <v>450</v>
      </c>
      <c r="BL124" s="159">
        <f t="shared" si="81"/>
        <v>450</v>
      </c>
      <c r="BM124" s="159">
        <f t="shared" si="81"/>
        <v>450</v>
      </c>
      <c r="BN124" s="159">
        <f t="shared" si="81"/>
        <v>450</v>
      </c>
      <c r="BO124" s="161">
        <f t="shared" si="81"/>
        <v>5175</v>
      </c>
    </row>
    <row r="125" ht="15.75" hidden="1" customHeight="1" outlineLevel="1">
      <c r="A125" s="1"/>
      <c r="B125" s="11" t="s">
        <v>118</v>
      </c>
      <c r="C125" s="158"/>
      <c r="D125" s="158"/>
      <c r="E125" s="158"/>
      <c r="F125" s="158"/>
      <c r="G125" s="158"/>
      <c r="H125" s="158"/>
      <c r="I125" s="158"/>
      <c r="J125" s="158"/>
      <c r="K125" s="158"/>
      <c r="L125" s="158"/>
      <c r="M125" s="158"/>
      <c r="N125" s="158"/>
      <c r="O125" s="159"/>
      <c r="P125" s="158"/>
      <c r="Q125" s="158"/>
      <c r="R125" s="158"/>
      <c r="S125" s="158"/>
      <c r="T125" s="158"/>
      <c r="U125" s="158"/>
      <c r="V125" s="158"/>
      <c r="W125" s="158"/>
      <c r="X125" s="158"/>
      <c r="Y125" s="158"/>
      <c r="Z125" s="158"/>
      <c r="AA125" s="158"/>
      <c r="AB125" s="159"/>
      <c r="AC125" s="158"/>
      <c r="AD125" s="158"/>
      <c r="AE125" s="158"/>
      <c r="AF125" s="158"/>
      <c r="AG125" s="158"/>
      <c r="AH125" s="158"/>
      <c r="AI125" s="158"/>
      <c r="AJ125" s="158"/>
      <c r="AK125" s="158"/>
      <c r="AL125" s="158"/>
      <c r="AM125" s="158"/>
      <c r="AN125" s="158"/>
      <c r="AO125" s="159"/>
      <c r="AP125" s="158"/>
      <c r="AQ125" s="158"/>
      <c r="AR125" s="158"/>
      <c r="AS125" s="158"/>
      <c r="AT125" s="158"/>
      <c r="AU125" s="158"/>
      <c r="AV125" s="158"/>
      <c r="AW125" s="158"/>
      <c r="AX125" s="158"/>
      <c r="AY125" s="158"/>
      <c r="AZ125" s="158"/>
      <c r="BA125" s="158"/>
      <c r="BB125" s="159"/>
      <c r="BC125" s="158"/>
      <c r="BD125" s="158"/>
      <c r="BE125" s="158"/>
      <c r="BF125" s="158"/>
      <c r="BG125" s="158"/>
      <c r="BH125" s="158"/>
      <c r="BI125" s="158"/>
      <c r="BJ125" s="158"/>
      <c r="BK125" s="158"/>
      <c r="BL125" s="158"/>
      <c r="BM125" s="158"/>
      <c r="BN125" s="158"/>
      <c r="BO125" s="159"/>
    </row>
    <row r="126" ht="15.75" hidden="1" customHeight="1" outlineLevel="1">
      <c r="A126" s="1"/>
      <c r="B126" s="157" t="str">
        <f>Inputs!AL19</f>
        <v>Book 1</v>
      </c>
      <c r="C126" s="158">
        <f t="shared" ref="C126:BO126" si="82">IFERROR(C18-C72,"")</f>
        <v>0</v>
      </c>
      <c r="D126" s="158">
        <f t="shared" si="82"/>
        <v>0</v>
      </c>
      <c r="E126" s="158">
        <f t="shared" si="82"/>
        <v>0</v>
      </c>
      <c r="F126" s="158">
        <f t="shared" si="82"/>
        <v>0</v>
      </c>
      <c r="G126" s="158">
        <f t="shared" si="82"/>
        <v>0</v>
      </c>
      <c r="H126" s="158">
        <f t="shared" si="82"/>
        <v>0</v>
      </c>
      <c r="I126" s="158">
        <f t="shared" si="82"/>
        <v>0</v>
      </c>
      <c r="J126" s="158">
        <f t="shared" si="82"/>
        <v>0</v>
      </c>
      <c r="K126" s="158">
        <f t="shared" si="82"/>
        <v>0</v>
      </c>
      <c r="L126" s="158">
        <f t="shared" si="82"/>
        <v>0</v>
      </c>
      <c r="M126" s="158">
        <f t="shared" si="82"/>
        <v>0</v>
      </c>
      <c r="N126" s="158">
        <f t="shared" si="82"/>
        <v>0</v>
      </c>
      <c r="O126" s="159">
        <f t="shared" si="82"/>
        <v>0</v>
      </c>
      <c r="P126" s="158">
        <f t="shared" si="82"/>
        <v>0</v>
      </c>
      <c r="Q126" s="158">
        <f t="shared" si="82"/>
        <v>0</v>
      </c>
      <c r="R126" s="158">
        <f t="shared" si="82"/>
        <v>0</v>
      </c>
      <c r="S126" s="158">
        <f t="shared" si="82"/>
        <v>0</v>
      </c>
      <c r="T126" s="158">
        <f t="shared" si="82"/>
        <v>0</v>
      </c>
      <c r="U126" s="158">
        <f t="shared" si="82"/>
        <v>0</v>
      </c>
      <c r="V126" s="158">
        <f t="shared" si="82"/>
        <v>0</v>
      </c>
      <c r="W126" s="158">
        <f t="shared" si="82"/>
        <v>0</v>
      </c>
      <c r="X126" s="158">
        <f t="shared" si="82"/>
        <v>0</v>
      </c>
      <c r="Y126" s="158">
        <f t="shared" si="82"/>
        <v>0</v>
      </c>
      <c r="Z126" s="158">
        <f t="shared" si="82"/>
        <v>0</v>
      </c>
      <c r="AA126" s="158">
        <f t="shared" si="82"/>
        <v>0</v>
      </c>
      <c r="AB126" s="159">
        <f t="shared" si="82"/>
        <v>0</v>
      </c>
      <c r="AC126" s="158">
        <f t="shared" si="82"/>
        <v>0</v>
      </c>
      <c r="AD126" s="158">
        <f t="shared" si="82"/>
        <v>0</v>
      </c>
      <c r="AE126" s="158">
        <f t="shared" si="82"/>
        <v>0</v>
      </c>
      <c r="AF126" s="158">
        <f t="shared" si="82"/>
        <v>0</v>
      </c>
      <c r="AG126" s="158">
        <f t="shared" si="82"/>
        <v>0</v>
      </c>
      <c r="AH126" s="158">
        <f t="shared" si="82"/>
        <v>0</v>
      </c>
      <c r="AI126" s="158">
        <f t="shared" si="82"/>
        <v>0</v>
      </c>
      <c r="AJ126" s="158">
        <f t="shared" si="82"/>
        <v>0</v>
      </c>
      <c r="AK126" s="158">
        <f t="shared" si="82"/>
        <v>0</v>
      </c>
      <c r="AL126" s="158">
        <f t="shared" si="82"/>
        <v>0</v>
      </c>
      <c r="AM126" s="158">
        <f t="shared" si="82"/>
        <v>0</v>
      </c>
      <c r="AN126" s="158">
        <f t="shared" si="82"/>
        <v>0</v>
      </c>
      <c r="AO126" s="159">
        <f t="shared" si="82"/>
        <v>0</v>
      </c>
      <c r="AP126" s="158">
        <f t="shared" si="82"/>
        <v>0</v>
      </c>
      <c r="AQ126" s="158">
        <f t="shared" si="82"/>
        <v>0</v>
      </c>
      <c r="AR126" s="158">
        <f t="shared" si="82"/>
        <v>0</v>
      </c>
      <c r="AS126" s="158">
        <f t="shared" si="82"/>
        <v>0</v>
      </c>
      <c r="AT126" s="158">
        <f t="shared" si="82"/>
        <v>0</v>
      </c>
      <c r="AU126" s="158">
        <f t="shared" si="82"/>
        <v>0</v>
      </c>
      <c r="AV126" s="158">
        <f t="shared" si="82"/>
        <v>0</v>
      </c>
      <c r="AW126" s="158">
        <f t="shared" si="82"/>
        <v>0</v>
      </c>
      <c r="AX126" s="158">
        <f t="shared" si="82"/>
        <v>0</v>
      </c>
      <c r="AY126" s="158">
        <f t="shared" si="82"/>
        <v>0</v>
      </c>
      <c r="AZ126" s="158">
        <f t="shared" si="82"/>
        <v>0</v>
      </c>
      <c r="BA126" s="158">
        <f t="shared" si="82"/>
        <v>0</v>
      </c>
      <c r="BB126" s="159">
        <f t="shared" si="82"/>
        <v>0</v>
      </c>
      <c r="BC126" s="158">
        <f t="shared" si="82"/>
        <v>0</v>
      </c>
      <c r="BD126" s="158">
        <f t="shared" si="82"/>
        <v>0</v>
      </c>
      <c r="BE126" s="158">
        <f t="shared" si="82"/>
        <v>0</v>
      </c>
      <c r="BF126" s="158">
        <f t="shared" si="82"/>
        <v>0</v>
      </c>
      <c r="BG126" s="158">
        <f t="shared" si="82"/>
        <v>0</v>
      </c>
      <c r="BH126" s="158">
        <f t="shared" si="82"/>
        <v>0</v>
      </c>
      <c r="BI126" s="158">
        <f t="shared" si="82"/>
        <v>0</v>
      </c>
      <c r="BJ126" s="158">
        <f t="shared" si="82"/>
        <v>0</v>
      </c>
      <c r="BK126" s="158">
        <f t="shared" si="82"/>
        <v>0</v>
      </c>
      <c r="BL126" s="158">
        <f t="shared" si="82"/>
        <v>0</v>
      </c>
      <c r="BM126" s="158">
        <f t="shared" si="82"/>
        <v>0</v>
      </c>
      <c r="BN126" s="158">
        <f t="shared" si="82"/>
        <v>0</v>
      </c>
      <c r="BO126" s="159">
        <f t="shared" si="82"/>
        <v>0</v>
      </c>
    </row>
    <row r="127" ht="15.75" hidden="1" customHeight="1" outlineLevel="1">
      <c r="A127" s="1"/>
      <c r="B127" s="157" t="str">
        <f>Inputs!AL20</f>
        <v>Book 2</v>
      </c>
      <c r="C127" s="158">
        <f t="shared" ref="C127:BO127" si="83">IFERROR(C19-C73,"")</f>
        <v>0</v>
      </c>
      <c r="D127" s="158">
        <f t="shared" si="83"/>
        <v>0</v>
      </c>
      <c r="E127" s="158">
        <f t="shared" si="83"/>
        <v>0</v>
      </c>
      <c r="F127" s="158">
        <f t="shared" si="83"/>
        <v>0</v>
      </c>
      <c r="G127" s="158">
        <f t="shared" si="83"/>
        <v>0</v>
      </c>
      <c r="H127" s="158">
        <f t="shared" si="83"/>
        <v>0</v>
      </c>
      <c r="I127" s="158">
        <f t="shared" si="83"/>
        <v>0</v>
      </c>
      <c r="J127" s="158">
        <f t="shared" si="83"/>
        <v>0</v>
      </c>
      <c r="K127" s="158">
        <f t="shared" si="83"/>
        <v>0</v>
      </c>
      <c r="L127" s="158">
        <f t="shared" si="83"/>
        <v>0</v>
      </c>
      <c r="M127" s="158">
        <f t="shared" si="83"/>
        <v>0</v>
      </c>
      <c r="N127" s="158">
        <f t="shared" si="83"/>
        <v>0</v>
      </c>
      <c r="O127" s="159">
        <f t="shared" si="83"/>
        <v>0</v>
      </c>
      <c r="P127" s="158">
        <f t="shared" si="83"/>
        <v>0</v>
      </c>
      <c r="Q127" s="158">
        <f t="shared" si="83"/>
        <v>0</v>
      </c>
      <c r="R127" s="158">
        <f t="shared" si="83"/>
        <v>0</v>
      </c>
      <c r="S127" s="158">
        <f t="shared" si="83"/>
        <v>0</v>
      </c>
      <c r="T127" s="158">
        <f t="shared" si="83"/>
        <v>0</v>
      </c>
      <c r="U127" s="158">
        <f t="shared" si="83"/>
        <v>0</v>
      </c>
      <c r="V127" s="158">
        <f t="shared" si="83"/>
        <v>0</v>
      </c>
      <c r="W127" s="158">
        <f t="shared" si="83"/>
        <v>0</v>
      </c>
      <c r="X127" s="158">
        <f t="shared" si="83"/>
        <v>0</v>
      </c>
      <c r="Y127" s="158">
        <f t="shared" si="83"/>
        <v>0</v>
      </c>
      <c r="Z127" s="158">
        <f t="shared" si="83"/>
        <v>0</v>
      </c>
      <c r="AA127" s="158">
        <f t="shared" si="83"/>
        <v>0</v>
      </c>
      <c r="AB127" s="159">
        <f t="shared" si="83"/>
        <v>0</v>
      </c>
      <c r="AC127" s="158">
        <f t="shared" si="83"/>
        <v>0</v>
      </c>
      <c r="AD127" s="158">
        <f t="shared" si="83"/>
        <v>0</v>
      </c>
      <c r="AE127" s="158">
        <f t="shared" si="83"/>
        <v>0</v>
      </c>
      <c r="AF127" s="158">
        <f t="shared" si="83"/>
        <v>0</v>
      </c>
      <c r="AG127" s="158">
        <f t="shared" si="83"/>
        <v>0</v>
      </c>
      <c r="AH127" s="158">
        <f t="shared" si="83"/>
        <v>0</v>
      </c>
      <c r="AI127" s="158">
        <f t="shared" si="83"/>
        <v>0</v>
      </c>
      <c r="AJ127" s="158">
        <f t="shared" si="83"/>
        <v>0</v>
      </c>
      <c r="AK127" s="158">
        <f t="shared" si="83"/>
        <v>0</v>
      </c>
      <c r="AL127" s="158">
        <f t="shared" si="83"/>
        <v>0</v>
      </c>
      <c r="AM127" s="158">
        <f t="shared" si="83"/>
        <v>0</v>
      </c>
      <c r="AN127" s="158">
        <f t="shared" si="83"/>
        <v>0</v>
      </c>
      <c r="AO127" s="159">
        <f t="shared" si="83"/>
        <v>0</v>
      </c>
      <c r="AP127" s="158">
        <f t="shared" si="83"/>
        <v>0</v>
      </c>
      <c r="AQ127" s="158">
        <f t="shared" si="83"/>
        <v>0</v>
      </c>
      <c r="AR127" s="158">
        <f t="shared" si="83"/>
        <v>0</v>
      </c>
      <c r="AS127" s="158">
        <f t="shared" si="83"/>
        <v>0</v>
      </c>
      <c r="AT127" s="158">
        <f t="shared" si="83"/>
        <v>0</v>
      </c>
      <c r="AU127" s="158">
        <f t="shared" si="83"/>
        <v>0</v>
      </c>
      <c r="AV127" s="158">
        <f t="shared" si="83"/>
        <v>0</v>
      </c>
      <c r="AW127" s="158">
        <f t="shared" si="83"/>
        <v>0</v>
      </c>
      <c r="AX127" s="158">
        <f t="shared" si="83"/>
        <v>0</v>
      </c>
      <c r="AY127" s="158">
        <f t="shared" si="83"/>
        <v>0</v>
      </c>
      <c r="AZ127" s="158">
        <f t="shared" si="83"/>
        <v>0</v>
      </c>
      <c r="BA127" s="158">
        <f t="shared" si="83"/>
        <v>0</v>
      </c>
      <c r="BB127" s="159">
        <f t="shared" si="83"/>
        <v>0</v>
      </c>
      <c r="BC127" s="158">
        <f t="shared" si="83"/>
        <v>0</v>
      </c>
      <c r="BD127" s="158">
        <f t="shared" si="83"/>
        <v>0</v>
      </c>
      <c r="BE127" s="158">
        <f t="shared" si="83"/>
        <v>0</v>
      </c>
      <c r="BF127" s="158">
        <f t="shared" si="83"/>
        <v>0</v>
      </c>
      <c r="BG127" s="158">
        <f t="shared" si="83"/>
        <v>0</v>
      </c>
      <c r="BH127" s="158">
        <f t="shared" si="83"/>
        <v>0</v>
      </c>
      <c r="BI127" s="158">
        <f t="shared" si="83"/>
        <v>0</v>
      </c>
      <c r="BJ127" s="158">
        <f t="shared" si="83"/>
        <v>0</v>
      </c>
      <c r="BK127" s="158">
        <f t="shared" si="83"/>
        <v>0</v>
      </c>
      <c r="BL127" s="158">
        <f t="shared" si="83"/>
        <v>0</v>
      </c>
      <c r="BM127" s="158">
        <f t="shared" si="83"/>
        <v>0</v>
      </c>
      <c r="BN127" s="158">
        <f t="shared" si="83"/>
        <v>0</v>
      </c>
      <c r="BO127" s="159">
        <f t="shared" si="83"/>
        <v>0</v>
      </c>
    </row>
    <row r="128" ht="15.75" hidden="1" customHeight="1" outlineLevel="1">
      <c r="A128" s="1"/>
      <c r="B128" s="157" t="str">
        <f>Inputs!AL21</f>
        <v>Book 3</v>
      </c>
      <c r="C128" s="158">
        <f t="shared" ref="C128:BO128" si="84">IFERROR(C20-C74,"")</f>
        <v>0</v>
      </c>
      <c r="D128" s="158">
        <f t="shared" si="84"/>
        <v>0</v>
      </c>
      <c r="E128" s="158">
        <f t="shared" si="84"/>
        <v>0</v>
      </c>
      <c r="F128" s="158">
        <f t="shared" si="84"/>
        <v>0</v>
      </c>
      <c r="G128" s="158">
        <f t="shared" si="84"/>
        <v>0</v>
      </c>
      <c r="H128" s="158">
        <f t="shared" si="84"/>
        <v>0</v>
      </c>
      <c r="I128" s="158">
        <f t="shared" si="84"/>
        <v>0</v>
      </c>
      <c r="J128" s="158">
        <f t="shared" si="84"/>
        <v>0</v>
      </c>
      <c r="K128" s="158">
        <f t="shared" si="84"/>
        <v>0</v>
      </c>
      <c r="L128" s="158">
        <f t="shared" si="84"/>
        <v>0</v>
      </c>
      <c r="M128" s="158">
        <f t="shared" si="84"/>
        <v>0</v>
      </c>
      <c r="N128" s="158">
        <f t="shared" si="84"/>
        <v>0</v>
      </c>
      <c r="O128" s="159">
        <f t="shared" si="84"/>
        <v>0</v>
      </c>
      <c r="P128" s="158">
        <f t="shared" si="84"/>
        <v>0</v>
      </c>
      <c r="Q128" s="158">
        <f t="shared" si="84"/>
        <v>0</v>
      </c>
      <c r="R128" s="158">
        <f t="shared" si="84"/>
        <v>0</v>
      </c>
      <c r="S128" s="158">
        <f t="shared" si="84"/>
        <v>0</v>
      </c>
      <c r="T128" s="158">
        <f t="shared" si="84"/>
        <v>0</v>
      </c>
      <c r="U128" s="158">
        <f t="shared" si="84"/>
        <v>0</v>
      </c>
      <c r="V128" s="158">
        <f t="shared" si="84"/>
        <v>0</v>
      </c>
      <c r="W128" s="158">
        <f t="shared" si="84"/>
        <v>0</v>
      </c>
      <c r="X128" s="158">
        <f t="shared" si="84"/>
        <v>0</v>
      </c>
      <c r="Y128" s="158">
        <f t="shared" si="84"/>
        <v>0</v>
      </c>
      <c r="Z128" s="158">
        <f t="shared" si="84"/>
        <v>0</v>
      </c>
      <c r="AA128" s="158">
        <f t="shared" si="84"/>
        <v>0</v>
      </c>
      <c r="AB128" s="159">
        <f t="shared" si="84"/>
        <v>0</v>
      </c>
      <c r="AC128" s="158">
        <f t="shared" si="84"/>
        <v>0</v>
      </c>
      <c r="AD128" s="158">
        <f t="shared" si="84"/>
        <v>0</v>
      </c>
      <c r="AE128" s="158">
        <f t="shared" si="84"/>
        <v>0</v>
      </c>
      <c r="AF128" s="158">
        <f t="shared" si="84"/>
        <v>0</v>
      </c>
      <c r="AG128" s="158">
        <f t="shared" si="84"/>
        <v>0</v>
      </c>
      <c r="AH128" s="158">
        <f t="shared" si="84"/>
        <v>0</v>
      </c>
      <c r="AI128" s="158">
        <f t="shared" si="84"/>
        <v>0</v>
      </c>
      <c r="AJ128" s="158">
        <f t="shared" si="84"/>
        <v>0</v>
      </c>
      <c r="AK128" s="158">
        <f t="shared" si="84"/>
        <v>0</v>
      </c>
      <c r="AL128" s="158">
        <f t="shared" si="84"/>
        <v>0</v>
      </c>
      <c r="AM128" s="158">
        <f t="shared" si="84"/>
        <v>0</v>
      </c>
      <c r="AN128" s="158">
        <f t="shared" si="84"/>
        <v>0</v>
      </c>
      <c r="AO128" s="159">
        <f t="shared" si="84"/>
        <v>0</v>
      </c>
      <c r="AP128" s="158">
        <f t="shared" si="84"/>
        <v>0</v>
      </c>
      <c r="AQ128" s="158">
        <f t="shared" si="84"/>
        <v>0</v>
      </c>
      <c r="AR128" s="158">
        <f t="shared" si="84"/>
        <v>0</v>
      </c>
      <c r="AS128" s="158">
        <f t="shared" si="84"/>
        <v>0</v>
      </c>
      <c r="AT128" s="158">
        <f t="shared" si="84"/>
        <v>0</v>
      </c>
      <c r="AU128" s="158">
        <f t="shared" si="84"/>
        <v>0</v>
      </c>
      <c r="AV128" s="158">
        <f t="shared" si="84"/>
        <v>0</v>
      </c>
      <c r="AW128" s="158">
        <f t="shared" si="84"/>
        <v>0</v>
      </c>
      <c r="AX128" s="158">
        <f t="shared" si="84"/>
        <v>0</v>
      </c>
      <c r="AY128" s="158">
        <f t="shared" si="84"/>
        <v>0</v>
      </c>
      <c r="AZ128" s="158">
        <f t="shared" si="84"/>
        <v>0</v>
      </c>
      <c r="BA128" s="158">
        <f t="shared" si="84"/>
        <v>0</v>
      </c>
      <c r="BB128" s="159">
        <f t="shared" si="84"/>
        <v>0</v>
      </c>
      <c r="BC128" s="158">
        <f t="shared" si="84"/>
        <v>0</v>
      </c>
      <c r="BD128" s="158">
        <f t="shared" si="84"/>
        <v>0</v>
      </c>
      <c r="BE128" s="158">
        <f t="shared" si="84"/>
        <v>0</v>
      </c>
      <c r="BF128" s="158">
        <f t="shared" si="84"/>
        <v>0</v>
      </c>
      <c r="BG128" s="158">
        <f t="shared" si="84"/>
        <v>0</v>
      </c>
      <c r="BH128" s="158">
        <f t="shared" si="84"/>
        <v>0</v>
      </c>
      <c r="BI128" s="158">
        <f t="shared" si="84"/>
        <v>0</v>
      </c>
      <c r="BJ128" s="158">
        <f t="shared" si="84"/>
        <v>0</v>
      </c>
      <c r="BK128" s="158">
        <f t="shared" si="84"/>
        <v>0</v>
      </c>
      <c r="BL128" s="158">
        <f t="shared" si="84"/>
        <v>0</v>
      </c>
      <c r="BM128" s="158">
        <f t="shared" si="84"/>
        <v>0</v>
      </c>
      <c r="BN128" s="158">
        <f t="shared" si="84"/>
        <v>0</v>
      </c>
      <c r="BO128" s="159">
        <f t="shared" si="84"/>
        <v>0</v>
      </c>
    </row>
    <row r="129" ht="15.75" hidden="1" customHeight="1" outlineLevel="1">
      <c r="A129" s="1"/>
      <c r="B129" s="157" t="str">
        <f>Inputs!AL22</f>
        <v>Book 4</v>
      </c>
      <c r="C129" s="158">
        <f t="shared" ref="C129:BO129" si="85">IFERROR(C21-C75,"")</f>
        <v>0</v>
      </c>
      <c r="D129" s="158">
        <f t="shared" si="85"/>
        <v>0</v>
      </c>
      <c r="E129" s="158">
        <f t="shared" si="85"/>
        <v>0</v>
      </c>
      <c r="F129" s="158">
        <f t="shared" si="85"/>
        <v>0</v>
      </c>
      <c r="G129" s="158">
        <f t="shared" si="85"/>
        <v>0</v>
      </c>
      <c r="H129" s="158">
        <f t="shared" si="85"/>
        <v>0</v>
      </c>
      <c r="I129" s="158">
        <f t="shared" si="85"/>
        <v>0</v>
      </c>
      <c r="J129" s="158">
        <f t="shared" si="85"/>
        <v>0</v>
      </c>
      <c r="K129" s="158">
        <f t="shared" si="85"/>
        <v>0</v>
      </c>
      <c r="L129" s="158">
        <f t="shared" si="85"/>
        <v>0</v>
      </c>
      <c r="M129" s="158">
        <f t="shared" si="85"/>
        <v>0</v>
      </c>
      <c r="N129" s="158">
        <f t="shared" si="85"/>
        <v>0</v>
      </c>
      <c r="O129" s="159">
        <f t="shared" si="85"/>
        <v>0</v>
      </c>
      <c r="P129" s="158">
        <f t="shared" si="85"/>
        <v>0</v>
      </c>
      <c r="Q129" s="158">
        <f t="shared" si="85"/>
        <v>0</v>
      </c>
      <c r="R129" s="158">
        <f t="shared" si="85"/>
        <v>0</v>
      </c>
      <c r="S129" s="158">
        <f t="shared" si="85"/>
        <v>0</v>
      </c>
      <c r="T129" s="158">
        <f t="shared" si="85"/>
        <v>0</v>
      </c>
      <c r="U129" s="158">
        <f t="shared" si="85"/>
        <v>0</v>
      </c>
      <c r="V129" s="158">
        <f t="shared" si="85"/>
        <v>0</v>
      </c>
      <c r="W129" s="158">
        <f t="shared" si="85"/>
        <v>0</v>
      </c>
      <c r="X129" s="158">
        <f t="shared" si="85"/>
        <v>0</v>
      </c>
      <c r="Y129" s="158">
        <f t="shared" si="85"/>
        <v>0</v>
      </c>
      <c r="Z129" s="158">
        <f t="shared" si="85"/>
        <v>0</v>
      </c>
      <c r="AA129" s="158">
        <f t="shared" si="85"/>
        <v>0</v>
      </c>
      <c r="AB129" s="159">
        <f t="shared" si="85"/>
        <v>0</v>
      </c>
      <c r="AC129" s="158">
        <f t="shared" si="85"/>
        <v>0</v>
      </c>
      <c r="AD129" s="158">
        <f t="shared" si="85"/>
        <v>0</v>
      </c>
      <c r="AE129" s="158">
        <f t="shared" si="85"/>
        <v>0</v>
      </c>
      <c r="AF129" s="158">
        <f t="shared" si="85"/>
        <v>0</v>
      </c>
      <c r="AG129" s="158">
        <f t="shared" si="85"/>
        <v>0</v>
      </c>
      <c r="AH129" s="158">
        <f t="shared" si="85"/>
        <v>0</v>
      </c>
      <c r="AI129" s="158">
        <f t="shared" si="85"/>
        <v>0</v>
      </c>
      <c r="AJ129" s="158">
        <f t="shared" si="85"/>
        <v>0</v>
      </c>
      <c r="AK129" s="158">
        <f t="shared" si="85"/>
        <v>0</v>
      </c>
      <c r="AL129" s="158">
        <f t="shared" si="85"/>
        <v>0</v>
      </c>
      <c r="AM129" s="158">
        <f t="shared" si="85"/>
        <v>0</v>
      </c>
      <c r="AN129" s="158">
        <f t="shared" si="85"/>
        <v>0</v>
      </c>
      <c r="AO129" s="159">
        <f t="shared" si="85"/>
        <v>0</v>
      </c>
      <c r="AP129" s="158">
        <f t="shared" si="85"/>
        <v>0</v>
      </c>
      <c r="AQ129" s="158">
        <f t="shared" si="85"/>
        <v>0</v>
      </c>
      <c r="AR129" s="158">
        <f t="shared" si="85"/>
        <v>0</v>
      </c>
      <c r="AS129" s="158">
        <f t="shared" si="85"/>
        <v>0</v>
      </c>
      <c r="AT129" s="158">
        <f t="shared" si="85"/>
        <v>0</v>
      </c>
      <c r="AU129" s="158">
        <f t="shared" si="85"/>
        <v>0</v>
      </c>
      <c r="AV129" s="158">
        <f t="shared" si="85"/>
        <v>0</v>
      </c>
      <c r="AW129" s="158">
        <f t="shared" si="85"/>
        <v>0</v>
      </c>
      <c r="AX129" s="158">
        <f t="shared" si="85"/>
        <v>0</v>
      </c>
      <c r="AY129" s="158">
        <f t="shared" si="85"/>
        <v>0</v>
      </c>
      <c r="AZ129" s="158">
        <f t="shared" si="85"/>
        <v>0</v>
      </c>
      <c r="BA129" s="158">
        <f t="shared" si="85"/>
        <v>0</v>
      </c>
      <c r="BB129" s="159">
        <f t="shared" si="85"/>
        <v>0</v>
      </c>
      <c r="BC129" s="158">
        <f t="shared" si="85"/>
        <v>0</v>
      </c>
      <c r="BD129" s="158">
        <f t="shared" si="85"/>
        <v>0</v>
      </c>
      <c r="BE129" s="158">
        <f t="shared" si="85"/>
        <v>0</v>
      </c>
      <c r="BF129" s="158">
        <f t="shared" si="85"/>
        <v>0</v>
      </c>
      <c r="BG129" s="158">
        <f t="shared" si="85"/>
        <v>0</v>
      </c>
      <c r="BH129" s="158">
        <f t="shared" si="85"/>
        <v>0</v>
      </c>
      <c r="BI129" s="158">
        <f t="shared" si="85"/>
        <v>0</v>
      </c>
      <c r="BJ129" s="158">
        <f t="shared" si="85"/>
        <v>0</v>
      </c>
      <c r="BK129" s="158">
        <f t="shared" si="85"/>
        <v>0</v>
      </c>
      <c r="BL129" s="158">
        <f t="shared" si="85"/>
        <v>0</v>
      </c>
      <c r="BM129" s="158">
        <f t="shared" si="85"/>
        <v>0</v>
      </c>
      <c r="BN129" s="158">
        <f t="shared" si="85"/>
        <v>0</v>
      </c>
      <c r="BO129" s="159">
        <f t="shared" si="85"/>
        <v>0</v>
      </c>
    </row>
    <row r="130" ht="15.75" hidden="1" customHeight="1" outlineLevel="1">
      <c r="A130" s="1"/>
      <c r="B130" s="157" t="str">
        <f>Inputs!AL23</f>
        <v>Book 5</v>
      </c>
      <c r="C130" s="158">
        <f t="shared" ref="C130:BO130" si="86">IFERROR(C22-C76,"")</f>
        <v>0</v>
      </c>
      <c r="D130" s="158">
        <f t="shared" si="86"/>
        <v>0</v>
      </c>
      <c r="E130" s="158">
        <f t="shared" si="86"/>
        <v>0</v>
      </c>
      <c r="F130" s="158">
        <f t="shared" si="86"/>
        <v>0</v>
      </c>
      <c r="G130" s="158">
        <f t="shared" si="86"/>
        <v>0</v>
      </c>
      <c r="H130" s="158">
        <f t="shared" si="86"/>
        <v>0</v>
      </c>
      <c r="I130" s="158">
        <f t="shared" si="86"/>
        <v>0</v>
      </c>
      <c r="J130" s="158">
        <f t="shared" si="86"/>
        <v>0</v>
      </c>
      <c r="K130" s="158">
        <f t="shared" si="86"/>
        <v>0</v>
      </c>
      <c r="L130" s="158">
        <f t="shared" si="86"/>
        <v>0</v>
      </c>
      <c r="M130" s="158">
        <f t="shared" si="86"/>
        <v>0</v>
      </c>
      <c r="N130" s="158">
        <f t="shared" si="86"/>
        <v>0</v>
      </c>
      <c r="O130" s="159">
        <f t="shared" si="86"/>
        <v>0</v>
      </c>
      <c r="P130" s="158">
        <f t="shared" si="86"/>
        <v>0</v>
      </c>
      <c r="Q130" s="158">
        <f t="shared" si="86"/>
        <v>0</v>
      </c>
      <c r="R130" s="158">
        <f t="shared" si="86"/>
        <v>0</v>
      </c>
      <c r="S130" s="158">
        <f t="shared" si="86"/>
        <v>0</v>
      </c>
      <c r="T130" s="158">
        <f t="shared" si="86"/>
        <v>0</v>
      </c>
      <c r="U130" s="158">
        <f t="shared" si="86"/>
        <v>0</v>
      </c>
      <c r="V130" s="158">
        <f t="shared" si="86"/>
        <v>0</v>
      </c>
      <c r="W130" s="158">
        <f t="shared" si="86"/>
        <v>0</v>
      </c>
      <c r="X130" s="158">
        <f t="shared" si="86"/>
        <v>0</v>
      </c>
      <c r="Y130" s="158">
        <f t="shared" si="86"/>
        <v>0</v>
      </c>
      <c r="Z130" s="158">
        <f t="shared" si="86"/>
        <v>0</v>
      </c>
      <c r="AA130" s="158">
        <f t="shared" si="86"/>
        <v>0</v>
      </c>
      <c r="AB130" s="159">
        <f t="shared" si="86"/>
        <v>0</v>
      </c>
      <c r="AC130" s="158">
        <f t="shared" si="86"/>
        <v>0</v>
      </c>
      <c r="AD130" s="158">
        <f t="shared" si="86"/>
        <v>0</v>
      </c>
      <c r="AE130" s="158">
        <f t="shared" si="86"/>
        <v>0</v>
      </c>
      <c r="AF130" s="158">
        <f t="shared" si="86"/>
        <v>0</v>
      </c>
      <c r="AG130" s="158">
        <f t="shared" si="86"/>
        <v>0</v>
      </c>
      <c r="AH130" s="158">
        <f t="shared" si="86"/>
        <v>0</v>
      </c>
      <c r="AI130" s="158">
        <f t="shared" si="86"/>
        <v>0</v>
      </c>
      <c r="AJ130" s="158">
        <f t="shared" si="86"/>
        <v>0</v>
      </c>
      <c r="AK130" s="158">
        <f t="shared" si="86"/>
        <v>0</v>
      </c>
      <c r="AL130" s="158">
        <f t="shared" si="86"/>
        <v>0</v>
      </c>
      <c r="AM130" s="158">
        <f t="shared" si="86"/>
        <v>0</v>
      </c>
      <c r="AN130" s="158">
        <f t="shared" si="86"/>
        <v>0</v>
      </c>
      <c r="AO130" s="159">
        <f t="shared" si="86"/>
        <v>0</v>
      </c>
      <c r="AP130" s="158">
        <f t="shared" si="86"/>
        <v>0</v>
      </c>
      <c r="AQ130" s="158">
        <f t="shared" si="86"/>
        <v>0</v>
      </c>
      <c r="AR130" s="158">
        <f t="shared" si="86"/>
        <v>0</v>
      </c>
      <c r="AS130" s="158">
        <f t="shared" si="86"/>
        <v>0</v>
      </c>
      <c r="AT130" s="158">
        <f t="shared" si="86"/>
        <v>0</v>
      </c>
      <c r="AU130" s="158">
        <f t="shared" si="86"/>
        <v>0</v>
      </c>
      <c r="AV130" s="158">
        <f t="shared" si="86"/>
        <v>0</v>
      </c>
      <c r="AW130" s="158">
        <f t="shared" si="86"/>
        <v>0</v>
      </c>
      <c r="AX130" s="158">
        <f t="shared" si="86"/>
        <v>0</v>
      </c>
      <c r="AY130" s="158">
        <f t="shared" si="86"/>
        <v>0</v>
      </c>
      <c r="AZ130" s="158">
        <f t="shared" si="86"/>
        <v>0</v>
      </c>
      <c r="BA130" s="158">
        <f t="shared" si="86"/>
        <v>0</v>
      </c>
      <c r="BB130" s="159">
        <f t="shared" si="86"/>
        <v>0</v>
      </c>
      <c r="BC130" s="158">
        <f t="shared" si="86"/>
        <v>0</v>
      </c>
      <c r="BD130" s="158">
        <f t="shared" si="86"/>
        <v>0</v>
      </c>
      <c r="BE130" s="158">
        <f t="shared" si="86"/>
        <v>0</v>
      </c>
      <c r="BF130" s="158">
        <f t="shared" si="86"/>
        <v>0</v>
      </c>
      <c r="BG130" s="158">
        <f t="shared" si="86"/>
        <v>0</v>
      </c>
      <c r="BH130" s="158">
        <f t="shared" si="86"/>
        <v>0</v>
      </c>
      <c r="BI130" s="158">
        <f t="shared" si="86"/>
        <v>0</v>
      </c>
      <c r="BJ130" s="158">
        <f t="shared" si="86"/>
        <v>0</v>
      </c>
      <c r="BK130" s="158">
        <f t="shared" si="86"/>
        <v>0</v>
      </c>
      <c r="BL130" s="158">
        <f t="shared" si="86"/>
        <v>0</v>
      </c>
      <c r="BM130" s="158">
        <f t="shared" si="86"/>
        <v>0</v>
      </c>
      <c r="BN130" s="158">
        <f t="shared" si="86"/>
        <v>0</v>
      </c>
      <c r="BO130" s="159">
        <f t="shared" si="86"/>
        <v>0</v>
      </c>
    </row>
    <row r="131" ht="15.75" hidden="1" customHeight="1" outlineLevel="1">
      <c r="A131" s="1"/>
      <c r="B131" s="157" t="str">
        <f>Inputs!AL24</f>
        <v>Book 6</v>
      </c>
      <c r="C131" s="158">
        <f t="shared" ref="C131:BO131" si="87">IFERROR(C23-C77,"")</f>
        <v>0</v>
      </c>
      <c r="D131" s="158">
        <f t="shared" si="87"/>
        <v>0</v>
      </c>
      <c r="E131" s="158">
        <f t="shared" si="87"/>
        <v>0</v>
      </c>
      <c r="F131" s="158">
        <f t="shared" si="87"/>
        <v>0</v>
      </c>
      <c r="G131" s="158">
        <f t="shared" si="87"/>
        <v>0</v>
      </c>
      <c r="H131" s="158">
        <f t="shared" si="87"/>
        <v>0</v>
      </c>
      <c r="I131" s="158">
        <f t="shared" si="87"/>
        <v>0</v>
      </c>
      <c r="J131" s="158">
        <f t="shared" si="87"/>
        <v>0</v>
      </c>
      <c r="K131" s="158">
        <f t="shared" si="87"/>
        <v>0</v>
      </c>
      <c r="L131" s="158">
        <f t="shared" si="87"/>
        <v>0</v>
      </c>
      <c r="M131" s="158">
        <f t="shared" si="87"/>
        <v>0</v>
      </c>
      <c r="N131" s="158">
        <f t="shared" si="87"/>
        <v>0</v>
      </c>
      <c r="O131" s="159">
        <f t="shared" si="87"/>
        <v>0</v>
      </c>
      <c r="P131" s="158">
        <f t="shared" si="87"/>
        <v>0</v>
      </c>
      <c r="Q131" s="158">
        <f t="shared" si="87"/>
        <v>0</v>
      </c>
      <c r="R131" s="158">
        <f t="shared" si="87"/>
        <v>0</v>
      </c>
      <c r="S131" s="158">
        <f t="shared" si="87"/>
        <v>0</v>
      </c>
      <c r="T131" s="158">
        <f t="shared" si="87"/>
        <v>0</v>
      </c>
      <c r="U131" s="158">
        <f t="shared" si="87"/>
        <v>0</v>
      </c>
      <c r="V131" s="158">
        <f t="shared" si="87"/>
        <v>0</v>
      </c>
      <c r="W131" s="158">
        <f t="shared" si="87"/>
        <v>0</v>
      </c>
      <c r="X131" s="158">
        <f t="shared" si="87"/>
        <v>0</v>
      </c>
      <c r="Y131" s="158">
        <f t="shared" si="87"/>
        <v>0</v>
      </c>
      <c r="Z131" s="158">
        <f t="shared" si="87"/>
        <v>0</v>
      </c>
      <c r="AA131" s="158">
        <f t="shared" si="87"/>
        <v>0</v>
      </c>
      <c r="AB131" s="159">
        <f t="shared" si="87"/>
        <v>0</v>
      </c>
      <c r="AC131" s="158">
        <f t="shared" si="87"/>
        <v>0</v>
      </c>
      <c r="AD131" s="158">
        <f t="shared" si="87"/>
        <v>0</v>
      </c>
      <c r="AE131" s="158">
        <f t="shared" si="87"/>
        <v>0</v>
      </c>
      <c r="AF131" s="158">
        <f t="shared" si="87"/>
        <v>0</v>
      </c>
      <c r="AG131" s="158">
        <f t="shared" si="87"/>
        <v>0</v>
      </c>
      <c r="AH131" s="158">
        <f t="shared" si="87"/>
        <v>0</v>
      </c>
      <c r="AI131" s="158">
        <f t="shared" si="87"/>
        <v>0</v>
      </c>
      <c r="AJ131" s="158">
        <f t="shared" si="87"/>
        <v>0</v>
      </c>
      <c r="AK131" s="158">
        <f t="shared" si="87"/>
        <v>0</v>
      </c>
      <c r="AL131" s="158">
        <f t="shared" si="87"/>
        <v>0</v>
      </c>
      <c r="AM131" s="158">
        <f t="shared" si="87"/>
        <v>0</v>
      </c>
      <c r="AN131" s="158">
        <f t="shared" si="87"/>
        <v>0</v>
      </c>
      <c r="AO131" s="159">
        <f t="shared" si="87"/>
        <v>0</v>
      </c>
      <c r="AP131" s="158">
        <f t="shared" si="87"/>
        <v>0</v>
      </c>
      <c r="AQ131" s="158">
        <f t="shared" si="87"/>
        <v>0</v>
      </c>
      <c r="AR131" s="158">
        <f t="shared" si="87"/>
        <v>0</v>
      </c>
      <c r="AS131" s="158">
        <f t="shared" si="87"/>
        <v>0</v>
      </c>
      <c r="AT131" s="158">
        <f t="shared" si="87"/>
        <v>0</v>
      </c>
      <c r="AU131" s="158">
        <f t="shared" si="87"/>
        <v>0</v>
      </c>
      <c r="AV131" s="158">
        <f t="shared" si="87"/>
        <v>0</v>
      </c>
      <c r="AW131" s="158">
        <f t="shared" si="87"/>
        <v>0</v>
      </c>
      <c r="AX131" s="158">
        <f t="shared" si="87"/>
        <v>0</v>
      </c>
      <c r="AY131" s="158">
        <f t="shared" si="87"/>
        <v>0</v>
      </c>
      <c r="AZ131" s="158">
        <f t="shared" si="87"/>
        <v>0</v>
      </c>
      <c r="BA131" s="158">
        <f t="shared" si="87"/>
        <v>0</v>
      </c>
      <c r="BB131" s="159">
        <f t="shared" si="87"/>
        <v>0</v>
      </c>
      <c r="BC131" s="158">
        <f t="shared" si="87"/>
        <v>0</v>
      </c>
      <c r="BD131" s="158">
        <f t="shared" si="87"/>
        <v>0</v>
      </c>
      <c r="BE131" s="158">
        <f t="shared" si="87"/>
        <v>0</v>
      </c>
      <c r="BF131" s="158">
        <f t="shared" si="87"/>
        <v>0</v>
      </c>
      <c r="BG131" s="158">
        <f t="shared" si="87"/>
        <v>0</v>
      </c>
      <c r="BH131" s="158">
        <f t="shared" si="87"/>
        <v>0</v>
      </c>
      <c r="BI131" s="158">
        <f t="shared" si="87"/>
        <v>0</v>
      </c>
      <c r="BJ131" s="158">
        <f t="shared" si="87"/>
        <v>0</v>
      </c>
      <c r="BK131" s="158">
        <f t="shared" si="87"/>
        <v>0</v>
      </c>
      <c r="BL131" s="158">
        <f t="shared" si="87"/>
        <v>0</v>
      </c>
      <c r="BM131" s="158">
        <f t="shared" si="87"/>
        <v>0</v>
      </c>
      <c r="BN131" s="158">
        <f t="shared" si="87"/>
        <v>0</v>
      </c>
      <c r="BO131" s="159">
        <f t="shared" si="87"/>
        <v>0</v>
      </c>
    </row>
    <row r="132" ht="15.75" hidden="1" customHeight="1" outlineLevel="1">
      <c r="A132" s="1"/>
      <c r="B132" s="157" t="str">
        <f>Inputs!AL25</f>
        <v>Book 7</v>
      </c>
      <c r="C132" s="158">
        <f t="shared" ref="C132:BO132" si="88">IFERROR(C24-C78,"")</f>
        <v>0</v>
      </c>
      <c r="D132" s="158">
        <f t="shared" si="88"/>
        <v>0</v>
      </c>
      <c r="E132" s="158">
        <f t="shared" si="88"/>
        <v>0</v>
      </c>
      <c r="F132" s="158">
        <f t="shared" si="88"/>
        <v>0</v>
      </c>
      <c r="G132" s="158">
        <f t="shared" si="88"/>
        <v>0</v>
      </c>
      <c r="H132" s="158">
        <f t="shared" si="88"/>
        <v>0</v>
      </c>
      <c r="I132" s="158">
        <f t="shared" si="88"/>
        <v>0</v>
      </c>
      <c r="J132" s="158">
        <f t="shared" si="88"/>
        <v>0</v>
      </c>
      <c r="K132" s="158">
        <f t="shared" si="88"/>
        <v>0</v>
      </c>
      <c r="L132" s="158">
        <f t="shared" si="88"/>
        <v>0</v>
      </c>
      <c r="M132" s="158">
        <f t="shared" si="88"/>
        <v>0</v>
      </c>
      <c r="N132" s="158">
        <f t="shared" si="88"/>
        <v>0</v>
      </c>
      <c r="O132" s="159">
        <f t="shared" si="88"/>
        <v>0</v>
      </c>
      <c r="P132" s="158">
        <f t="shared" si="88"/>
        <v>0</v>
      </c>
      <c r="Q132" s="158">
        <f t="shared" si="88"/>
        <v>0</v>
      </c>
      <c r="R132" s="158">
        <f t="shared" si="88"/>
        <v>0</v>
      </c>
      <c r="S132" s="158">
        <f t="shared" si="88"/>
        <v>0</v>
      </c>
      <c r="T132" s="158">
        <f t="shared" si="88"/>
        <v>0</v>
      </c>
      <c r="U132" s="158">
        <f t="shared" si="88"/>
        <v>0</v>
      </c>
      <c r="V132" s="158">
        <f t="shared" si="88"/>
        <v>0</v>
      </c>
      <c r="W132" s="158">
        <f t="shared" si="88"/>
        <v>0</v>
      </c>
      <c r="X132" s="158">
        <f t="shared" si="88"/>
        <v>0</v>
      </c>
      <c r="Y132" s="158">
        <f t="shared" si="88"/>
        <v>0</v>
      </c>
      <c r="Z132" s="158">
        <f t="shared" si="88"/>
        <v>0</v>
      </c>
      <c r="AA132" s="158">
        <f t="shared" si="88"/>
        <v>0</v>
      </c>
      <c r="AB132" s="159">
        <f t="shared" si="88"/>
        <v>0</v>
      </c>
      <c r="AC132" s="158">
        <f t="shared" si="88"/>
        <v>0</v>
      </c>
      <c r="AD132" s="158">
        <f t="shared" si="88"/>
        <v>0</v>
      </c>
      <c r="AE132" s="158">
        <f t="shared" si="88"/>
        <v>0</v>
      </c>
      <c r="AF132" s="158">
        <f t="shared" si="88"/>
        <v>0</v>
      </c>
      <c r="AG132" s="158">
        <f t="shared" si="88"/>
        <v>0</v>
      </c>
      <c r="AH132" s="158">
        <f t="shared" si="88"/>
        <v>0</v>
      </c>
      <c r="AI132" s="158">
        <f t="shared" si="88"/>
        <v>0</v>
      </c>
      <c r="AJ132" s="158">
        <f t="shared" si="88"/>
        <v>0</v>
      </c>
      <c r="AK132" s="158">
        <f t="shared" si="88"/>
        <v>0</v>
      </c>
      <c r="AL132" s="158">
        <f t="shared" si="88"/>
        <v>0</v>
      </c>
      <c r="AM132" s="158">
        <f t="shared" si="88"/>
        <v>0</v>
      </c>
      <c r="AN132" s="158">
        <f t="shared" si="88"/>
        <v>0</v>
      </c>
      <c r="AO132" s="159">
        <f t="shared" si="88"/>
        <v>0</v>
      </c>
      <c r="AP132" s="158">
        <f t="shared" si="88"/>
        <v>0</v>
      </c>
      <c r="AQ132" s="158">
        <f t="shared" si="88"/>
        <v>0</v>
      </c>
      <c r="AR132" s="158">
        <f t="shared" si="88"/>
        <v>0</v>
      </c>
      <c r="AS132" s="158">
        <f t="shared" si="88"/>
        <v>0</v>
      </c>
      <c r="AT132" s="158">
        <f t="shared" si="88"/>
        <v>0</v>
      </c>
      <c r="AU132" s="158">
        <f t="shared" si="88"/>
        <v>0</v>
      </c>
      <c r="AV132" s="158">
        <f t="shared" si="88"/>
        <v>0</v>
      </c>
      <c r="AW132" s="158">
        <f t="shared" si="88"/>
        <v>0</v>
      </c>
      <c r="AX132" s="158">
        <f t="shared" si="88"/>
        <v>0</v>
      </c>
      <c r="AY132" s="158">
        <f t="shared" si="88"/>
        <v>0</v>
      </c>
      <c r="AZ132" s="158">
        <f t="shared" si="88"/>
        <v>0</v>
      </c>
      <c r="BA132" s="158">
        <f t="shared" si="88"/>
        <v>0</v>
      </c>
      <c r="BB132" s="159">
        <f t="shared" si="88"/>
        <v>0</v>
      </c>
      <c r="BC132" s="158">
        <f t="shared" si="88"/>
        <v>0</v>
      </c>
      <c r="BD132" s="158">
        <f t="shared" si="88"/>
        <v>0</v>
      </c>
      <c r="BE132" s="158">
        <f t="shared" si="88"/>
        <v>0</v>
      </c>
      <c r="BF132" s="158">
        <f t="shared" si="88"/>
        <v>0</v>
      </c>
      <c r="BG132" s="158">
        <f t="shared" si="88"/>
        <v>0</v>
      </c>
      <c r="BH132" s="158">
        <f t="shared" si="88"/>
        <v>0</v>
      </c>
      <c r="BI132" s="158">
        <f t="shared" si="88"/>
        <v>0</v>
      </c>
      <c r="BJ132" s="158">
        <f t="shared" si="88"/>
        <v>0</v>
      </c>
      <c r="BK132" s="158">
        <f t="shared" si="88"/>
        <v>0</v>
      </c>
      <c r="BL132" s="158">
        <f t="shared" si="88"/>
        <v>0</v>
      </c>
      <c r="BM132" s="158">
        <f t="shared" si="88"/>
        <v>0</v>
      </c>
      <c r="BN132" s="158">
        <f t="shared" si="88"/>
        <v>0</v>
      </c>
      <c r="BO132" s="159">
        <f t="shared" si="88"/>
        <v>0</v>
      </c>
    </row>
    <row r="133" ht="15.75" hidden="1" customHeight="1" outlineLevel="1">
      <c r="A133" s="1"/>
      <c r="B133" s="157" t="str">
        <f>Inputs!AL26</f>
        <v>Book 8</v>
      </c>
      <c r="C133" s="158">
        <f t="shared" ref="C133:BO133" si="89">IFERROR(C25-C79,"")</f>
        <v>0</v>
      </c>
      <c r="D133" s="158">
        <f t="shared" si="89"/>
        <v>0</v>
      </c>
      <c r="E133" s="158">
        <f t="shared" si="89"/>
        <v>0</v>
      </c>
      <c r="F133" s="158">
        <f t="shared" si="89"/>
        <v>0</v>
      </c>
      <c r="G133" s="158">
        <f t="shared" si="89"/>
        <v>0</v>
      </c>
      <c r="H133" s="158">
        <f t="shared" si="89"/>
        <v>0</v>
      </c>
      <c r="I133" s="158">
        <f t="shared" si="89"/>
        <v>0</v>
      </c>
      <c r="J133" s="158">
        <f t="shared" si="89"/>
        <v>0</v>
      </c>
      <c r="K133" s="158">
        <f t="shared" si="89"/>
        <v>0</v>
      </c>
      <c r="L133" s="158">
        <f t="shared" si="89"/>
        <v>0</v>
      </c>
      <c r="M133" s="158">
        <f t="shared" si="89"/>
        <v>0</v>
      </c>
      <c r="N133" s="158">
        <f t="shared" si="89"/>
        <v>0</v>
      </c>
      <c r="O133" s="159">
        <f t="shared" si="89"/>
        <v>0</v>
      </c>
      <c r="P133" s="158">
        <f t="shared" si="89"/>
        <v>0</v>
      </c>
      <c r="Q133" s="158">
        <f t="shared" si="89"/>
        <v>0</v>
      </c>
      <c r="R133" s="158">
        <f t="shared" si="89"/>
        <v>0</v>
      </c>
      <c r="S133" s="158">
        <f t="shared" si="89"/>
        <v>0</v>
      </c>
      <c r="T133" s="158">
        <f t="shared" si="89"/>
        <v>0</v>
      </c>
      <c r="U133" s="158">
        <f t="shared" si="89"/>
        <v>0</v>
      </c>
      <c r="V133" s="158">
        <f t="shared" si="89"/>
        <v>0</v>
      </c>
      <c r="W133" s="158">
        <f t="shared" si="89"/>
        <v>0</v>
      </c>
      <c r="X133" s="158">
        <f t="shared" si="89"/>
        <v>0</v>
      </c>
      <c r="Y133" s="158">
        <f t="shared" si="89"/>
        <v>0</v>
      </c>
      <c r="Z133" s="158">
        <f t="shared" si="89"/>
        <v>0</v>
      </c>
      <c r="AA133" s="158">
        <f t="shared" si="89"/>
        <v>0</v>
      </c>
      <c r="AB133" s="159">
        <f t="shared" si="89"/>
        <v>0</v>
      </c>
      <c r="AC133" s="158">
        <f t="shared" si="89"/>
        <v>0</v>
      </c>
      <c r="AD133" s="158">
        <f t="shared" si="89"/>
        <v>0</v>
      </c>
      <c r="AE133" s="158">
        <f t="shared" si="89"/>
        <v>0</v>
      </c>
      <c r="AF133" s="158">
        <f t="shared" si="89"/>
        <v>0</v>
      </c>
      <c r="AG133" s="158">
        <f t="shared" si="89"/>
        <v>0</v>
      </c>
      <c r="AH133" s="158">
        <f t="shared" si="89"/>
        <v>0</v>
      </c>
      <c r="AI133" s="158">
        <f t="shared" si="89"/>
        <v>0</v>
      </c>
      <c r="AJ133" s="158">
        <f t="shared" si="89"/>
        <v>0</v>
      </c>
      <c r="AK133" s="158">
        <f t="shared" si="89"/>
        <v>0</v>
      </c>
      <c r="AL133" s="158">
        <f t="shared" si="89"/>
        <v>0</v>
      </c>
      <c r="AM133" s="158">
        <f t="shared" si="89"/>
        <v>0</v>
      </c>
      <c r="AN133" s="158">
        <f t="shared" si="89"/>
        <v>0</v>
      </c>
      <c r="AO133" s="159">
        <f t="shared" si="89"/>
        <v>0</v>
      </c>
      <c r="AP133" s="158">
        <f t="shared" si="89"/>
        <v>0</v>
      </c>
      <c r="AQ133" s="158">
        <f t="shared" si="89"/>
        <v>0</v>
      </c>
      <c r="AR133" s="158">
        <f t="shared" si="89"/>
        <v>0</v>
      </c>
      <c r="AS133" s="158">
        <f t="shared" si="89"/>
        <v>0</v>
      </c>
      <c r="AT133" s="158">
        <f t="shared" si="89"/>
        <v>0</v>
      </c>
      <c r="AU133" s="158">
        <f t="shared" si="89"/>
        <v>0</v>
      </c>
      <c r="AV133" s="158">
        <f t="shared" si="89"/>
        <v>0</v>
      </c>
      <c r="AW133" s="158">
        <f t="shared" si="89"/>
        <v>0</v>
      </c>
      <c r="AX133" s="158">
        <f t="shared" si="89"/>
        <v>0</v>
      </c>
      <c r="AY133" s="158">
        <f t="shared" si="89"/>
        <v>0</v>
      </c>
      <c r="AZ133" s="158">
        <f t="shared" si="89"/>
        <v>0</v>
      </c>
      <c r="BA133" s="158">
        <f t="shared" si="89"/>
        <v>0</v>
      </c>
      <c r="BB133" s="159">
        <f t="shared" si="89"/>
        <v>0</v>
      </c>
      <c r="BC133" s="158">
        <f t="shared" si="89"/>
        <v>0</v>
      </c>
      <c r="BD133" s="158">
        <f t="shared" si="89"/>
        <v>0</v>
      </c>
      <c r="BE133" s="158">
        <f t="shared" si="89"/>
        <v>0</v>
      </c>
      <c r="BF133" s="158">
        <f t="shared" si="89"/>
        <v>0</v>
      </c>
      <c r="BG133" s="158">
        <f t="shared" si="89"/>
        <v>0</v>
      </c>
      <c r="BH133" s="158">
        <f t="shared" si="89"/>
        <v>0</v>
      </c>
      <c r="BI133" s="158">
        <f t="shared" si="89"/>
        <v>0</v>
      </c>
      <c r="BJ133" s="158">
        <f t="shared" si="89"/>
        <v>0</v>
      </c>
      <c r="BK133" s="158">
        <f t="shared" si="89"/>
        <v>0</v>
      </c>
      <c r="BL133" s="158">
        <f t="shared" si="89"/>
        <v>0</v>
      </c>
      <c r="BM133" s="158">
        <f t="shared" si="89"/>
        <v>0</v>
      </c>
      <c r="BN133" s="158">
        <f t="shared" si="89"/>
        <v>0</v>
      </c>
      <c r="BO133" s="159">
        <f t="shared" si="89"/>
        <v>0</v>
      </c>
    </row>
    <row r="134" ht="15.75" hidden="1" customHeight="1" outlineLevel="1">
      <c r="A134" s="1"/>
      <c r="B134" s="157" t="str">
        <f>Inputs!AL27</f>
        <v>Book 9</v>
      </c>
      <c r="C134" s="158">
        <f t="shared" ref="C134:BO134" si="90">IFERROR(C26-C80,"")</f>
        <v>0</v>
      </c>
      <c r="D134" s="158">
        <f t="shared" si="90"/>
        <v>0</v>
      </c>
      <c r="E134" s="158">
        <f t="shared" si="90"/>
        <v>0</v>
      </c>
      <c r="F134" s="158">
        <f t="shared" si="90"/>
        <v>0</v>
      </c>
      <c r="G134" s="158">
        <f t="shared" si="90"/>
        <v>0</v>
      </c>
      <c r="H134" s="158">
        <f t="shared" si="90"/>
        <v>0</v>
      </c>
      <c r="I134" s="158">
        <f t="shared" si="90"/>
        <v>0</v>
      </c>
      <c r="J134" s="158">
        <f t="shared" si="90"/>
        <v>0</v>
      </c>
      <c r="K134" s="158">
        <f t="shared" si="90"/>
        <v>0</v>
      </c>
      <c r="L134" s="158">
        <f t="shared" si="90"/>
        <v>0</v>
      </c>
      <c r="M134" s="158">
        <f t="shared" si="90"/>
        <v>0</v>
      </c>
      <c r="N134" s="158">
        <f t="shared" si="90"/>
        <v>0</v>
      </c>
      <c r="O134" s="159">
        <f t="shared" si="90"/>
        <v>0</v>
      </c>
      <c r="P134" s="158">
        <f t="shared" si="90"/>
        <v>0</v>
      </c>
      <c r="Q134" s="158">
        <f t="shared" si="90"/>
        <v>0</v>
      </c>
      <c r="R134" s="158">
        <f t="shared" si="90"/>
        <v>0</v>
      </c>
      <c r="S134" s="158">
        <f t="shared" si="90"/>
        <v>0</v>
      </c>
      <c r="T134" s="158">
        <f t="shared" si="90"/>
        <v>0</v>
      </c>
      <c r="U134" s="158">
        <f t="shared" si="90"/>
        <v>0</v>
      </c>
      <c r="V134" s="158">
        <f t="shared" si="90"/>
        <v>0</v>
      </c>
      <c r="W134" s="158">
        <f t="shared" si="90"/>
        <v>0</v>
      </c>
      <c r="X134" s="158">
        <f t="shared" si="90"/>
        <v>0</v>
      </c>
      <c r="Y134" s="158">
        <f t="shared" si="90"/>
        <v>0</v>
      </c>
      <c r="Z134" s="158">
        <f t="shared" si="90"/>
        <v>0</v>
      </c>
      <c r="AA134" s="158">
        <f t="shared" si="90"/>
        <v>0</v>
      </c>
      <c r="AB134" s="159">
        <f t="shared" si="90"/>
        <v>0</v>
      </c>
      <c r="AC134" s="158">
        <f t="shared" si="90"/>
        <v>0</v>
      </c>
      <c r="AD134" s="158">
        <f t="shared" si="90"/>
        <v>0</v>
      </c>
      <c r="AE134" s="158">
        <f t="shared" si="90"/>
        <v>0</v>
      </c>
      <c r="AF134" s="158">
        <f t="shared" si="90"/>
        <v>0</v>
      </c>
      <c r="AG134" s="158">
        <f t="shared" si="90"/>
        <v>0</v>
      </c>
      <c r="AH134" s="158">
        <f t="shared" si="90"/>
        <v>0</v>
      </c>
      <c r="AI134" s="158">
        <f t="shared" si="90"/>
        <v>0</v>
      </c>
      <c r="AJ134" s="158">
        <f t="shared" si="90"/>
        <v>0</v>
      </c>
      <c r="AK134" s="158">
        <f t="shared" si="90"/>
        <v>0</v>
      </c>
      <c r="AL134" s="158">
        <f t="shared" si="90"/>
        <v>0</v>
      </c>
      <c r="AM134" s="158">
        <f t="shared" si="90"/>
        <v>0</v>
      </c>
      <c r="AN134" s="158">
        <f t="shared" si="90"/>
        <v>0</v>
      </c>
      <c r="AO134" s="159">
        <f t="shared" si="90"/>
        <v>0</v>
      </c>
      <c r="AP134" s="158">
        <f t="shared" si="90"/>
        <v>0</v>
      </c>
      <c r="AQ134" s="158">
        <f t="shared" si="90"/>
        <v>0</v>
      </c>
      <c r="AR134" s="158">
        <f t="shared" si="90"/>
        <v>0</v>
      </c>
      <c r="AS134" s="158">
        <f t="shared" si="90"/>
        <v>0</v>
      </c>
      <c r="AT134" s="158">
        <f t="shared" si="90"/>
        <v>0</v>
      </c>
      <c r="AU134" s="158">
        <f t="shared" si="90"/>
        <v>0</v>
      </c>
      <c r="AV134" s="158">
        <f t="shared" si="90"/>
        <v>0</v>
      </c>
      <c r="AW134" s="158">
        <f t="shared" si="90"/>
        <v>0</v>
      </c>
      <c r="AX134" s="158">
        <f t="shared" si="90"/>
        <v>0</v>
      </c>
      <c r="AY134" s="158">
        <f t="shared" si="90"/>
        <v>0</v>
      </c>
      <c r="AZ134" s="158">
        <f t="shared" si="90"/>
        <v>0</v>
      </c>
      <c r="BA134" s="158">
        <f t="shared" si="90"/>
        <v>0</v>
      </c>
      <c r="BB134" s="159">
        <f t="shared" si="90"/>
        <v>0</v>
      </c>
      <c r="BC134" s="158">
        <f t="shared" si="90"/>
        <v>0</v>
      </c>
      <c r="BD134" s="158">
        <f t="shared" si="90"/>
        <v>0</v>
      </c>
      <c r="BE134" s="158">
        <f t="shared" si="90"/>
        <v>0</v>
      </c>
      <c r="BF134" s="158">
        <f t="shared" si="90"/>
        <v>0</v>
      </c>
      <c r="BG134" s="158">
        <f t="shared" si="90"/>
        <v>0</v>
      </c>
      <c r="BH134" s="158">
        <f t="shared" si="90"/>
        <v>0</v>
      </c>
      <c r="BI134" s="158">
        <f t="shared" si="90"/>
        <v>0</v>
      </c>
      <c r="BJ134" s="158">
        <f t="shared" si="90"/>
        <v>0</v>
      </c>
      <c r="BK134" s="158">
        <f t="shared" si="90"/>
        <v>0</v>
      </c>
      <c r="BL134" s="158">
        <f t="shared" si="90"/>
        <v>0</v>
      </c>
      <c r="BM134" s="158">
        <f t="shared" si="90"/>
        <v>0</v>
      </c>
      <c r="BN134" s="158">
        <f t="shared" si="90"/>
        <v>0</v>
      </c>
      <c r="BO134" s="159">
        <f t="shared" si="90"/>
        <v>0</v>
      </c>
    </row>
    <row r="135" ht="15.75" hidden="1" customHeight="1" outlineLevel="1">
      <c r="A135" s="1"/>
      <c r="B135" s="157" t="str">
        <f>Inputs!AL28</f>
        <v>Book 10</v>
      </c>
      <c r="C135" s="158">
        <f t="shared" ref="C135:BO135" si="91">IFERROR(C27-C81,"")</f>
        <v>0</v>
      </c>
      <c r="D135" s="158">
        <f t="shared" si="91"/>
        <v>0</v>
      </c>
      <c r="E135" s="158">
        <f t="shared" si="91"/>
        <v>0</v>
      </c>
      <c r="F135" s="158">
        <f t="shared" si="91"/>
        <v>0</v>
      </c>
      <c r="G135" s="158">
        <f t="shared" si="91"/>
        <v>0</v>
      </c>
      <c r="H135" s="158">
        <f t="shared" si="91"/>
        <v>0</v>
      </c>
      <c r="I135" s="158">
        <f t="shared" si="91"/>
        <v>0</v>
      </c>
      <c r="J135" s="158">
        <f t="shared" si="91"/>
        <v>0</v>
      </c>
      <c r="K135" s="158">
        <f t="shared" si="91"/>
        <v>0</v>
      </c>
      <c r="L135" s="158">
        <f t="shared" si="91"/>
        <v>0</v>
      </c>
      <c r="M135" s="158">
        <f t="shared" si="91"/>
        <v>0</v>
      </c>
      <c r="N135" s="158">
        <f t="shared" si="91"/>
        <v>0</v>
      </c>
      <c r="O135" s="159">
        <f t="shared" si="91"/>
        <v>0</v>
      </c>
      <c r="P135" s="158">
        <f t="shared" si="91"/>
        <v>0</v>
      </c>
      <c r="Q135" s="158">
        <f t="shared" si="91"/>
        <v>0</v>
      </c>
      <c r="R135" s="158">
        <f t="shared" si="91"/>
        <v>0</v>
      </c>
      <c r="S135" s="158">
        <f t="shared" si="91"/>
        <v>0</v>
      </c>
      <c r="T135" s="158">
        <f t="shared" si="91"/>
        <v>0</v>
      </c>
      <c r="U135" s="158">
        <f t="shared" si="91"/>
        <v>0</v>
      </c>
      <c r="V135" s="158">
        <f t="shared" si="91"/>
        <v>0</v>
      </c>
      <c r="W135" s="158">
        <f t="shared" si="91"/>
        <v>0</v>
      </c>
      <c r="X135" s="158">
        <f t="shared" si="91"/>
        <v>0</v>
      </c>
      <c r="Y135" s="158">
        <f t="shared" si="91"/>
        <v>0</v>
      </c>
      <c r="Z135" s="158">
        <f t="shared" si="91"/>
        <v>0</v>
      </c>
      <c r="AA135" s="158">
        <f t="shared" si="91"/>
        <v>0</v>
      </c>
      <c r="AB135" s="159">
        <f t="shared" si="91"/>
        <v>0</v>
      </c>
      <c r="AC135" s="158">
        <f t="shared" si="91"/>
        <v>0</v>
      </c>
      <c r="AD135" s="158">
        <f t="shared" si="91"/>
        <v>0</v>
      </c>
      <c r="AE135" s="158">
        <f t="shared" si="91"/>
        <v>0</v>
      </c>
      <c r="AF135" s="158">
        <f t="shared" si="91"/>
        <v>0</v>
      </c>
      <c r="AG135" s="158">
        <f t="shared" si="91"/>
        <v>0</v>
      </c>
      <c r="AH135" s="158">
        <f t="shared" si="91"/>
        <v>0</v>
      </c>
      <c r="AI135" s="158">
        <f t="shared" si="91"/>
        <v>0</v>
      </c>
      <c r="AJ135" s="158">
        <f t="shared" si="91"/>
        <v>0</v>
      </c>
      <c r="AK135" s="158">
        <f t="shared" si="91"/>
        <v>0</v>
      </c>
      <c r="AL135" s="158">
        <f t="shared" si="91"/>
        <v>0</v>
      </c>
      <c r="AM135" s="158">
        <f t="shared" si="91"/>
        <v>0</v>
      </c>
      <c r="AN135" s="158">
        <f t="shared" si="91"/>
        <v>0</v>
      </c>
      <c r="AO135" s="159">
        <f t="shared" si="91"/>
        <v>0</v>
      </c>
      <c r="AP135" s="158">
        <f t="shared" si="91"/>
        <v>0</v>
      </c>
      <c r="AQ135" s="158">
        <f t="shared" si="91"/>
        <v>0</v>
      </c>
      <c r="AR135" s="158">
        <f t="shared" si="91"/>
        <v>0</v>
      </c>
      <c r="AS135" s="158">
        <f t="shared" si="91"/>
        <v>0</v>
      </c>
      <c r="AT135" s="158">
        <f t="shared" si="91"/>
        <v>0</v>
      </c>
      <c r="AU135" s="158">
        <f t="shared" si="91"/>
        <v>0</v>
      </c>
      <c r="AV135" s="158">
        <f t="shared" si="91"/>
        <v>0</v>
      </c>
      <c r="AW135" s="158">
        <f t="shared" si="91"/>
        <v>0</v>
      </c>
      <c r="AX135" s="158">
        <f t="shared" si="91"/>
        <v>0</v>
      </c>
      <c r="AY135" s="158">
        <f t="shared" si="91"/>
        <v>0</v>
      </c>
      <c r="AZ135" s="158">
        <f t="shared" si="91"/>
        <v>0</v>
      </c>
      <c r="BA135" s="158">
        <f t="shared" si="91"/>
        <v>0</v>
      </c>
      <c r="BB135" s="159">
        <f t="shared" si="91"/>
        <v>0</v>
      </c>
      <c r="BC135" s="158">
        <f t="shared" si="91"/>
        <v>0</v>
      </c>
      <c r="BD135" s="158">
        <f t="shared" si="91"/>
        <v>0</v>
      </c>
      <c r="BE135" s="158">
        <f t="shared" si="91"/>
        <v>0</v>
      </c>
      <c r="BF135" s="158">
        <f t="shared" si="91"/>
        <v>0</v>
      </c>
      <c r="BG135" s="158">
        <f t="shared" si="91"/>
        <v>0</v>
      </c>
      <c r="BH135" s="158">
        <f t="shared" si="91"/>
        <v>0</v>
      </c>
      <c r="BI135" s="158">
        <f t="shared" si="91"/>
        <v>0</v>
      </c>
      <c r="BJ135" s="158">
        <f t="shared" si="91"/>
        <v>0</v>
      </c>
      <c r="BK135" s="158">
        <f t="shared" si="91"/>
        <v>0</v>
      </c>
      <c r="BL135" s="158">
        <f t="shared" si="91"/>
        <v>0</v>
      </c>
      <c r="BM135" s="158">
        <f t="shared" si="91"/>
        <v>0</v>
      </c>
      <c r="BN135" s="158">
        <f t="shared" si="91"/>
        <v>0</v>
      </c>
      <c r="BO135" s="159">
        <f t="shared" si="91"/>
        <v>0</v>
      </c>
    </row>
    <row r="136" ht="15.75" hidden="1" customHeight="1" outlineLevel="1">
      <c r="A136" s="1"/>
      <c r="B136" s="157" t="str">
        <f>Inputs!AL29</f>
        <v>Book 11</v>
      </c>
      <c r="C136" s="158">
        <f t="shared" ref="C136:BO136" si="92">IFERROR(C28-C82,"")</f>
        <v>0</v>
      </c>
      <c r="D136" s="158">
        <f t="shared" si="92"/>
        <v>0</v>
      </c>
      <c r="E136" s="158">
        <f t="shared" si="92"/>
        <v>0</v>
      </c>
      <c r="F136" s="158">
        <f t="shared" si="92"/>
        <v>0</v>
      </c>
      <c r="G136" s="158">
        <f t="shared" si="92"/>
        <v>0</v>
      </c>
      <c r="H136" s="158">
        <f t="shared" si="92"/>
        <v>0</v>
      </c>
      <c r="I136" s="158">
        <f t="shared" si="92"/>
        <v>0</v>
      </c>
      <c r="J136" s="158">
        <f t="shared" si="92"/>
        <v>0</v>
      </c>
      <c r="K136" s="158">
        <f t="shared" si="92"/>
        <v>0</v>
      </c>
      <c r="L136" s="158">
        <f t="shared" si="92"/>
        <v>0</v>
      </c>
      <c r="M136" s="158">
        <f t="shared" si="92"/>
        <v>0</v>
      </c>
      <c r="N136" s="158">
        <f t="shared" si="92"/>
        <v>0</v>
      </c>
      <c r="O136" s="159">
        <f t="shared" si="92"/>
        <v>0</v>
      </c>
      <c r="P136" s="158">
        <f t="shared" si="92"/>
        <v>0</v>
      </c>
      <c r="Q136" s="158">
        <f t="shared" si="92"/>
        <v>0</v>
      </c>
      <c r="R136" s="158">
        <f t="shared" si="92"/>
        <v>0</v>
      </c>
      <c r="S136" s="158">
        <f t="shared" si="92"/>
        <v>0</v>
      </c>
      <c r="T136" s="158">
        <f t="shared" si="92"/>
        <v>0</v>
      </c>
      <c r="U136" s="158">
        <f t="shared" si="92"/>
        <v>0</v>
      </c>
      <c r="V136" s="158">
        <f t="shared" si="92"/>
        <v>0</v>
      </c>
      <c r="W136" s="158">
        <f t="shared" si="92"/>
        <v>0</v>
      </c>
      <c r="X136" s="158">
        <f t="shared" si="92"/>
        <v>0</v>
      </c>
      <c r="Y136" s="158">
        <f t="shared" si="92"/>
        <v>0</v>
      </c>
      <c r="Z136" s="158">
        <f t="shared" si="92"/>
        <v>0</v>
      </c>
      <c r="AA136" s="158">
        <f t="shared" si="92"/>
        <v>0</v>
      </c>
      <c r="AB136" s="159">
        <f t="shared" si="92"/>
        <v>0</v>
      </c>
      <c r="AC136" s="158">
        <f t="shared" si="92"/>
        <v>0</v>
      </c>
      <c r="AD136" s="158">
        <f t="shared" si="92"/>
        <v>0</v>
      </c>
      <c r="AE136" s="158">
        <f t="shared" si="92"/>
        <v>0</v>
      </c>
      <c r="AF136" s="158">
        <f t="shared" si="92"/>
        <v>0</v>
      </c>
      <c r="AG136" s="158">
        <f t="shared" si="92"/>
        <v>0</v>
      </c>
      <c r="AH136" s="158">
        <f t="shared" si="92"/>
        <v>0</v>
      </c>
      <c r="AI136" s="158">
        <f t="shared" si="92"/>
        <v>0</v>
      </c>
      <c r="AJ136" s="158">
        <f t="shared" si="92"/>
        <v>0</v>
      </c>
      <c r="AK136" s="158">
        <f t="shared" si="92"/>
        <v>0</v>
      </c>
      <c r="AL136" s="158">
        <f t="shared" si="92"/>
        <v>0</v>
      </c>
      <c r="AM136" s="158">
        <f t="shared" si="92"/>
        <v>0</v>
      </c>
      <c r="AN136" s="158">
        <f t="shared" si="92"/>
        <v>0</v>
      </c>
      <c r="AO136" s="159">
        <f t="shared" si="92"/>
        <v>0</v>
      </c>
      <c r="AP136" s="158">
        <f t="shared" si="92"/>
        <v>0</v>
      </c>
      <c r="AQ136" s="158">
        <f t="shared" si="92"/>
        <v>0</v>
      </c>
      <c r="AR136" s="158">
        <f t="shared" si="92"/>
        <v>0</v>
      </c>
      <c r="AS136" s="158">
        <f t="shared" si="92"/>
        <v>0</v>
      </c>
      <c r="AT136" s="158">
        <f t="shared" si="92"/>
        <v>0</v>
      </c>
      <c r="AU136" s="158">
        <f t="shared" si="92"/>
        <v>0</v>
      </c>
      <c r="AV136" s="158">
        <f t="shared" si="92"/>
        <v>0</v>
      </c>
      <c r="AW136" s="158">
        <f t="shared" si="92"/>
        <v>0</v>
      </c>
      <c r="AX136" s="158">
        <f t="shared" si="92"/>
        <v>0</v>
      </c>
      <c r="AY136" s="158">
        <f t="shared" si="92"/>
        <v>0</v>
      </c>
      <c r="AZ136" s="158">
        <f t="shared" si="92"/>
        <v>0</v>
      </c>
      <c r="BA136" s="158">
        <f t="shared" si="92"/>
        <v>0</v>
      </c>
      <c r="BB136" s="159">
        <f t="shared" si="92"/>
        <v>0</v>
      </c>
      <c r="BC136" s="158">
        <f t="shared" si="92"/>
        <v>0</v>
      </c>
      <c r="BD136" s="158">
        <f t="shared" si="92"/>
        <v>0</v>
      </c>
      <c r="BE136" s="158">
        <f t="shared" si="92"/>
        <v>0</v>
      </c>
      <c r="BF136" s="158">
        <f t="shared" si="92"/>
        <v>0</v>
      </c>
      <c r="BG136" s="158">
        <f t="shared" si="92"/>
        <v>0</v>
      </c>
      <c r="BH136" s="158">
        <f t="shared" si="92"/>
        <v>0</v>
      </c>
      <c r="BI136" s="158">
        <f t="shared" si="92"/>
        <v>0</v>
      </c>
      <c r="BJ136" s="158">
        <f t="shared" si="92"/>
        <v>0</v>
      </c>
      <c r="BK136" s="158">
        <f t="shared" si="92"/>
        <v>0</v>
      </c>
      <c r="BL136" s="158">
        <f t="shared" si="92"/>
        <v>0</v>
      </c>
      <c r="BM136" s="158">
        <f t="shared" si="92"/>
        <v>0</v>
      </c>
      <c r="BN136" s="158">
        <f t="shared" si="92"/>
        <v>0</v>
      </c>
      <c r="BO136" s="159">
        <f t="shared" si="92"/>
        <v>0</v>
      </c>
    </row>
    <row r="137" ht="15.75" hidden="1" customHeight="1" outlineLevel="1">
      <c r="A137" s="1"/>
      <c r="B137" s="157" t="str">
        <f>Inputs!AL30</f>
        <v>Book 12</v>
      </c>
      <c r="C137" s="158">
        <f t="shared" ref="C137:BO137" si="93">IFERROR(C29-C83,"")</f>
        <v>0</v>
      </c>
      <c r="D137" s="158">
        <f t="shared" si="93"/>
        <v>0</v>
      </c>
      <c r="E137" s="158">
        <f t="shared" si="93"/>
        <v>0</v>
      </c>
      <c r="F137" s="158">
        <f t="shared" si="93"/>
        <v>0</v>
      </c>
      <c r="G137" s="158">
        <f t="shared" si="93"/>
        <v>0</v>
      </c>
      <c r="H137" s="158">
        <f t="shared" si="93"/>
        <v>0</v>
      </c>
      <c r="I137" s="158">
        <f t="shared" si="93"/>
        <v>0</v>
      </c>
      <c r="J137" s="158">
        <f t="shared" si="93"/>
        <v>0</v>
      </c>
      <c r="K137" s="158">
        <f t="shared" si="93"/>
        <v>0</v>
      </c>
      <c r="L137" s="158">
        <f t="shared" si="93"/>
        <v>0</v>
      </c>
      <c r="M137" s="158">
        <f t="shared" si="93"/>
        <v>0</v>
      </c>
      <c r="N137" s="158">
        <f t="shared" si="93"/>
        <v>0</v>
      </c>
      <c r="O137" s="159">
        <f t="shared" si="93"/>
        <v>0</v>
      </c>
      <c r="P137" s="158">
        <f t="shared" si="93"/>
        <v>0</v>
      </c>
      <c r="Q137" s="158">
        <f t="shared" si="93"/>
        <v>0</v>
      </c>
      <c r="R137" s="158">
        <f t="shared" si="93"/>
        <v>0</v>
      </c>
      <c r="S137" s="158">
        <f t="shared" si="93"/>
        <v>0</v>
      </c>
      <c r="T137" s="158">
        <f t="shared" si="93"/>
        <v>0</v>
      </c>
      <c r="U137" s="158">
        <f t="shared" si="93"/>
        <v>0</v>
      </c>
      <c r="V137" s="158">
        <f t="shared" si="93"/>
        <v>0</v>
      </c>
      <c r="W137" s="158">
        <f t="shared" si="93"/>
        <v>0</v>
      </c>
      <c r="X137" s="158">
        <f t="shared" si="93"/>
        <v>0</v>
      </c>
      <c r="Y137" s="158">
        <f t="shared" si="93"/>
        <v>0</v>
      </c>
      <c r="Z137" s="158">
        <f t="shared" si="93"/>
        <v>0</v>
      </c>
      <c r="AA137" s="158">
        <f t="shared" si="93"/>
        <v>0</v>
      </c>
      <c r="AB137" s="159">
        <f t="shared" si="93"/>
        <v>0</v>
      </c>
      <c r="AC137" s="158">
        <f t="shared" si="93"/>
        <v>0</v>
      </c>
      <c r="AD137" s="158">
        <f t="shared" si="93"/>
        <v>0</v>
      </c>
      <c r="AE137" s="158">
        <f t="shared" si="93"/>
        <v>0</v>
      </c>
      <c r="AF137" s="158">
        <f t="shared" si="93"/>
        <v>0</v>
      </c>
      <c r="AG137" s="158">
        <f t="shared" si="93"/>
        <v>0</v>
      </c>
      <c r="AH137" s="158">
        <f t="shared" si="93"/>
        <v>0</v>
      </c>
      <c r="AI137" s="158">
        <f t="shared" si="93"/>
        <v>0</v>
      </c>
      <c r="AJ137" s="158">
        <f t="shared" si="93"/>
        <v>0</v>
      </c>
      <c r="AK137" s="158">
        <f t="shared" si="93"/>
        <v>0</v>
      </c>
      <c r="AL137" s="158">
        <f t="shared" si="93"/>
        <v>0</v>
      </c>
      <c r="AM137" s="158">
        <f t="shared" si="93"/>
        <v>0</v>
      </c>
      <c r="AN137" s="158">
        <f t="shared" si="93"/>
        <v>0</v>
      </c>
      <c r="AO137" s="159">
        <f t="shared" si="93"/>
        <v>0</v>
      </c>
      <c r="AP137" s="158">
        <f t="shared" si="93"/>
        <v>0</v>
      </c>
      <c r="AQ137" s="158">
        <f t="shared" si="93"/>
        <v>0</v>
      </c>
      <c r="AR137" s="158">
        <f t="shared" si="93"/>
        <v>0</v>
      </c>
      <c r="AS137" s="158">
        <f t="shared" si="93"/>
        <v>0</v>
      </c>
      <c r="AT137" s="158">
        <f t="shared" si="93"/>
        <v>0</v>
      </c>
      <c r="AU137" s="158">
        <f t="shared" si="93"/>
        <v>0</v>
      </c>
      <c r="AV137" s="158">
        <f t="shared" si="93"/>
        <v>0</v>
      </c>
      <c r="AW137" s="158">
        <f t="shared" si="93"/>
        <v>0</v>
      </c>
      <c r="AX137" s="158">
        <f t="shared" si="93"/>
        <v>0</v>
      </c>
      <c r="AY137" s="158">
        <f t="shared" si="93"/>
        <v>0</v>
      </c>
      <c r="AZ137" s="158">
        <f t="shared" si="93"/>
        <v>0</v>
      </c>
      <c r="BA137" s="158">
        <f t="shared" si="93"/>
        <v>0</v>
      </c>
      <c r="BB137" s="159">
        <f t="shared" si="93"/>
        <v>0</v>
      </c>
      <c r="BC137" s="158">
        <f t="shared" si="93"/>
        <v>0</v>
      </c>
      <c r="BD137" s="158">
        <f t="shared" si="93"/>
        <v>0</v>
      </c>
      <c r="BE137" s="158">
        <f t="shared" si="93"/>
        <v>0</v>
      </c>
      <c r="BF137" s="158">
        <f t="shared" si="93"/>
        <v>0</v>
      </c>
      <c r="BG137" s="158">
        <f t="shared" si="93"/>
        <v>0</v>
      </c>
      <c r="BH137" s="158">
        <f t="shared" si="93"/>
        <v>0</v>
      </c>
      <c r="BI137" s="158">
        <f t="shared" si="93"/>
        <v>0</v>
      </c>
      <c r="BJ137" s="158">
        <f t="shared" si="93"/>
        <v>0</v>
      </c>
      <c r="BK137" s="158">
        <f t="shared" si="93"/>
        <v>0</v>
      </c>
      <c r="BL137" s="158">
        <f t="shared" si="93"/>
        <v>0</v>
      </c>
      <c r="BM137" s="158">
        <f t="shared" si="93"/>
        <v>0</v>
      </c>
      <c r="BN137" s="158">
        <f t="shared" si="93"/>
        <v>0</v>
      </c>
      <c r="BO137" s="159">
        <f t="shared" si="93"/>
        <v>0</v>
      </c>
    </row>
    <row r="138" ht="15.75" hidden="1" customHeight="1" outlineLevel="1">
      <c r="A138" s="1"/>
      <c r="B138" s="157" t="str">
        <f>Inputs!AL31</f>
        <v>Book 13</v>
      </c>
      <c r="C138" s="158">
        <f t="shared" ref="C138:BO138" si="94">IFERROR(C30-C84,"")</f>
        <v>0</v>
      </c>
      <c r="D138" s="158">
        <f t="shared" si="94"/>
        <v>0</v>
      </c>
      <c r="E138" s="158">
        <f t="shared" si="94"/>
        <v>0</v>
      </c>
      <c r="F138" s="158">
        <f t="shared" si="94"/>
        <v>0</v>
      </c>
      <c r="G138" s="158">
        <f t="shared" si="94"/>
        <v>0</v>
      </c>
      <c r="H138" s="158">
        <f t="shared" si="94"/>
        <v>0</v>
      </c>
      <c r="I138" s="158">
        <f t="shared" si="94"/>
        <v>0</v>
      </c>
      <c r="J138" s="158">
        <f t="shared" si="94"/>
        <v>0</v>
      </c>
      <c r="K138" s="158">
        <f t="shared" si="94"/>
        <v>0</v>
      </c>
      <c r="L138" s="158">
        <f t="shared" si="94"/>
        <v>0</v>
      </c>
      <c r="M138" s="158">
        <f t="shared" si="94"/>
        <v>0</v>
      </c>
      <c r="N138" s="158">
        <f t="shared" si="94"/>
        <v>0</v>
      </c>
      <c r="O138" s="159">
        <f t="shared" si="94"/>
        <v>0</v>
      </c>
      <c r="P138" s="158">
        <f t="shared" si="94"/>
        <v>0</v>
      </c>
      <c r="Q138" s="158">
        <f t="shared" si="94"/>
        <v>0</v>
      </c>
      <c r="R138" s="158">
        <f t="shared" si="94"/>
        <v>0</v>
      </c>
      <c r="S138" s="158">
        <f t="shared" si="94"/>
        <v>0</v>
      </c>
      <c r="T138" s="158">
        <f t="shared" si="94"/>
        <v>0</v>
      </c>
      <c r="U138" s="158">
        <f t="shared" si="94"/>
        <v>0</v>
      </c>
      <c r="V138" s="158">
        <f t="shared" si="94"/>
        <v>0</v>
      </c>
      <c r="W138" s="158">
        <f t="shared" si="94"/>
        <v>0</v>
      </c>
      <c r="X138" s="158">
        <f t="shared" si="94"/>
        <v>0</v>
      </c>
      <c r="Y138" s="158">
        <f t="shared" si="94"/>
        <v>0</v>
      </c>
      <c r="Z138" s="158">
        <f t="shared" si="94"/>
        <v>0</v>
      </c>
      <c r="AA138" s="158">
        <f t="shared" si="94"/>
        <v>0</v>
      </c>
      <c r="AB138" s="159">
        <f t="shared" si="94"/>
        <v>0</v>
      </c>
      <c r="AC138" s="158">
        <f t="shared" si="94"/>
        <v>0</v>
      </c>
      <c r="AD138" s="158">
        <f t="shared" si="94"/>
        <v>0</v>
      </c>
      <c r="AE138" s="158">
        <f t="shared" si="94"/>
        <v>0</v>
      </c>
      <c r="AF138" s="158">
        <f t="shared" si="94"/>
        <v>0</v>
      </c>
      <c r="AG138" s="158">
        <f t="shared" si="94"/>
        <v>0</v>
      </c>
      <c r="AH138" s="158">
        <f t="shared" si="94"/>
        <v>0</v>
      </c>
      <c r="AI138" s="158">
        <f t="shared" si="94"/>
        <v>0</v>
      </c>
      <c r="AJ138" s="158">
        <f t="shared" si="94"/>
        <v>0</v>
      </c>
      <c r="AK138" s="158">
        <f t="shared" si="94"/>
        <v>0</v>
      </c>
      <c r="AL138" s="158">
        <f t="shared" si="94"/>
        <v>0</v>
      </c>
      <c r="AM138" s="158">
        <f t="shared" si="94"/>
        <v>0</v>
      </c>
      <c r="AN138" s="158">
        <f t="shared" si="94"/>
        <v>0</v>
      </c>
      <c r="AO138" s="159">
        <f t="shared" si="94"/>
        <v>0</v>
      </c>
      <c r="AP138" s="158">
        <f t="shared" si="94"/>
        <v>0</v>
      </c>
      <c r="AQ138" s="158">
        <f t="shared" si="94"/>
        <v>0</v>
      </c>
      <c r="AR138" s="158">
        <f t="shared" si="94"/>
        <v>0</v>
      </c>
      <c r="AS138" s="158">
        <f t="shared" si="94"/>
        <v>0</v>
      </c>
      <c r="AT138" s="158">
        <f t="shared" si="94"/>
        <v>0</v>
      </c>
      <c r="AU138" s="158">
        <f t="shared" si="94"/>
        <v>0</v>
      </c>
      <c r="AV138" s="158">
        <f t="shared" si="94"/>
        <v>0</v>
      </c>
      <c r="AW138" s="158">
        <f t="shared" si="94"/>
        <v>0</v>
      </c>
      <c r="AX138" s="158">
        <f t="shared" si="94"/>
        <v>0</v>
      </c>
      <c r="AY138" s="158">
        <f t="shared" si="94"/>
        <v>0</v>
      </c>
      <c r="AZ138" s="158">
        <f t="shared" si="94"/>
        <v>0</v>
      </c>
      <c r="BA138" s="158">
        <f t="shared" si="94"/>
        <v>0</v>
      </c>
      <c r="BB138" s="159">
        <f t="shared" si="94"/>
        <v>0</v>
      </c>
      <c r="BC138" s="158">
        <f t="shared" si="94"/>
        <v>0</v>
      </c>
      <c r="BD138" s="158">
        <f t="shared" si="94"/>
        <v>0</v>
      </c>
      <c r="BE138" s="158">
        <f t="shared" si="94"/>
        <v>0</v>
      </c>
      <c r="BF138" s="158">
        <f t="shared" si="94"/>
        <v>0</v>
      </c>
      <c r="BG138" s="158">
        <f t="shared" si="94"/>
        <v>0</v>
      </c>
      <c r="BH138" s="158">
        <f t="shared" si="94"/>
        <v>0</v>
      </c>
      <c r="BI138" s="158">
        <f t="shared" si="94"/>
        <v>0</v>
      </c>
      <c r="BJ138" s="158">
        <f t="shared" si="94"/>
        <v>0</v>
      </c>
      <c r="BK138" s="158">
        <f t="shared" si="94"/>
        <v>0</v>
      </c>
      <c r="BL138" s="158">
        <f t="shared" si="94"/>
        <v>0</v>
      </c>
      <c r="BM138" s="158">
        <f t="shared" si="94"/>
        <v>0</v>
      </c>
      <c r="BN138" s="158">
        <f t="shared" si="94"/>
        <v>0</v>
      </c>
      <c r="BO138" s="159">
        <f t="shared" si="94"/>
        <v>0</v>
      </c>
    </row>
    <row r="139" ht="15.75" hidden="1" customHeight="1" outlineLevel="1">
      <c r="A139" s="1"/>
      <c r="B139" s="157" t="str">
        <f>Inputs!AL32</f>
        <v>Book 14</v>
      </c>
      <c r="C139" s="158">
        <f t="shared" ref="C139:BO139" si="95">IFERROR(C31-C85,"")</f>
        <v>0</v>
      </c>
      <c r="D139" s="158">
        <f t="shared" si="95"/>
        <v>0</v>
      </c>
      <c r="E139" s="158">
        <f t="shared" si="95"/>
        <v>0</v>
      </c>
      <c r="F139" s="158">
        <f t="shared" si="95"/>
        <v>0</v>
      </c>
      <c r="G139" s="158">
        <f t="shared" si="95"/>
        <v>0</v>
      </c>
      <c r="H139" s="158">
        <f t="shared" si="95"/>
        <v>0</v>
      </c>
      <c r="I139" s="158">
        <f t="shared" si="95"/>
        <v>0</v>
      </c>
      <c r="J139" s="158">
        <f t="shared" si="95"/>
        <v>0</v>
      </c>
      <c r="K139" s="158">
        <f t="shared" si="95"/>
        <v>0</v>
      </c>
      <c r="L139" s="158">
        <f t="shared" si="95"/>
        <v>0</v>
      </c>
      <c r="M139" s="158">
        <f t="shared" si="95"/>
        <v>0</v>
      </c>
      <c r="N139" s="158">
        <f t="shared" si="95"/>
        <v>0</v>
      </c>
      <c r="O139" s="159">
        <f t="shared" si="95"/>
        <v>0</v>
      </c>
      <c r="P139" s="158">
        <f t="shared" si="95"/>
        <v>0</v>
      </c>
      <c r="Q139" s="158">
        <f t="shared" si="95"/>
        <v>0</v>
      </c>
      <c r="R139" s="158">
        <f t="shared" si="95"/>
        <v>0</v>
      </c>
      <c r="S139" s="158">
        <f t="shared" si="95"/>
        <v>0</v>
      </c>
      <c r="T139" s="158">
        <f t="shared" si="95"/>
        <v>0</v>
      </c>
      <c r="U139" s="158">
        <f t="shared" si="95"/>
        <v>0</v>
      </c>
      <c r="V139" s="158">
        <f t="shared" si="95"/>
        <v>0</v>
      </c>
      <c r="W139" s="158">
        <f t="shared" si="95"/>
        <v>0</v>
      </c>
      <c r="X139" s="158">
        <f t="shared" si="95"/>
        <v>0</v>
      </c>
      <c r="Y139" s="158">
        <f t="shared" si="95"/>
        <v>0</v>
      </c>
      <c r="Z139" s="158">
        <f t="shared" si="95"/>
        <v>0</v>
      </c>
      <c r="AA139" s="158">
        <f t="shared" si="95"/>
        <v>0</v>
      </c>
      <c r="AB139" s="159">
        <f t="shared" si="95"/>
        <v>0</v>
      </c>
      <c r="AC139" s="158">
        <f t="shared" si="95"/>
        <v>0</v>
      </c>
      <c r="AD139" s="158">
        <f t="shared" si="95"/>
        <v>0</v>
      </c>
      <c r="AE139" s="158">
        <f t="shared" si="95"/>
        <v>0</v>
      </c>
      <c r="AF139" s="158">
        <f t="shared" si="95"/>
        <v>0</v>
      </c>
      <c r="AG139" s="158">
        <f t="shared" si="95"/>
        <v>0</v>
      </c>
      <c r="AH139" s="158">
        <f t="shared" si="95"/>
        <v>0</v>
      </c>
      <c r="AI139" s="158">
        <f t="shared" si="95"/>
        <v>0</v>
      </c>
      <c r="AJ139" s="158">
        <f t="shared" si="95"/>
        <v>0</v>
      </c>
      <c r="AK139" s="158">
        <f t="shared" si="95"/>
        <v>0</v>
      </c>
      <c r="AL139" s="158">
        <f t="shared" si="95"/>
        <v>0</v>
      </c>
      <c r="AM139" s="158">
        <f t="shared" si="95"/>
        <v>0</v>
      </c>
      <c r="AN139" s="158">
        <f t="shared" si="95"/>
        <v>0</v>
      </c>
      <c r="AO139" s="159">
        <f t="shared" si="95"/>
        <v>0</v>
      </c>
      <c r="AP139" s="158">
        <f t="shared" si="95"/>
        <v>0</v>
      </c>
      <c r="AQ139" s="158">
        <f t="shared" si="95"/>
        <v>0</v>
      </c>
      <c r="AR139" s="158">
        <f t="shared" si="95"/>
        <v>0</v>
      </c>
      <c r="AS139" s="158">
        <f t="shared" si="95"/>
        <v>0</v>
      </c>
      <c r="AT139" s="158">
        <f t="shared" si="95"/>
        <v>0</v>
      </c>
      <c r="AU139" s="158">
        <f t="shared" si="95"/>
        <v>0</v>
      </c>
      <c r="AV139" s="158">
        <f t="shared" si="95"/>
        <v>0</v>
      </c>
      <c r="AW139" s="158">
        <f t="shared" si="95"/>
        <v>0</v>
      </c>
      <c r="AX139" s="158">
        <f t="shared" si="95"/>
        <v>0</v>
      </c>
      <c r="AY139" s="158">
        <f t="shared" si="95"/>
        <v>0</v>
      </c>
      <c r="AZ139" s="158">
        <f t="shared" si="95"/>
        <v>0</v>
      </c>
      <c r="BA139" s="158">
        <f t="shared" si="95"/>
        <v>0</v>
      </c>
      <c r="BB139" s="159">
        <f t="shared" si="95"/>
        <v>0</v>
      </c>
      <c r="BC139" s="158">
        <f t="shared" si="95"/>
        <v>0</v>
      </c>
      <c r="BD139" s="158">
        <f t="shared" si="95"/>
        <v>0</v>
      </c>
      <c r="BE139" s="158">
        <f t="shared" si="95"/>
        <v>0</v>
      </c>
      <c r="BF139" s="158">
        <f t="shared" si="95"/>
        <v>0</v>
      </c>
      <c r="BG139" s="158">
        <f t="shared" si="95"/>
        <v>0</v>
      </c>
      <c r="BH139" s="158">
        <f t="shared" si="95"/>
        <v>0</v>
      </c>
      <c r="BI139" s="158">
        <f t="shared" si="95"/>
        <v>0</v>
      </c>
      <c r="BJ139" s="158">
        <f t="shared" si="95"/>
        <v>0</v>
      </c>
      <c r="BK139" s="158">
        <f t="shared" si="95"/>
        <v>0</v>
      </c>
      <c r="BL139" s="158">
        <f t="shared" si="95"/>
        <v>0</v>
      </c>
      <c r="BM139" s="158">
        <f t="shared" si="95"/>
        <v>0</v>
      </c>
      <c r="BN139" s="158">
        <f t="shared" si="95"/>
        <v>0</v>
      </c>
      <c r="BO139" s="159">
        <f t="shared" si="95"/>
        <v>0</v>
      </c>
    </row>
    <row r="140" ht="15.75" hidden="1" customHeight="1" outlineLevel="1">
      <c r="A140" s="1"/>
      <c r="B140" s="157" t="str">
        <f>Inputs!AL33</f>
        <v>Book 15</v>
      </c>
      <c r="C140" s="158">
        <f t="shared" ref="C140:BO140" si="96">IFERROR(C32-C86,"")</f>
        <v>0</v>
      </c>
      <c r="D140" s="158">
        <f t="shared" si="96"/>
        <v>0</v>
      </c>
      <c r="E140" s="158">
        <f t="shared" si="96"/>
        <v>0</v>
      </c>
      <c r="F140" s="158">
        <f t="shared" si="96"/>
        <v>0</v>
      </c>
      <c r="G140" s="158">
        <f t="shared" si="96"/>
        <v>0</v>
      </c>
      <c r="H140" s="158">
        <f t="shared" si="96"/>
        <v>0</v>
      </c>
      <c r="I140" s="158">
        <f t="shared" si="96"/>
        <v>0</v>
      </c>
      <c r="J140" s="158">
        <f t="shared" si="96"/>
        <v>0</v>
      </c>
      <c r="K140" s="158">
        <f t="shared" si="96"/>
        <v>0</v>
      </c>
      <c r="L140" s="158">
        <f t="shared" si="96"/>
        <v>0</v>
      </c>
      <c r="M140" s="158">
        <f t="shared" si="96"/>
        <v>0</v>
      </c>
      <c r="N140" s="158">
        <f t="shared" si="96"/>
        <v>0</v>
      </c>
      <c r="O140" s="159">
        <f t="shared" si="96"/>
        <v>0</v>
      </c>
      <c r="P140" s="158">
        <f t="shared" si="96"/>
        <v>0</v>
      </c>
      <c r="Q140" s="158">
        <f t="shared" si="96"/>
        <v>0</v>
      </c>
      <c r="R140" s="158">
        <f t="shared" si="96"/>
        <v>0</v>
      </c>
      <c r="S140" s="158">
        <f t="shared" si="96"/>
        <v>0</v>
      </c>
      <c r="T140" s="158">
        <f t="shared" si="96"/>
        <v>0</v>
      </c>
      <c r="U140" s="158">
        <f t="shared" si="96"/>
        <v>0</v>
      </c>
      <c r="V140" s="158">
        <f t="shared" si="96"/>
        <v>0</v>
      </c>
      <c r="W140" s="158">
        <f t="shared" si="96"/>
        <v>0</v>
      </c>
      <c r="X140" s="158">
        <f t="shared" si="96"/>
        <v>0</v>
      </c>
      <c r="Y140" s="158">
        <f t="shared" si="96"/>
        <v>0</v>
      </c>
      <c r="Z140" s="158">
        <f t="shared" si="96"/>
        <v>0</v>
      </c>
      <c r="AA140" s="158">
        <f t="shared" si="96"/>
        <v>0</v>
      </c>
      <c r="AB140" s="159">
        <f t="shared" si="96"/>
        <v>0</v>
      </c>
      <c r="AC140" s="158">
        <f t="shared" si="96"/>
        <v>0</v>
      </c>
      <c r="AD140" s="158">
        <f t="shared" si="96"/>
        <v>0</v>
      </c>
      <c r="AE140" s="158">
        <f t="shared" si="96"/>
        <v>0</v>
      </c>
      <c r="AF140" s="158">
        <f t="shared" si="96"/>
        <v>0</v>
      </c>
      <c r="AG140" s="158">
        <f t="shared" si="96"/>
        <v>0</v>
      </c>
      <c r="AH140" s="158">
        <f t="shared" si="96"/>
        <v>0</v>
      </c>
      <c r="AI140" s="158">
        <f t="shared" si="96"/>
        <v>0</v>
      </c>
      <c r="AJ140" s="158">
        <f t="shared" si="96"/>
        <v>0</v>
      </c>
      <c r="AK140" s="158">
        <f t="shared" si="96"/>
        <v>0</v>
      </c>
      <c r="AL140" s="158">
        <f t="shared" si="96"/>
        <v>0</v>
      </c>
      <c r="AM140" s="158">
        <f t="shared" si="96"/>
        <v>0</v>
      </c>
      <c r="AN140" s="158">
        <f t="shared" si="96"/>
        <v>0</v>
      </c>
      <c r="AO140" s="159">
        <f t="shared" si="96"/>
        <v>0</v>
      </c>
      <c r="AP140" s="158">
        <f t="shared" si="96"/>
        <v>0</v>
      </c>
      <c r="AQ140" s="158">
        <f t="shared" si="96"/>
        <v>0</v>
      </c>
      <c r="AR140" s="158">
        <f t="shared" si="96"/>
        <v>0</v>
      </c>
      <c r="AS140" s="158">
        <f t="shared" si="96"/>
        <v>0</v>
      </c>
      <c r="AT140" s="158">
        <f t="shared" si="96"/>
        <v>0</v>
      </c>
      <c r="AU140" s="158">
        <f t="shared" si="96"/>
        <v>0</v>
      </c>
      <c r="AV140" s="158">
        <f t="shared" si="96"/>
        <v>0</v>
      </c>
      <c r="AW140" s="158">
        <f t="shared" si="96"/>
        <v>0</v>
      </c>
      <c r="AX140" s="158">
        <f t="shared" si="96"/>
        <v>0</v>
      </c>
      <c r="AY140" s="158">
        <f t="shared" si="96"/>
        <v>0</v>
      </c>
      <c r="AZ140" s="158">
        <f t="shared" si="96"/>
        <v>0</v>
      </c>
      <c r="BA140" s="158">
        <f t="shared" si="96"/>
        <v>0</v>
      </c>
      <c r="BB140" s="159">
        <f t="shared" si="96"/>
        <v>0</v>
      </c>
      <c r="BC140" s="158">
        <f t="shared" si="96"/>
        <v>0</v>
      </c>
      <c r="BD140" s="158">
        <f t="shared" si="96"/>
        <v>0</v>
      </c>
      <c r="BE140" s="158">
        <f t="shared" si="96"/>
        <v>0</v>
      </c>
      <c r="BF140" s="158">
        <f t="shared" si="96"/>
        <v>0</v>
      </c>
      <c r="BG140" s="158">
        <f t="shared" si="96"/>
        <v>0</v>
      </c>
      <c r="BH140" s="158">
        <f t="shared" si="96"/>
        <v>0</v>
      </c>
      <c r="BI140" s="158">
        <f t="shared" si="96"/>
        <v>0</v>
      </c>
      <c r="BJ140" s="158">
        <f t="shared" si="96"/>
        <v>0</v>
      </c>
      <c r="BK140" s="158">
        <f t="shared" si="96"/>
        <v>0</v>
      </c>
      <c r="BL140" s="158">
        <f t="shared" si="96"/>
        <v>0</v>
      </c>
      <c r="BM140" s="158">
        <f t="shared" si="96"/>
        <v>0</v>
      </c>
      <c r="BN140" s="158">
        <f t="shared" si="96"/>
        <v>0</v>
      </c>
      <c r="BO140" s="159">
        <f t="shared" si="96"/>
        <v>0</v>
      </c>
    </row>
    <row r="141" ht="15.75" hidden="1" customHeight="1" outlineLevel="1">
      <c r="A141" s="1"/>
      <c r="B141" s="157" t="str">
        <f>Inputs!AL34</f>
        <v>Book 16</v>
      </c>
      <c r="C141" s="158">
        <f t="shared" ref="C141:BO141" si="97">IFERROR(C33-C87,"")</f>
        <v>0</v>
      </c>
      <c r="D141" s="158">
        <f t="shared" si="97"/>
        <v>0</v>
      </c>
      <c r="E141" s="158">
        <f t="shared" si="97"/>
        <v>0</v>
      </c>
      <c r="F141" s="158">
        <f t="shared" si="97"/>
        <v>0</v>
      </c>
      <c r="G141" s="158">
        <f t="shared" si="97"/>
        <v>0</v>
      </c>
      <c r="H141" s="158">
        <f t="shared" si="97"/>
        <v>0</v>
      </c>
      <c r="I141" s="158">
        <f t="shared" si="97"/>
        <v>0</v>
      </c>
      <c r="J141" s="158">
        <f t="shared" si="97"/>
        <v>0</v>
      </c>
      <c r="K141" s="158">
        <f t="shared" si="97"/>
        <v>0</v>
      </c>
      <c r="L141" s="158">
        <f t="shared" si="97"/>
        <v>0</v>
      </c>
      <c r="M141" s="158">
        <f t="shared" si="97"/>
        <v>0</v>
      </c>
      <c r="N141" s="158">
        <f t="shared" si="97"/>
        <v>0</v>
      </c>
      <c r="O141" s="159">
        <f t="shared" si="97"/>
        <v>0</v>
      </c>
      <c r="P141" s="158">
        <f t="shared" si="97"/>
        <v>0</v>
      </c>
      <c r="Q141" s="158">
        <f t="shared" si="97"/>
        <v>0</v>
      </c>
      <c r="R141" s="158">
        <f t="shared" si="97"/>
        <v>0</v>
      </c>
      <c r="S141" s="158">
        <f t="shared" si="97"/>
        <v>0</v>
      </c>
      <c r="T141" s="158">
        <f t="shared" si="97"/>
        <v>0</v>
      </c>
      <c r="U141" s="158">
        <f t="shared" si="97"/>
        <v>0</v>
      </c>
      <c r="V141" s="158">
        <f t="shared" si="97"/>
        <v>0</v>
      </c>
      <c r="W141" s="158">
        <f t="shared" si="97"/>
        <v>0</v>
      </c>
      <c r="X141" s="158">
        <f t="shared" si="97"/>
        <v>0</v>
      </c>
      <c r="Y141" s="158">
        <f t="shared" si="97"/>
        <v>0</v>
      </c>
      <c r="Z141" s="158">
        <f t="shared" si="97"/>
        <v>0</v>
      </c>
      <c r="AA141" s="158">
        <f t="shared" si="97"/>
        <v>0</v>
      </c>
      <c r="AB141" s="159">
        <f t="shared" si="97"/>
        <v>0</v>
      </c>
      <c r="AC141" s="158">
        <f t="shared" si="97"/>
        <v>0</v>
      </c>
      <c r="AD141" s="158">
        <f t="shared" si="97"/>
        <v>0</v>
      </c>
      <c r="AE141" s="158">
        <f t="shared" si="97"/>
        <v>0</v>
      </c>
      <c r="AF141" s="158">
        <f t="shared" si="97"/>
        <v>0</v>
      </c>
      <c r="AG141" s="158">
        <f t="shared" si="97"/>
        <v>0</v>
      </c>
      <c r="AH141" s="158">
        <f t="shared" si="97"/>
        <v>0</v>
      </c>
      <c r="AI141" s="158">
        <f t="shared" si="97"/>
        <v>0</v>
      </c>
      <c r="AJ141" s="158">
        <f t="shared" si="97"/>
        <v>0</v>
      </c>
      <c r="AK141" s="158">
        <f t="shared" si="97"/>
        <v>0</v>
      </c>
      <c r="AL141" s="158">
        <f t="shared" si="97"/>
        <v>0</v>
      </c>
      <c r="AM141" s="158">
        <f t="shared" si="97"/>
        <v>0</v>
      </c>
      <c r="AN141" s="158">
        <f t="shared" si="97"/>
        <v>0</v>
      </c>
      <c r="AO141" s="159">
        <f t="shared" si="97"/>
        <v>0</v>
      </c>
      <c r="AP141" s="158">
        <f t="shared" si="97"/>
        <v>0</v>
      </c>
      <c r="AQ141" s="158">
        <f t="shared" si="97"/>
        <v>0</v>
      </c>
      <c r="AR141" s="158">
        <f t="shared" si="97"/>
        <v>0</v>
      </c>
      <c r="AS141" s="158">
        <f t="shared" si="97"/>
        <v>0</v>
      </c>
      <c r="AT141" s="158">
        <f t="shared" si="97"/>
        <v>0</v>
      </c>
      <c r="AU141" s="158">
        <f t="shared" si="97"/>
        <v>0</v>
      </c>
      <c r="AV141" s="158">
        <f t="shared" si="97"/>
        <v>0</v>
      </c>
      <c r="AW141" s="158">
        <f t="shared" si="97"/>
        <v>0</v>
      </c>
      <c r="AX141" s="158">
        <f t="shared" si="97"/>
        <v>0</v>
      </c>
      <c r="AY141" s="158">
        <f t="shared" si="97"/>
        <v>0</v>
      </c>
      <c r="AZ141" s="158">
        <f t="shared" si="97"/>
        <v>0</v>
      </c>
      <c r="BA141" s="158">
        <f t="shared" si="97"/>
        <v>0</v>
      </c>
      <c r="BB141" s="159">
        <f t="shared" si="97"/>
        <v>0</v>
      </c>
      <c r="BC141" s="158">
        <f t="shared" si="97"/>
        <v>0</v>
      </c>
      <c r="BD141" s="158">
        <f t="shared" si="97"/>
        <v>0</v>
      </c>
      <c r="BE141" s="158">
        <f t="shared" si="97"/>
        <v>0</v>
      </c>
      <c r="BF141" s="158">
        <f t="shared" si="97"/>
        <v>0</v>
      </c>
      <c r="BG141" s="158">
        <f t="shared" si="97"/>
        <v>0</v>
      </c>
      <c r="BH141" s="158">
        <f t="shared" si="97"/>
        <v>0</v>
      </c>
      <c r="BI141" s="158">
        <f t="shared" si="97"/>
        <v>0</v>
      </c>
      <c r="BJ141" s="158">
        <f t="shared" si="97"/>
        <v>0</v>
      </c>
      <c r="BK141" s="158">
        <f t="shared" si="97"/>
        <v>0</v>
      </c>
      <c r="BL141" s="158">
        <f t="shared" si="97"/>
        <v>0</v>
      </c>
      <c r="BM141" s="158">
        <f t="shared" si="97"/>
        <v>0</v>
      </c>
      <c r="BN141" s="158">
        <f t="shared" si="97"/>
        <v>0</v>
      </c>
      <c r="BO141" s="159">
        <f t="shared" si="97"/>
        <v>0</v>
      </c>
    </row>
    <row r="142" ht="15.75" hidden="1" customHeight="1" outlineLevel="1">
      <c r="A142" s="1"/>
      <c r="B142" s="157" t="str">
        <f>Inputs!AL35</f>
        <v>Book 17</v>
      </c>
      <c r="C142" s="158">
        <f t="shared" ref="C142:BO142" si="98">IFERROR(C34-C88,"")</f>
        <v>0</v>
      </c>
      <c r="D142" s="158">
        <f t="shared" si="98"/>
        <v>0</v>
      </c>
      <c r="E142" s="158">
        <f t="shared" si="98"/>
        <v>0</v>
      </c>
      <c r="F142" s="158">
        <f t="shared" si="98"/>
        <v>0</v>
      </c>
      <c r="G142" s="158">
        <f t="shared" si="98"/>
        <v>0</v>
      </c>
      <c r="H142" s="158">
        <f t="shared" si="98"/>
        <v>0</v>
      </c>
      <c r="I142" s="158">
        <f t="shared" si="98"/>
        <v>0</v>
      </c>
      <c r="J142" s="158">
        <f t="shared" si="98"/>
        <v>0</v>
      </c>
      <c r="K142" s="158">
        <f t="shared" si="98"/>
        <v>0</v>
      </c>
      <c r="L142" s="158">
        <f t="shared" si="98"/>
        <v>0</v>
      </c>
      <c r="M142" s="158">
        <f t="shared" si="98"/>
        <v>0</v>
      </c>
      <c r="N142" s="158">
        <f t="shared" si="98"/>
        <v>0</v>
      </c>
      <c r="O142" s="159">
        <f t="shared" si="98"/>
        <v>0</v>
      </c>
      <c r="P142" s="158">
        <f t="shared" si="98"/>
        <v>0</v>
      </c>
      <c r="Q142" s="158">
        <f t="shared" si="98"/>
        <v>0</v>
      </c>
      <c r="R142" s="158">
        <f t="shared" si="98"/>
        <v>0</v>
      </c>
      <c r="S142" s="158">
        <f t="shared" si="98"/>
        <v>0</v>
      </c>
      <c r="T142" s="158">
        <f t="shared" si="98"/>
        <v>0</v>
      </c>
      <c r="U142" s="158">
        <f t="shared" si="98"/>
        <v>0</v>
      </c>
      <c r="V142" s="158">
        <f t="shared" si="98"/>
        <v>0</v>
      </c>
      <c r="W142" s="158">
        <f t="shared" si="98"/>
        <v>0</v>
      </c>
      <c r="X142" s="158">
        <f t="shared" si="98"/>
        <v>0</v>
      </c>
      <c r="Y142" s="158">
        <f t="shared" si="98"/>
        <v>0</v>
      </c>
      <c r="Z142" s="158">
        <f t="shared" si="98"/>
        <v>0</v>
      </c>
      <c r="AA142" s="158">
        <f t="shared" si="98"/>
        <v>0</v>
      </c>
      <c r="AB142" s="159">
        <f t="shared" si="98"/>
        <v>0</v>
      </c>
      <c r="AC142" s="158">
        <f t="shared" si="98"/>
        <v>0</v>
      </c>
      <c r="AD142" s="158">
        <f t="shared" si="98"/>
        <v>0</v>
      </c>
      <c r="AE142" s="158">
        <f t="shared" si="98"/>
        <v>0</v>
      </c>
      <c r="AF142" s="158">
        <f t="shared" si="98"/>
        <v>0</v>
      </c>
      <c r="AG142" s="158">
        <f t="shared" si="98"/>
        <v>0</v>
      </c>
      <c r="AH142" s="158">
        <f t="shared" si="98"/>
        <v>0</v>
      </c>
      <c r="AI142" s="158">
        <f t="shared" si="98"/>
        <v>0</v>
      </c>
      <c r="AJ142" s="158">
        <f t="shared" si="98"/>
        <v>0</v>
      </c>
      <c r="AK142" s="158">
        <f t="shared" si="98"/>
        <v>0</v>
      </c>
      <c r="AL142" s="158">
        <f t="shared" si="98"/>
        <v>0</v>
      </c>
      <c r="AM142" s="158">
        <f t="shared" si="98"/>
        <v>0</v>
      </c>
      <c r="AN142" s="158">
        <f t="shared" si="98"/>
        <v>0</v>
      </c>
      <c r="AO142" s="159">
        <f t="shared" si="98"/>
        <v>0</v>
      </c>
      <c r="AP142" s="158">
        <f t="shared" si="98"/>
        <v>0</v>
      </c>
      <c r="AQ142" s="158">
        <f t="shared" si="98"/>
        <v>0</v>
      </c>
      <c r="AR142" s="158">
        <f t="shared" si="98"/>
        <v>0</v>
      </c>
      <c r="AS142" s="158">
        <f t="shared" si="98"/>
        <v>0</v>
      </c>
      <c r="AT142" s="158">
        <f t="shared" si="98"/>
        <v>0</v>
      </c>
      <c r="AU142" s="158">
        <f t="shared" si="98"/>
        <v>0</v>
      </c>
      <c r="AV142" s="158">
        <f t="shared" si="98"/>
        <v>0</v>
      </c>
      <c r="AW142" s="158">
        <f t="shared" si="98"/>
        <v>0</v>
      </c>
      <c r="AX142" s="158">
        <f t="shared" si="98"/>
        <v>0</v>
      </c>
      <c r="AY142" s="158">
        <f t="shared" si="98"/>
        <v>0</v>
      </c>
      <c r="AZ142" s="158">
        <f t="shared" si="98"/>
        <v>0</v>
      </c>
      <c r="BA142" s="158">
        <f t="shared" si="98"/>
        <v>0</v>
      </c>
      <c r="BB142" s="159">
        <f t="shared" si="98"/>
        <v>0</v>
      </c>
      <c r="BC142" s="158">
        <f t="shared" si="98"/>
        <v>0</v>
      </c>
      <c r="BD142" s="158">
        <f t="shared" si="98"/>
        <v>0</v>
      </c>
      <c r="BE142" s="158">
        <f t="shared" si="98"/>
        <v>0</v>
      </c>
      <c r="BF142" s="158">
        <f t="shared" si="98"/>
        <v>0</v>
      </c>
      <c r="BG142" s="158">
        <f t="shared" si="98"/>
        <v>0</v>
      </c>
      <c r="BH142" s="158">
        <f t="shared" si="98"/>
        <v>0</v>
      </c>
      <c r="BI142" s="158">
        <f t="shared" si="98"/>
        <v>0</v>
      </c>
      <c r="BJ142" s="158">
        <f t="shared" si="98"/>
        <v>0</v>
      </c>
      <c r="BK142" s="158">
        <f t="shared" si="98"/>
        <v>0</v>
      </c>
      <c r="BL142" s="158">
        <f t="shared" si="98"/>
        <v>0</v>
      </c>
      <c r="BM142" s="158">
        <f t="shared" si="98"/>
        <v>0</v>
      </c>
      <c r="BN142" s="158">
        <f t="shared" si="98"/>
        <v>0</v>
      </c>
      <c r="BO142" s="159">
        <f t="shared" si="98"/>
        <v>0</v>
      </c>
    </row>
    <row r="143" ht="15.75" hidden="1" customHeight="1" outlineLevel="1">
      <c r="A143" s="1"/>
      <c r="B143" s="157" t="str">
        <f>Inputs!AL36</f>
        <v>Book 18</v>
      </c>
      <c r="C143" s="158">
        <f t="shared" ref="C143:BO143" si="99">IFERROR(C35-C89,"")</f>
        <v>0</v>
      </c>
      <c r="D143" s="158">
        <f t="shared" si="99"/>
        <v>0</v>
      </c>
      <c r="E143" s="158">
        <f t="shared" si="99"/>
        <v>0</v>
      </c>
      <c r="F143" s="158">
        <f t="shared" si="99"/>
        <v>0</v>
      </c>
      <c r="G143" s="158">
        <f t="shared" si="99"/>
        <v>0</v>
      </c>
      <c r="H143" s="158">
        <f t="shared" si="99"/>
        <v>0</v>
      </c>
      <c r="I143" s="158">
        <f t="shared" si="99"/>
        <v>0</v>
      </c>
      <c r="J143" s="158">
        <f t="shared" si="99"/>
        <v>0</v>
      </c>
      <c r="K143" s="158">
        <f t="shared" si="99"/>
        <v>0</v>
      </c>
      <c r="L143" s="158">
        <f t="shared" si="99"/>
        <v>0</v>
      </c>
      <c r="M143" s="158">
        <f t="shared" si="99"/>
        <v>0</v>
      </c>
      <c r="N143" s="158">
        <f t="shared" si="99"/>
        <v>0</v>
      </c>
      <c r="O143" s="159">
        <f t="shared" si="99"/>
        <v>0</v>
      </c>
      <c r="P143" s="158">
        <f t="shared" si="99"/>
        <v>0</v>
      </c>
      <c r="Q143" s="158">
        <f t="shared" si="99"/>
        <v>0</v>
      </c>
      <c r="R143" s="158">
        <f t="shared" si="99"/>
        <v>0</v>
      </c>
      <c r="S143" s="158">
        <f t="shared" si="99"/>
        <v>0</v>
      </c>
      <c r="T143" s="158">
        <f t="shared" si="99"/>
        <v>0</v>
      </c>
      <c r="U143" s="158">
        <f t="shared" si="99"/>
        <v>0</v>
      </c>
      <c r="V143" s="158">
        <f t="shared" si="99"/>
        <v>0</v>
      </c>
      <c r="W143" s="158">
        <f t="shared" si="99"/>
        <v>0</v>
      </c>
      <c r="X143" s="158">
        <f t="shared" si="99"/>
        <v>0</v>
      </c>
      <c r="Y143" s="158">
        <f t="shared" si="99"/>
        <v>0</v>
      </c>
      <c r="Z143" s="158">
        <f t="shared" si="99"/>
        <v>0</v>
      </c>
      <c r="AA143" s="158">
        <f t="shared" si="99"/>
        <v>0</v>
      </c>
      <c r="AB143" s="159">
        <f t="shared" si="99"/>
        <v>0</v>
      </c>
      <c r="AC143" s="158">
        <f t="shared" si="99"/>
        <v>0</v>
      </c>
      <c r="AD143" s="158">
        <f t="shared" si="99"/>
        <v>0</v>
      </c>
      <c r="AE143" s="158">
        <f t="shared" si="99"/>
        <v>0</v>
      </c>
      <c r="AF143" s="158">
        <f t="shared" si="99"/>
        <v>0</v>
      </c>
      <c r="AG143" s="158">
        <f t="shared" si="99"/>
        <v>0</v>
      </c>
      <c r="AH143" s="158">
        <f t="shared" si="99"/>
        <v>0</v>
      </c>
      <c r="AI143" s="158">
        <f t="shared" si="99"/>
        <v>0</v>
      </c>
      <c r="AJ143" s="158">
        <f t="shared" si="99"/>
        <v>0</v>
      </c>
      <c r="AK143" s="158">
        <f t="shared" si="99"/>
        <v>0</v>
      </c>
      <c r="AL143" s="158">
        <f t="shared" si="99"/>
        <v>0</v>
      </c>
      <c r="AM143" s="158">
        <f t="shared" si="99"/>
        <v>0</v>
      </c>
      <c r="AN143" s="158">
        <f t="shared" si="99"/>
        <v>0</v>
      </c>
      <c r="AO143" s="159">
        <f t="shared" si="99"/>
        <v>0</v>
      </c>
      <c r="AP143" s="158">
        <f t="shared" si="99"/>
        <v>0</v>
      </c>
      <c r="AQ143" s="158">
        <f t="shared" si="99"/>
        <v>0</v>
      </c>
      <c r="AR143" s="158">
        <f t="shared" si="99"/>
        <v>0</v>
      </c>
      <c r="AS143" s="158">
        <f t="shared" si="99"/>
        <v>0</v>
      </c>
      <c r="AT143" s="158">
        <f t="shared" si="99"/>
        <v>0</v>
      </c>
      <c r="AU143" s="158">
        <f t="shared" si="99"/>
        <v>0</v>
      </c>
      <c r="AV143" s="158">
        <f t="shared" si="99"/>
        <v>0</v>
      </c>
      <c r="AW143" s="158">
        <f t="shared" si="99"/>
        <v>0</v>
      </c>
      <c r="AX143" s="158">
        <f t="shared" si="99"/>
        <v>0</v>
      </c>
      <c r="AY143" s="158">
        <f t="shared" si="99"/>
        <v>0</v>
      </c>
      <c r="AZ143" s="158">
        <f t="shared" si="99"/>
        <v>0</v>
      </c>
      <c r="BA143" s="158">
        <f t="shared" si="99"/>
        <v>0</v>
      </c>
      <c r="BB143" s="159">
        <f t="shared" si="99"/>
        <v>0</v>
      </c>
      <c r="BC143" s="158">
        <f t="shared" si="99"/>
        <v>0</v>
      </c>
      <c r="BD143" s="158">
        <f t="shared" si="99"/>
        <v>0</v>
      </c>
      <c r="BE143" s="158">
        <f t="shared" si="99"/>
        <v>0</v>
      </c>
      <c r="BF143" s="158">
        <f t="shared" si="99"/>
        <v>0</v>
      </c>
      <c r="BG143" s="158">
        <f t="shared" si="99"/>
        <v>0</v>
      </c>
      <c r="BH143" s="158">
        <f t="shared" si="99"/>
        <v>0</v>
      </c>
      <c r="BI143" s="158">
        <f t="shared" si="99"/>
        <v>0</v>
      </c>
      <c r="BJ143" s="158">
        <f t="shared" si="99"/>
        <v>0</v>
      </c>
      <c r="BK143" s="158">
        <f t="shared" si="99"/>
        <v>0</v>
      </c>
      <c r="BL143" s="158">
        <f t="shared" si="99"/>
        <v>0</v>
      </c>
      <c r="BM143" s="158">
        <f t="shared" si="99"/>
        <v>0</v>
      </c>
      <c r="BN143" s="158">
        <f t="shared" si="99"/>
        <v>0</v>
      </c>
      <c r="BO143" s="159">
        <f t="shared" si="99"/>
        <v>0</v>
      </c>
    </row>
    <row r="144" ht="15.75" hidden="1" customHeight="1" outlineLevel="1">
      <c r="A144" s="1"/>
      <c r="B144" s="157" t="str">
        <f>Inputs!AL37</f>
        <v>Book 19</v>
      </c>
      <c r="C144" s="158">
        <f t="shared" ref="C144:BO144" si="100">IFERROR(C36-C90,"")</f>
        <v>0</v>
      </c>
      <c r="D144" s="158">
        <f t="shared" si="100"/>
        <v>0</v>
      </c>
      <c r="E144" s="158">
        <f t="shared" si="100"/>
        <v>0</v>
      </c>
      <c r="F144" s="158">
        <f t="shared" si="100"/>
        <v>0</v>
      </c>
      <c r="G144" s="158">
        <f t="shared" si="100"/>
        <v>0</v>
      </c>
      <c r="H144" s="158">
        <f t="shared" si="100"/>
        <v>0</v>
      </c>
      <c r="I144" s="158">
        <f t="shared" si="100"/>
        <v>0</v>
      </c>
      <c r="J144" s="158">
        <f t="shared" si="100"/>
        <v>0</v>
      </c>
      <c r="K144" s="158">
        <f t="shared" si="100"/>
        <v>0</v>
      </c>
      <c r="L144" s="158">
        <f t="shared" si="100"/>
        <v>0</v>
      </c>
      <c r="M144" s="158">
        <f t="shared" si="100"/>
        <v>0</v>
      </c>
      <c r="N144" s="158">
        <f t="shared" si="100"/>
        <v>0</v>
      </c>
      <c r="O144" s="159">
        <f t="shared" si="100"/>
        <v>0</v>
      </c>
      <c r="P144" s="158">
        <f t="shared" si="100"/>
        <v>0</v>
      </c>
      <c r="Q144" s="158">
        <f t="shared" si="100"/>
        <v>0</v>
      </c>
      <c r="R144" s="158">
        <f t="shared" si="100"/>
        <v>0</v>
      </c>
      <c r="S144" s="158">
        <f t="shared" si="100"/>
        <v>0</v>
      </c>
      <c r="T144" s="158">
        <f t="shared" si="100"/>
        <v>0</v>
      </c>
      <c r="U144" s="158">
        <f t="shared" si="100"/>
        <v>0</v>
      </c>
      <c r="V144" s="158">
        <f t="shared" si="100"/>
        <v>0</v>
      </c>
      <c r="W144" s="158">
        <f t="shared" si="100"/>
        <v>0</v>
      </c>
      <c r="X144" s="158">
        <f t="shared" si="100"/>
        <v>0</v>
      </c>
      <c r="Y144" s="158">
        <f t="shared" si="100"/>
        <v>0</v>
      </c>
      <c r="Z144" s="158">
        <f t="shared" si="100"/>
        <v>0</v>
      </c>
      <c r="AA144" s="158">
        <f t="shared" si="100"/>
        <v>0</v>
      </c>
      <c r="AB144" s="159">
        <f t="shared" si="100"/>
        <v>0</v>
      </c>
      <c r="AC144" s="158">
        <f t="shared" si="100"/>
        <v>0</v>
      </c>
      <c r="AD144" s="158">
        <f t="shared" si="100"/>
        <v>0</v>
      </c>
      <c r="AE144" s="158">
        <f t="shared" si="100"/>
        <v>0</v>
      </c>
      <c r="AF144" s="158">
        <f t="shared" si="100"/>
        <v>0</v>
      </c>
      <c r="AG144" s="158">
        <f t="shared" si="100"/>
        <v>0</v>
      </c>
      <c r="AH144" s="158">
        <f t="shared" si="100"/>
        <v>0</v>
      </c>
      <c r="AI144" s="158">
        <f t="shared" si="100"/>
        <v>0</v>
      </c>
      <c r="AJ144" s="158">
        <f t="shared" si="100"/>
        <v>0</v>
      </c>
      <c r="AK144" s="158">
        <f t="shared" si="100"/>
        <v>0</v>
      </c>
      <c r="AL144" s="158">
        <f t="shared" si="100"/>
        <v>0</v>
      </c>
      <c r="AM144" s="158">
        <f t="shared" si="100"/>
        <v>0</v>
      </c>
      <c r="AN144" s="158">
        <f t="shared" si="100"/>
        <v>0</v>
      </c>
      <c r="AO144" s="159">
        <f t="shared" si="100"/>
        <v>0</v>
      </c>
      <c r="AP144" s="158">
        <f t="shared" si="100"/>
        <v>0</v>
      </c>
      <c r="AQ144" s="158">
        <f t="shared" si="100"/>
        <v>0</v>
      </c>
      <c r="AR144" s="158">
        <f t="shared" si="100"/>
        <v>0</v>
      </c>
      <c r="AS144" s="158">
        <f t="shared" si="100"/>
        <v>0</v>
      </c>
      <c r="AT144" s="158">
        <f t="shared" si="100"/>
        <v>0</v>
      </c>
      <c r="AU144" s="158">
        <f t="shared" si="100"/>
        <v>0</v>
      </c>
      <c r="AV144" s="158">
        <f t="shared" si="100"/>
        <v>0</v>
      </c>
      <c r="AW144" s="158">
        <f t="shared" si="100"/>
        <v>0</v>
      </c>
      <c r="AX144" s="158">
        <f t="shared" si="100"/>
        <v>0</v>
      </c>
      <c r="AY144" s="158">
        <f t="shared" si="100"/>
        <v>0</v>
      </c>
      <c r="AZ144" s="158">
        <f t="shared" si="100"/>
        <v>0</v>
      </c>
      <c r="BA144" s="158">
        <f t="shared" si="100"/>
        <v>0</v>
      </c>
      <c r="BB144" s="159">
        <f t="shared" si="100"/>
        <v>0</v>
      </c>
      <c r="BC144" s="158">
        <f t="shared" si="100"/>
        <v>0</v>
      </c>
      <c r="BD144" s="158">
        <f t="shared" si="100"/>
        <v>0</v>
      </c>
      <c r="BE144" s="158">
        <f t="shared" si="100"/>
        <v>0</v>
      </c>
      <c r="BF144" s="158">
        <f t="shared" si="100"/>
        <v>0</v>
      </c>
      <c r="BG144" s="158">
        <f t="shared" si="100"/>
        <v>0</v>
      </c>
      <c r="BH144" s="158">
        <f t="shared" si="100"/>
        <v>0</v>
      </c>
      <c r="BI144" s="158">
        <f t="shared" si="100"/>
        <v>0</v>
      </c>
      <c r="BJ144" s="158">
        <f t="shared" si="100"/>
        <v>0</v>
      </c>
      <c r="BK144" s="158">
        <f t="shared" si="100"/>
        <v>0</v>
      </c>
      <c r="BL144" s="158">
        <f t="shared" si="100"/>
        <v>0</v>
      </c>
      <c r="BM144" s="158">
        <f t="shared" si="100"/>
        <v>0</v>
      </c>
      <c r="BN144" s="158">
        <f t="shared" si="100"/>
        <v>0</v>
      </c>
      <c r="BO144" s="159">
        <f t="shared" si="100"/>
        <v>0</v>
      </c>
    </row>
    <row r="145" ht="15.75" hidden="1" customHeight="1" outlineLevel="1">
      <c r="A145" s="1"/>
      <c r="B145" s="157" t="str">
        <f>Inputs!AL38</f>
        <v>Book 20</v>
      </c>
      <c r="C145" s="158">
        <f t="shared" ref="C145:BO145" si="101">IFERROR(C37-C91,"")</f>
        <v>0</v>
      </c>
      <c r="D145" s="158">
        <f t="shared" si="101"/>
        <v>0</v>
      </c>
      <c r="E145" s="158">
        <f t="shared" si="101"/>
        <v>0</v>
      </c>
      <c r="F145" s="158">
        <f t="shared" si="101"/>
        <v>0</v>
      </c>
      <c r="G145" s="158">
        <f t="shared" si="101"/>
        <v>0</v>
      </c>
      <c r="H145" s="158">
        <f t="shared" si="101"/>
        <v>0</v>
      </c>
      <c r="I145" s="158">
        <f t="shared" si="101"/>
        <v>0</v>
      </c>
      <c r="J145" s="158">
        <f t="shared" si="101"/>
        <v>0</v>
      </c>
      <c r="K145" s="158">
        <f t="shared" si="101"/>
        <v>0</v>
      </c>
      <c r="L145" s="158">
        <f t="shared" si="101"/>
        <v>0</v>
      </c>
      <c r="M145" s="158">
        <f t="shared" si="101"/>
        <v>0</v>
      </c>
      <c r="N145" s="158">
        <f t="shared" si="101"/>
        <v>0</v>
      </c>
      <c r="O145" s="159">
        <f t="shared" si="101"/>
        <v>0</v>
      </c>
      <c r="P145" s="158">
        <f t="shared" si="101"/>
        <v>0</v>
      </c>
      <c r="Q145" s="158">
        <f t="shared" si="101"/>
        <v>0</v>
      </c>
      <c r="R145" s="158">
        <f t="shared" si="101"/>
        <v>0</v>
      </c>
      <c r="S145" s="158">
        <f t="shared" si="101"/>
        <v>0</v>
      </c>
      <c r="T145" s="158">
        <f t="shared" si="101"/>
        <v>0</v>
      </c>
      <c r="U145" s="158">
        <f t="shared" si="101"/>
        <v>0</v>
      </c>
      <c r="V145" s="158">
        <f t="shared" si="101"/>
        <v>0</v>
      </c>
      <c r="W145" s="158">
        <f t="shared" si="101"/>
        <v>0</v>
      </c>
      <c r="X145" s="158">
        <f t="shared" si="101"/>
        <v>0</v>
      </c>
      <c r="Y145" s="158">
        <f t="shared" si="101"/>
        <v>0</v>
      </c>
      <c r="Z145" s="158">
        <f t="shared" si="101"/>
        <v>0</v>
      </c>
      <c r="AA145" s="158">
        <f t="shared" si="101"/>
        <v>0</v>
      </c>
      <c r="AB145" s="159">
        <f t="shared" si="101"/>
        <v>0</v>
      </c>
      <c r="AC145" s="158">
        <f t="shared" si="101"/>
        <v>0</v>
      </c>
      <c r="AD145" s="158">
        <f t="shared" si="101"/>
        <v>0</v>
      </c>
      <c r="AE145" s="158">
        <f t="shared" si="101"/>
        <v>0</v>
      </c>
      <c r="AF145" s="158">
        <f t="shared" si="101"/>
        <v>0</v>
      </c>
      <c r="AG145" s="158">
        <f t="shared" si="101"/>
        <v>0</v>
      </c>
      <c r="AH145" s="158">
        <f t="shared" si="101"/>
        <v>0</v>
      </c>
      <c r="AI145" s="158">
        <f t="shared" si="101"/>
        <v>0</v>
      </c>
      <c r="AJ145" s="158">
        <f t="shared" si="101"/>
        <v>0</v>
      </c>
      <c r="AK145" s="158">
        <f t="shared" si="101"/>
        <v>0</v>
      </c>
      <c r="AL145" s="158">
        <f t="shared" si="101"/>
        <v>0</v>
      </c>
      <c r="AM145" s="158">
        <f t="shared" si="101"/>
        <v>0</v>
      </c>
      <c r="AN145" s="158">
        <f t="shared" si="101"/>
        <v>0</v>
      </c>
      <c r="AO145" s="159">
        <f t="shared" si="101"/>
        <v>0</v>
      </c>
      <c r="AP145" s="158">
        <f t="shared" si="101"/>
        <v>0</v>
      </c>
      <c r="AQ145" s="158">
        <f t="shared" si="101"/>
        <v>0</v>
      </c>
      <c r="AR145" s="158">
        <f t="shared" si="101"/>
        <v>0</v>
      </c>
      <c r="AS145" s="158">
        <f t="shared" si="101"/>
        <v>0</v>
      </c>
      <c r="AT145" s="158">
        <f t="shared" si="101"/>
        <v>0</v>
      </c>
      <c r="AU145" s="158">
        <f t="shared" si="101"/>
        <v>0</v>
      </c>
      <c r="AV145" s="158">
        <f t="shared" si="101"/>
        <v>0</v>
      </c>
      <c r="AW145" s="158">
        <f t="shared" si="101"/>
        <v>0</v>
      </c>
      <c r="AX145" s="158">
        <f t="shared" si="101"/>
        <v>0</v>
      </c>
      <c r="AY145" s="158">
        <f t="shared" si="101"/>
        <v>0</v>
      </c>
      <c r="AZ145" s="158">
        <f t="shared" si="101"/>
        <v>0</v>
      </c>
      <c r="BA145" s="158">
        <f t="shared" si="101"/>
        <v>0</v>
      </c>
      <c r="BB145" s="159">
        <f t="shared" si="101"/>
        <v>0</v>
      </c>
      <c r="BC145" s="158">
        <f t="shared" si="101"/>
        <v>0</v>
      </c>
      <c r="BD145" s="158">
        <f t="shared" si="101"/>
        <v>0</v>
      </c>
      <c r="BE145" s="158">
        <f t="shared" si="101"/>
        <v>0</v>
      </c>
      <c r="BF145" s="158">
        <f t="shared" si="101"/>
        <v>0</v>
      </c>
      <c r="BG145" s="158">
        <f t="shared" si="101"/>
        <v>0</v>
      </c>
      <c r="BH145" s="158">
        <f t="shared" si="101"/>
        <v>0</v>
      </c>
      <c r="BI145" s="158">
        <f t="shared" si="101"/>
        <v>0</v>
      </c>
      <c r="BJ145" s="158">
        <f t="shared" si="101"/>
        <v>0</v>
      </c>
      <c r="BK145" s="158">
        <f t="shared" si="101"/>
        <v>0</v>
      </c>
      <c r="BL145" s="158">
        <f t="shared" si="101"/>
        <v>0</v>
      </c>
      <c r="BM145" s="158">
        <f t="shared" si="101"/>
        <v>0</v>
      </c>
      <c r="BN145" s="158">
        <f t="shared" si="101"/>
        <v>0</v>
      </c>
      <c r="BO145" s="159">
        <f t="shared" si="101"/>
        <v>0</v>
      </c>
    </row>
    <row r="146" ht="15.75" hidden="1" customHeight="1" outlineLevel="1">
      <c r="A146" s="1"/>
      <c r="B146" s="157" t="str">
        <f>Inputs!AL39</f>
        <v>Book 21</v>
      </c>
      <c r="C146" s="158">
        <f t="shared" ref="C146:BO146" si="102">IFERROR(C38-C92,"")</f>
        <v>0</v>
      </c>
      <c r="D146" s="158">
        <f t="shared" si="102"/>
        <v>0</v>
      </c>
      <c r="E146" s="158">
        <f t="shared" si="102"/>
        <v>0</v>
      </c>
      <c r="F146" s="158">
        <f t="shared" si="102"/>
        <v>0</v>
      </c>
      <c r="G146" s="158">
        <f t="shared" si="102"/>
        <v>0</v>
      </c>
      <c r="H146" s="158">
        <f t="shared" si="102"/>
        <v>0</v>
      </c>
      <c r="I146" s="158">
        <f t="shared" si="102"/>
        <v>0</v>
      </c>
      <c r="J146" s="158">
        <f t="shared" si="102"/>
        <v>0</v>
      </c>
      <c r="K146" s="158">
        <f t="shared" si="102"/>
        <v>0</v>
      </c>
      <c r="L146" s="158">
        <f t="shared" si="102"/>
        <v>0</v>
      </c>
      <c r="M146" s="158">
        <f t="shared" si="102"/>
        <v>0</v>
      </c>
      <c r="N146" s="158">
        <f t="shared" si="102"/>
        <v>0</v>
      </c>
      <c r="O146" s="159">
        <f t="shared" si="102"/>
        <v>0</v>
      </c>
      <c r="P146" s="158">
        <f t="shared" si="102"/>
        <v>0</v>
      </c>
      <c r="Q146" s="158">
        <f t="shared" si="102"/>
        <v>0</v>
      </c>
      <c r="R146" s="158">
        <f t="shared" si="102"/>
        <v>0</v>
      </c>
      <c r="S146" s="158">
        <f t="shared" si="102"/>
        <v>0</v>
      </c>
      <c r="T146" s="158">
        <f t="shared" si="102"/>
        <v>0</v>
      </c>
      <c r="U146" s="158">
        <f t="shared" si="102"/>
        <v>0</v>
      </c>
      <c r="V146" s="158">
        <f t="shared" si="102"/>
        <v>0</v>
      </c>
      <c r="W146" s="158">
        <f t="shared" si="102"/>
        <v>0</v>
      </c>
      <c r="X146" s="158">
        <f t="shared" si="102"/>
        <v>0</v>
      </c>
      <c r="Y146" s="158">
        <f t="shared" si="102"/>
        <v>0</v>
      </c>
      <c r="Z146" s="158">
        <f t="shared" si="102"/>
        <v>0</v>
      </c>
      <c r="AA146" s="158">
        <f t="shared" si="102"/>
        <v>0</v>
      </c>
      <c r="AB146" s="159">
        <f t="shared" si="102"/>
        <v>0</v>
      </c>
      <c r="AC146" s="158">
        <f t="shared" si="102"/>
        <v>0</v>
      </c>
      <c r="AD146" s="158">
        <f t="shared" si="102"/>
        <v>0</v>
      </c>
      <c r="AE146" s="158">
        <f t="shared" si="102"/>
        <v>0</v>
      </c>
      <c r="AF146" s="158">
        <f t="shared" si="102"/>
        <v>0</v>
      </c>
      <c r="AG146" s="158">
        <f t="shared" si="102"/>
        <v>0</v>
      </c>
      <c r="AH146" s="158">
        <f t="shared" si="102"/>
        <v>0</v>
      </c>
      <c r="AI146" s="158">
        <f t="shared" si="102"/>
        <v>0</v>
      </c>
      <c r="AJ146" s="158">
        <f t="shared" si="102"/>
        <v>0</v>
      </c>
      <c r="AK146" s="158">
        <f t="shared" si="102"/>
        <v>0</v>
      </c>
      <c r="AL146" s="158">
        <f t="shared" si="102"/>
        <v>0</v>
      </c>
      <c r="AM146" s="158">
        <f t="shared" si="102"/>
        <v>0</v>
      </c>
      <c r="AN146" s="158">
        <f t="shared" si="102"/>
        <v>0</v>
      </c>
      <c r="AO146" s="159">
        <f t="shared" si="102"/>
        <v>0</v>
      </c>
      <c r="AP146" s="158">
        <f t="shared" si="102"/>
        <v>0</v>
      </c>
      <c r="AQ146" s="158">
        <f t="shared" si="102"/>
        <v>0</v>
      </c>
      <c r="AR146" s="158">
        <f t="shared" si="102"/>
        <v>0</v>
      </c>
      <c r="AS146" s="158">
        <f t="shared" si="102"/>
        <v>0</v>
      </c>
      <c r="AT146" s="158">
        <f t="shared" si="102"/>
        <v>0</v>
      </c>
      <c r="AU146" s="158">
        <f t="shared" si="102"/>
        <v>0</v>
      </c>
      <c r="AV146" s="158">
        <f t="shared" si="102"/>
        <v>0</v>
      </c>
      <c r="AW146" s="158">
        <f t="shared" si="102"/>
        <v>0</v>
      </c>
      <c r="AX146" s="158">
        <f t="shared" si="102"/>
        <v>0</v>
      </c>
      <c r="AY146" s="158">
        <f t="shared" si="102"/>
        <v>0</v>
      </c>
      <c r="AZ146" s="158">
        <f t="shared" si="102"/>
        <v>0</v>
      </c>
      <c r="BA146" s="158">
        <f t="shared" si="102"/>
        <v>0</v>
      </c>
      <c r="BB146" s="159">
        <f t="shared" si="102"/>
        <v>0</v>
      </c>
      <c r="BC146" s="158">
        <f t="shared" si="102"/>
        <v>0</v>
      </c>
      <c r="BD146" s="158">
        <f t="shared" si="102"/>
        <v>0</v>
      </c>
      <c r="BE146" s="158">
        <f t="shared" si="102"/>
        <v>0</v>
      </c>
      <c r="BF146" s="158">
        <f t="shared" si="102"/>
        <v>0</v>
      </c>
      <c r="BG146" s="158">
        <f t="shared" si="102"/>
        <v>0</v>
      </c>
      <c r="BH146" s="158">
        <f t="shared" si="102"/>
        <v>0</v>
      </c>
      <c r="BI146" s="158">
        <f t="shared" si="102"/>
        <v>0</v>
      </c>
      <c r="BJ146" s="158">
        <f t="shared" si="102"/>
        <v>0</v>
      </c>
      <c r="BK146" s="158">
        <f t="shared" si="102"/>
        <v>0</v>
      </c>
      <c r="BL146" s="158">
        <f t="shared" si="102"/>
        <v>0</v>
      </c>
      <c r="BM146" s="158">
        <f t="shared" si="102"/>
        <v>0</v>
      </c>
      <c r="BN146" s="158">
        <f t="shared" si="102"/>
        <v>0</v>
      </c>
      <c r="BO146" s="159">
        <f t="shared" si="102"/>
        <v>0</v>
      </c>
    </row>
    <row r="147" ht="15.75" hidden="1" customHeight="1" outlineLevel="1">
      <c r="A147" s="1"/>
      <c r="B147" s="157" t="str">
        <f>Inputs!AL40</f>
        <v>Book 22</v>
      </c>
      <c r="C147" s="158">
        <f t="shared" ref="C147:BO147" si="103">IFERROR(C39-C93,"")</f>
        <v>0</v>
      </c>
      <c r="D147" s="158">
        <f t="shared" si="103"/>
        <v>0</v>
      </c>
      <c r="E147" s="158">
        <f t="shared" si="103"/>
        <v>0</v>
      </c>
      <c r="F147" s="158">
        <f t="shared" si="103"/>
        <v>0</v>
      </c>
      <c r="G147" s="158">
        <f t="shared" si="103"/>
        <v>0</v>
      </c>
      <c r="H147" s="158">
        <f t="shared" si="103"/>
        <v>0</v>
      </c>
      <c r="I147" s="158">
        <f t="shared" si="103"/>
        <v>0</v>
      </c>
      <c r="J147" s="158">
        <f t="shared" si="103"/>
        <v>0</v>
      </c>
      <c r="K147" s="158">
        <f t="shared" si="103"/>
        <v>0</v>
      </c>
      <c r="L147" s="158">
        <f t="shared" si="103"/>
        <v>0</v>
      </c>
      <c r="M147" s="158">
        <f t="shared" si="103"/>
        <v>0</v>
      </c>
      <c r="N147" s="158">
        <f t="shared" si="103"/>
        <v>0</v>
      </c>
      <c r="O147" s="159">
        <f t="shared" si="103"/>
        <v>0</v>
      </c>
      <c r="P147" s="158">
        <f t="shared" si="103"/>
        <v>0</v>
      </c>
      <c r="Q147" s="158">
        <f t="shared" si="103"/>
        <v>0</v>
      </c>
      <c r="R147" s="158">
        <f t="shared" si="103"/>
        <v>0</v>
      </c>
      <c r="S147" s="158">
        <f t="shared" si="103"/>
        <v>0</v>
      </c>
      <c r="T147" s="158">
        <f t="shared" si="103"/>
        <v>0</v>
      </c>
      <c r="U147" s="158">
        <f t="shared" si="103"/>
        <v>0</v>
      </c>
      <c r="V147" s="158">
        <f t="shared" si="103"/>
        <v>0</v>
      </c>
      <c r="W147" s="158">
        <f t="shared" si="103"/>
        <v>0</v>
      </c>
      <c r="X147" s="158">
        <f t="shared" si="103"/>
        <v>0</v>
      </c>
      <c r="Y147" s="158">
        <f t="shared" si="103"/>
        <v>0</v>
      </c>
      <c r="Z147" s="158">
        <f t="shared" si="103"/>
        <v>0</v>
      </c>
      <c r="AA147" s="158">
        <f t="shared" si="103"/>
        <v>0</v>
      </c>
      <c r="AB147" s="159">
        <f t="shared" si="103"/>
        <v>0</v>
      </c>
      <c r="AC147" s="158">
        <f t="shared" si="103"/>
        <v>0</v>
      </c>
      <c r="AD147" s="158">
        <f t="shared" si="103"/>
        <v>0</v>
      </c>
      <c r="AE147" s="158">
        <f t="shared" si="103"/>
        <v>0</v>
      </c>
      <c r="AF147" s="158">
        <f t="shared" si="103"/>
        <v>0</v>
      </c>
      <c r="AG147" s="158">
        <f t="shared" si="103"/>
        <v>0</v>
      </c>
      <c r="AH147" s="158">
        <f t="shared" si="103"/>
        <v>0</v>
      </c>
      <c r="AI147" s="158">
        <f t="shared" si="103"/>
        <v>0</v>
      </c>
      <c r="AJ147" s="158">
        <f t="shared" si="103"/>
        <v>0</v>
      </c>
      <c r="AK147" s="158">
        <f t="shared" si="103"/>
        <v>0</v>
      </c>
      <c r="AL147" s="158">
        <f t="shared" si="103"/>
        <v>0</v>
      </c>
      <c r="AM147" s="158">
        <f t="shared" si="103"/>
        <v>0</v>
      </c>
      <c r="AN147" s="158">
        <f t="shared" si="103"/>
        <v>0</v>
      </c>
      <c r="AO147" s="159">
        <f t="shared" si="103"/>
        <v>0</v>
      </c>
      <c r="AP147" s="158">
        <f t="shared" si="103"/>
        <v>0</v>
      </c>
      <c r="AQ147" s="158">
        <f t="shared" si="103"/>
        <v>0</v>
      </c>
      <c r="AR147" s="158">
        <f t="shared" si="103"/>
        <v>0</v>
      </c>
      <c r="AS147" s="158">
        <f t="shared" si="103"/>
        <v>0</v>
      </c>
      <c r="AT147" s="158">
        <f t="shared" si="103"/>
        <v>0</v>
      </c>
      <c r="AU147" s="158">
        <f t="shared" si="103"/>
        <v>0</v>
      </c>
      <c r="AV147" s="158">
        <f t="shared" si="103"/>
        <v>0</v>
      </c>
      <c r="AW147" s="158">
        <f t="shared" si="103"/>
        <v>0</v>
      </c>
      <c r="AX147" s="158">
        <f t="shared" si="103"/>
        <v>0</v>
      </c>
      <c r="AY147" s="158">
        <f t="shared" si="103"/>
        <v>0</v>
      </c>
      <c r="AZ147" s="158">
        <f t="shared" si="103"/>
        <v>0</v>
      </c>
      <c r="BA147" s="158">
        <f t="shared" si="103"/>
        <v>0</v>
      </c>
      <c r="BB147" s="159">
        <f t="shared" si="103"/>
        <v>0</v>
      </c>
      <c r="BC147" s="158">
        <f t="shared" si="103"/>
        <v>0</v>
      </c>
      <c r="BD147" s="158">
        <f t="shared" si="103"/>
        <v>0</v>
      </c>
      <c r="BE147" s="158">
        <f t="shared" si="103"/>
        <v>0</v>
      </c>
      <c r="BF147" s="158">
        <f t="shared" si="103"/>
        <v>0</v>
      </c>
      <c r="BG147" s="158">
        <f t="shared" si="103"/>
        <v>0</v>
      </c>
      <c r="BH147" s="158">
        <f t="shared" si="103"/>
        <v>0</v>
      </c>
      <c r="BI147" s="158">
        <f t="shared" si="103"/>
        <v>0</v>
      </c>
      <c r="BJ147" s="158">
        <f t="shared" si="103"/>
        <v>0</v>
      </c>
      <c r="BK147" s="158">
        <f t="shared" si="103"/>
        <v>0</v>
      </c>
      <c r="BL147" s="158">
        <f t="shared" si="103"/>
        <v>0</v>
      </c>
      <c r="BM147" s="158">
        <f t="shared" si="103"/>
        <v>0</v>
      </c>
      <c r="BN147" s="158">
        <f t="shared" si="103"/>
        <v>0</v>
      </c>
      <c r="BO147" s="159">
        <f t="shared" si="103"/>
        <v>0</v>
      </c>
    </row>
    <row r="148" ht="15.75" hidden="1" customHeight="1" outlineLevel="1">
      <c r="A148" s="1"/>
      <c r="B148" s="157" t="str">
        <f>Inputs!AL41</f>
        <v>Book 23</v>
      </c>
      <c r="C148" s="158">
        <f t="shared" ref="C148:BO148" si="104">IFERROR(C40-C94,"")</f>
        <v>0</v>
      </c>
      <c r="D148" s="158">
        <f t="shared" si="104"/>
        <v>0</v>
      </c>
      <c r="E148" s="158">
        <f t="shared" si="104"/>
        <v>0</v>
      </c>
      <c r="F148" s="158">
        <f t="shared" si="104"/>
        <v>0</v>
      </c>
      <c r="G148" s="158">
        <f t="shared" si="104"/>
        <v>0</v>
      </c>
      <c r="H148" s="158">
        <f t="shared" si="104"/>
        <v>0</v>
      </c>
      <c r="I148" s="158">
        <f t="shared" si="104"/>
        <v>0</v>
      </c>
      <c r="J148" s="158">
        <f t="shared" si="104"/>
        <v>0</v>
      </c>
      <c r="K148" s="158">
        <f t="shared" si="104"/>
        <v>0</v>
      </c>
      <c r="L148" s="158">
        <f t="shared" si="104"/>
        <v>0</v>
      </c>
      <c r="M148" s="158">
        <f t="shared" si="104"/>
        <v>0</v>
      </c>
      <c r="N148" s="158">
        <f t="shared" si="104"/>
        <v>0</v>
      </c>
      <c r="O148" s="159">
        <f t="shared" si="104"/>
        <v>0</v>
      </c>
      <c r="P148" s="158">
        <f t="shared" si="104"/>
        <v>0</v>
      </c>
      <c r="Q148" s="158">
        <f t="shared" si="104"/>
        <v>0</v>
      </c>
      <c r="R148" s="158">
        <f t="shared" si="104"/>
        <v>0</v>
      </c>
      <c r="S148" s="158">
        <f t="shared" si="104"/>
        <v>0</v>
      </c>
      <c r="T148" s="158">
        <f t="shared" si="104"/>
        <v>0</v>
      </c>
      <c r="U148" s="158">
        <f t="shared" si="104"/>
        <v>0</v>
      </c>
      <c r="V148" s="158">
        <f t="shared" si="104"/>
        <v>0</v>
      </c>
      <c r="W148" s="158">
        <f t="shared" si="104"/>
        <v>0</v>
      </c>
      <c r="X148" s="158">
        <f t="shared" si="104"/>
        <v>0</v>
      </c>
      <c r="Y148" s="158">
        <f t="shared" si="104"/>
        <v>0</v>
      </c>
      <c r="Z148" s="158">
        <f t="shared" si="104"/>
        <v>0</v>
      </c>
      <c r="AA148" s="158">
        <f t="shared" si="104"/>
        <v>0</v>
      </c>
      <c r="AB148" s="159">
        <f t="shared" si="104"/>
        <v>0</v>
      </c>
      <c r="AC148" s="158">
        <f t="shared" si="104"/>
        <v>0</v>
      </c>
      <c r="AD148" s="158">
        <f t="shared" si="104"/>
        <v>0</v>
      </c>
      <c r="AE148" s="158">
        <f t="shared" si="104"/>
        <v>0</v>
      </c>
      <c r="AF148" s="158">
        <f t="shared" si="104"/>
        <v>0</v>
      </c>
      <c r="AG148" s="158">
        <f t="shared" si="104"/>
        <v>0</v>
      </c>
      <c r="AH148" s="158">
        <f t="shared" si="104"/>
        <v>0</v>
      </c>
      <c r="AI148" s="158">
        <f t="shared" si="104"/>
        <v>0</v>
      </c>
      <c r="AJ148" s="158">
        <f t="shared" si="104"/>
        <v>0</v>
      </c>
      <c r="AK148" s="158">
        <f t="shared" si="104"/>
        <v>0</v>
      </c>
      <c r="AL148" s="158">
        <f t="shared" si="104"/>
        <v>0</v>
      </c>
      <c r="AM148" s="158">
        <f t="shared" si="104"/>
        <v>0</v>
      </c>
      <c r="AN148" s="158">
        <f t="shared" si="104"/>
        <v>0</v>
      </c>
      <c r="AO148" s="159">
        <f t="shared" si="104"/>
        <v>0</v>
      </c>
      <c r="AP148" s="158">
        <f t="shared" si="104"/>
        <v>0</v>
      </c>
      <c r="AQ148" s="158">
        <f t="shared" si="104"/>
        <v>0</v>
      </c>
      <c r="AR148" s="158">
        <f t="shared" si="104"/>
        <v>0</v>
      </c>
      <c r="AS148" s="158">
        <f t="shared" si="104"/>
        <v>0</v>
      </c>
      <c r="AT148" s="158">
        <f t="shared" si="104"/>
        <v>0</v>
      </c>
      <c r="AU148" s="158">
        <f t="shared" si="104"/>
        <v>0</v>
      </c>
      <c r="AV148" s="158">
        <f t="shared" si="104"/>
        <v>0</v>
      </c>
      <c r="AW148" s="158">
        <f t="shared" si="104"/>
        <v>0</v>
      </c>
      <c r="AX148" s="158">
        <f t="shared" si="104"/>
        <v>0</v>
      </c>
      <c r="AY148" s="158">
        <f t="shared" si="104"/>
        <v>0</v>
      </c>
      <c r="AZ148" s="158">
        <f t="shared" si="104"/>
        <v>0</v>
      </c>
      <c r="BA148" s="158">
        <f t="shared" si="104"/>
        <v>0</v>
      </c>
      <c r="BB148" s="159">
        <f t="shared" si="104"/>
        <v>0</v>
      </c>
      <c r="BC148" s="158">
        <f t="shared" si="104"/>
        <v>0</v>
      </c>
      <c r="BD148" s="158">
        <f t="shared" si="104"/>
        <v>0</v>
      </c>
      <c r="BE148" s="158">
        <f t="shared" si="104"/>
        <v>0</v>
      </c>
      <c r="BF148" s="158">
        <f t="shared" si="104"/>
        <v>0</v>
      </c>
      <c r="BG148" s="158">
        <f t="shared" si="104"/>
        <v>0</v>
      </c>
      <c r="BH148" s="158">
        <f t="shared" si="104"/>
        <v>0</v>
      </c>
      <c r="BI148" s="158">
        <f t="shared" si="104"/>
        <v>0</v>
      </c>
      <c r="BJ148" s="158">
        <f t="shared" si="104"/>
        <v>0</v>
      </c>
      <c r="BK148" s="158">
        <f t="shared" si="104"/>
        <v>0</v>
      </c>
      <c r="BL148" s="158">
        <f t="shared" si="104"/>
        <v>0</v>
      </c>
      <c r="BM148" s="158">
        <f t="shared" si="104"/>
        <v>0</v>
      </c>
      <c r="BN148" s="158">
        <f t="shared" si="104"/>
        <v>0</v>
      </c>
      <c r="BO148" s="159">
        <f t="shared" si="104"/>
        <v>0</v>
      </c>
    </row>
    <row r="149" ht="15.75" hidden="1" customHeight="1" outlineLevel="1">
      <c r="A149" s="1"/>
      <c r="B149" s="157" t="str">
        <f>Inputs!AL42</f>
        <v>Book 24</v>
      </c>
      <c r="C149" s="158">
        <f t="shared" ref="C149:BO149" si="105">IFERROR(C41-C95,"")</f>
        <v>0</v>
      </c>
      <c r="D149" s="158">
        <f t="shared" si="105"/>
        <v>0</v>
      </c>
      <c r="E149" s="158">
        <f t="shared" si="105"/>
        <v>0</v>
      </c>
      <c r="F149" s="158">
        <f t="shared" si="105"/>
        <v>0</v>
      </c>
      <c r="G149" s="158">
        <f t="shared" si="105"/>
        <v>0</v>
      </c>
      <c r="H149" s="158">
        <f t="shared" si="105"/>
        <v>0</v>
      </c>
      <c r="I149" s="158">
        <f t="shared" si="105"/>
        <v>0</v>
      </c>
      <c r="J149" s="158">
        <f t="shared" si="105"/>
        <v>0</v>
      </c>
      <c r="K149" s="158">
        <f t="shared" si="105"/>
        <v>0</v>
      </c>
      <c r="L149" s="158">
        <f t="shared" si="105"/>
        <v>0</v>
      </c>
      <c r="M149" s="158">
        <f t="shared" si="105"/>
        <v>0</v>
      </c>
      <c r="N149" s="158">
        <f t="shared" si="105"/>
        <v>0</v>
      </c>
      <c r="O149" s="159">
        <f t="shared" si="105"/>
        <v>0</v>
      </c>
      <c r="P149" s="158">
        <f t="shared" si="105"/>
        <v>0</v>
      </c>
      <c r="Q149" s="158">
        <f t="shared" si="105"/>
        <v>0</v>
      </c>
      <c r="R149" s="158">
        <f t="shared" si="105"/>
        <v>0</v>
      </c>
      <c r="S149" s="158">
        <f t="shared" si="105"/>
        <v>0</v>
      </c>
      <c r="T149" s="158">
        <f t="shared" si="105"/>
        <v>0</v>
      </c>
      <c r="U149" s="158">
        <f t="shared" si="105"/>
        <v>0</v>
      </c>
      <c r="V149" s="158">
        <f t="shared" si="105"/>
        <v>0</v>
      </c>
      <c r="W149" s="158">
        <f t="shared" si="105"/>
        <v>0</v>
      </c>
      <c r="X149" s="158">
        <f t="shared" si="105"/>
        <v>0</v>
      </c>
      <c r="Y149" s="158">
        <f t="shared" si="105"/>
        <v>0</v>
      </c>
      <c r="Z149" s="158">
        <f t="shared" si="105"/>
        <v>0</v>
      </c>
      <c r="AA149" s="158">
        <f t="shared" si="105"/>
        <v>0</v>
      </c>
      <c r="AB149" s="159">
        <f t="shared" si="105"/>
        <v>0</v>
      </c>
      <c r="AC149" s="158">
        <f t="shared" si="105"/>
        <v>0</v>
      </c>
      <c r="AD149" s="158">
        <f t="shared" si="105"/>
        <v>0</v>
      </c>
      <c r="AE149" s="158">
        <f t="shared" si="105"/>
        <v>0</v>
      </c>
      <c r="AF149" s="158">
        <f t="shared" si="105"/>
        <v>0</v>
      </c>
      <c r="AG149" s="158">
        <f t="shared" si="105"/>
        <v>0</v>
      </c>
      <c r="AH149" s="158">
        <f t="shared" si="105"/>
        <v>0</v>
      </c>
      <c r="AI149" s="158">
        <f t="shared" si="105"/>
        <v>0</v>
      </c>
      <c r="AJ149" s="158">
        <f t="shared" si="105"/>
        <v>0</v>
      </c>
      <c r="AK149" s="158">
        <f t="shared" si="105"/>
        <v>0</v>
      </c>
      <c r="AL149" s="158">
        <f t="shared" si="105"/>
        <v>0</v>
      </c>
      <c r="AM149" s="158">
        <f t="shared" si="105"/>
        <v>0</v>
      </c>
      <c r="AN149" s="158">
        <f t="shared" si="105"/>
        <v>0</v>
      </c>
      <c r="AO149" s="159">
        <f t="shared" si="105"/>
        <v>0</v>
      </c>
      <c r="AP149" s="158">
        <f t="shared" si="105"/>
        <v>0</v>
      </c>
      <c r="AQ149" s="158">
        <f t="shared" si="105"/>
        <v>0</v>
      </c>
      <c r="AR149" s="158">
        <f t="shared" si="105"/>
        <v>0</v>
      </c>
      <c r="AS149" s="158">
        <f t="shared" si="105"/>
        <v>0</v>
      </c>
      <c r="AT149" s="158">
        <f t="shared" si="105"/>
        <v>0</v>
      </c>
      <c r="AU149" s="158">
        <f t="shared" si="105"/>
        <v>0</v>
      </c>
      <c r="AV149" s="158">
        <f t="shared" si="105"/>
        <v>0</v>
      </c>
      <c r="AW149" s="158">
        <f t="shared" si="105"/>
        <v>0</v>
      </c>
      <c r="AX149" s="158">
        <f t="shared" si="105"/>
        <v>0</v>
      </c>
      <c r="AY149" s="158">
        <f t="shared" si="105"/>
        <v>0</v>
      </c>
      <c r="AZ149" s="158">
        <f t="shared" si="105"/>
        <v>0</v>
      </c>
      <c r="BA149" s="158">
        <f t="shared" si="105"/>
        <v>0</v>
      </c>
      <c r="BB149" s="159">
        <f t="shared" si="105"/>
        <v>0</v>
      </c>
      <c r="BC149" s="158">
        <f t="shared" si="105"/>
        <v>0</v>
      </c>
      <c r="BD149" s="158">
        <f t="shared" si="105"/>
        <v>0</v>
      </c>
      <c r="BE149" s="158">
        <f t="shared" si="105"/>
        <v>0</v>
      </c>
      <c r="BF149" s="158">
        <f t="shared" si="105"/>
        <v>0</v>
      </c>
      <c r="BG149" s="158">
        <f t="shared" si="105"/>
        <v>0</v>
      </c>
      <c r="BH149" s="158">
        <f t="shared" si="105"/>
        <v>0</v>
      </c>
      <c r="BI149" s="158">
        <f t="shared" si="105"/>
        <v>0</v>
      </c>
      <c r="BJ149" s="158">
        <f t="shared" si="105"/>
        <v>0</v>
      </c>
      <c r="BK149" s="158">
        <f t="shared" si="105"/>
        <v>0</v>
      </c>
      <c r="BL149" s="158">
        <f t="shared" si="105"/>
        <v>0</v>
      </c>
      <c r="BM149" s="158">
        <f t="shared" si="105"/>
        <v>0</v>
      </c>
      <c r="BN149" s="158">
        <f t="shared" si="105"/>
        <v>0</v>
      </c>
      <c r="BO149" s="159">
        <f t="shared" si="105"/>
        <v>0</v>
      </c>
    </row>
    <row r="150" ht="15.75" hidden="1" customHeight="1" outlineLevel="1">
      <c r="A150" s="1"/>
      <c r="B150" s="157" t="str">
        <f>Inputs!AL43</f>
        <v>Book 25</v>
      </c>
      <c r="C150" s="158">
        <f t="shared" ref="C150:BO150" si="106">IFERROR(C42-C96,"")</f>
        <v>0</v>
      </c>
      <c r="D150" s="158">
        <f t="shared" si="106"/>
        <v>0</v>
      </c>
      <c r="E150" s="158">
        <f t="shared" si="106"/>
        <v>0</v>
      </c>
      <c r="F150" s="158">
        <f t="shared" si="106"/>
        <v>0</v>
      </c>
      <c r="G150" s="158">
        <f t="shared" si="106"/>
        <v>0</v>
      </c>
      <c r="H150" s="158">
        <f t="shared" si="106"/>
        <v>0</v>
      </c>
      <c r="I150" s="158">
        <f t="shared" si="106"/>
        <v>0</v>
      </c>
      <c r="J150" s="158">
        <f t="shared" si="106"/>
        <v>0</v>
      </c>
      <c r="K150" s="158">
        <f t="shared" si="106"/>
        <v>0</v>
      </c>
      <c r="L150" s="158">
        <f t="shared" si="106"/>
        <v>0</v>
      </c>
      <c r="M150" s="158">
        <f t="shared" si="106"/>
        <v>0</v>
      </c>
      <c r="N150" s="158">
        <f t="shared" si="106"/>
        <v>0</v>
      </c>
      <c r="O150" s="159">
        <f t="shared" si="106"/>
        <v>0</v>
      </c>
      <c r="P150" s="158">
        <f t="shared" si="106"/>
        <v>0</v>
      </c>
      <c r="Q150" s="158">
        <f t="shared" si="106"/>
        <v>0</v>
      </c>
      <c r="R150" s="158">
        <f t="shared" si="106"/>
        <v>0</v>
      </c>
      <c r="S150" s="158">
        <f t="shared" si="106"/>
        <v>0</v>
      </c>
      <c r="T150" s="158">
        <f t="shared" si="106"/>
        <v>0</v>
      </c>
      <c r="U150" s="158">
        <f t="shared" si="106"/>
        <v>0</v>
      </c>
      <c r="V150" s="158">
        <f t="shared" si="106"/>
        <v>0</v>
      </c>
      <c r="W150" s="158">
        <f t="shared" si="106"/>
        <v>0</v>
      </c>
      <c r="X150" s="158">
        <f t="shared" si="106"/>
        <v>0</v>
      </c>
      <c r="Y150" s="158">
        <f t="shared" si="106"/>
        <v>0</v>
      </c>
      <c r="Z150" s="158">
        <f t="shared" si="106"/>
        <v>0</v>
      </c>
      <c r="AA150" s="158">
        <f t="shared" si="106"/>
        <v>0</v>
      </c>
      <c r="AB150" s="159">
        <f t="shared" si="106"/>
        <v>0</v>
      </c>
      <c r="AC150" s="158">
        <f t="shared" si="106"/>
        <v>0</v>
      </c>
      <c r="AD150" s="158">
        <f t="shared" si="106"/>
        <v>0</v>
      </c>
      <c r="AE150" s="158">
        <f t="shared" si="106"/>
        <v>0</v>
      </c>
      <c r="AF150" s="158">
        <f t="shared" si="106"/>
        <v>0</v>
      </c>
      <c r="AG150" s="158">
        <f t="shared" si="106"/>
        <v>0</v>
      </c>
      <c r="AH150" s="158">
        <f t="shared" si="106"/>
        <v>0</v>
      </c>
      <c r="AI150" s="158">
        <f t="shared" si="106"/>
        <v>0</v>
      </c>
      <c r="AJ150" s="158">
        <f t="shared" si="106"/>
        <v>0</v>
      </c>
      <c r="AK150" s="158">
        <f t="shared" si="106"/>
        <v>0</v>
      </c>
      <c r="AL150" s="158">
        <f t="shared" si="106"/>
        <v>0</v>
      </c>
      <c r="AM150" s="158">
        <f t="shared" si="106"/>
        <v>0</v>
      </c>
      <c r="AN150" s="158">
        <f t="shared" si="106"/>
        <v>0</v>
      </c>
      <c r="AO150" s="159">
        <f t="shared" si="106"/>
        <v>0</v>
      </c>
      <c r="AP150" s="158">
        <f t="shared" si="106"/>
        <v>0</v>
      </c>
      <c r="AQ150" s="158">
        <f t="shared" si="106"/>
        <v>0</v>
      </c>
      <c r="AR150" s="158">
        <f t="shared" si="106"/>
        <v>0</v>
      </c>
      <c r="AS150" s="158">
        <f t="shared" si="106"/>
        <v>0</v>
      </c>
      <c r="AT150" s="158">
        <f t="shared" si="106"/>
        <v>0</v>
      </c>
      <c r="AU150" s="158">
        <f t="shared" si="106"/>
        <v>0</v>
      </c>
      <c r="AV150" s="158">
        <f t="shared" si="106"/>
        <v>0</v>
      </c>
      <c r="AW150" s="158">
        <f t="shared" si="106"/>
        <v>0</v>
      </c>
      <c r="AX150" s="158">
        <f t="shared" si="106"/>
        <v>0</v>
      </c>
      <c r="AY150" s="158">
        <f t="shared" si="106"/>
        <v>0</v>
      </c>
      <c r="AZ150" s="158">
        <f t="shared" si="106"/>
        <v>0</v>
      </c>
      <c r="BA150" s="158">
        <f t="shared" si="106"/>
        <v>0</v>
      </c>
      <c r="BB150" s="159">
        <f t="shared" si="106"/>
        <v>0</v>
      </c>
      <c r="BC150" s="158">
        <f t="shared" si="106"/>
        <v>0</v>
      </c>
      <c r="BD150" s="158">
        <f t="shared" si="106"/>
        <v>0</v>
      </c>
      <c r="BE150" s="158">
        <f t="shared" si="106"/>
        <v>0</v>
      </c>
      <c r="BF150" s="158">
        <f t="shared" si="106"/>
        <v>0</v>
      </c>
      <c r="BG150" s="158">
        <f t="shared" si="106"/>
        <v>0</v>
      </c>
      <c r="BH150" s="158">
        <f t="shared" si="106"/>
        <v>0</v>
      </c>
      <c r="BI150" s="158">
        <f t="shared" si="106"/>
        <v>0</v>
      </c>
      <c r="BJ150" s="158">
        <f t="shared" si="106"/>
        <v>0</v>
      </c>
      <c r="BK150" s="158">
        <f t="shared" si="106"/>
        <v>0</v>
      </c>
      <c r="BL150" s="158">
        <f t="shared" si="106"/>
        <v>0</v>
      </c>
      <c r="BM150" s="158">
        <f t="shared" si="106"/>
        <v>0</v>
      </c>
      <c r="BN150" s="158">
        <f t="shared" si="106"/>
        <v>0</v>
      </c>
      <c r="BO150" s="159">
        <f t="shared" si="106"/>
        <v>0</v>
      </c>
    </row>
    <row r="151" ht="15.75" customHeight="1" collapsed="1">
      <c r="A151" s="1"/>
      <c r="B151" s="160" t="s">
        <v>407</v>
      </c>
      <c r="C151" s="159">
        <f t="shared" ref="C151:BO151" si="107">IFERROR(C21-C97,"")</f>
        <v>0</v>
      </c>
      <c r="D151" s="159">
        <f t="shared" si="107"/>
        <v>0</v>
      </c>
      <c r="E151" s="159">
        <f t="shared" si="107"/>
        <v>0</v>
      </c>
      <c r="F151" s="159">
        <f t="shared" si="107"/>
        <v>0</v>
      </c>
      <c r="G151" s="159">
        <f t="shared" si="107"/>
        <v>0</v>
      </c>
      <c r="H151" s="159">
        <f t="shared" si="107"/>
        <v>0</v>
      </c>
      <c r="I151" s="159">
        <f t="shared" si="107"/>
        <v>0</v>
      </c>
      <c r="J151" s="159">
        <f t="shared" si="107"/>
        <v>0</v>
      </c>
      <c r="K151" s="159">
        <f t="shared" si="107"/>
        <v>0</v>
      </c>
      <c r="L151" s="159">
        <f t="shared" si="107"/>
        <v>0</v>
      </c>
      <c r="M151" s="159">
        <f t="shared" si="107"/>
        <v>0</v>
      </c>
      <c r="N151" s="159">
        <f t="shared" si="107"/>
        <v>0</v>
      </c>
      <c r="O151" s="161">
        <f t="shared" si="107"/>
        <v>0</v>
      </c>
      <c r="P151" s="159">
        <f t="shared" si="107"/>
        <v>0</v>
      </c>
      <c r="Q151" s="159">
        <f t="shared" si="107"/>
        <v>0</v>
      </c>
      <c r="R151" s="159">
        <f t="shared" si="107"/>
        <v>0</v>
      </c>
      <c r="S151" s="159">
        <f t="shared" si="107"/>
        <v>0</v>
      </c>
      <c r="T151" s="159">
        <f t="shared" si="107"/>
        <v>0</v>
      </c>
      <c r="U151" s="159">
        <f t="shared" si="107"/>
        <v>0</v>
      </c>
      <c r="V151" s="159">
        <f t="shared" si="107"/>
        <v>0</v>
      </c>
      <c r="W151" s="159">
        <f t="shared" si="107"/>
        <v>0</v>
      </c>
      <c r="X151" s="159">
        <f t="shared" si="107"/>
        <v>0</v>
      </c>
      <c r="Y151" s="159">
        <f t="shared" si="107"/>
        <v>0</v>
      </c>
      <c r="Z151" s="159">
        <f t="shared" si="107"/>
        <v>0</v>
      </c>
      <c r="AA151" s="159">
        <f t="shared" si="107"/>
        <v>0</v>
      </c>
      <c r="AB151" s="161">
        <f t="shared" si="107"/>
        <v>0</v>
      </c>
      <c r="AC151" s="159">
        <f t="shared" si="107"/>
        <v>0</v>
      </c>
      <c r="AD151" s="159">
        <f t="shared" si="107"/>
        <v>0</v>
      </c>
      <c r="AE151" s="159">
        <f t="shared" si="107"/>
        <v>0</v>
      </c>
      <c r="AF151" s="159">
        <f t="shared" si="107"/>
        <v>0</v>
      </c>
      <c r="AG151" s="159">
        <f t="shared" si="107"/>
        <v>0</v>
      </c>
      <c r="AH151" s="159">
        <f t="shared" si="107"/>
        <v>0</v>
      </c>
      <c r="AI151" s="159">
        <f t="shared" si="107"/>
        <v>0</v>
      </c>
      <c r="AJ151" s="159">
        <f t="shared" si="107"/>
        <v>0</v>
      </c>
      <c r="AK151" s="159">
        <f t="shared" si="107"/>
        <v>0</v>
      </c>
      <c r="AL151" s="159">
        <f t="shared" si="107"/>
        <v>0</v>
      </c>
      <c r="AM151" s="159">
        <f t="shared" si="107"/>
        <v>0</v>
      </c>
      <c r="AN151" s="159">
        <f t="shared" si="107"/>
        <v>0</v>
      </c>
      <c r="AO151" s="161">
        <f t="shared" si="107"/>
        <v>0</v>
      </c>
      <c r="AP151" s="159">
        <f t="shared" si="107"/>
        <v>0</v>
      </c>
      <c r="AQ151" s="159">
        <f t="shared" si="107"/>
        <v>0</v>
      </c>
      <c r="AR151" s="159">
        <f t="shared" si="107"/>
        <v>0</v>
      </c>
      <c r="AS151" s="159">
        <f t="shared" si="107"/>
        <v>0</v>
      </c>
      <c r="AT151" s="159">
        <f t="shared" si="107"/>
        <v>0</v>
      </c>
      <c r="AU151" s="159">
        <f t="shared" si="107"/>
        <v>0</v>
      </c>
      <c r="AV151" s="159">
        <f t="shared" si="107"/>
        <v>0</v>
      </c>
      <c r="AW151" s="159">
        <f t="shared" si="107"/>
        <v>0</v>
      </c>
      <c r="AX151" s="159">
        <f t="shared" si="107"/>
        <v>0</v>
      </c>
      <c r="AY151" s="159">
        <f t="shared" si="107"/>
        <v>0</v>
      </c>
      <c r="AZ151" s="159">
        <f t="shared" si="107"/>
        <v>0</v>
      </c>
      <c r="BA151" s="159">
        <f t="shared" si="107"/>
        <v>0</v>
      </c>
      <c r="BB151" s="161">
        <f t="shared" si="107"/>
        <v>0</v>
      </c>
      <c r="BC151" s="159">
        <f t="shared" si="107"/>
        <v>0</v>
      </c>
      <c r="BD151" s="159">
        <f t="shared" si="107"/>
        <v>0</v>
      </c>
      <c r="BE151" s="159">
        <f t="shared" si="107"/>
        <v>0</v>
      </c>
      <c r="BF151" s="159">
        <f t="shared" si="107"/>
        <v>0</v>
      </c>
      <c r="BG151" s="159">
        <f t="shared" si="107"/>
        <v>0</v>
      </c>
      <c r="BH151" s="159">
        <f t="shared" si="107"/>
        <v>0</v>
      </c>
      <c r="BI151" s="159">
        <f t="shared" si="107"/>
        <v>0</v>
      </c>
      <c r="BJ151" s="159">
        <f t="shared" si="107"/>
        <v>0</v>
      </c>
      <c r="BK151" s="159">
        <f t="shared" si="107"/>
        <v>0</v>
      </c>
      <c r="BL151" s="159">
        <f t="shared" si="107"/>
        <v>0</v>
      </c>
      <c r="BM151" s="159">
        <f t="shared" si="107"/>
        <v>0</v>
      </c>
      <c r="BN151" s="159">
        <f t="shared" si="107"/>
        <v>0</v>
      </c>
      <c r="BO151" s="161">
        <f t="shared" si="107"/>
        <v>0</v>
      </c>
    </row>
    <row r="152" ht="15.75" hidden="1" customHeight="1" outlineLevel="1">
      <c r="A152" s="1"/>
      <c r="B152" s="11" t="s">
        <v>410</v>
      </c>
      <c r="C152" s="158"/>
      <c r="D152" s="158"/>
      <c r="E152" s="158"/>
      <c r="F152" s="158"/>
      <c r="G152" s="158"/>
      <c r="H152" s="158"/>
      <c r="I152" s="158"/>
      <c r="J152" s="158"/>
      <c r="K152" s="158"/>
      <c r="L152" s="158"/>
      <c r="M152" s="158"/>
      <c r="N152" s="158"/>
      <c r="O152" s="159"/>
      <c r="P152" s="158"/>
      <c r="Q152" s="158"/>
      <c r="R152" s="158"/>
      <c r="S152" s="158"/>
      <c r="T152" s="158"/>
      <c r="U152" s="158"/>
      <c r="V152" s="158"/>
      <c r="W152" s="158"/>
      <c r="X152" s="158"/>
      <c r="Y152" s="158"/>
      <c r="Z152" s="158"/>
      <c r="AA152" s="158"/>
      <c r="AB152" s="159"/>
      <c r="AC152" s="158"/>
      <c r="AD152" s="158"/>
      <c r="AE152" s="158"/>
      <c r="AF152" s="158"/>
      <c r="AG152" s="158"/>
      <c r="AH152" s="158"/>
      <c r="AI152" s="158"/>
      <c r="AJ152" s="158"/>
      <c r="AK152" s="158"/>
      <c r="AL152" s="158"/>
      <c r="AM152" s="158"/>
      <c r="AN152" s="158"/>
      <c r="AO152" s="159"/>
      <c r="AP152" s="158"/>
      <c r="AQ152" s="158"/>
      <c r="AR152" s="158"/>
      <c r="AS152" s="158"/>
      <c r="AT152" s="158"/>
      <c r="AU152" s="158"/>
      <c r="AV152" s="158"/>
      <c r="AW152" s="158"/>
      <c r="AX152" s="158"/>
      <c r="AY152" s="158"/>
      <c r="AZ152" s="158"/>
      <c r="BA152" s="158"/>
      <c r="BB152" s="159"/>
      <c r="BC152" s="158"/>
      <c r="BD152" s="158"/>
      <c r="BE152" s="158"/>
      <c r="BF152" s="158"/>
      <c r="BG152" s="158"/>
      <c r="BH152" s="158"/>
      <c r="BI152" s="158"/>
      <c r="BJ152" s="158"/>
      <c r="BK152" s="158"/>
      <c r="BL152" s="158"/>
      <c r="BM152" s="158"/>
      <c r="BN152" s="158"/>
      <c r="BO152" s="159"/>
    </row>
    <row r="153" ht="15.75" hidden="1" customHeight="1" outlineLevel="1">
      <c r="A153" s="1"/>
      <c r="B153" s="157" t="str">
        <f>Inputs!AL45</f>
        <v>Other Production 1</v>
      </c>
      <c r="C153" s="158">
        <f t="shared" ref="C153:BO153" si="108">IFERROR(C23-C99,"")</f>
        <v>0</v>
      </c>
      <c r="D153" s="158">
        <f t="shared" si="108"/>
        <v>0</v>
      </c>
      <c r="E153" s="158">
        <f t="shared" si="108"/>
        <v>0</v>
      </c>
      <c r="F153" s="158">
        <f t="shared" si="108"/>
        <v>0</v>
      </c>
      <c r="G153" s="158">
        <f t="shared" si="108"/>
        <v>0</v>
      </c>
      <c r="H153" s="158">
        <f t="shared" si="108"/>
        <v>0</v>
      </c>
      <c r="I153" s="158">
        <f t="shared" si="108"/>
        <v>0</v>
      </c>
      <c r="J153" s="158">
        <f t="shared" si="108"/>
        <v>0</v>
      </c>
      <c r="K153" s="158">
        <f t="shared" si="108"/>
        <v>0</v>
      </c>
      <c r="L153" s="158">
        <f t="shared" si="108"/>
        <v>0</v>
      </c>
      <c r="M153" s="158">
        <f t="shared" si="108"/>
        <v>0</v>
      </c>
      <c r="N153" s="158">
        <f t="shared" si="108"/>
        <v>0</v>
      </c>
      <c r="O153" s="159">
        <f t="shared" si="108"/>
        <v>0</v>
      </c>
      <c r="P153" s="158">
        <f t="shared" si="108"/>
        <v>0</v>
      </c>
      <c r="Q153" s="158">
        <f t="shared" si="108"/>
        <v>0</v>
      </c>
      <c r="R153" s="158">
        <f t="shared" si="108"/>
        <v>0</v>
      </c>
      <c r="S153" s="158">
        <f t="shared" si="108"/>
        <v>0</v>
      </c>
      <c r="T153" s="158">
        <f t="shared" si="108"/>
        <v>0</v>
      </c>
      <c r="U153" s="158">
        <f t="shared" si="108"/>
        <v>0</v>
      </c>
      <c r="V153" s="158">
        <f t="shared" si="108"/>
        <v>0</v>
      </c>
      <c r="W153" s="158">
        <f t="shared" si="108"/>
        <v>0</v>
      </c>
      <c r="X153" s="158">
        <f t="shared" si="108"/>
        <v>0</v>
      </c>
      <c r="Y153" s="158">
        <f t="shared" si="108"/>
        <v>0</v>
      </c>
      <c r="Z153" s="158">
        <f t="shared" si="108"/>
        <v>0</v>
      </c>
      <c r="AA153" s="158">
        <f t="shared" si="108"/>
        <v>0</v>
      </c>
      <c r="AB153" s="159">
        <f t="shared" si="108"/>
        <v>0</v>
      </c>
      <c r="AC153" s="158">
        <f t="shared" si="108"/>
        <v>0</v>
      </c>
      <c r="AD153" s="158">
        <f t="shared" si="108"/>
        <v>0</v>
      </c>
      <c r="AE153" s="158">
        <f t="shared" si="108"/>
        <v>0</v>
      </c>
      <c r="AF153" s="158">
        <f t="shared" si="108"/>
        <v>0</v>
      </c>
      <c r="AG153" s="158">
        <f t="shared" si="108"/>
        <v>0</v>
      </c>
      <c r="AH153" s="158">
        <f t="shared" si="108"/>
        <v>0</v>
      </c>
      <c r="AI153" s="158">
        <f t="shared" si="108"/>
        <v>0</v>
      </c>
      <c r="AJ153" s="158">
        <f t="shared" si="108"/>
        <v>0</v>
      </c>
      <c r="AK153" s="158">
        <f t="shared" si="108"/>
        <v>0</v>
      </c>
      <c r="AL153" s="158">
        <f t="shared" si="108"/>
        <v>0</v>
      </c>
      <c r="AM153" s="158">
        <f t="shared" si="108"/>
        <v>0</v>
      </c>
      <c r="AN153" s="158">
        <f t="shared" si="108"/>
        <v>0</v>
      </c>
      <c r="AO153" s="159">
        <f t="shared" si="108"/>
        <v>0</v>
      </c>
      <c r="AP153" s="158">
        <f t="shared" si="108"/>
        <v>0</v>
      </c>
      <c r="AQ153" s="158">
        <f t="shared" si="108"/>
        <v>0</v>
      </c>
      <c r="AR153" s="158">
        <f t="shared" si="108"/>
        <v>0</v>
      </c>
      <c r="AS153" s="158">
        <f t="shared" si="108"/>
        <v>0</v>
      </c>
      <c r="AT153" s="158">
        <f t="shared" si="108"/>
        <v>0</v>
      </c>
      <c r="AU153" s="158">
        <f t="shared" si="108"/>
        <v>0</v>
      </c>
      <c r="AV153" s="158">
        <f t="shared" si="108"/>
        <v>0</v>
      </c>
      <c r="AW153" s="158">
        <f t="shared" si="108"/>
        <v>0</v>
      </c>
      <c r="AX153" s="158">
        <f t="shared" si="108"/>
        <v>0</v>
      </c>
      <c r="AY153" s="158">
        <f t="shared" si="108"/>
        <v>0</v>
      </c>
      <c r="AZ153" s="158">
        <f t="shared" si="108"/>
        <v>0</v>
      </c>
      <c r="BA153" s="158">
        <f t="shared" si="108"/>
        <v>0</v>
      </c>
      <c r="BB153" s="159">
        <f t="shared" si="108"/>
        <v>0</v>
      </c>
      <c r="BC153" s="158">
        <f t="shared" si="108"/>
        <v>0</v>
      </c>
      <c r="BD153" s="158">
        <f t="shared" si="108"/>
        <v>0</v>
      </c>
      <c r="BE153" s="158">
        <f t="shared" si="108"/>
        <v>0</v>
      </c>
      <c r="BF153" s="158">
        <f t="shared" si="108"/>
        <v>0</v>
      </c>
      <c r="BG153" s="158">
        <f t="shared" si="108"/>
        <v>0</v>
      </c>
      <c r="BH153" s="158">
        <f t="shared" si="108"/>
        <v>0</v>
      </c>
      <c r="BI153" s="158">
        <f t="shared" si="108"/>
        <v>0</v>
      </c>
      <c r="BJ153" s="158">
        <f t="shared" si="108"/>
        <v>0</v>
      </c>
      <c r="BK153" s="158">
        <f t="shared" si="108"/>
        <v>0</v>
      </c>
      <c r="BL153" s="158">
        <f t="shared" si="108"/>
        <v>0</v>
      </c>
      <c r="BM153" s="158">
        <f t="shared" si="108"/>
        <v>0</v>
      </c>
      <c r="BN153" s="158">
        <f t="shared" si="108"/>
        <v>0</v>
      </c>
      <c r="BO153" s="159">
        <f t="shared" si="108"/>
        <v>0</v>
      </c>
    </row>
    <row r="154" ht="15.75" hidden="1" customHeight="1" outlineLevel="1">
      <c r="A154" s="1"/>
      <c r="B154" s="157" t="str">
        <f>Inputs!AL46</f>
        <v>Other Production 2</v>
      </c>
      <c r="C154" s="158">
        <f t="shared" ref="C154:BO154" si="109">IFERROR(C24-C100,"")</f>
        <v>0</v>
      </c>
      <c r="D154" s="158">
        <f t="shared" si="109"/>
        <v>0</v>
      </c>
      <c r="E154" s="158">
        <f t="shared" si="109"/>
        <v>0</v>
      </c>
      <c r="F154" s="158">
        <f t="shared" si="109"/>
        <v>0</v>
      </c>
      <c r="G154" s="158">
        <f t="shared" si="109"/>
        <v>0</v>
      </c>
      <c r="H154" s="158">
        <f t="shared" si="109"/>
        <v>0</v>
      </c>
      <c r="I154" s="158">
        <f t="shared" si="109"/>
        <v>0</v>
      </c>
      <c r="J154" s="158">
        <f t="shared" si="109"/>
        <v>0</v>
      </c>
      <c r="K154" s="158">
        <f t="shared" si="109"/>
        <v>0</v>
      </c>
      <c r="L154" s="158">
        <f t="shared" si="109"/>
        <v>0</v>
      </c>
      <c r="M154" s="158">
        <f t="shared" si="109"/>
        <v>0</v>
      </c>
      <c r="N154" s="158">
        <f t="shared" si="109"/>
        <v>0</v>
      </c>
      <c r="O154" s="159">
        <f t="shared" si="109"/>
        <v>0</v>
      </c>
      <c r="P154" s="158">
        <f t="shared" si="109"/>
        <v>0</v>
      </c>
      <c r="Q154" s="158">
        <f t="shared" si="109"/>
        <v>0</v>
      </c>
      <c r="R154" s="158">
        <f t="shared" si="109"/>
        <v>0</v>
      </c>
      <c r="S154" s="158">
        <f t="shared" si="109"/>
        <v>0</v>
      </c>
      <c r="T154" s="158">
        <f t="shared" si="109"/>
        <v>0</v>
      </c>
      <c r="U154" s="158">
        <f t="shared" si="109"/>
        <v>0</v>
      </c>
      <c r="V154" s="158">
        <f t="shared" si="109"/>
        <v>0</v>
      </c>
      <c r="W154" s="158">
        <f t="shared" si="109"/>
        <v>0</v>
      </c>
      <c r="X154" s="158">
        <f t="shared" si="109"/>
        <v>0</v>
      </c>
      <c r="Y154" s="158">
        <f t="shared" si="109"/>
        <v>0</v>
      </c>
      <c r="Z154" s="158">
        <f t="shared" si="109"/>
        <v>0</v>
      </c>
      <c r="AA154" s="158">
        <f t="shared" si="109"/>
        <v>0</v>
      </c>
      <c r="AB154" s="159">
        <f t="shared" si="109"/>
        <v>0</v>
      </c>
      <c r="AC154" s="158">
        <f t="shared" si="109"/>
        <v>0</v>
      </c>
      <c r="AD154" s="158">
        <f t="shared" si="109"/>
        <v>0</v>
      </c>
      <c r="AE154" s="158">
        <f t="shared" si="109"/>
        <v>0</v>
      </c>
      <c r="AF154" s="158">
        <f t="shared" si="109"/>
        <v>0</v>
      </c>
      <c r="AG154" s="158">
        <f t="shared" si="109"/>
        <v>0</v>
      </c>
      <c r="AH154" s="158">
        <f t="shared" si="109"/>
        <v>0</v>
      </c>
      <c r="AI154" s="158">
        <f t="shared" si="109"/>
        <v>0</v>
      </c>
      <c r="AJ154" s="158">
        <f t="shared" si="109"/>
        <v>0</v>
      </c>
      <c r="AK154" s="158">
        <f t="shared" si="109"/>
        <v>0</v>
      </c>
      <c r="AL154" s="158">
        <f t="shared" si="109"/>
        <v>0</v>
      </c>
      <c r="AM154" s="158">
        <f t="shared" si="109"/>
        <v>0</v>
      </c>
      <c r="AN154" s="158">
        <f t="shared" si="109"/>
        <v>0</v>
      </c>
      <c r="AO154" s="159">
        <f t="shared" si="109"/>
        <v>0</v>
      </c>
      <c r="AP154" s="158">
        <f t="shared" si="109"/>
        <v>0</v>
      </c>
      <c r="AQ154" s="158">
        <f t="shared" si="109"/>
        <v>0</v>
      </c>
      <c r="AR154" s="158">
        <f t="shared" si="109"/>
        <v>0</v>
      </c>
      <c r="AS154" s="158">
        <f t="shared" si="109"/>
        <v>0</v>
      </c>
      <c r="AT154" s="158">
        <f t="shared" si="109"/>
        <v>0</v>
      </c>
      <c r="AU154" s="158">
        <f t="shared" si="109"/>
        <v>0</v>
      </c>
      <c r="AV154" s="158">
        <f t="shared" si="109"/>
        <v>0</v>
      </c>
      <c r="AW154" s="158">
        <f t="shared" si="109"/>
        <v>0</v>
      </c>
      <c r="AX154" s="158">
        <f t="shared" si="109"/>
        <v>0</v>
      </c>
      <c r="AY154" s="158">
        <f t="shared" si="109"/>
        <v>0</v>
      </c>
      <c r="AZ154" s="158">
        <f t="shared" si="109"/>
        <v>0</v>
      </c>
      <c r="BA154" s="158">
        <f t="shared" si="109"/>
        <v>0</v>
      </c>
      <c r="BB154" s="159">
        <f t="shared" si="109"/>
        <v>0</v>
      </c>
      <c r="BC154" s="158">
        <f t="shared" si="109"/>
        <v>0</v>
      </c>
      <c r="BD154" s="158">
        <f t="shared" si="109"/>
        <v>0</v>
      </c>
      <c r="BE154" s="158">
        <f t="shared" si="109"/>
        <v>0</v>
      </c>
      <c r="BF154" s="158">
        <f t="shared" si="109"/>
        <v>0</v>
      </c>
      <c r="BG154" s="158">
        <f t="shared" si="109"/>
        <v>0</v>
      </c>
      <c r="BH154" s="158">
        <f t="shared" si="109"/>
        <v>0</v>
      </c>
      <c r="BI154" s="158">
        <f t="shared" si="109"/>
        <v>0</v>
      </c>
      <c r="BJ154" s="158">
        <f t="shared" si="109"/>
        <v>0</v>
      </c>
      <c r="BK154" s="158">
        <f t="shared" si="109"/>
        <v>0</v>
      </c>
      <c r="BL154" s="158">
        <f t="shared" si="109"/>
        <v>0</v>
      </c>
      <c r="BM154" s="158">
        <f t="shared" si="109"/>
        <v>0</v>
      </c>
      <c r="BN154" s="158">
        <f t="shared" si="109"/>
        <v>0</v>
      </c>
      <c r="BO154" s="159">
        <f t="shared" si="109"/>
        <v>0</v>
      </c>
    </row>
    <row r="155" ht="15.75" hidden="1" customHeight="1" outlineLevel="1">
      <c r="A155" s="1"/>
      <c r="B155" s="157" t="str">
        <f>Inputs!AL47</f>
        <v>Other Production 3</v>
      </c>
      <c r="C155" s="158">
        <f t="shared" ref="C155:BO155" si="110">IFERROR(C25-C101,"")</f>
        <v>0</v>
      </c>
      <c r="D155" s="158">
        <f t="shared" si="110"/>
        <v>0</v>
      </c>
      <c r="E155" s="158">
        <f t="shared" si="110"/>
        <v>0</v>
      </c>
      <c r="F155" s="158">
        <f t="shared" si="110"/>
        <v>0</v>
      </c>
      <c r="G155" s="158">
        <f t="shared" si="110"/>
        <v>0</v>
      </c>
      <c r="H155" s="158">
        <f t="shared" si="110"/>
        <v>0</v>
      </c>
      <c r="I155" s="158">
        <f t="shared" si="110"/>
        <v>0</v>
      </c>
      <c r="J155" s="158">
        <f t="shared" si="110"/>
        <v>0</v>
      </c>
      <c r="K155" s="158">
        <f t="shared" si="110"/>
        <v>0</v>
      </c>
      <c r="L155" s="158">
        <f t="shared" si="110"/>
        <v>0</v>
      </c>
      <c r="M155" s="158">
        <f t="shared" si="110"/>
        <v>0</v>
      </c>
      <c r="N155" s="158">
        <f t="shared" si="110"/>
        <v>0</v>
      </c>
      <c r="O155" s="159">
        <f t="shared" si="110"/>
        <v>0</v>
      </c>
      <c r="P155" s="158">
        <f t="shared" si="110"/>
        <v>0</v>
      </c>
      <c r="Q155" s="158">
        <f t="shared" si="110"/>
        <v>0</v>
      </c>
      <c r="R155" s="158">
        <f t="shared" si="110"/>
        <v>0</v>
      </c>
      <c r="S155" s="158">
        <f t="shared" si="110"/>
        <v>0</v>
      </c>
      <c r="T155" s="158">
        <f t="shared" si="110"/>
        <v>0</v>
      </c>
      <c r="U155" s="158">
        <f t="shared" si="110"/>
        <v>0</v>
      </c>
      <c r="V155" s="158">
        <f t="shared" si="110"/>
        <v>0</v>
      </c>
      <c r="W155" s="158">
        <f t="shared" si="110"/>
        <v>0</v>
      </c>
      <c r="X155" s="158">
        <f t="shared" si="110"/>
        <v>0</v>
      </c>
      <c r="Y155" s="158">
        <f t="shared" si="110"/>
        <v>0</v>
      </c>
      <c r="Z155" s="158">
        <f t="shared" si="110"/>
        <v>0</v>
      </c>
      <c r="AA155" s="158">
        <f t="shared" si="110"/>
        <v>0</v>
      </c>
      <c r="AB155" s="159">
        <f t="shared" si="110"/>
        <v>0</v>
      </c>
      <c r="AC155" s="158">
        <f t="shared" si="110"/>
        <v>0</v>
      </c>
      <c r="AD155" s="158">
        <f t="shared" si="110"/>
        <v>0</v>
      </c>
      <c r="AE155" s="158">
        <f t="shared" si="110"/>
        <v>0</v>
      </c>
      <c r="AF155" s="158">
        <f t="shared" si="110"/>
        <v>0</v>
      </c>
      <c r="AG155" s="158">
        <f t="shared" si="110"/>
        <v>0</v>
      </c>
      <c r="AH155" s="158">
        <f t="shared" si="110"/>
        <v>0</v>
      </c>
      <c r="AI155" s="158">
        <f t="shared" si="110"/>
        <v>0</v>
      </c>
      <c r="AJ155" s="158">
        <f t="shared" si="110"/>
        <v>0</v>
      </c>
      <c r="AK155" s="158">
        <f t="shared" si="110"/>
        <v>0</v>
      </c>
      <c r="AL155" s="158">
        <f t="shared" si="110"/>
        <v>0</v>
      </c>
      <c r="AM155" s="158">
        <f t="shared" si="110"/>
        <v>0</v>
      </c>
      <c r="AN155" s="158">
        <f t="shared" si="110"/>
        <v>0</v>
      </c>
      <c r="AO155" s="159">
        <f t="shared" si="110"/>
        <v>0</v>
      </c>
      <c r="AP155" s="158">
        <f t="shared" si="110"/>
        <v>0</v>
      </c>
      <c r="AQ155" s="158">
        <f t="shared" si="110"/>
        <v>0</v>
      </c>
      <c r="AR155" s="158">
        <f t="shared" si="110"/>
        <v>0</v>
      </c>
      <c r="AS155" s="158">
        <f t="shared" si="110"/>
        <v>0</v>
      </c>
      <c r="AT155" s="158">
        <f t="shared" si="110"/>
        <v>0</v>
      </c>
      <c r="AU155" s="158">
        <f t="shared" si="110"/>
        <v>0</v>
      </c>
      <c r="AV155" s="158">
        <f t="shared" si="110"/>
        <v>0</v>
      </c>
      <c r="AW155" s="158">
        <f t="shared" si="110"/>
        <v>0</v>
      </c>
      <c r="AX155" s="158">
        <f t="shared" si="110"/>
        <v>0</v>
      </c>
      <c r="AY155" s="158">
        <f t="shared" si="110"/>
        <v>0</v>
      </c>
      <c r="AZ155" s="158">
        <f t="shared" si="110"/>
        <v>0</v>
      </c>
      <c r="BA155" s="158">
        <f t="shared" si="110"/>
        <v>0</v>
      </c>
      <c r="BB155" s="159">
        <f t="shared" si="110"/>
        <v>0</v>
      </c>
      <c r="BC155" s="158">
        <f t="shared" si="110"/>
        <v>0</v>
      </c>
      <c r="BD155" s="158">
        <f t="shared" si="110"/>
        <v>0</v>
      </c>
      <c r="BE155" s="158">
        <f t="shared" si="110"/>
        <v>0</v>
      </c>
      <c r="BF155" s="158">
        <f t="shared" si="110"/>
        <v>0</v>
      </c>
      <c r="BG155" s="158">
        <f t="shared" si="110"/>
        <v>0</v>
      </c>
      <c r="BH155" s="158">
        <f t="shared" si="110"/>
        <v>0</v>
      </c>
      <c r="BI155" s="158">
        <f t="shared" si="110"/>
        <v>0</v>
      </c>
      <c r="BJ155" s="158">
        <f t="shared" si="110"/>
        <v>0</v>
      </c>
      <c r="BK155" s="158">
        <f t="shared" si="110"/>
        <v>0</v>
      </c>
      <c r="BL155" s="158">
        <f t="shared" si="110"/>
        <v>0</v>
      </c>
      <c r="BM155" s="158">
        <f t="shared" si="110"/>
        <v>0</v>
      </c>
      <c r="BN155" s="158">
        <f t="shared" si="110"/>
        <v>0</v>
      </c>
      <c r="BO155" s="159">
        <f t="shared" si="110"/>
        <v>0</v>
      </c>
    </row>
    <row r="156" ht="15.75" hidden="1" customHeight="1" outlineLevel="1">
      <c r="A156" s="1"/>
      <c r="B156" s="157" t="str">
        <f>Inputs!AL48</f>
        <v>Other Production 4</v>
      </c>
      <c r="C156" s="158">
        <f t="shared" ref="C156:BO156" si="111">IFERROR(C26-C102,"")</f>
        <v>0</v>
      </c>
      <c r="D156" s="158">
        <f t="shared" si="111"/>
        <v>0</v>
      </c>
      <c r="E156" s="158">
        <f t="shared" si="111"/>
        <v>0</v>
      </c>
      <c r="F156" s="158">
        <f t="shared" si="111"/>
        <v>0</v>
      </c>
      <c r="G156" s="158">
        <f t="shared" si="111"/>
        <v>0</v>
      </c>
      <c r="H156" s="158">
        <f t="shared" si="111"/>
        <v>0</v>
      </c>
      <c r="I156" s="158">
        <f t="shared" si="111"/>
        <v>0</v>
      </c>
      <c r="J156" s="158">
        <f t="shared" si="111"/>
        <v>0</v>
      </c>
      <c r="K156" s="158">
        <f t="shared" si="111"/>
        <v>0</v>
      </c>
      <c r="L156" s="158">
        <f t="shared" si="111"/>
        <v>0</v>
      </c>
      <c r="M156" s="158">
        <f t="shared" si="111"/>
        <v>0</v>
      </c>
      <c r="N156" s="158">
        <f t="shared" si="111"/>
        <v>0</v>
      </c>
      <c r="O156" s="159">
        <f t="shared" si="111"/>
        <v>0</v>
      </c>
      <c r="P156" s="158">
        <f t="shared" si="111"/>
        <v>0</v>
      </c>
      <c r="Q156" s="158">
        <f t="shared" si="111"/>
        <v>0</v>
      </c>
      <c r="R156" s="158">
        <f t="shared" si="111"/>
        <v>0</v>
      </c>
      <c r="S156" s="158">
        <f t="shared" si="111"/>
        <v>0</v>
      </c>
      <c r="T156" s="158">
        <f t="shared" si="111"/>
        <v>0</v>
      </c>
      <c r="U156" s="158">
        <f t="shared" si="111"/>
        <v>0</v>
      </c>
      <c r="V156" s="158">
        <f t="shared" si="111"/>
        <v>0</v>
      </c>
      <c r="W156" s="158">
        <f t="shared" si="111"/>
        <v>0</v>
      </c>
      <c r="X156" s="158">
        <f t="shared" si="111"/>
        <v>0</v>
      </c>
      <c r="Y156" s="158">
        <f t="shared" si="111"/>
        <v>0</v>
      </c>
      <c r="Z156" s="158">
        <f t="shared" si="111"/>
        <v>0</v>
      </c>
      <c r="AA156" s="158">
        <f t="shared" si="111"/>
        <v>0</v>
      </c>
      <c r="AB156" s="159">
        <f t="shared" si="111"/>
        <v>0</v>
      </c>
      <c r="AC156" s="158">
        <f t="shared" si="111"/>
        <v>0</v>
      </c>
      <c r="AD156" s="158">
        <f t="shared" si="111"/>
        <v>0</v>
      </c>
      <c r="AE156" s="158">
        <f t="shared" si="111"/>
        <v>0</v>
      </c>
      <c r="AF156" s="158">
        <f t="shared" si="111"/>
        <v>0</v>
      </c>
      <c r="AG156" s="158">
        <f t="shared" si="111"/>
        <v>0</v>
      </c>
      <c r="AH156" s="158">
        <f t="shared" si="111"/>
        <v>0</v>
      </c>
      <c r="AI156" s="158">
        <f t="shared" si="111"/>
        <v>0</v>
      </c>
      <c r="AJ156" s="158">
        <f t="shared" si="111"/>
        <v>0</v>
      </c>
      <c r="AK156" s="158">
        <f t="shared" si="111"/>
        <v>0</v>
      </c>
      <c r="AL156" s="158">
        <f t="shared" si="111"/>
        <v>0</v>
      </c>
      <c r="AM156" s="158">
        <f t="shared" si="111"/>
        <v>0</v>
      </c>
      <c r="AN156" s="158">
        <f t="shared" si="111"/>
        <v>0</v>
      </c>
      <c r="AO156" s="159">
        <f t="shared" si="111"/>
        <v>0</v>
      </c>
      <c r="AP156" s="158">
        <f t="shared" si="111"/>
        <v>0</v>
      </c>
      <c r="AQ156" s="158">
        <f t="shared" si="111"/>
        <v>0</v>
      </c>
      <c r="AR156" s="158">
        <f t="shared" si="111"/>
        <v>0</v>
      </c>
      <c r="AS156" s="158">
        <f t="shared" si="111"/>
        <v>0</v>
      </c>
      <c r="AT156" s="158">
        <f t="shared" si="111"/>
        <v>0</v>
      </c>
      <c r="AU156" s="158">
        <f t="shared" si="111"/>
        <v>0</v>
      </c>
      <c r="AV156" s="158">
        <f t="shared" si="111"/>
        <v>0</v>
      </c>
      <c r="AW156" s="158">
        <f t="shared" si="111"/>
        <v>0</v>
      </c>
      <c r="AX156" s="158">
        <f t="shared" si="111"/>
        <v>0</v>
      </c>
      <c r="AY156" s="158">
        <f t="shared" si="111"/>
        <v>0</v>
      </c>
      <c r="AZ156" s="158">
        <f t="shared" si="111"/>
        <v>0</v>
      </c>
      <c r="BA156" s="158">
        <f t="shared" si="111"/>
        <v>0</v>
      </c>
      <c r="BB156" s="159">
        <f t="shared" si="111"/>
        <v>0</v>
      </c>
      <c r="BC156" s="158">
        <f t="shared" si="111"/>
        <v>0</v>
      </c>
      <c r="BD156" s="158">
        <f t="shared" si="111"/>
        <v>0</v>
      </c>
      <c r="BE156" s="158">
        <f t="shared" si="111"/>
        <v>0</v>
      </c>
      <c r="BF156" s="158">
        <f t="shared" si="111"/>
        <v>0</v>
      </c>
      <c r="BG156" s="158">
        <f t="shared" si="111"/>
        <v>0</v>
      </c>
      <c r="BH156" s="158">
        <f t="shared" si="111"/>
        <v>0</v>
      </c>
      <c r="BI156" s="158">
        <f t="shared" si="111"/>
        <v>0</v>
      </c>
      <c r="BJ156" s="158">
        <f t="shared" si="111"/>
        <v>0</v>
      </c>
      <c r="BK156" s="158">
        <f t="shared" si="111"/>
        <v>0</v>
      </c>
      <c r="BL156" s="158">
        <f t="shared" si="111"/>
        <v>0</v>
      </c>
      <c r="BM156" s="158">
        <f t="shared" si="111"/>
        <v>0</v>
      </c>
      <c r="BN156" s="158">
        <f t="shared" si="111"/>
        <v>0</v>
      </c>
      <c r="BO156" s="159">
        <f t="shared" si="111"/>
        <v>0</v>
      </c>
    </row>
    <row r="157" ht="15.75" hidden="1" customHeight="1" outlineLevel="1">
      <c r="A157" s="1"/>
      <c r="B157" s="157" t="str">
        <f>Inputs!AL49</f>
        <v>Other Production 5</v>
      </c>
      <c r="C157" s="158">
        <f t="shared" ref="C157:BO157" si="112">IFERROR(C27-C103,"")</f>
        <v>0</v>
      </c>
      <c r="D157" s="158">
        <f t="shared" si="112"/>
        <v>0</v>
      </c>
      <c r="E157" s="158">
        <f t="shared" si="112"/>
        <v>0</v>
      </c>
      <c r="F157" s="158">
        <f t="shared" si="112"/>
        <v>0</v>
      </c>
      <c r="G157" s="158">
        <f t="shared" si="112"/>
        <v>0</v>
      </c>
      <c r="H157" s="158">
        <f t="shared" si="112"/>
        <v>0</v>
      </c>
      <c r="I157" s="158">
        <f t="shared" si="112"/>
        <v>0</v>
      </c>
      <c r="J157" s="158">
        <f t="shared" si="112"/>
        <v>0</v>
      </c>
      <c r="K157" s="158">
        <f t="shared" si="112"/>
        <v>0</v>
      </c>
      <c r="L157" s="158">
        <f t="shared" si="112"/>
        <v>0</v>
      </c>
      <c r="M157" s="158">
        <f t="shared" si="112"/>
        <v>0</v>
      </c>
      <c r="N157" s="158">
        <f t="shared" si="112"/>
        <v>0</v>
      </c>
      <c r="O157" s="159">
        <f t="shared" si="112"/>
        <v>0</v>
      </c>
      <c r="P157" s="158">
        <f t="shared" si="112"/>
        <v>0</v>
      </c>
      <c r="Q157" s="158">
        <f t="shared" si="112"/>
        <v>0</v>
      </c>
      <c r="R157" s="158">
        <f t="shared" si="112"/>
        <v>0</v>
      </c>
      <c r="S157" s="158">
        <f t="shared" si="112"/>
        <v>0</v>
      </c>
      <c r="T157" s="158">
        <f t="shared" si="112"/>
        <v>0</v>
      </c>
      <c r="U157" s="158">
        <f t="shared" si="112"/>
        <v>0</v>
      </c>
      <c r="V157" s="158">
        <f t="shared" si="112"/>
        <v>0</v>
      </c>
      <c r="W157" s="158">
        <f t="shared" si="112"/>
        <v>0</v>
      </c>
      <c r="X157" s="158">
        <f t="shared" si="112"/>
        <v>0</v>
      </c>
      <c r="Y157" s="158">
        <f t="shared" si="112"/>
        <v>0</v>
      </c>
      <c r="Z157" s="158">
        <f t="shared" si="112"/>
        <v>0</v>
      </c>
      <c r="AA157" s="158">
        <f t="shared" si="112"/>
        <v>0</v>
      </c>
      <c r="AB157" s="159">
        <f t="shared" si="112"/>
        <v>0</v>
      </c>
      <c r="AC157" s="158">
        <f t="shared" si="112"/>
        <v>0</v>
      </c>
      <c r="AD157" s="158">
        <f t="shared" si="112"/>
        <v>0</v>
      </c>
      <c r="AE157" s="158">
        <f t="shared" si="112"/>
        <v>0</v>
      </c>
      <c r="AF157" s="158">
        <f t="shared" si="112"/>
        <v>0</v>
      </c>
      <c r="AG157" s="158">
        <f t="shared" si="112"/>
        <v>0</v>
      </c>
      <c r="AH157" s="158">
        <f t="shared" si="112"/>
        <v>0</v>
      </c>
      <c r="AI157" s="158">
        <f t="shared" si="112"/>
        <v>0</v>
      </c>
      <c r="AJ157" s="158">
        <f t="shared" si="112"/>
        <v>0</v>
      </c>
      <c r="AK157" s="158">
        <f t="shared" si="112"/>
        <v>0</v>
      </c>
      <c r="AL157" s="158">
        <f t="shared" si="112"/>
        <v>0</v>
      </c>
      <c r="AM157" s="158">
        <f t="shared" si="112"/>
        <v>0</v>
      </c>
      <c r="AN157" s="158">
        <f t="shared" si="112"/>
        <v>0</v>
      </c>
      <c r="AO157" s="159">
        <f t="shared" si="112"/>
        <v>0</v>
      </c>
      <c r="AP157" s="158">
        <f t="shared" si="112"/>
        <v>0</v>
      </c>
      <c r="AQ157" s="158">
        <f t="shared" si="112"/>
        <v>0</v>
      </c>
      <c r="AR157" s="158">
        <f t="shared" si="112"/>
        <v>0</v>
      </c>
      <c r="AS157" s="158">
        <f t="shared" si="112"/>
        <v>0</v>
      </c>
      <c r="AT157" s="158">
        <f t="shared" si="112"/>
        <v>0</v>
      </c>
      <c r="AU157" s="158">
        <f t="shared" si="112"/>
        <v>0</v>
      </c>
      <c r="AV157" s="158">
        <f t="shared" si="112"/>
        <v>0</v>
      </c>
      <c r="AW157" s="158">
        <f t="shared" si="112"/>
        <v>0</v>
      </c>
      <c r="AX157" s="158">
        <f t="shared" si="112"/>
        <v>0</v>
      </c>
      <c r="AY157" s="158">
        <f t="shared" si="112"/>
        <v>0</v>
      </c>
      <c r="AZ157" s="158">
        <f t="shared" si="112"/>
        <v>0</v>
      </c>
      <c r="BA157" s="158">
        <f t="shared" si="112"/>
        <v>0</v>
      </c>
      <c r="BB157" s="159">
        <f t="shared" si="112"/>
        <v>0</v>
      </c>
      <c r="BC157" s="158">
        <f t="shared" si="112"/>
        <v>0</v>
      </c>
      <c r="BD157" s="158">
        <f t="shared" si="112"/>
        <v>0</v>
      </c>
      <c r="BE157" s="158">
        <f t="shared" si="112"/>
        <v>0</v>
      </c>
      <c r="BF157" s="158">
        <f t="shared" si="112"/>
        <v>0</v>
      </c>
      <c r="BG157" s="158">
        <f t="shared" si="112"/>
        <v>0</v>
      </c>
      <c r="BH157" s="158">
        <f t="shared" si="112"/>
        <v>0</v>
      </c>
      <c r="BI157" s="158">
        <f t="shared" si="112"/>
        <v>0</v>
      </c>
      <c r="BJ157" s="158">
        <f t="shared" si="112"/>
        <v>0</v>
      </c>
      <c r="BK157" s="158">
        <f t="shared" si="112"/>
        <v>0</v>
      </c>
      <c r="BL157" s="158">
        <f t="shared" si="112"/>
        <v>0</v>
      </c>
      <c r="BM157" s="158">
        <f t="shared" si="112"/>
        <v>0</v>
      </c>
      <c r="BN157" s="158">
        <f t="shared" si="112"/>
        <v>0</v>
      </c>
      <c r="BO157" s="159">
        <f t="shared" si="112"/>
        <v>0</v>
      </c>
    </row>
    <row r="158" ht="15.75" hidden="1" customHeight="1" outlineLevel="1">
      <c r="A158" s="1"/>
      <c r="B158" s="157" t="str">
        <f>Inputs!AL50</f>
        <v>Other Production 6</v>
      </c>
      <c r="C158" s="158">
        <f t="shared" ref="C158:BO158" si="113">IFERROR(C28-C104,"")</f>
        <v>0</v>
      </c>
      <c r="D158" s="158">
        <f t="shared" si="113"/>
        <v>0</v>
      </c>
      <c r="E158" s="158">
        <f t="shared" si="113"/>
        <v>0</v>
      </c>
      <c r="F158" s="158">
        <f t="shared" si="113"/>
        <v>0</v>
      </c>
      <c r="G158" s="158">
        <f t="shared" si="113"/>
        <v>0</v>
      </c>
      <c r="H158" s="158">
        <f t="shared" si="113"/>
        <v>0</v>
      </c>
      <c r="I158" s="158">
        <f t="shared" si="113"/>
        <v>0</v>
      </c>
      <c r="J158" s="158">
        <f t="shared" si="113"/>
        <v>0</v>
      </c>
      <c r="K158" s="158">
        <f t="shared" si="113"/>
        <v>0</v>
      </c>
      <c r="L158" s="158">
        <f t="shared" si="113"/>
        <v>0</v>
      </c>
      <c r="M158" s="158">
        <f t="shared" si="113"/>
        <v>0</v>
      </c>
      <c r="N158" s="158">
        <f t="shared" si="113"/>
        <v>0</v>
      </c>
      <c r="O158" s="159">
        <f t="shared" si="113"/>
        <v>0</v>
      </c>
      <c r="P158" s="158">
        <f t="shared" si="113"/>
        <v>0</v>
      </c>
      <c r="Q158" s="158">
        <f t="shared" si="113"/>
        <v>0</v>
      </c>
      <c r="R158" s="158">
        <f t="shared" si="113"/>
        <v>0</v>
      </c>
      <c r="S158" s="158">
        <f t="shared" si="113"/>
        <v>0</v>
      </c>
      <c r="T158" s="158">
        <f t="shared" si="113"/>
        <v>0</v>
      </c>
      <c r="U158" s="158">
        <f t="shared" si="113"/>
        <v>0</v>
      </c>
      <c r="V158" s="158">
        <f t="shared" si="113"/>
        <v>0</v>
      </c>
      <c r="W158" s="158">
        <f t="shared" si="113"/>
        <v>0</v>
      </c>
      <c r="X158" s="158">
        <f t="shared" si="113"/>
        <v>0</v>
      </c>
      <c r="Y158" s="158">
        <f t="shared" si="113"/>
        <v>0</v>
      </c>
      <c r="Z158" s="158">
        <f t="shared" si="113"/>
        <v>0</v>
      </c>
      <c r="AA158" s="158">
        <f t="shared" si="113"/>
        <v>0</v>
      </c>
      <c r="AB158" s="159">
        <f t="shared" si="113"/>
        <v>0</v>
      </c>
      <c r="AC158" s="158">
        <f t="shared" si="113"/>
        <v>0</v>
      </c>
      <c r="AD158" s="158">
        <f t="shared" si="113"/>
        <v>0</v>
      </c>
      <c r="AE158" s="158">
        <f t="shared" si="113"/>
        <v>0</v>
      </c>
      <c r="AF158" s="158">
        <f t="shared" si="113"/>
        <v>0</v>
      </c>
      <c r="AG158" s="158">
        <f t="shared" si="113"/>
        <v>0</v>
      </c>
      <c r="AH158" s="158">
        <f t="shared" si="113"/>
        <v>0</v>
      </c>
      <c r="AI158" s="158">
        <f t="shared" si="113"/>
        <v>0</v>
      </c>
      <c r="AJ158" s="158">
        <f t="shared" si="113"/>
        <v>0</v>
      </c>
      <c r="AK158" s="158">
        <f t="shared" si="113"/>
        <v>0</v>
      </c>
      <c r="AL158" s="158">
        <f t="shared" si="113"/>
        <v>0</v>
      </c>
      <c r="AM158" s="158">
        <f t="shared" si="113"/>
        <v>0</v>
      </c>
      <c r="AN158" s="158">
        <f t="shared" si="113"/>
        <v>0</v>
      </c>
      <c r="AO158" s="159">
        <f t="shared" si="113"/>
        <v>0</v>
      </c>
      <c r="AP158" s="158">
        <f t="shared" si="113"/>
        <v>0</v>
      </c>
      <c r="AQ158" s="158">
        <f t="shared" si="113"/>
        <v>0</v>
      </c>
      <c r="AR158" s="158">
        <f t="shared" si="113"/>
        <v>0</v>
      </c>
      <c r="AS158" s="158">
        <f t="shared" si="113"/>
        <v>0</v>
      </c>
      <c r="AT158" s="158">
        <f t="shared" si="113"/>
        <v>0</v>
      </c>
      <c r="AU158" s="158">
        <f t="shared" si="113"/>
        <v>0</v>
      </c>
      <c r="AV158" s="158">
        <f t="shared" si="113"/>
        <v>0</v>
      </c>
      <c r="AW158" s="158">
        <f t="shared" si="113"/>
        <v>0</v>
      </c>
      <c r="AX158" s="158">
        <f t="shared" si="113"/>
        <v>0</v>
      </c>
      <c r="AY158" s="158">
        <f t="shared" si="113"/>
        <v>0</v>
      </c>
      <c r="AZ158" s="158">
        <f t="shared" si="113"/>
        <v>0</v>
      </c>
      <c r="BA158" s="158">
        <f t="shared" si="113"/>
        <v>0</v>
      </c>
      <c r="BB158" s="159">
        <f t="shared" si="113"/>
        <v>0</v>
      </c>
      <c r="BC158" s="158">
        <f t="shared" si="113"/>
        <v>0</v>
      </c>
      <c r="BD158" s="158">
        <f t="shared" si="113"/>
        <v>0</v>
      </c>
      <c r="BE158" s="158">
        <f t="shared" si="113"/>
        <v>0</v>
      </c>
      <c r="BF158" s="158">
        <f t="shared" si="113"/>
        <v>0</v>
      </c>
      <c r="BG158" s="158">
        <f t="shared" si="113"/>
        <v>0</v>
      </c>
      <c r="BH158" s="158">
        <f t="shared" si="113"/>
        <v>0</v>
      </c>
      <c r="BI158" s="158">
        <f t="shared" si="113"/>
        <v>0</v>
      </c>
      <c r="BJ158" s="158">
        <f t="shared" si="113"/>
        <v>0</v>
      </c>
      <c r="BK158" s="158">
        <f t="shared" si="113"/>
        <v>0</v>
      </c>
      <c r="BL158" s="158">
        <f t="shared" si="113"/>
        <v>0</v>
      </c>
      <c r="BM158" s="158">
        <f t="shared" si="113"/>
        <v>0</v>
      </c>
      <c r="BN158" s="158">
        <f t="shared" si="113"/>
        <v>0</v>
      </c>
      <c r="BO158" s="159">
        <f t="shared" si="113"/>
        <v>0</v>
      </c>
    </row>
    <row r="159" ht="15.75" hidden="1" customHeight="1" outlineLevel="1">
      <c r="A159" s="1"/>
      <c r="B159" s="157" t="str">
        <f>Inputs!AL51</f>
        <v>Other Production 7</v>
      </c>
      <c r="C159" s="158">
        <f t="shared" ref="C159:BO159" si="114">IFERROR(C29-C105,"")</f>
        <v>0</v>
      </c>
      <c r="D159" s="158">
        <f t="shared" si="114"/>
        <v>0</v>
      </c>
      <c r="E159" s="158">
        <f t="shared" si="114"/>
        <v>0</v>
      </c>
      <c r="F159" s="158">
        <f t="shared" si="114"/>
        <v>0</v>
      </c>
      <c r="G159" s="158">
        <f t="shared" si="114"/>
        <v>0</v>
      </c>
      <c r="H159" s="158">
        <f t="shared" si="114"/>
        <v>0</v>
      </c>
      <c r="I159" s="158">
        <f t="shared" si="114"/>
        <v>0</v>
      </c>
      <c r="J159" s="158">
        <f t="shared" si="114"/>
        <v>0</v>
      </c>
      <c r="K159" s="158">
        <f t="shared" si="114"/>
        <v>0</v>
      </c>
      <c r="L159" s="158">
        <f t="shared" si="114"/>
        <v>0</v>
      </c>
      <c r="M159" s="158">
        <f t="shared" si="114"/>
        <v>0</v>
      </c>
      <c r="N159" s="158">
        <f t="shared" si="114"/>
        <v>0</v>
      </c>
      <c r="O159" s="159">
        <f t="shared" si="114"/>
        <v>0</v>
      </c>
      <c r="P159" s="158">
        <f t="shared" si="114"/>
        <v>0</v>
      </c>
      <c r="Q159" s="158">
        <f t="shared" si="114"/>
        <v>0</v>
      </c>
      <c r="R159" s="158">
        <f t="shared" si="114"/>
        <v>0</v>
      </c>
      <c r="S159" s="158">
        <f t="shared" si="114"/>
        <v>0</v>
      </c>
      <c r="T159" s="158">
        <f t="shared" si="114"/>
        <v>0</v>
      </c>
      <c r="U159" s="158">
        <f t="shared" si="114"/>
        <v>0</v>
      </c>
      <c r="V159" s="158">
        <f t="shared" si="114"/>
        <v>0</v>
      </c>
      <c r="W159" s="158">
        <f t="shared" si="114"/>
        <v>0</v>
      </c>
      <c r="X159" s="158">
        <f t="shared" si="114"/>
        <v>0</v>
      </c>
      <c r="Y159" s="158">
        <f t="shared" si="114"/>
        <v>0</v>
      </c>
      <c r="Z159" s="158">
        <f t="shared" si="114"/>
        <v>0</v>
      </c>
      <c r="AA159" s="158">
        <f t="shared" si="114"/>
        <v>0</v>
      </c>
      <c r="AB159" s="159">
        <f t="shared" si="114"/>
        <v>0</v>
      </c>
      <c r="AC159" s="158">
        <f t="shared" si="114"/>
        <v>0</v>
      </c>
      <c r="AD159" s="158">
        <f t="shared" si="114"/>
        <v>0</v>
      </c>
      <c r="AE159" s="158">
        <f t="shared" si="114"/>
        <v>0</v>
      </c>
      <c r="AF159" s="158">
        <f t="shared" si="114"/>
        <v>0</v>
      </c>
      <c r="AG159" s="158">
        <f t="shared" si="114"/>
        <v>0</v>
      </c>
      <c r="AH159" s="158">
        <f t="shared" si="114"/>
        <v>0</v>
      </c>
      <c r="AI159" s="158">
        <f t="shared" si="114"/>
        <v>0</v>
      </c>
      <c r="AJ159" s="158">
        <f t="shared" si="114"/>
        <v>0</v>
      </c>
      <c r="AK159" s="158">
        <f t="shared" si="114"/>
        <v>0</v>
      </c>
      <c r="AL159" s="158">
        <f t="shared" si="114"/>
        <v>0</v>
      </c>
      <c r="AM159" s="158">
        <f t="shared" si="114"/>
        <v>0</v>
      </c>
      <c r="AN159" s="158">
        <f t="shared" si="114"/>
        <v>0</v>
      </c>
      <c r="AO159" s="159">
        <f t="shared" si="114"/>
        <v>0</v>
      </c>
      <c r="AP159" s="158">
        <f t="shared" si="114"/>
        <v>0</v>
      </c>
      <c r="AQ159" s="158">
        <f t="shared" si="114"/>
        <v>0</v>
      </c>
      <c r="AR159" s="158">
        <f t="shared" si="114"/>
        <v>0</v>
      </c>
      <c r="AS159" s="158">
        <f t="shared" si="114"/>
        <v>0</v>
      </c>
      <c r="AT159" s="158">
        <f t="shared" si="114"/>
        <v>0</v>
      </c>
      <c r="AU159" s="158">
        <f t="shared" si="114"/>
        <v>0</v>
      </c>
      <c r="AV159" s="158">
        <f t="shared" si="114"/>
        <v>0</v>
      </c>
      <c r="AW159" s="158">
        <f t="shared" si="114"/>
        <v>0</v>
      </c>
      <c r="AX159" s="158">
        <f t="shared" si="114"/>
        <v>0</v>
      </c>
      <c r="AY159" s="158">
        <f t="shared" si="114"/>
        <v>0</v>
      </c>
      <c r="AZ159" s="158">
        <f t="shared" si="114"/>
        <v>0</v>
      </c>
      <c r="BA159" s="158">
        <f t="shared" si="114"/>
        <v>0</v>
      </c>
      <c r="BB159" s="159">
        <f t="shared" si="114"/>
        <v>0</v>
      </c>
      <c r="BC159" s="158">
        <f t="shared" si="114"/>
        <v>0</v>
      </c>
      <c r="BD159" s="158">
        <f t="shared" si="114"/>
        <v>0</v>
      </c>
      <c r="BE159" s="158">
        <f t="shared" si="114"/>
        <v>0</v>
      </c>
      <c r="BF159" s="158">
        <f t="shared" si="114"/>
        <v>0</v>
      </c>
      <c r="BG159" s="158">
        <f t="shared" si="114"/>
        <v>0</v>
      </c>
      <c r="BH159" s="158">
        <f t="shared" si="114"/>
        <v>0</v>
      </c>
      <c r="BI159" s="158">
        <f t="shared" si="114"/>
        <v>0</v>
      </c>
      <c r="BJ159" s="158">
        <f t="shared" si="114"/>
        <v>0</v>
      </c>
      <c r="BK159" s="158">
        <f t="shared" si="114"/>
        <v>0</v>
      </c>
      <c r="BL159" s="158">
        <f t="shared" si="114"/>
        <v>0</v>
      </c>
      <c r="BM159" s="158">
        <f t="shared" si="114"/>
        <v>0</v>
      </c>
      <c r="BN159" s="158">
        <f t="shared" si="114"/>
        <v>0</v>
      </c>
      <c r="BO159" s="159">
        <f t="shared" si="114"/>
        <v>0</v>
      </c>
    </row>
    <row r="160" ht="15.75" hidden="1" customHeight="1" outlineLevel="1">
      <c r="A160" s="1"/>
      <c r="B160" s="157" t="str">
        <f>Inputs!AL52</f>
        <v>Other Production 8</v>
      </c>
      <c r="C160" s="158">
        <f t="shared" ref="C160:BO160" si="115">IFERROR(C30-C106,"")</f>
        <v>0</v>
      </c>
      <c r="D160" s="158">
        <f t="shared" si="115"/>
        <v>0</v>
      </c>
      <c r="E160" s="158">
        <f t="shared" si="115"/>
        <v>0</v>
      </c>
      <c r="F160" s="158">
        <f t="shared" si="115"/>
        <v>0</v>
      </c>
      <c r="G160" s="158">
        <f t="shared" si="115"/>
        <v>0</v>
      </c>
      <c r="H160" s="158">
        <f t="shared" si="115"/>
        <v>0</v>
      </c>
      <c r="I160" s="158">
        <f t="shared" si="115"/>
        <v>0</v>
      </c>
      <c r="J160" s="158">
        <f t="shared" si="115"/>
        <v>0</v>
      </c>
      <c r="K160" s="158">
        <f t="shared" si="115"/>
        <v>0</v>
      </c>
      <c r="L160" s="158">
        <f t="shared" si="115"/>
        <v>0</v>
      </c>
      <c r="M160" s="158">
        <f t="shared" si="115"/>
        <v>0</v>
      </c>
      <c r="N160" s="158">
        <f t="shared" si="115"/>
        <v>0</v>
      </c>
      <c r="O160" s="159">
        <f t="shared" si="115"/>
        <v>0</v>
      </c>
      <c r="P160" s="158">
        <f t="shared" si="115"/>
        <v>0</v>
      </c>
      <c r="Q160" s="158">
        <f t="shared" si="115"/>
        <v>0</v>
      </c>
      <c r="R160" s="158">
        <f t="shared" si="115"/>
        <v>0</v>
      </c>
      <c r="S160" s="158">
        <f t="shared" si="115"/>
        <v>0</v>
      </c>
      <c r="T160" s="158">
        <f t="shared" si="115"/>
        <v>0</v>
      </c>
      <c r="U160" s="158">
        <f t="shared" si="115"/>
        <v>0</v>
      </c>
      <c r="V160" s="158">
        <f t="shared" si="115"/>
        <v>0</v>
      </c>
      <c r="W160" s="158">
        <f t="shared" si="115"/>
        <v>0</v>
      </c>
      <c r="X160" s="158">
        <f t="shared" si="115"/>
        <v>0</v>
      </c>
      <c r="Y160" s="158">
        <f t="shared" si="115"/>
        <v>0</v>
      </c>
      <c r="Z160" s="158">
        <f t="shared" si="115"/>
        <v>0</v>
      </c>
      <c r="AA160" s="158">
        <f t="shared" si="115"/>
        <v>0</v>
      </c>
      <c r="AB160" s="159">
        <f t="shared" si="115"/>
        <v>0</v>
      </c>
      <c r="AC160" s="158">
        <f t="shared" si="115"/>
        <v>0</v>
      </c>
      <c r="AD160" s="158">
        <f t="shared" si="115"/>
        <v>0</v>
      </c>
      <c r="AE160" s="158">
        <f t="shared" si="115"/>
        <v>0</v>
      </c>
      <c r="AF160" s="158">
        <f t="shared" si="115"/>
        <v>0</v>
      </c>
      <c r="AG160" s="158">
        <f t="shared" si="115"/>
        <v>0</v>
      </c>
      <c r="AH160" s="158">
        <f t="shared" si="115"/>
        <v>0</v>
      </c>
      <c r="AI160" s="158">
        <f t="shared" si="115"/>
        <v>0</v>
      </c>
      <c r="AJ160" s="158">
        <f t="shared" si="115"/>
        <v>0</v>
      </c>
      <c r="AK160" s="158">
        <f t="shared" si="115"/>
        <v>0</v>
      </c>
      <c r="AL160" s="158">
        <f t="shared" si="115"/>
        <v>0</v>
      </c>
      <c r="AM160" s="158">
        <f t="shared" si="115"/>
        <v>0</v>
      </c>
      <c r="AN160" s="158">
        <f t="shared" si="115"/>
        <v>0</v>
      </c>
      <c r="AO160" s="159">
        <f t="shared" si="115"/>
        <v>0</v>
      </c>
      <c r="AP160" s="158">
        <f t="shared" si="115"/>
        <v>0</v>
      </c>
      <c r="AQ160" s="158">
        <f t="shared" si="115"/>
        <v>0</v>
      </c>
      <c r="AR160" s="158">
        <f t="shared" si="115"/>
        <v>0</v>
      </c>
      <c r="AS160" s="158">
        <f t="shared" si="115"/>
        <v>0</v>
      </c>
      <c r="AT160" s="158">
        <f t="shared" si="115"/>
        <v>0</v>
      </c>
      <c r="AU160" s="158">
        <f t="shared" si="115"/>
        <v>0</v>
      </c>
      <c r="AV160" s="158">
        <f t="shared" si="115"/>
        <v>0</v>
      </c>
      <c r="AW160" s="158">
        <f t="shared" si="115"/>
        <v>0</v>
      </c>
      <c r="AX160" s="158">
        <f t="shared" si="115"/>
        <v>0</v>
      </c>
      <c r="AY160" s="158">
        <f t="shared" si="115"/>
        <v>0</v>
      </c>
      <c r="AZ160" s="158">
        <f t="shared" si="115"/>
        <v>0</v>
      </c>
      <c r="BA160" s="158">
        <f t="shared" si="115"/>
        <v>0</v>
      </c>
      <c r="BB160" s="159">
        <f t="shared" si="115"/>
        <v>0</v>
      </c>
      <c r="BC160" s="158">
        <f t="shared" si="115"/>
        <v>0</v>
      </c>
      <c r="BD160" s="158">
        <f t="shared" si="115"/>
        <v>0</v>
      </c>
      <c r="BE160" s="158">
        <f t="shared" si="115"/>
        <v>0</v>
      </c>
      <c r="BF160" s="158">
        <f t="shared" si="115"/>
        <v>0</v>
      </c>
      <c r="BG160" s="158">
        <f t="shared" si="115"/>
        <v>0</v>
      </c>
      <c r="BH160" s="158">
        <f t="shared" si="115"/>
        <v>0</v>
      </c>
      <c r="BI160" s="158">
        <f t="shared" si="115"/>
        <v>0</v>
      </c>
      <c r="BJ160" s="158">
        <f t="shared" si="115"/>
        <v>0</v>
      </c>
      <c r="BK160" s="158">
        <f t="shared" si="115"/>
        <v>0</v>
      </c>
      <c r="BL160" s="158">
        <f t="shared" si="115"/>
        <v>0</v>
      </c>
      <c r="BM160" s="158">
        <f t="shared" si="115"/>
        <v>0</v>
      </c>
      <c r="BN160" s="158">
        <f t="shared" si="115"/>
        <v>0</v>
      </c>
      <c r="BO160" s="159">
        <f t="shared" si="115"/>
        <v>0</v>
      </c>
    </row>
    <row r="161" ht="15.75" hidden="1" customHeight="1" outlineLevel="1">
      <c r="A161" s="1"/>
      <c r="B161" s="157" t="str">
        <f>Inputs!AL53</f>
        <v>Other Production 9</v>
      </c>
      <c r="C161" s="158">
        <f t="shared" ref="C161:BO161" si="116">IFERROR(C31-C107,"")</f>
        <v>0</v>
      </c>
      <c r="D161" s="158">
        <f t="shared" si="116"/>
        <v>0</v>
      </c>
      <c r="E161" s="158">
        <f t="shared" si="116"/>
        <v>0</v>
      </c>
      <c r="F161" s="158">
        <f t="shared" si="116"/>
        <v>0</v>
      </c>
      <c r="G161" s="158">
        <f t="shared" si="116"/>
        <v>0</v>
      </c>
      <c r="H161" s="158">
        <f t="shared" si="116"/>
        <v>0</v>
      </c>
      <c r="I161" s="158">
        <f t="shared" si="116"/>
        <v>0</v>
      </c>
      <c r="J161" s="158">
        <f t="shared" si="116"/>
        <v>0</v>
      </c>
      <c r="K161" s="158">
        <f t="shared" si="116"/>
        <v>0</v>
      </c>
      <c r="L161" s="158">
        <f t="shared" si="116"/>
        <v>0</v>
      </c>
      <c r="M161" s="158">
        <f t="shared" si="116"/>
        <v>0</v>
      </c>
      <c r="N161" s="158">
        <f t="shared" si="116"/>
        <v>0</v>
      </c>
      <c r="O161" s="159">
        <f t="shared" si="116"/>
        <v>0</v>
      </c>
      <c r="P161" s="158">
        <f t="shared" si="116"/>
        <v>0</v>
      </c>
      <c r="Q161" s="158">
        <f t="shared" si="116"/>
        <v>0</v>
      </c>
      <c r="R161" s="158">
        <f t="shared" si="116"/>
        <v>0</v>
      </c>
      <c r="S161" s="158">
        <f t="shared" si="116"/>
        <v>0</v>
      </c>
      <c r="T161" s="158">
        <f t="shared" si="116"/>
        <v>0</v>
      </c>
      <c r="U161" s="158">
        <f t="shared" si="116"/>
        <v>0</v>
      </c>
      <c r="V161" s="158">
        <f t="shared" si="116"/>
        <v>0</v>
      </c>
      <c r="W161" s="158">
        <f t="shared" si="116"/>
        <v>0</v>
      </c>
      <c r="X161" s="158">
        <f t="shared" si="116"/>
        <v>0</v>
      </c>
      <c r="Y161" s="158">
        <f t="shared" si="116"/>
        <v>0</v>
      </c>
      <c r="Z161" s="158">
        <f t="shared" si="116"/>
        <v>0</v>
      </c>
      <c r="AA161" s="158">
        <f t="shared" si="116"/>
        <v>0</v>
      </c>
      <c r="AB161" s="159">
        <f t="shared" si="116"/>
        <v>0</v>
      </c>
      <c r="AC161" s="158">
        <f t="shared" si="116"/>
        <v>0</v>
      </c>
      <c r="AD161" s="158">
        <f t="shared" si="116"/>
        <v>0</v>
      </c>
      <c r="AE161" s="158">
        <f t="shared" si="116"/>
        <v>0</v>
      </c>
      <c r="AF161" s="158">
        <f t="shared" si="116"/>
        <v>0</v>
      </c>
      <c r="AG161" s="158">
        <f t="shared" si="116"/>
        <v>0</v>
      </c>
      <c r="AH161" s="158">
        <f t="shared" si="116"/>
        <v>0</v>
      </c>
      <c r="AI161" s="158">
        <f t="shared" si="116"/>
        <v>0</v>
      </c>
      <c r="AJ161" s="158">
        <f t="shared" si="116"/>
        <v>0</v>
      </c>
      <c r="AK161" s="158">
        <f t="shared" si="116"/>
        <v>0</v>
      </c>
      <c r="AL161" s="158">
        <f t="shared" si="116"/>
        <v>0</v>
      </c>
      <c r="AM161" s="158">
        <f t="shared" si="116"/>
        <v>0</v>
      </c>
      <c r="AN161" s="158">
        <f t="shared" si="116"/>
        <v>0</v>
      </c>
      <c r="AO161" s="159">
        <f t="shared" si="116"/>
        <v>0</v>
      </c>
      <c r="AP161" s="158">
        <f t="shared" si="116"/>
        <v>0</v>
      </c>
      <c r="AQ161" s="158">
        <f t="shared" si="116"/>
        <v>0</v>
      </c>
      <c r="AR161" s="158">
        <f t="shared" si="116"/>
        <v>0</v>
      </c>
      <c r="AS161" s="158">
        <f t="shared" si="116"/>
        <v>0</v>
      </c>
      <c r="AT161" s="158">
        <f t="shared" si="116"/>
        <v>0</v>
      </c>
      <c r="AU161" s="158">
        <f t="shared" si="116"/>
        <v>0</v>
      </c>
      <c r="AV161" s="158">
        <f t="shared" si="116"/>
        <v>0</v>
      </c>
      <c r="AW161" s="158">
        <f t="shared" si="116"/>
        <v>0</v>
      </c>
      <c r="AX161" s="158">
        <f t="shared" si="116"/>
        <v>0</v>
      </c>
      <c r="AY161" s="158">
        <f t="shared" si="116"/>
        <v>0</v>
      </c>
      <c r="AZ161" s="158">
        <f t="shared" si="116"/>
        <v>0</v>
      </c>
      <c r="BA161" s="158">
        <f t="shared" si="116"/>
        <v>0</v>
      </c>
      <c r="BB161" s="159">
        <f t="shared" si="116"/>
        <v>0</v>
      </c>
      <c r="BC161" s="158">
        <f t="shared" si="116"/>
        <v>0</v>
      </c>
      <c r="BD161" s="158">
        <f t="shared" si="116"/>
        <v>0</v>
      </c>
      <c r="BE161" s="158">
        <f t="shared" si="116"/>
        <v>0</v>
      </c>
      <c r="BF161" s="158">
        <f t="shared" si="116"/>
        <v>0</v>
      </c>
      <c r="BG161" s="158">
        <f t="shared" si="116"/>
        <v>0</v>
      </c>
      <c r="BH161" s="158">
        <f t="shared" si="116"/>
        <v>0</v>
      </c>
      <c r="BI161" s="158">
        <f t="shared" si="116"/>
        <v>0</v>
      </c>
      <c r="BJ161" s="158">
        <f t="shared" si="116"/>
        <v>0</v>
      </c>
      <c r="BK161" s="158">
        <f t="shared" si="116"/>
        <v>0</v>
      </c>
      <c r="BL161" s="158">
        <f t="shared" si="116"/>
        <v>0</v>
      </c>
      <c r="BM161" s="158">
        <f t="shared" si="116"/>
        <v>0</v>
      </c>
      <c r="BN161" s="158">
        <f t="shared" si="116"/>
        <v>0</v>
      </c>
      <c r="BO161" s="159">
        <f t="shared" si="116"/>
        <v>0</v>
      </c>
    </row>
    <row r="162" ht="15.75" hidden="1" customHeight="1" outlineLevel="1">
      <c r="A162" s="1"/>
      <c r="B162" s="157" t="str">
        <f>Inputs!AL54</f>
        <v>Other Production 10</v>
      </c>
      <c r="C162" s="158">
        <f t="shared" ref="C162:BO162" si="117">IFERROR(C32-C108,"")</f>
        <v>0</v>
      </c>
      <c r="D162" s="158">
        <f t="shared" si="117"/>
        <v>0</v>
      </c>
      <c r="E162" s="158">
        <f t="shared" si="117"/>
        <v>0</v>
      </c>
      <c r="F162" s="158">
        <f t="shared" si="117"/>
        <v>0</v>
      </c>
      <c r="G162" s="158">
        <f t="shared" si="117"/>
        <v>0</v>
      </c>
      <c r="H162" s="158">
        <f t="shared" si="117"/>
        <v>0</v>
      </c>
      <c r="I162" s="158">
        <f t="shared" si="117"/>
        <v>0</v>
      </c>
      <c r="J162" s="158">
        <f t="shared" si="117"/>
        <v>0</v>
      </c>
      <c r="K162" s="158">
        <f t="shared" si="117"/>
        <v>0</v>
      </c>
      <c r="L162" s="158">
        <f t="shared" si="117"/>
        <v>0</v>
      </c>
      <c r="M162" s="158">
        <f t="shared" si="117"/>
        <v>0</v>
      </c>
      <c r="N162" s="158">
        <f t="shared" si="117"/>
        <v>0</v>
      </c>
      <c r="O162" s="159">
        <f t="shared" si="117"/>
        <v>0</v>
      </c>
      <c r="P162" s="158">
        <f t="shared" si="117"/>
        <v>0</v>
      </c>
      <c r="Q162" s="158">
        <f t="shared" si="117"/>
        <v>0</v>
      </c>
      <c r="R162" s="158">
        <f t="shared" si="117"/>
        <v>0</v>
      </c>
      <c r="S162" s="158">
        <f t="shared" si="117"/>
        <v>0</v>
      </c>
      <c r="T162" s="158">
        <f t="shared" si="117"/>
        <v>0</v>
      </c>
      <c r="U162" s="158">
        <f t="shared" si="117"/>
        <v>0</v>
      </c>
      <c r="V162" s="158">
        <f t="shared" si="117"/>
        <v>0</v>
      </c>
      <c r="W162" s="158">
        <f t="shared" si="117"/>
        <v>0</v>
      </c>
      <c r="X162" s="158">
        <f t="shared" si="117"/>
        <v>0</v>
      </c>
      <c r="Y162" s="158">
        <f t="shared" si="117"/>
        <v>0</v>
      </c>
      <c r="Z162" s="158">
        <f t="shared" si="117"/>
        <v>0</v>
      </c>
      <c r="AA162" s="158">
        <f t="shared" si="117"/>
        <v>0</v>
      </c>
      <c r="AB162" s="159">
        <f t="shared" si="117"/>
        <v>0</v>
      </c>
      <c r="AC162" s="158">
        <f t="shared" si="117"/>
        <v>0</v>
      </c>
      <c r="AD162" s="158">
        <f t="shared" si="117"/>
        <v>0</v>
      </c>
      <c r="AE162" s="158">
        <f t="shared" si="117"/>
        <v>0</v>
      </c>
      <c r="AF162" s="158">
        <f t="shared" si="117"/>
        <v>0</v>
      </c>
      <c r="AG162" s="158">
        <f t="shared" si="117"/>
        <v>0</v>
      </c>
      <c r="AH162" s="158">
        <f t="shared" si="117"/>
        <v>0</v>
      </c>
      <c r="AI162" s="158">
        <f t="shared" si="117"/>
        <v>0</v>
      </c>
      <c r="AJ162" s="158">
        <f t="shared" si="117"/>
        <v>0</v>
      </c>
      <c r="AK162" s="158">
        <f t="shared" si="117"/>
        <v>0</v>
      </c>
      <c r="AL162" s="158">
        <f t="shared" si="117"/>
        <v>0</v>
      </c>
      <c r="AM162" s="158">
        <f t="shared" si="117"/>
        <v>0</v>
      </c>
      <c r="AN162" s="158">
        <f t="shared" si="117"/>
        <v>0</v>
      </c>
      <c r="AO162" s="159">
        <f t="shared" si="117"/>
        <v>0</v>
      </c>
      <c r="AP162" s="158">
        <f t="shared" si="117"/>
        <v>0</v>
      </c>
      <c r="AQ162" s="158">
        <f t="shared" si="117"/>
        <v>0</v>
      </c>
      <c r="AR162" s="158">
        <f t="shared" si="117"/>
        <v>0</v>
      </c>
      <c r="AS162" s="158">
        <f t="shared" si="117"/>
        <v>0</v>
      </c>
      <c r="AT162" s="158">
        <f t="shared" si="117"/>
        <v>0</v>
      </c>
      <c r="AU162" s="158">
        <f t="shared" si="117"/>
        <v>0</v>
      </c>
      <c r="AV162" s="158">
        <f t="shared" si="117"/>
        <v>0</v>
      </c>
      <c r="AW162" s="158">
        <f t="shared" si="117"/>
        <v>0</v>
      </c>
      <c r="AX162" s="158">
        <f t="shared" si="117"/>
        <v>0</v>
      </c>
      <c r="AY162" s="158">
        <f t="shared" si="117"/>
        <v>0</v>
      </c>
      <c r="AZ162" s="158">
        <f t="shared" si="117"/>
        <v>0</v>
      </c>
      <c r="BA162" s="158">
        <f t="shared" si="117"/>
        <v>0</v>
      </c>
      <c r="BB162" s="159">
        <f t="shared" si="117"/>
        <v>0</v>
      </c>
      <c r="BC162" s="158">
        <f t="shared" si="117"/>
        <v>0</v>
      </c>
      <c r="BD162" s="158">
        <f t="shared" si="117"/>
        <v>0</v>
      </c>
      <c r="BE162" s="158">
        <f t="shared" si="117"/>
        <v>0</v>
      </c>
      <c r="BF162" s="158">
        <f t="shared" si="117"/>
        <v>0</v>
      </c>
      <c r="BG162" s="158">
        <f t="shared" si="117"/>
        <v>0</v>
      </c>
      <c r="BH162" s="158">
        <f t="shared" si="117"/>
        <v>0</v>
      </c>
      <c r="BI162" s="158">
        <f t="shared" si="117"/>
        <v>0</v>
      </c>
      <c r="BJ162" s="158">
        <f t="shared" si="117"/>
        <v>0</v>
      </c>
      <c r="BK162" s="158">
        <f t="shared" si="117"/>
        <v>0</v>
      </c>
      <c r="BL162" s="158">
        <f t="shared" si="117"/>
        <v>0</v>
      </c>
      <c r="BM162" s="158">
        <f t="shared" si="117"/>
        <v>0</v>
      </c>
      <c r="BN162" s="158">
        <f t="shared" si="117"/>
        <v>0</v>
      </c>
      <c r="BO162" s="159">
        <f t="shared" si="117"/>
        <v>0</v>
      </c>
    </row>
    <row r="163" ht="15.75" customHeight="1" collapsed="1">
      <c r="A163" s="1"/>
      <c r="B163" s="160" t="s">
        <v>408</v>
      </c>
      <c r="C163" s="159">
        <f t="shared" ref="C163:BO163" si="118">IFERROR(C33-C109,"")</f>
        <v>0</v>
      </c>
      <c r="D163" s="159">
        <f t="shared" si="118"/>
        <v>0</v>
      </c>
      <c r="E163" s="159">
        <f t="shared" si="118"/>
        <v>0</v>
      </c>
      <c r="F163" s="159">
        <f t="shared" si="118"/>
        <v>0</v>
      </c>
      <c r="G163" s="159">
        <f t="shared" si="118"/>
        <v>0</v>
      </c>
      <c r="H163" s="159">
        <f t="shared" si="118"/>
        <v>0</v>
      </c>
      <c r="I163" s="159">
        <f t="shared" si="118"/>
        <v>0</v>
      </c>
      <c r="J163" s="159">
        <f t="shared" si="118"/>
        <v>0</v>
      </c>
      <c r="K163" s="159">
        <f t="shared" si="118"/>
        <v>0</v>
      </c>
      <c r="L163" s="159">
        <f t="shared" si="118"/>
        <v>0</v>
      </c>
      <c r="M163" s="159">
        <f t="shared" si="118"/>
        <v>0</v>
      </c>
      <c r="N163" s="159">
        <f t="shared" si="118"/>
        <v>0</v>
      </c>
      <c r="O163" s="161">
        <f t="shared" si="118"/>
        <v>0</v>
      </c>
      <c r="P163" s="159">
        <f t="shared" si="118"/>
        <v>0</v>
      </c>
      <c r="Q163" s="159">
        <f t="shared" si="118"/>
        <v>0</v>
      </c>
      <c r="R163" s="159">
        <f t="shared" si="118"/>
        <v>0</v>
      </c>
      <c r="S163" s="159">
        <f t="shared" si="118"/>
        <v>0</v>
      </c>
      <c r="T163" s="159">
        <f t="shared" si="118"/>
        <v>0</v>
      </c>
      <c r="U163" s="159">
        <f t="shared" si="118"/>
        <v>0</v>
      </c>
      <c r="V163" s="159">
        <f t="shared" si="118"/>
        <v>0</v>
      </c>
      <c r="W163" s="159">
        <f t="shared" si="118"/>
        <v>0</v>
      </c>
      <c r="X163" s="159">
        <f t="shared" si="118"/>
        <v>0</v>
      </c>
      <c r="Y163" s="159">
        <f t="shared" si="118"/>
        <v>0</v>
      </c>
      <c r="Z163" s="159">
        <f t="shared" si="118"/>
        <v>0</v>
      </c>
      <c r="AA163" s="159">
        <f t="shared" si="118"/>
        <v>0</v>
      </c>
      <c r="AB163" s="161">
        <f t="shared" si="118"/>
        <v>0</v>
      </c>
      <c r="AC163" s="159">
        <f t="shared" si="118"/>
        <v>0</v>
      </c>
      <c r="AD163" s="159">
        <f t="shared" si="118"/>
        <v>0</v>
      </c>
      <c r="AE163" s="159">
        <f t="shared" si="118"/>
        <v>0</v>
      </c>
      <c r="AF163" s="159">
        <f t="shared" si="118"/>
        <v>0</v>
      </c>
      <c r="AG163" s="159">
        <f t="shared" si="118"/>
        <v>0</v>
      </c>
      <c r="AH163" s="159">
        <f t="shared" si="118"/>
        <v>0</v>
      </c>
      <c r="AI163" s="159">
        <f t="shared" si="118"/>
        <v>0</v>
      </c>
      <c r="AJ163" s="159">
        <f t="shared" si="118"/>
        <v>0</v>
      </c>
      <c r="AK163" s="159">
        <f t="shared" si="118"/>
        <v>0</v>
      </c>
      <c r="AL163" s="159">
        <f t="shared" si="118"/>
        <v>0</v>
      </c>
      <c r="AM163" s="159">
        <f t="shared" si="118"/>
        <v>0</v>
      </c>
      <c r="AN163" s="159">
        <f t="shared" si="118"/>
        <v>0</v>
      </c>
      <c r="AO163" s="161">
        <f t="shared" si="118"/>
        <v>0</v>
      </c>
      <c r="AP163" s="159">
        <f t="shared" si="118"/>
        <v>0</v>
      </c>
      <c r="AQ163" s="159">
        <f t="shared" si="118"/>
        <v>0</v>
      </c>
      <c r="AR163" s="159">
        <f t="shared" si="118"/>
        <v>0</v>
      </c>
      <c r="AS163" s="159">
        <f t="shared" si="118"/>
        <v>0</v>
      </c>
      <c r="AT163" s="159">
        <f t="shared" si="118"/>
        <v>0</v>
      </c>
      <c r="AU163" s="159">
        <f t="shared" si="118"/>
        <v>0</v>
      </c>
      <c r="AV163" s="159">
        <f t="shared" si="118"/>
        <v>0</v>
      </c>
      <c r="AW163" s="159">
        <f t="shared" si="118"/>
        <v>0</v>
      </c>
      <c r="AX163" s="159">
        <f t="shared" si="118"/>
        <v>0</v>
      </c>
      <c r="AY163" s="159">
        <f t="shared" si="118"/>
        <v>0</v>
      </c>
      <c r="AZ163" s="159">
        <f t="shared" si="118"/>
        <v>0</v>
      </c>
      <c r="BA163" s="159">
        <f t="shared" si="118"/>
        <v>0</v>
      </c>
      <c r="BB163" s="161">
        <f t="shared" si="118"/>
        <v>0</v>
      </c>
      <c r="BC163" s="159">
        <f t="shared" si="118"/>
        <v>0</v>
      </c>
      <c r="BD163" s="159">
        <f t="shared" si="118"/>
        <v>0</v>
      </c>
      <c r="BE163" s="159">
        <f t="shared" si="118"/>
        <v>0</v>
      </c>
      <c r="BF163" s="159">
        <f t="shared" si="118"/>
        <v>0</v>
      </c>
      <c r="BG163" s="159">
        <f t="shared" si="118"/>
        <v>0</v>
      </c>
      <c r="BH163" s="159">
        <f t="shared" si="118"/>
        <v>0</v>
      </c>
      <c r="BI163" s="159">
        <f t="shared" si="118"/>
        <v>0</v>
      </c>
      <c r="BJ163" s="159">
        <f t="shared" si="118"/>
        <v>0</v>
      </c>
      <c r="BK163" s="159">
        <f t="shared" si="118"/>
        <v>0</v>
      </c>
      <c r="BL163" s="159">
        <f t="shared" si="118"/>
        <v>0</v>
      </c>
      <c r="BM163" s="159">
        <f t="shared" si="118"/>
        <v>0</v>
      </c>
      <c r="BN163" s="159">
        <f t="shared" si="118"/>
        <v>0</v>
      </c>
      <c r="BO163" s="161">
        <f t="shared" si="118"/>
        <v>0</v>
      </c>
    </row>
    <row r="164" ht="15.75" customHeight="1">
      <c r="A164" s="1"/>
      <c r="B164" s="162" t="s">
        <v>412</v>
      </c>
      <c r="C164" s="161">
        <f t="shared" ref="C164:BO164" si="119">IFERROR(C34-C110,"")</f>
        <v>0</v>
      </c>
      <c r="D164" s="161">
        <f t="shared" si="119"/>
        <v>0</v>
      </c>
      <c r="E164" s="161">
        <f t="shared" si="119"/>
        <v>0</v>
      </c>
      <c r="F164" s="161">
        <f t="shared" si="119"/>
        <v>0</v>
      </c>
      <c r="G164" s="161">
        <f t="shared" si="119"/>
        <v>0</v>
      </c>
      <c r="H164" s="161">
        <f t="shared" si="119"/>
        <v>0</v>
      </c>
      <c r="I164" s="161">
        <f t="shared" si="119"/>
        <v>0</v>
      </c>
      <c r="J164" s="161">
        <f t="shared" si="119"/>
        <v>0</v>
      </c>
      <c r="K164" s="161">
        <f t="shared" si="119"/>
        <v>0</v>
      </c>
      <c r="L164" s="161">
        <f t="shared" si="119"/>
        <v>0</v>
      </c>
      <c r="M164" s="161">
        <f t="shared" si="119"/>
        <v>0</v>
      </c>
      <c r="N164" s="161">
        <f t="shared" si="119"/>
        <v>0</v>
      </c>
      <c r="O164" s="163">
        <f t="shared" si="119"/>
        <v>0</v>
      </c>
      <c r="P164" s="161">
        <f t="shared" si="119"/>
        <v>0</v>
      </c>
      <c r="Q164" s="161">
        <f t="shared" si="119"/>
        <v>0</v>
      </c>
      <c r="R164" s="161">
        <f t="shared" si="119"/>
        <v>0</v>
      </c>
      <c r="S164" s="161">
        <f t="shared" si="119"/>
        <v>0</v>
      </c>
      <c r="T164" s="161">
        <f t="shared" si="119"/>
        <v>0</v>
      </c>
      <c r="U164" s="161">
        <f t="shared" si="119"/>
        <v>0</v>
      </c>
      <c r="V164" s="161">
        <f t="shared" si="119"/>
        <v>0</v>
      </c>
      <c r="W164" s="161">
        <f t="shared" si="119"/>
        <v>0</v>
      </c>
      <c r="X164" s="161">
        <f t="shared" si="119"/>
        <v>0</v>
      </c>
      <c r="Y164" s="161">
        <f t="shared" si="119"/>
        <v>0</v>
      </c>
      <c r="Z164" s="161">
        <f t="shared" si="119"/>
        <v>0</v>
      </c>
      <c r="AA164" s="161">
        <f t="shared" si="119"/>
        <v>0</v>
      </c>
      <c r="AB164" s="163">
        <f t="shared" si="119"/>
        <v>0</v>
      </c>
      <c r="AC164" s="161">
        <f t="shared" si="119"/>
        <v>-16.66666667</v>
      </c>
      <c r="AD164" s="161">
        <f t="shared" si="119"/>
        <v>-16.66666667</v>
      </c>
      <c r="AE164" s="161">
        <f t="shared" si="119"/>
        <v>-16.66666667</v>
      </c>
      <c r="AF164" s="161">
        <f t="shared" si="119"/>
        <v>-16.66666667</v>
      </c>
      <c r="AG164" s="161">
        <f t="shared" si="119"/>
        <v>-16.66666667</v>
      </c>
      <c r="AH164" s="161">
        <f t="shared" si="119"/>
        <v>-16.66666667</v>
      </c>
      <c r="AI164" s="161">
        <f t="shared" si="119"/>
        <v>-16.66666667</v>
      </c>
      <c r="AJ164" s="161">
        <f t="shared" si="119"/>
        <v>-16.66666667</v>
      </c>
      <c r="AK164" s="161">
        <f t="shared" si="119"/>
        <v>-16.66666667</v>
      </c>
      <c r="AL164" s="161">
        <f t="shared" si="119"/>
        <v>-16.66666667</v>
      </c>
      <c r="AM164" s="161">
        <f t="shared" si="119"/>
        <v>-16.66666667</v>
      </c>
      <c r="AN164" s="161">
        <f t="shared" si="119"/>
        <v>-16.66666667</v>
      </c>
      <c r="AO164" s="163">
        <f t="shared" si="119"/>
        <v>-200</v>
      </c>
      <c r="AP164" s="161">
        <f t="shared" si="119"/>
        <v>-16.66666667</v>
      </c>
      <c r="AQ164" s="161">
        <f t="shared" si="119"/>
        <v>-16.66666667</v>
      </c>
      <c r="AR164" s="161">
        <f t="shared" si="119"/>
        <v>-16.66666667</v>
      </c>
      <c r="AS164" s="161">
        <f t="shared" si="119"/>
        <v>-16.66666667</v>
      </c>
      <c r="AT164" s="161">
        <f t="shared" si="119"/>
        <v>-16.66666667</v>
      </c>
      <c r="AU164" s="161">
        <f t="shared" si="119"/>
        <v>-16.66666667</v>
      </c>
      <c r="AV164" s="161">
        <f t="shared" si="119"/>
        <v>-16.66666667</v>
      </c>
      <c r="AW164" s="161">
        <f t="shared" si="119"/>
        <v>-16.66666667</v>
      </c>
      <c r="AX164" s="161">
        <f t="shared" si="119"/>
        <v>-16.66666667</v>
      </c>
      <c r="AY164" s="161">
        <f t="shared" si="119"/>
        <v>-16.66666667</v>
      </c>
      <c r="AZ164" s="161">
        <f t="shared" si="119"/>
        <v>-16.66666667</v>
      </c>
      <c r="BA164" s="161">
        <f t="shared" si="119"/>
        <v>-16.66666667</v>
      </c>
      <c r="BB164" s="163">
        <f t="shared" si="119"/>
        <v>-200</v>
      </c>
      <c r="BC164" s="161">
        <f t="shared" si="119"/>
        <v>-25</v>
      </c>
      <c r="BD164" s="161">
        <f t="shared" si="119"/>
        <v>-50</v>
      </c>
      <c r="BE164" s="161">
        <f t="shared" si="119"/>
        <v>-50</v>
      </c>
      <c r="BF164" s="161">
        <f t="shared" si="119"/>
        <v>-50</v>
      </c>
      <c r="BG164" s="161">
        <f t="shared" si="119"/>
        <v>-50</v>
      </c>
      <c r="BH164" s="161">
        <f t="shared" si="119"/>
        <v>-50</v>
      </c>
      <c r="BI164" s="161">
        <f t="shared" si="119"/>
        <v>-50</v>
      </c>
      <c r="BJ164" s="161">
        <f t="shared" si="119"/>
        <v>-50</v>
      </c>
      <c r="BK164" s="161">
        <f t="shared" si="119"/>
        <v>-50</v>
      </c>
      <c r="BL164" s="161">
        <f t="shared" si="119"/>
        <v>-50</v>
      </c>
      <c r="BM164" s="161">
        <f t="shared" si="119"/>
        <v>-50</v>
      </c>
      <c r="BN164" s="161">
        <f t="shared" si="119"/>
        <v>-50</v>
      </c>
      <c r="BO164" s="163">
        <f t="shared" si="119"/>
        <v>-575</v>
      </c>
    </row>
    <row r="165" ht="6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</row>
    <row r="166" ht="15.75" customHeight="1">
      <c r="A166" s="1"/>
      <c r="B166" s="96" t="s">
        <v>397</v>
      </c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26"/>
      <c r="AD166" s="126"/>
      <c r="AE166" s="126"/>
      <c r="AF166" s="126"/>
      <c r="AG166" s="126"/>
      <c r="AH166" s="126"/>
      <c r="AI166" s="126"/>
      <c r="AJ166" s="126"/>
      <c r="AK166" s="126"/>
      <c r="AL166" s="126"/>
      <c r="AM166" s="126"/>
      <c r="AN166" s="126"/>
      <c r="AO166" s="1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"/>
      <c r="BC166" s="126"/>
      <c r="BD166" s="126"/>
      <c r="BE166" s="126"/>
      <c r="BF166" s="126"/>
      <c r="BG166" s="126"/>
      <c r="BH166" s="126"/>
      <c r="BI166" s="126"/>
      <c r="BJ166" s="126"/>
      <c r="BK166" s="126"/>
      <c r="BL166" s="126"/>
      <c r="BM166" s="126"/>
      <c r="BN166" s="126"/>
      <c r="BO166" s="1"/>
    </row>
    <row r="167" ht="15.75" hidden="1" customHeight="1" outlineLevel="1">
      <c r="A167" s="1"/>
      <c r="B167" s="11" t="s">
        <v>32</v>
      </c>
      <c r="C167" s="164"/>
      <c r="D167" s="164"/>
      <c r="E167" s="164"/>
      <c r="F167" s="164"/>
      <c r="G167" s="164"/>
      <c r="H167" s="164"/>
      <c r="I167" s="164"/>
      <c r="J167" s="164"/>
      <c r="K167" s="164"/>
      <c r="L167" s="164"/>
      <c r="M167" s="164"/>
      <c r="N167" s="164"/>
      <c r="O167" s="159"/>
      <c r="P167" s="164"/>
      <c r="Q167" s="164"/>
      <c r="R167" s="164"/>
      <c r="S167" s="164"/>
      <c r="T167" s="164"/>
      <c r="U167" s="164"/>
      <c r="V167" s="164"/>
      <c r="W167" s="164"/>
      <c r="X167" s="164"/>
      <c r="Y167" s="164"/>
      <c r="Z167" s="164"/>
      <c r="AA167" s="164"/>
      <c r="AB167" s="159"/>
      <c r="AC167" s="164"/>
      <c r="AD167" s="164"/>
      <c r="AE167" s="164"/>
      <c r="AF167" s="164"/>
      <c r="AG167" s="164"/>
      <c r="AH167" s="164"/>
      <c r="AI167" s="164"/>
      <c r="AJ167" s="164"/>
      <c r="AK167" s="164"/>
      <c r="AL167" s="164"/>
      <c r="AM167" s="164"/>
      <c r="AN167" s="164"/>
      <c r="AO167" s="159"/>
      <c r="AP167" s="164"/>
      <c r="AQ167" s="164"/>
      <c r="AR167" s="164"/>
      <c r="AS167" s="164"/>
      <c r="AT167" s="164"/>
      <c r="AU167" s="164"/>
      <c r="AV167" s="164"/>
      <c r="AW167" s="164"/>
      <c r="AX167" s="164"/>
      <c r="AY167" s="164"/>
      <c r="AZ167" s="164"/>
      <c r="BA167" s="164"/>
      <c r="BB167" s="159"/>
      <c r="BC167" s="164"/>
      <c r="BD167" s="164"/>
      <c r="BE167" s="164"/>
      <c r="BF167" s="164"/>
      <c r="BG167" s="164"/>
      <c r="BH167" s="164"/>
      <c r="BI167" s="164"/>
      <c r="BJ167" s="164"/>
      <c r="BK167" s="164"/>
      <c r="BL167" s="164"/>
      <c r="BM167" s="164"/>
      <c r="BN167" s="164"/>
      <c r="BO167" s="159"/>
    </row>
    <row r="168" ht="15.75" hidden="1" customHeight="1" outlineLevel="1">
      <c r="A168" s="1"/>
      <c r="B168" s="157" t="str">
        <f>Inputs!AL8</f>
        <v>Readings</v>
      </c>
      <c r="C168" s="165" t="str">
        <f t="shared" ref="C168:BO168" si="120">IFERROR(C114/C6,"")</f>
        <v/>
      </c>
      <c r="D168" s="165" t="str">
        <f t="shared" si="120"/>
        <v/>
      </c>
      <c r="E168" s="165" t="str">
        <f t="shared" si="120"/>
        <v/>
      </c>
      <c r="F168" s="165" t="str">
        <f t="shared" si="120"/>
        <v/>
      </c>
      <c r="G168" s="165" t="str">
        <f t="shared" si="120"/>
        <v/>
      </c>
      <c r="H168" s="165" t="str">
        <f t="shared" si="120"/>
        <v/>
      </c>
      <c r="I168" s="165" t="str">
        <f t="shared" si="120"/>
        <v/>
      </c>
      <c r="J168" s="165" t="str">
        <f t="shared" si="120"/>
        <v/>
      </c>
      <c r="K168" s="165" t="str">
        <f t="shared" si="120"/>
        <v/>
      </c>
      <c r="L168" s="165" t="str">
        <f t="shared" si="120"/>
        <v/>
      </c>
      <c r="M168" s="165" t="str">
        <f t="shared" si="120"/>
        <v/>
      </c>
      <c r="N168" s="165" t="str">
        <f t="shared" si="120"/>
        <v/>
      </c>
      <c r="O168" s="166" t="str">
        <f t="shared" si="120"/>
        <v/>
      </c>
      <c r="P168" s="165" t="str">
        <f t="shared" si="120"/>
        <v/>
      </c>
      <c r="Q168" s="165" t="str">
        <f t="shared" si="120"/>
        <v/>
      </c>
      <c r="R168" s="165" t="str">
        <f t="shared" si="120"/>
        <v/>
      </c>
      <c r="S168" s="165" t="str">
        <f t="shared" si="120"/>
        <v/>
      </c>
      <c r="T168" s="165" t="str">
        <f t="shared" si="120"/>
        <v/>
      </c>
      <c r="U168" s="165" t="str">
        <f t="shared" si="120"/>
        <v/>
      </c>
      <c r="V168" s="165" t="str">
        <f t="shared" si="120"/>
        <v/>
      </c>
      <c r="W168" s="165" t="str">
        <f t="shared" si="120"/>
        <v/>
      </c>
      <c r="X168" s="165" t="str">
        <f t="shared" si="120"/>
        <v/>
      </c>
      <c r="Y168" s="165" t="str">
        <f t="shared" si="120"/>
        <v/>
      </c>
      <c r="Z168" s="165" t="str">
        <f t="shared" si="120"/>
        <v/>
      </c>
      <c r="AA168" s="165" t="str">
        <f t="shared" si="120"/>
        <v/>
      </c>
      <c r="AB168" s="166" t="str">
        <f t="shared" si="120"/>
        <v/>
      </c>
      <c r="AC168" s="165">
        <f t="shared" si="120"/>
        <v>0.9</v>
      </c>
      <c r="AD168" s="165">
        <f t="shared" si="120"/>
        <v>0.9</v>
      </c>
      <c r="AE168" s="165">
        <f t="shared" si="120"/>
        <v>0.9</v>
      </c>
      <c r="AF168" s="165">
        <f t="shared" si="120"/>
        <v>0.9</v>
      </c>
      <c r="AG168" s="165">
        <f t="shared" si="120"/>
        <v>0.9</v>
      </c>
      <c r="AH168" s="165">
        <f t="shared" si="120"/>
        <v>0.9</v>
      </c>
      <c r="AI168" s="165">
        <f t="shared" si="120"/>
        <v>0.9</v>
      </c>
      <c r="AJ168" s="165">
        <f t="shared" si="120"/>
        <v>0.9</v>
      </c>
      <c r="AK168" s="165">
        <f t="shared" si="120"/>
        <v>0.9</v>
      </c>
      <c r="AL168" s="165">
        <f t="shared" si="120"/>
        <v>0.9</v>
      </c>
      <c r="AM168" s="165">
        <f t="shared" si="120"/>
        <v>0.9</v>
      </c>
      <c r="AN168" s="165">
        <f t="shared" si="120"/>
        <v>0.9</v>
      </c>
      <c r="AO168" s="166">
        <f t="shared" si="120"/>
        <v>0.9</v>
      </c>
      <c r="AP168" s="165">
        <f t="shared" si="120"/>
        <v>0.9</v>
      </c>
      <c r="AQ168" s="165">
        <f t="shared" si="120"/>
        <v>0.9</v>
      </c>
      <c r="AR168" s="165">
        <f t="shared" si="120"/>
        <v>0.9</v>
      </c>
      <c r="AS168" s="165">
        <f t="shared" si="120"/>
        <v>0.9</v>
      </c>
      <c r="AT168" s="165">
        <f t="shared" si="120"/>
        <v>0.9</v>
      </c>
      <c r="AU168" s="165">
        <f t="shared" si="120"/>
        <v>0.9</v>
      </c>
      <c r="AV168" s="165">
        <f t="shared" si="120"/>
        <v>0.9</v>
      </c>
      <c r="AW168" s="165">
        <f t="shared" si="120"/>
        <v>0.9</v>
      </c>
      <c r="AX168" s="165">
        <f t="shared" si="120"/>
        <v>0.9</v>
      </c>
      <c r="AY168" s="165">
        <f t="shared" si="120"/>
        <v>0.9</v>
      </c>
      <c r="AZ168" s="165">
        <f t="shared" si="120"/>
        <v>0.9</v>
      </c>
      <c r="BA168" s="165">
        <f t="shared" si="120"/>
        <v>0.9</v>
      </c>
      <c r="BB168" s="166">
        <f t="shared" si="120"/>
        <v>0.9</v>
      </c>
      <c r="BC168" s="165">
        <f t="shared" si="120"/>
        <v>0.9</v>
      </c>
      <c r="BD168" s="165">
        <f t="shared" si="120"/>
        <v>0.9</v>
      </c>
      <c r="BE168" s="165">
        <f t="shared" si="120"/>
        <v>0.9</v>
      </c>
      <c r="BF168" s="165">
        <f t="shared" si="120"/>
        <v>0.9</v>
      </c>
      <c r="BG168" s="165">
        <f t="shared" si="120"/>
        <v>0.9</v>
      </c>
      <c r="BH168" s="165">
        <f t="shared" si="120"/>
        <v>0.9</v>
      </c>
      <c r="BI168" s="165">
        <f t="shared" si="120"/>
        <v>0.9</v>
      </c>
      <c r="BJ168" s="165">
        <f t="shared" si="120"/>
        <v>0.9</v>
      </c>
      <c r="BK168" s="165">
        <f t="shared" si="120"/>
        <v>0.9</v>
      </c>
      <c r="BL168" s="165">
        <f t="shared" si="120"/>
        <v>0.9</v>
      </c>
      <c r="BM168" s="165">
        <f t="shared" si="120"/>
        <v>0.9</v>
      </c>
      <c r="BN168" s="165">
        <f t="shared" si="120"/>
        <v>0.9</v>
      </c>
      <c r="BO168" s="166">
        <f t="shared" si="120"/>
        <v>0.9</v>
      </c>
    </row>
    <row r="169" ht="15.75" hidden="1" customHeight="1" outlineLevel="1">
      <c r="A169" s="1"/>
      <c r="B169" s="157" t="str">
        <f>Inputs!AL9</f>
        <v>Talks</v>
      </c>
      <c r="C169" s="165" t="str">
        <f t="shared" ref="C169:BO169" si="121">IFERROR(C115/C7,"")</f>
        <v/>
      </c>
      <c r="D169" s="165" t="str">
        <f t="shared" si="121"/>
        <v/>
      </c>
      <c r="E169" s="165" t="str">
        <f t="shared" si="121"/>
        <v/>
      </c>
      <c r="F169" s="165" t="str">
        <f t="shared" si="121"/>
        <v/>
      </c>
      <c r="G169" s="165" t="str">
        <f t="shared" si="121"/>
        <v/>
      </c>
      <c r="H169" s="165" t="str">
        <f t="shared" si="121"/>
        <v/>
      </c>
      <c r="I169" s="165" t="str">
        <f t="shared" si="121"/>
        <v/>
      </c>
      <c r="J169" s="165" t="str">
        <f t="shared" si="121"/>
        <v/>
      </c>
      <c r="K169" s="165" t="str">
        <f t="shared" si="121"/>
        <v/>
      </c>
      <c r="L169" s="165" t="str">
        <f t="shared" si="121"/>
        <v/>
      </c>
      <c r="M169" s="165" t="str">
        <f t="shared" si="121"/>
        <v/>
      </c>
      <c r="N169" s="165" t="str">
        <f t="shared" si="121"/>
        <v/>
      </c>
      <c r="O169" s="166" t="str">
        <f t="shared" si="121"/>
        <v/>
      </c>
      <c r="P169" s="165" t="str">
        <f t="shared" si="121"/>
        <v/>
      </c>
      <c r="Q169" s="165" t="str">
        <f t="shared" si="121"/>
        <v/>
      </c>
      <c r="R169" s="165" t="str">
        <f t="shared" si="121"/>
        <v/>
      </c>
      <c r="S169" s="165" t="str">
        <f t="shared" si="121"/>
        <v/>
      </c>
      <c r="T169" s="165" t="str">
        <f t="shared" si="121"/>
        <v/>
      </c>
      <c r="U169" s="165" t="str">
        <f t="shared" si="121"/>
        <v/>
      </c>
      <c r="V169" s="165" t="str">
        <f t="shared" si="121"/>
        <v/>
      </c>
      <c r="W169" s="165" t="str">
        <f t="shared" si="121"/>
        <v/>
      </c>
      <c r="X169" s="165" t="str">
        <f t="shared" si="121"/>
        <v/>
      </c>
      <c r="Y169" s="165" t="str">
        <f t="shared" si="121"/>
        <v/>
      </c>
      <c r="Z169" s="165" t="str">
        <f t="shared" si="121"/>
        <v/>
      </c>
      <c r="AA169" s="165" t="str">
        <f t="shared" si="121"/>
        <v/>
      </c>
      <c r="AB169" s="166" t="str">
        <f t="shared" si="121"/>
        <v/>
      </c>
      <c r="AC169" s="165" t="str">
        <f t="shared" si="121"/>
        <v/>
      </c>
      <c r="AD169" s="165" t="str">
        <f t="shared" si="121"/>
        <v/>
      </c>
      <c r="AE169" s="165" t="str">
        <f t="shared" si="121"/>
        <v/>
      </c>
      <c r="AF169" s="165" t="str">
        <f t="shared" si="121"/>
        <v/>
      </c>
      <c r="AG169" s="165" t="str">
        <f t="shared" si="121"/>
        <v/>
      </c>
      <c r="AH169" s="165" t="str">
        <f t="shared" si="121"/>
        <v/>
      </c>
      <c r="AI169" s="165" t="str">
        <f t="shared" si="121"/>
        <v/>
      </c>
      <c r="AJ169" s="165" t="str">
        <f t="shared" si="121"/>
        <v/>
      </c>
      <c r="AK169" s="165" t="str">
        <f t="shared" si="121"/>
        <v/>
      </c>
      <c r="AL169" s="165" t="str">
        <f t="shared" si="121"/>
        <v/>
      </c>
      <c r="AM169" s="165" t="str">
        <f t="shared" si="121"/>
        <v/>
      </c>
      <c r="AN169" s="165" t="str">
        <f t="shared" si="121"/>
        <v/>
      </c>
      <c r="AO169" s="166" t="str">
        <f t="shared" si="121"/>
        <v/>
      </c>
      <c r="AP169" s="165" t="str">
        <f t="shared" si="121"/>
        <v/>
      </c>
      <c r="AQ169" s="165" t="str">
        <f t="shared" si="121"/>
        <v/>
      </c>
      <c r="AR169" s="165" t="str">
        <f t="shared" si="121"/>
        <v/>
      </c>
      <c r="AS169" s="165" t="str">
        <f t="shared" si="121"/>
        <v/>
      </c>
      <c r="AT169" s="165" t="str">
        <f t="shared" si="121"/>
        <v/>
      </c>
      <c r="AU169" s="165" t="str">
        <f t="shared" si="121"/>
        <v/>
      </c>
      <c r="AV169" s="165" t="str">
        <f t="shared" si="121"/>
        <v/>
      </c>
      <c r="AW169" s="165" t="str">
        <f t="shared" si="121"/>
        <v/>
      </c>
      <c r="AX169" s="165" t="str">
        <f t="shared" si="121"/>
        <v/>
      </c>
      <c r="AY169" s="165" t="str">
        <f t="shared" si="121"/>
        <v/>
      </c>
      <c r="AZ169" s="165" t="str">
        <f t="shared" si="121"/>
        <v/>
      </c>
      <c r="BA169" s="165" t="str">
        <f t="shared" si="121"/>
        <v/>
      </c>
      <c r="BB169" s="166" t="str">
        <f t="shared" si="121"/>
        <v/>
      </c>
      <c r="BC169" s="165" t="str">
        <f t="shared" si="121"/>
        <v/>
      </c>
      <c r="BD169" s="165">
        <f t="shared" si="121"/>
        <v>0.9</v>
      </c>
      <c r="BE169" s="165">
        <f t="shared" si="121"/>
        <v>0.9</v>
      </c>
      <c r="BF169" s="165">
        <f t="shared" si="121"/>
        <v>0.9</v>
      </c>
      <c r="BG169" s="165">
        <f t="shared" si="121"/>
        <v>0.9</v>
      </c>
      <c r="BH169" s="165">
        <f t="shared" si="121"/>
        <v>0.9</v>
      </c>
      <c r="BI169" s="165">
        <f t="shared" si="121"/>
        <v>0.9</v>
      </c>
      <c r="BJ169" s="165">
        <f t="shared" si="121"/>
        <v>0.9</v>
      </c>
      <c r="BK169" s="165">
        <f t="shared" si="121"/>
        <v>0.9</v>
      </c>
      <c r="BL169" s="165">
        <f t="shared" si="121"/>
        <v>0.9</v>
      </c>
      <c r="BM169" s="165">
        <f t="shared" si="121"/>
        <v>0.9</v>
      </c>
      <c r="BN169" s="165">
        <f t="shared" si="121"/>
        <v>0.9</v>
      </c>
      <c r="BO169" s="166">
        <f t="shared" si="121"/>
        <v>0.9</v>
      </c>
    </row>
    <row r="170" ht="15.75" hidden="1" customHeight="1" outlineLevel="1">
      <c r="A170" s="1"/>
      <c r="B170" s="157" t="str">
        <f>Inputs!AL10</f>
        <v>Seminar 1</v>
      </c>
      <c r="C170" s="165" t="str">
        <f t="shared" ref="C170:BO170" si="122">IFERROR(C116/C8,"")</f>
        <v/>
      </c>
      <c r="D170" s="165" t="str">
        <f t="shared" si="122"/>
        <v/>
      </c>
      <c r="E170" s="165" t="str">
        <f t="shared" si="122"/>
        <v/>
      </c>
      <c r="F170" s="165" t="str">
        <f t="shared" si="122"/>
        <v/>
      </c>
      <c r="G170" s="165" t="str">
        <f t="shared" si="122"/>
        <v/>
      </c>
      <c r="H170" s="165" t="str">
        <f t="shared" si="122"/>
        <v/>
      </c>
      <c r="I170" s="165" t="str">
        <f t="shared" si="122"/>
        <v/>
      </c>
      <c r="J170" s="165" t="str">
        <f t="shared" si="122"/>
        <v/>
      </c>
      <c r="K170" s="165" t="str">
        <f t="shared" si="122"/>
        <v/>
      </c>
      <c r="L170" s="165" t="str">
        <f t="shared" si="122"/>
        <v/>
      </c>
      <c r="M170" s="165" t="str">
        <f t="shared" si="122"/>
        <v/>
      </c>
      <c r="N170" s="165" t="str">
        <f t="shared" si="122"/>
        <v/>
      </c>
      <c r="O170" s="166" t="str">
        <f t="shared" si="122"/>
        <v/>
      </c>
      <c r="P170" s="165" t="str">
        <f t="shared" si="122"/>
        <v/>
      </c>
      <c r="Q170" s="165" t="str">
        <f t="shared" si="122"/>
        <v/>
      </c>
      <c r="R170" s="165" t="str">
        <f t="shared" si="122"/>
        <v/>
      </c>
      <c r="S170" s="165" t="str">
        <f t="shared" si="122"/>
        <v/>
      </c>
      <c r="T170" s="165" t="str">
        <f t="shared" si="122"/>
        <v/>
      </c>
      <c r="U170" s="165" t="str">
        <f t="shared" si="122"/>
        <v/>
      </c>
      <c r="V170" s="165" t="str">
        <f t="shared" si="122"/>
        <v/>
      </c>
      <c r="W170" s="165" t="str">
        <f t="shared" si="122"/>
        <v/>
      </c>
      <c r="X170" s="165" t="str">
        <f t="shared" si="122"/>
        <v/>
      </c>
      <c r="Y170" s="165" t="str">
        <f t="shared" si="122"/>
        <v/>
      </c>
      <c r="Z170" s="165" t="str">
        <f t="shared" si="122"/>
        <v/>
      </c>
      <c r="AA170" s="165" t="str">
        <f t="shared" si="122"/>
        <v/>
      </c>
      <c r="AB170" s="166" t="str">
        <f t="shared" si="122"/>
        <v/>
      </c>
      <c r="AC170" s="165" t="str">
        <f t="shared" si="122"/>
        <v/>
      </c>
      <c r="AD170" s="165" t="str">
        <f t="shared" si="122"/>
        <v/>
      </c>
      <c r="AE170" s="165" t="str">
        <f t="shared" si="122"/>
        <v/>
      </c>
      <c r="AF170" s="165" t="str">
        <f t="shared" si="122"/>
        <v/>
      </c>
      <c r="AG170" s="165" t="str">
        <f t="shared" si="122"/>
        <v/>
      </c>
      <c r="AH170" s="165" t="str">
        <f t="shared" si="122"/>
        <v/>
      </c>
      <c r="AI170" s="165" t="str">
        <f t="shared" si="122"/>
        <v/>
      </c>
      <c r="AJ170" s="165" t="str">
        <f t="shared" si="122"/>
        <v/>
      </c>
      <c r="AK170" s="165" t="str">
        <f t="shared" si="122"/>
        <v/>
      </c>
      <c r="AL170" s="165" t="str">
        <f t="shared" si="122"/>
        <v/>
      </c>
      <c r="AM170" s="165" t="str">
        <f t="shared" si="122"/>
        <v/>
      </c>
      <c r="AN170" s="165" t="str">
        <f t="shared" si="122"/>
        <v/>
      </c>
      <c r="AO170" s="166" t="str">
        <f t="shared" si="122"/>
        <v/>
      </c>
      <c r="AP170" s="165" t="str">
        <f t="shared" si="122"/>
        <v/>
      </c>
      <c r="AQ170" s="165" t="str">
        <f t="shared" si="122"/>
        <v/>
      </c>
      <c r="AR170" s="165" t="str">
        <f t="shared" si="122"/>
        <v/>
      </c>
      <c r="AS170" s="165" t="str">
        <f t="shared" si="122"/>
        <v/>
      </c>
      <c r="AT170" s="165" t="str">
        <f t="shared" si="122"/>
        <v/>
      </c>
      <c r="AU170" s="165" t="str">
        <f t="shared" si="122"/>
        <v/>
      </c>
      <c r="AV170" s="165" t="str">
        <f t="shared" si="122"/>
        <v/>
      </c>
      <c r="AW170" s="165" t="str">
        <f t="shared" si="122"/>
        <v/>
      </c>
      <c r="AX170" s="165" t="str">
        <f t="shared" si="122"/>
        <v/>
      </c>
      <c r="AY170" s="165" t="str">
        <f t="shared" si="122"/>
        <v/>
      </c>
      <c r="AZ170" s="165" t="str">
        <f t="shared" si="122"/>
        <v/>
      </c>
      <c r="BA170" s="165" t="str">
        <f t="shared" si="122"/>
        <v/>
      </c>
      <c r="BB170" s="166" t="str">
        <f t="shared" si="122"/>
        <v/>
      </c>
      <c r="BC170" s="165" t="str">
        <f t="shared" si="122"/>
        <v/>
      </c>
      <c r="BD170" s="165" t="str">
        <f t="shared" si="122"/>
        <v/>
      </c>
      <c r="BE170" s="165" t="str">
        <f t="shared" si="122"/>
        <v/>
      </c>
      <c r="BF170" s="165" t="str">
        <f t="shared" si="122"/>
        <v/>
      </c>
      <c r="BG170" s="165" t="str">
        <f t="shared" si="122"/>
        <v/>
      </c>
      <c r="BH170" s="165" t="str">
        <f t="shared" si="122"/>
        <v/>
      </c>
      <c r="BI170" s="165" t="str">
        <f t="shared" si="122"/>
        <v/>
      </c>
      <c r="BJ170" s="165" t="str">
        <f t="shared" si="122"/>
        <v/>
      </c>
      <c r="BK170" s="165" t="str">
        <f t="shared" si="122"/>
        <v/>
      </c>
      <c r="BL170" s="165" t="str">
        <f t="shared" si="122"/>
        <v/>
      </c>
      <c r="BM170" s="165" t="str">
        <f t="shared" si="122"/>
        <v/>
      </c>
      <c r="BN170" s="165" t="str">
        <f t="shared" si="122"/>
        <v/>
      </c>
      <c r="BO170" s="166" t="str">
        <f t="shared" si="122"/>
        <v/>
      </c>
    </row>
    <row r="171" ht="15.75" hidden="1" customHeight="1" outlineLevel="1">
      <c r="A171" s="1"/>
      <c r="B171" s="157" t="str">
        <f>Inputs!AL11</f>
        <v>Seminar 2</v>
      </c>
      <c r="C171" s="165" t="str">
        <f t="shared" ref="C171:BO171" si="123">IFERROR(C117/C9,"")</f>
        <v/>
      </c>
      <c r="D171" s="165" t="str">
        <f t="shared" si="123"/>
        <v/>
      </c>
      <c r="E171" s="165" t="str">
        <f t="shared" si="123"/>
        <v/>
      </c>
      <c r="F171" s="165" t="str">
        <f t="shared" si="123"/>
        <v/>
      </c>
      <c r="G171" s="165" t="str">
        <f t="shared" si="123"/>
        <v/>
      </c>
      <c r="H171" s="165" t="str">
        <f t="shared" si="123"/>
        <v/>
      </c>
      <c r="I171" s="165" t="str">
        <f t="shared" si="123"/>
        <v/>
      </c>
      <c r="J171" s="165" t="str">
        <f t="shared" si="123"/>
        <v/>
      </c>
      <c r="K171" s="165" t="str">
        <f t="shared" si="123"/>
        <v/>
      </c>
      <c r="L171" s="165" t="str">
        <f t="shared" si="123"/>
        <v/>
      </c>
      <c r="M171" s="165" t="str">
        <f t="shared" si="123"/>
        <v/>
      </c>
      <c r="N171" s="165" t="str">
        <f t="shared" si="123"/>
        <v/>
      </c>
      <c r="O171" s="166" t="str">
        <f t="shared" si="123"/>
        <v/>
      </c>
      <c r="P171" s="165" t="str">
        <f t="shared" si="123"/>
        <v/>
      </c>
      <c r="Q171" s="165" t="str">
        <f t="shared" si="123"/>
        <v/>
      </c>
      <c r="R171" s="165" t="str">
        <f t="shared" si="123"/>
        <v/>
      </c>
      <c r="S171" s="165" t="str">
        <f t="shared" si="123"/>
        <v/>
      </c>
      <c r="T171" s="165" t="str">
        <f t="shared" si="123"/>
        <v/>
      </c>
      <c r="U171" s="165" t="str">
        <f t="shared" si="123"/>
        <v/>
      </c>
      <c r="V171" s="165" t="str">
        <f t="shared" si="123"/>
        <v/>
      </c>
      <c r="W171" s="165" t="str">
        <f t="shared" si="123"/>
        <v/>
      </c>
      <c r="X171" s="165" t="str">
        <f t="shared" si="123"/>
        <v/>
      </c>
      <c r="Y171" s="165" t="str">
        <f t="shared" si="123"/>
        <v/>
      </c>
      <c r="Z171" s="165" t="str">
        <f t="shared" si="123"/>
        <v/>
      </c>
      <c r="AA171" s="165" t="str">
        <f t="shared" si="123"/>
        <v/>
      </c>
      <c r="AB171" s="166" t="str">
        <f t="shared" si="123"/>
        <v/>
      </c>
      <c r="AC171" s="165" t="str">
        <f t="shared" si="123"/>
        <v/>
      </c>
      <c r="AD171" s="165" t="str">
        <f t="shared" si="123"/>
        <v/>
      </c>
      <c r="AE171" s="165" t="str">
        <f t="shared" si="123"/>
        <v/>
      </c>
      <c r="AF171" s="165" t="str">
        <f t="shared" si="123"/>
        <v/>
      </c>
      <c r="AG171" s="165" t="str">
        <f t="shared" si="123"/>
        <v/>
      </c>
      <c r="AH171" s="165" t="str">
        <f t="shared" si="123"/>
        <v/>
      </c>
      <c r="AI171" s="165" t="str">
        <f t="shared" si="123"/>
        <v/>
      </c>
      <c r="AJ171" s="165" t="str">
        <f t="shared" si="123"/>
        <v/>
      </c>
      <c r="AK171" s="165" t="str">
        <f t="shared" si="123"/>
        <v/>
      </c>
      <c r="AL171" s="165" t="str">
        <f t="shared" si="123"/>
        <v/>
      </c>
      <c r="AM171" s="165" t="str">
        <f t="shared" si="123"/>
        <v/>
      </c>
      <c r="AN171" s="165" t="str">
        <f t="shared" si="123"/>
        <v/>
      </c>
      <c r="AO171" s="166" t="str">
        <f t="shared" si="123"/>
        <v/>
      </c>
      <c r="AP171" s="165" t="str">
        <f t="shared" si="123"/>
        <v/>
      </c>
      <c r="AQ171" s="165" t="str">
        <f t="shared" si="123"/>
        <v/>
      </c>
      <c r="AR171" s="165" t="str">
        <f t="shared" si="123"/>
        <v/>
      </c>
      <c r="AS171" s="165" t="str">
        <f t="shared" si="123"/>
        <v/>
      </c>
      <c r="AT171" s="165" t="str">
        <f t="shared" si="123"/>
        <v/>
      </c>
      <c r="AU171" s="165" t="str">
        <f t="shared" si="123"/>
        <v/>
      </c>
      <c r="AV171" s="165" t="str">
        <f t="shared" si="123"/>
        <v/>
      </c>
      <c r="AW171" s="165" t="str">
        <f t="shared" si="123"/>
        <v/>
      </c>
      <c r="AX171" s="165" t="str">
        <f t="shared" si="123"/>
        <v/>
      </c>
      <c r="AY171" s="165" t="str">
        <f t="shared" si="123"/>
        <v/>
      </c>
      <c r="AZ171" s="165" t="str">
        <f t="shared" si="123"/>
        <v/>
      </c>
      <c r="BA171" s="165" t="str">
        <f t="shared" si="123"/>
        <v/>
      </c>
      <c r="BB171" s="166" t="str">
        <f t="shared" si="123"/>
        <v/>
      </c>
      <c r="BC171" s="165" t="str">
        <f t="shared" si="123"/>
        <v/>
      </c>
      <c r="BD171" s="165" t="str">
        <f t="shared" si="123"/>
        <v/>
      </c>
      <c r="BE171" s="165" t="str">
        <f t="shared" si="123"/>
        <v/>
      </c>
      <c r="BF171" s="165" t="str">
        <f t="shared" si="123"/>
        <v/>
      </c>
      <c r="BG171" s="165" t="str">
        <f t="shared" si="123"/>
        <v/>
      </c>
      <c r="BH171" s="165" t="str">
        <f t="shared" si="123"/>
        <v/>
      </c>
      <c r="BI171" s="165" t="str">
        <f t="shared" si="123"/>
        <v/>
      </c>
      <c r="BJ171" s="165" t="str">
        <f t="shared" si="123"/>
        <v/>
      </c>
      <c r="BK171" s="165" t="str">
        <f t="shared" si="123"/>
        <v/>
      </c>
      <c r="BL171" s="165" t="str">
        <f t="shared" si="123"/>
        <v/>
      </c>
      <c r="BM171" s="165" t="str">
        <f t="shared" si="123"/>
        <v/>
      </c>
      <c r="BN171" s="165" t="str">
        <f t="shared" si="123"/>
        <v/>
      </c>
      <c r="BO171" s="166" t="str">
        <f t="shared" si="123"/>
        <v/>
      </c>
    </row>
    <row r="172" ht="15.75" hidden="1" customHeight="1" outlineLevel="1">
      <c r="A172" s="1"/>
      <c r="B172" s="157" t="str">
        <f>Inputs!AL12</f>
        <v>Seminar 3</v>
      </c>
      <c r="C172" s="165" t="str">
        <f t="shared" ref="C172:BO172" si="124">IFERROR(C118/C10,"")</f>
        <v/>
      </c>
      <c r="D172" s="165" t="str">
        <f t="shared" si="124"/>
        <v/>
      </c>
      <c r="E172" s="165" t="str">
        <f t="shared" si="124"/>
        <v/>
      </c>
      <c r="F172" s="165" t="str">
        <f t="shared" si="124"/>
        <v/>
      </c>
      <c r="G172" s="165" t="str">
        <f t="shared" si="124"/>
        <v/>
      </c>
      <c r="H172" s="165" t="str">
        <f t="shared" si="124"/>
        <v/>
      </c>
      <c r="I172" s="165" t="str">
        <f t="shared" si="124"/>
        <v/>
      </c>
      <c r="J172" s="165" t="str">
        <f t="shared" si="124"/>
        <v/>
      </c>
      <c r="K172" s="165" t="str">
        <f t="shared" si="124"/>
        <v/>
      </c>
      <c r="L172" s="165" t="str">
        <f t="shared" si="124"/>
        <v/>
      </c>
      <c r="M172" s="165" t="str">
        <f t="shared" si="124"/>
        <v/>
      </c>
      <c r="N172" s="165" t="str">
        <f t="shared" si="124"/>
        <v/>
      </c>
      <c r="O172" s="166" t="str">
        <f t="shared" si="124"/>
        <v/>
      </c>
      <c r="P172" s="165" t="str">
        <f t="shared" si="124"/>
        <v/>
      </c>
      <c r="Q172" s="165" t="str">
        <f t="shared" si="124"/>
        <v/>
      </c>
      <c r="R172" s="165" t="str">
        <f t="shared" si="124"/>
        <v/>
      </c>
      <c r="S172" s="165" t="str">
        <f t="shared" si="124"/>
        <v/>
      </c>
      <c r="T172" s="165" t="str">
        <f t="shared" si="124"/>
        <v/>
      </c>
      <c r="U172" s="165" t="str">
        <f t="shared" si="124"/>
        <v/>
      </c>
      <c r="V172" s="165" t="str">
        <f t="shared" si="124"/>
        <v/>
      </c>
      <c r="W172" s="165" t="str">
        <f t="shared" si="124"/>
        <v/>
      </c>
      <c r="X172" s="165" t="str">
        <f t="shared" si="124"/>
        <v/>
      </c>
      <c r="Y172" s="165" t="str">
        <f t="shared" si="124"/>
        <v/>
      </c>
      <c r="Z172" s="165" t="str">
        <f t="shared" si="124"/>
        <v/>
      </c>
      <c r="AA172" s="165" t="str">
        <f t="shared" si="124"/>
        <v/>
      </c>
      <c r="AB172" s="166" t="str">
        <f t="shared" si="124"/>
        <v/>
      </c>
      <c r="AC172" s="165" t="str">
        <f t="shared" si="124"/>
        <v/>
      </c>
      <c r="AD172" s="165" t="str">
        <f t="shared" si="124"/>
        <v/>
      </c>
      <c r="AE172" s="165" t="str">
        <f t="shared" si="124"/>
        <v/>
      </c>
      <c r="AF172" s="165" t="str">
        <f t="shared" si="124"/>
        <v/>
      </c>
      <c r="AG172" s="165" t="str">
        <f t="shared" si="124"/>
        <v/>
      </c>
      <c r="AH172" s="165" t="str">
        <f t="shared" si="124"/>
        <v/>
      </c>
      <c r="AI172" s="165" t="str">
        <f t="shared" si="124"/>
        <v/>
      </c>
      <c r="AJ172" s="165" t="str">
        <f t="shared" si="124"/>
        <v/>
      </c>
      <c r="AK172" s="165" t="str">
        <f t="shared" si="124"/>
        <v/>
      </c>
      <c r="AL172" s="165" t="str">
        <f t="shared" si="124"/>
        <v/>
      </c>
      <c r="AM172" s="165" t="str">
        <f t="shared" si="124"/>
        <v/>
      </c>
      <c r="AN172" s="165" t="str">
        <f t="shared" si="124"/>
        <v/>
      </c>
      <c r="AO172" s="166" t="str">
        <f t="shared" si="124"/>
        <v/>
      </c>
      <c r="AP172" s="165" t="str">
        <f t="shared" si="124"/>
        <v/>
      </c>
      <c r="AQ172" s="165" t="str">
        <f t="shared" si="124"/>
        <v/>
      </c>
      <c r="AR172" s="165" t="str">
        <f t="shared" si="124"/>
        <v/>
      </c>
      <c r="AS172" s="165" t="str">
        <f t="shared" si="124"/>
        <v/>
      </c>
      <c r="AT172" s="165" t="str">
        <f t="shared" si="124"/>
        <v/>
      </c>
      <c r="AU172" s="165" t="str">
        <f t="shared" si="124"/>
        <v/>
      </c>
      <c r="AV172" s="165" t="str">
        <f t="shared" si="124"/>
        <v/>
      </c>
      <c r="AW172" s="165" t="str">
        <f t="shared" si="124"/>
        <v/>
      </c>
      <c r="AX172" s="165" t="str">
        <f t="shared" si="124"/>
        <v/>
      </c>
      <c r="AY172" s="165" t="str">
        <f t="shared" si="124"/>
        <v/>
      </c>
      <c r="AZ172" s="165" t="str">
        <f t="shared" si="124"/>
        <v/>
      </c>
      <c r="BA172" s="165" t="str">
        <f t="shared" si="124"/>
        <v/>
      </c>
      <c r="BB172" s="166" t="str">
        <f t="shared" si="124"/>
        <v/>
      </c>
      <c r="BC172" s="165" t="str">
        <f t="shared" si="124"/>
        <v/>
      </c>
      <c r="BD172" s="165" t="str">
        <f t="shared" si="124"/>
        <v/>
      </c>
      <c r="BE172" s="165" t="str">
        <f t="shared" si="124"/>
        <v/>
      </c>
      <c r="BF172" s="165" t="str">
        <f t="shared" si="124"/>
        <v/>
      </c>
      <c r="BG172" s="165" t="str">
        <f t="shared" si="124"/>
        <v/>
      </c>
      <c r="BH172" s="165" t="str">
        <f t="shared" si="124"/>
        <v/>
      </c>
      <c r="BI172" s="165" t="str">
        <f t="shared" si="124"/>
        <v/>
      </c>
      <c r="BJ172" s="165" t="str">
        <f t="shared" si="124"/>
        <v/>
      </c>
      <c r="BK172" s="165" t="str">
        <f t="shared" si="124"/>
        <v/>
      </c>
      <c r="BL172" s="165" t="str">
        <f t="shared" si="124"/>
        <v/>
      </c>
      <c r="BM172" s="165" t="str">
        <f t="shared" si="124"/>
        <v/>
      </c>
      <c r="BN172" s="165" t="str">
        <f t="shared" si="124"/>
        <v/>
      </c>
      <c r="BO172" s="166" t="str">
        <f t="shared" si="124"/>
        <v/>
      </c>
    </row>
    <row r="173" ht="15.75" hidden="1" customHeight="1" outlineLevel="1">
      <c r="A173" s="1"/>
      <c r="B173" s="157" t="str">
        <f>Inputs!AL13</f>
        <v>Other Event 1</v>
      </c>
      <c r="C173" s="165" t="str">
        <f t="shared" ref="C173:BO173" si="125">IFERROR(C119/C11,"")</f>
        <v/>
      </c>
      <c r="D173" s="165" t="str">
        <f t="shared" si="125"/>
        <v/>
      </c>
      <c r="E173" s="165" t="str">
        <f t="shared" si="125"/>
        <v/>
      </c>
      <c r="F173" s="165" t="str">
        <f t="shared" si="125"/>
        <v/>
      </c>
      <c r="G173" s="165" t="str">
        <f t="shared" si="125"/>
        <v/>
      </c>
      <c r="H173" s="165" t="str">
        <f t="shared" si="125"/>
        <v/>
      </c>
      <c r="I173" s="165" t="str">
        <f t="shared" si="125"/>
        <v/>
      </c>
      <c r="J173" s="165" t="str">
        <f t="shared" si="125"/>
        <v/>
      </c>
      <c r="K173" s="165" t="str">
        <f t="shared" si="125"/>
        <v/>
      </c>
      <c r="L173" s="165" t="str">
        <f t="shared" si="125"/>
        <v/>
      </c>
      <c r="M173" s="165" t="str">
        <f t="shared" si="125"/>
        <v/>
      </c>
      <c r="N173" s="165" t="str">
        <f t="shared" si="125"/>
        <v/>
      </c>
      <c r="O173" s="166" t="str">
        <f t="shared" si="125"/>
        <v/>
      </c>
      <c r="P173" s="165" t="str">
        <f t="shared" si="125"/>
        <v/>
      </c>
      <c r="Q173" s="165" t="str">
        <f t="shared" si="125"/>
        <v/>
      </c>
      <c r="R173" s="165" t="str">
        <f t="shared" si="125"/>
        <v/>
      </c>
      <c r="S173" s="165" t="str">
        <f t="shared" si="125"/>
        <v/>
      </c>
      <c r="T173" s="165" t="str">
        <f t="shared" si="125"/>
        <v/>
      </c>
      <c r="U173" s="165" t="str">
        <f t="shared" si="125"/>
        <v/>
      </c>
      <c r="V173" s="165" t="str">
        <f t="shared" si="125"/>
        <v/>
      </c>
      <c r="W173" s="165" t="str">
        <f t="shared" si="125"/>
        <v/>
      </c>
      <c r="X173" s="165" t="str">
        <f t="shared" si="125"/>
        <v/>
      </c>
      <c r="Y173" s="165" t="str">
        <f t="shared" si="125"/>
        <v/>
      </c>
      <c r="Z173" s="165" t="str">
        <f t="shared" si="125"/>
        <v/>
      </c>
      <c r="AA173" s="165" t="str">
        <f t="shared" si="125"/>
        <v/>
      </c>
      <c r="AB173" s="166" t="str">
        <f t="shared" si="125"/>
        <v/>
      </c>
      <c r="AC173" s="165" t="str">
        <f t="shared" si="125"/>
        <v/>
      </c>
      <c r="AD173" s="165" t="str">
        <f t="shared" si="125"/>
        <v/>
      </c>
      <c r="AE173" s="165" t="str">
        <f t="shared" si="125"/>
        <v/>
      </c>
      <c r="AF173" s="165" t="str">
        <f t="shared" si="125"/>
        <v/>
      </c>
      <c r="AG173" s="165" t="str">
        <f t="shared" si="125"/>
        <v/>
      </c>
      <c r="AH173" s="165" t="str">
        <f t="shared" si="125"/>
        <v/>
      </c>
      <c r="AI173" s="165" t="str">
        <f t="shared" si="125"/>
        <v/>
      </c>
      <c r="AJ173" s="165" t="str">
        <f t="shared" si="125"/>
        <v/>
      </c>
      <c r="AK173" s="165" t="str">
        <f t="shared" si="125"/>
        <v/>
      </c>
      <c r="AL173" s="165" t="str">
        <f t="shared" si="125"/>
        <v/>
      </c>
      <c r="AM173" s="165" t="str">
        <f t="shared" si="125"/>
        <v/>
      </c>
      <c r="AN173" s="165" t="str">
        <f t="shared" si="125"/>
        <v/>
      </c>
      <c r="AO173" s="166" t="str">
        <f t="shared" si="125"/>
        <v/>
      </c>
      <c r="AP173" s="165" t="str">
        <f t="shared" si="125"/>
        <v/>
      </c>
      <c r="AQ173" s="165" t="str">
        <f t="shared" si="125"/>
        <v/>
      </c>
      <c r="AR173" s="165" t="str">
        <f t="shared" si="125"/>
        <v/>
      </c>
      <c r="AS173" s="165" t="str">
        <f t="shared" si="125"/>
        <v/>
      </c>
      <c r="AT173" s="165" t="str">
        <f t="shared" si="125"/>
        <v/>
      </c>
      <c r="AU173" s="165" t="str">
        <f t="shared" si="125"/>
        <v/>
      </c>
      <c r="AV173" s="165" t="str">
        <f t="shared" si="125"/>
        <v/>
      </c>
      <c r="AW173" s="165" t="str">
        <f t="shared" si="125"/>
        <v/>
      </c>
      <c r="AX173" s="165" t="str">
        <f t="shared" si="125"/>
        <v/>
      </c>
      <c r="AY173" s="165" t="str">
        <f t="shared" si="125"/>
        <v/>
      </c>
      <c r="AZ173" s="165" t="str">
        <f t="shared" si="125"/>
        <v/>
      </c>
      <c r="BA173" s="165" t="str">
        <f t="shared" si="125"/>
        <v/>
      </c>
      <c r="BB173" s="166" t="str">
        <f t="shared" si="125"/>
        <v/>
      </c>
      <c r="BC173" s="165" t="str">
        <f t="shared" si="125"/>
        <v/>
      </c>
      <c r="BD173" s="165" t="str">
        <f t="shared" si="125"/>
        <v/>
      </c>
      <c r="BE173" s="165" t="str">
        <f t="shared" si="125"/>
        <v/>
      </c>
      <c r="BF173" s="165" t="str">
        <f t="shared" si="125"/>
        <v/>
      </c>
      <c r="BG173" s="165" t="str">
        <f t="shared" si="125"/>
        <v/>
      </c>
      <c r="BH173" s="165" t="str">
        <f t="shared" si="125"/>
        <v/>
      </c>
      <c r="BI173" s="165" t="str">
        <f t="shared" si="125"/>
        <v/>
      </c>
      <c r="BJ173" s="165" t="str">
        <f t="shared" si="125"/>
        <v/>
      </c>
      <c r="BK173" s="165" t="str">
        <f t="shared" si="125"/>
        <v/>
      </c>
      <c r="BL173" s="165" t="str">
        <f t="shared" si="125"/>
        <v/>
      </c>
      <c r="BM173" s="165" t="str">
        <f t="shared" si="125"/>
        <v/>
      </c>
      <c r="BN173" s="165" t="str">
        <f t="shared" si="125"/>
        <v/>
      </c>
      <c r="BO173" s="166" t="str">
        <f t="shared" si="125"/>
        <v/>
      </c>
    </row>
    <row r="174" ht="15.75" hidden="1" customHeight="1" outlineLevel="1">
      <c r="A174" s="1"/>
      <c r="B174" s="157" t="str">
        <f>Inputs!AL14</f>
        <v>Other Event 2</v>
      </c>
      <c r="C174" s="165" t="str">
        <f t="shared" ref="C174:BO174" si="126">IFERROR(C120/C12,"")</f>
        <v/>
      </c>
      <c r="D174" s="165" t="str">
        <f t="shared" si="126"/>
        <v/>
      </c>
      <c r="E174" s="165" t="str">
        <f t="shared" si="126"/>
        <v/>
      </c>
      <c r="F174" s="165" t="str">
        <f t="shared" si="126"/>
        <v/>
      </c>
      <c r="G174" s="165" t="str">
        <f t="shared" si="126"/>
        <v/>
      </c>
      <c r="H174" s="165" t="str">
        <f t="shared" si="126"/>
        <v/>
      </c>
      <c r="I174" s="165" t="str">
        <f t="shared" si="126"/>
        <v/>
      </c>
      <c r="J174" s="165" t="str">
        <f t="shared" si="126"/>
        <v/>
      </c>
      <c r="K174" s="165" t="str">
        <f t="shared" si="126"/>
        <v/>
      </c>
      <c r="L174" s="165" t="str">
        <f t="shared" si="126"/>
        <v/>
      </c>
      <c r="M174" s="165" t="str">
        <f t="shared" si="126"/>
        <v/>
      </c>
      <c r="N174" s="165" t="str">
        <f t="shared" si="126"/>
        <v/>
      </c>
      <c r="O174" s="166" t="str">
        <f t="shared" si="126"/>
        <v/>
      </c>
      <c r="P174" s="165" t="str">
        <f t="shared" si="126"/>
        <v/>
      </c>
      <c r="Q174" s="165" t="str">
        <f t="shared" si="126"/>
        <v/>
      </c>
      <c r="R174" s="165" t="str">
        <f t="shared" si="126"/>
        <v/>
      </c>
      <c r="S174" s="165" t="str">
        <f t="shared" si="126"/>
        <v/>
      </c>
      <c r="T174" s="165" t="str">
        <f t="shared" si="126"/>
        <v/>
      </c>
      <c r="U174" s="165" t="str">
        <f t="shared" si="126"/>
        <v/>
      </c>
      <c r="V174" s="165" t="str">
        <f t="shared" si="126"/>
        <v/>
      </c>
      <c r="W174" s="165" t="str">
        <f t="shared" si="126"/>
        <v/>
      </c>
      <c r="X174" s="165" t="str">
        <f t="shared" si="126"/>
        <v/>
      </c>
      <c r="Y174" s="165" t="str">
        <f t="shared" si="126"/>
        <v/>
      </c>
      <c r="Z174" s="165" t="str">
        <f t="shared" si="126"/>
        <v/>
      </c>
      <c r="AA174" s="165" t="str">
        <f t="shared" si="126"/>
        <v/>
      </c>
      <c r="AB174" s="166" t="str">
        <f t="shared" si="126"/>
        <v/>
      </c>
      <c r="AC174" s="165" t="str">
        <f t="shared" si="126"/>
        <v/>
      </c>
      <c r="AD174" s="165" t="str">
        <f t="shared" si="126"/>
        <v/>
      </c>
      <c r="AE174" s="165" t="str">
        <f t="shared" si="126"/>
        <v/>
      </c>
      <c r="AF174" s="165" t="str">
        <f t="shared" si="126"/>
        <v/>
      </c>
      <c r="AG174" s="165" t="str">
        <f t="shared" si="126"/>
        <v/>
      </c>
      <c r="AH174" s="165" t="str">
        <f t="shared" si="126"/>
        <v/>
      </c>
      <c r="AI174" s="165" t="str">
        <f t="shared" si="126"/>
        <v/>
      </c>
      <c r="AJ174" s="165" t="str">
        <f t="shared" si="126"/>
        <v/>
      </c>
      <c r="AK174" s="165" t="str">
        <f t="shared" si="126"/>
        <v/>
      </c>
      <c r="AL174" s="165" t="str">
        <f t="shared" si="126"/>
        <v/>
      </c>
      <c r="AM174" s="165" t="str">
        <f t="shared" si="126"/>
        <v/>
      </c>
      <c r="AN174" s="165" t="str">
        <f t="shared" si="126"/>
        <v/>
      </c>
      <c r="AO174" s="166" t="str">
        <f t="shared" si="126"/>
        <v/>
      </c>
      <c r="AP174" s="165" t="str">
        <f t="shared" si="126"/>
        <v/>
      </c>
      <c r="AQ174" s="165" t="str">
        <f t="shared" si="126"/>
        <v/>
      </c>
      <c r="AR174" s="165" t="str">
        <f t="shared" si="126"/>
        <v/>
      </c>
      <c r="AS174" s="165" t="str">
        <f t="shared" si="126"/>
        <v/>
      </c>
      <c r="AT174" s="165" t="str">
        <f t="shared" si="126"/>
        <v/>
      </c>
      <c r="AU174" s="165" t="str">
        <f t="shared" si="126"/>
        <v/>
      </c>
      <c r="AV174" s="165" t="str">
        <f t="shared" si="126"/>
        <v/>
      </c>
      <c r="AW174" s="165" t="str">
        <f t="shared" si="126"/>
        <v/>
      </c>
      <c r="AX174" s="165" t="str">
        <f t="shared" si="126"/>
        <v/>
      </c>
      <c r="AY174" s="165" t="str">
        <f t="shared" si="126"/>
        <v/>
      </c>
      <c r="AZ174" s="165" t="str">
        <f t="shared" si="126"/>
        <v/>
      </c>
      <c r="BA174" s="165" t="str">
        <f t="shared" si="126"/>
        <v/>
      </c>
      <c r="BB174" s="166" t="str">
        <f t="shared" si="126"/>
        <v/>
      </c>
      <c r="BC174" s="165" t="str">
        <f t="shared" si="126"/>
        <v/>
      </c>
      <c r="BD174" s="165" t="str">
        <f t="shared" si="126"/>
        <v/>
      </c>
      <c r="BE174" s="165" t="str">
        <f t="shared" si="126"/>
        <v/>
      </c>
      <c r="BF174" s="165" t="str">
        <f t="shared" si="126"/>
        <v/>
      </c>
      <c r="BG174" s="165" t="str">
        <f t="shared" si="126"/>
        <v/>
      </c>
      <c r="BH174" s="165" t="str">
        <f t="shared" si="126"/>
        <v/>
      </c>
      <c r="BI174" s="165" t="str">
        <f t="shared" si="126"/>
        <v/>
      </c>
      <c r="BJ174" s="165" t="str">
        <f t="shared" si="126"/>
        <v/>
      </c>
      <c r="BK174" s="165" t="str">
        <f t="shared" si="126"/>
        <v/>
      </c>
      <c r="BL174" s="165" t="str">
        <f t="shared" si="126"/>
        <v/>
      </c>
      <c r="BM174" s="165" t="str">
        <f t="shared" si="126"/>
        <v/>
      </c>
      <c r="BN174" s="165" t="str">
        <f t="shared" si="126"/>
        <v/>
      </c>
      <c r="BO174" s="166" t="str">
        <f t="shared" si="126"/>
        <v/>
      </c>
    </row>
    <row r="175" ht="15.75" hidden="1" customHeight="1" outlineLevel="1">
      <c r="A175" s="1"/>
      <c r="B175" s="157" t="str">
        <f>Inputs!AL15</f>
        <v>Other Event 3</v>
      </c>
      <c r="C175" s="165" t="str">
        <f t="shared" ref="C175:BO175" si="127">IFERROR(C121/C13,"")</f>
        <v/>
      </c>
      <c r="D175" s="165" t="str">
        <f t="shared" si="127"/>
        <v/>
      </c>
      <c r="E175" s="165" t="str">
        <f t="shared" si="127"/>
        <v/>
      </c>
      <c r="F175" s="165" t="str">
        <f t="shared" si="127"/>
        <v/>
      </c>
      <c r="G175" s="165" t="str">
        <f t="shared" si="127"/>
        <v/>
      </c>
      <c r="H175" s="165" t="str">
        <f t="shared" si="127"/>
        <v/>
      </c>
      <c r="I175" s="165" t="str">
        <f t="shared" si="127"/>
        <v/>
      </c>
      <c r="J175" s="165" t="str">
        <f t="shared" si="127"/>
        <v/>
      </c>
      <c r="K175" s="165" t="str">
        <f t="shared" si="127"/>
        <v/>
      </c>
      <c r="L175" s="165" t="str">
        <f t="shared" si="127"/>
        <v/>
      </c>
      <c r="M175" s="165" t="str">
        <f t="shared" si="127"/>
        <v/>
      </c>
      <c r="N175" s="165" t="str">
        <f t="shared" si="127"/>
        <v/>
      </c>
      <c r="O175" s="166" t="str">
        <f t="shared" si="127"/>
        <v/>
      </c>
      <c r="P175" s="165" t="str">
        <f t="shared" si="127"/>
        <v/>
      </c>
      <c r="Q175" s="165" t="str">
        <f t="shared" si="127"/>
        <v/>
      </c>
      <c r="R175" s="165" t="str">
        <f t="shared" si="127"/>
        <v/>
      </c>
      <c r="S175" s="165" t="str">
        <f t="shared" si="127"/>
        <v/>
      </c>
      <c r="T175" s="165" t="str">
        <f t="shared" si="127"/>
        <v/>
      </c>
      <c r="U175" s="165" t="str">
        <f t="shared" si="127"/>
        <v/>
      </c>
      <c r="V175" s="165" t="str">
        <f t="shared" si="127"/>
        <v/>
      </c>
      <c r="W175" s="165" t="str">
        <f t="shared" si="127"/>
        <v/>
      </c>
      <c r="X175" s="165" t="str">
        <f t="shared" si="127"/>
        <v/>
      </c>
      <c r="Y175" s="165" t="str">
        <f t="shared" si="127"/>
        <v/>
      </c>
      <c r="Z175" s="165" t="str">
        <f t="shared" si="127"/>
        <v/>
      </c>
      <c r="AA175" s="165" t="str">
        <f t="shared" si="127"/>
        <v/>
      </c>
      <c r="AB175" s="166" t="str">
        <f t="shared" si="127"/>
        <v/>
      </c>
      <c r="AC175" s="165" t="str">
        <f t="shared" si="127"/>
        <v/>
      </c>
      <c r="AD175" s="165" t="str">
        <f t="shared" si="127"/>
        <v/>
      </c>
      <c r="AE175" s="165" t="str">
        <f t="shared" si="127"/>
        <v/>
      </c>
      <c r="AF175" s="165" t="str">
        <f t="shared" si="127"/>
        <v/>
      </c>
      <c r="AG175" s="165" t="str">
        <f t="shared" si="127"/>
        <v/>
      </c>
      <c r="AH175" s="165" t="str">
        <f t="shared" si="127"/>
        <v/>
      </c>
      <c r="AI175" s="165" t="str">
        <f t="shared" si="127"/>
        <v/>
      </c>
      <c r="AJ175" s="165" t="str">
        <f t="shared" si="127"/>
        <v/>
      </c>
      <c r="AK175" s="165" t="str">
        <f t="shared" si="127"/>
        <v/>
      </c>
      <c r="AL175" s="165" t="str">
        <f t="shared" si="127"/>
        <v/>
      </c>
      <c r="AM175" s="165" t="str">
        <f t="shared" si="127"/>
        <v/>
      </c>
      <c r="AN175" s="165" t="str">
        <f t="shared" si="127"/>
        <v/>
      </c>
      <c r="AO175" s="166" t="str">
        <f t="shared" si="127"/>
        <v/>
      </c>
      <c r="AP175" s="165" t="str">
        <f t="shared" si="127"/>
        <v/>
      </c>
      <c r="AQ175" s="165" t="str">
        <f t="shared" si="127"/>
        <v/>
      </c>
      <c r="AR175" s="165" t="str">
        <f t="shared" si="127"/>
        <v/>
      </c>
      <c r="AS175" s="165" t="str">
        <f t="shared" si="127"/>
        <v/>
      </c>
      <c r="AT175" s="165" t="str">
        <f t="shared" si="127"/>
        <v/>
      </c>
      <c r="AU175" s="165" t="str">
        <f t="shared" si="127"/>
        <v/>
      </c>
      <c r="AV175" s="165" t="str">
        <f t="shared" si="127"/>
        <v/>
      </c>
      <c r="AW175" s="165" t="str">
        <f t="shared" si="127"/>
        <v/>
      </c>
      <c r="AX175" s="165" t="str">
        <f t="shared" si="127"/>
        <v/>
      </c>
      <c r="AY175" s="165" t="str">
        <f t="shared" si="127"/>
        <v/>
      </c>
      <c r="AZ175" s="165" t="str">
        <f t="shared" si="127"/>
        <v/>
      </c>
      <c r="BA175" s="165" t="str">
        <f t="shared" si="127"/>
        <v/>
      </c>
      <c r="BB175" s="166" t="str">
        <f t="shared" si="127"/>
        <v/>
      </c>
      <c r="BC175" s="165" t="str">
        <f t="shared" si="127"/>
        <v/>
      </c>
      <c r="BD175" s="165" t="str">
        <f t="shared" si="127"/>
        <v/>
      </c>
      <c r="BE175" s="165" t="str">
        <f t="shared" si="127"/>
        <v/>
      </c>
      <c r="BF175" s="165" t="str">
        <f t="shared" si="127"/>
        <v/>
      </c>
      <c r="BG175" s="165" t="str">
        <f t="shared" si="127"/>
        <v/>
      </c>
      <c r="BH175" s="165" t="str">
        <f t="shared" si="127"/>
        <v/>
      </c>
      <c r="BI175" s="165" t="str">
        <f t="shared" si="127"/>
        <v/>
      </c>
      <c r="BJ175" s="165" t="str">
        <f t="shared" si="127"/>
        <v/>
      </c>
      <c r="BK175" s="165" t="str">
        <f t="shared" si="127"/>
        <v/>
      </c>
      <c r="BL175" s="165" t="str">
        <f t="shared" si="127"/>
        <v/>
      </c>
      <c r="BM175" s="165" t="str">
        <f t="shared" si="127"/>
        <v/>
      </c>
      <c r="BN175" s="165" t="str">
        <f t="shared" si="127"/>
        <v/>
      </c>
      <c r="BO175" s="166" t="str">
        <f t="shared" si="127"/>
        <v/>
      </c>
    </row>
    <row r="176" ht="15.75" hidden="1" customHeight="1" outlineLevel="1">
      <c r="A176" s="1"/>
      <c r="B176" s="157" t="str">
        <f>Inputs!AL16</f>
        <v>Other Event 4</v>
      </c>
      <c r="C176" s="165" t="str">
        <f t="shared" ref="C176:BO176" si="128">IFERROR(C122/C14,"")</f>
        <v/>
      </c>
      <c r="D176" s="165" t="str">
        <f t="shared" si="128"/>
        <v/>
      </c>
      <c r="E176" s="165" t="str">
        <f t="shared" si="128"/>
        <v/>
      </c>
      <c r="F176" s="165" t="str">
        <f t="shared" si="128"/>
        <v/>
      </c>
      <c r="G176" s="165" t="str">
        <f t="shared" si="128"/>
        <v/>
      </c>
      <c r="H176" s="165" t="str">
        <f t="shared" si="128"/>
        <v/>
      </c>
      <c r="I176" s="165" t="str">
        <f t="shared" si="128"/>
        <v/>
      </c>
      <c r="J176" s="165" t="str">
        <f t="shared" si="128"/>
        <v/>
      </c>
      <c r="K176" s="165" t="str">
        <f t="shared" si="128"/>
        <v/>
      </c>
      <c r="L176" s="165" t="str">
        <f t="shared" si="128"/>
        <v/>
      </c>
      <c r="M176" s="165" t="str">
        <f t="shared" si="128"/>
        <v/>
      </c>
      <c r="N176" s="165" t="str">
        <f t="shared" si="128"/>
        <v/>
      </c>
      <c r="O176" s="166" t="str">
        <f t="shared" si="128"/>
        <v/>
      </c>
      <c r="P176" s="165" t="str">
        <f t="shared" si="128"/>
        <v/>
      </c>
      <c r="Q176" s="165" t="str">
        <f t="shared" si="128"/>
        <v/>
      </c>
      <c r="R176" s="165" t="str">
        <f t="shared" si="128"/>
        <v/>
      </c>
      <c r="S176" s="165" t="str">
        <f t="shared" si="128"/>
        <v/>
      </c>
      <c r="T176" s="165" t="str">
        <f t="shared" si="128"/>
        <v/>
      </c>
      <c r="U176" s="165" t="str">
        <f t="shared" si="128"/>
        <v/>
      </c>
      <c r="V176" s="165" t="str">
        <f t="shared" si="128"/>
        <v/>
      </c>
      <c r="W176" s="165" t="str">
        <f t="shared" si="128"/>
        <v/>
      </c>
      <c r="X176" s="165" t="str">
        <f t="shared" si="128"/>
        <v/>
      </c>
      <c r="Y176" s="165" t="str">
        <f t="shared" si="128"/>
        <v/>
      </c>
      <c r="Z176" s="165" t="str">
        <f t="shared" si="128"/>
        <v/>
      </c>
      <c r="AA176" s="165" t="str">
        <f t="shared" si="128"/>
        <v/>
      </c>
      <c r="AB176" s="166" t="str">
        <f t="shared" si="128"/>
        <v/>
      </c>
      <c r="AC176" s="165" t="str">
        <f t="shared" si="128"/>
        <v/>
      </c>
      <c r="AD176" s="165" t="str">
        <f t="shared" si="128"/>
        <v/>
      </c>
      <c r="AE176" s="165" t="str">
        <f t="shared" si="128"/>
        <v/>
      </c>
      <c r="AF176" s="165" t="str">
        <f t="shared" si="128"/>
        <v/>
      </c>
      <c r="AG176" s="165" t="str">
        <f t="shared" si="128"/>
        <v/>
      </c>
      <c r="AH176" s="165" t="str">
        <f t="shared" si="128"/>
        <v/>
      </c>
      <c r="AI176" s="165" t="str">
        <f t="shared" si="128"/>
        <v/>
      </c>
      <c r="AJ176" s="165" t="str">
        <f t="shared" si="128"/>
        <v/>
      </c>
      <c r="AK176" s="165" t="str">
        <f t="shared" si="128"/>
        <v/>
      </c>
      <c r="AL176" s="165" t="str">
        <f t="shared" si="128"/>
        <v/>
      </c>
      <c r="AM176" s="165" t="str">
        <f t="shared" si="128"/>
        <v/>
      </c>
      <c r="AN176" s="165" t="str">
        <f t="shared" si="128"/>
        <v/>
      </c>
      <c r="AO176" s="166" t="str">
        <f t="shared" si="128"/>
        <v/>
      </c>
      <c r="AP176" s="165" t="str">
        <f t="shared" si="128"/>
        <v/>
      </c>
      <c r="AQ176" s="165" t="str">
        <f t="shared" si="128"/>
        <v/>
      </c>
      <c r="AR176" s="165" t="str">
        <f t="shared" si="128"/>
        <v/>
      </c>
      <c r="AS176" s="165" t="str">
        <f t="shared" si="128"/>
        <v/>
      </c>
      <c r="AT176" s="165" t="str">
        <f t="shared" si="128"/>
        <v/>
      </c>
      <c r="AU176" s="165" t="str">
        <f t="shared" si="128"/>
        <v/>
      </c>
      <c r="AV176" s="165" t="str">
        <f t="shared" si="128"/>
        <v/>
      </c>
      <c r="AW176" s="165" t="str">
        <f t="shared" si="128"/>
        <v/>
      </c>
      <c r="AX176" s="165" t="str">
        <f t="shared" si="128"/>
        <v/>
      </c>
      <c r="AY176" s="165" t="str">
        <f t="shared" si="128"/>
        <v/>
      </c>
      <c r="AZ176" s="165" t="str">
        <f t="shared" si="128"/>
        <v/>
      </c>
      <c r="BA176" s="165" t="str">
        <f t="shared" si="128"/>
        <v/>
      </c>
      <c r="BB176" s="166" t="str">
        <f t="shared" si="128"/>
        <v/>
      </c>
      <c r="BC176" s="165" t="str">
        <f t="shared" si="128"/>
        <v/>
      </c>
      <c r="BD176" s="165" t="str">
        <f t="shared" si="128"/>
        <v/>
      </c>
      <c r="BE176" s="165" t="str">
        <f t="shared" si="128"/>
        <v/>
      </c>
      <c r="BF176" s="165" t="str">
        <f t="shared" si="128"/>
        <v/>
      </c>
      <c r="BG176" s="165" t="str">
        <f t="shared" si="128"/>
        <v/>
      </c>
      <c r="BH176" s="165" t="str">
        <f t="shared" si="128"/>
        <v/>
      </c>
      <c r="BI176" s="165" t="str">
        <f t="shared" si="128"/>
        <v/>
      </c>
      <c r="BJ176" s="165" t="str">
        <f t="shared" si="128"/>
        <v/>
      </c>
      <c r="BK176" s="165" t="str">
        <f t="shared" si="128"/>
        <v/>
      </c>
      <c r="BL176" s="165" t="str">
        <f t="shared" si="128"/>
        <v/>
      </c>
      <c r="BM176" s="165" t="str">
        <f t="shared" si="128"/>
        <v/>
      </c>
      <c r="BN176" s="165" t="str">
        <f t="shared" si="128"/>
        <v/>
      </c>
      <c r="BO176" s="166" t="str">
        <f t="shared" si="128"/>
        <v/>
      </c>
    </row>
    <row r="177" ht="15.75" hidden="1" customHeight="1" outlineLevel="1">
      <c r="A177" s="1"/>
      <c r="B177" s="157" t="str">
        <f>Inputs!AL17</f>
        <v>Other Event 5</v>
      </c>
      <c r="C177" s="165" t="str">
        <f t="shared" ref="C177:BO177" si="129">IFERROR(C123/C15,"")</f>
        <v/>
      </c>
      <c r="D177" s="165" t="str">
        <f t="shared" si="129"/>
        <v/>
      </c>
      <c r="E177" s="165" t="str">
        <f t="shared" si="129"/>
        <v/>
      </c>
      <c r="F177" s="165" t="str">
        <f t="shared" si="129"/>
        <v/>
      </c>
      <c r="G177" s="165" t="str">
        <f t="shared" si="129"/>
        <v/>
      </c>
      <c r="H177" s="165" t="str">
        <f t="shared" si="129"/>
        <v/>
      </c>
      <c r="I177" s="165" t="str">
        <f t="shared" si="129"/>
        <v/>
      </c>
      <c r="J177" s="165" t="str">
        <f t="shared" si="129"/>
        <v/>
      </c>
      <c r="K177" s="165" t="str">
        <f t="shared" si="129"/>
        <v/>
      </c>
      <c r="L177" s="165" t="str">
        <f t="shared" si="129"/>
        <v/>
      </c>
      <c r="M177" s="165" t="str">
        <f t="shared" si="129"/>
        <v/>
      </c>
      <c r="N177" s="165" t="str">
        <f t="shared" si="129"/>
        <v/>
      </c>
      <c r="O177" s="166" t="str">
        <f t="shared" si="129"/>
        <v/>
      </c>
      <c r="P177" s="165" t="str">
        <f t="shared" si="129"/>
        <v/>
      </c>
      <c r="Q177" s="165" t="str">
        <f t="shared" si="129"/>
        <v/>
      </c>
      <c r="R177" s="165" t="str">
        <f t="shared" si="129"/>
        <v/>
      </c>
      <c r="S177" s="165" t="str">
        <f t="shared" si="129"/>
        <v/>
      </c>
      <c r="T177" s="165" t="str">
        <f t="shared" si="129"/>
        <v/>
      </c>
      <c r="U177" s="165" t="str">
        <f t="shared" si="129"/>
        <v/>
      </c>
      <c r="V177" s="165" t="str">
        <f t="shared" si="129"/>
        <v/>
      </c>
      <c r="W177" s="165" t="str">
        <f t="shared" si="129"/>
        <v/>
      </c>
      <c r="X177" s="165" t="str">
        <f t="shared" si="129"/>
        <v/>
      </c>
      <c r="Y177" s="165" t="str">
        <f t="shared" si="129"/>
        <v/>
      </c>
      <c r="Z177" s="165" t="str">
        <f t="shared" si="129"/>
        <v/>
      </c>
      <c r="AA177" s="165" t="str">
        <f t="shared" si="129"/>
        <v/>
      </c>
      <c r="AB177" s="166" t="str">
        <f t="shared" si="129"/>
        <v/>
      </c>
      <c r="AC177" s="165" t="str">
        <f t="shared" si="129"/>
        <v/>
      </c>
      <c r="AD177" s="165" t="str">
        <f t="shared" si="129"/>
        <v/>
      </c>
      <c r="AE177" s="165" t="str">
        <f t="shared" si="129"/>
        <v/>
      </c>
      <c r="AF177" s="165" t="str">
        <f t="shared" si="129"/>
        <v/>
      </c>
      <c r="AG177" s="165" t="str">
        <f t="shared" si="129"/>
        <v/>
      </c>
      <c r="AH177" s="165" t="str">
        <f t="shared" si="129"/>
        <v/>
      </c>
      <c r="AI177" s="165" t="str">
        <f t="shared" si="129"/>
        <v/>
      </c>
      <c r="AJ177" s="165" t="str">
        <f t="shared" si="129"/>
        <v/>
      </c>
      <c r="AK177" s="165" t="str">
        <f t="shared" si="129"/>
        <v/>
      </c>
      <c r="AL177" s="165" t="str">
        <f t="shared" si="129"/>
        <v/>
      </c>
      <c r="AM177" s="165" t="str">
        <f t="shared" si="129"/>
        <v/>
      </c>
      <c r="AN177" s="165" t="str">
        <f t="shared" si="129"/>
        <v/>
      </c>
      <c r="AO177" s="166" t="str">
        <f t="shared" si="129"/>
        <v/>
      </c>
      <c r="AP177" s="165" t="str">
        <f t="shared" si="129"/>
        <v/>
      </c>
      <c r="AQ177" s="165" t="str">
        <f t="shared" si="129"/>
        <v/>
      </c>
      <c r="AR177" s="165" t="str">
        <f t="shared" si="129"/>
        <v/>
      </c>
      <c r="AS177" s="165" t="str">
        <f t="shared" si="129"/>
        <v/>
      </c>
      <c r="AT177" s="165" t="str">
        <f t="shared" si="129"/>
        <v/>
      </c>
      <c r="AU177" s="165" t="str">
        <f t="shared" si="129"/>
        <v/>
      </c>
      <c r="AV177" s="165" t="str">
        <f t="shared" si="129"/>
        <v/>
      </c>
      <c r="AW177" s="165" t="str">
        <f t="shared" si="129"/>
        <v/>
      </c>
      <c r="AX177" s="165" t="str">
        <f t="shared" si="129"/>
        <v/>
      </c>
      <c r="AY177" s="165" t="str">
        <f t="shared" si="129"/>
        <v/>
      </c>
      <c r="AZ177" s="165" t="str">
        <f t="shared" si="129"/>
        <v/>
      </c>
      <c r="BA177" s="165" t="str">
        <f t="shared" si="129"/>
        <v/>
      </c>
      <c r="BB177" s="166" t="str">
        <f t="shared" si="129"/>
        <v/>
      </c>
      <c r="BC177" s="165" t="str">
        <f t="shared" si="129"/>
        <v/>
      </c>
      <c r="BD177" s="165" t="str">
        <f t="shared" si="129"/>
        <v/>
      </c>
      <c r="BE177" s="165" t="str">
        <f t="shared" si="129"/>
        <v/>
      </c>
      <c r="BF177" s="165" t="str">
        <f t="shared" si="129"/>
        <v/>
      </c>
      <c r="BG177" s="165" t="str">
        <f t="shared" si="129"/>
        <v/>
      </c>
      <c r="BH177" s="165" t="str">
        <f t="shared" si="129"/>
        <v/>
      </c>
      <c r="BI177" s="165" t="str">
        <f t="shared" si="129"/>
        <v/>
      </c>
      <c r="BJ177" s="165" t="str">
        <f t="shared" si="129"/>
        <v/>
      </c>
      <c r="BK177" s="165" t="str">
        <f t="shared" si="129"/>
        <v/>
      </c>
      <c r="BL177" s="165" t="str">
        <f t="shared" si="129"/>
        <v/>
      </c>
      <c r="BM177" s="165" t="str">
        <f t="shared" si="129"/>
        <v/>
      </c>
      <c r="BN177" s="165" t="str">
        <f t="shared" si="129"/>
        <v/>
      </c>
      <c r="BO177" s="166" t="str">
        <f t="shared" si="129"/>
        <v/>
      </c>
    </row>
    <row r="178" ht="15.75" customHeight="1" collapsed="1">
      <c r="A178" s="1"/>
      <c r="B178" s="160" t="s">
        <v>405</v>
      </c>
      <c r="C178" s="166" t="str">
        <f t="shared" ref="C178:BO178" si="130">IFERROR(C124/C16,"")</f>
        <v/>
      </c>
      <c r="D178" s="166" t="str">
        <f t="shared" si="130"/>
        <v/>
      </c>
      <c r="E178" s="166" t="str">
        <f t="shared" si="130"/>
        <v/>
      </c>
      <c r="F178" s="166" t="str">
        <f t="shared" si="130"/>
        <v/>
      </c>
      <c r="G178" s="166" t="str">
        <f t="shared" si="130"/>
        <v/>
      </c>
      <c r="H178" s="166" t="str">
        <f t="shared" si="130"/>
        <v/>
      </c>
      <c r="I178" s="166" t="str">
        <f t="shared" si="130"/>
        <v/>
      </c>
      <c r="J178" s="166" t="str">
        <f t="shared" si="130"/>
        <v/>
      </c>
      <c r="K178" s="166" t="str">
        <f t="shared" si="130"/>
        <v/>
      </c>
      <c r="L178" s="166" t="str">
        <f t="shared" si="130"/>
        <v/>
      </c>
      <c r="M178" s="166" t="str">
        <f t="shared" si="130"/>
        <v/>
      </c>
      <c r="N178" s="166" t="str">
        <f t="shared" si="130"/>
        <v/>
      </c>
      <c r="O178" s="167" t="str">
        <f t="shared" si="130"/>
        <v/>
      </c>
      <c r="P178" s="166" t="str">
        <f t="shared" si="130"/>
        <v/>
      </c>
      <c r="Q178" s="166" t="str">
        <f t="shared" si="130"/>
        <v/>
      </c>
      <c r="R178" s="166" t="str">
        <f t="shared" si="130"/>
        <v/>
      </c>
      <c r="S178" s="166" t="str">
        <f t="shared" si="130"/>
        <v/>
      </c>
      <c r="T178" s="166" t="str">
        <f t="shared" si="130"/>
        <v/>
      </c>
      <c r="U178" s="166" t="str">
        <f t="shared" si="130"/>
        <v/>
      </c>
      <c r="V178" s="166" t="str">
        <f t="shared" si="130"/>
        <v/>
      </c>
      <c r="W178" s="166" t="str">
        <f t="shared" si="130"/>
        <v/>
      </c>
      <c r="X178" s="166" t="str">
        <f t="shared" si="130"/>
        <v/>
      </c>
      <c r="Y178" s="166" t="str">
        <f t="shared" si="130"/>
        <v/>
      </c>
      <c r="Z178" s="166" t="str">
        <f t="shared" si="130"/>
        <v/>
      </c>
      <c r="AA178" s="166" t="str">
        <f t="shared" si="130"/>
        <v/>
      </c>
      <c r="AB178" s="167" t="str">
        <f t="shared" si="130"/>
        <v/>
      </c>
      <c r="AC178" s="166">
        <f t="shared" si="130"/>
        <v>0.9</v>
      </c>
      <c r="AD178" s="166">
        <f t="shared" si="130"/>
        <v>0.9</v>
      </c>
      <c r="AE178" s="166">
        <f t="shared" si="130"/>
        <v>0.9</v>
      </c>
      <c r="AF178" s="166">
        <f t="shared" si="130"/>
        <v>0.9</v>
      </c>
      <c r="AG178" s="166">
        <f t="shared" si="130"/>
        <v>0.9</v>
      </c>
      <c r="AH178" s="166">
        <f t="shared" si="130"/>
        <v>0.9</v>
      </c>
      <c r="AI178" s="166">
        <f t="shared" si="130"/>
        <v>0.9</v>
      </c>
      <c r="AJ178" s="166">
        <f t="shared" si="130"/>
        <v>0.9</v>
      </c>
      <c r="AK178" s="166">
        <f t="shared" si="130"/>
        <v>0.9</v>
      </c>
      <c r="AL178" s="166">
        <f t="shared" si="130"/>
        <v>0.9</v>
      </c>
      <c r="AM178" s="166">
        <f t="shared" si="130"/>
        <v>0.9</v>
      </c>
      <c r="AN178" s="166">
        <f t="shared" si="130"/>
        <v>0.9</v>
      </c>
      <c r="AO178" s="167">
        <f t="shared" si="130"/>
        <v>0.9</v>
      </c>
      <c r="AP178" s="166">
        <f t="shared" si="130"/>
        <v>0.9</v>
      </c>
      <c r="AQ178" s="166">
        <f t="shared" si="130"/>
        <v>0.9</v>
      </c>
      <c r="AR178" s="166">
        <f t="shared" si="130"/>
        <v>0.9</v>
      </c>
      <c r="AS178" s="166">
        <f t="shared" si="130"/>
        <v>0.9</v>
      </c>
      <c r="AT178" s="166">
        <f t="shared" si="130"/>
        <v>0.9</v>
      </c>
      <c r="AU178" s="166">
        <f t="shared" si="130"/>
        <v>0.9</v>
      </c>
      <c r="AV178" s="166">
        <f t="shared" si="130"/>
        <v>0.9</v>
      </c>
      <c r="AW178" s="166">
        <f t="shared" si="130"/>
        <v>0.9</v>
      </c>
      <c r="AX178" s="166">
        <f t="shared" si="130"/>
        <v>0.9</v>
      </c>
      <c r="AY178" s="166">
        <f t="shared" si="130"/>
        <v>0.9</v>
      </c>
      <c r="AZ178" s="166">
        <f t="shared" si="130"/>
        <v>0.9</v>
      </c>
      <c r="BA178" s="166">
        <f t="shared" si="130"/>
        <v>0.9</v>
      </c>
      <c r="BB178" s="167">
        <f t="shared" si="130"/>
        <v>0.9</v>
      </c>
      <c r="BC178" s="166">
        <f t="shared" si="130"/>
        <v>0.9</v>
      </c>
      <c r="BD178" s="166">
        <f t="shared" si="130"/>
        <v>0.9</v>
      </c>
      <c r="BE178" s="166">
        <f t="shared" si="130"/>
        <v>0.9</v>
      </c>
      <c r="BF178" s="166">
        <f t="shared" si="130"/>
        <v>0.9</v>
      </c>
      <c r="BG178" s="166">
        <f t="shared" si="130"/>
        <v>0.9</v>
      </c>
      <c r="BH178" s="166">
        <f t="shared" si="130"/>
        <v>0.9</v>
      </c>
      <c r="BI178" s="166">
        <f t="shared" si="130"/>
        <v>0.9</v>
      </c>
      <c r="BJ178" s="166">
        <f t="shared" si="130"/>
        <v>0.9</v>
      </c>
      <c r="BK178" s="166">
        <f t="shared" si="130"/>
        <v>0.9</v>
      </c>
      <c r="BL178" s="166">
        <f t="shared" si="130"/>
        <v>0.9</v>
      </c>
      <c r="BM178" s="166">
        <f t="shared" si="130"/>
        <v>0.9</v>
      </c>
      <c r="BN178" s="166">
        <f t="shared" si="130"/>
        <v>0.9</v>
      </c>
      <c r="BO178" s="167">
        <f t="shared" si="130"/>
        <v>0.9</v>
      </c>
    </row>
    <row r="179" ht="15.75" hidden="1" customHeight="1" outlineLevel="1">
      <c r="A179" s="1"/>
      <c r="B179" s="11" t="s">
        <v>118</v>
      </c>
      <c r="C179" s="165"/>
      <c r="D179" s="165"/>
      <c r="E179" s="165"/>
      <c r="F179" s="165"/>
      <c r="G179" s="165"/>
      <c r="H179" s="165"/>
      <c r="I179" s="165"/>
      <c r="J179" s="165"/>
      <c r="K179" s="165"/>
      <c r="L179" s="165"/>
      <c r="M179" s="165"/>
      <c r="N179" s="165"/>
      <c r="O179" s="166"/>
      <c r="P179" s="165"/>
      <c r="Q179" s="165"/>
      <c r="R179" s="165"/>
      <c r="S179" s="165"/>
      <c r="T179" s="165"/>
      <c r="U179" s="165"/>
      <c r="V179" s="165"/>
      <c r="W179" s="165"/>
      <c r="X179" s="165"/>
      <c r="Y179" s="165"/>
      <c r="Z179" s="165"/>
      <c r="AA179" s="165"/>
      <c r="AB179" s="166"/>
      <c r="AC179" s="165"/>
      <c r="AD179" s="165"/>
      <c r="AE179" s="165"/>
      <c r="AF179" s="165"/>
      <c r="AG179" s="165"/>
      <c r="AH179" s="165"/>
      <c r="AI179" s="165"/>
      <c r="AJ179" s="165"/>
      <c r="AK179" s="165"/>
      <c r="AL179" s="165"/>
      <c r="AM179" s="165"/>
      <c r="AN179" s="165"/>
      <c r="AO179" s="166"/>
      <c r="AP179" s="165"/>
      <c r="AQ179" s="165"/>
      <c r="AR179" s="165"/>
      <c r="AS179" s="165"/>
      <c r="AT179" s="165"/>
      <c r="AU179" s="165"/>
      <c r="AV179" s="165"/>
      <c r="AW179" s="165"/>
      <c r="AX179" s="165"/>
      <c r="AY179" s="165"/>
      <c r="AZ179" s="165"/>
      <c r="BA179" s="165"/>
      <c r="BB179" s="166"/>
      <c r="BC179" s="165"/>
      <c r="BD179" s="165"/>
      <c r="BE179" s="165"/>
      <c r="BF179" s="165"/>
      <c r="BG179" s="165"/>
      <c r="BH179" s="165"/>
      <c r="BI179" s="165"/>
      <c r="BJ179" s="165"/>
      <c r="BK179" s="165"/>
      <c r="BL179" s="165"/>
      <c r="BM179" s="165"/>
      <c r="BN179" s="165"/>
      <c r="BO179" s="166"/>
    </row>
    <row r="180" ht="15.75" hidden="1" customHeight="1" outlineLevel="1">
      <c r="A180" s="1"/>
      <c r="B180" s="157" t="str">
        <f>Inputs!AL19</f>
        <v>Book 1</v>
      </c>
      <c r="C180" s="165" t="str">
        <f t="shared" ref="C180:BO180" si="131">IFERROR(C126/C18,"")</f>
        <v/>
      </c>
      <c r="D180" s="165" t="str">
        <f t="shared" si="131"/>
        <v/>
      </c>
      <c r="E180" s="165" t="str">
        <f t="shared" si="131"/>
        <v/>
      </c>
      <c r="F180" s="165" t="str">
        <f t="shared" si="131"/>
        <v/>
      </c>
      <c r="G180" s="165" t="str">
        <f t="shared" si="131"/>
        <v/>
      </c>
      <c r="H180" s="165" t="str">
        <f t="shared" si="131"/>
        <v/>
      </c>
      <c r="I180" s="165" t="str">
        <f t="shared" si="131"/>
        <v/>
      </c>
      <c r="J180" s="165" t="str">
        <f t="shared" si="131"/>
        <v/>
      </c>
      <c r="K180" s="165" t="str">
        <f t="shared" si="131"/>
        <v/>
      </c>
      <c r="L180" s="165" t="str">
        <f t="shared" si="131"/>
        <v/>
      </c>
      <c r="M180" s="165" t="str">
        <f t="shared" si="131"/>
        <v/>
      </c>
      <c r="N180" s="165" t="str">
        <f t="shared" si="131"/>
        <v/>
      </c>
      <c r="O180" s="166" t="str">
        <f t="shared" si="131"/>
        <v/>
      </c>
      <c r="P180" s="165" t="str">
        <f t="shared" si="131"/>
        <v/>
      </c>
      <c r="Q180" s="165" t="str">
        <f t="shared" si="131"/>
        <v/>
      </c>
      <c r="R180" s="165" t="str">
        <f t="shared" si="131"/>
        <v/>
      </c>
      <c r="S180" s="165" t="str">
        <f t="shared" si="131"/>
        <v/>
      </c>
      <c r="T180" s="165" t="str">
        <f t="shared" si="131"/>
        <v/>
      </c>
      <c r="U180" s="165" t="str">
        <f t="shared" si="131"/>
        <v/>
      </c>
      <c r="V180" s="165" t="str">
        <f t="shared" si="131"/>
        <v/>
      </c>
      <c r="W180" s="165" t="str">
        <f t="shared" si="131"/>
        <v/>
      </c>
      <c r="X180" s="165" t="str">
        <f t="shared" si="131"/>
        <v/>
      </c>
      <c r="Y180" s="165" t="str">
        <f t="shared" si="131"/>
        <v/>
      </c>
      <c r="Z180" s="165" t="str">
        <f t="shared" si="131"/>
        <v/>
      </c>
      <c r="AA180" s="165" t="str">
        <f t="shared" si="131"/>
        <v/>
      </c>
      <c r="AB180" s="166" t="str">
        <f t="shared" si="131"/>
        <v/>
      </c>
      <c r="AC180" s="165" t="str">
        <f t="shared" si="131"/>
        <v/>
      </c>
      <c r="AD180" s="165" t="str">
        <f t="shared" si="131"/>
        <v/>
      </c>
      <c r="AE180" s="165" t="str">
        <f t="shared" si="131"/>
        <v/>
      </c>
      <c r="AF180" s="165" t="str">
        <f t="shared" si="131"/>
        <v/>
      </c>
      <c r="AG180" s="165" t="str">
        <f t="shared" si="131"/>
        <v/>
      </c>
      <c r="AH180" s="165" t="str">
        <f t="shared" si="131"/>
        <v/>
      </c>
      <c r="AI180" s="165" t="str">
        <f t="shared" si="131"/>
        <v/>
      </c>
      <c r="AJ180" s="165" t="str">
        <f t="shared" si="131"/>
        <v/>
      </c>
      <c r="AK180" s="165" t="str">
        <f t="shared" si="131"/>
        <v/>
      </c>
      <c r="AL180" s="165" t="str">
        <f t="shared" si="131"/>
        <v/>
      </c>
      <c r="AM180" s="165" t="str">
        <f t="shared" si="131"/>
        <v/>
      </c>
      <c r="AN180" s="165" t="str">
        <f t="shared" si="131"/>
        <v/>
      </c>
      <c r="AO180" s="166" t="str">
        <f t="shared" si="131"/>
        <v/>
      </c>
      <c r="AP180" s="165" t="str">
        <f t="shared" si="131"/>
        <v/>
      </c>
      <c r="AQ180" s="165" t="str">
        <f t="shared" si="131"/>
        <v/>
      </c>
      <c r="AR180" s="165" t="str">
        <f t="shared" si="131"/>
        <v/>
      </c>
      <c r="AS180" s="165" t="str">
        <f t="shared" si="131"/>
        <v/>
      </c>
      <c r="AT180" s="165" t="str">
        <f t="shared" si="131"/>
        <v/>
      </c>
      <c r="AU180" s="165" t="str">
        <f t="shared" si="131"/>
        <v/>
      </c>
      <c r="AV180" s="165" t="str">
        <f t="shared" si="131"/>
        <v/>
      </c>
      <c r="AW180" s="165" t="str">
        <f t="shared" si="131"/>
        <v/>
      </c>
      <c r="AX180" s="165" t="str">
        <f t="shared" si="131"/>
        <v/>
      </c>
      <c r="AY180" s="165" t="str">
        <f t="shared" si="131"/>
        <v/>
      </c>
      <c r="AZ180" s="165" t="str">
        <f t="shared" si="131"/>
        <v/>
      </c>
      <c r="BA180" s="165" t="str">
        <f t="shared" si="131"/>
        <v/>
      </c>
      <c r="BB180" s="166" t="str">
        <f t="shared" si="131"/>
        <v/>
      </c>
      <c r="BC180" s="165" t="str">
        <f t="shared" si="131"/>
        <v/>
      </c>
      <c r="BD180" s="165" t="str">
        <f t="shared" si="131"/>
        <v/>
      </c>
      <c r="BE180" s="165" t="str">
        <f t="shared" si="131"/>
        <v/>
      </c>
      <c r="BF180" s="165" t="str">
        <f t="shared" si="131"/>
        <v/>
      </c>
      <c r="BG180" s="165" t="str">
        <f t="shared" si="131"/>
        <v/>
      </c>
      <c r="BH180" s="165" t="str">
        <f t="shared" si="131"/>
        <v/>
      </c>
      <c r="BI180" s="165" t="str">
        <f t="shared" si="131"/>
        <v/>
      </c>
      <c r="BJ180" s="165" t="str">
        <f t="shared" si="131"/>
        <v/>
      </c>
      <c r="BK180" s="165" t="str">
        <f t="shared" si="131"/>
        <v/>
      </c>
      <c r="BL180" s="165" t="str">
        <f t="shared" si="131"/>
        <v/>
      </c>
      <c r="BM180" s="165" t="str">
        <f t="shared" si="131"/>
        <v/>
      </c>
      <c r="BN180" s="165" t="str">
        <f t="shared" si="131"/>
        <v/>
      </c>
      <c r="BO180" s="166" t="str">
        <f t="shared" si="131"/>
        <v/>
      </c>
    </row>
    <row r="181" ht="15.75" hidden="1" customHeight="1" outlineLevel="1">
      <c r="A181" s="1"/>
      <c r="B181" s="157" t="str">
        <f>Inputs!AL20</f>
        <v>Book 2</v>
      </c>
      <c r="C181" s="165" t="str">
        <f t="shared" ref="C181:BO181" si="132">IFERROR(C127/C19,"")</f>
        <v/>
      </c>
      <c r="D181" s="165" t="str">
        <f t="shared" si="132"/>
        <v/>
      </c>
      <c r="E181" s="165" t="str">
        <f t="shared" si="132"/>
        <v/>
      </c>
      <c r="F181" s="165" t="str">
        <f t="shared" si="132"/>
        <v/>
      </c>
      <c r="G181" s="165" t="str">
        <f t="shared" si="132"/>
        <v/>
      </c>
      <c r="H181" s="165" t="str">
        <f t="shared" si="132"/>
        <v/>
      </c>
      <c r="I181" s="165" t="str">
        <f t="shared" si="132"/>
        <v/>
      </c>
      <c r="J181" s="165" t="str">
        <f t="shared" si="132"/>
        <v/>
      </c>
      <c r="K181" s="165" t="str">
        <f t="shared" si="132"/>
        <v/>
      </c>
      <c r="L181" s="165" t="str">
        <f t="shared" si="132"/>
        <v/>
      </c>
      <c r="M181" s="165" t="str">
        <f t="shared" si="132"/>
        <v/>
      </c>
      <c r="N181" s="165" t="str">
        <f t="shared" si="132"/>
        <v/>
      </c>
      <c r="O181" s="166" t="str">
        <f t="shared" si="132"/>
        <v/>
      </c>
      <c r="P181" s="165" t="str">
        <f t="shared" si="132"/>
        <v/>
      </c>
      <c r="Q181" s="165" t="str">
        <f t="shared" si="132"/>
        <v/>
      </c>
      <c r="R181" s="165" t="str">
        <f t="shared" si="132"/>
        <v/>
      </c>
      <c r="S181" s="165" t="str">
        <f t="shared" si="132"/>
        <v/>
      </c>
      <c r="T181" s="165" t="str">
        <f t="shared" si="132"/>
        <v/>
      </c>
      <c r="U181" s="165" t="str">
        <f t="shared" si="132"/>
        <v/>
      </c>
      <c r="V181" s="165" t="str">
        <f t="shared" si="132"/>
        <v/>
      </c>
      <c r="W181" s="165" t="str">
        <f t="shared" si="132"/>
        <v/>
      </c>
      <c r="X181" s="165" t="str">
        <f t="shared" si="132"/>
        <v/>
      </c>
      <c r="Y181" s="165" t="str">
        <f t="shared" si="132"/>
        <v/>
      </c>
      <c r="Z181" s="165" t="str">
        <f t="shared" si="132"/>
        <v/>
      </c>
      <c r="AA181" s="165" t="str">
        <f t="shared" si="132"/>
        <v/>
      </c>
      <c r="AB181" s="166" t="str">
        <f t="shared" si="132"/>
        <v/>
      </c>
      <c r="AC181" s="165" t="str">
        <f t="shared" si="132"/>
        <v/>
      </c>
      <c r="AD181" s="165" t="str">
        <f t="shared" si="132"/>
        <v/>
      </c>
      <c r="AE181" s="165" t="str">
        <f t="shared" si="132"/>
        <v/>
      </c>
      <c r="AF181" s="165" t="str">
        <f t="shared" si="132"/>
        <v/>
      </c>
      <c r="AG181" s="165" t="str">
        <f t="shared" si="132"/>
        <v/>
      </c>
      <c r="AH181" s="165" t="str">
        <f t="shared" si="132"/>
        <v/>
      </c>
      <c r="AI181" s="165" t="str">
        <f t="shared" si="132"/>
        <v/>
      </c>
      <c r="AJ181" s="165" t="str">
        <f t="shared" si="132"/>
        <v/>
      </c>
      <c r="AK181" s="165" t="str">
        <f t="shared" si="132"/>
        <v/>
      </c>
      <c r="AL181" s="165" t="str">
        <f t="shared" si="132"/>
        <v/>
      </c>
      <c r="AM181" s="165" t="str">
        <f t="shared" si="132"/>
        <v/>
      </c>
      <c r="AN181" s="165" t="str">
        <f t="shared" si="132"/>
        <v/>
      </c>
      <c r="AO181" s="166" t="str">
        <f t="shared" si="132"/>
        <v/>
      </c>
      <c r="AP181" s="165" t="str">
        <f t="shared" si="132"/>
        <v/>
      </c>
      <c r="AQ181" s="165" t="str">
        <f t="shared" si="132"/>
        <v/>
      </c>
      <c r="AR181" s="165" t="str">
        <f t="shared" si="132"/>
        <v/>
      </c>
      <c r="AS181" s="165" t="str">
        <f t="shared" si="132"/>
        <v/>
      </c>
      <c r="AT181" s="165" t="str">
        <f t="shared" si="132"/>
        <v/>
      </c>
      <c r="AU181" s="165" t="str">
        <f t="shared" si="132"/>
        <v/>
      </c>
      <c r="AV181" s="165" t="str">
        <f t="shared" si="132"/>
        <v/>
      </c>
      <c r="AW181" s="165" t="str">
        <f t="shared" si="132"/>
        <v/>
      </c>
      <c r="AX181" s="165" t="str">
        <f t="shared" si="132"/>
        <v/>
      </c>
      <c r="AY181" s="165" t="str">
        <f t="shared" si="132"/>
        <v/>
      </c>
      <c r="AZ181" s="165" t="str">
        <f t="shared" si="132"/>
        <v/>
      </c>
      <c r="BA181" s="165" t="str">
        <f t="shared" si="132"/>
        <v/>
      </c>
      <c r="BB181" s="166" t="str">
        <f t="shared" si="132"/>
        <v/>
      </c>
      <c r="BC181" s="165" t="str">
        <f t="shared" si="132"/>
        <v/>
      </c>
      <c r="BD181" s="165" t="str">
        <f t="shared" si="132"/>
        <v/>
      </c>
      <c r="BE181" s="165" t="str">
        <f t="shared" si="132"/>
        <v/>
      </c>
      <c r="BF181" s="165" t="str">
        <f t="shared" si="132"/>
        <v/>
      </c>
      <c r="BG181" s="165" t="str">
        <f t="shared" si="132"/>
        <v/>
      </c>
      <c r="BH181" s="165" t="str">
        <f t="shared" si="132"/>
        <v/>
      </c>
      <c r="BI181" s="165" t="str">
        <f t="shared" si="132"/>
        <v/>
      </c>
      <c r="BJ181" s="165" t="str">
        <f t="shared" si="132"/>
        <v/>
      </c>
      <c r="BK181" s="165" t="str">
        <f t="shared" si="132"/>
        <v/>
      </c>
      <c r="BL181" s="165" t="str">
        <f t="shared" si="132"/>
        <v/>
      </c>
      <c r="BM181" s="165" t="str">
        <f t="shared" si="132"/>
        <v/>
      </c>
      <c r="BN181" s="165" t="str">
        <f t="shared" si="132"/>
        <v/>
      </c>
      <c r="BO181" s="166" t="str">
        <f t="shared" si="132"/>
        <v/>
      </c>
    </row>
    <row r="182" ht="15.75" hidden="1" customHeight="1" outlineLevel="1">
      <c r="A182" s="1"/>
      <c r="B182" s="157" t="str">
        <f>Inputs!AL21</f>
        <v>Book 3</v>
      </c>
      <c r="C182" s="165" t="str">
        <f t="shared" ref="C182:BO182" si="133">IFERROR(C128/C20,"")</f>
        <v/>
      </c>
      <c r="D182" s="165" t="str">
        <f t="shared" si="133"/>
        <v/>
      </c>
      <c r="E182" s="165" t="str">
        <f t="shared" si="133"/>
        <v/>
      </c>
      <c r="F182" s="165" t="str">
        <f t="shared" si="133"/>
        <v/>
      </c>
      <c r="G182" s="165" t="str">
        <f t="shared" si="133"/>
        <v/>
      </c>
      <c r="H182" s="165" t="str">
        <f t="shared" si="133"/>
        <v/>
      </c>
      <c r="I182" s="165" t="str">
        <f t="shared" si="133"/>
        <v/>
      </c>
      <c r="J182" s="165" t="str">
        <f t="shared" si="133"/>
        <v/>
      </c>
      <c r="K182" s="165" t="str">
        <f t="shared" si="133"/>
        <v/>
      </c>
      <c r="L182" s="165" t="str">
        <f t="shared" si="133"/>
        <v/>
      </c>
      <c r="M182" s="165" t="str">
        <f t="shared" si="133"/>
        <v/>
      </c>
      <c r="N182" s="165" t="str">
        <f t="shared" si="133"/>
        <v/>
      </c>
      <c r="O182" s="166" t="str">
        <f t="shared" si="133"/>
        <v/>
      </c>
      <c r="P182" s="165" t="str">
        <f t="shared" si="133"/>
        <v/>
      </c>
      <c r="Q182" s="165" t="str">
        <f t="shared" si="133"/>
        <v/>
      </c>
      <c r="R182" s="165" t="str">
        <f t="shared" si="133"/>
        <v/>
      </c>
      <c r="S182" s="165" t="str">
        <f t="shared" si="133"/>
        <v/>
      </c>
      <c r="T182" s="165" t="str">
        <f t="shared" si="133"/>
        <v/>
      </c>
      <c r="U182" s="165" t="str">
        <f t="shared" si="133"/>
        <v/>
      </c>
      <c r="V182" s="165" t="str">
        <f t="shared" si="133"/>
        <v/>
      </c>
      <c r="W182" s="165" t="str">
        <f t="shared" si="133"/>
        <v/>
      </c>
      <c r="X182" s="165" t="str">
        <f t="shared" si="133"/>
        <v/>
      </c>
      <c r="Y182" s="165" t="str">
        <f t="shared" si="133"/>
        <v/>
      </c>
      <c r="Z182" s="165" t="str">
        <f t="shared" si="133"/>
        <v/>
      </c>
      <c r="AA182" s="165" t="str">
        <f t="shared" si="133"/>
        <v/>
      </c>
      <c r="AB182" s="166" t="str">
        <f t="shared" si="133"/>
        <v/>
      </c>
      <c r="AC182" s="165" t="str">
        <f t="shared" si="133"/>
        <v/>
      </c>
      <c r="AD182" s="165" t="str">
        <f t="shared" si="133"/>
        <v/>
      </c>
      <c r="AE182" s="165" t="str">
        <f t="shared" si="133"/>
        <v/>
      </c>
      <c r="AF182" s="165" t="str">
        <f t="shared" si="133"/>
        <v/>
      </c>
      <c r="AG182" s="165" t="str">
        <f t="shared" si="133"/>
        <v/>
      </c>
      <c r="AH182" s="165" t="str">
        <f t="shared" si="133"/>
        <v/>
      </c>
      <c r="AI182" s="165" t="str">
        <f t="shared" si="133"/>
        <v/>
      </c>
      <c r="AJ182" s="165" t="str">
        <f t="shared" si="133"/>
        <v/>
      </c>
      <c r="AK182" s="165" t="str">
        <f t="shared" si="133"/>
        <v/>
      </c>
      <c r="AL182" s="165" t="str">
        <f t="shared" si="133"/>
        <v/>
      </c>
      <c r="AM182" s="165" t="str">
        <f t="shared" si="133"/>
        <v/>
      </c>
      <c r="AN182" s="165" t="str">
        <f t="shared" si="133"/>
        <v/>
      </c>
      <c r="AO182" s="166" t="str">
        <f t="shared" si="133"/>
        <v/>
      </c>
      <c r="AP182" s="165" t="str">
        <f t="shared" si="133"/>
        <v/>
      </c>
      <c r="AQ182" s="165" t="str">
        <f t="shared" si="133"/>
        <v/>
      </c>
      <c r="AR182" s="165" t="str">
        <f t="shared" si="133"/>
        <v/>
      </c>
      <c r="AS182" s="165" t="str">
        <f t="shared" si="133"/>
        <v/>
      </c>
      <c r="AT182" s="165" t="str">
        <f t="shared" si="133"/>
        <v/>
      </c>
      <c r="AU182" s="165" t="str">
        <f t="shared" si="133"/>
        <v/>
      </c>
      <c r="AV182" s="165" t="str">
        <f t="shared" si="133"/>
        <v/>
      </c>
      <c r="AW182" s="165" t="str">
        <f t="shared" si="133"/>
        <v/>
      </c>
      <c r="AX182" s="165" t="str">
        <f t="shared" si="133"/>
        <v/>
      </c>
      <c r="AY182" s="165" t="str">
        <f t="shared" si="133"/>
        <v/>
      </c>
      <c r="AZ182" s="165" t="str">
        <f t="shared" si="133"/>
        <v/>
      </c>
      <c r="BA182" s="165" t="str">
        <f t="shared" si="133"/>
        <v/>
      </c>
      <c r="BB182" s="166" t="str">
        <f t="shared" si="133"/>
        <v/>
      </c>
      <c r="BC182" s="165" t="str">
        <f t="shared" si="133"/>
        <v/>
      </c>
      <c r="BD182" s="165" t="str">
        <f t="shared" si="133"/>
        <v/>
      </c>
      <c r="BE182" s="165" t="str">
        <f t="shared" si="133"/>
        <v/>
      </c>
      <c r="BF182" s="165" t="str">
        <f t="shared" si="133"/>
        <v/>
      </c>
      <c r="BG182" s="165" t="str">
        <f t="shared" si="133"/>
        <v/>
      </c>
      <c r="BH182" s="165" t="str">
        <f t="shared" si="133"/>
        <v/>
      </c>
      <c r="BI182" s="165" t="str">
        <f t="shared" si="133"/>
        <v/>
      </c>
      <c r="BJ182" s="165" t="str">
        <f t="shared" si="133"/>
        <v/>
      </c>
      <c r="BK182" s="165" t="str">
        <f t="shared" si="133"/>
        <v/>
      </c>
      <c r="BL182" s="165" t="str">
        <f t="shared" si="133"/>
        <v/>
      </c>
      <c r="BM182" s="165" t="str">
        <f t="shared" si="133"/>
        <v/>
      </c>
      <c r="BN182" s="165" t="str">
        <f t="shared" si="133"/>
        <v/>
      </c>
      <c r="BO182" s="166" t="str">
        <f t="shared" si="133"/>
        <v/>
      </c>
    </row>
    <row r="183" ht="15.75" hidden="1" customHeight="1" outlineLevel="1">
      <c r="A183" s="1"/>
      <c r="B183" s="157" t="str">
        <f>Inputs!AL22</f>
        <v>Book 4</v>
      </c>
      <c r="C183" s="165" t="str">
        <f t="shared" ref="C183:BO183" si="134">IFERROR(C129/C21,"")</f>
        <v/>
      </c>
      <c r="D183" s="165" t="str">
        <f t="shared" si="134"/>
        <v/>
      </c>
      <c r="E183" s="165" t="str">
        <f t="shared" si="134"/>
        <v/>
      </c>
      <c r="F183" s="165" t="str">
        <f t="shared" si="134"/>
        <v/>
      </c>
      <c r="G183" s="165" t="str">
        <f t="shared" si="134"/>
        <v/>
      </c>
      <c r="H183" s="165" t="str">
        <f t="shared" si="134"/>
        <v/>
      </c>
      <c r="I183" s="165" t="str">
        <f t="shared" si="134"/>
        <v/>
      </c>
      <c r="J183" s="165" t="str">
        <f t="shared" si="134"/>
        <v/>
      </c>
      <c r="K183" s="165" t="str">
        <f t="shared" si="134"/>
        <v/>
      </c>
      <c r="L183" s="165" t="str">
        <f t="shared" si="134"/>
        <v/>
      </c>
      <c r="M183" s="165" t="str">
        <f t="shared" si="134"/>
        <v/>
      </c>
      <c r="N183" s="165" t="str">
        <f t="shared" si="134"/>
        <v/>
      </c>
      <c r="O183" s="166" t="str">
        <f t="shared" si="134"/>
        <v/>
      </c>
      <c r="P183" s="165" t="str">
        <f t="shared" si="134"/>
        <v/>
      </c>
      <c r="Q183" s="165" t="str">
        <f t="shared" si="134"/>
        <v/>
      </c>
      <c r="R183" s="165" t="str">
        <f t="shared" si="134"/>
        <v/>
      </c>
      <c r="S183" s="165" t="str">
        <f t="shared" si="134"/>
        <v/>
      </c>
      <c r="T183" s="165" t="str">
        <f t="shared" si="134"/>
        <v/>
      </c>
      <c r="U183" s="165" t="str">
        <f t="shared" si="134"/>
        <v/>
      </c>
      <c r="V183" s="165" t="str">
        <f t="shared" si="134"/>
        <v/>
      </c>
      <c r="W183" s="165" t="str">
        <f t="shared" si="134"/>
        <v/>
      </c>
      <c r="X183" s="165" t="str">
        <f t="shared" si="134"/>
        <v/>
      </c>
      <c r="Y183" s="165" t="str">
        <f t="shared" si="134"/>
        <v/>
      </c>
      <c r="Z183" s="165" t="str">
        <f t="shared" si="134"/>
        <v/>
      </c>
      <c r="AA183" s="165" t="str">
        <f t="shared" si="134"/>
        <v/>
      </c>
      <c r="AB183" s="166" t="str">
        <f t="shared" si="134"/>
        <v/>
      </c>
      <c r="AC183" s="165" t="str">
        <f t="shared" si="134"/>
        <v/>
      </c>
      <c r="AD183" s="165" t="str">
        <f t="shared" si="134"/>
        <v/>
      </c>
      <c r="AE183" s="165" t="str">
        <f t="shared" si="134"/>
        <v/>
      </c>
      <c r="AF183" s="165" t="str">
        <f t="shared" si="134"/>
        <v/>
      </c>
      <c r="AG183" s="165" t="str">
        <f t="shared" si="134"/>
        <v/>
      </c>
      <c r="AH183" s="165" t="str">
        <f t="shared" si="134"/>
        <v/>
      </c>
      <c r="AI183" s="165" t="str">
        <f t="shared" si="134"/>
        <v/>
      </c>
      <c r="AJ183" s="165" t="str">
        <f t="shared" si="134"/>
        <v/>
      </c>
      <c r="AK183" s="165" t="str">
        <f t="shared" si="134"/>
        <v/>
      </c>
      <c r="AL183" s="165" t="str">
        <f t="shared" si="134"/>
        <v/>
      </c>
      <c r="AM183" s="165" t="str">
        <f t="shared" si="134"/>
        <v/>
      </c>
      <c r="AN183" s="165" t="str">
        <f t="shared" si="134"/>
        <v/>
      </c>
      <c r="AO183" s="166" t="str">
        <f t="shared" si="134"/>
        <v/>
      </c>
      <c r="AP183" s="165" t="str">
        <f t="shared" si="134"/>
        <v/>
      </c>
      <c r="AQ183" s="165" t="str">
        <f t="shared" si="134"/>
        <v/>
      </c>
      <c r="AR183" s="165" t="str">
        <f t="shared" si="134"/>
        <v/>
      </c>
      <c r="AS183" s="165" t="str">
        <f t="shared" si="134"/>
        <v/>
      </c>
      <c r="AT183" s="165" t="str">
        <f t="shared" si="134"/>
        <v/>
      </c>
      <c r="AU183" s="165" t="str">
        <f t="shared" si="134"/>
        <v/>
      </c>
      <c r="AV183" s="165" t="str">
        <f t="shared" si="134"/>
        <v/>
      </c>
      <c r="AW183" s="165" t="str">
        <f t="shared" si="134"/>
        <v/>
      </c>
      <c r="AX183" s="165" t="str">
        <f t="shared" si="134"/>
        <v/>
      </c>
      <c r="AY183" s="165" t="str">
        <f t="shared" si="134"/>
        <v/>
      </c>
      <c r="AZ183" s="165" t="str">
        <f t="shared" si="134"/>
        <v/>
      </c>
      <c r="BA183" s="165" t="str">
        <f t="shared" si="134"/>
        <v/>
      </c>
      <c r="BB183" s="166" t="str">
        <f t="shared" si="134"/>
        <v/>
      </c>
      <c r="BC183" s="165" t="str">
        <f t="shared" si="134"/>
        <v/>
      </c>
      <c r="BD183" s="165" t="str">
        <f t="shared" si="134"/>
        <v/>
      </c>
      <c r="BE183" s="165" t="str">
        <f t="shared" si="134"/>
        <v/>
      </c>
      <c r="BF183" s="165" t="str">
        <f t="shared" si="134"/>
        <v/>
      </c>
      <c r="BG183" s="165" t="str">
        <f t="shared" si="134"/>
        <v/>
      </c>
      <c r="BH183" s="165" t="str">
        <f t="shared" si="134"/>
        <v/>
      </c>
      <c r="BI183" s="165" t="str">
        <f t="shared" si="134"/>
        <v/>
      </c>
      <c r="BJ183" s="165" t="str">
        <f t="shared" si="134"/>
        <v/>
      </c>
      <c r="BK183" s="165" t="str">
        <f t="shared" si="134"/>
        <v/>
      </c>
      <c r="BL183" s="165" t="str">
        <f t="shared" si="134"/>
        <v/>
      </c>
      <c r="BM183" s="165" t="str">
        <f t="shared" si="134"/>
        <v/>
      </c>
      <c r="BN183" s="165" t="str">
        <f t="shared" si="134"/>
        <v/>
      </c>
      <c r="BO183" s="166" t="str">
        <f t="shared" si="134"/>
        <v/>
      </c>
    </row>
    <row r="184" ht="15.75" hidden="1" customHeight="1" outlineLevel="1">
      <c r="A184" s="1"/>
      <c r="B184" s="157" t="str">
        <f>Inputs!AL23</f>
        <v>Book 5</v>
      </c>
      <c r="C184" s="165" t="str">
        <f t="shared" ref="C184:BO184" si="135">IFERROR(C130/C22,"")</f>
        <v/>
      </c>
      <c r="D184" s="165" t="str">
        <f t="shared" si="135"/>
        <v/>
      </c>
      <c r="E184" s="165" t="str">
        <f t="shared" si="135"/>
        <v/>
      </c>
      <c r="F184" s="165" t="str">
        <f t="shared" si="135"/>
        <v/>
      </c>
      <c r="G184" s="165" t="str">
        <f t="shared" si="135"/>
        <v/>
      </c>
      <c r="H184" s="165" t="str">
        <f t="shared" si="135"/>
        <v/>
      </c>
      <c r="I184" s="165" t="str">
        <f t="shared" si="135"/>
        <v/>
      </c>
      <c r="J184" s="165" t="str">
        <f t="shared" si="135"/>
        <v/>
      </c>
      <c r="K184" s="165" t="str">
        <f t="shared" si="135"/>
        <v/>
      </c>
      <c r="L184" s="165" t="str">
        <f t="shared" si="135"/>
        <v/>
      </c>
      <c r="M184" s="165" t="str">
        <f t="shared" si="135"/>
        <v/>
      </c>
      <c r="N184" s="165" t="str">
        <f t="shared" si="135"/>
        <v/>
      </c>
      <c r="O184" s="166" t="str">
        <f t="shared" si="135"/>
        <v/>
      </c>
      <c r="P184" s="165" t="str">
        <f t="shared" si="135"/>
        <v/>
      </c>
      <c r="Q184" s="165" t="str">
        <f t="shared" si="135"/>
        <v/>
      </c>
      <c r="R184" s="165" t="str">
        <f t="shared" si="135"/>
        <v/>
      </c>
      <c r="S184" s="165" t="str">
        <f t="shared" si="135"/>
        <v/>
      </c>
      <c r="T184" s="165" t="str">
        <f t="shared" si="135"/>
        <v/>
      </c>
      <c r="U184" s="165" t="str">
        <f t="shared" si="135"/>
        <v/>
      </c>
      <c r="V184" s="165" t="str">
        <f t="shared" si="135"/>
        <v/>
      </c>
      <c r="W184" s="165" t="str">
        <f t="shared" si="135"/>
        <v/>
      </c>
      <c r="X184" s="165" t="str">
        <f t="shared" si="135"/>
        <v/>
      </c>
      <c r="Y184" s="165" t="str">
        <f t="shared" si="135"/>
        <v/>
      </c>
      <c r="Z184" s="165" t="str">
        <f t="shared" si="135"/>
        <v/>
      </c>
      <c r="AA184" s="165" t="str">
        <f t="shared" si="135"/>
        <v/>
      </c>
      <c r="AB184" s="166" t="str">
        <f t="shared" si="135"/>
        <v/>
      </c>
      <c r="AC184" s="165" t="str">
        <f t="shared" si="135"/>
        <v/>
      </c>
      <c r="AD184" s="165" t="str">
        <f t="shared" si="135"/>
        <v/>
      </c>
      <c r="AE184" s="165" t="str">
        <f t="shared" si="135"/>
        <v/>
      </c>
      <c r="AF184" s="165" t="str">
        <f t="shared" si="135"/>
        <v/>
      </c>
      <c r="AG184" s="165" t="str">
        <f t="shared" si="135"/>
        <v/>
      </c>
      <c r="AH184" s="165" t="str">
        <f t="shared" si="135"/>
        <v/>
      </c>
      <c r="AI184" s="165" t="str">
        <f t="shared" si="135"/>
        <v/>
      </c>
      <c r="AJ184" s="165" t="str">
        <f t="shared" si="135"/>
        <v/>
      </c>
      <c r="AK184" s="165" t="str">
        <f t="shared" si="135"/>
        <v/>
      </c>
      <c r="AL184" s="165" t="str">
        <f t="shared" si="135"/>
        <v/>
      </c>
      <c r="AM184" s="165" t="str">
        <f t="shared" si="135"/>
        <v/>
      </c>
      <c r="AN184" s="165" t="str">
        <f t="shared" si="135"/>
        <v/>
      </c>
      <c r="AO184" s="166" t="str">
        <f t="shared" si="135"/>
        <v/>
      </c>
      <c r="AP184" s="165" t="str">
        <f t="shared" si="135"/>
        <v/>
      </c>
      <c r="AQ184" s="165" t="str">
        <f t="shared" si="135"/>
        <v/>
      </c>
      <c r="AR184" s="165" t="str">
        <f t="shared" si="135"/>
        <v/>
      </c>
      <c r="AS184" s="165" t="str">
        <f t="shared" si="135"/>
        <v/>
      </c>
      <c r="AT184" s="165" t="str">
        <f t="shared" si="135"/>
        <v/>
      </c>
      <c r="AU184" s="165" t="str">
        <f t="shared" si="135"/>
        <v/>
      </c>
      <c r="AV184" s="165" t="str">
        <f t="shared" si="135"/>
        <v/>
      </c>
      <c r="AW184" s="165" t="str">
        <f t="shared" si="135"/>
        <v/>
      </c>
      <c r="AX184" s="165" t="str">
        <f t="shared" si="135"/>
        <v/>
      </c>
      <c r="AY184" s="165" t="str">
        <f t="shared" si="135"/>
        <v/>
      </c>
      <c r="AZ184" s="165" t="str">
        <f t="shared" si="135"/>
        <v/>
      </c>
      <c r="BA184" s="165" t="str">
        <f t="shared" si="135"/>
        <v/>
      </c>
      <c r="BB184" s="166" t="str">
        <f t="shared" si="135"/>
        <v/>
      </c>
      <c r="BC184" s="165" t="str">
        <f t="shared" si="135"/>
        <v/>
      </c>
      <c r="BD184" s="165" t="str">
        <f t="shared" si="135"/>
        <v/>
      </c>
      <c r="BE184" s="165" t="str">
        <f t="shared" si="135"/>
        <v/>
      </c>
      <c r="BF184" s="165" t="str">
        <f t="shared" si="135"/>
        <v/>
      </c>
      <c r="BG184" s="165" t="str">
        <f t="shared" si="135"/>
        <v/>
      </c>
      <c r="BH184" s="165" t="str">
        <f t="shared" si="135"/>
        <v/>
      </c>
      <c r="BI184" s="165" t="str">
        <f t="shared" si="135"/>
        <v/>
      </c>
      <c r="BJ184" s="165" t="str">
        <f t="shared" si="135"/>
        <v/>
      </c>
      <c r="BK184" s="165" t="str">
        <f t="shared" si="135"/>
        <v/>
      </c>
      <c r="BL184" s="165" t="str">
        <f t="shared" si="135"/>
        <v/>
      </c>
      <c r="BM184" s="165" t="str">
        <f t="shared" si="135"/>
        <v/>
      </c>
      <c r="BN184" s="165" t="str">
        <f t="shared" si="135"/>
        <v/>
      </c>
      <c r="BO184" s="166" t="str">
        <f t="shared" si="135"/>
        <v/>
      </c>
    </row>
    <row r="185" ht="15.75" hidden="1" customHeight="1" outlineLevel="1">
      <c r="A185" s="1"/>
      <c r="B185" s="157" t="str">
        <f>Inputs!AL24</f>
        <v>Book 6</v>
      </c>
      <c r="C185" s="165" t="str">
        <f t="shared" ref="C185:BO185" si="136">IFERROR(C131/C23,"")</f>
        <v/>
      </c>
      <c r="D185" s="165" t="str">
        <f t="shared" si="136"/>
        <v/>
      </c>
      <c r="E185" s="165" t="str">
        <f t="shared" si="136"/>
        <v/>
      </c>
      <c r="F185" s="165" t="str">
        <f t="shared" si="136"/>
        <v/>
      </c>
      <c r="G185" s="165" t="str">
        <f t="shared" si="136"/>
        <v/>
      </c>
      <c r="H185" s="165" t="str">
        <f t="shared" si="136"/>
        <v/>
      </c>
      <c r="I185" s="165" t="str">
        <f t="shared" si="136"/>
        <v/>
      </c>
      <c r="J185" s="165" t="str">
        <f t="shared" si="136"/>
        <v/>
      </c>
      <c r="K185" s="165" t="str">
        <f t="shared" si="136"/>
        <v/>
      </c>
      <c r="L185" s="165" t="str">
        <f t="shared" si="136"/>
        <v/>
      </c>
      <c r="M185" s="165" t="str">
        <f t="shared" si="136"/>
        <v/>
      </c>
      <c r="N185" s="165" t="str">
        <f t="shared" si="136"/>
        <v/>
      </c>
      <c r="O185" s="166" t="str">
        <f t="shared" si="136"/>
        <v/>
      </c>
      <c r="P185" s="165" t="str">
        <f t="shared" si="136"/>
        <v/>
      </c>
      <c r="Q185" s="165" t="str">
        <f t="shared" si="136"/>
        <v/>
      </c>
      <c r="R185" s="165" t="str">
        <f t="shared" si="136"/>
        <v/>
      </c>
      <c r="S185" s="165" t="str">
        <f t="shared" si="136"/>
        <v/>
      </c>
      <c r="T185" s="165" t="str">
        <f t="shared" si="136"/>
        <v/>
      </c>
      <c r="U185" s="165" t="str">
        <f t="shared" si="136"/>
        <v/>
      </c>
      <c r="V185" s="165" t="str">
        <f t="shared" si="136"/>
        <v/>
      </c>
      <c r="W185" s="165" t="str">
        <f t="shared" si="136"/>
        <v/>
      </c>
      <c r="X185" s="165" t="str">
        <f t="shared" si="136"/>
        <v/>
      </c>
      <c r="Y185" s="165" t="str">
        <f t="shared" si="136"/>
        <v/>
      </c>
      <c r="Z185" s="165" t="str">
        <f t="shared" si="136"/>
        <v/>
      </c>
      <c r="AA185" s="165" t="str">
        <f t="shared" si="136"/>
        <v/>
      </c>
      <c r="AB185" s="166" t="str">
        <f t="shared" si="136"/>
        <v/>
      </c>
      <c r="AC185" s="165" t="str">
        <f t="shared" si="136"/>
        <v/>
      </c>
      <c r="AD185" s="165" t="str">
        <f t="shared" si="136"/>
        <v/>
      </c>
      <c r="AE185" s="165" t="str">
        <f t="shared" si="136"/>
        <v/>
      </c>
      <c r="AF185" s="165" t="str">
        <f t="shared" si="136"/>
        <v/>
      </c>
      <c r="AG185" s="165" t="str">
        <f t="shared" si="136"/>
        <v/>
      </c>
      <c r="AH185" s="165" t="str">
        <f t="shared" si="136"/>
        <v/>
      </c>
      <c r="AI185" s="165" t="str">
        <f t="shared" si="136"/>
        <v/>
      </c>
      <c r="AJ185" s="165" t="str">
        <f t="shared" si="136"/>
        <v/>
      </c>
      <c r="AK185" s="165" t="str">
        <f t="shared" si="136"/>
        <v/>
      </c>
      <c r="AL185" s="165" t="str">
        <f t="shared" si="136"/>
        <v/>
      </c>
      <c r="AM185" s="165" t="str">
        <f t="shared" si="136"/>
        <v/>
      </c>
      <c r="AN185" s="165" t="str">
        <f t="shared" si="136"/>
        <v/>
      </c>
      <c r="AO185" s="166" t="str">
        <f t="shared" si="136"/>
        <v/>
      </c>
      <c r="AP185" s="165" t="str">
        <f t="shared" si="136"/>
        <v/>
      </c>
      <c r="AQ185" s="165" t="str">
        <f t="shared" si="136"/>
        <v/>
      </c>
      <c r="AR185" s="165" t="str">
        <f t="shared" si="136"/>
        <v/>
      </c>
      <c r="AS185" s="165" t="str">
        <f t="shared" si="136"/>
        <v/>
      </c>
      <c r="AT185" s="165" t="str">
        <f t="shared" si="136"/>
        <v/>
      </c>
      <c r="AU185" s="165" t="str">
        <f t="shared" si="136"/>
        <v/>
      </c>
      <c r="AV185" s="165" t="str">
        <f t="shared" si="136"/>
        <v/>
      </c>
      <c r="AW185" s="165" t="str">
        <f t="shared" si="136"/>
        <v/>
      </c>
      <c r="AX185" s="165" t="str">
        <f t="shared" si="136"/>
        <v/>
      </c>
      <c r="AY185" s="165" t="str">
        <f t="shared" si="136"/>
        <v/>
      </c>
      <c r="AZ185" s="165" t="str">
        <f t="shared" si="136"/>
        <v/>
      </c>
      <c r="BA185" s="165" t="str">
        <f t="shared" si="136"/>
        <v/>
      </c>
      <c r="BB185" s="166" t="str">
        <f t="shared" si="136"/>
        <v/>
      </c>
      <c r="BC185" s="165" t="str">
        <f t="shared" si="136"/>
        <v/>
      </c>
      <c r="BD185" s="165" t="str">
        <f t="shared" si="136"/>
        <v/>
      </c>
      <c r="BE185" s="165" t="str">
        <f t="shared" si="136"/>
        <v/>
      </c>
      <c r="BF185" s="165" t="str">
        <f t="shared" si="136"/>
        <v/>
      </c>
      <c r="BG185" s="165" t="str">
        <f t="shared" si="136"/>
        <v/>
      </c>
      <c r="BH185" s="165" t="str">
        <f t="shared" si="136"/>
        <v/>
      </c>
      <c r="BI185" s="165" t="str">
        <f t="shared" si="136"/>
        <v/>
      </c>
      <c r="BJ185" s="165" t="str">
        <f t="shared" si="136"/>
        <v/>
      </c>
      <c r="BK185" s="165" t="str">
        <f t="shared" si="136"/>
        <v/>
      </c>
      <c r="BL185" s="165" t="str">
        <f t="shared" si="136"/>
        <v/>
      </c>
      <c r="BM185" s="165" t="str">
        <f t="shared" si="136"/>
        <v/>
      </c>
      <c r="BN185" s="165" t="str">
        <f t="shared" si="136"/>
        <v/>
      </c>
      <c r="BO185" s="166" t="str">
        <f t="shared" si="136"/>
        <v/>
      </c>
    </row>
    <row r="186" ht="15.75" hidden="1" customHeight="1" outlineLevel="1">
      <c r="A186" s="1"/>
      <c r="B186" s="157" t="str">
        <f>Inputs!AL25</f>
        <v>Book 7</v>
      </c>
      <c r="C186" s="165" t="str">
        <f t="shared" ref="C186:BO186" si="137">IFERROR(C132/C24,"")</f>
        <v/>
      </c>
      <c r="D186" s="165" t="str">
        <f t="shared" si="137"/>
        <v/>
      </c>
      <c r="E186" s="165" t="str">
        <f t="shared" si="137"/>
        <v/>
      </c>
      <c r="F186" s="165" t="str">
        <f t="shared" si="137"/>
        <v/>
      </c>
      <c r="G186" s="165" t="str">
        <f t="shared" si="137"/>
        <v/>
      </c>
      <c r="H186" s="165" t="str">
        <f t="shared" si="137"/>
        <v/>
      </c>
      <c r="I186" s="165" t="str">
        <f t="shared" si="137"/>
        <v/>
      </c>
      <c r="J186" s="165" t="str">
        <f t="shared" si="137"/>
        <v/>
      </c>
      <c r="K186" s="165" t="str">
        <f t="shared" si="137"/>
        <v/>
      </c>
      <c r="L186" s="165" t="str">
        <f t="shared" si="137"/>
        <v/>
      </c>
      <c r="M186" s="165" t="str">
        <f t="shared" si="137"/>
        <v/>
      </c>
      <c r="N186" s="165" t="str">
        <f t="shared" si="137"/>
        <v/>
      </c>
      <c r="O186" s="166" t="str">
        <f t="shared" si="137"/>
        <v/>
      </c>
      <c r="P186" s="165" t="str">
        <f t="shared" si="137"/>
        <v/>
      </c>
      <c r="Q186" s="165" t="str">
        <f t="shared" si="137"/>
        <v/>
      </c>
      <c r="R186" s="165" t="str">
        <f t="shared" si="137"/>
        <v/>
      </c>
      <c r="S186" s="165" t="str">
        <f t="shared" si="137"/>
        <v/>
      </c>
      <c r="T186" s="165" t="str">
        <f t="shared" si="137"/>
        <v/>
      </c>
      <c r="U186" s="165" t="str">
        <f t="shared" si="137"/>
        <v/>
      </c>
      <c r="V186" s="165" t="str">
        <f t="shared" si="137"/>
        <v/>
      </c>
      <c r="W186" s="165" t="str">
        <f t="shared" si="137"/>
        <v/>
      </c>
      <c r="X186" s="165" t="str">
        <f t="shared" si="137"/>
        <v/>
      </c>
      <c r="Y186" s="165" t="str">
        <f t="shared" si="137"/>
        <v/>
      </c>
      <c r="Z186" s="165" t="str">
        <f t="shared" si="137"/>
        <v/>
      </c>
      <c r="AA186" s="165" t="str">
        <f t="shared" si="137"/>
        <v/>
      </c>
      <c r="AB186" s="166" t="str">
        <f t="shared" si="137"/>
        <v/>
      </c>
      <c r="AC186" s="165" t="str">
        <f t="shared" si="137"/>
        <v/>
      </c>
      <c r="AD186" s="165" t="str">
        <f t="shared" si="137"/>
        <v/>
      </c>
      <c r="AE186" s="165" t="str">
        <f t="shared" si="137"/>
        <v/>
      </c>
      <c r="AF186" s="165" t="str">
        <f t="shared" si="137"/>
        <v/>
      </c>
      <c r="AG186" s="165" t="str">
        <f t="shared" si="137"/>
        <v/>
      </c>
      <c r="AH186" s="165" t="str">
        <f t="shared" si="137"/>
        <v/>
      </c>
      <c r="AI186" s="165" t="str">
        <f t="shared" si="137"/>
        <v/>
      </c>
      <c r="AJ186" s="165" t="str">
        <f t="shared" si="137"/>
        <v/>
      </c>
      <c r="AK186" s="165" t="str">
        <f t="shared" si="137"/>
        <v/>
      </c>
      <c r="AL186" s="165" t="str">
        <f t="shared" si="137"/>
        <v/>
      </c>
      <c r="AM186" s="165" t="str">
        <f t="shared" si="137"/>
        <v/>
      </c>
      <c r="AN186" s="165" t="str">
        <f t="shared" si="137"/>
        <v/>
      </c>
      <c r="AO186" s="166" t="str">
        <f t="shared" si="137"/>
        <v/>
      </c>
      <c r="AP186" s="165" t="str">
        <f t="shared" si="137"/>
        <v/>
      </c>
      <c r="AQ186" s="165" t="str">
        <f t="shared" si="137"/>
        <v/>
      </c>
      <c r="AR186" s="165" t="str">
        <f t="shared" si="137"/>
        <v/>
      </c>
      <c r="AS186" s="165" t="str">
        <f t="shared" si="137"/>
        <v/>
      </c>
      <c r="AT186" s="165" t="str">
        <f t="shared" si="137"/>
        <v/>
      </c>
      <c r="AU186" s="165" t="str">
        <f t="shared" si="137"/>
        <v/>
      </c>
      <c r="AV186" s="165" t="str">
        <f t="shared" si="137"/>
        <v/>
      </c>
      <c r="AW186" s="165" t="str">
        <f t="shared" si="137"/>
        <v/>
      </c>
      <c r="AX186" s="165" t="str">
        <f t="shared" si="137"/>
        <v/>
      </c>
      <c r="AY186" s="165" t="str">
        <f t="shared" si="137"/>
        <v/>
      </c>
      <c r="AZ186" s="165" t="str">
        <f t="shared" si="137"/>
        <v/>
      </c>
      <c r="BA186" s="165" t="str">
        <f t="shared" si="137"/>
        <v/>
      </c>
      <c r="BB186" s="166" t="str">
        <f t="shared" si="137"/>
        <v/>
      </c>
      <c r="BC186" s="165" t="str">
        <f t="shared" si="137"/>
        <v/>
      </c>
      <c r="BD186" s="165" t="str">
        <f t="shared" si="137"/>
        <v/>
      </c>
      <c r="BE186" s="165" t="str">
        <f t="shared" si="137"/>
        <v/>
      </c>
      <c r="BF186" s="165" t="str">
        <f t="shared" si="137"/>
        <v/>
      </c>
      <c r="BG186" s="165" t="str">
        <f t="shared" si="137"/>
        <v/>
      </c>
      <c r="BH186" s="165" t="str">
        <f t="shared" si="137"/>
        <v/>
      </c>
      <c r="BI186" s="165" t="str">
        <f t="shared" si="137"/>
        <v/>
      </c>
      <c r="BJ186" s="165" t="str">
        <f t="shared" si="137"/>
        <v/>
      </c>
      <c r="BK186" s="165" t="str">
        <f t="shared" si="137"/>
        <v/>
      </c>
      <c r="BL186" s="165" t="str">
        <f t="shared" si="137"/>
        <v/>
      </c>
      <c r="BM186" s="165" t="str">
        <f t="shared" si="137"/>
        <v/>
      </c>
      <c r="BN186" s="165" t="str">
        <f t="shared" si="137"/>
        <v/>
      </c>
      <c r="BO186" s="166" t="str">
        <f t="shared" si="137"/>
        <v/>
      </c>
    </row>
    <row r="187" ht="15.75" hidden="1" customHeight="1" outlineLevel="1">
      <c r="A187" s="1"/>
      <c r="B187" s="157" t="str">
        <f>Inputs!AL26</f>
        <v>Book 8</v>
      </c>
      <c r="C187" s="165" t="str">
        <f t="shared" ref="C187:BO187" si="138">IFERROR(C133/C25,"")</f>
        <v/>
      </c>
      <c r="D187" s="165" t="str">
        <f t="shared" si="138"/>
        <v/>
      </c>
      <c r="E187" s="165" t="str">
        <f t="shared" si="138"/>
        <v/>
      </c>
      <c r="F187" s="165" t="str">
        <f t="shared" si="138"/>
        <v/>
      </c>
      <c r="G187" s="165" t="str">
        <f t="shared" si="138"/>
        <v/>
      </c>
      <c r="H187" s="165" t="str">
        <f t="shared" si="138"/>
        <v/>
      </c>
      <c r="I187" s="165" t="str">
        <f t="shared" si="138"/>
        <v/>
      </c>
      <c r="J187" s="165" t="str">
        <f t="shared" si="138"/>
        <v/>
      </c>
      <c r="K187" s="165" t="str">
        <f t="shared" si="138"/>
        <v/>
      </c>
      <c r="L187" s="165" t="str">
        <f t="shared" si="138"/>
        <v/>
      </c>
      <c r="M187" s="165" t="str">
        <f t="shared" si="138"/>
        <v/>
      </c>
      <c r="N187" s="165" t="str">
        <f t="shared" si="138"/>
        <v/>
      </c>
      <c r="O187" s="166" t="str">
        <f t="shared" si="138"/>
        <v/>
      </c>
      <c r="P187" s="165" t="str">
        <f t="shared" si="138"/>
        <v/>
      </c>
      <c r="Q187" s="165" t="str">
        <f t="shared" si="138"/>
        <v/>
      </c>
      <c r="R187" s="165" t="str">
        <f t="shared" si="138"/>
        <v/>
      </c>
      <c r="S187" s="165" t="str">
        <f t="shared" si="138"/>
        <v/>
      </c>
      <c r="T187" s="165" t="str">
        <f t="shared" si="138"/>
        <v/>
      </c>
      <c r="U187" s="165" t="str">
        <f t="shared" si="138"/>
        <v/>
      </c>
      <c r="V187" s="165" t="str">
        <f t="shared" si="138"/>
        <v/>
      </c>
      <c r="W187" s="165" t="str">
        <f t="shared" si="138"/>
        <v/>
      </c>
      <c r="X187" s="165" t="str">
        <f t="shared" si="138"/>
        <v/>
      </c>
      <c r="Y187" s="165" t="str">
        <f t="shared" si="138"/>
        <v/>
      </c>
      <c r="Z187" s="165" t="str">
        <f t="shared" si="138"/>
        <v/>
      </c>
      <c r="AA187" s="165" t="str">
        <f t="shared" si="138"/>
        <v/>
      </c>
      <c r="AB187" s="166" t="str">
        <f t="shared" si="138"/>
        <v/>
      </c>
      <c r="AC187" s="165" t="str">
        <f t="shared" si="138"/>
        <v/>
      </c>
      <c r="AD187" s="165" t="str">
        <f t="shared" si="138"/>
        <v/>
      </c>
      <c r="AE187" s="165" t="str">
        <f t="shared" si="138"/>
        <v/>
      </c>
      <c r="AF187" s="165" t="str">
        <f t="shared" si="138"/>
        <v/>
      </c>
      <c r="AG187" s="165" t="str">
        <f t="shared" si="138"/>
        <v/>
      </c>
      <c r="AH187" s="165" t="str">
        <f t="shared" si="138"/>
        <v/>
      </c>
      <c r="AI187" s="165" t="str">
        <f t="shared" si="138"/>
        <v/>
      </c>
      <c r="AJ187" s="165" t="str">
        <f t="shared" si="138"/>
        <v/>
      </c>
      <c r="AK187" s="165" t="str">
        <f t="shared" si="138"/>
        <v/>
      </c>
      <c r="AL187" s="165" t="str">
        <f t="shared" si="138"/>
        <v/>
      </c>
      <c r="AM187" s="165" t="str">
        <f t="shared" si="138"/>
        <v/>
      </c>
      <c r="AN187" s="165" t="str">
        <f t="shared" si="138"/>
        <v/>
      </c>
      <c r="AO187" s="166" t="str">
        <f t="shared" si="138"/>
        <v/>
      </c>
      <c r="AP187" s="165" t="str">
        <f t="shared" si="138"/>
        <v/>
      </c>
      <c r="AQ187" s="165" t="str">
        <f t="shared" si="138"/>
        <v/>
      </c>
      <c r="AR187" s="165" t="str">
        <f t="shared" si="138"/>
        <v/>
      </c>
      <c r="AS187" s="165" t="str">
        <f t="shared" si="138"/>
        <v/>
      </c>
      <c r="AT187" s="165" t="str">
        <f t="shared" si="138"/>
        <v/>
      </c>
      <c r="AU187" s="165" t="str">
        <f t="shared" si="138"/>
        <v/>
      </c>
      <c r="AV187" s="165" t="str">
        <f t="shared" si="138"/>
        <v/>
      </c>
      <c r="AW187" s="165" t="str">
        <f t="shared" si="138"/>
        <v/>
      </c>
      <c r="AX187" s="165" t="str">
        <f t="shared" si="138"/>
        <v/>
      </c>
      <c r="AY187" s="165" t="str">
        <f t="shared" si="138"/>
        <v/>
      </c>
      <c r="AZ187" s="165" t="str">
        <f t="shared" si="138"/>
        <v/>
      </c>
      <c r="BA187" s="165" t="str">
        <f t="shared" si="138"/>
        <v/>
      </c>
      <c r="BB187" s="166" t="str">
        <f t="shared" si="138"/>
        <v/>
      </c>
      <c r="BC187" s="165" t="str">
        <f t="shared" si="138"/>
        <v/>
      </c>
      <c r="BD187" s="165" t="str">
        <f t="shared" si="138"/>
        <v/>
      </c>
      <c r="BE187" s="165" t="str">
        <f t="shared" si="138"/>
        <v/>
      </c>
      <c r="BF187" s="165" t="str">
        <f t="shared" si="138"/>
        <v/>
      </c>
      <c r="BG187" s="165" t="str">
        <f t="shared" si="138"/>
        <v/>
      </c>
      <c r="BH187" s="165" t="str">
        <f t="shared" si="138"/>
        <v/>
      </c>
      <c r="BI187" s="165" t="str">
        <f t="shared" si="138"/>
        <v/>
      </c>
      <c r="BJ187" s="165" t="str">
        <f t="shared" si="138"/>
        <v/>
      </c>
      <c r="BK187" s="165" t="str">
        <f t="shared" si="138"/>
        <v/>
      </c>
      <c r="BL187" s="165" t="str">
        <f t="shared" si="138"/>
        <v/>
      </c>
      <c r="BM187" s="165" t="str">
        <f t="shared" si="138"/>
        <v/>
      </c>
      <c r="BN187" s="165" t="str">
        <f t="shared" si="138"/>
        <v/>
      </c>
      <c r="BO187" s="166" t="str">
        <f t="shared" si="138"/>
        <v/>
      </c>
    </row>
    <row r="188" ht="15.75" hidden="1" customHeight="1" outlineLevel="1">
      <c r="A188" s="1"/>
      <c r="B188" s="157" t="str">
        <f>Inputs!AL27</f>
        <v>Book 9</v>
      </c>
      <c r="C188" s="165" t="str">
        <f t="shared" ref="C188:BO188" si="139">IFERROR(C134/C26,"")</f>
        <v/>
      </c>
      <c r="D188" s="165" t="str">
        <f t="shared" si="139"/>
        <v/>
      </c>
      <c r="E188" s="165" t="str">
        <f t="shared" si="139"/>
        <v/>
      </c>
      <c r="F188" s="165" t="str">
        <f t="shared" si="139"/>
        <v/>
      </c>
      <c r="G188" s="165" t="str">
        <f t="shared" si="139"/>
        <v/>
      </c>
      <c r="H188" s="165" t="str">
        <f t="shared" si="139"/>
        <v/>
      </c>
      <c r="I188" s="165" t="str">
        <f t="shared" si="139"/>
        <v/>
      </c>
      <c r="J188" s="165" t="str">
        <f t="shared" si="139"/>
        <v/>
      </c>
      <c r="K188" s="165" t="str">
        <f t="shared" si="139"/>
        <v/>
      </c>
      <c r="L188" s="165" t="str">
        <f t="shared" si="139"/>
        <v/>
      </c>
      <c r="M188" s="165" t="str">
        <f t="shared" si="139"/>
        <v/>
      </c>
      <c r="N188" s="165" t="str">
        <f t="shared" si="139"/>
        <v/>
      </c>
      <c r="O188" s="166" t="str">
        <f t="shared" si="139"/>
        <v/>
      </c>
      <c r="P188" s="165" t="str">
        <f t="shared" si="139"/>
        <v/>
      </c>
      <c r="Q188" s="165" t="str">
        <f t="shared" si="139"/>
        <v/>
      </c>
      <c r="R188" s="165" t="str">
        <f t="shared" si="139"/>
        <v/>
      </c>
      <c r="S188" s="165" t="str">
        <f t="shared" si="139"/>
        <v/>
      </c>
      <c r="T188" s="165" t="str">
        <f t="shared" si="139"/>
        <v/>
      </c>
      <c r="U188" s="165" t="str">
        <f t="shared" si="139"/>
        <v/>
      </c>
      <c r="V188" s="165" t="str">
        <f t="shared" si="139"/>
        <v/>
      </c>
      <c r="W188" s="165" t="str">
        <f t="shared" si="139"/>
        <v/>
      </c>
      <c r="X188" s="165" t="str">
        <f t="shared" si="139"/>
        <v/>
      </c>
      <c r="Y188" s="165" t="str">
        <f t="shared" si="139"/>
        <v/>
      </c>
      <c r="Z188" s="165" t="str">
        <f t="shared" si="139"/>
        <v/>
      </c>
      <c r="AA188" s="165" t="str">
        <f t="shared" si="139"/>
        <v/>
      </c>
      <c r="AB188" s="166" t="str">
        <f t="shared" si="139"/>
        <v/>
      </c>
      <c r="AC188" s="165" t="str">
        <f t="shared" si="139"/>
        <v/>
      </c>
      <c r="AD188" s="165" t="str">
        <f t="shared" si="139"/>
        <v/>
      </c>
      <c r="AE188" s="165" t="str">
        <f t="shared" si="139"/>
        <v/>
      </c>
      <c r="AF188" s="165" t="str">
        <f t="shared" si="139"/>
        <v/>
      </c>
      <c r="AG188" s="165" t="str">
        <f t="shared" si="139"/>
        <v/>
      </c>
      <c r="AH188" s="165" t="str">
        <f t="shared" si="139"/>
        <v/>
      </c>
      <c r="AI188" s="165" t="str">
        <f t="shared" si="139"/>
        <v/>
      </c>
      <c r="AJ188" s="165" t="str">
        <f t="shared" si="139"/>
        <v/>
      </c>
      <c r="AK188" s="165" t="str">
        <f t="shared" si="139"/>
        <v/>
      </c>
      <c r="AL188" s="165" t="str">
        <f t="shared" si="139"/>
        <v/>
      </c>
      <c r="AM188" s="165" t="str">
        <f t="shared" si="139"/>
        <v/>
      </c>
      <c r="AN188" s="165" t="str">
        <f t="shared" si="139"/>
        <v/>
      </c>
      <c r="AO188" s="166" t="str">
        <f t="shared" si="139"/>
        <v/>
      </c>
      <c r="AP188" s="165" t="str">
        <f t="shared" si="139"/>
        <v/>
      </c>
      <c r="AQ188" s="165" t="str">
        <f t="shared" si="139"/>
        <v/>
      </c>
      <c r="AR188" s="165" t="str">
        <f t="shared" si="139"/>
        <v/>
      </c>
      <c r="AS188" s="165" t="str">
        <f t="shared" si="139"/>
        <v/>
      </c>
      <c r="AT188" s="165" t="str">
        <f t="shared" si="139"/>
        <v/>
      </c>
      <c r="AU188" s="165" t="str">
        <f t="shared" si="139"/>
        <v/>
      </c>
      <c r="AV188" s="165" t="str">
        <f t="shared" si="139"/>
        <v/>
      </c>
      <c r="AW188" s="165" t="str">
        <f t="shared" si="139"/>
        <v/>
      </c>
      <c r="AX188" s="165" t="str">
        <f t="shared" si="139"/>
        <v/>
      </c>
      <c r="AY188" s="165" t="str">
        <f t="shared" si="139"/>
        <v/>
      </c>
      <c r="AZ188" s="165" t="str">
        <f t="shared" si="139"/>
        <v/>
      </c>
      <c r="BA188" s="165" t="str">
        <f t="shared" si="139"/>
        <v/>
      </c>
      <c r="BB188" s="166" t="str">
        <f t="shared" si="139"/>
        <v/>
      </c>
      <c r="BC188" s="165" t="str">
        <f t="shared" si="139"/>
        <v/>
      </c>
      <c r="BD188" s="165" t="str">
        <f t="shared" si="139"/>
        <v/>
      </c>
      <c r="BE188" s="165" t="str">
        <f t="shared" si="139"/>
        <v/>
      </c>
      <c r="BF188" s="165" t="str">
        <f t="shared" si="139"/>
        <v/>
      </c>
      <c r="BG188" s="165" t="str">
        <f t="shared" si="139"/>
        <v/>
      </c>
      <c r="BH188" s="165" t="str">
        <f t="shared" si="139"/>
        <v/>
      </c>
      <c r="BI188" s="165" t="str">
        <f t="shared" si="139"/>
        <v/>
      </c>
      <c r="BJ188" s="165" t="str">
        <f t="shared" si="139"/>
        <v/>
      </c>
      <c r="BK188" s="165" t="str">
        <f t="shared" si="139"/>
        <v/>
      </c>
      <c r="BL188" s="165" t="str">
        <f t="shared" si="139"/>
        <v/>
      </c>
      <c r="BM188" s="165" t="str">
        <f t="shared" si="139"/>
        <v/>
      </c>
      <c r="BN188" s="165" t="str">
        <f t="shared" si="139"/>
        <v/>
      </c>
      <c r="BO188" s="166" t="str">
        <f t="shared" si="139"/>
        <v/>
      </c>
    </row>
    <row r="189" ht="15.75" hidden="1" customHeight="1" outlineLevel="1">
      <c r="A189" s="1"/>
      <c r="B189" s="157" t="str">
        <f>Inputs!AL28</f>
        <v>Book 10</v>
      </c>
      <c r="C189" s="165" t="str">
        <f t="shared" ref="C189:BO189" si="140">IFERROR(C135/C27,"")</f>
        <v/>
      </c>
      <c r="D189" s="165" t="str">
        <f t="shared" si="140"/>
        <v/>
      </c>
      <c r="E189" s="165" t="str">
        <f t="shared" si="140"/>
        <v/>
      </c>
      <c r="F189" s="165" t="str">
        <f t="shared" si="140"/>
        <v/>
      </c>
      <c r="G189" s="165" t="str">
        <f t="shared" si="140"/>
        <v/>
      </c>
      <c r="H189" s="165" t="str">
        <f t="shared" si="140"/>
        <v/>
      </c>
      <c r="I189" s="165" t="str">
        <f t="shared" si="140"/>
        <v/>
      </c>
      <c r="J189" s="165" t="str">
        <f t="shared" si="140"/>
        <v/>
      </c>
      <c r="K189" s="165" t="str">
        <f t="shared" si="140"/>
        <v/>
      </c>
      <c r="L189" s="165" t="str">
        <f t="shared" si="140"/>
        <v/>
      </c>
      <c r="M189" s="165" t="str">
        <f t="shared" si="140"/>
        <v/>
      </c>
      <c r="N189" s="165" t="str">
        <f t="shared" si="140"/>
        <v/>
      </c>
      <c r="O189" s="166" t="str">
        <f t="shared" si="140"/>
        <v/>
      </c>
      <c r="P189" s="165" t="str">
        <f t="shared" si="140"/>
        <v/>
      </c>
      <c r="Q189" s="165" t="str">
        <f t="shared" si="140"/>
        <v/>
      </c>
      <c r="R189" s="165" t="str">
        <f t="shared" si="140"/>
        <v/>
      </c>
      <c r="S189" s="165" t="str">
        <f t="shared" si="140"/>
        <v/>
      </c>
      <c r="T189" s="165" t="str">
        <f t="shared" si="140"/>
        <v/>
      </c>
      <c r="U189" s="165" t="str">
        <f t="shared" si="140"/>
        <v/>
      </c>
      <c r="V189" s="165" t="str">
        <f t="shared" si="140"/>
        <v/>
      </c>
      <c r="W189" s="165" t="str">
        <f t="shared" si="140"/>
        <v/>
      </c>
      <c r="X189" s="165" t="str">
        <f t="shared" si="140"/>
        <v/>
      </c>
      <c r="Y189" s="165" t="str">
        <f t="shared" si="140"/>
        <v/>
      </c>
      <c r="Z189" s="165" t="str">
        <f t="shared" si="140"/>
        <v/>
      </c>
      <c r="AA189" s="165" t="str">
        <f t="shared" si="140"/>
        <v/>
      </c>
      <c r="AB189" s="166" t="str">
        <f t="shared" si="140"/>
        <v/>
      </c>
      <c r="AC189" s="165" t="str">
        <f t="shared" si="140"/>
        <v/>
      </c>
      <c r="AD189" s="165" t="str">
        <f t="shared" si="140"/>
        <v/>
      </c>
      <c r="AE189" s="165" t="str">
        <f t="shared" si="140"/>
        <v/>
      </c>
      <c r="AF189" s="165" t="str">
        <f t="shared" si="140"/>
        <v/>
      </c>
      <c r="AG189" s="165" t="str">
        <f t="shared" si="140"/>
        <v/>
      </c>
      <c r="AH189" s="165" t="str">
        <f t="shared" si="140"/>
        <v/>
      </c>
      <c r="AI189" s="165" t="str">
        <f t="shared" si="140"/>
        <v/>
      </c>
      <c r="AJ189" s="165" t="str">
        <f t="shared" si="140"/>
        <v/>
      </c>
      <c r="AK189" s="165" t="str">
        <f t="shared" si="140"/>
        <v/>
      </c>
      <c r="AL189" s="165" t="str">
        <f t="shared" si="140"/>
        <v/>
      </c>
      <c r="AM189" s="165" t="str">
        <f t="shared" si="140"/>
        <v/>
      </c>
      <c r="AN189" s="165" t="str">
        <f t="shared" si="140"/>
        <v/>
      </c>
      <c r="AO189" s="166" t="str">
        <f t="shared" si="140"/>
        <v/>
      </c>
      <c r="AP189" s="165" t="str">
        <f t="shared" si="140"/>
        <v/>
      </c>
      <c r="AQ189" s="165" t="str">
        <f t="shared" si="140"/>
        <v/>
      </c>
      <c r="AR189" s="165" t="str">
        <f t="shared" si="140"/>
        <v/>
      </c>
      <c r="AS189" s="165" t="str">
        <f t="shared" si="140"/>
        <v/>
      </c>
      <c r="AT189" s="165" t="str">
        <f t="shared" si="140"/>
        <v/>
      </c>
      <c r="AU189" s="165" t="str">
        <f t="shared" si="140"/>
        <v/>
      </c>
      <c r="AV189" s="165" t="str">
        <f t="shared" si="140"/>
        <v/>
      </c>
      <c r="AW189" s="165" t="str">
        <f t="shared" si="140"/>
        <v/>
      </c>
      <c r="AX189" s="165" t="str">
        <f t="shared" si="140"/>
        <v/>
      </c>
      <c r="AY189" s="165" t="str">
        <f t="shared" si="140"/>
        <v/>
      </c>
      <c r="AZ189" s="165" t="str">
        <f t="shared" si="140"/>
        <v/>
      </c>
      <c r="BA189" s="165" t="str">
        <f t="shared" si="140"/>
        <v/>
      </c>
      <c r="BB189" s="166" t="str">
        <f t="shared" si="140"/>
        <v/>
      </c>
      <c r="BC189" s="165" t="str">
        <f t="shared" si="140"/>
        <v/>
      </c>
      <c r="BD189" s="165" t="str">
        <f t="shared" si="140"/>
        <v/>
      </c>
      <c r="BE189" s="165" t="str">
        <f t="shared" si="140"/>
        <v/>
      </c>
      <c r="BF189" s="165" t="str">
        <f t="shared" si="140"/>
        <v/>
      </c>
      <c r="BG189" s="165" t="str">
        <f t="shared" si="140"/>
        <v/>
      </c>
      <c r="BH189" s="165" t="str">
        <f t="shared" si="140"/>
        <v/>
      </c>
      <c r="BI189" s="165" t="str">
        <f t="shared" si="140"/>
        <v/>
      </c>
      <c r="BJ189" s="165" t="str">
        <f t="shared" si="140"/>
        <v/>
      </c>
      <c r="BK189" s="165" t="str">
        <f t="shared" si="140"/>
        <v/>
      </c>
      <c r="BL189" s="165" t="str">
        <f t="shared" si="140"/>
        <v/>
      </c>
      <c r="BM189" s="165" t="str">
        <f t="shared" si="140"/>
        <v/>
      </c>
      <c r="BN189" s="165" t="str">
        <f t="shared" si="140"/>
        <v/>
      </c>
      <c r="BO189" s="166" t="str">
        <f t="shared" si="140"/>
        <v/>
      </c>
    </row>
    <row r="190" ht="15.75" hidden="1" customHeight="1" outlineLevel="1">
      <c r="A190" s="1"/>
      <c r="B190" s="157" t="str">
        <f>Inputs!AL29</f>
        <v>Book 11</v>
      </c>
      <c r="C190" s="165" t="str">
        <f t="shared" ref="C190:BO190" si="141">IFERROR(C136/C28,"")</f>
        <v/>
      </c>
      <c r="D190" s="165" t="str">
        <f t="shared" si="141"/>
        <v/>
      </c>
      <c r="E190" s="165" t="str">
        <f t="shared" si="141"/>
        <v/>
      </c>
      <c r="F190" s="165" t="str">
        <f t="shared" si="141"/>
        <v/>
      </c>
      <c r="G190" s="165" t="str">
        <f t="shared" si="141"/>
        <v/>
      </c>
      <c r="H190" s="165" t="str">
        <f t="shared" si="141"/>
        <v/>
      </c>
      <c r="I190" s="165" t="str">
        <f t="shared" si="141"/>
        <v/>
      </c>
      <c r="J190" s="165" t="str">
        <f t="shared" si="141"/>
        <v/>
      </c>
      <c r="K190" s="165" t="str">
        <f t="shared" si="141"/>
        <v/>
      </c>
      <c r="L190" s="165" t="str">
        <f t="shared" si="141"/>
        <v/>
      </c>
      <c r="M190" s="165" t="str">
        <f t="shared" si="141"/>
        <v/>
      </c>
      <c r="N190" s="165" t="str">
        <f t="shared" si="141"/>
        <v/>
      </c>
      <c r="O190" s="166" t="str">
        <f t="shared" si="141"/>
        <v/>
      </c>
      <c r="P190" s="165" t="str">
        <f t="shared" si="141"/>
        <v/>
      </c>
      <c r="Q190" s="165" t="str">
        <f t="shared" si="141"/>
        <v/>
      </c>
      <c r="R190" s="165" t="str">
        <f t="shared" si="141"/>
        <v/>
      </c>
      <c r="S190" s="165" t="str">
        <f t="shared" si="141"/>
        <v/>
      </c>
      <c r="T190" s="165" t="str">
        <f t="shared" si="141"/>
        <v/>
      </c>
      <c r="U190" s="165" t="str">
        <f t="shared" si="141"/>
        <v/>
      </c>
      <c r="V190" s="165" t="str">
        <f t="shared" si="141"/>
        <v/>
      </c>
      <c r="W190" s="165" t="str">
        <f t="shared" si="141"/>
        <v/>
      </c>
      <c r="X190" s="165" t="str">
        <f t="shared" si="141"/>
        <v/>
      </c>
      <c r="Y190" s="165" t="str">
        <f t="shared" si="141"/>
        <v/>
      </c>
      <c r="Z190" s="165" t="str">
        <f t="shared" si="141"/>
        <v/>
      </c>
      <c r="AA190" s="165" t="str">
        <f t="shared" si="141"/>
        <v/>
      </c>
      <c r="AB190" s="166" t="str">
        <f t="shared" si="141"/>
        <v/>
      </c>
      <c r="AC190" s="165" t="str">
        <f t="shared" si="141"/>
        <v/>
      </c>
      <c r="AD190" s="165" t="str">
        <f t="shared" si="141"/>
        <v/>
      </c>
      <c r="AE190" s="165" t="str">
        <f t="shared" si="141"/>
        <v/>
      </c>
      <c r="AF190" s="165" t="str">
        <f t="shared" si="141"/>
        <v/>
      </c>
      <c r="AG190" s="165" t="str">
        <f t="shared" si="141"/>
        <v/>
      </c>
      <c r="AH190" s="165" t="str">
        <f t="shared" si="141"/>
        <v/>
      </c>
      <c r="AI190" s="165" t="str">
        <f t="shared" si="141"/>
        <v/>
      </c>
      <c r="AJ190" s="165" t="str">
        <f t="shared" si="141"/>
        <v/>
      </c>
      <c r="AK190" s="165" t="str">
        <f t="shared" si="141"/>
        <v/>
      </c>
      <c r="AL190" s="165" t="str">
        <f t="shared" si="141"/>
        <v/>
      </c>
      <c r="AM190" s="165" t="str">
        <f t="shared" si="141"/>
        <v/>
      </c>
      <c r="AN190" s="165" t="str">
        <f t="shared" si="141"/>
        <v/>
      </c>
      <c r="AO190" s="166" t="str">
        <f t="shared" si="141"/>
        <v/>
      </c>
      <c r="AP190" s="165" t="str">
        <f t="shared" si="141"/>
        <v/>
      </c>
      <c r="AQ190" s="165" t="str">
        <f t="shared" si="141"/>
        <v/>
      </c>
      <c r="AR190" s="165" t="str">
        <f t="shared" si="141"/>
        <v/>
      </c>
      <c r="AS190" s="165" t="str">
        <f t="shared" si="141"/>
        <v/>
      </c>
      <c r="AT190" s="165" t="str">
        <f t="shared" si="141"/>
        <v/>
      </c>
      <c r="AU190" s="165" t="str">
        <f t="shared" si="141"/>
        <v/>
      </c>
      <c r="AV190" s="165" t="str">
        <f t="shared" si="141"/>
        <v/>
      </c>
      <c r="AW190" s="165" t="str">
        <f t="shared" si="141"/>
        <v/>
      </c>
      <c r="AX190" s="165" t="str">
        <f t="shared" si="141"/>
        <v/>
      </c>
      <c r="AY190" s="165" t="str">
        <f t="shared" si="141"/>
        <v/>
      </c>
      <c r="AZ190" s="165" t="str">
        <f t="shared" si="141"/>
        <v/>
      </c>
      <c r="BA190" s="165" t="str">
        <f t="shared" si="141"/>
        <v/>
      </c>
      <c r="BB190" s="166" t="str">
        <f t="shared" si="141"/>
        <v/>
      </c>
      <c r="BC190" s="165" t="str">
        <f t="shared" si="141"/>
        <v/>
      </c>
      <c r="BD190" s="165" t="str">
        <f t="shared" si="141"/>
        <v/>
      </c>
      <c r="BE190" s="165" t="str">
        <f t="shared" si="141"/>
        <v/>
      </c>
      <c r="BF190" s="165" t="str">
        <f t="shared" si="141"/>
        <v/>
      </c>
      <c r="BG190" s="165" t="str">
        <f t="shared" si="141"/>
        <v/>
      </c>
      <c r="BH190" s="165" t="str">
        <f t="shared" si="141"/>
        <v/>
      </c>
      <c r="BI190" s="165" t="str">
        <f t="shared" si="141"/>
        <v/>
      </c>
      <c r="BJ190" s="165" t="str">
        <f t="shared" si="141"/>
        <v/>
      </c>
      <c r="BK190" s="165" t="str">
        <f t="shared" si="141"/>
        <v/>
      </c>
      <c r="BL190" s="165" t="str">
        <f t="shared" si="141"/>
        <v/>
      </c>
      <c r="BM190" s="165" t="str">
        <f t="shared" si="141"/>
        <v/>
      </c>
      <c r="BN190" s="165" t="str">
        <f t="shared" si="141"/>
        <v/>
      </c>
      <c r="BO190" s="166" t="str">
        <f t="shared" si="141"/>
        <v/>
      </c>
    </row>
    <row r="191" ht="15.75" hidden="1" customHeight="1" outlineLevel="1">
      <c r="A191" s="1"/>
      <c r="B191" s="157" t="str">
        <f>Inputs!AL30</f>
        <v>Book 12</v>
      </c>
      <c r="C191" s="165" t="str">
        <f t="shared" ref="C191:BO191" si="142">IFERROR(C137/C29,"")</f>
        <v/>
      </c>
      <c r="D191" s="165" t="str">
        <f t="shared" si="142"/>
        <v/>
      </c>
      <c r="E191" s="165" t="str">
        <f t="shared" si="142"/>
        <v/>
      </c>
      <c r="F191" s="165" t="str">
        <f t="shared" si="142"/>
        <v/>
      </c>
      <c r="G191" s="165" t="str">
        <f t="shared" si="142"/>
        <v/>
      </c>
      <c r="H191" s="165" t="str">
        <f t="shared" si="142"/>
        <v/>
      </c>
      <c r="I191" s="165" t="str">
        <f t="shared" si="142"/>
        <v/>
      </c>
      <c r="J191" s="165" t="str">
        <f t="shared" si="142"/>
        <v/>
      </c>
      <c r="K191" s="165" t="str">
        <f t="shared" si="142"/>
        <v/>
      </c>
      <c r="L191" s="165" t="str">
        <f t="shared" si="142"/>
        <v/>
      </c>
      <c r="M191" s="165" t="str">
        <f t="shared" si="142"/>
        <v/>
      </c>
      <c r="N191" s="165" t="str">
        <f t="shared" si="142"/>
        <v/>
      </c>
      <c r="O191" s="166" t="str">
        <f t="shared" si="142"/>
        <v/>
      </c>
      <c r="P191" s="165" t="str">
        <f t="shared" si="142"/>
        <v/>
      </c>
      <c r="Q191" s="165" t="str">
        <f t="shared" si="142"/>
        <v/>
      </c>
      <c r="R191" s="165" t="str">
        <f t="shared" si="142"/>
        <v/>
      </c>
      <c r="S191" s="165" t="str">
        <f t="shared" si="142"/>
        <v/>
      </c>
      <c r="T191" s="165" t="str">
        <f t="shared" si="142"/>
        <v/>
      </c>
      <c r="U191" s="165" t="str">
        <f t="shared" si="142"/>
        <v/>
      </c>
      <c r="V191" s="165" t="str">
        <f t="shared" si="142"/>
        <v/>
      </c>
      <c r="W191" s="165" t="str">
        <f t="shared" si="142"/>
        <v/>
      </c>
      <c r="X191" s="165" t="str">
        <f t="shared" si="142"/>
        <v/>
      </c>
      <c r="Y191" s="165" t="str">
        <f t="shared" si="142"/>
        <v/>
      </c>
      <c r="Z191" s="165" t="str">
        <f t="shared" si="142"/>
        <v/>
      </c>
      <c r="AA191" s="165" t="str">
        <f t="shared" si="142"/>
        <v/>
      </c>
      <c r="AB191" s="166" t="str">
        <f t="shared" si="142"/>
        <v/>
      </c>
      <c r="AC191" s="165" t="str">
        <f t="shared" si="142"/>
        <v/>
      </c>
      <c r="AD191" s="165" t="str">
        <f t="shared" si="142"/>
        <v/>
      </c>
      <c r="AE191" s="165" t="str">
        <f t="shared" si="142"/>
        <v/>
      </c>
      <c r="AF191" s="165" t="str">
        <f t="shared" si="142"/>
        <v/>
      </c>
      <c r="AG191" s="165" t="str">
        <f t="shared" si="142"/>
        <v/>
      </c>
      <c r="AH191" s="165" t="str">
        <f t="shared" si="142"/>
        <v/>
      </c>
      <c r="AI191" s="165" t="str">
        <f t="shared" si="142"/>
        <v/>
      </c>
      <c r="AJ191" s="165" t="str">
        <f t="shared" si="142"/>
        <v/>
      </c>
      <c r="AK191" s="165" t="str">
        <f t="shared" si="142"/>
        <v/>
      </c>
      <c r="AL191" s="165" t="str">
        <f t="shared" si="142"/>
        <v/>
      </c>
      <c r="AM191" s="165" t="str">
        <f t="shared" si="142"/>
        <v/>
      </c>
      <c r="AN191" s="165" t="str">
        <f t="shared" si="142"/>
        <v/>
      </c>
      <c r="AO191" s="166" t="str">
        <f t="shared" si="142"/>
        <v/>
      </c>
      <c r="AP191" s="165" t="str">
        <f t="shared" si="142"/>
        <v/>
      </c>
      <c r="AQ191" s="165" t="str">
        <f t="shared" si="142"/>
        <v/>
      </c>
      <c r="AR191" s="165" t="str">
        <f t="shared" si="142"/>
        <v/>
      </c>
      <c r="AS191" s="165" t="str">
        <f t="shared" si="142"/>
        <v/>
      </c>
      <c r="AT191" s="165" t="str">
        <f t="shared" si="142"/>
        <v/>
      </c>
      <c r="AU191" s="165" t="str">
        <f t="shared" si="142"/>
        <v/>
      </c>
      <c r="AV191" s="165" t="str">
        <f t="shared" si="142"/>
        <v/>
      </c>
      <c r="AW191" s="165" t="str">
        <f t="shared" si="142"/>
        <v/>
      </c>
      <c r="AX191" s="165" t="str">
        <f t="shared" si="142"/>
        <v/>
      </c>
      <c r="AY191" s="165" t="str">
        <f t="shared" si="142"/>
        <v/>
      </c>
      <c r="AZ191" s="165" t="str">
        <f t="shared" si="142"/>
        <v/>
      </c>
      <c r="BA191" s="165" t="str">
        <f t="shared" si="142"/>
        <v/>
      </c>
      <c r="BB191" s="166" t="str">
        <f t="shared" si="142"/>
        <v/>
      </c>
      <c r="BC191" s="165" t="str">
        <f t="shared" si="142"/>
        <v/>
      </c>
      <c r="BD191" s="165" t="str">
        <f t="shared" si="142"/>
        <v/>
      </c>
      <c r="BE191" s="165" t="str">
        <f t="shared" si="142"/>
        <v/>
      </c>
      <c r="BF191" s="165" t="str">
        <f t="shared" si="142"/>
        <v/>
      </c>
      <c r="BG191" s="165" t="str">
        <f t="shared" si="142"/>
        <v/>
      </c>
      <c r="BH191" s="165" t="str">
        <f t="shared" si="142"/>
        <v/>
      </c>
      <c r="BI191" s="165" t="str">
        <f t="shared" si="142"/>
        <v/>
      </c>
      <c r="BJ191" s="165" t="str">
        <f t="shared" si="142"/>
        <v/>
      </c>
      <c r="BK191" s="165" t="str">
        <f t="shared" si="142"/>
        <v/>
      </c>
      <c r="BL191" s="165" t="str">
        <f t="shared" si="142"/>
        <v/>
      </c>
      <c r="BM191" s="165" t="str">
        <f t="shared" si="142"/>
        <v/>
      </c>
      <c r="BN191" s="165" t="str">
        <f t="shared" si="142"/>
        <v/>
      </c>
      <c r="BO191" s="166" t="str">
        <f t="shared" si="142"/>
        <v/>
      </c>
    </row>
    <row r="192" ht="15.75" hidden="1" customHeight="1" outlineLevel="1">
      <c r="A192" s="1"/>
      <c r="B192" s="157" t="str">
        <f>Inputs!AL31</f>
        <v>Book 13</v>
      </c>
      <c r="C192" s="165" t="str">
        <f t="shared" ref="C192:BO192" si="143">IFERROR(C138/C30,"")</f>
        <v/>
      </c>
      <c r="D192" s="165" t="str">
        <f t="shared" si="143"/>
        <v/>
      </c>
      <c r="E192" s="165" t="str">
        <f t="shared" si="143"/>
        <v/>
      </c>
      <c r="F192" s="165" t="str">
        <f t="shared" si="143"/>
        <v/>
      </c>
      <c r="G192" s="165" t="str">
        <f t="shared" si="143"/>
        <v/>
      </c>
      <c r="H192" s="165" t="str">
        <f t="shared" si="143"/>
        <v/>
      </c>
      <c r="I192" s="165" t="str">
        <f t="shared" si="143"/>
        <v/>
      </c>
      <c r="J192" s="165" t="str">
        <f t="shared" si="143"/>
        <v/>
      </c>
      <c r="K192" s="165" t="str">
        <f t="shared" si="143"/>
        <v/>
      </c>
      <c r="L192" s="165" t="str">
        <f t="shared" si="143"/>
        <v/>
      </c>
      <c r="M192" s="165" t="str">
        <f t="shared" si="143"/>
        <v/>
      </c>
      <c r="N192" s="165" t="str">
        <f t="shared" si="143"/>
        <v/>
      </c>
      <c r="O192" s="166" t="str">
        <f t="shared" si="143"/>
        <v/>
      </c>
      <c r="P192" s="165" t="str">
        <f t="shared" si="143"/>
        <v/>
      </c>
      <c r="Q192" s="165" t="str">
        <f t="shared" si="143"/>
        <v/>
      </c>
      <c r="R192" s="165" t="str">
        <f t="shared" si="143"/>
        <v/>
      </c>
      <c r="S192" s="165" t="str">
        <f t="shared" si="143"/>
        <v/>
      </c>
      <c r="T192" s="165" t="str">
        <f t="shared" si="143"/>
        <v/>
      </c>
      <c r="U192" s="165" t="str">
        <f t="shared" si="143"/>
        <v/>
      </c>
      <c r="V192" s="165" t="str">
        <f t="shared" si="143"/>
        <v/>
      </c>
      <c r="W192" s="165" t="str">
        <f t="shared" si="143"/>
        <v/>
      </c>
      <c r="X192" s="165" t="str">
        <f t="shared" si="143"/>
        <v/>
      </c>
      <c r="Y192" s="165" t="str">
        <f t="shared" si="143"/>
        <v/>
      </c>
      <c r="Z192" s="165" t="str">
        <f t="shared" si="143"/>
        <v/>
      </c>
      <c r="AA192" s="165" t="str">
        <f t="shared" si="143"/>
        <v/>
      </c>
      <c r="AB192" s="166" t="str">
        <f t="shared" si="143"/>
        <v/>
      </c>
      <c r="AC192" s="165" t="str">
        <f t="shared" si="143"/>
        <v/>
      </c>
      <c r="AD192" s="165" t="str">
        <f t="shared" si="143"/>
        <v/>
      </c>
      <c r="AE192" s="165" t="str">
        <f t="shared" si="143"/>
        <v/>
      </c>
      <c r="AF192" s="165" t="str">
        <f t="shared" si="143"/>
        <v/>
      </c>
      <c r="AG192" s="165" t="str">
        <f t="shared" si="143"/>
        <v/>
      </c>
      <c r="AH192" s="165" t="str">
        <f t="shared" si="143"/>
        <v/>
      </c>
      <c r="AI192" s="165" t="str">
        <f t="shared" si="143"/>
        <v/>
      </c>
      <c r="AJ192" s="165" t="str">
        <f t="shared" si="143"/>
        <v/>
      </c>
      <c r="AK192" s="165" t="str">
        <f t="shared" si="143"/>
        <v/>
      </c>
      <c r="AL192" s="165" t="str">
        <f t="shared" si="143"/>
        <v/>
      </c>
      <c r="AM192" s="165" t="str">
        <f t="shared" si="143"/>
        <v/>
      </c>
      <c r="AN192" s="165" t="str">
        <f t="shared" si="143"/>
        <v/>
      </c>
      <c r="AO192" s="166" t="str">
        <f t="shared" si="143"/>
        <v/>
      </c>
      <c r="AP192" s="165" t="str">
        <f t="shared" si="143"/>
        <v/>
      </c>
      <c r="AQ192" s="165" t="str">
        <f t="shared" si="143"/>
        <v/>
      </c>
      <c r="AR192" s="165" t="str">
        <f t="shared" si="143"/>
        <v/>
      </c>
      <c r="AS192" s="165" t="str">
        <f t="shared" si="143"/>
        <v/>
      </c>
      <c r="AT192" s="165" t="str">
        <f t="shared" si="143"/>
        <v/>
      </c>
      <c r="AU192" s="165" t="str">
        <f t="shared" si="143"/>
        <v/>
      </c>
      <c r="AV192" s="165" t="str">
        <f t="shared" si="143"/>
        <v/>
      </c>
      <c r="AW192" s="165" t="str">
        <f t="shared" si="143"/>
        <v/>
      </c>
      <c r="AX192" s="165" t="str">
        <f t="shared" si="143"/>
        <v/>
      </c>
      <c r="AY192" s="165" t="str">
        <f t="shared" si="143"/>
        <v/>
      </c>
      <c r="AZ192" s="165" t="str">
        <f t="shared" si="143"/>
        <v/>
      </c>
      <c r="BA192" s="165" t="str">
        <f t="shared" si="143"/>
        <v/>
      </c>
      <c r="BB192" s="166" t="str">
        <f t="shared" si="143"/>
        <v/>
      </c>
      <c r="BC192" s="165" t="str">
        <f t="shared" si="143"/>
        <v/>
      </c>
      <c r="BD192" s="165" t="str">
        <f t="shared" si="143"/>
        <v/>
      </c>
      <c r="BE192" s="165" t="str">
        <f t="shared" si="143"/>
        <v/>
      </c>
      <c r="BF192" s="165" t="str">
        <f t="shared" si="143"/>
        <v/>
      </c>
      <c r="BG192" s="165" t="str">
        <f t="shared" si="143"/>
        <v/>
      </c>
      <c r="BH192" s="165" t="str">
        <f t="shared" si="143"/>
        <v/>
      </c>
      <c r="BI192" s="165" t="str">
        <f t="shared" si="143"/>
        <v/>
      </c>
      <c r="BJ192" s="165" t="str">
        <f t="shared" si="143"/>
        <v/>
      </c>
      <c r="BK192" s="165" t="str">
        <f t="shared" si="143"/>
        <v/>
      </c>
      <c r="BL192" s="165" t="str">
        <f t="shared" si="143"/>
        <v/>
      </c>
      <c r="BM192" s="165" t="str">
        <f t="shared" si="143"/>
        <v/>
      </c>
      <c r="BN192" s="165" t="str">
        <f t="shared" si="143"/>
        <v/>
      </c>
      <c r="BO192" s="166" t="str">
        <f t="shared" si="143"/>
        <v/>
      </c>
    </row>
    <row r="193" ht="15.75" hidden="1" customHeight="1" outlineLevel="1">
      <c r="A193" s="1"/>
      <c r="B193" s="157" t="str">
        <f>Inputs!AL32</f>
        <v>Book 14</v>
      </c>
      <c r="C193" s="165" t="str">
        <f t="shared" ref="C193:BO193" si="144">IFERROR(C139/C31,"")</f>
        <v/>
      </c>
      <c r="D193" s="165" t="str">
        <f t="shared" si="144"/>
        <v/>
      </c>
      <c r="E193" s="165" t="str">
        <f t="shared" si="144"/>
        <v/>
      </c>
      <c r="F193" s="165" t="str">
        <f t="shared" si="144"/>
        <v/>
      </c>
      <c r="G193" s="165" t="str">
        <f t="shared" si="144"/>
        <v/>
      </c>
      <c r="H193" s="165" t="str">
        <f t="shared" si="144"/>
        <v/>
      </c>
      <c r="I193" s="165" t="str">
        <f t="shared" si="144"/>
        <v/>
      </c>
      <c r="J193" s="165" t="str">
        <f t="shared" si="144"/>
        <v/>
      </c>
      <c r="K193" s="165" t="str">
        <f t="shared" si="144"/>
        <v/>
      </c>
      <c r="L193" s="165" t="str">
        <f t="shared" si="144"/>
        <v/>
      </c>
      <c r="M193" s="165" t="str">
        <f t="shared" si="144"/>
        <v/>
      </c>
      <c r="N193" s="165" t="str">
        <f t="shared" si="144"/>
        <v/>
      </c>
      <c r="O193" s="166" t="str">
        <f t="shared" si="144"/>
        <v/>
      </c>
      <c r="P193" s="165" t="str">
        <f t="shared" si="144"/>
        <v/>
      </c>
      <c r="Q193" s="165" t="str">
        <f t="shared" si="144"/>
        <v/>
      </c>
      <c r="R193" s="165" t="str">
        <f t="shared" si="144"/>
        <v/>
      </c>
      <c r="S193" s="165" t="str">
        <f t="shared" si="144"/>
        <v/>
      </c>
      <c r="T193" s="165" t="str">
        <f t="shared" si="144"/>
        <v/>
      </c>
      <c r="U193" s="165" t="str">
        <f t="shared" si="144"/>
        <v/>
      </c>
      <c r="V193" s="165" t="str">
        <f t="shared" si="144"/>
        <v/>
      </c>
      <c r="W193" s="165" t="str">
        <f t="shared" si="144"/>
        <v/>
      </c>
      <c r="X193" s="165" t="str">
        <f t="shared" si="144"/>
        <v/>
      </c>
      <c r="Y193" s="165" t="str">
        <f t="shared" si="144"/>
        <v/>
      </c>
      <c r="Z193" s="165" t="str">
        <f t="shared" si="144"/>
        <v/>
      </c>
      <c r="AA193" s="165" t="str">
        <f t="shared" si="144"/>
        <v/>
      </c>
      <c r="AB193" s="166" t="str">
        <f t="shared" si="144"/>
        <v/>
      </c>
      <c r="AC193" s="165" t="str">
        <f t="shared" si="144"/>
        <v/>
      </c>
      <c r="AD193" s="165" t="str">
        <f t="shared" si="144"/>
        <v/>
      </c>
      <c r="AE193" s="165" t="str">
        <f t="shared" si="144"/>
        <v/>
      </c>
      <c r="AF193" s="165" t="str">
        <f t="shared" si="144"/>
        <v/>
      </c>
      <c r="AG193" s="165" t="str">
        <f t="shared" si="144"/>
        <v/>
      </c>
      <c r="AH193" s="165" t="str">
        <f t="shared" si="144"/>
        <v/>
      </c>
      <c r="AI193" s="165" t="str">
        <f t="shared" si="144"/>
        <v/>
      </c>
      <c r="AJ193" s="165" t="str">
        <f t="shared" si="144"/>
        <v/>
      </c>
      <c r="AK193" s="165" t="str">
        <f t="shared" si="144"/>
        <v/>
      </c>
      <c r="AL193" s="165" t="str">
        <f t="shared" si="144"/>
        <v/>
      </c>
      <c r="AM193" s="165" t="str">
        <f t="shared" si="144"/>
        <v/>
      </c>
      <c r="AN193" s="165" t="str">
        <f t="shared" si="144"/>
        <v/>
      </c>
      <c r="AO193" s="166" t="str">
        <f t="shared" si="144"/>
        <v/>
      </c>
      <c r="AP193" s="165" t="str">
        <f t="shared" si="144"/>
        <v/>
      </c>
      <c r="AQ193" s="165" t="str">
        <f t="shared" si="144"/>
        <v/>
      </c>
      <c r="AR193" s="165" t="str">
        <f t="shared" si="144"/>
        <v/>
      </c>
      <c r="AS193" s="165" t="str">
        <f t="shared" si="144"/>
        <v/>
      </c>
      <c r="AT193" s="165" t="str">
        <f t="shared" si="144"/>
        <v/>
      </c>
      <c r="AU193" s="165" t="str">
        <f t="shared" si="144"/>
        <v/>
      </c>
      <c r="AV193" s="165" t="str">
        <f t="shared" si="144"/>
        <v/>
      </c>
      <c r="AW193" s="165" t="str">
        <f t="shared" si="144"/>
        <v/>
      </c>
      <c r="AX193" s="165" t="str">
        <f t="shared" si="144"/>
        <v/>
      </c>
      <c r="AY193" s="165" t="str">
        <f t="shared" si="144"/>
        <v/>
      </c>
      <c r="AZ193" s="165" t="str">
        <f t="shared" si="144"/>
        <v/>
      </c>
      <c r="BA193" s="165" t="str">
        <f t="shared" si="144"/>
        <v/>
      </c>
      <c r="BB193" s="166" t="str">
        <f t="shared" si="144"/>
        <v/>
      </c>
      <c r="BC193" s="165" t="str">
        <f t="shared" si="144"/>
        <v/>
      </c>
      <c r="BD193" s="165" t="str">
        <f t="shared" si="144"/>
        <v/>
      </c>
      <c r="BE193" s="165" t="str">
        <f t="shared" si="144"/>
        <v/>
      </c>
      <c r="BF193" s="165" t="str">
        <f t="shared" si="144"/>
        <v/>
      </c>
      <c r="BG193" s="165" t="str">
        <f t="shared" si="144"/>
        <v/>
      </c>
      <c r="BH193" s="165" t="str">
        <f t="shared" si="144"/>
        <v/>
      </c>
      <c r="BI193" s="165" t="str">
        <f t="shared" si="144"/>
        <v/>
      </c>
      <c r="BJ193" s="165" t="str">
        <f t="shared" si="144"/>
        <v/>
      </c>
      <c r="BK193" s="165" t="str">
        <f t="shared" si="144"/>
        <v/>
      </c>
      <c r="BL193" s="165" t="str">
        <f t="shared" si="144"/>
        <v/>
      </c>
      <c r="BM193" s="165" t="str">
        <f t="shared" si="144"/>
        <v/>
      </c>
      <c r="BN193" s="165" t="str">
        <f t="shared" si="144"/>
        <v/>
      </c>
      <c r="BO193" s="166" t="str">
        <f t="shared" si="144"/>
        <v/>
      </c>
    </row>
    <row r="194" ht="15.75" hidden="1" customHeight="1" outlineLevel="1">
      <c r="A194" s="1"/>
      <c r="B194" s="157" t="str">
        <f>Inputs!AL33</f>
        <v>Book 15</v>
      </c>
      <c r="C194" s="165" t="str">
        <f t="shared" ref="C194:BO194" si="145">IFERROR(C140/C32,"")</f>
        <v/>
      </c>
      <c r="D194" s="165" t="str">
        <f t="shared" si="145"/>
        <v/>
      </c>
      <c r="E194" s="165" t="str">
        <f t="shared" si="145"/>
        <v/>
      </c>
      <c r="F194" s="165" t="str">
        <f t="shared" si="145"/>
        <v/>
      </c>
      <c r="G194" s="165" t="str">
        <f t="shared" si="145"/>
        <v/>
      </c>
      <c r="H194" s="165" t="str">
        <f t="shared" si="145"/>
        <v/>
      </c>
      <c r="I194" s="165" t="str">
        <f t="shared" si="145"/>
        <v/>
      </c>
      <c r="J194" s="165" t="str">
        <f t="shared" si="145"/>
        <v/>
      </c>
      <c r="K194" s="165" t="str">
        <f t="shared" si="145"/>
        <v/>
      </c>
      <c r="L194" s="165" t="str">
        <f t="shared" si="145"/>
        <v/>
      </c>
      <c r="M194" s="165" t="str">
        <f t="shared" si="145"/>
        <v/>
      </c>
      <c r="N194" s="165" t="str">
        <f t="shared" si="145"/>
        <v/>
      </c>
      <c r="O194" s="166" t="str">
        <f t="shared" si="145"/>
        <v/>
      </c>
      <c r="P194" s="165" t="str">
        <f t="shared" si="145"/>
        <v/>
      </c>
      <c r="Q194" s="165" t="str">
        <f t="shared" si="145"/>
        <v/>
      </c>
      <c r="R194" s="165" t="str">
        <f t="shared" si="145"/>
        <v/>
      </c>
      <c r="S194" s="165" t="str">
        <f t="shared" si="145"/>
        <v/>
      </c>
      <c r="T194" s="165" t="str">
        <f t="shared" si="145"/>
        <v/>
      </c>
      <c r="U194" s="165" t="str">
        <f t="shared" si="145"/>
        <v/>
      </c>
      <c r="V194" s="165" t="str">
        <f t="shared" si="145"/>
        <v/>
      </c>
      <c r="W194" s="165" t="str">
        <f t="shared" si="145"/>
        <v/>
      </c>
      <c r="X194" s="165" t="str">
        <f t="shared" si="145"/>
        <v/>
      </c>
      <c r="Y194" s="165" t="str">
        <f t="shared" si="145"/>
        <v/>
      </c>
      <c r="Z194" s="165" t="str">
        <f t="shared" si="145"/>
        <v/>
      </c>
      <c r="AA194" s="165" t="str">
        <f t="shared" si="145"/>
        <v/>
      </c>
      <c r="AB194" s="166" t="str">
        <f t="shared" si="145"/>
        <v/>
      </c>
      <c r="AC194" s="165" t="str">
        <f t="shared" si="145"/>
        <v/>
      </c>
      <c r="AD194" s="165" t="str">
        <f t="shared" si="145"/>
        <v/>
      </c>
      <c r="AE194" s="165" t="str">
        <f t="shared" si="145"/>
        <v/>
      </c>
      <c r="AF194" s="165" t="str">
        <f t="shared" si="145"/>
        <v/>
      </c>
      <c r="AG194" s="165" t="str">
        <f t="shared" si="145"/>
        <v/>
      </c>
      <c r="AH194" s="165" t="str">
        <f t="shared" si="145"/>
        <v/>
      </c>
      <c r="AI194" s="165" t="str">
        <f t="shared" si="145"/>
        <v/>
      </c>
      <c r="AJ194" s="165" t="str">
        <f t="shared" si="145"/>
        <v/>
      </c>
      <c r="AK194" s="165" t="str">
        <f t="shared" si="145"/>
        <v/>
      </c>
      <c r="AL194" s="165" t="str">
        <f t="shared" si="145"/>
        <v/>
      </c>
      <c r="AM194" s="165" t="str">
        <f t="shared" si="145"/>
        <v/>
      </c>
      <c r="AN194" s="165" t="str">
        <f t="shared" si="145"/>
        <v/>
      </c>
      <c r="AO194" s="166" t="str">
        <f t="shared" si="145"/>
        <v/>
      </c>
      <c r="AP194" s="165" t="str">
        <f t="shared" si="145"/>
        <v/>
      </c>
      <c r="AQ194" s="165" t="str">
        <f t="shared" si="145"/>
        <v/>
      </c>
      <c r="AR194" s="165" t="str">
        <f t="shared" si="145"/>
        <v/>
      </c>
      <c r="AS194" s="165" t="str">
        <f t="shared" si="145"/>
        <v/>
      </c>
      <c r="AT194" s="165" t="str">
        <f t="shared" si="145"/>
        <v/>
      </c>
      <c r="AU194" s="165" t="str">
        <f t="shared" si="145"/>
        <v/>
      </c>
      <c r="AV194" s="165" t="str">
        <f t="shared" si="145"/>
        <v/>
      </c>
      <c r="AW194" s="165" t="str">
        <f t="shared" si="145"/>
        <v/>
      </c>
      <c r="AX194" s="165" t="str">
        <f t="shared" si="145"/>
        <v/>
      </c>
      <c r="AY194" s="165" t="str">
        <f t="shared" si="145"/>
        <v/>
      </c>
      <c r="AZ194" s="165" t="str">
        <f t="shared" si="145"/>
        <v/>
      </c>
      <c r="BA194" s="165" t="str">
        <f t="shared" si="145"/>
        <v/>
      </c>
      <c r="BB194" s="166" t="str">
        <f t="shared" si="145"/>
        <v/>
      </c>
      <c r="BC194" s="165" t="str">
        <f t="shared" si="145"/>
        <v/>
      </c>
      <c r="BD194" s="165" t="str">
        <f t="shared" si="145"/>
        <v/>
      </c>
      <c r="BE194" s="165" t="str">
        <f t="shared" si="145"/>
        <v/>
      </c>
      <c r="BF194" s="165" t="str">
        <f t="shared" si="145"/>
        <v/>
      </c>
      <c r="BG194" s="165" t="str">
        <f t="shared" si="145"/>
        <v/>
      </c>
      <c r="BH194" s="165" t="str">
        <f t="shared" si="145"/>
        <v/>
      </c>
      <c r="BI194" s="165" t="str">
        <f t="shared" si="145"/>
        <v/>
      </c>
      <c r="BJ194" s="165" t="str">
        <f t="shared" si="145"/>
        <v/>
      </c>
      <c r="BK194" s="165" t="str">
        <f t="shared" si="145"/>
        <v/>
      </c>
      <c r="BL194" s="165" t="str">
        <f t="shared" si="145"/>
        <v/>
      </c>
      <c r="BM194" s="165" t="str">
        <f t="shared" si="145"/>
        <v/>
      </c>
      <c r="BN194" s="165" t="str">
        <f t="shared" si="145"/>
        <v/>
      </c>
      <c r="BO194" s="166" t="str">
        <f t="shared" si="145"/>
        <v/>
      </c>
    </row>
    <row r="195" ht="15.75" hidden="1" customHeight="1" outlineLevel="1">
      <c r="A195" s="1"/>
      <c r="B195" s="157" t="str">
        <f>Inputs!AL34</f>
        <v>Book 16</v>
      </c>
      <c r="C195" s="165" t="str">
        <f t="shared" ref="C195:BO195" si="146">IFERROR(C141/C33,"")</f>
        <v/>
      </c>
      <c r="D195" s="165" t="str">
        <f t="shared" si="146"/>
        <v/>
      </c>
      <c r="E195" s="165" t="str">
        <f t="shared" si="146"/>
        <v/>
      </c>
      <c r="F195" s="165" t="str">
        <f t="shared" si="146"/>
        <v/>
      </c>
      <c r="G195" s="165" t="str">
        <f t="shared" si="146"/>
        <v/>
      </c>
      <c r="H195" s="165" t="str">
        <f t="shared" si="146"/>
        <v/>
      </c>
      <c r="I195" s="165" t="str">
        <f t="shared" si="146"/>
        <v/>
      </c>
      <c r="J195" s="165" t="str">
        <f t="shared" si="146"/>
        <v/>
      </c>
      <c r="K195" s="165" t="str">
        <f t="shared" si="146"/>
        <v/>
      </c>
      <c r="L195" s="165" t="str">
        <f t="shared" si="146"/>
        <v/>
      </c>
      <c r="M195" s="165" t="str">
        <f t="shared" si="146"/>
        <v/>
      </c>
      <c r="N195" s="165" t="str">
        <f t="shared" si="146"/>
        <v/>
      </c>
      <c r="O195" s="166" t="str">
        <f t="shared" si="146"/>
        <v/>
      </c>
      <c r="P195" s="165" t="str">
        <f t="shared" si="146"/>
        <v/>
      </c>
      <c r="Q195" s="165" t="str">
        <f t="shared" si="146"/>
        <v/>
      </c>
      <c r="R195" s="165" t="str">
        <f t="shared" si="146"/>
        <v/>
      </c>
      <c r="S195" s="165" t="str">
        <f t="shared" si="146"/>
        <v/>
      </c>
      <c r="T195" s="165" t="str">
        <f t="shared" si="146"/>
        <v/>
      </c>
      <c r="U195" s="165" t="str">
        <f t="shared" si="146"/>
        <v/>
      </c>
      <c r="V195" s="165" t="str">
        <f t="shared" si="146"/>
        <v/>
      </c>
      <c r="W195" s="165" t="str">
        <f t="shared" si="146"/>
        <v/>
      </c>
      <c r="X195" s="165" t="str">
        <f t="shared" si="146"/>
        <v/>
      </c>
      <c r="Y195" s="165" t="str">
        <f t="shared" si="146"/>
        <v/>
      </c>
      <c r="Z195" s="165" t="str">
        <f t="shared" si="146"/>
        <v/>
      </c>
      <c r="AA195" s="165" t="str">
        <f t="shared" si="146"/>
        <v/>
      </c>
      <c r="AB195" s="166" t="str">
        <f t="shared" si="146"/>
        <v/>
      </c>
      <c r="AC195" s="165" t="str">
        <f t="shared" si="146"/>
        <v/>
      </c>
      <c r="AD195" s="165" t="str">
        <f t="shared" si="146"/>
        <v/>
      </c>
      <c r="AE195" s="165" t="str">
        <f t="shared" si="146"/>
        <v/>
      </c>
      <c r="AF195" s="165" t="str">
        <f t="shared" si="146"/>
        <v/>
      </c>
      <c r="AG195" s="165" t="str">
        <f t="shared" si="146"/>
        <v/>
      </c>
      <c r="AH195" s="165" t="str">
        <f t="shared" si="146"/>
        <v/>
      </c>
      <c r="AI195" s="165" t="str">
        <f t="shared" si="146"/>
        <v/>
      </c>
      <c r="AJ195" s="165" t="str">
        <f t="shared" si="146"/>
        <v/>
      </c>
      <c r="AK195" s="165" t="str">
        <f t="shared" si="146"/>
        <v/>
      </c>
      <c r="AL195" s="165" t="str">
        <f t="shared" si="146"/>
        <v/>
      </c>
      <c r="AM195" s="165" t="str">
        <f t="shared" si="146"/>
        <v/>
      </c>
      <c r="AN195" s="165" t="str">
        <f t="shared" si="146"/>
        <v/>
      </c>
      <c r="AO195" s="166" t="str">
        <f t="shared" si="146"/>
        <v/>
      </c>
      <c r="AP195" s="165" t="str">
        <f t="shared" si="146"/>
        <v/>
      </c>
      <c r="AQ195" s="165" t="str">
        <f t="shared" si="146"/>
        <v/>
      </c>
      <c r="AR195" s="165" t="str">
        <f t="shared" si="146"/>
        <v/>
      </c>
      <c r="AS195" s="165" t="str">
        <f t="shared" si="146"/>
        <v/>
      </c>
      <c r="AT195" s="165" t="str">
        <f t="shared" si="146"/>
        <v/>
      </c>
      <c r="AU195" s="165" t="str">
        <f t="shared" si="146"/>
        <v/>
      </c>
      <c r="AV195" s="165" t="str">
        <f t="shared" si="146"/>
        <v/>
      </c>
      <c r="AW195" s="165" t="str">
        <f t="shared" si="146"/>
        <v/>
      </c>
      <c r="AX195" s="165" t="str">
        <f t="shared" si="146"/>
        <v/>
      </c>
      <c r="AY195" s="165" t="str">
        <f t="shared" si="146"/>
        <v/>
      </c>
      <c r="AZ195" s="165" t="str">
        <f t="shared" si="146"/>
        <v/>
      </c>
      <c r="BA195" s="165" t="str">
        <f t="shared" si="146"/>
        <v/>
      </c>
      <c r="BB195" s="166" t="str">
        <f t="shared" si="146"/>
        <v/>
      </c>
      <c r="BC195" s="165" t="str">
        <f t="shared" si="146"/>
        <v/>
      </c>
      <c r="BD195" s="165" t="str">
        <f t="shared" si="146"/>
        <v/>
      </c>
      <c r="BE195" s="165" t="str">
        <f t="shared" si="146"/>
        <v/>
      </c>
      <c r="BF195" s="165" t="str">
        <f t="shared" si="146"/>
        <v/>
      </c>
      <c r="BG195" s="165" t="str">
        <f t="shared" si="146"/>
        <v/>
      </c>
      <c r="BH195" s="165" t="str">
        <f t="shared" si="146"/>
        <v/>
      </c>
      <c r="BI195" s="165" t="str">
        <f t="shared" si="146"/>
        <v/>
      </c>
      <c r="BJ195" s="165" t="str">
        <f t="shared" si="146"/>
        <v/>
      </c>
      <c r="BK195" s="165" t="str">
        <f t="shared" si="146"/>
        <v/>
      </c>
      <c r="BL195" s="165" t="str">
        <f t="shared" si="146"/>
        <v/>
      </c>
      <c r="BM195" s="165" t="str">
        <f t="shared" si="146"/>
        <v/>
      </c>
      <c r="BN195" s="165" t="str">
        <f t="shared" si="146"/>
        <v/>
      </c>
      <c r="BO195" s="166" t="str">
        <f t="shared" si="146"/>
        <v/>
      </c>
    </row>
    <row r="196" ht="15.75" hidden="1" customHeight="1" outlineLevel="1">
      <c r="A196" s="1"/>
      <c r="B196" s="157" t="str">
        <f>Inputs!AL35</f>
        <v>Book 17</v>
      </c>
      <c r="C196" s="165" t="str">
        <f t="shared" ref="C196:BO196" si="147">IFERROR(C142/C34,"")</f>
        <v/>
      </c>
      <c r="D196" s="165" t="str">
        <f t="shared" si="147"/>
        <v/>
      </c>
      <c r="E196" s="165" t="str">
        <f t="shared" si="147"/>
        <v/>
      </c>
      <c r="F196" s="165" t="str">
        <f t="shared" si="147"/>
        <v/>
      </c>
      <c r="G196" s="165" t="str">
        <f t="shared" si="147"/>
        <v/>
      </c>
      <c r="H196" s="165" t="str">
        <f t="shared" si="147"/>
        <v/>
      </c>
      <c r="I196" s="165" t="str">
        <f t="shared" si="147"/>
        <v/>
      </c>
      <c r="J196" s="165" t="str">
        <f t="shared" si="147"/>
        <v/>
      </c>
      <c r="K196" s="165" t="str">
        <f t="shared" si="147"/>
        <v/>
      </c>
      <c r="L196" s="165" t="str">
        <f t="shared" si="147"/>
        <v/>
      </c>
      <c r="M196" s="165" t="str">
        <f t="shared" si="147"/>
        <v/>
      </c>
      <c r="N196" s="165" t="str">
        <f t="shared" si="147"/>
        <v/>
      </c>
      <c r="O196" s="166" t="str">
        <f t="shared" si="147"/>
        <v/>
      </c>
      <c r="P196" s="165" t="str">
        <f t="shared" si="147"/>
        <v/>
      </c>
      <c r="Q196" s="165" t="str">
        <f t="shared" si="147"/>
        <v/>
      </c>
      <c r="R196" s="165" t="str">
        <f t="shared" si="147"/>
        <v/>
      </c>
      <c r="S196" s="165" t="str">
        <f t="shared" si="147"/>
        <v/>
      </c>
      <c r="T196" s="165" t="str">
        <f t="shared" si="147"/>
        <v/>
      </c>
      <c r="U196" s="165" t="str">
        <f t="shared" si="147"/>
        <v/>
      </c>
      <c r="V196" s="165" t="str">
        <f t="shared" si="147"/>
        <v/>
      </c>
      <c r="W196" s="165" t="str">
        <f t="shared" si="147"/>
        <v/>
      </c>
      <c r="X196" s="165" t="str">
        <f t="shared" si="147"/>
        <v/>
      </c>
      <c r="Y196" s="165" t="str">
        <f t="shared" si="147"/>
        <v/>
      </c>
      <c r="Z196" s="165" t="str">
        <f t="shared" si="147"/>
        <v/>
      </c>
      <c r="AA196" s="165" t="str">
        <f t="shared" si="147"/>
        <v/>
      </c>
      <c r="AB196" s="166" t="str">
        <f t="shared" si="147"/>
        <v/>
      </c>
      <c r="AC196" s="165" t="str">
        <f t="shared" si="147"/>
        <v/>
      </c>
      <c r="AD196" s="165" t="str">
        <f t="shared" si="147"/>
        <v/>
      </c>
      <c r="AE196" s="165" t="str">
        <f t="shared" si="147"/>
        <v/>
      </c>
      <c r="AF196" s="165" t="str">
        <f t="shared" si="147"/>
        <v/>
      </c>
      <c r="AG196" s="165" t="str">
        <f t="shared" si="147"/>
        <v/>
      </c>
      <c r="AH196" s="165" t="str">
        <f t="shared" si="147"/>
        <v/>
      </c>
      <c r="AI196" s="165" t="str">
        <f t="shared" si="147"/>
        <v/>
      </c>
      <c r="AJ196" s="165" t="str">
        <f t="shared" si="147"/>
        <v/>
      </c>
      <c r="AK196" s="165" t="str">
        <f t="shared" si="147"/>
        <v/>
      </c>
      <c r="AL196" s="165" t="str">
        <f t="shared" si="147"/>
        <v/>
      </c>
      <c r="AM196" s="165" t="str">
        <f t="shared" si="147"/>
        <v/>
      </c>
      <c r="AN196" s="165" t="str">
        <f t="shared" si="147"/>
        <v/>
      </c>
      <c r="AO196" s="166" t="str">
        <f t="shared" si="147"/>
        <v/>
      </c>
      <c r="AP196" s="165" t="str">
        <f t="shared" si="147"/>
        <v/>
      </c>
      <c r="AQ196" s="165" t="str">
        <f t="shared" si="147"/>
        <v/>
      </c>
      <c r="AR196" s="165" t="str">
        <f t="shared" si="147"/>
        <v/>
      </c>
      <c r="AS196" s="165" t="str">
        <f t="shared" si="147"/>
        <v/>
      </c>
      <c r="AT196" s="165" t="str">
        <f t="shared" si="147"/>
        <v/>
      </c>
      <c r="AU196" s="165" t="str">
        <f t="shared" si="147"/>
        <v/>
      </c>
      <c r="AV196" s="165" t="str">
        <f t="shared" si="147"/>
        <v/>
      </c>
      <c r="AW196" s="165" t="str">
        <f t="shared" si="147"/>
        <v/>
      </c>
      <c r="AX196" s="165" t="str">
        <f t="shared" si="147"/>
        <v/>
      </c>
      <c r="AY196" s="165" t="str">
        <f t="shared" si="147"/>
        <v/>
      </c>
      <c r="AZ196" s="165" t="str">
        <f t="shared" si="147"/>
        <v/>
      </c>
      <c r="BA196" s="165" t="str">
        <f t="shared" si="147"/>
        <v/>
      </c>
      <c r="BB196" s="166" t="str">
        <f t="shared" si="147"/>
        <v/>
      </c>
      <c r="BC196" s="165" t="str">
        <f t="shared" si="147"/>
        <v/>
      </c>
      <c r="BD196" s="165" t="str">
        <f t="shared" si="147"/>
        <v/>
      </c>
      <c r="BE196" s="165" t="str">
        <f t="shared" si="147"/>
        <v/>
      </c>
      <c r="BF196" s="165" t="str">
        <f t="shared" si="147"/>
        <v/>
      </c>
      <c r="BG196" s="165" t="str">
        <f t="shared" si="147"/>
        <v/>
      </c>
      <c r="BH196" s="165" t="str">
        <f t="shared" si="147"/>
        <v/>
      </c>
      <c r="BI196" s="165" t="str">
        <f t="shared" si="147"/>
        <v/>
      </c>
      <c r="BJ196" s="165" t="str">
        <f t="shared" si="147"/>
        <v/>
      </c>
      <c r="BK196" s="165" t="str">
        <f t="shared" si="147"/>
        <v/>
      </c>
      <c r="BL196" s="165" t="str">
        <f t="shared" si="147"/>
        <v/>
      </c>
      <c r="BM196" s="165" t="str">
        <f t="shared" si="147"/>
        <v/>
      </c>
      <c r="BN196" s="165" t="str">
        <f t="shared" si="147"/>
        <v/>
      </c>
      <c r="BO196" s="166" t="str">
        <f t="shared" si="147"/>
        <v/>
      </c>
    </row>
    <row r="197" ht="15.75" hidden="1" customHeight="1" outlineLevel="1">
      <c r="A197" s="1"/>
      <c r="B197" s="157" t="str">
        <f>Inputs!AL36</f>
        <v>Book 18</v>
      </c>
      <c r="C197" s="165" t="str">
        <f t="shared" ref="C197:BO197" si="148">IFERROR(C143/C35,"")</f>
        <v/>
      </c>
      <c r="D197" s="165" t="str">
        <f t="shared" si="148"/>
        <v/>
      </c>
      <c r="E197" s="165" t="str">
        <f t="shared" si="148"/>
        <v/>
      </c>
      <c r="F197" s="165" t="str">
        <f t="shared" si="148"/>
        <v/>
      </c>
      <c r="G197" s="165" t="str">
        <f t="shared" si="148"/>
        <v/>
      </c>
      <c r="H197" s="165" t="str">
        <f t="shared" si="148"/>
        <v/>
      </c>
      <c r="I197" s="165" t="str">
        <f t="shared" si="148"/>
        <v/>
      </c>
      <c r="J197" s="165" t="str">
        <f t="shared" si="148"/>
        <v/>
      </c>
      <c r="K197" s="165" t="str">
        <f t="shared" si="148"/>
        <v/>
      </c>
      <c r="L197" s="165" t="str">
        <f t="shared" si="148"/>
        <v/>
      </c>
      <c r="M197" s="165" t="str">
        <f t="shared" si="148"/>
        <v/>
      </c>
      <c r="N197" s="165" t="str">
        <f t="shared" si="148"/>
        <v/>
      </c>
      <c r="O197" s="166" t="str">
        <f t="shared" si="148"/>
        <v/>
      </c>
      <c r="P197" s="165" t="str">
        <f t="shared" si="148"/>
        <v/>
      </c>
      <c r="Q197" s="165" t="str">
        <f t="shared" si="148"/>
        <v/>
      </c>
      <c r="R197" s="165" t="str">
        <f t="shared" si="148"/>
        <v/>
      </c>
      <c r="S197" s="165" t="str">
        <f t="shared" si="148"/>
        <v/>
      </c>
      <c r="T197" s="165" t="str">
        <f t="shared" si="148"/>
        <v/>
      </c>
      <c r="U197" s="165" t="str">
        <f t="shared" si="148"/>
        <v/>
      </c>
      <c r="V197" s="165" t="str">
        <f t="shared" si="148"/>
        <v/>
      </c>
      <c r="W197" s="165" t="str">
        <f t="shared" si="148"/>
        <v/>
      </c>
      <c r="X197" s="165" t="str">
        <f t="shared" si="148"/>
        <v/>
      </c>
      <c r="Y197" s="165" t="str">
        <f t="shared" si="148"/>
        <v/>
      </c>
      <c r="Z197" s="165" t="str">
        <f t="shared" si="148"/>
        <v/>
      </c>
      <c r="AA197" s="165" t="str">
        <f t="shared" si="148"/>
        <v/>
      </c>
      <c r="AB197" s="166" t="str">
        <f t="shared" si="148"/>
        <v/>
      </c>
      <c r="AC197" s="165" t="str">
        <f t="shared" si="148"/>
        <v/>
      </c>
      <c r="AD197" s="165" t="str">
        <f t="shared" si="148"/>
        <v/>
      </c>
      <c r="AE197" s="165" t="str">
        <f t="shared" si="148"/>
        <v/>
      </c>
      <c r="AF197" s="165" t="str">
        <f t="shared" si="148"/>
        <v/>
      </c>
      <c r="AG197" s="165" t="str">
        <f t="shared" si="148"/>
        <v/>
      </c>
      <c r="AH197" s="165" t="str">
        <f t="shared" si="148"/>
        <v/>
      </c>
      <c r="AI197" s="165" t="str">
        <f t="shared" si="148"/>
        <v/>
      </c>
      <c r="AJ197" s="165" t="str">
        <f t="shared" si="148"/>
        <v/>
      </c>
      <c r="AK197" s="165" t="str">
        <f t="shared" si="148"/>
        <v/>
      </c>
      <c r="AL197" s="165" t="str">
        <f t="shared" si="148"/>
        <v/>
      </c>
      <c r="AM197" s="165" t="str">
        <f t="shared" si="148"/>
        <v/>
      </c>
      <c r="AN197" s="165" t="str">
        <f t="shared" si="148"/>
        <v/>
      </c>
      <c r="AO197" s="166" t="str">
        <f t="shared" si="148"/>
        <v/>
      </c>
      <c r="AP197" s="165" t="str">
        <f t="shared" si="148"/>
        <v/>
      </c>
      <c r="AQ197" s="165" t="str">
        <f t="shared" si="148"/>
        <v/>
      </c>
      <c r="AR197" s="165" t="str">
        <f t="shared" si="148"/>
        <v/>
      </c>
      <c r="AS197" s="165" t="str">
        <f t="shared" si="148"/>
        <v/>
      </c>
      <c r="AT197" s="165" t="str">
        <f t="shared" si="148"/>
        <v/>
      </c>
      <c r="AU197" s="165" t="str">
        <f t="shared" si="148"/>
        <v/>
      </c>
      <c r="AV197" s="165" t="str">
        <f t="shared" si="148"/>
        <v/>
      </c>
      <c r="AW197" s="165" t="str">
        <f t="shared" si="148"/>
        <v/>
      </c>
      <c r="AX197" s="165" t="str">
        <f t="shared" si="148"/>
        <v/>
      </c>
      <c r="AY197" s="165" t="str">
        <f t="shared" si="148"/>
        <v/>
      </c>
      <c r="AZ197" s="165" t="str">
        <f t="shared" si="148"/>
        <v/>
      </c>
      <c r="BA197" s="165" t="str">
        <f t="shared" si="148"/>
        <v/>
      </c>
      <c r="BB197" s="166" t="str">
        <f t="shared" si="148"/>
        <v/>
      </c>
      <c r="BC197" s="165" t="str">
        <f t="shared" si="148"/>
        <v/>
      </c>
      <c r="BD197" s="165" t="str">
        <f t="shared" si="148"/>
        <v/>
      </c>
      <c r="BE197" s="165" t="str">
        <f t="shared" si="148"/>
        <v/>
      </c>
      <c r="BF197" s="165" t="str">
        <f t="shared" si="148"/>
        <v/>
      </c>
      <c r="BG197" s="165" t="str">
        <f t="shared" si="148"/>
        <v/>
      </c>
      <c r="BH197" s="165" t="str">
        <f t="shared" si="148"/>
        <v/>
      </c>
      <c r="BI197" s="165" t="str">
        <f t="shared" si="148"/>
        <v/>
      </c>
      <c r="BJ197" s="165" t="str">
        <f t="shared" si="148"/>
        <v/>
      </c>
      <c r="BK197" s="165" t="str">
        <f t="shared" si="148"/>
        <v/>
      </c>
      <c r="BL197" s="165" t="str">
        <f t="shared" si="148"/>
        <v/>
      </c>
      <c r="BM197" s="165" t="str">
        <f t="shared" si="148"/>
        <v/>
      </c>
      <c r="BN197" s="165" t="str">
        <f t="shared" si="148"/>
        <v/>
      </c>
      <c r="BO197" s="166" t="str">
        <f t="shared" si="148"/>
        <v/>
      </c>
    </row>
    <row r="198" ht="15.75" hidden="1" customHeight="1" outlineLevel="1">
      <c r="A198" s="1"/>
      <c r="B198" s="157" t="str">
        <f>Inputs!AL37</f>
        <v>Book 19</v>
      </c>
      <c r="C198" s="165" t="str">
        <f t="shared" ref="C198:BO198" si="149">IFERROR(C144/C36,"")</f>
        <v/>
      </c>
      <c r="D198" s="165" t="str">
        <f t="shared" si="149"/>
        <v/>
      </c>
      <c r="E198" s="165" t="str">
        <f t="shared" si="149"/>
        <v/>
      </c>
      <c r="F198" s="165" t="str">
        <f t="shared" si="149"/>
        <v/>
      </c>
      <c r="G198" s="165" t="str">
        <f t="shared" si="149"/>
        <v/>
      </c>
      <c r="H198" s="165" t="str">
        <f t="shared" si="149"/>
        <v/>
      </c>
      <c r="I198" s="165" t="str">
        <f t="shared" si="149"/>
        <v/>
      </c>
      <c r="J198" s="165" t="str">
        <f t="shared" si="149"/>
        <v/>
      </c>
      <c r="K198" s="165" t="str">
        <f t="shared" si="149"/>
        <v/>
      </c>
      <c r="L198" s="165" t="str">
        <f t="shared" si="149"/>
        <v/>
      </c>
      <c r="M198" s="165" t="str">
        <f t="shared" si="149"/>
        <v/>
      </c>
      <c r="N198" s="165" t="str">
        <f t="shared" si="149"/>
        <v/>
      </c>
      <c r="O198" s="166" t="str">
        <f t="shared" si="149"/>
        <v/>
      </c>
      <c r="P198" s="165" t="str">
        <f t="shared" si="149"/>
        <v/>
      </c>
      <c r="Q198" s="165" t="str">
        <f t="shared" si="149"/>
        <v/>
      </c>
      <c r="R198" s="165" t="str">
        <f t="shared" si="149"/>
        <v/>
      </c>
      <c r="S198" s="165" t="str">
        <f t="shared" si="149"/>
        <v/>
      </c>
      <c r="T198" s="165" t="str">
        <f t="shared" si="149"/>
        <v/>
      </c>
      <c r="U198" s="165" t="str">
        <f t="shared" si="149"/>
        <v/>
      </c>
      <c r="V198" s="165" t="str">
        <f t="shared" si="149"/>
        <v/>
      </c>
      <c r="W198" s="165" t="str">
        <f t="shared" si="149"/>
        <v/>
      </c>
      <c r="X198" s="165" t="str">
        <f t="shared" si="149"/>
        <v/>
      </c>
      <c r="Y198" s="165" t="str">
        <f t="shared" si="149"/>
        <v/>
      </c>
      <c r="Z198" s="165" t="str">
        <f t="shared" si="149"/>
        <v/>
      </c>
      <c r="AA198" s="165" t="str">
        <f t="shared" si="149"/>
        <v/>
      </c>
      <c r="AB198" s="166" t="str">
        <f t="shared" si="149"/>
        <v/>
      </c>
      <c r="AC198" s="165" t="str">
        <f t="shared" si="149"/>
        <v/>
      </c>
      <c r="AD198" s="165" t="str">
        <f t="shared" si="149"/>
        <v/>
      </c>
      <c r="AE198" s="165" t="str">
        <f t="shared" si="149"/>
        <v/>
      </c>
      <c r="AF198" s="165" t="str">
        <f t="shared" si="149"/>
        <v/>
      </c>
      <c r="AG198" s="165" t="str">
        <f t="shared" si="149"/>
        <v/>
      </c>
      <c r="AH198" s="165" t="str">
        <f t="shared" si="149"/>
        <v/>
      </c>
      <c r="AI198" s="165" t="str">
        <f t="shared" si="149"/>
        <v/>
      </c>
      <c r="AJ198" s="165" t="str">
        <f t="shared" si="149"/>
        <v/>
      </c>
      <c r="AK198" s="165" t="str">
        <f t="shared" si="149"/>
        <v/>
      </c>
      <c r="AL198" s="165" t="str">
        <f t="shared" si="149"/>
        <v/>
      </c>
      <c r="AM198" s="165" t="str">
        <f t="shared" si="149"/>
        <v/>
      </c>
      <c r="AN198" s="165" t="str">
        <f t="shared" si="149"/>
        <v/>
      </c>
      <c r="AO198" s="166" t="str">
        <f t="shared" si="149"/>
        <v/>
      </c>
      <c r="AP198" s="165" t="str">
        <f t="shared" si="149"/>
        <v/>
      </c>
      <c r="AQ198" s="165" t="str">
        <f t="shared" si="149"/>
        <v/>
      </c>
      <c r="AR198" s="165" t="str">
        <f t="shared" si="149"/>
        <v/>
      </c>
      <c r="AS198" s="165" t="str">
        <f t="shared" si="149"/>
        <v/>
      </c>
      <c r="AT198" s="165" t="str">
        <f t="shared" si="149"/>
        <v/>
      </c>
      <c r="AU198" s="165" t="str">
        <f t="shared" si="149"/>
        <v/>
      </c>
      <c r="AV198" s="165" t="str">
        <f t="shared" si="149"/>
        <v/>
      </c>
      <c r="AW198" s="165" t="str">
        <f t="shared" si="149"/>
        <v/>
      </c>
      <c r="AX198" s="165" t="str">
        <f t="shared" si="149"/>
        <v/>
      </c>
      <c r="AY198" s="165" t="str">
        <f t="shared" si="149"/>
        <v/>
      </c>
      <c r="AZ198" s="165" t="str">
        <f t="shared" si="149"/>
        <v/>
      </c>
      <c r="BA198" s="165" t="str">
        <f t="shared" si="149"/>
        <v/>
      </c>
      <c r="BB198" s="166" t="str">
        <f t="shared" si="149"/>
        <v/>
      </c>
      <c r="BC198" s="165" t="str">
        <f t="shared" si="149"/>
        <v/>
      </c>
      <c r="BD198" s="165" t="str">
        <f t="shared" si="149"/>
        <v/>
      </c>
      <c r="BE198" s="165" t="str">
        <f t="shared" si="149"/>
        <v/>
      </c>
      <c r="BF198" s="165" t="str">
        <f t="shared" si="149"/>
        <v/>
      </c>
      <c r="BG198" s="165" t="str">
        <f t="shared" si="149"/>
        <v/>
      </c>
      <c r="BH198" s="165" t="str">
        <f t="shared" si="149"/>
        <v/>
      </c>
      <c r="BI198" s="165" t="str">
        <f t="shared" si="149"/>
        <v/>
      </c>
      <c r="BJ198" s="165" t="str">
        <f t="shared" si="149"/>
        <v/>
      </c>
      <c r="BK198" s="165" t="str">
        <f t="shared" si="149"/>
        <v/>
      </c>
      <c r="BL198" s="165" t="str">
        <f t="shared" si="149"/>
        <v/>
      </c>
      <c r="BM198" s="165" t="str">
        <f t="shared" si="149"/>
        <v/>
      </c>
      <c r="BN198" s="165" t="str">
        <f t="shared" si="149"/>
        <v/>
      </c>
      <c r="BO198" s="166" t="str">
        <f t="shared" si="149"/>
        <v/>
      </c>
    </row>
    <row r="199" ht="15.75" hidden="1" customHeight="1" outlineLevel="1">
      <c r="A199" s="1"/>
      <c r="B199" s="157" t="str">
        <f>Inputs!AL38</f>
        <v>Book 20</v>
      </c>
      <c r="C199" s="165" t="str">
        <f t="shared" ref="C199:BO199" si="150">IFERROR(C145/C37,"")</f>
        <v/>
      </c>
      <c r="D199" s="165" t="str">
        <f t="shared" si="150"/>
        <v/>
      </c>
      <c r="E199" s="165" t="str">
        <f t="shared" si="150"/>
        <v/>
      </c>
      <c r="F199" s="165" t="str">
        <f t="shared" si="150"/>
        <v/>
      </c>
      <c r="G199" s="165" t="str">
        <f t="shared" si="150"/>
        <v/>
      </c>
      <c r="H199" s="165" t="str">
        <f t="shared" si="150"/>
        <v/>
      </c>
      <c r="I199" s="165" t="str">
        <f t="shared" si="150"/>
        <v/>
      </c>
      <c r="J199" s="165" t="str">
        <f t="shared" si="150"/>
        <v/>
      </c>
      <c r="K199" s="165" t="str">
        <f t="shared" si="150"/>
        <v/>
      </c>
      <c r="L199" s="165" t="str">
        <f t="shared" si="150"/>
        <v/>
      </c>
      <c r="M199" s="165" t="str">
        <f t="shared" si="150"/>
        <v/>
      </c>
      <c r="N199" s="165" t="str">
        <f t="shared" si="150"/>
        <v/>
      </c>
      <c r="O199" s="166" t="str">
        <f t="shared" si="150"/>
        <v/>
      </c>
      <c r="P199" s="165" t="str">
        <f t="shared" si="150"/>
        <v/>
      </c>
      <c r="Q199" s="165" t="str">
        <f t="shared" si="150"/>
        <v/>
      </c>
      <c r="R199" s="165" t="str">
        <f t="shared" si="150"/>
        <v/>
      </c>
      <c r="S199" s="165" t="str">
        <f t="shared" si="150"/>
        <v/>
      </c>
      <c r="T199" s="165" t="str">
        <f t="shared" si="150"/>
        <v/>
      </c>
      <c r="U199" s="165" t="str">
        <f t="shared" si="150"/>
        <v/>
      </c>
      <c r="V199" s="165" t="str">
        <f t="shared" si="150"/>
        <v/>
      </c>
      <c r="W199" s="165" t="str">
        <f t="shared" si="150"/>
        <v/>
      </c>
      <c r="X199" s="165" t="str">
        <f t="shared" si="150"/>
        <v/>
      </c>
      <c r="Y199" s="165" t="str">
        <f t="shared" si="150"/>
        <v/>
      </c>
      <c r="Z199" s="165" t="str">
        <f t="shared" si="150"/>
        <v/>
      </c>
      <c r="AA199" s="165" t="str">
        <f t="shared" si="150"/>
        <v/>
      </c>
      <c r="AB199" s="166" t="str">
        <f t="shared" si="150"/>
        <v/>
      </c>
      <c r="AC199" s="165" t="str">
        <f t="shared" si="150"/>
        <v/>
      </c>
      <c r="AD199" s="165" t="str">
        <f t="shared" si="150"/>
        <v/>
      </c>
      <c r="AE199" s="165" t="str">
        <f t="shared" si="150"/>
        <v/>
      </c>
      <c r="AF199" s="165" t="str">
        <f t="shared" si="150"/>
        <v/>
      </c>
      <c r="AG199" s="165" t="str">
        <f t="shared" si="150"/>
        <v/>
      </c>
      <c r="AH199" s="165" t="str">
        <f t="shared" si="150"/>
        <v/>
      </c>
      <c r="AI199" s="165" t="str">
        <f t="shared" si="150"/>
        <v/>
      </c>
      <c r="AJ199" s="165" t="str">
        <f t="shared" si="150"/>
        <v/>
      </c>
      <c r="AK199" s="165" t="str">
        <f t="shared" si="150"/>
        <v/>
      </c>
      <c r="AL199" s="165" t="str">
        <f t="shared" si="150"/>
        <v/>
      </c>
      <c r="AM199" s="165" t="str">
        <f t="shared" si="150"/>
        <v/>
      </c>
      <c r="AN199" s="165" t="str">
        <f t="shared" si="150"/>
        <v/>
      </c>
      <c r="AO199" s="166" t="str">
        <f t="shared" si="150"/>
        <v/>
      </c>
      <c r="AP199" s="165" t="str">
        <f t="shared" si="150"/>
        <v/>
      </c>
      <c r="AQ199" s="165" t="str">
        <f t="shared" si="150"/>
        <v/>
      </c>
      <c r="AR199" s="165" t="str">
        <f t="shared" si="150"/>
        <v/>
      </c>
      <c r="AS199" s="165" t="str">
        <f t="shared" si="150"/>
        <v/>
      </c>
      <c r="AT199" s="165" t="str">
        <f t="shared" si="150"/>
        <v/>
      </c>
      <c r="AU199" s="165" t="str">
        <f t="shared" si="150"/>
        <v/>
      </c>
      <c r="AV199" s="165" t="str">
        <f t="shared" si="150"/>
        <v/>
      </c>
      <c r="AW199" s="165" t="str">
        <f t="shared" si="150"/>
        <v/>
      </c>
      <c r="AX199" s="165" t="str">
        <f t="shared" si="150"/>
        <v/>
      </c>
      <c r="AY199" s="165" t="str">
        <f t="shared" si="150"/>
        <v/>
      </c>
      <c r="AZ199" s="165" t="str">
        <f t="shared" si="150"/>
        <v/>
      </c>
      <c r="BA199" s="165" t="str">
        <f t="shared" si="150"/>
        <v/>
      </c>
      <c r="BB199" s="166" t="str">
        <f t="shared" si="150"/>
        <v/>
      </c>
      <c r="BC199" s="165" t="str">
        <f t="shared" si="150"/>
        <v/>
      </c>
      <c r="BD199" s="165" t="str">
        <f t="shared" si="150"/>
        <v/>
      </c>
      <c r="BE199" s="165" t="str">
        <f t="shared" si="150"/>
        <v/>
      </c>
      <c r="BF199" s="165" t="str">
        <f t="shared" si="150"/>
        <v/>
      </c>
      <c r="BG199" s="165" t="str">
        <f t="shared" si="150"/>
        <v/>
      </c>
      <c r="BH199" s="165" t="str">
        <f t="shared" si="150"/>
        <v/>
      </c>
      <c r="BI199" s="165" t="str">
        <f t="shared" si="150"/>
        <v/>
      </c>
      <c r="BJ199" s="165" t="str">
        <f t="shared" si="150"/>
        <v/>
      </c>
      <c r="BK199" s="165" t="str">
        <f t="shared" si="150"/>
        <v/>
      </c>
      <c r="BL199" s="165" t="str">
        <f t="shared" si="150"/>
        <v/>
      </c>
      <c r="BM199" s="165" t="str">
        <f t="shared" si="150"/>
        <v/>
      </c>
      <c r="BN199" s="165" t="str">
        <f t="shared" si="150"/>
        <v/>
      </c>
      <c r="BO199" s="166" t="str">
        <f t="shared" si="150"/>
        <v/>
      </c>
    </row>
    <row r="200" ht="15.75" hidden="1" customHeight="1" outlineLevel="1">
      <c r="A200" s="1"/>
      <c r="B200" s="157" t="str">
        <f>Inputs!AL39</f>
        <v>Book 21</v>
      </c>
      <c r="C200" s="165" t="str">
        <f t="shared" ref="C200:BO200" si="151">IFERROR(C146/C38,"")</f>
        <v/>
      </c>
      <c r="D200" s="165" t="str">
        <f t="shared" si="151"/>
        <v/>
      </c>
      <c r="E200" s="165" t="str">
        <f t="shared" si="151"/>
        <v/>
      </c>
      <c r="F200" s="165" t="str">
        <f t="shared" si="151"/>
        <v/>
      </c>
      <c r="G200" s="165" t="str">
        <f t="shared" si="151"/>
        <v/>
      </c>
      <c r="H200" s="165" t="str">
        <f t="shared" si="151"/>
        <v/>
      </c>
      <c r="I200" s="165" t="str">
        <f t="shared" si="151"/>
        <v/>
      </c>
      <c r="J200" s="165" t="str">
        <f t="shared" si="151"/>
        <v/>
      </c>
      <c r="K200" s="165" t="str">
        <f t="shared" si="151"/>
        <v/>
      </c>
      <c r="L200" s="165" t="str">
        <f t="shared" si="151"/>
        <v/>
      </c>
      <c r="M200" s="165" t="str">
        <f t="shared" si="151"/>
        <v/>
      </c>
      <c r="N200" s="165" t="str">
        <f t="shared" si="151"/>
        <v/>
      </c>
      <c r="O200" s="166" t="str">
        <f t="shared" si="151"/>
        <v/>
      </c>
      <c r="P200" s="165" t="str">
        <f t="shared" si="151"/>
        <v/>
      </c>
      <c r="Q200" s="165" t="str">
        <f t="shared" si="151"/>
        <v/>
      </c>
      <c r="R200" s="165" t="str">
        <f t="shared" si="151"/>
        <v/>
      </c>
      <c r="S200" s="165" t="str">
        <f t="shared" si="151"/>
        <v/>
      </c>
      <c r="T200" s="165" t="str">
        <f t="shared" si="151"/>
        <v/>
      </c>
      <c r="U200" s="165" t="str">
        <f t="shared" si="151"/>
        <v/>
      </c>
      <c r="V200" s="165" t="str">
        <f t="shared" si="151"/>
        <v/>
      </c>
      <c r="W200" s="165" t="str">
        <f t="shared" si="151"/>
        <v/>
      </c>
      <c r="X200" s="165" t="str">
        <f t="shared" si="151"/>
        <v/>
      </c>
      <c r="Y200" s="165" t="str">
        <f t="shared" si="151"/>
        <v/>
      </c>
      <c r="Z200" s="165" t="str">
        <f t="shared" si="151"/>
        <v/>
      </c>
      <c r="AA200" s="165" t="str">
        <f t="shared" si="151"/>
        <v/>
      </c>
      <c r="AB200" s="166" t="str">
        <f t="shared" si="151"/>
        <v/>
      </c>
      <c r="AC200" s="165" t="str">
        <f t="shared" si="151"/>
        <v/>
      </c>
      <c r="AD200" s="165" t="str">
        <f t="shared" si="151"/>
        <v/>
      </c>
      <c r="AE200" s="165" t="str">
        <f t="shared" si="151"/>
        <v/>
      </c>
      <c r="AF200" s="165" t="str">
        <f t="shared" si="151"/>
        <v/>
      </c>
      <c r="AG200" s="165" t="str">
        <f t="shared" si="151"/>
        <v/>
      </c>
      <c r="AH200" s="165" t="str">
        <f t="shared" si="151"/>
        <v/>
      </c>
      <c r="AI200" s="165" t="str">
        <f t="shared" si="151"/>
        <v/>
      </c>
      <c r="AJ200" s="165" t="str">
        <f t="shared" si="151"/>
        <v/>
      </c>
      <c r="AK200" s="165" t="str">
        <f t="shared" si="151"/>
        <v/>
      </c>
      <c r="AL200" s="165" t="str">
        <f t="shared" si="151"/>
        <v/>
      </c>
      <c r="AM200" s="165" t="str">
        <f t="shared" si="151"/>
        <v/>
      </c>
      <c r="AN200" s="165" t="str">
        <f t="shared" si="151"/>
        <v/>
      </c>
      <c r="AO200" s="166" t="str">
        <f t="shared" si="151"/>
        <v/>
      </c>
      <c r="AP200" s="165" t="str">
        <f t="shared" si="151"/>
        <v/>
      </c>
      <c r="AQ200" s="165" t="str">
        <f t="shared" si="151"/>
        <v/>
      </c>
      <c r="AR200" s="165" t="str">
        <f t="shared" si="151"/>
        <v/>
      </c>
      <c r="AS200" s="165" t="str">
        <f t="shared" si="151"/>
        <v/>
      </c>
      <c r="AT200" s="165" t="str">
        <f t="shared" si="151"/>
        <v/>
      </c>
      <c r="AU200" s="165" t="str">
        <f t="shared" si="151"/>
        <v/>
      </c>
      <c r="AV200" s="165" t="str">
        <f t="shared" si="151"/>
        <v/>
      </c>
      <c r="AW200" s="165" t="str">
        <f t="shared" si="151"/>
        <v/>
      </c>
      <c r="AX200" s="165" t="str">
        <f t="shared" si="151"/>
        <v/>
      </c>
      <c r="AY200" s="165" t="str">
        <f t="shared" si="151"/>
        <v/>
      </c>
      <c r="AZ200" s="165" t="str">
        <f t="shared" si="151"/>
        <v/>
      </c>
      <c r="BA200" s="165" t="str">
        <f t="shared" si="151"/>
        <v/>
      </c>
      <c r="BB200" s="166" t="str">
        <f t="shared" si="151"/>
        <v/>
      </c>
      <c r="BC200" s="165" t="str">
        <f t="shared" si="151"/>
        <v/>
      </c>
      <c r="BD200" s="165" t="str">
        <f t="shared" si="151"/>
        <v/>
      </c>
      <c r="BE200" s="165" t="str">
        <f t="shared" si="151"/>
        <v/>
      </c>
      <c r="BF200" s="165" t="str">
        <f t="shared" si="151"/>
        <v/>
      </c>
      <c r="BG200" s="165" t="str">
        <f t="shared" si="151"/>
        <v/>
      </c>
      <c r="BH200" s="165" t="str">
        <f t="shared" si="151"/>
        <v/>
      </c>
      <c r="BI200" s="165" t="str">
        <f t="shared" si="151"/>
        <v/>
      </c>
      <c r="BJ200" s="165" t="str">
        <f t="shared" si="151"/>
        <v/>
      </c>
      <c r="BK200" s="165" t="str">
        <f t="shared" si="151"/>
        <v/>
      </c>
      <c r="BL200" s="165" t="str">
        <f t="shared" si="151"/>
        <v/>
      </c>
      <c r="BM200" s="165" t="str">
        <f t="shared" si="151"/>
        <v/>
      </c>
      <c r="BN200" s="165" t="str">
        <f t="shared" si="151"/>
        <v/>
      </c>
      <c r="BO200" s="166" t="str">
        <f t="shared" si="151"/>
        <v/>
      </c>
    </row>
    <row r="201" ht="15.75" hidden="1" customHeight="1" outlineLevel="1">
      <c r="A201" s="1"/>
      <c r="B201" s="157" t="str">
        <f>Inputs!AL40</f>
        <v>Book 22</v>
      </c>
      <c r="C201" s="165" t="str">
        <f t="shared" ref="C201:BO201" si="152">IFERROR(C147/C39,"")</f>
        <v/>
      </c>
      <c r="D201" s="165" t="str">
        <f t="shared" si="152"/>
        <v/>
      </c>
      <c r="E201" s="165" t="str">
        <f t="shared" si="152"/>
        <v/>
      </c>
      <c r="F201" s="165" t="str">
        <f t="shared" si="152"/>
        <v/>
      </c>
      <c r="G201" s="165" t="str">
        <f t="shared" si="152"/>
        <v/>
      </c>
      <c r="H201" s="165" t="str">
        <f t="shared" si="152"/>
        <v/>
      </c>
      <c r="I201" s="165" t="str">
        <f t="shared" si="152"/>
        <v/>
      </c>
      <c r="J201" s="165" t="str">
        <f t="shared" si="152"/>
        <v/>
      </c>
      <c r="K201" s="165" t="str">
        <f t="shared" si="152"/>
        <v/>
      </c>
      <c r="L201" s="165" t="str">
        <f t="shared" si="152"/>
        <v/>
      </c>
      <c r="M201" s="165" t="str">
        <f t="shared" si="152"/>
        <v/>
      </c>
      <c r="N201" s="165" t="str">
        <f t="shared" si="152"/>
        <v/>
      </c>
      <c r="O201" s="166" t="str">
        <f t="shared" si="152"/>
        <v/>
      </c>
      <c r="P201" s="165" t="str">
        <f t="shared" si="152"/>
        <v/>
      </c>
      <c r="Q201" s="165" t="str">
        <f t="shared" si="152"/>
        <v/>
      </c>
      <c r="R201" s="165" t="str">
        <f t="shared" si="152"/>
        <v/>
      </c>
      <c r="S201" s="165" t="str">
        <f t="shared" si="152"/>
        <v/>
      </c>
      <c r="T201" s="165" t="str">
        <f t="shared" si="152"/>
        <v/>
      </c>
      <c r="U201" s="165" t="str">
        <f t="shared" si="152"/>
        <v/>
      </c>
      <c r="V201" s="165" t="str">
        <f t="shared" si="152"/>
        <v/>
      </c>
      <c r="W201" s="165" t="str">
        <f t="shared" si="152"/>
        <v/>
      </c>
      <c r="X201" s="165" t="str">
        <f t="shared" si="152"/>
        <v/>
      </c>
      <c r="Y201" s="165" t="str">
        <f t="shared" si="152"/>
        <v/>
      </c>
      <c r="Z201" s="165" t="str">
        <f t="shared" si="152"/>
        <v/>
      </c>
      <c r="AA201" s="165" t="str">
        <f t="shared" si="152"/>
        <v/>
      </c>
      <c r="AB201" s="166" t="str">
        <f t="shared" si="152"/>
        <v/>
      </c>
      <c r="AC201" s="165" t="str">
        <f t="shared" si="152"/>
        <v/>
      </c>
      <c r="AD201" s="165" t="str">
        <f t="shared" si="152"/>
        <v/>
      </c>
      <c r="AE201" s="165" t="str">
        <f t="shared" si="152"/>
        <v/>
      </c>
      <c r="AF201" s="165" t="str">
        <f t="shared" si="152"/>
        <v/>
      </c>
      <c r="AG201" s="165" t="str">
        <f t="shared" si="152"/>
        <v/>
      </c>
      <c r="AH201" s="165" t="str">
        <f t="shared" si="152"/>
        <v/>
      </c>
      <c r="AI201" s="165" t="str">
        <f t="shared" si="152"/>
        <v/>
      </c>
      <c r="AJ201" s="165" t="str">
        <f t="shared" si="152"/>
        <v/>
      </c>
      <c r="AK201" s="165" t="str">
        <f t="shared" si="152"/>
        <v/>
      </c>
      <c r="AL201" s="165" t="str">
        <f t="shared" si="152"/>
        <v/>
      </c>
      <c r="AM201" s="165" t="str">
        <f t="shared" si="152"/>
        <v/>
      </c>
      <c r="AN201" s="165" t="str">
        <f t="shared" si="152"/>
        <v/>
      </c>
      <c r="AO201" s="166" t="str">
        <f t="shared" si="152"/>
        <v/>
      </c>
      <c r="AP201" s="165" t="str">
        <f t="shared" si="152"/>
        <v/>
      </c>
      <c r="AQ201" s="165" t="str">
        <f t="shared" si="152"/>
        <v/>
      </c>
      <c r="AR201" s="165" t="str">
        <f t="shared" si="152"/>
        <v/>
      </c>
      <c r="AS201" s="165" t="str">
        <f t="shared" si="152"/>
        <v/>
      </c>
      <c r="AT201" s="165" t="str">
        <f t="shared" si="152"/>
        <v/>
      </c>
      <c r="AU201" s="165" t="str">
        <f t="shared" si="152"/>
        <v/>
      </c>
      <c r="AV201" s="165" t="str">
        <f t="shared" si="152"/>
        <v/>
      </c>
      <c r="AW201" s="165" t="str">
        <f t="shared" si="152"/>
        <v/>
      </c>
      <c r="AX201" s="165" t="str">
        <f t="shared" si="152"/>
        <v/>
      </c>
      <c r="AY201" s="165" t="str">
        <f t="shared" si="152"/>
        <v/>
      </c>
      <c r="AZ201" s="165" t="str">
        <f t="shared" si="152"/>
        <v/>
      </c>
      <c r="BA201" s="165" t="str">
        <f t="shared" si="152"/>
        <v/>
      </c>
      <c r="BB201" s="166" t="str">
        <f t="shared" si="152"/>
        <v/>
      </c>
      <c r="BC201" s="165" t="str">
        <f t="shared" si="152"/>
        <v/>
      </c>
      <c r="BD201" s="165" t="str">
        <f t="shared" si="152"/>
        <v/>
      </c>
      <c r="BE201" s="165" t="str">
        <f t="shared" si="152"/>
        <v/>
      </c>
      <c r="BF201" s="165" t="str">
        <f t="shared" si="152"/>
        <v/>
      </c>
      <c r="BG201" s="165" t="str">
        <f t="shared" si="152"/>
        <v/>
      </c>
      <c r="BH201" s="165" t="str">
        <f t="shared" si="152"/>
        <v/>
      </c>
      <c r="BI201" s="165" t="str">
        <f t="shared" si="152"/>
        <v/>
      </c>
      <c r="BJ201" s="165" t="str">
        <f t="shared" si="152"/>
        <v/>
      </c>
      <c r="BK201" s="165" t="str">
        <f t="shared" si="152"/>
        <v/>
      </c>
      <c r="BL201" s="165" t="str">
        <f t="shared" si="152"/>
        <v/>
      </c>
      <c r="BM201" s="165" t="str">
        <f t="shared" si="152"/>
        <v/>
      </c>
      <c r="BN201" s="165" t="str">
        <f t="shared" si="152"/>
        <v/>
      </c>
      <c r="BO201" s="166" t="str">
        <f t="shared" si="152"/>
        <v/>
      </c>
    </row>
    <row r="202" ht="15.75" hidden="1" customHeight="1" outlineLevel="1">
      <c r="A202" s="1"/>
      <c r="B202" s="157" t="str">
        <f>Inputs!AL41</f>
        <v>Book 23</v>
      </c>
      <c r="C202" s="165" t="str">
        <f t="shared" ref="C202:BO202" si="153">IFERROR(C148/C40,"")</f>
        <v/>
      </c>
      <c r="D202" s="165" t="str">
        <f t="shared" si="153"/>
        <v/>
      </c>
      <c r="E202" s="165" t="str">
        <f t="shared" si="153"/>
        <v/>
      </c>
      <c r="F202" s="165" t="str">
        <f t="shared" si="153"/>
        <v/>
      </c>
      <c r="G202" s="165" t="str">
        <f t="shared" si="153"/>
        <v/>
      </c>
      <c r="H202" s="165" t="str">
        <f t="shared" si="153"/>
        <v/>
      </c>
      <c r="I202" s="165" t="str">
        <f t="shared" si="153"/>
        <v/>
      </c>
      <c r="J202" s="165" t="str">
        <f t="shared" si="153"/>
        <v/>
      </c>
      <c r="K202" s="165" t="str">
        <f t="shared" si="153"/>
        <v/>
      </c>
      <c r="L202" s="165" t="str">
        <f t="shared" si="153"/>
        <v/>
      </c>
      <c r="M202" s="165" t="str">
        <f t="shared" si="153"/>
        <v/>
      </c>
      <c r="N202" s="165" t="str">
        <f t="shared" si="153"/>
        <v/>
      </c>
      <c r="O202" s="166" t="str">
        <f t="shared" si="153"/>
        <v/>
      </c>
      <c r="P202" s="165" t="str">
        <f t="shared" si="153"/>
        <v/>
      </c>
      <c r="Q202" s="165" t="str">
        <f t="shared" si="153"/>
        <v/>
      </c>
      <c r="R202" s="165" t="str">
        <f t="shared" si="153"/>
        <v/>
      </c>
      <c r="S202" s="165" t="str">
        <f t="shared" si="153"/>
        <v/>
      </c>
      <c r="T202" s="165" t="str">
        <f t="shared" si="153"/>
        <v/>
      </c>
      <c r="U202" s="165" t="str">
        <f t="shared" si="153"/>
        <v/>
      </c>
      <c r="V202" s="165" t="str">
        <f t="shared" si="153"/>
        <v/>
      </c>
      <c r="W202" s="165" t="str">
        <f t="shared" si="153"/>
        <v/>
      </c>
      <c r="X202" s="165" t="str">
        <f t="shared" si="153"/>
        <v/>
      </c>
      <c r="Y202" s="165" t="str">
        <f t="shared" si="153"/>
        <v/>
      </c>
      <c r="Z202" s="165" t="str">
        <f t="shared" si="153"/>
        <v/>
      </c>
      <c r="AA202" s="165" t="str">
        <f t="shared" si="153"/>
        <v/>
      </c>
      <c r="AB202" s="166" t="str">
        <f t="shared" si="153"/>
        <v/>
      </c>
      <c r="AC202" s="165" t="str">
        <f t="shared" si="153"/>
        <v/>
      </c>
      <c r="AD202" s="165" t="str">
        <f t="shared" si="153"/>
        <v/>
      </c>
      <c r="AE202" s="165" t="str">
        <f t="shared" si="153"/>
        <v/>
      </c>
      <c r="AF202" s="165" t="str">
        <f t="shared" si="153"/>
        <v/>
      </c>
      <c r="AG202" s="165" t="str">
        <f t="shared" si="153"/>
        <v/>
      </c>
      <c r="AH202" s="165" t="str">
        <f t="shared" si="153"/>
        <v/>
      </c>
      <c r="AI202" s="165" t="str">
        <f t="shared" si="153"/>
        <v/>
      </c>
      <c r="AJ202" s="165" t="str">
        <f t="shared" si="153"/>
        <v/>
      </c>
      <c r="AK202" s="165" t="str">
        <f t="shared" si="153"/>
        <v/>
      </c>
      <c r="AL202" s="165" t="str">
        <f t="shared" si="153"/>
        <v/>
      </c>
      <c r="AM202" s="165" t="str">
        <f t="shared" si="153"/>
        <v/>
      </c>
      <c r="AN202" s="165" t="str">
        <f t="shared" si="153"/>
        <v/>
      </c>
      <c r="AO202" s="166" t="str">
        <f t="shared" si="153"/>
        <v/>
      </c>
      <c r="AP202" s="165" t="str">
        <f t="shared" si="153"/>
        <v/>
      </c>
      <c r="AQ202" s="165" t="str">
        <f t="shared" si="153"/>
        <v/>
      </c>
      <c r="AR202" s="165" t="str">
        <f t="shared" si="153"/>
        <v/>
      </c>
      <c r="AS202" s="165" t="str">
        <f t="shared" si="153"/>
        <v/>
      </c>
      <c r="AT202" s="165" t="str">
        <f t="shared" si="153"/>
        <v/>
      </c>
      <c r="AU202" s="165" t="str">
        <f t="shared" si="153"/>
        <v/>
      </c>
      <c r="AV202" s="165" t="str">
        <f t="shared" si="153"/>
        <v/>
      </c>
      <c r="AW202" s="165" t="str">
        <f t="shared" si="153"/>
        <v/>
      </c>
      <c r="AX202" s="165" t="str">
        <f t="shared" si="153"/>
        <v/>
      </c>
      <c r="AY202" s="165" t="str">
        <f t="shared" si="153"/>
        <v/>
      </c>
      <c r="AZ202" s="165" t="str">
        <f t="shared" si="153"/>
        <v/>
      </c>
      <c r="BA202" s="165" t="str">
        <f t="shared" si="153"/>
        <v/>
      </c>
      <c r="BB202" s="166" t="str">
        <f t="shared" si="153"/>
        <v/>
      </c>
      <c r="BC202" s="165" t="str">
        <f t="shared" si="153"/>
        <v/>
      </c>
      <c r="BD202" s="165" t="str">
        <f t="shared" si="153"/>
        <v/>
      </c>
      <c r="BE202" s="165" t="str">
        <f t="shared" si="153"/>
        <v/>
      </c>
      <c r="BF202" s="165" t="str">
        <f t="shared" si="153"/>
        <v/>
      </c>
      <c r="BG202" s="165" t="str">
        <f t="shared" si="153"/>
        <v/>
      </c>
      <c r="BH202" s="165" t="str">
        <f t="shared" si="153"/>
        <v/>
      </c>
      <c r="BI202" s="165" t="str">
        <f t="shared" si="153"/>
        <v/>
      </c>
      <c r="BJ202" s="165" t="str">
        <f t="shared" si="153"/>
        <v/>
      </c>
      <c r="BK202" s="165" t="str">
        <f t="shared" si="153"/>
        <v/>
      </c>
      <c r="BL202" s="165" t="str">
        <f t="shared" si="153"/>
        <v/>
      </c>
      <c r="BM202" s="165" t="str">
        <f t="shared" si="153"/>
        <v/>
      </c>
      <c r="BN202" s="165" t="str">
        <f t="shared" si="153"/>
        <v/>
      </c>
      <c r="BO202" s="166" t="str">
        <f t="shared" si="153"/>
        <v/>
      </c>
    </row>
    <row r="203" ht="15.75" hidden="1" customHeight="1" outlineLevel="1">
      <c r="A203" s="1"/>
      <c r="B203" s="157" t="str">
        <f>Inputs!AL42</f>
        <v>Book 24</v>
      </c>
      <c r="C203" s="165" t="str">
        <f t="shared" ref="C203:BO203" si="154">IFERROR(C149/C41,"")</f>
        <v/>
      </c>
      <c r="D203" s="165" t="str">
        <f t="shared" si="154"/>
        <v/>
      </c>
      <c r="E203" s="165" t="str">
        <f t="shared" si="154"/>
        <v/>
      </c>
      <c r="F203" s="165" t="str">
        <f t="shared" si="154"/>
        <v/>
      </c>
      <c r="G203" s="165" t="str">
        <f t="shared" si="154"/>
        <v/>
      </c>
      <c r="H203" s="165" t="str">
        <f t="shared" si="154"/>
        <v/>
      </c>
      <c r="I203" s="165" t="str">
        <f t="shared" si="154"/>
        <v/>
      </c>
      <c r="J203" s="165" t="str">
        <f t="shared" si="154"/>
        <v/>
      </c>
      <c r="K203" s="165" t="str">
        <f t="shared" si="154"/>
        <v/>
      </c>
      <c r="L203" s="165" t="str">
        <f t="shared" si="154"/>
        <v/>
      </c>
      <c r="M203" s="165" t="str">
        <f t="shared" si="154"/>
        <v/>
      </c>
      <c r="N203" s="165" t="str">
        <f t="shared" si="154"/>
        <v/>
      </c>
      <c r="O203" s="166" t="str">
        <f t="shared" si="154"/>
        <v/>
      </c>
      <c r="P203" s="165" t="str">
        <f t="shared" si="154"/>
        <v/>
      </c>
      <c r="Q203" s="165" t="str">
        <f t="shared" si="154"/>
        <v/>
      </c>
      <c r="R203" s="165" t="str">
        <f t="shared" si="154"/>
        <v/>
      </c>
      <c r="S203" s="165" t="str">
        <f t="shared" si="154"/>
        <v/>
      </c>
      <c r="T203" s="165" t="str">
        <f t="shared" si="154"/>
        <v/>
      </c>
      <c r="U203" s="165" t="str">
        <f t="shared" si="154"/>
        <v/>
      </c>
      <c r="V203" s="165" t="str">
        <f t="shared" si="154"/>
        <v/>
      </c>
      <c r="W203" s="165" t="str">
        <f t="shared" si="154"/>
        <v/>
      </c>
      <c r="X203" s="165" t="str">
        <f t="shared" si="154"/>
        <v/>
      </c>
      <c r="Y203" s="165" t="str">
        <f t="shared" si="154"/>
        <v/>
      </c>
      <c r="Z203" s="165" t="str">
        <f t="shared" si="154"/>
        <v/>
      </c>
      <c r="AA203" s="165" t="str">
        <f t="shared" si="154"/>
        <v/>
      </c>
      <c r="AB203" s="166" t="str">
        <f t="shared" si="154"/>
        <v/>
      </c>
      <c r="AC203" s="165" t="str">
        <f t="shared" si="154"/>
        <v/>
      </c>
      <c r="AD203" s="165" t="str">
        <f t="shared" si="154"/>
        <v/>
      </c>
      <c r="AE203" s="165" t="str">
        <f t="shared" si="154"/>
        <v/>
      </c>
      <c r="AF203" s="165" t="str">
        <f t="shared" si="154"/>
        <v/>
      </c>
      <c r="AG203" s="165" t="str">
        <f t="shared" si="154"/>
        <v/>
      </c>
      <c r="AH203" s="165" t="str">
        <f t="shared" si="154"/>
        <v/>
      </c>
      <c r="AI203" s="165" t="str">
        <f t="shared" si="154"/>
        <v/>
      </c>
      <c r="AJ203" s="165" t="str">
        <f t="shared" si="154"/>
        <v/>
      </c>
      <c r="AK203" s="165" t="str">
        <f t="shared" si="154"/>
        <v/>
      </c>
      <c r="AL203" s="165" t="str">
        <f t="shared" si="154"/>
        <v/>
      </c>
      <c r="AM203" s="165" t="str">
        <f t="shared" si="154"/>
        <v/>
      </c>
      <c r="AN203" s="165" t="str">
        <f t="shared" si="154"/>
        <v/>
      </c>
      <c r="AO203" s="166" t="str">
        <f t="shared" si="154"/>
        <v/>
      </c>
      <c r="AP203" s="165" t="str">
        <f t="shared" si="154"/>
        <v/>
      </c>
      <c r="AQ203" s="165" t="str">
        <f t="shared" si="154"/>
        <v/>
      </c>
      <c r="AR203" s="165" t="str">
        <f t="shared" si="154"/>
        <v/>
      </c>
      <c r="AS203" s="165" t="str">
        <f t="shared" si="154"/>
        <v/>
      </c>
      <c r="AT203" s="165" t="str">
        <f t="shared" si="154"/>
        <v/>
      </c>
      <c r="AU203" s="165" t="str">
        <f t="shared" si="154"/>
        <v/>
      </c>
      <c r="AV203" s="165" t="str">
        <f t="shared" si="154"/>
        <v/>
      </c>
      <c r="AW203" s="165" t="str">
        <f t="shared" si="154"/>
        <v/>
      </c>
      <c r="AX203" s="165" t="str">
        <f t="shared" si="154"/>
        <v/>
      </c>
      <c r="AY203" s="165" t="str">
        <f t="shared" si="154"/>
        <v/>
      </c>
      <c r="AZ203" s="165" t="str">
        <f t="shared" si="154"/>
        <v/>
      </c>
      <c r="BA203" s="165" t="str">
        <f t="shared" si="154"/>
        <v/>
      </c>
      <c r="BB203" s="166" t="str">
        <f t="shared" si="154"/>
        <v/>
      </c>
      <c r="BC203" s="165" t="str">
        <f t="shared" si="154"/>
        <v/>
      </c>
      <c r="BD203" s="165" t="str">
        <f t="shared" si="154"/>
        <v/>
      </c>
      <c r="BE203" s="165" t="str">
        <f t="shared" si="154"/>
        <v/>
      </c>
      <c r="BF203" s="165" t="str">
        <f t="shared" si="154"/>
        <v/>
      </c>
      <c r="BG203" s="165" t="str">
        <f t="shared" si="154"/>
        <v/>
      </c>
      <c r="BH203" s="165" t="str">
        <f t="shared" si="154"/>
        <v/>
      </c>
      <c r="BI203" s="165" t="str">
        <f t="shared" si="154"/>
        <v/>
      </c>
      <c r="BJ203" s="165" t="str">
        <f t="shared" si="154"/>
        <v/>
      </c>
      <c r="BK203" s="165" t="str">
        <f t="shared" si="154"/>
        <v/>
      </c>
      <c r="BL203" s="165" t="str">
        <f t="shared" si="154"/>
        <v/>
      </c>
      <c r="BM203" s="165" t="str">
        <f t="shared" si="154"/>
        <v/>
      </c>
      <c r="BN203" s="165" t="str">
        <f t="shared" si="154"/>
        <v/>
      </c>
      <c r="BO203" s="166" t="str">
        <f t="shared" si="154"/>
        <v/>
      </c>
    </row>
    <row r="204" ht="15.75" hidden="1" customHeight="1" outlineLevel="1">
      <c r="A204" s="1"/>
      <c r="B204" s="157" t="str">
        <f>Inputs!AL43</f>
        <v>Book 25</v>
      </c>
      <c r="C204" s="165" t="str">
        <f t="shared" ref="C204:BO204" si="155">IFERROR(C150/C42,"")</f>
        <v/>
      </c>
      <c r="D204" s="165" t="str">
        <f t="shared" si="155"/>
        <v/>
      </c>
      <c r="E204" s="165" t="str">
        <f t="shared" si="155"/>
        <v/>
      </c>
      <c r="F204" s="165" t="str">
        <f t="shared" si="155"/>
        <v/>
      </c>
      <c r="G204" s="165" t="str">
        <f t="shared" si="155"/>
        <v/>
      </c>
      <c r="H204" s="165" t="str">
        <f t="shared" si="155"/>
        <v/>
      </c>
      <c r="I204" s="165" t="str">
        <f t="shared" si="155"/>
        <v/>
      </c>
      <c r="J204" s="165" t="str">
        <f t="shared" si="155"/>
        <v/>
      </c>
      <c r="K204" s="165" t="str">
        <f t="shared" si="155"/>
        <v/>
      </c>
      <c r="L204" s="165" t="str">
        <f t="shared" si="155"/>
        <v/>
      </c>
      <c r="M204" s="165" t="str">
        <f t="shared" si="155"/>
        <v/>
      </c>
      <c r="N204" s="165" t="str">
        <f t="shared" si="155"/>
        <v/>
      </c>
      <c r="O204" s="166" t="str">
        <f t="shared" si="155"/>
        <v/>
      </c>
      <c r="P204" s="165" t="str">
        <f t="shared" si="155"/>
        <v/>
      </c>
      <c r="Q204" s="165" t="str">
        <f t="shared" si="155"/>
        <v/>
      </c>
      <c r="R204" s="165" t="str">
        <f t="shared" si="155"/>
        <v/>
      </c>
      <c r="S204" s="165" t="str">
        <f t="shared" si="155"/>
        <v/>
      </c>
      <c r="T204" s="165" t="str">
        <f t="shared" si="155"/>
        <v/>
      </c>
      <c r="U204" s="165" t="str">
        <f t="shared" si="155"/>
        <v/>
      </c>
      <c r="V204" s="165" t="str">
        <f t="shared" si="155"/>
        <v/>
      </c>
      <c r="W204" s="165" t="str">
        <f t="shared" si="155"/>
        <v/>
      </c>
      <c r="X204" s="165" t="str">
        <f t="shared" si="155"/>
        <v/>
      </c>
      <c r="Y204" s="165" t="str">
        <f t="shared" si="155"/>
        <v/>
      </c>
      <c r="Z204" s="165" t="str">
        <f t="shared" si="155"/>
        <v/>
      </c>
      <c r="AA204" s="165" t="str">
        <f t="shared" si="155"/>
        <v/>
      </c>
      <c r="AB204" s="166" t="str">
        <f t="shared" si="155"/>
        <v/>
      </c>
      <c r="AC204" s="165" t="str">
        <f t="shared" si="155"/>
        <v/>
      </c>
      <c r="AD204" s="165" t="str">
        <f t="shared" si="155"/>
        <v/>
      </c>
      <c r="AE204" s="165" t="str">
        <f t="shared" si="155"/>
        <v/>
      </c>
      <c r="AF204" s="165" t="str">
        <f t="shared" si="155"/>
        <v/>
      </c>
      <c r="AG204" s="165" t="str">
        <f t="shared" si="155"/>
        <v/>
      </c>
      <c r="AH204" s="165" t="str">
        <f t="shared" si="155"/>
        <v/>
      </c>
      <c r="AI204" s="165" t="str">
        <f t="shared" si="155"/>
        <v/>
      </c>
      <c r="AJ204" s="165" t="str">
        <f t="shared" si="155"/>
        <v/>
      </c>
      <c r="AK204" s="165" t="str">
        <f t="shared" si="155"/>
        <v/>
      </c>
      <c r="AL204" s="165" t="str">
        <f t="shared" si="155"/>
        <v/>
      </c>
      <c r="AM204" s="165" t="str">
        <f t="shared" si="155"/>
        <v/>
      </c>
      <c r="AN204" s="165" t="str">
        <f t="shared" si="155"/>
        <v/>
      </c>
      <c r="AO204" s="166" t="str">
        <f t="shared" si="155"/>
        <v/>
      </c>
      <c r="AP204" s="165" t="str">
        <f t="shared" si="155"/>
        <v/>
      </c>
      <c r="AQ204" s="165" t="str">
        <f t="shared" si="155"/>
        <v/>
      </c>
      <c r="AR204" s="165" t="str">
        <f t="shared" si="155"/>
        <v/>
      </c>
      <c r="AS204" s="165" t="str">
        <f t="shared" si="155"/>
        <v/>
      </c>
      <c r="AT204" s="165" t="str">
        <f t="shared" si="155"/>
        <v/>
      </c>
      <c r="AU204" s="165" t="str">
        <f t="shared" si="155"/>
        <v/>
      </c>
      <c r="AV204" s="165" t="str">
        <f t="shared" si="155"/>
        <v/>
      </c>
      <c r="AW204" s="165" t="str">
        <f t="shared" si="155"/>
        <v/>
      </c>
      <c r="AX204" s="165" t="str">
        <f t="shared" si="155"/>
        <v/>
      </c>
      <c r="AY204" s="165" t="str">
        <f t="shared" si="155"/>
        <v/>
      </c>
      <c r="AZ204" s="165" t="str">
        <f t="shared" si="155"/>
        <v/>
      </c>
      <c r="BA204" s="165" t="str">
        <f t="shared" si="155"/>
        <v/>
      </c>
      <c r="BB204" s="166" t="str">
        <f t="shared" si="155"/>
        <v/>
      </c>
      <c r="BC204" s="165" t="str">
        <f t="shared" si="155"/>
        <v/>
      </c>
      <c r="BD204" s="165" t="str">
        <f t="shared" si="155"/>
        <v/>
      </c>
      <c r="BE204" s="165" t="str">
        <f t="shared" si="155"/>
        <v/>
      </c>
      <c r="BF204" s="165" t="str">
        <f t="shared" si="155"/>
        <v/>
      </c>
      <c r="BG204" s="165" t="str">
        <f t="shared" si="155"/>
        <v/>
      </c>
      <c r="BH204" s="165" t="str">
        <f t="shared" si="155"/>
        <v/>
      </c>
      <c r="BI204" s="165" t="str">
        <f t="shared" si="155"/>
        <v/>
      </c>
      <c r="BJ204" s="165" t="str">
        <f t="shared" si="155"/>
        <v/>
      </c>
      <c r="BK204" s="165" t="str">
        <f t="shared" si="155"/>
        <v/>
      </c>
      <c r="BL204" s="165" t="str">
        <f t="shared" si="155"/>
        <v/>
      </c>
      <c r="BM204" s="165" t="str">
        <f t="shared" si="155"/>
        <v/>
      </c>
      <c r="BN204" s="165" t="str">
        <f t="shared" si="155"/>
        <v/>
      </c>
      <c r="BO204" s="166" t="str">
        <f t="shared" si="155"/>
        <v/>
      </c>
    </row>
    <row r="205" ht="15.75" customHeight="1" collapsed="1">
      <c r="A205" s="1"/>
      <c r="B205" s="160" t="s">
        <v>407</v>
      </c>
      <c r="C205" s="166" t="str">
        <f t="shared" ref="C205:BO205" si="156">IFERROR(C151/C43,"")</f>
        <v/>
      </c>
      <c r="D205" s="166" t="str">
        <f t="shared" si="156"/>
        <v/>
      </c>
      <c r="E205" s="166" t="str">
        <f t="shared" si="156"/>
        <v/>
      </c>
      <c r="F205" s="166" t="str">
        <f t="shared" si="156"/>
        <v/>
      </c>
      <c r="G205" s="166" t="str">
        <f t="shared" si="156"/>
        <v/>
      </c>
      <c r="H205" s="166" t="str">
        <f t="shared" si="156"/>
        <v/>
      </c>
      <c r="I205" s="166" t="str">
        <f t="shared" si="156"/>
        <v/>
      </c>
      <c r="J205" s="166" t="str">
        <f t="shared" si="156"/>
        <v/>
      </c>
      <c r="K205" s="166" t="str">
        <f t="shared" si="156"/>
        <v/>
      </c>
      <c r="L205" s="166" t="str">
        <f t="shared" si="156"/>
        <v/>
      </c>
      <c r="M205" s="166" t="str">
        <f t="shared" si="156"/>
        <v/>
      </c>
      <c r="N205" s="166" t="str">
        <f t="shared" si="156"/>
        <v/>
      </c>
      <c r="O205" s="167" t="str">
        <f t="shared" si="156"/>
        <v/>
      </c>
      <c r="P205" s="166" t="str">
        <f t="shared" si="156"/>
        <v/>
      </c>
      <c r="Q205" s="166" t="str">
        <f t="shared" si="156"/>
        <v/>
      </c>
      <c r="R205" s="166" t="str">
        <f t="shared" si="156"/>
        <v/>
      </c>
      <c r="S205" s="166" t="str">
        <f t="shared" si="156"/>
        <v/>
      </c>
      <c r="T205" s="166" t="str">
        <f t="shared" si="156"/>
        <v/>
      </c>
      <c r="U205" s="166" t="str">
        <f t="shared" si="156"/>
        <v/>
      </c>
      <c r="V205" s="166" t="str">
        <f t="shared" si="156"/>
        <v/>
      </c>
      <c r="W205" s="166" t="str">
        <f t="shared" si="156"/>
        <v/>
      </c>
      <c r="X205" s="166" t="str">
        <f t="shared" si="156"/>
        <v/>
      </c>
      <c r="Y205" s="166" t="str">
        <f t="shared" si="156"/>
        <v/>
      </c>
      <c r="Z205" s="166" t="str">
        <f t="shared" si="156"/>
        <v/>
      </c>
      <c r="AA205" s="166" t="str">
        <f t="shared" si="156"/>
        <v/>
      </c>
      <c r="AB205" s="167" t="str">
        <f t="shared" si="156"/>
        <v/>
      </c>
      <c r="AC205" s="166" t="str">
        <f t="shared" si="156"/>
        <v/>
      </c>
      <c r="AD205" s="166" t="str">
        <f t="shared" si="156"/>
        <v/>
      </c>
      <c r="AE205" s="166" t="str">
        <f t="shared" si="156"/>
        <v/>
      </c>
      <c r="AF205" s="166" t="str">
        <f t="shared" si="156"/>
        <v/>
      </c>
      <c r="AG205" s="166" t="str">
        <f t="shared" si="156"/>
        <v/>
      </c>
      <c r="AH205" s="166" t="str">
        <f t="shared" si="156"/>
        <v/>
      </c>
      <c r="AI205" s="166" t="str">
        <f t="shared" si="156"/>
        <v/>
      </c>
      <c r="AJ205" s="166" t="str">
        <f t="shared" si="156"/>
        <v/>
      </c>
      <c r="AK205" s="166" t="str">
        <f t="shared" si="156"/>
        <v/>
      </c>
      <c r="AL205" s="166" t="str">
        <f t="shared" si="156"/>
        <v/>
      </c>
      <c r="AM205" s="166" t="str">
        <f t="shared" si="156"/>
        <v/>
      </c>
      <c r="AN205" s="166" t="str">
        <f t="shared" si="156"/>
        <v/>
      </c>
      <c r="AO205" s="167" t="str">
        <f t="shared" si="156"/>
        <v/>
      </c>
      <c r="AP205" s="166" t="str">
        <f t="shared" si="156"/>
        <v/>
      </c>
      <c r="AQ205" s="166" t="str">
        <f t="shared" si="156"/>
        <v/>
      </c>
      <c r="AR205" s="166" t="str">
        <f t="shared" si="156"/>
        <v/>
      </c>
      <c r="AS205" s="166" t="str">
        <f t="shared" si="156"/>
        <v/>
      </c>
      <c r="AT205" s="166" t="str">
        <f t="shared" si="156"/>
        <v/>
      </c>
      <c r="AU205" s="166" t="str">
        <f t="shared" si="156"/>
        <v/>
      </c>
      <c r="AV205" s="166" t="str">
        <f t="shared" si="156"/>
        <v/>
      </c>
      <c r="AW205" s="166" t="str">
        <f t="shared" si="156"/>
        <v/>
      </c>
      <c r="AX205" s="166" t="str">
        <f t="shared" si="156"/>
        <v/>
      </c>
      <c r="AY205" s="166" t="str">
        <f t="shared" si="156"/>
        <v/>
      </c>
      <c r="AZ205" s="166" t="str">
        <f t="shared" si="156"/>
        <v/>
      </c>
      <c r="BA205" s="166" t="str">
        <f t="shared" si="156"/>
        <v/>
      </c>
      <c r="BB205" s="167" t="str">
        <f t="shared" si="156"/>
        <v/>
      </c>
      <c r="BC205" s="166" t="str">
        <f t="shared" si="156"/>
        <v/>
      </c>
      <c r="BD205" s="166" t="str">
        <f t="shared" si="156"/>
        <v/>
      </c>
      <c r="BE205" s="166" t="str">
        <f t="shared" si="156"/>
        <v/>
      </c>
      <c r="BF205" s="166" t="str">
        <f t="shared" si="156"/>
        <v/>
      </c>
      <c r="BG205" s="166" t="str">
        <f t="shared" si="156"/>
        <v/>
      </c>
      <c r="BH205" s="166" t="str">
        <f t="shared" si="156"/>
        <v/>
      </c>
      <c r="BI205" s="166" t="str">
        <f t="shared" si="156"/>
        <v/>
      </c>
      <c r="BJ205" s="166" t="str">
        <f t="shared" si="156"/>
        <v/>
      </c>
      <c r="BK205" s="166" t="str">
        <f t="shared" si="156"/>
        <v/>
      </c>
      <c r="BL205" s="166" t="str">
        <f t="shared" si="156"/>
        <v/>
      </c>
      <c r="BM205" s="166" t="str">
        <f t="shared" si="156"/>
        <v/>
      </c>
      <c r="BN205" s="166" t="str">
        <f t="shared" si="156"/>
        <v/>
      </c>
      <c r="BO205" s="167" t="str">
        <f t="shared" si="156"/>
        <v/>
      </c>
    </row>
    <row r="206" ht="15.75" hidden="1" customHeight="1" outlineLevel="1">
      <c r="A206" s="1"/>
      <c r="B206" s="11" t="s">
        <v>410</v>
      </c>
      <c r="C206" s="165"/>
      <c r="D206" s="165"/>
      <c r="E206" s="165"/>
      <c r="F206" s="165"/>
      <c r="G206" s="165"/>
      <c r="H206" s="165"/>
      <c r="I206" s="165"/>
      <c r="J206" s="165"/>
      <c r="K206" s="165"/>
      <c r="L206" s="165"/>
      <c r="M206" s="165"/>
      <c r="N206" s="165"/>
      <c r="O206" s="166"/>
      <c r="P206" s="165"/>
      <c r="Q206" s="165"/>
      <c r="R206" s="165"/>
      <c r="S206" s="165"/>
      <c r="T206" s="165"/>
      <c r="U206" s="165"/>
      <c r="V206" s="165"/>
      <c r="W206" s="165"/>
      <c r="X206" s="165"/>
      <c r="Y206" s="165"/>
      <c r="Z206" s="165"/>
      <c r="AA206" s="165"/>
      <c r="AB206" s="166"/>
      <c r="AC206" s="165"/>
      <c r="AD206" s="165"/>
      <c r="AE206" s="165"/>
      <c r="AF206" s="165"/>
      <c r="AG206" s="165"/>
      <c r="AH206" s="165"/>
      <c r="AI206" s="165"/>
      <c r="AJ206" s="165"/>
      <c r="AK206" s="165"/>
      <c r="AL206" s="165"/>
      <c r="AM206" s="165"/>
      <c r="AN206" s="165"/>
      <c r="AO206" s="166"/>
      <c r="AP206" s="165"/>
      <c r="AQ206" s="165"/>
      <c r="AR206" s="165"/>
      <c r="AS206" s="165"/>
      <c r="AT206" s="165"/>
      <c r="AU206" s="165"/>
      <c r="AV206" s="165"/>
      <c r="AW206" s="165"/>
      <c r="AX206" s="165"/>
      <c r="AY206" s="165"/>
      <c r="AZ206" s="165"/>
      <c r="BA206" s="165"/>
      <c r="BB206" s="166"/>
      <c r="BC206" s="165"/>
      <c r="BD206" s="165"/>
      <c r="BE206" s="165"/>
      <c r="BF206" s="165"/>
      <c r="BG206" s="165"/>
      <c r="BH206" s="165"/>
      <c r="BI206" s="165"/>
      <c r="BJ206" s="165"/>
      <c r="BK206" s="165"/>
      <c r="BL206" s="165"/>
      <c r="BM206" s="165"/>
      <c r="BN206" s="165"/>
      <c r="BO206" s="166"/>
    </row>
    <row r="207" ht="15.75" hidden="1" customHeight="1" outlineLevel="1">
      <c r="A207" s="1"/>
      <c r="B207" s="157" t="str">
        <f>Inputs!AL45</f>
        <v>Other Production 1</v>
      </c>
      <c r="C207" s="165" t="str">
        <f t="shared" ref="C207:BO207" si="157">IFERROR(C153/C45,"")</f>
        <v/>
      </c>
      <c r="D207" s="165" t="str">
        <f t="shared" si="157"/>
        <v/>
      </c>
      <c r="E207" s="165" t="str">
        <f t="shared" si="157"/>
        <v/>
      </c>
      <c r="F207" s="165" t="str">
        <f t="shared" si="157"/>
        <v/>
      </c>
      <c r="G207" s="165" t="str">
        <f t="shared" si="157"/>
        <v/>
      </c>
      <c r="H207" s="165" t="str">
        <f t="shared" si="157"/>
        <v/>
      </c>
      <c r="I207" s="165" t="str">
        <f t="shared" si="157"/>
        <v/>
      </c>
      <c r="J207" s="165" t="str">
        <f t="shared" si="157"/>
        <v/>
      </c>
      <c r="K207" s="165" t="str">
        <f t="shared" si="157"/>
        <v/>
      </c>
      <c r="L207" s="165" t="str">
        <f t="shared" si="157"/>
        <v/>
      </c>
      <c r="M207" s="165" t="str">
        <f t="shared" si="157"/>
        <v/>
      </c>
      <c r="N207" s="165" t="str">
        <f t="shared" si="157"/>
        <v/>
      </c>
      <c r="O207" s="166" t="str">
        <f t="shared" si="157"/>
        <v/>
      </c>
      <c r="P207" s="165" t="str">
        <f t="shared" si="157"/>
        <v/>
      </c>
      <c r="Q207" s="165" t="str">
        <f t="shared" si="157"/>
        <v/>
      </c>
      <c r="R207" s="165" t="str">
        <f t="shared" si="157"/>
        <v/>
      </c>
      <c r="S207" s="165" t="str">
        <f t="shared" si="157"/>
        <v/>
      </c>
      <c r="T207" s="165" t="str">
        <f t="shared" si="157"/>
        <v/>
      </c>
      <c r="U207" s="165" t="str">
        <f t="shared" si="157"/>
        <v/>
      </c>
      <c r="V207" s="165" t="str">
        <f t="shared" si="157"/>
        <v/>
      </c>
      <c r="W207" s="165" t="str">
        <f t="shared" si="157"/>
        <v/>
      </c>
      <c r="X207" s="165" t="str">
        <f t="shared" si="157"/>
        <v/>
      </c>
      <c r="Y207" s="165" t="str">
        <f t="shared" si="157"/>
        <v/>
      </c>
      <c r="Z207" s="165" t="str">
        <f t="shared" si="157"/>
        <v/>
      </c>
      <c r="AA207" s="165" t="str">
        <f t="shared" si="157"/>
        <v/>
      </c>
      <c r="AB207" s="166" t="str">
        <f t="shared" si="157"/>
        <v/>
      </c>
      <c r="AC207" s="165" t="str">
        <f t="shared" si="157"/>
        <v/>
      </c>
      <c r="AD207" s="165" t="str">
        <f t="shared" si="157"/>
        <v/>
      </c>
      <c r="AE207" s="165" t="str">
        <f t="shared" si="157"/>
        <v/>
      </c>
      <c r="AF207" s="165" t="str">
        <f t="shared" si="157"/>
        <v/>
      </c>
      <c r="AG207" s="165" t="str">
        <f t="shared" si="157"/>
        <v/>
      </c>
      <c r="AH207" s="165" t="str">
        <f t="shared" si="157"/>
        <v/>
      </c>
      <c r="AI207" s="165" t="str">
        <f t="shared" si="157"/>
        <v/>
      </c>
      <c r="AJ207" s="165" t="str">
        <f t="shared" si="157"/>
        <v/>
      </c>
      <c r="AK207" s="165" t="str">
        <f t="shared" si="157"/>
        <v/>
      </c>
      <c r="AL207" s="165" t="str">
        <f t="shared" si="157"/>
        <v/>
      </c>
      <c r="AM207" s="165" t="str">
        <f t="shared" si="157"/>
        <v/>
      </c>
      <c r="AN207" s="165" t="str">
        <f t="shared" si="157"/>
        <v/>
      </c>
      <c r="AO207" s="166" t="str">
        <f t="shared" si="157"/>
        <v/>
      </c>
      <c r="AP207" s="165" t="str">
        <f t="shared" si="157"/>
        <v/>
      </c>
      <c r="AQ207" s="165" t="str">
        <f t="shared" si="157"/>
        <v/>
      </c>
      <c r="AR207" s="165" t="str">
        <f t="shared" si="157"/>
        <v/>
      </c>
      <c r="AS207" s="165" t="str">
        <f t="shared" si="157"/>
        <v/>
      </c>
      <c r="AT207" s="165" t="str">
        <f t="shared" si="157"/>
        <v/>
      </c>
      <c r="AU207" s="165" t="str">
        <f t="shared" si="157"/>
        <v/>
      </c>
      <c r="AV207" s="165" t="str">
        <f t="shared" si="157"/>
        <v/>
      </c>
      <c r="AW207" s="165" t="str">
        <f t="shared" si="157"/>
        <v/>
      </c>
      <c r="AX207" s="165" t="str">
        <f t="shared" si="157"/>
        <v/>
      </c>
      <c r="AY207" s="165" t="str">
        <f t="shared" si="157"/>
        <v/>
      </c>
      <c r="AZ207" s="165" t="str">
        <f t="shared" si="157"/>
        <v/>
      </c>
      <c r="BA207" s="165" t="str">
        <f t="shared" si="157"/>
        <v/>
      </c>
      <c r="BB207" s="166" t="str">
        <f t="shared" si="157"/>
        <v/>
      </c>
      <c r="BC207" s="165" t="str">
        <f t="shared" si="157"/>
        <v/>
      </c>
      <c r="BD207" s="165" t="str">
        <f t="shared" si="157"/>
        <v/>
      </c>
      <c r="BE207" s="165" t="str">
        <f t="shared" si="157"/>
        <v/>
      </c>
      <c r="BF207" s="165" t="str">
        <f t="shared" si="157"/>
        <v/>
      </c>
      <c r="BG207" s="165" t="str">
        <f t="shared" si="157"/>
        <v/>
      </c>
      <c r="BH207" s="165" t="str">
        <f t="shared" si="157"/>
        <v/>
      </c>
      <c r="BI207" s="165" t="str">
        <f t="shared" si="157"/>
        <v/>
      </c>
      <c r="BJ207" s="165" t="str">
        <f t="shared" si="157"/>
        <v/>
      </c>
      <c r="BK207" s="165" t="str">
        <f t="shared" si="157"/>
        <v/>
      </c>
      <c r="BL207" s="165" t="str">
        <f t="shared" si="157"/>
        <v/>
      </c>
      <c r="BM207" s="165" t="str">
        <f t="shared" si="157"/>
        <v/>
      </c>
      <c r="BN207" s="165" t="str">
        <f t="shared" si="157"/>
        <v/>
      </c>
      <c r="BO207" s="166" t="str">
        <f t="shared" si="157"/>
        <v/>
      </c>
    </row>
    <row r="208" ht="15.75" hidden="1" customHeight="1" outlineLevel="1">
      <c r="A208" s="1"/>
      <c r="B208" s="157" t="str">
        <f>Inputs!AL46</f>
        <v>Other Production 2</v>
      </c>
      <c r="C208" s="165" t="str">
        <f t="shared" ref="C208:BO208" si="158">IFERROR(C154/C46,"")</f>
        <v/>
      </c>
      <c r="D208" s="165" t="str">
        <f t="shared" si="158"/>
        <v/>
      </c>
      <c r="E208" s="165" t="str">
        <f t="shared" si="158"/>
        <v/>
      </c>
      <c r="F208" s="165" t="str">
        <f t="shared" si="158"/>
        <v/>
      </c>
      <c r="G208" s="165" t="str">
        <f t="shared" si="158"/>
        <v/>
      </c>
      <c r="H208" s="165" t="str">
        <f t="shared" si="158"/>
        <v/>
      </c>
      <c r="I208" s="165" t="str">
        <f t="shared" si="158"/>
        <v/>
      </c>
      <c r="J208" s="165" t="str">
        <f t="shared" si="158"/>
        <v/>
      </c>
      <c r="K208" s="165" t="str">
        <f t="shared" si="158"/>
        <v/>
      </c>
      <c r="L208" s="165" t="str">
        <f t="shared" si="158"/>
        <v/>
      </c>
      <c r="M208" s="165" t="str">
        <f t="shared" si="158"/>
        <v/>
      </c>
      <c r="N208" s="165" t="str">
        <f t="shared" si="158"/>
        <v/>
      </c>
      <c r="O208" s="166" t="str">
        <f t="shared" si="158"/>
        <v/>
      </c>
      <c r="P208" s="165" t="str">
        <f t="shared" si="158"/>
        <v/>
      </c>
      <c r="Q208" s="165" t="str">
        <f t="shared" si="158"/>
        <v/>
      </c>
      <c r="R208" s="165" t="str">
        <f t="shared" si="158"/>
        <v/>
      </c>
      <c r="S208" s="165" t="str">
        <f t="shared" si="158"/>
        <v/>
      </c>
      <c r="T208" s="165" t="str">
        <f t="shared" si="158"/>
        <v/>
      </c>
      <c r="U208" s="165" t="str">
        <f t="shared" si="158"/>
        <v/>
      </c>
      <c r="V208" s="165" t="str">
        <f t="shared" si="158"/>
        <v/>
      </c>
      <c r="W208" s="165" t="str">
        <f t="shared" si="158"/>
        <v/>
      </c>
      <c r="X208" s="165" t="str">
        <f t="shared" si="158"/>
        <v/>
      </c>
      <c r="Y208" s="165" t="str">
        <f t="shared" si="158"/>
        <v/>
      </c>
      <c r="Z208" s="165" t="str">
        <f t="shared" si="158"/>
        <v/>
      </c>
      <c r="AA208" s="165" t="str">
        <f t="shared" si="158"/>
        <v/>
      </c>
      <c r="AB208" s="166" t="str">
        <f t="shared" si="158"/>
        <v/>
      </c>
      <c r="AC208" s="165" t="str">
        <f t="shared" si="158"/>
        <v/>
      </c>
      <c r="AD208" s="165" t="str">
        <f t="shared" si="158"/>
        <v/>
      </c>
      <c r="AE208" s="165" t="str">
        <f t="shared" si="158"/>
        <v/>
      </c>
      <c r="AF208" s="165" t="str">
        <f t="shared" si="158"/>
        <v/>
      </c>
      <c r="AG208" s="165" t="str">
        <f t="shared" si="158"/>
        <v/>
      </c>
      <c r="AH208" s="165" t="str">
        <f t="shared" si="158"/>
        <v/>
      </c>
      <c r="AI208" s="165" t="str">
        <f t="shared" si="158"/>
        <v/>
      </c>
      <c r="AJ208" s="165" t="str">
        <f t="shared" si="158"/>
        <v/>
      </c>
      <c r="AK208" s="165" t="str">
        <f t="shared" si="158"/>
        <v/>
      </c>
      <c r="AL208" s="165" t="str">
        <f t="shared" si="158"/>
        <v/>
      </c>
      <c r="AM208" s="165" t="str">
        <f t="shared" si="158"/>
        <v/>
      </c>
      <c r="AN208" s="165" t="str">
        <f t="shared" si="158"/>
        <v/>
      </c>
      <c r="AO208" s="166" t="str">
        <f t="shared" si="158"/>
        <v/>
      </c>
      <c r="AP208" s="165" t="str">
        <f t="shared" si="158"/>
        <v/>
      </c>
      <c r="AQ208" s="165" t="str">
        <f t="shared" si="158"/>
        <v/>
      </c>
      <c r="AR208" s="165" t="str">
        <f t="shared" si="158"/>
        <v/>
      </c>
      <c r="AS208" s="165" t="str">
        <f t="shared" si="158"/>
        <v/>
      </c>
      <c r="AT208" s="165" t="str">
        <f t="shared" si="158"/>
        <v/>
      </c>
      <c r="AU208" s="165" t="str">
        <f t="shared" si="158"/>
        <v/>
      </c>
      <c r="AV208" s="165" t="str">
        <f t="shared" si="158"/>
        <v/>
      </c>
      <c r="AW208" s="165" t="str">
        <f t="shared" si="158"/>
        <v/>
      </c>
      <c r="AX208" s="165" t="str">
        <f t="shared" si="158"/>
        <v/>
      </c>
      <c r="AY208" s="165" t="str">
        <f t="shared" si="158"/>
        <v/>
      </c>
      <c r="AZ208" s="165" t="str">
        <f t="shared" si="158"/>
        <v/>
      </c>
      <c r="BA208" s="165" t="str">
        <f t="shared" si="158"/>
        <v/>
      </c>
      <c r="BB208" s="166" t="str">
        <f t="shared" si="158"/>
        <v/>
      </c>
      <c r="BC208" s="165" t="str">
        <f t="shared" si="158"/>
        <v/>
      </c>
      <c r="BD208" s="165" t="str">
        <f t="shared" si="158"/>
        <v/>
      </c>
      <c r="BE208" s="165" t="str">
        <f t="shared" si="158"/>
        <v/>
      </c>
      <c r="BF208" s="165" t="str">
        <f t="shared" si="158"/>
        <v/>
      </c>
      <c r="BG208" s="165" t="str">
        <f t="shared" si="158"/>
        <v/>
      </c>
      <c r="BH208" s="165" t="str">
        <f t="shared" si="158"/>
        <v/>
      </c>
      <c r="BI208" s="165" t="str">
        <f t="shared" si="158"/>
        <v/>
      </c>
      <c r="BJ208" s="165" t="str">
        <f t="shared" si="158"/>
        <v/>
      </c>
      <c r="BK208" s="165" t="str">
        <f t="shared" si="158"/>
        <v/>
      </c>
      <c r="BL208" s="165" t="str">
        <f t="shared" si="158"/>
        <v/>
      </c>
      <c r="BM208" s="165" t="str">
        <f t="shared" si="158"/>
        <v/>
      </c>
      <c r="BN208" s="165" t="str">
        <f t="shared" si="158"/>
        <v/>
      </c>
      <c r="BO208" s="166" t="str">
        <f t="shared" si="158"/>
        <v/>
      </c>
    </row>
    <row r="209" ht="15.75" hidden="1" customHeight="1" outlineLevel="1">
      <c r="A209" s="1"/>
      <c r="B209" s="157" t="str">
        <f>Inputs!AL47</f>
        <v>Other Production 3</v>
      </c>
      <c r="C209" s="165" t="str">
        <f t="shared" ref="C209:BO209" si="159">IFERROR(C155/C47,"")</f>
        <v/>
      </c>
      <c r="D209" s="165" t="str">
        <f t="shared" si="159"/>
        <v/>
      </c>
      <c r="E209" s="165" t="str">
        <f t="shared" si="159"/>
        <v/>
      </c>
      <c r="F209" s="165" t="str">
        <f t="shared" si="159"/>
        <v/>
      </c>
      <c r="G209" s="165" t="str">
        <f t="shared" si="159"/>
        <v/>
      </c>
      <c r="H209" s="165" t="str">
        <f t="shared" si="159"/>
        <v/>
      </c>
      <c r="I209" s="165" t="str">
        <f t="shared" si="159"/>
        <v/>
      </c>
      <c r="J209" s="165" t="str">
        <f t="shared" si="159"/>
        <v/>
      </c>
      <c r="K209" s="165" t="str">
        <f t="shared" si="159"/>
        <v/>
      </c>
      <c r="L209" s="165" t="str">
        <f t="shared" si="159"/>
        <v/>
      </c>
      <c r="M209" s="165" t="str">
        <f t="shared" si="159"/>
        <v/>
      </c>
      <c r="N209" s="165" t="str">
        <f t="shared" si="159"/>
        <v/>
      </c>
      <c r="O209" s="166" t="str">
        <f t="shared" si="159"/>
        <v/>
      </c>
      <c r="P209" s="165" t="str">
        <f t="shared" si="159"/>
        <v/>
      </c>
      <c r="Q209" s="165" t="str">
        <f t="shared" si="159"/>
        <v/>
      </c>
      <c r="R209" s="165" t="str">
        <f t="shared" si="159"/>
        <v/>
      </c>
      <c r="S209" s="165" t="str">
        <f t="shared" si="159"/>
        <v/>
      </c>
      <c r="T209" s="165" t="str">
        <f t="shared" si="159"/>
        <v/>
      </c>
      <c r="U209" s="165" t="str">
        <f t="shared" si="159"/>
        <v/>
      </c>
      <c r="V209" s="165" t="str">
        <f t="shared" si="159"/>
        <v/>
      </c>
      <c r="W209" s="165" t="str">
        <f t="shared" si="159"/>
        <v/>
      </c>
      <c r="X209" s="165" t="str">
        <f t="shared" si="159"/>
        <v/>
      </c>
      <c r="Y209" s="165" t="str">
        <f t="shared" si="159"/>
        <v/>
      </c>
      <c r="Z209" s="165" t="str">
        <f t="shared" si="159"/>
        <v/>
      </c>
      <c r="AA209" s="165" t="str">
        <f t="shared" si="159"/>
        <v/>
      </c>
      <c r="AB209" s="166" t="str">
        <f t="shared" si="159"/>
        <v/>
      </c>
      <c r="AC209" s="165" t="str">
        <f t="shared" si="159"/>
        <v/>
      </c>
      <c r="AD209" s="165" t="str">
        <f t="shared" si="159"/>
        <v/>
      </c>
      <c r="AE209" s="165" t="str">
        <f t="shared" si="159"/>
        <v/>
      </c>
      <c r="AF209" s="165" t="str">
        <f t="shared" si="159"/>
        <v/>
      </c>
      <c r="AG209" s="165" t="str">
        <f t="shared" si="159"/>
        <v/>
      </c>
      <c r="AH209" s="165" t="str">
        <f t="shared" si="159"/>
        <v/>
      </c>
      <c r="AI209" s="165" t="str">
        <f t="shared" si="159"/>
        <v/>
      </c>
      <c r="AJ209" s="165" t="str">
        <f t="shared" si="159"/>
        <v/>
      </c>
      <c r="AK209" s="165" t="str">
        <f t="shared" si="159"/>
        <v/>
      </c>
      <c r="AL209" s="165" t="str">
        <f t="shared" si="159"/>
        <v/>
      </c>
      <c r="AM209" s="165" t="str">
        <f t="shared" si="159"/>
        <v/>
      </c>
      <c r="AN209" s="165" t="str">
        <f t="shared" si="159"/>
        <v/>
      </c>
      <c r="AO209" s="166" t="str">
        <f t="shared" si="159"/>
        <v/>
      </c>
      <c r="AP209" s="165" t="str">
        <f t="shared" si="159"/>
        <v/>
      </c>
      <c r="AQ209" s="165" t="str">
        <f t="shared" si="159"/>
        <v/>
      </c>
      <c r="AR209" s="165" t="str">
        <f t="shared" si="159"/>
        <v/>
      </c>
      <c r="AS209" s="165" t="str">
        <f t="shared" si="159"/>
        <v/>
      </c>
      <c r="AT209" s="165" t="str">
        <f t="shared" si="159"/>
        <v/>
      </c>
      <c r="AU209" s="165" t="str">
        <f t="shared" si="159"/>
        <v/>
      </c>
      <c r="AV209" s="165" t="str">
        <f t="shared" si="159"/>
        <v/>
      </c>
      <c r="AW209" s="165" t="str">
        <f t="shared" si="159"/>
        <v/>
      </c>
      <c r="AX209" s="165" t="str">
        <f t="shared" si="159"/>
        <v/>
      </c>
      <c r="AY209" s="165" t="str">
        <f t="shared" si="159"/>
        <v/>
      </c>
      <c r="AZ209" s="165" t="str">
        <f t="shared" si="159"/>
        <v/>
      </c>
      <c r="BA209" s="165" t="str">
        <f t="shared" si="159"/>
        <v/>
      </c>
      <c r="BB209" s="166" t="str">
        <f t="shared" si="159"/>
        <v/>
      </c>
      <c r="BC209" s="165" t="str">
        <f t="shared" si="159"/>
        <v/>
      </c>
      <c r="BD209" s="165" t="str">
        <f t="shared" si="159"/>
        <v/>
      </c>
      <c r="BE209" s="165" t="str">
        <f t="shared" si="159"/>
        <v/>
      </c>
      <c r="BF209" s="165" t="str">
        <f t="shared" si="159"/>
        <v/>
      </c>
      <c r="BG209" s="165" t="str">
        <f t="shared" si="159"/>
        <v/>
      </c>
      <c r="BH209" s="165" t="str">
        <f t="shared" si="159"/>
        <v/>
      </c>
      <c r="BI209" s="165" t="str">
        <f t="shared" si="159"/>
        <v/>
      </c>
      <c r="BJ209" s="165" t="str">
        <f t="shared" si="159"/>
        <v/>
      </c>
      <c r="BK209" s="165" t="str">
        <f t="shared" si="159"/>
        <v/>
      </c>
      <c r="BL209" s="165" t="str">
        <f t="shared" si="159"/>
        <v/>
      </c>
      <c r="BM209" s="165" t="str">
        <f t="shared" si="159"/>
        <v/>
      </c>
      <c r="BN209" s="165" t="str">
        <f t="shared" si="159"/>
        <v/>
      </c>
      <c r="BO209" s="166" t="str">
        <f t="shared" si="159"/>
        <v/>
      </c>
    </row>
    <row r="210" ht="15.75" hidden="1" customHeight="1" outlineLevel="1">
      <c r="A210" s="1"/>
      <c r="B210" s="157" t="str">
        <f>Inputs!AL48</f>
        <v>Other Production 4</v>
      </c>
      <c r="C210" s="165" t="str">
        <f t="shared" ref="C210:BO210" si="160">IFERROR(C156/C48,"")</f>
        <v/>
      </c>
      <c r="D210" s="165" t="str">
        <f t="shared" si="160"/>
        <v/>
      </c>
      <c r="E210" s="165" t="str">
        <f t="shared" si="160"/>
        <v/>
      </c>
      <c r="F210" s="165" t="str">
        <f t="shared" si="160"/>
        <v/>
      </c>
      <c r="G210" s="165" t="str">
        <f t="shared" si="160"/>
        <v/>
      </c>
      <c r="H210" s="165" t="str">
        <f t="shared" si="160"/>
        <v/>
      </c>
      <c r="I210" s="165" t="str">
        <f t="shared" si="160"/>
        <v/>
      </c>
      <c r="J210" s="165" t="str">
        <f t="shared" si="160"/>
        <v/>
      </c>
      <c r="K210" s="165" t="str">
        <f t="shared" si="160"/>
        <v/>
      </c>
      <c r="L210" s="165" t="str">
        <f t="shared" si="160"/>
        <v/>
      </c>
      <c r="M210" s="165" t="str">
        <f t="shared" si="160"/>
        <v/>
      </c>
      <c r="N210" s="165" t="str">
        <f t="shared" si="160"/>
        <v/>
      </c>
      <c r="O210" s="166" t="str">
        <f t="shared" si="160"/>
        <v/>
      </c>
      <c r="P210" s="165" t="str">
        <f t="shared" si="160"/>
        <v/>
      </c>
      <c r="Q210" s="165" t="str">
        <f t="shared" si="160"/>
        <v/>
      </c>
      <c r="R210" s="165" t="str">
        <f t="shared" si="160"/>
        <v/>
      </c>
      <c r="S210" s="165" t="str">
        <f t="shared" si="160"/>
        <v/>
      </c>
      <c r="T210" s="165" t="str">
        <f t="shared" si="160"/>
        <v/>
      </c>
      <c r="U210" s="165" t="str">
        <f t="shared" si="160"/>
        <v/>
      </c>
      <c r="V210" s="165" t="str">
        <f t="shared" si="160"/>
        <v/>
      </c>
      <c r="W210" s="165" t="str">
        <f t="shared" si="160"/>
        <v/>
      </c>
      <c r="X210" s="165" t="str">
        <f t="shared" si="160"/>
        <v/>
      </c>
      <c r="Y210" s="165" t="str">
        <f t="shared" si="160"/>
        <v/>
      </c>
      <c r="Z210" s="165" t="str">
        <f t="shared" si="160"/>
        <v/>
      </c>
      <c r="AA210" s="165" t="str">
        <f t="shared" si="160"/>
        <v/>
      </c>
      <c r="AB210" s="166" t="str">
        <f t="shared" si="160"/>
        <v/>
      </c>
      <c r="AC210" s="165" t="str">
        <f t="shared" si="160"/>
        <v/>
      </c>
      <c r="AD210" s="165" t="str">
        <f t="shared" si="160"/>
        <v/>
      </c>
      <c r="AE210" s="165" t="str">
        <f t="shared" si="160"/>
        <v/>
      </c>
      <c r="AF210" s="165" t="str">
        <f t="shared" si="160"/>
        <v/>
      </c>
      <c r="AG210" s="165" t="str">
        <f t="shared" si="160"/>
        <v/>
      </c>
      <c r="AH210" s="165" t="str">
        <f t="shared" si="160"/>
        <v/>
      </c>
      <c r="AI210" s="165" t="str">
        <f t="shared" si="160"/>
        <v/>
      </c>
      <c r="AJ210" s="165" t="str">
        <f t="shared" si="160"/>
        <v/>
      </c>
      <c r="AK210" s="165" t="str">
        <f t="shared" si="160"/>
        <v/>
      </c>
      <c r="AL210" s="165" t="str">
        <f t="shared" si="160"/>
        <v/>
      </c>
      <c r="AM210" s="165" t="str">
        <f t="shared" si="160"/>
        <v/>
      </c>
      <c r="AN210" s="165" t="str">
        <f t="shared" si="160"/>
        <v/>
      </c>
      <c r="AO210" s="166" t="str">
        <f t="shared" si="160"/>
        <v/>
      </c>
      <c r="AP210" s="165" t="str">
        <f t="shared" si="160"/>
        <v/>
      </c>
      <c r="AQ210" s="165" t="str">
        <f t="shared" si="160"/>
        <v/>
      </c>
      <c r="AR210" s="165" t="str">
        <f t="shared" si="160"/>
        <v/>
      </c>
      <c r="AS210" s="165" t="str">
        <f t="shared" si="160"/>
        <v/>
      </c>
      <c r="AT210" s="165" t="str">
        <f t="shared" si="160"/>
        <v/>
      </c>
      <c r="AU210" s="165" t="str">
        <f t="shared" si="160"/>
        <v/>
      </c>
      <c r="AV210" s="165" t="str">
        <f t="shared" si="160"/>
        <v/>
      </c>
      <c r="AW210" s="165" t="str">
        <f t="shared" si="160"/>
        <v/>
      </c>
      <c r="AX210" s="165" t="str">
        <f t="shared" si="160"/>
        <v/>
      </c>
      <c r="AY210" s="165" t="str">
        <f t="shared" si="160"/>
        <v/>
      </c>
      <c r="AZ210" s="165" t="str">
        <f t="shared" si="160"/>
        <v/>
      </c>
      <c r="BA210" s="165" t="str">
        <f t="shared" si="160"/>
        <v/>
      </c>
      <c r="BB210" s="166" t="str">
        <f t="shared" si="160"/>
        <v/>
      </c>
      <c r="BC210" s="165" t="str">
        <f t="shared" si="160"/>
        <v/>
      </c>
      <c r="BD210" s="165" t="str">
        <f t="shared" si="160"/>
        <v/>
      </c>
      <c r="BE210" s="165" t="str">
        <f t="shared" si="160"/>
        <v/>
      </c>
      <c r="BF210" s="165" t="str">
        <f t="shared" si="160"/>
        <v/>
      </c>
      <c r="BG210" s="165" t="str">
        <f t="shared" si="160"/>
        <v/>
      </c>
      <c r="BH210" s="165" t="str">
        <f t="shared" si="160"/>
        <v/>
      </c>
      <c r="BI210" s="165" t="str">
        <f t="shared" si="160"/>
        <v/>
      </c>
      <c r="BJ210" s="165" t="str">
        <f t="shared" si="160"/>
        <v/>
      </c>
      <c r="BK210" s="165" t="str">
        <f t="shared" si="160"/>
        <v/>
      </c>
      <c r="BL210" s="165" t="str">
        <f t="shared" si="160"/>
        <v/>
      </c>
      <c r="BM210" s="165" t="str">
        <f t="shared" si="160"/>
        <v/>
      </c>
      <c r="BN210" s="165" t="str">
        <f t="shared" si="160"/>
        <v/>
      </c>
      <c r="BO210" s="166" t="str">
        <f t="shared" si="160"/>
        <v/>
      </c>
    </row>
    <row r="211" ht="15.75" hidden="1" customHeight="1" outlineLevel="1">
      <c r="A211" s="1"/>
      <c r="B211" s="157" t="str">
        <f>Inputs!AL49</f>
        <v>Other Production 5</v>
      </c>
      <c r="C211" s="165" t="str">
        <f t="shared" ref="C211:BO211" si="161">IFERROR(C157/C49,"")</f>
        <v/>
      </c>
      <c r="D211" s="165" t="str">
        <f t="shared" si="161"/>
        <v/>
      </c>
      <c r="E211" s="165" t="str">
        <f t="shared" si="161"/>
        <v/>
      </c>
      <c r="F211" s="165" t="str">
        <f t="shared" si="161"/>
        <v/>
      </c>
      <c r="G211" s="165" t="str">
        <f t="shared" si="161"/>
        <v/>
      </c>
      <c r="H211" s="165" t="str">
        <f t="shared" si="161"/>
        <v/>
      </c>
      <c r="I211" s="165" t="str">
        <f t="shared" si="161"/>
        <v/>
      </c>
      <c r="J211" s="165" t="str">
        <f t="shared" si="161"/>
        <v/>
      </c>
      <c r="K211" s="165" t="str">
        <f t="shared" si="161"/>
        <v/>
      </c>
      <c r="L211" s="165" t="str">
        <f t="shared" si="161"/>
        <v/>
      </c>
      <c r="M211" s="165" t="str">
        <f t="shared" si="161"/>
        <v/>
      </c>
      <c r="N211" s="165" t="str">
        <f t="shared" si="161"/>
        <v/>
      </c>
      <c r="O211" s="166" t="str">
        <f t="shared" si="161"/>
        <v/>
      </c>
      <c r="P211" s="165" t="str">
        <f t="shared" si="161"/>
        <v/>
      </c>
      <c r="Q211" s="165" t="str">
        <f t="shared" si="161"/>
        <v/>
      </c>
      <c r="R211" s="165" t="str">
        <f t="shared" si="161"/>
        <v/>
      </c>
      <c r="S211" s="165" t="str">
        <f t="shared" si="161"/>
        <v/>
      </c>
      <c r="T211" s="165" t="str">
        <f t="shared" si="161"/>
        <v/>
      </c>
      <c r="U211" s="165" t="str">
        <f t="shared" si="161"/>
        <v/>
      </c>
      <c r="V211" s="165" t="str">
        <f t="shared" si="161"/>
        <v/>
      </c>
      <c r="W211" s="165" t="str">
        <f t="shared" si="161"/>
        <v/>
      </c>
      <c r="X211" s="165" t="str">
        <f t="shared" si="161"/>
        <v/>
      </c>
      <c r="Y211" s="165" t="str">
        <f t="shared" si="161"/>
        <v/>
      </c>
      <c r="Z211" s="165" t="str">
        <f t="shared" si="161"/>
        <v/>
      </c>
      <c r="AA211" s="165" t="str">
        <f t="shared" si="161"/>
        <v/>
      </c>
      <c r="AB211" s="166" t="str">
        <f t="shared" si="161"/>
        <v/>
      </c>
      <c r="AC211" s="165" t="str">
        <f t="shared" si="161"/>
        <v/>
      </c>
      <c r="AD211" s="165" t="str">
        <f t="shared" si="161"/>
        <v/>
      </c>
      <c r="AE211" s="165" t="str">
        <f t="shared" si="161"/>
        <v/>
      </c>
      <c r="AF211" s="165" t="str">
        <f t="shared" si="161"/>
        <v/>
      </c>
      <c r="AG211" s="165" t="str">
        <f t="shared" si="161"/>
        <v/>
      </c>
      <c r="AH211" s="165" t="str">
        <f t="shared" si="161"/>
        <v/>
      </c>
      <c r="AI211" s="165" t="str">
        <f t="shared" si="161"/>
        <v/>
      </c>
      <c r="AJ211" s="165" t="str">
        <f t="shared" si="161"/>
        <v/>
      </c>
      <c r="AK211" s="165" t="str">
        <f t="shared" si="161"/>
        <v/>
      </c>
      <c r="AL211" s="165" t="str">
        <f t="shared" si="161"/>
        <v/>
      </c>
      <c r="AM211" s="165" t="str">
        <f t="shared" si="161"/>
        <v/>
      </c>
      <c r="AN211" s="165" t="str">
        <f t="shared" si="161"/>
        <v/>
      </c>
      <c r="AO211" s="166" t="str">
        <f t="shared" si="161"/>
        <v/>
      </c>
      <c r="AP211" s="165" t="str">
        <f t="shared" si="161"/>
        <v/>
      </c>
      <c r="AQ211" s="165" t="str">
        <f t="shared" si="161"/>
        <v/>
      </c>
      <c r="AR211" s="165" t="str">
        <f t="shared" si="161"/>
        <v/>
      </c>
      <c r="AS211" s="165" t="str">
        <f t="shared" si="161"/>
        <v/>
      </c>
      <c r="AT211" s="165" t="str">
        <f t="shared" si="161"/>
        <v/>
      </c>
      <c r="AU211" s="165" t="str">
        <f t="shared" si="161"/>
        <v/>
      </c>
      <c r="AV211" s="165" t="str">
        <f t="shared" si="161"/>
        <v/>
      </c>
      <c r="AW211" s="165" t="str">
        <f t="shared" si="161"/>
        <v/>
      </c>
      <c r="AX211" s="165" t="str">
        <f t="shared" si="161"/>
        <v/>
      </c>
      <c r="AY211" s="165" t="str">
        <f t="shared" si="161"/>
        <v/>
      </c>
      <c r="AZ211" s="165" t="str">
        <f t="shared" si="161"/>
        <v/>
      </c>
      <c r="BA211" s="165" t="str">
        <f t="shared" si="161"/>
        <v/>
      </c>
      <c r="BB211" s="166" t="str">
        <f t="shared" si="161"/>
        <v/>
      </c>
      <c r="BC211" s="165" t="str">
        <f t="shared" si="161"/>
        <v/>
      </c>
      <c r="BD211" s="165" t="str">
        <f t="shared" si="161"/>
        <v/>
      </c>
      <c r="BE211" s="165" t="str">
        <f t="shared" si="161"/>
        <v/>
      </c>
      <c r="BF211" s="165" t="str">
        <f t="shared" si="161"/>
        <v/>
      </c>
      <c r="BG211" s="165" t="str">
        <f t="shared" si="161"/>
        <v/>
      </c>
      <c r="BH211" s="165" t="str">
        <f t="shared" si="161"/>
        <v/>
      </c>
      <c r="BI211" s="165" t="str">
        <f t="shared" si="161"/>
        <v/>
      </c>
      <c r="BJ211" s="165" t="str">
        <f t="shared" si="161"/>
        <v/>
      </c>
      <c r="BK211" s="165" t="str">
        <f t="shared" si="161"/>
        <v/>
      </c>
      <c r="BL211" s="165" t="str">
        <f t="shared" si="161"/>
        <v/>
      </c>
      <c r="BM211" s="165" t="str">
        <f t="shared" si="161"/>
        <v/>
      </c>
      <c r="BN211" s="165" t="str">
        <f t="shared" si="161"/>
        <v/>
      </c>
      <c r="BO211" s="166" t="str">
        <f t="shared" si="161"/>
        <v/>
      </c>
    </row>
    <row r="212" ht="15.75" hidden="1" customHeight="1" outlineLevel="1">
      <c r="A212" s="1"/>
      <c r="B212" s="157" t="str">
        <f>Inputs!AL50</f>
        <v>Other Production 6</v>
      </c>
      <c r="C212" s="165" t="str">
        <f t="shared" ref="C212:BO212" si="162">IFERROR(C158/C50,"")</f>
        <v/>
      </c>
      <c r="D212" s="165" t="str">
        <f t="shared" si="162"/>
        <v/>
      </c>
      <c r="E212" s="165" t="str">
        <f t="shared" si="162"/>
        <v/>
      </c>
      <c r="F212" s="165" t="str">
        <f t="shared" si="162"/>
        <v/>
      </c>
      <c r="G212" s="165" t="str">
        <f t="shared" si="162"/>
        <v/>
      </c>
      <c r="H212" s="165" t="str">
        <f t="shared" si="162"/>
        <v/>
      </c>
      <c r="I212" s="165" t="str">
        <f t="shared" si="162"/>
        <v/>
      </c>
      <c r="J212" s="165" t="str">
        <f t="shared" si="162"/>
        <v/>
      </c>
      <c r="K212" s="165" t="str">
        <f t="shared" si="162"/>
        <v/>
      </c>
      <c r="L212" s="165" t="str">
        <f t="shared" si="162"/>
        <v/>
      </c>
      <c r="M212" s="165" t="str">
        <f t="shared" si="162"/>
        <v/>
      </c>
      <c r="N212" s="165" t="str">
        <f t="shared" si="162"/>
        <v/>
      </c>
      <c r="O212" s="166" t="str">
        <f t="shared" si="162"/>
        <v/>
      </c>
      <c r="P212" s="165" t="str">
        <f t="shared" si="162"/>
        <v/>
      </c>
      <c r="Q212" s="165" t="str">
        <f t="shared" si="162"/>
        <v/>
      </c>
      <c r="R212" s="165" t="str">
        <f t="shared" si="162"/>
        <v/>
      </c>
      <c r="S212" s="165" t="str">
        <f t="shared" si="162"/>
        <v/>
      </c>
      <c r="T212" s="165" t="str">
        <f t="shared" si="162"/>
        <v/>
      </c>
      <c r="U212" s="165" t="str">
        <f t="shared" si="162"/>
        <v/>
      </c>
      <c r="V212" s="165" t="str">
        <f t="shared" si="162"/>
        <v/>
      </c>
      <c r="W212" s="165" t="str">
        <f t="shared" si="162"/>
        <v/>
      </c>
      <c r="X212" s="165" t="str">
        <f t="shared" si="162"/>
        <v/>
      </c>
      <c r="Y212" s="165" t="str">
        <f t="shared" si="162"/>
        <v/>
      </c>
      <c r="Z212" s="165" t="str">
        <f t="shared" si="162"/>
        <v/>
      </c>
      <c r="AA212" s="165" t="str">
        <f t="shared" si="162"/>
        <v/>
      </c>
      <c r="AB212" s="166" t="str">
        <f t="shared" si="162"/>
        <v/>
      </c>
      <c r="AC212" s="165" t="str">
        <f t="shared" si="162"/>
        <v/>
      </c>
      <c r="AD212" s="165" t="str">
        <f t="shared" si="162"/>
        <v/>
      </c>
      <c r="AE212" s="165" t="str">
        <f t="shared" si="162"/>
        <v/>
      </c>
      <c r="AF212" s="165" t="str">
        <f t="shared" si="162"/>
        <v/>
      </c>
      <c r="AG212" s="165" t="str">
        <f t="shared" si="162"/>
        <v/>
      </c>
      <c r="AH212" s="165" t="str">
        <f t="shared" si="162"/>
        <v/>
      </c>
      <c r="AI212" s="165" t="str">
        <f t="shared" si="162"/>
        <v/>
      </c>
      <c r="AJ212" s="165" t="str">
        <f t="shared" si="162"/>
        <v/>
      </c>
      <c r="AK212" s="165" t="str">
        <f t="shared" si="162"/>
        <v/>
      </c>
      <c r="AL212" s="165" t="str">
        <f t="shared" si="162"/>
        <v/>
      </c>
      <c r="AM212" s="165" t="str">
        <f t="shared" si="162"/>
        <v/>
      </c>
      <c r="AN212" s="165" t="str">
        <f t="shared" si="162"/>
        <v/>
      </c>
      <c r="AO212" s="166" t="str">
        <f t="shared" si="162"/>
        <v/>
      </c>
      <c r="AP212" s="165" t="str">
        <f t="shared" si="162"/>
        <v/>
      </c>
      <c r="AQ212" s="165" t="str">
        <f t="shared" si="162"/>
        <v/>
      </c>
      <c r="AR212" s="165" t="str">
        <f t="shared" si="162"/>
        <v/>
      </c>
      <c r="AS212" s="165" t="str">
        <f t="shared" si="162"/>
        <v/>
      </c>
      <c r="AT212" s="165" t="str">
        <f t="shared" si="162"/>
        <v/>
      </c>
      <c r="AU212" s="165" t="str">
        <f t="shared" si="162"/>
        <v/>
      </c>
      <c r="AV212" s="165" t="str">
        <f t="shared" si="162"/>
        <v/>
      </c>
      <c r="AW212" s="165" t="str">
        <f t="shared" si="162"/>
        <v/>
      </c>
      <c r="AX212" s="165" t="str">
        <f t="shared" si="162"/>
        <v/>
      </c>
      <c r="AY212" s="165" t="str">
        <f t="shared" si="162"/>
        <v/>
      </c>
      <c r="AZ212" s="165" t="str">
        <f t="shared" si="162"/>
        <v/>
      </c>
      <c r="BA212" s="165" t="str">
        <f t="shared" si="162"/>
        <v/>
      </c>
      <c r="BB212" s="166" t="str">
        <f t="shared" si="162"/>
        <v/>
      </c>
      <c r="BC212" s="165" t="str">
        <f t="shared" si="162"/>
        <v/>
      </c>
      <c r="BD212" s="165" t="str">
        <f t="shared" si="162"/>
        <v/>
      </c>
      <c r="BE212" s="165" t="str">
        <f t="shared" si="162"/>
        <v/>
      </c>
      <c r="BF212" s="165" t="str">
        <f t="shared" si="162"/>
        <v/>
      </c>
      <c r="BG212" s="165" t="str">
        <f t="shared" si="162"/>
        <v/>
      </c>
      <c r="BH212" s="165" t="str">
        <f t="shared" si="162"/>
        <v/>
      </c>
      <c r="BI212" s="165" t="str">
        <f t="shared" si="162"/>
        <v/>
      </c>
      <c r="BJ212" s="165" t="str">
        <f t="shared" si="162"/>
        <v/>
      </c>
      <c r="BK212" s="165" t="str">
        <f t="shared" si="162"/>
        <v/>
      </c>
      <c r="BL212" s="165" t="str">
        <f t="shared" si="162"/>
        <v/>
      </c>
      <c r="BM212" s="165" t="str">
        <f t="shared" si="162"/>
        <v/>
      </c>
      <c r="BN212" s="165" t="str">
        <f t="shared" si="162"/>
        <v/>
      </c>
      <c r="BO212" s="166" t="str">
        <f t="shared" si="162"/>
        <v/>
      </c>
    </row>
    <row r="213" ht="15.75" hidden="1" customHeight="1" outlineLevel="1">
      <c r="A213" s="1"/>
      <c r="B213" s="157" t="str">
        <f>Inputs!AL51</f>
        <v>Other Production 7</v>
      </c>
      <c r="C213" s="165" t="str">
        <f t="shared" ref="C213:BO213" si="163">IFERROR(C159/C51,"")</f>
        <v/>
      </c>
      <c r="D213" s="165" t="str">
        <f t="shared" si="163"/>
        <v/>
      </c>
      <c r="E213" s="165" t="str">
        <f t="shared" si="163"/>
        <v/>
      </c>
      <c r="F213" s="165" t="str">
        <f t="shared" si="163"/>
        <v/>
      </c>
      <c r="G213" s="165" t="str">
        <f t="shared" si="163"/>
        <v/>
      </c>
      <c r="H213" s="165" t="str">
        <f t="shared" si="163"/>
        <v/>
      </c>
      <c r="I213" s="165" t="str">
        <f t="shared" si="163"/>
        <v/>
      </c>
      <c r="J213" s="165" t="str">
        <f t="shared" si="163"/>
        <v/>
      </c>
      <c r="K213" s="165" t="str">
        <f t="shared" si="163"/>
        <v/>
      </c>
      <c r="L213" s="165" t="str">
        <f t="shared" si="163"/>
        <v/>
      </c>
      <c r="M213" s="165" t="str">
        <f t="shared" si="163"/>
        <v/>
      </c>
      <c r="N213" s="165" t="str">
        <f t="shared" si="163"/>
        <v/>
      </c>
      <c r="O213" s="166" t="str">
        <f t="shared" si="163"/>
        <v/>
      </c>
      <c r="P213" s="165" t="str">
        <f t="shared" si="163"/>
        <v/>
      </c>
      <c r="Q213" s="165" t="str">
        <f t="shared" si="163"/>
        <v/>
      </c>
      <c r="R213" s="165" t="str">
        <f t="shared" si="163"/>
        <v/>
      </c>
      <c r="S213" s="165" t="str">
        <f t="shared" si="163"/>
        <v/>
      </c>
      <c r="T213" s="165" t="str">
        <f t="shared" si="163"/>
        <v/>
      </c>
      <c r="U213" s="165" t="str">
        <f t="shared" si="163"/>
        <v/>
      </c>
      <c r="V213" s="165" t="str">
        <f t="shared" si="163"/>
        <v/>
      </c>
      <c r="W213" s="165" t="str">
        <f t="shared" si="163"/>
        <v/>
      </c>
      <c r="X213" s="165" t="str">
        <f t="shared" si="163"/>
        <v/>
      </c>
      <c r="Y213" s="165" t="str">
        <f t="shared" si="163"/>
        <v/>
      </c>
      <c r="Z213" s="165" t="str">
        <f t="shared" si="163"/>
        <v/>
      </c>
      <c r="AA213" s="165" t="str">
        <f t="shared" si="163"/>
        <v/>
      </c>
      <c r="AB213" s="166" t="str">
        <f t="shared" si="163"/>
        <v/>
      </c>
      <c r="AC213" s="165" t="str">
        <f t="shared" si="163"/>
        <v/>
      </c>
      <c r="AD213" s="165" t="str">
        <f t="shared" si="163"/>
        <v/>
      </c>
      <c r="AE213" s="165" t="str">
        <f t="shared" si="163"/>
        <v/>
      </c>
      <c r="AF213" s="165" t="str">
        <f t="shared" si="163"/>
        <v/>
      </c>
      <c r="AG213" s="165" t="str">
        <f t="shared" si="163"/>
        <v/>
      </c>
      <c r="AH213" s="165" t="str">
        <f t="shared" si="163"/>
        <v/>
      </c>
      <c r="AI213" s="165" t="str">
        <f t="shared" si="163"/>
        <v/>
      </c>
      <c r="AJ213" s="165" t="str">
        <f t="shared" si="163"/>
        <v/>
      </c>
      <c r="AK213" s="165" t="str">
        <f t="shared" si="163"/>
        <v/>
      </c>
      <c r="AL213" s="165" t="str">
        <f t="shared" si="163"/>
        <v/>
      </c>
      <c r="AM213" s="165" t="str">
        <f t="shared" si="163"/>
        <v/>
      </c>
      <c r="AN213" s="165" t="str">
        <f t="shared" si="163"/>
        <v/>
      </c>
      <c r="AO213" s="166" t="str">
        <f t="shared" si="163"/>
        <v/>
      </c>
      <c r="AP213" s="165" t="str">
        <f t="shared" si="163"/>
        <v/>
      </c>
      <c r="AQ213" s="165" t="str">
        <f t="shared" si="163"/>
        <v/>
      </c>
      <c r="AR213" s="165" t="str">
        <f t="shared" si="163"/>
        <v/>
      </c>
      <c r="AS213" s="165" t="str">
        <f t="shared" si="163"/>
        <v/>
      </c>
      <c r="AT213" s="165" t="str">
        <f t="shared" si="163"/>
        <v/>
      </c>
      <c r="AU213" s="165" t="str">
        <f t="shared" si="163"/>
        <v/>
      </c>
      <c r="AV213" s="165" t="str">
        <f t="shared" si="163"/>
        <v/>
      </c>
      <c r="AW213" s="165" t="str">
        <f t="shared" si="163"/>
        <v/>
      </c>
      <c r="AX213" s="165" t="str">
        <f t="shared" si="163"/>
        <v/>
      </c>
      <c r="AY213" s="165" t="str">
        <f t="shared" si="163"/>
        <v/>
      </c>
      <c r="AZ213" s="165" t="str">
        <f t="shared" si="163"/>
        <v/>
      </c>
      <c r="BA213" s="165" t="str">
        <f t="shared" si="163"/>
        <v/>
      </c>
      <c r="BB213" s="166" t="str">
        <f t="shared" si="163"/>
        <v/>
      </c>
      <c r="BC213" s="165" t="str">
        <f t="shared" si="163"/>
        <v/>
      </c>
      <c r="BD213" s="165" t="str">
        <f t="shared" si="163"/>
        <v/>
      </c>
      <c r="BE213" s="165" t="str">
        <f t="shared" si="163"/>
        <v/>
      </c>
      <c r="BF213" s="165" t="str">
        <f t="shared" si="163"/>
        <v/>
      </c>
      <c r="BG213" s="165" t="str">
        <f t="shared" si="163"/>
        <v/>
      </c>
      <c r="BH213" s="165" t="str">
        <f t="shared" si="163"/>
        <v/>
      </c>
      <c r="BI213" s="165" t="str">
        <f t="shared" si="163"/>
        <v/>
      </c>
      <c r="BJ213" s="165" t="str">
        <f t="shared" si="163"/>
        <v/>
      </c>
      <c r="BK213" s="165" t="str">
        <f t="shared" si="163"/>
        <v/>
      </c>
      <c r="BL213" s="165" t="str">
        <f t="shared" si="163"/>
        <v/>
      </c>
      <c r="BM213" s="165" t="str">
        <f t="shared" si="163"/>
        <v/>
      </c>
      <c r="BN213" s="165" t="str">
        <f t="shared" si="163"/>
        <v/>
      </c>
      <c r="BO213" s="166" t="str">
        <f t="shared" si="163"/>
        <v/>
      </c>
    </row>
    <row r="214" ht="15.75" hidden="1" customHeight="1" outlineLevel="1">
      <c r="A214" s="1"/>
      <c r="B214" s="157" t="str">
        <f>Inputs!AL52</f>
        <v>Other Production 8</v>
      </c>
      <c r="C214" s="165" t="str">
        <f t="shared" ref="C214:BO214" si="164">IFERROR(C160/C52,"")</f>
        <v/>
      </c>
      <c r="D214" s="165" t="str">
        <f t="shared" si="164"/>
        <v/>
      </c>
      <c r="E214" s="165" t="str">
        <f t="shared" si="164"/>
        <v/>
      </c>
      <c r="F214" s="165" t="str">
        <f t="shared" si="164"/>
        <v/>
      </c>
      <c r="G214" s="165" t="str">
        <f t="shared" si="164"/>
        <v/>
      </c>
      <c r="H214" s="165" t="str">
        <f t="shared" si="164"/>
        <v/>
      </c>
      <c r="I214" s="165" t="str">
        <f t="shared" si="164"/>
        <v/>
      </c>
      <c r="J214" s="165" t="str">
        <f t="shared" si="164"/>
        <v/>
      </c>
      <c r="K214" s="165" t="str">
        <f t="shared" si="164"/>
        <v/>
      </c>
      <c r="L214" s="165" t="str">
        <f t="shared" si="164"/>
        <v/>
      </c>
      <c r="M214" s="165" t="str">
        <f t="shared" si="164"/>
        <v/>
      </c>
      <c r="N214" s="165" t="str">
        <f t="shared" si="164"/>
        <v/>
      </c>
      <c r="O214" s="166" t="str">
        <f t="shared" si="164"/>
        <v/>
      </c>
      <c r="P214" s="165" t="str">
        <f t="shared" si="164"/>
        <v/>
      </c>
      <c r="Q214" s="165" t="str">
        <f t="shared" si="164"/>
        <v/>
      </c>
      <c r="R214" s="165" t="str">
        <f t="shared" si="164"/>
        <v/>
      </c>
      <c r="S214" s="165" t="str">
        <f t="shared" si="164"/>
        <v/>
      </c>
      <c r="T214" s="165" t="str">
        <f t="shared" si="164"/>
        <v/>
      </c>
      <c r="U214" s="165" t="str">
        <f t="shared" si="164"/>
        <v/>
      </c>
      <c r="V214" s="165" t="str">
        <f t="shared" si="164"/>
        <v/>
      </c>
      <c r="W214" s="165" t="str">
        <f t="shared" si="164"/>
        <v/>
      </c>
      <c r="X214" s="165" t="str">
        <f t="shared" si="164"/>
        <v/>
      </c>
      <c r="Y214" s="165" t="str">
        <f t="shared" si="164"/>
        <v/>
      </c>
      <c r="Z214" s="165" t="str">
        <f t="shared" si="164"/>
        <v/>
      </c>
      <c r="AA214" s="165" t="str">
        <f t="shared" si="164"/>
        <v/>
      </c>
      <c r="AB214" s="166" t="str">
        <f t="shared" si="164"/>
        <v/>
      </c>
      <c r="AC214" s="165" t="str">
        <f t="shared" si="164"/>
        <v/>
      </c>
      <c r="AD214" s="165" t="str">
        <f t="shared" si="164"/>
        <v/>
      </c>
      <c r="AE214" s="165" t="str">
        <f t="shared" si="164"/>
        <v/>
      </c>
      <c r="AF214" s="165" t="str">
        <f t="shared" si="164"/>
        <v/>
      </c>
      <c r="AG214" s="165" t="str">
        <f t="shared" si="164"/>
        <v/>
      </c>
      <c r="AH214" s="165" t="str">
        <f t="shared" si="164"/>
        <v/>
      </c>
      <c r="AI214" s="165" t="str">
        <f t="shared" si="164"/>
        <v/>
      </c>
      <c r="AJ214" s="165" t="str">
        <f t="shared" si="164"/>
        <v/>
      </c>
      <c r="AK214" s="165" t="str">
        <f t="shared" si="164"/>
        <v/>
      </c>
      <c r="AL214" s="165" t="str">
        <f t="shared" si="164"/>
        <v/>
      </c>
      <c r="AM214" s="165" t="str">
        <f t="shared" si="164"/>
        <v/>
      </c>
      <c r="AN214" s="165" t="str">
        <f t="shared" si="164"/>
        <v/>
      </c>
      <c r="AO214" s="166" t="str">
        <f t="shared" si="164"/>
        <v/>
      </c>
      <c r="AP214" s="165" t="str">
        <f t="shared" si="164"/>
        <v/>
      </c>
      <c r="AQ214" s="165" t="str">
        <f t="shared" si="164"/>
        <v/>
      </c>
      <c r="AR214" s="165" t="str">
        <f t="shared" si="164"/>
        <v/>
      </c>
      <c r="AS214" s="165" t="str">
        <f t="shared" si="164"/>
        <v/>
      </c>
      <c r="AT214" s="165" t="str">
        <f t="shared" si="164"/>
        <v/>
      </c>
      <c r="AU214" s="165" t="str">
        <f t="shared" si="164"/>
        <v/>
      </c>
      <c r="AV214" s="165" t="str">
        <f t="shared" si="164"/>
        <v/>
      </c>
      <c r="AW214" s="165" t="str">
        <f t="shared" si="164"/>
        <v/>
      </c>
      <c r="AX214" s="165" t="str">
        <f t="shared" si="164"/>
        <v/>
      </c>
      <c r="AY214" s="165" t="str">
        <f t="shared" si="164"/>
        <v/>
      </c>
      <c r="AZ214" s="165" t="str">
        <f t="shared" si="164"/>
        <v/>
      </c>
      <c r="BA214" s="165" t="str">
        <f t="shared" si="164"/>
        <v/>
      </c>
      <c r="BB214" s="166" t="str">
        <f t="shared" si="164"/>
        <v/>
      </c>
      <c r="BC214" s="165" t="str">
        <f t="shared" si="164"/>
        <v/>
      </c>
      <c r="BD214" s="165" t="str">
        <f t="shared" si="164"/>
        <v/>
      </c>
      <c r="BE214" s="165" t="str">
        <f t="shared" si="164"/>
        <v/>
      </c>
      <c r="BF214" s="165" t="str">
        <f t="shared" si="164"/>
        <v/>
      </c>
      <c r="BG214" s="165" t="str">
        <f t="shared" si="164"/>
        <v/>
      </c>
      <c r="BH214" s="165" t="str">
        <f t="shared" si="164"/>
        <v/>
      </c>
      <c r="BI214" s="165" t="str">
        <f t="shared" si="164"/>
        <v/>
      </c>
      <c r="BJ214" s="165" t="str">
        <f t="shared" si="164"/>
        <v/>
      </c>
      <c r="BK214" s="165" t="str">
        <f t="shared" si="164"/>
        <v/>
      </c>
      <c r="BL214" s="165" t="str">
        <f t="shared" si="164"/>
        <v/>
      </c>
      <c r="BM214" s="165" t="str">
        <f t="shared" si="164"/>
        <v/>
      </c>
      <c r="BN214" s="165" t="str">
        <f t="shared" si="164"/>
        <v/>
      </c>
      <c r="BO214" s="166" t="str">
        <f t="shared" si="164"/>
        <v/>
      </c>
    </row>
    <row r="215" ht="15.75" hidden="1" customHeight="1" outlineLevel="1">
      <c r="A215" s="1"/>
      <c r="B215" s="157" t="str">
        <f>Inputs!AL53</f>
        <v>Other Production 9</v>
      </c>
      <c r="C215" s="165" t="str">
        <f t="shared" ref="C215:BO215" si="165">IFERROR(C161/C53,"")</f>
        <v/>
      </c>
      <c r="D215" s="165" t="str">
        <f t="shared" si="165"/>
        <v/>
      </c>
      <c r="E215" s="165" t="str">
        <f t="shared" si="165"/>
        <v/>
      </c>
      <c r="F215" s="165" t="str">
        <f t="shared" si="165"/>
        <v/>
      </c>
      <c r="G215" s="165" t="str">
        <f t="shared" si="165"/>
        <v/>
      </c>
      <c r="H215" s="165" t="str">
        <f t="shared" si="165"/>
        <v/>
      </c>
      <c r="I215" s="165" t="str">
        <f t="shared" si="165"/>
        <v/>
      </c>
      <c r="J215" s="165" t="str">
        <f t="shared" si="165"/>
        <v/>
      </c>
      <c r="K215" s="165" t="str">
        <f t="shared" si="165"/>
        <v/>
      </c>
      <c r="L215" s="165" t="str">
        <f t="shared" si="165"/>
        <v/>
      </c>
      <c r="M215" s="165" t="str">
        <f t="shared" si="165"/>
        <v/>
      </c>
      <c r="N215" s="165" t="str">
        <f t="shared" si="165"/>
        <v/>
      </c>
      <c r="O215" s="166" t="str">
        <f t="shared" si="165"/>
        <v/>
      </c>
      <c r="P215" s="165" t="str">
        <f t="shared" si="165"/>
        <v/>
      </c>
      <c r="Q215" s="165" t="str">
        <f t="shared" si="165"/>
        <v/>
      </c>
      <c r="R215" s="165" t="str">
        <f t="shared" si="165"/>
        <v/>
      </c>
      <c r="S215" s="165" t="str">
        <f t="shared" si="165"/>
        <v/>
      </c>
      <c r="T215" s="165" t="str">
        <f t="shared" si="165"/>
        <v/>
      </c>
      <c r="U215" s="165" t="str">
        <f t="shared" si="165"/>
        <v/>
      </c>
      <c r="V215" s="165" t="str">
        <f t="shared" si="165"/>
        <v/>
      </c>
      <c r="W215" s="165" t="str">
        <f t="shared" si="165"/>
        <v/>
      </c>
      <c r="X215" s="165" t="str">
        <f t="shared" si="165"/>
        <v/>
      </c>
      <c r="Y215" s="165" t="str">
        <f t="shared" si="165"/>
        <v/>
      </c>
      <c r="Z215" s="165" t="str">
        <f t="shared" si="165"/>
        <v/>
      </c>
      <c r="AA215" s="165" t="str">
        <f t="shared" si="165"/>
        <v/>
      </c>
      <c r="AB215" s="166" t="str">
        <f t="shared" si="165"/>
        <v/>
      </c>
      <c r="AC215" s="165" t="str">
        <f t="shared" si="165"/>
        <v/>
      </c>
      <c r="AD215" s="165" t="str">
        <f t="shared" si="165"/>
        <v/>
      </c>
      <c r="AE215" s="165" t="str">
        <f t="shared" si="165"/>
        <v/>
      </c>
      <c r="AF215" s="165" t="str">
        <f t="shared" si="165"/>
        <v/>
      </c>
      <c r="AG215" s="165" t="str">
        <f t="shared" si="165"/>
        <v/>
      </c>
      <c r="AH215" s="165" t="str">
        <f t="shared" si="165"/>
        <v/>
      </c>
      <c r="AI215" s="165" t="str">
        <f t="shared" si="165"/>
        <v/>
      </c>
      <c r="AJ215" s="165" t="str">
        <f t="shared" si="165"/>
        <v/>
      </c>
      <c r="AK215" s="165" t="str">
        <f t="shared" si="165"/>
        <v/>
      </c>
      <c r="AL215" s="165" t="str">
        <f t="shared" si="165"/>
        <v/>
      </c>
      <c r="AM215" s="165" t="str">
        <f t="shared" si="165"/>
        <v/>
      </c>
      <c r="AN215" s="165" t="str">
        <f t="shared" si="165"/>
        <v/>
      </c>
      <c r="AO215" s="166" t="str">
        <f t="shared" si="165"/>
        <v/>
      </c>
      <c r="AP215" s="165" t="str">
        <f t="shared" si="165"/>
        <v/>
      </c>
      <c r="AQ215" s="165" t="str">
        <f t="shared" si="165"/>
        <v/>
      </c>
      <c r="AR215" s="165" t="str">
        <f t="shared" si="165"/>
        <v/>
      </c>
      <c r="AS215" s="165" t="str">
        <f t="shared" si="165"/>
        <v/>
      </c>
      <c r="AT215" s="165" t="str">
        <f t="shared" si="165"/>
        <v/>
      </c>
      <c r="AU215" s="165" t="str">
        <f t="shared" si="165"/>
        <v/>
      </c>
      <c r="AV215" s="165" t="str">
        <f t="shared" si="165"/>
        <v/>
      </c>
      <c r="AW215" s="165" t="str">
        <f t="shared" si="165"/>
        <v/>
      </c>
      <c r="AX215" s="165" t="str">
        <f t="shared" si="165"/>
        <v/>
      </c>
      <c r="AY215" s="165" t="str">
        <f t="shared" si="165"/>
        <v/>
      </c>
      <c r="AZ215" s="165" t="str">
        <f t="shared" si="165"/>
        <v/>
      </c>
      <c r="BA215" s="165" t="str">
        <f t="shared" si="165"/>
        <v/>
      </c>
      <c r="BB215" s="166" t="str">
        <f t="shared" si="165"/>
        <v/>
      </c>
      <c r="BC215" s="165" t="str">
        <f t="shared" si="165"/>
        <v/>
      </c>
      <c r="BD215" s="165" t="str">
        <f t="shared" si="165"/>
        <v/>
      </c>
      <c r="BE215" s="165" t="str">
        <f t="shared" si="165"/>
        <v/>
      </c>
      <c r="BF215" s="165" t="str">
        <f t="shared" si="165"/>
        <v/>
      </c>
      <c r="BG215" s="165" t="str">
        <f t="shared" si="165"/>
        <v/>
      </c>
      <c r="BH215" s="165" t="str">
        <f t="shared" si="165"/>
        <v/>
      </c>
      <c r="BI215" s="165" t="str">
        <f t="shared" si="165"/>
        <v/>
      </c>
      <c r="BJ215" s="165" t="str">
        <f t="shared" si="165"/>
        <v/>
      </c>
      <c r="BK215" s="165" t="str">
        <f t="shared" si="165"/>
        <v/>
      </c>
      <c r="BL215" s="165" t="str">
        <f t="shared" si="165"/>
        <v/>
      </c>
      <c r="BM215" s="165" t="str">
        <f t="shared" si="165"/>
        <v/>
      </c>
      <c r="BN215" s="165" t="str">
        <f t="shared" si="165"/>
        <v/>
      </c>
      <c r="BO215" s="166" t="str">
        <f t="shared" si="165"/>
        <v/>
      </c>
    </row>
    <row r="216" ht="15.75" hidden="1" customHeight="1" outlineLevel="1">
      <c r="A216" s="1"/>
      <c r="B216" s="157" t="str">
        <f>Inputs!AL54</f>
        <v>Other Production 10</v>
      </c>
      <c r="C216" s="165" t="str">
        <f t="shared" ref="C216:BO216" si="166">IFERROR(C162/C54,"")</f>
        <v/>
      </c>
      <c r="D216" s="165" t="str">
        <f t="shared" si="166"/>
        <v/>
      </c>
      <c r="E216" s="165" t="str">
        <f t="shared" si="166"/>
        <v/>
      </c>
      <c r="F216" s="165" t="str">
        <f t="shared" si="166"/>
        <v/>
      </c>
      <c r="G216" s="165" t="str">
        <f t="shared" si="166"/>
        <v/>
      </c>
      <c r="H216" s="165" t="str">
        <f t="shared" si="166"/>
        <v/>
      </c>
      <c r="I216" s="165" t="str">
        <f t="shared" si="166"/>
        <v/>
      </c>
      <c r="J216" s="165" t="str">
        <f t="shared" si="166"/>
        <v/>
      </c>
      <c r="K216" s="165" t="str">
        <f t="shared" si="166"/>
        <v/>
      </c>
      <c r="L216" s="165" t="str">
        <f t="shared" si="166"/>
        <v/>
      </c>
      <c r="M216" s="165" t="str">
        <f t="shared" si="166"/>
        <v/>
      </c>
      <c r="N216" s="165" t="str">
        <f t="shared" si="166"/>
        <v/>
      </c>
      <c r="O216" s="166" t="str">
        <f t="shared" si="166"/>
        <v/>
      </c>
      <c r="P216" s="165" t="str">
        <f t="shared" si="166"/>
        <v/>
      </c>
      <c r="Q216" s="165" t="str">
        <f t="shared" si="166"/>
        <v/>
      </c>
      <c r="R216" s="165" t="str">
        <f t="shared" si="166"/>
        <v/>
      </c>
      <c r="S216" s="165" t="str">
        <f t="shared" si="166"/>
        <v/>
      </c>
      <c r="T216" s="165" t="str">
        <f t="shared" si="166"/>
        <v/>
      </c>
      <c r="U216" s="165" t="str">
        <f t="shared" si="166"/>
        <v/>
      </c>
      <c r="V216" s="165" t="str">
        <f t="shared" si="166"/>
        <v/>
      </c>
      <c r="W216" s="165" t="str">
        <f t="shared" si="166"/>
        <v/>
      </c>
      <c r="X216" s="165" t="str">
        <f t="shared" si="166"/>
        <v/>
      </c>
      <c r="Y216" s="165" t="str">
        <f t="shared" si="166"/>
        <v/>
      </c>
      <c r="Z216" s="165" t="str">
        <f t="shared" si="166"/>
        <v/>
      </c>
      <c r="AA216" s="165" t="str">
        <f t="shared" si="166"/>
        <v/>
      </c>
      <c r="AB216" s="166" t="str">
        <f t="shared" si="166"/>
        <v/>
      </c>
      <c r="AC216" s="165" t="str">
        <f t="shared" si="166"/>
        <v/>
      </c>
      <c r="AD216" s="165" t="str">
        <f t="shared" si="166"/>
        <v/>
      </c>
      <c r="AE216" s="165" t="str">
        <f t="shared" si="166"/>
        <v/>
      </c>
      <c r="AF216" s="165" t="str">
        <f t="shared" si="166"/>
        <v/>
      </c>
      <c r="AG216" s="165" t="str">
        <f t="shared" si="166"/>
        <v/>
      </c>
      <c r="AH216" s="165" t="str">
        <f t="shared" si="166"/>
        <v/>
      </c>
      <c r="AI216" s="165" t="str">
        <f t="shared" si="166"/>
        <v/>
      </c>
      <c r="AJ216" s="165" t="str">
        <f t="shared" si="166"/>
        <v/>
      </c>
      <c r="AK216" s="165" t="str">
        <f t="shared" si="166"/>
        <v/>
      </c>
      <c r="AL216" s="165" t="str">
        <f t="shared" si="166"/>
        <v/>
      </c>
      <c r="AM216" s="165" t="str">
        <f t="shared" si="166"/>
        <v/>
      </c>
      <c r="AN216" s="165" t="str">
        <f t="shared" si="166"/>
        <v/>
      </c>
      <c r="AO216" s="166" t="str">
        <f t="shared" si="166"/>
        <v/>
      </c>
      <c r="AP216" s="165" t="str">
        <f t="shared" si="166"/>
        <v/>
      </c>
      <c r="AQ216" s="165" t="str">
        <f t="shared" si="166"/>
        <v/>
      </c>
      <c r="AR216" s="165" t="str">
        <f t="shared" si="166"/>
        <v/>
      </c>
      <c r="AS216" s="165" t="str">
        <f t="shared" si="166"/>
        <v/>
      </c>
      <c r="AT216" s="165" t="str">
        <f t="shared" si="166"/>
        <v/>
      </c>
      <c r="AU216" s="165" t="str">
        <f t="shared" si="166"/>
        <v/>
      </c>
      <c r="AV216" s="165" t="str">
        <f t="shared" si="166"/>
        <v/>
      </c>
      <c r="AW216" s="165" t="str">
        <f t="shared" si="166"/>
        <v/>
      </c>
      <c r="AX216" s="165" t="str">
        <f t="shared" si="166"/>
        <v/>
      </c>
      <c r="AY216" s="165" t="str">
        <f t="shared" si="166"/>
        <v/>
      </c>
      <c r="AZ216" s="165" t="str">
        <f t="shared" si="166"/>
        <v/>
      </c>
      <c r="BA216" s="165" t="str">
        <f t="shared" si="166"/>
        <v/>
      </c>
      <c r="BB216" s="166" t="str">
        <f t="shared" si="166"/>
        <v/>
      </c>
      <c r="BC216" s="165" t="str">
        <f t="shared" si="166"/>
        <v/>
      </c>
      <c r="BD216" s="165" t="str">
        <f t="shared" si="166"/>
        <v/>
      </c>
      <c r="BE216" s="165" t="str">
        <f t="shared" si="166"/>
        <v/>
      </c>
      <c r="BF216" s="165" t="str">
        <f t="shared" si="166"/>
        <v/>
      </c>
      <c r="BG216" s="165" t="str">
        <f t="shared" si="166"/>
        <v/>
      </c>
      <c r="BH216" s="165" t="str">
        <f t="shared" si="166"/>
        <v/>
      </c>
      <c r="BI216" s="165" t="str">
        <f t="shared" si="166"/>
        <v/>
      </c>
      <c r="BJ216" s="165" t="str">
        <f t="shared" si="166"/>
        <v/>
      </c>
      <c r="BK216" s="165" t="str">
        <f t="shared" si="166"/>
        <v/>
      </c>
      <c r="BL216" s="165" t="str">
        <f t="shared" si="166"/>
        <v/>
      </c>
      <c r="BM216" s="165" t="str">
        <f t="shared" si="166"/>
        <v/>
      </c>
      <c r="BN216" s="165" t="str">
        <f t="shared" si="166"/>
        <v/>
      </c>
      <c r="BO216" s="166" t="str">
        <f t="shared" si="166"/>
        <v/>
      </c>
    </row>
    <row r="217" ht="15.75" customHeight="1" collapsed="1">
      <c r="A217" s="1"/>
      <c r="B217" s="160" t="s">
        <v>408</v>
      </c>
      <c r="C217" s="166" t="str">
        <f t="shared" ref="C217:BO217" si="167">IFERROR(C163/C55,"")</f>
        <v/>
      </c>
      <c r="D217" s="166" t="str">
        <f t="shared" si="167"/>
        <v/>
      </c>
      <c r="E217" s="166" t="str">
        <f t="shared" si="167"/>
        <v/>
      </c>
      <c r="F217" s="166" t="str">
        <f t="shared" si="167"/>
        <v/>
      </c>
      <c r="G217" s="166" t="str">
        <f t="shared" si="167"/>
        <v/>
      </c>
      <c r="H217" s="166" t="str">
        <f t="shared" si="167"/>
        <v/>
      </c>
      <c r="I217" s="166" t="str">
        <f t="shared" si="167"/>
        <v/>
      </c>
      <c r="J217" s="166" t="str">
        <f t="shared" si="167"/>
        <v/>
      </c>
      <c r="K217" s="166" t="str">
        <f t="shared" si="167"/>
        <v/>
      </c>
      <c r="L217" s="166" t="str">
        <f t="shared" si="167"/>
        <v/>
      </c>
      <c r="M217" s="166" t="str">
        <f t="shared" si="167"/>
        <v/>
      </c>
      <c r="N217" s="166" t="str">
        <f t="shared" si="167"/>
        <v/>
      </c>
      <c r="O217" s="167" t="str">
        <f t="shared" si="167"/>
        <v/>
      </c>
      <c r="P217" s="166" t="str">
        <f t="shared" si="167"/>
        <v/>
      </c>
      <c r="Q217" s="166" t="str">
        <f t="shared" si="167"/>
        <v/>
      </c>
      <c r="R217" s="166" t="str">
        <f t="shared" si="167"/>
        <v/>
      </c>
      <c r="S217" s="166" t="str">
        <f t="shared" si="167"/>
        <v/>
      </c>
      <c r="T217" s="166" t="str">
        <f t="shared" si="167"/>
        <v/>
      </c>
      <c r="U217" s="166" t="str">
        <f t="shared" si="167"/>
        <v/>
      </c>
      <c r="V217" s="166" t="str">
        <f t="shared" si="167"/>
        <v/>
      </c>
      <c r="W217" s="166" t="str">
        <f t="shared" si="167"/>
        <v/>
      </c>
      <c r="X217" s="166" t="str">
        <f t="shared" si="167"/>
        <v/>
      </c>
      <c r="Y217" s="166" t="str">
        <f t="shared" si="167"/>
        <v/>
      </c>
      <c r="Z217" s="166" t="str">
        <f t="shared" si="167"/>
        <v/>
      </c>
      <c r="AA217" s="166" t="str">
        <f t="shared" si="167"/>
        <v/>
      </c>
      <c r="AB217" s="167" t="str">
        <f t="shared" si="167"/>
        <v/>
      </c>
      <c r="AC217" s="166" t="str">
        <f t="shared" si="167"/>
        <v/>
      </c>
      <c r="AD217" s="166" t="str">
        <f t="shared" si="167"/>
        <v/>
      </c>
      <c r="AE217" s="166" t="str">
        <f t="shared" si="167"/>
        <v/>
      </c>
      <c r="AF217" s="166" t="str">
        <f t="shared" si="167"/>
        <v/>
      </c>
      <c r="AG217" s="166" t="str">
        <f t="shared" si="167"/>
        <v/>
      </c>
      <c r="AH217" s="166" t="str">
        <f t="shared" si="167"/>
        <v/>
      </c>
      <c r="AI217" s="166" t="str">
        <f t="shared" si="167"/>
        <v/>
      </c>
      <c r="AJ217" s="166" t="str">
        <f t="shared" si="167"/>
        <v/>
      </c>
      <c r="AK217" s="166" t="str">
        <f t="shared" si="167"/>
        <v/>
      </c>
      <c r="AL217" s="166" t="str">
        <f t="shared" si="167"/>
        <v/>
      </c>
      <c r="AM217" s="166" t="str">
        <f t="shared" si="167"/>
        <v/>
      </c>
      <c r="AN217" s="166" t="str">
        <f t="shared" si="167"/>
        <v/>
      </c>
      <c r="AO217" s="167" t="str">
        <f t="shared" si="167"/>
        <v/>
      </c>
      <c r="AP217" s="166" t="str">
        <f t="shared" si="167"/>
        <v/>
      </c>
      <c r="AQ217" s="166" t="str">
        <f t="shared" si="167"/>
        <v/>
      </c>
      <c r="AR217" s="166" t="str">
        <f t="shared" si="167"/>
        <v/>
      </c>
      <c r="AS217" s="166" t="str">
        <f t="shared" si="167"/>
        <v/>
      </c>
      <c r="AT217" s="166" t="str">
        <f t="shared" si="167"/>
        <v/>
      </c>
      <c r="AU217" s="166" t="str">
        <f t="shared" si="167"/>
        <v/>
      </c>
      <c r="AV217" s="166" t="str">
        <f t="shared" si="167"/>
        <v/>
      </c>
      <c r="AW217" s="166" t="str">
        <f t="shared" si="167"/>
        <v/>
      </c>
      <c r="AX217" s="166" t="str">
        <f t="shared" si="167"/>
        <v/>
      </c>
      <c r="AY217" s="166" t="str">
        <f t="shared" si="167"/>
        <v/>
      </c>
      <c r="AZ217" s="166" t="str">
        <f t="shared" si="167"/>
        <v/>
      </c>
      <c r="BA217" s="166" t="str">
        <f t="shared" si="167"/>
        <v/>
      </c>
      <c r="BB217" s="167" t="str">
        <f t="shared" si="167"/>
        <v/>
      </c>
      <c r="BC217" s="166" t="str">
        <f t="shared" si="167"/>
        <v/>
      </c>
      <c r="BD217" s="166" t="str">
        <f t="shared" si="167"/>
        <v/>
      </c>
      <c r="BE217" s="166" t="str">
        <f t="shared" si="167"/>
        <v/>
      </c>
      <c r="BF217" s="166" t="str">
        <f t="shared" si="167"/>
        <v/>
      </c>
      <c r="BG217" s="166" t="str">
        <f t="shared" si="167"/>
        <v/>
      </c>
      <c r="BH217" s="166" t="str">
        <f t="shared" si="167"/>
        <v/>
      </c>
      <c r="BI217" s="166" t="str">
        <f t="shared" si="167"/>
        <v/>
      </c>
      <c r="BJ217" s="166" t="str">
        <f t="shared" si="167"/>
        <v/>
      </c>
      <c r="BK217" s="166" t="str">
        <f t="shared" si="167"/>
        <v/>
      </c>
      <c r="BL217" s="166" t="str">
        <f t="shared" si="167"/>
        <v/>
      </c>
      <c r="BM217" s="166" t="str">
        <f t="shared" si="167"/>
        <v/>
      </c>
      <c r="BN217" s="166" t="str">
        <f t="shared" si="167"/>
        <v/>
      </c>
      <c r="BO217" s="167" t="str">
        <f t="shared" si="167"/>
        <v/>
      </c>
    </row>
    <row r="218" ht="15.75" customHeight="1">
      <c r="A218" s="1"/>
      <c r="B218" s="162" t="s">
        <v>411</v>
      </c>
      <c r="C218" s="167" t="str">
        <f t="shared" ref="C218:BO218" si="168">IFERROR(C164/C56,"")</f>
        <v/>
      </c>
      <c r="D218" s="167" t="str">
        <f t="shared" si="168"/>
        <v/>
      </c>
      <c r="E218" s="167" t="str">
        <f t="shared" si="168"/>
        <v/>
      </c>
      <c r="F218" s="167" t="str">
        <f t="shared" si="168"/>
        <v/>
      </c>
      <c r="G218" s="167" t="str">
        <f t="shared" si="168"/>
        <v/>
      </c>
      <c r="H218" s="167" t="str">
        <f t="shared" si="168"/>
        <v/>
      </c>
      <c r="I218" s="167" t="str">
        <f t="shared" si="168"/>
        <v/>
      </c>
      <c r="J218" s="167" t="str">
        <f t="shared" si="168"/>
        <v/>
      </c>
      <c r="K218" s="167" t="str">
        <f t="shared" si="168"/>
        <v/>
      </c>
      <c r="L218" s="167" t="str">
        <f t="shared" si="168"/>
        <v/>
      </c>
      <c r="M218" s="167" t="str">
        <f t="shared" si="168"/>
        <v/>
      </c>
      <c r="N218" s="167" t="str">
        <f t="shared" si="168"/>
        <v/>
      </c>
      <c r="O218" s="168" t="str">
        <f t="shared" si="168"/>
        <v/>
      </c>
      <c r="P218" s="167" t="str">
        <f t="shared" si="168"/>
        <v/>
      </c>
      <c r="Q218" s="167" t="str">
        <f t="shared" si="168"/>
        <v/>
      </c>
      <c r="R218" s="167" t="str">
        <f t="shared" si="168"/>
        <v/>
      </c>
      <c r="S218" s="167" t="str">
        <f t="shared" si="168"/>
        <v/>
      </c>
      <c r="T218" s="167" t="str">
        <f t="shared" si="168"/>
        <v/>
      </c>
      <c r="U218" s="167" t="str">
        <f t="shared" si="168"/>
        <v/>
      </c>
      <c r="V218" s="167" t="str">
        <f t="shared" si="168"/>
        <v/>
      </c>
      <c r="W218" s="167" t="str">
        <f t="shared" si="168"/>
        <v/>
      </c>
      <c r="X218" s="167" t="str">
        <f t="shared" si="168"/>
        <v/>
      </c>
      <c r="Y218" s="167" t="str">
        <f t="shared" si="168"/>
        <v/>
      </c>
      <c r="Z218" s="167" t="str">
        <f t="shared" si="168"/>
        <v/>
      </c>
      <c r="AA218" s="167" t="str">
        <f t="shared" si="168"/>
        <v/>
      </c>
      <c r="AB218" s="168" t="str">
        <f t="shared" si="168"/>
        <v/>
      </c>
      <c r="AC218" s="167">
        <f t="shared" si="168"/>
        <v>-0.1</v>
      </c>
      <c r="AD218" s="167">
        <f t="shared" si="168"/>
        <v>-0.1</v>
      </c>
      <c r="AE218" s="167">
        <f t="shared" si="168"/>
        <v>-0.1</v>
      </c>
      <c r="AF218" s="167">
        <f t="shared" si="168"/>
        <v>-0.1</v>
      </c>
      <c r="AG218" s="167">
        <f t="shared" si="168"/>
        <v>-0.1</v>
      </c>
      <c r="AH218" s="167">
        <f t="shared" si="168"/>
        <v>-0.1</v>
      </c>
      <c r="AI218" s="167">
        <f t="shared" si="168"/>
        <v>-0.1</v>
      </c>
      <c r="AJ218" s="167">
        <f t="shared" si="168"/>
        <v>-0.1</v>
      </c>
      <c r="AK218" s="167">
        <f t="shared" si="168"/>
        <v>-0.1</v>
      </c>
      <c r="AL218" s="167">
        <f t="shared" si="168"/>
        <v>-0.1</v>
      </c>
      <c r="AM218" s="167">
        <f t="shared" si="168"/>
        <v>-0.1</v>
      </c>
      <c r="AN218" s="167">
        <f t="shared" si="168"/>
        <v>-0.1</v>
      </c>
      <c r="AO218" s="168">
        <f t="shared" si="168"/>
        <v>-0.1</v>
      </c>
      <c r="AP218" s="167">
        <f t="shared" si="168"/>
        <v>-0.1</v>
      </c>
      <c r="AQ218" s="167">
        <f t="shared" si="168"/>
        <v>-0.1</v>
      </c>
      <c r="AR218" s="167">
        <f t="shared" si="168"/>
        <v>-0.1</v>
      </c>
      <c r="AS218" s="167">
        <f t="shared" si="168"/>
        <v>-0.1</v>
      </c>
      <c r="AT218" s="167">
        <f t="shared" si="168"/>
        <v>-0.1</v>
      </c>
      <c r="AU218" s="167">
        <f t="shared" si="168"/>
        <v>-0.1</v>
      </c>
      <c r="AV218" s="167">
        <f t="shared" si="168"/>
        <v>-0.1</v>
      </c>
      <c r="AW218" s="167">
        <f t="shared" si="168"/>
        <v>-0.1</v>
      </c>
      <c r="AX218" s="167">
        <f t="shared" si="168"/>
        <v>-0.1</v>
      </c>
      <c r="AY218" s="167">
        <f t="shared" si="168"/>
        <v>-0.1</v>
      </c>
      <c r="AZ218" s="167">
        <f t="shared" si="168"/>
        <v>-0.1</v>
      </c>
      <c r="BA218" s="167">
        <f t="shared" si="168"/>
        <v>-0.1</v>
      </c>
      <c r="BB218" s="168">
        <f t="shared" si="168"/>
        <v>-0.1</v>
      </c>
      <c r="BC218" s="167">
        <f t="shared" si="168"/>
        <v>-0.1</v>
      </c>
      <c r="BD218" s="167">
        <f t="shared" si="168"/>
        <v>-0.1</v>
      </c>
      <c r="BE218" s="167">
        <f t="shared" si="168"/>
        <v>-0.1</v>
      </c>
      <c r="BF218" s="167">
        <f t="shared" si="168"/>
        <v>-0.1</v>
      </c>
      <c r="BG218" s="167">
        <f t="shared" si="168"/>
        <v>-0.1</v>
      </c>
      <c r="BH218" s="167">
        <f t="shared" si="168"/>
        <v>-0.1</v>
      </c>
      <c r="BI218" s="167">
        <f t="shared" si="168"/>
        <v>-0.1</v>
      </c>
      <c r="BJ218" s="167">
        <f t="shared" si="168"/>
        <v>-0.1</v>
      </c>
      <c r="BK218" s="167">
        <f t="shared" si="168"/>
        <v>-0.1</v>
      </c>
      <c r="BL218" s="167">
        <f t="shared" si="168"/>
        <v>-0.1</v>
      </c>
      <c r="BM218" s="167">
        <f t="shared" si="168"/>
        <v>-0.1</v>
      </c>
      <c r="BN218" s="167">
        <f t="shared" si="168"/>
        <v>-0.1</v>
      </c>
      <c r="BO218" s="168">
        <f t="shared" si="168"/>
        <v>-0.1</v>
      </c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</row>
  </sheetData>
  <printOptions/>
  <pageMargins bottom="0.75" footer="0.0" header="0.0" left="0.7" right="0.7" top="0.75"/>
  <pageSetup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theme="9"/>
    <pageSetUpPr/>
  </sheetPr>
  <sheetViews>
    <sheetView showGridLines="0" workbookViewId="0">
      <pane xSplit="2.0" ySplit="1.0" topLeftCell="C2" activePane="bottomRight" state="frozen"/>
      <selection activeCell="C1" sqref="C1" pane="topRight"/>
      <selection activeCell="A2" sqref="A2" pane="bottomLeft"/>
      <selection activeCell="C2" sqref="C2" pane="bottomRight"/>
    </sheetView>
  </sheetViews>
  <sheetFormatPr customHeight="1" defaultColWidth="14.43" defaultRowHeight="15.0" outlineLevelCol="1" outlineLevelRow="1"/>
  <cols>
    <col customWidth="1" min="1" max="1" width="1.57"/>
    <col customWidth="1" min="2" max="2" width="31.0"/>
    <col customWidth="1" min="3" max="4" width="7.43" outlineLevel="1"/>
    <col customWidth="1" min="5" max="5" width="7.57" outlineLevel="1"/>
    <col customWidth="1" min="6" max="6" width="7.43" outlineLevel="1"/>
    <col customWidth="1" min="7" max="7" width="7.86" outlineLevel="1"/>
    <col customWidth="1" min="8" max="12" width="7.43" outlineLevel="1"/>
    <col customWidth="1" min="13" max="13" width="7.57" outlineLevel="1"/>
    <col customWidth="1" min="14" max="14" width="7.43" outlineLevel="1"/>
    <col customWidth="1" min="15" max="15" width="8.43"/>
    <col customWidth="1" hidden="1" min="16" max="17" width="7.43" outlineLevel="1"/>
    <col customWidth="1" hidden="1" min="18" max="18" width="7.57" outlineLevel="1"/>
    <col customWidth="1" hidden="1" min="19" max="19" width="7.43" outlineLevel="1"/>
    <col customWidth="1" hidden="1" min="20" max="20" width="7.86" outlineLevel="1"/>
    <col customWidth="1" hidden="1" min="21" max="25" width="7.43" outlineLevel="1"/>
    <col customWidth="1" hidden="1" min="26" max="26" width="7.57" outlineLevel="1"/>
    <col customWidth="1" hidden="1" min="27" max="27" width="7.43" outlineLevel="1"/>
    <col customWidth="1" min="28" max="28" width="8.43"/>
    <col customWidth="1" hidden="1" min="29" max="30" width="7.43" outlineLevel="1"/>
    <col customWidth="1" hidden="1" min="31" max="31" width="7.57" outlineLevel="1"/>
    <col customWidth="1" hidden="1" min="32" max="32" width="7.43" outlineLevel="1"/>
    <col customWidth="1" hidden="1" min="33" max="33" width="7.86" outlineLevel="1"/>
    <col customWidth="1" hidden="1" min="34" max="38" width="7.43" outlineLevel="1"/>
    <col customWidth="1" hidden="1" min="39" max="39" width="7.57" outlineLevel="1"/>
    <col customWidth="1" hidden="1" min="40" max="40" width="7.43" outlineLevel="1"/>
    <col customWidth="1" min="41" max="41" width="8.43"/>
    <col customWidth="1" hidden="1" min="42" max="43" width="7.43" outlineLevel="1"/>
    <col customWidth="1" hidden="1" min="44" max="44" width="7.57" outlineLevel="1"/>
    <col customWidth="1" hidden="1" min="45" max="45" width="7.43" outlineLevel="1"/>
    <col customWidth="1" hidden="1" min="46" max="46" width="7.86" outlineLevel="1"/>
    <col customWidth="1" hidden="1" min="47" max="51" width="7.43" outlineLevel="1"/>
    <col customWidth="1" hidden="1" min="52" max="52" width="7.57" outlineLevel="1"/>
    <col customWidth="1" hidden="1" min="53" max="53" width="7.43" outlineLevel="1"/>
    <col customWidth="1" min="54" max="54" width="8.43"/>
    <col customWidth="1" hidden="1" min="55" max="56" width="7.43" outlineLevel="1"/>
    <col customWidth="1" hidden="1" min="57" max="57" width="7.57" outlineLevel="1"/>
    <col customWidth="1" hidden="1" min="58" max="58" width="7.43" outlineLevel="1"/>
    <col customWidth="1" hidden="1" min="59" max="59" width="7.86" outlineLevel="1"/>
    <col customWidth="1" hidden="1" min="60" max="66" width="8.43" outlineLevel="1"/>
    <col customWidth="1" min="67" max="67" width="9.43"/>
  </cols>
  <sheetData>
    <row r="1">
      <c r="A1" s="1"/>
      <c r="B1" s="92" t="s">
        <v>8</v>
      </c>
      <c r="C1" s="93" t="s">
        <v>313</v>
      </c>
      <c r="D1" s="93" t="s">
        <v>314</v>
      </c>
      <c r="E1" s="93" t="s">
        <v>315</v>
      </c>
      <c r="F1" s="93" t="s">
        <v>316</v>
      </c>
      <c r="G1" s="93" t="s">
        <v>317</v>
      </c>
      <c r="H1" s="93" t="s">
        <v>318</v>
      </c>
      <c r="I1" s="93" t="s">
        <v>319</v>
      </c>
      <c r="J1" s="93" t="s">
        <v>320</v>
      </c>
      <c r="K1" s="93" t="s">
        <v>321</v>
      </c>
      <c r="L1" s="93" t="s">
        <v>322</v>
      </c>
      <c r="M1" s="93" t="s">
        <v>323</v>
      </c>
      <c r="N1" s="93" t="s">
        <v>324</v>
      </c>
      <c r="O1" s="169">
        <v>2016.0</v>
      </c>
      <c r="P1" s="93" t="s">
        <v>325</v>
      </c>
      <c r="Q1" s="93" t="s">
        <v>326</v>
      </c>
      <c r="R1" s="93" t="s">
        <v>327</v>
      </c>
      <c r="S1" s="93" t="s">
        <v>328</v>
      </c>
      <c r="T1" s="93" t="s">
        <v>329</v>
      </c>
      <c r="U1" s="93" t="s">
        <v>330</v>
      </c>
      <c r="V1" s="93" t="s">
        <v>331</v>
      </c>
      <c r="W1" s="93" t="s">
        <v>332</v>
      </c>
      <c r="X1" s="93" t="s">
        <v>333</v>
      </c>
      <c r="Y1" s="93" t="s">
        <v>334</v>
      </c>
      <c r="Z1" s="93" t="s">
        <v>335</v>
      </c>
      <c r="AA1" s="93" t="s">
        <v>336</v>
      </c>
      <c r="AB1" s="169">
        <v>2017.0</v>
      </c>
      <c r="AC1" s="93" t="s">
        <v>337</v>
      </c>
      <c r="AD1" s="93" t="s">
        <v>338</v>
      </c>
      <c r="AE1" s="93" t="s">
        <v>339</v>
      </c>
      <c r="AF1" s="93" t="s">
        <v>340</v>
      </c>
      <c r="AG1" s="93" t="s">
        <v>341</v>
      </c>
      <c r="AH1" s="93" t="s">
        <v>342</v>
      </c>
      <c r="AI1" s="93" t="s">
        <v>343</v>
      </c>
      <c r="AJ1" s="93" t="s">
        <v>344</v>
      </c>
      <c r="AK1" s="93" t="s">
        <v>345</v>
      </c>
      <c r="AL1" s="93" t="s">
        <v>346</v>
      </c>
      <c r="AM1" s="93" t="s">
        <v>347</v>
      </c>
      <c r="AN1" s="93" t="s">
        <v>348</v>
      </c>
      <c r="AO1" s="169">
        <v>2018.0</v>
      </c>
      <c r="AP1" s="93" t="s">
        <v>349</v>
      </c>
      <c r="AQ1" s="93" t="s">
        <v>350</v>
      </c>
      <c r="AR1" s="93" t="s">
        <v>351</v>
      </c>
      <c r="AS1" s="93" t="s">
        <v>352</v>
      </c>
      <c r="AT1" s="93" t="s">
        <v>353</v>
      </c>
      <c r="AU1" s="93" t="s">
        <v>354</v>
      </c>
      <c r="AV1" s="93" t="s">
        <v>355</v>
      </c>
      <c r="AW1" s="93" t="s">
        <v>356</v>
      </c>
      <c r="AX1" s="93" t="s">
        <v>357</v>
      </c>
      <c r="AY1" s="93" t="s">
        <v>358</v>
      </c>
      <c r="AZ1" s="93" t="s">
        <v>359</v>
      </c>
      <c r="BA1" s="93" t="s">
        <v>360</v>
      </c>
      <c r="BB1" s="169">
        <v>2019.0</v>
      </c>
      <c r="BC1" s="93" t="s">
        <v>361</v>
      </c>
      <c r="BD1" s="93" t="s">
        <v>362</v>
      </c>
      <c r="BE1" s="93" t="s">
        <v>363</v>
      </c>
      <c r="BF1" s="93" t="s">
        <v>364</v>
      </c>
      <c r="BG1" s="93" t="s">
        <v>365</v>
      </c>
      <c r="BH1" s="93" t="s">
        <v>366</v>
      </c>
      <c r="BI1" s="93" t="s">
        <v>367</v>
      </c>
      <c r="BJ1" s="93" t="s">
        <v>368</v>
      </c>
      <c r="BK1" s="93" t="s">
        <v>369</v>
      </c>
      <c r="BL1" s="93" t="s">
        <v>370</v>
      </c>
      <c r="BM1" s="93" t="s">
        <v>371</v>
      </c>
      <c r="BN1" s="93" t="s">
        <v>372</v>
      </c>
      <c r="BO1" s="169">
        <v>2020.0</v>
      </c>
    </row>
    <row r="2" hidden="1">
      <c r="A2" s="1"/>
      <c r="B2" s="1"/>
      <c r="C2" s="95">
        <v>1.0</v>
      </c>
      <c r="D2" s="95">
        <v>2.0</v>
      </c>
      <c r="E2" s="95">
        <v>3.0</v>
      </c>
      <c r="F2" s="95">
        <v>4.0</v>
      </c>
      <c r="G2" s="95">
        <v>5.0</v>
      </c>
      <c r="H2" s="95">
        <v>6.0</v>
      </c>
      <c r="I2" s="95">
        <v>7.0</v>
      </c>
      <c r="J2" s="95">
        <v>8.0</v>
      </c>
      <c r="K2" s="95">
        <v>9.0</v>
      </c>
      <c r="L2" s="95">
        <v>10.0</v>
      </c>
      <c r="M2" s="95">
        <v>11.0</v>
      </c>
      <c r="N2" s="95">
        <v>12.0</v>
      </c>
      <c r="O2" s="95"/>
      <c r="P2" s="95">
        <v>13.0</v>
      </c>
      <c r="Q2" s="95">
        <v>14.0</v>
      </c>
      <c r="R2" s="95">
        <v>15.0</v>
      </c>
      <c r="S2" s="95">
        <v>16.0</v>
      </c>
      <c r="T2" s="95">
        <v>17.0</v>
      </c>
      <c r="U2" s="95">
        <v>18.0</v>
      </c>
      <c r="V2" s="95">
        <v>19.0</v>
      </c>
      <c r="W2" s="95">
        <v>20.0</v>
      </c>
      <c r="X2" s="95">
        <v>21.0</v>
      </c>
      <c r="Y2" s="95">
        <v>22.0</v>
      </c>
      <c r="Z2" s="95">
        <v>23.0</v>
      </c>
      <c r="AA2" s="95">
        <v>24.0</v>
      </c>
      <c r="AB2" s="95"/>
      <c r="AC2" s="95">
        <v>25.0</v>
      </c>
      <c r="AD2" s="95">
        <v>26.0</v>
      </c>
      <c r="AE2" s="95">
        <v>27.0</v>
      </c>
      <c r="AF2" s="95">
        <v>28.0</v>
      </c>
      <c r="AG2" s="95">
        <v>29.0</v>
      </c>
      <c r="AH2" s="95">
        <v>30.0</v>
      </c>
      <c r="AI2" s="95">
        <v>31.0</v>
      </c>
      <c r="AJ2" s="95">
        <v>32.0</v>
      </c>
      <c r="AK2" s="95">
        <v>33.0</v>
      </c>
      <c r="AL2" s="95">
        <v>34.0</v>
      </c>
      <c r="AM2" s="95">
        <v>35.0</v>
      </c>
      <c r="AN2" s="95">
        <v>36.0</v>
      </c>
      <c r="AO2" s="95"/>
      <c r="AP2" s="95">
        <v>37.0</v>
      </c>
      <c r="AQ2" s="95">
        <v>38.0</v>
      </c>
      <c r="AR2" s="95">
        <v>39.0</v>
      </c>
      <c r="AS2" s="95">
        <v>40.0</v>
      </c>
      <c r="AT2" s="95">
        <v>41.0</v>
      </c>
      <c r="AU2" s="95">
        <v>42.0</v>
      </c>
      <c r="AV2" s="95">
        <v>43.0</v>
      </c>
      <c r="AW2" s="95">
        <v>44.0</v>
      </c>
      <c r="AX2" s="95">
        <v>45.0</v>
      </c>
      <c r="AY2" s="95">
        <v>46.0</v>
      </c>
      <c r="AZ2" s="95">
        <v>47.0</v>
      </c>
      <c r="BA2" s="95">
        <v>48.0</v>
      </c>
      <c r="BB2" s="95"/>
      <c r="BC2" s="95">
        <v>49.0</v>
      </c>
      <c r="BD2" s="95">
        <v>50.0</v>
      </c>
      <c r="BE2" s="95">
        <v>51.0</v>
      </c>
      <c r="BF2" s="95">
        <v>52.0</v>
      </c>
      <c r="BG2" s="95">
        <v>53.0</v>
      </c>
      <c r="BH2" s="95">
        <v>54.0</v>
      </c>
      <c r="BI2" s="95">
        <v>55.0</v>
      </c>
      <c r="BJ2" s="95">
        <v>56.0</v>
      </c>
      <c r="BK2" s="95">
        <v>57.0</v>
      </c>
      <c r="BL2" s="95">
        <v>58.0</v>
      </c>
      <c r="BM2" s="95">
        <v>59.0</v>
      </c>
      <c r="BN2" s="95">
        <v>60.0</v>
      </c>
      <c r="BO2" s="95"/>
    </row>
    <row r="3" ht="6.75" customHeight="1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</row>
    <row r="4">
      <c r="A4" s="1"/>
      <c r="B4" s="96" t="s">
        <v>383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</row>
    <row r="5" outlineLevel="1">
      <c r="A5" s="1"/>
      <c r="B5" s="170" t="s">
        <v>34</v>
      </c>
      <c r="C5" s="171"/>
      <c r="D5" s="171"/>
      <c r="E5" s="171"/>
      <c r="F5" s="171"/>
      <c r="G5" s="171"/>
      <c r="H5" s="171"/>
      <c r="I5" s="171"/>
      <c r="J5" s="171"/>
      <c r="K5" s="171"/>
      <c r="L5" s="171"/>
      <c r="M5" s="171"/>
      <c r="N5" s="171"/>
      <c r="O5" s="172"/>
      <c r="P5" s="171"/>
      <c r="Q5" s="171"/>
      <c r="R5" s="171"/>
      <c r="S5" s="171"/>
      <c r="T5" s="171"/>
      <c r="U5" s="171"/>
      <c r="V5" s="171"/>
      <c r="W5" s="171"/>
      <c r="X5" s="171"/>
      <c r="Y5" s="171"/>
      <c r="Z5" s="171"/>
      <c r="AA5" s="171"/>
      <c r="AB5" s="172"/>
      <c r="AC5" s="171"/>
      <c r="AD5" s="171"/>
      <c r="AE5" s="171"/>
      <c r="AF5" s="171"/>
      <c r="AG5" s="171"/>
      <c r="AH5" s="171"/>
      <c r="AI5" s="171"/>
      <c r="AJ5" s="171"/>
      <c r="AK5" s="171"/>
      <c r="AL5" s="171"/>
      <c r="AM5" s="171"/>
      <c r="AN5" s="171"/>
      <c r="AO5" s="172"/>
      <c r="AP5" s="171"/>
      <c r="AQ5" s="171"/>
      <c r="AR5" s="171"/>
      <c r="AS5" s="171"/>
      <c r="AT5" s="171"/>
      <c r="AU5" s="171"/>
      <c r="AV5" s="171"/>
      <c r="AW5" s="171"/>
      <c r="AX5" s="171"/>
      <c r="AY5" s="171"/>
      <c r="AZ5" s="171"/>
      <c r="BA5" s="171"/>
      <c r="BB5" s="172"/>
      <c r="BC5" s="171"/>
      <c r="BD5" s="171"/>
      <c r="BE5" s="171"/>
      <c r="BF5" s="171"/>
      <c r="BG5" s="171"/>
      <c r="BH5" s="171"/>
      <c r="BI5" s="171"/>
      <c r="BJ5" s="171"/>
      <c r="BK5" s="171"/>
      <c r="BL5" s="171"/>
      <c r="BM5" s="171"/>
      <c r="BN5" s="171"/>
      <c r="BO5" s="172"/>
    </row>
    <row r="6" outlineLevel="1">
      <c r="A6" s="1"/>
      <c r="B6" s="173" t="str">
        <f>Inputs!AX8</f>
        <v>Tshirt</v>
      </c>
      <c r="C6" s="171">
        <f>IF(C$2&lt;Inputs!$BA8,0,Inputs!$AY8*Inputs!$BB8)</f>
        <v>0</v>
      </c>
      <c r="D6" s="171">
        <f>IF(C6&gt;0, C6*(1+Inputs!$BC8),  IF(D$2&lt;Inputs!$BA8,0,Inputs!$AY8*Inputs!$BB8))</f>
        <v>0</v>
      </c>
      <c r="E6" s="171">
        <f>IF(D6&gt;0, D6*(1+Inputs!$BC8),  IF(E$2&lt;Inputs!$BA8,0,Inputs!$AY8*Inputs!$BB8))</f>
        <v>0</v>
      </c>
      <c r="F6" s="171">
        <f>IF(E6&gt;0, E6*(1+Inputs!$BC8),  IF(F$2&lt;Inputs!$BA8,0,Inputs!$AY8*Inputs!$BB8))</f>
        <v>0</v>
      </c>
      <c r="G6" s="171">
        <f>IF(F6&gt;0, F6*(1+Inputs!$BC8),  IF(G$2&lt;Inputs!$BA8,0,Inputs!$AY8*Inputs!$BB8))</f>
        <v>0</v>
      </c>
      <c r="H6" s="171">
        <f>IF(G6&gt;0, G6*(1+Inputs!$BC8),  IF(H$2&lt;Inputs!$BA8,0,Inputs!$AY8*Inputs!$BB8))</f>
        <v>0</v>
      </c>
      <c r="I6" s="171">
        <f>IF(H6&gt;0, H6*(1+Inputs!$BC8),  IF(I$2&lt;Inputs!$BA8,0,Inputs!$AY8*Inputs!$BB8))</f>
        <v>0</v>
      </c>
      <c r="J6" s="171">
        <f>IF(I6&gt;0, I6*(1+Inputs!$BC8),  IF(J$2&lt;Inputs!$BA8,0,Inputs!$AY8*Inputs!$BB8))</f>
        <v>0</v>
      </c>
      <c r="K6" s="171">
        <f>IF(J6&gt;0, J6*(1+Inputs!$BC8),  IF(K$2&lt;Inputs!$BA8,0,Inputs!$AY8*Inputs!$BB8))</f>
        <v>0</v>
      </c>
      <c r="L6" s="171">
        <f>IF(K6&gt;0, K6*(1+Inputs!$BC8),  IF(L$2&lt;Inputs!$BA8,0,Inputs!$AY8*Inputs!$BB8))</f>
        <v>0</v>
      </c>
      <c r="M6" s="171">
        <f>IF(L6&gt;0, L6*(1+Inputs!$BC8),  IF(M$2&lt;Inputs!$BA8,0,Inputs!$AY8*Inputs!$BB8))</f>
        <v>0</v>
      </c>
      <c r="N6" s="171">
        <f>IF(M6&gt;0, M6*(1+Inputs!$BC8),  IF(N$2&lt;Inputs!$BA8,0,Inputs!$AY8*Inputs!$BB8))</f>
        <v>0</v>
      </c>
      <c r="O6" s="172">
        <f t="shared" ref="O6:O31" si="1">SUM(C6:N6)</f>
        <v>0</v>
      </c>
      <c r="P6" s="171">
        <f>IF(N6&gt;0, N6*(1+Inputs!$BD8),  IF(P$2&lt;Inputs!$BA8,0,Inputs!$AY8*Inputs!$BB8))</f>
        <v>0</v>
      </c>
      <c r="Q6" s="171">
        <f>IF(P6&gt;0, P6*(1+Inputs!$BD8),  IF(Q$2&lt;Inputs!$BA8,0,Inputs!$AY8*Inputs!$BB8))</f>
        <v>0</v>
      </c>
      <c r="R6" s="171">
        <f>IF(Q6&gt;0, Q6*(1+Inputs!$BD8),  IF(R$2&lt;Inputs!$BA8,0,Inputs!$AY8*Inputs!$BB8))</f>
        <v>0</v>
      </c>
      <c r="S6" s="171">
        <f>IF(R6&gt;0, R6*(1+Inputs!$BD8),  IF(S$2&lt;Inputs!$BA8,0,Inputs!$AY8*Inputs!$BB8))</f>
        <v>0</v>
      </c>
      <c r="T6" s="171">
        <f>IF(S6&gt;0, S6*(1+Inputs!$BD8),  IF(T$2&lt;Inputs!$BA8,0,Inputs!$AY8*Inputs!$BB8))</f>
        <v>0</v>
      </c>
      <c r="U6" s="171">
        <f>IF(T6&gt;0, T6*(1+Inputs!$BD8),  IF(U$2&lt;Inputs!$BA8,0,Inputs!$AY8*Inputs!$BB8))</f>
        <v>0</v>
      </c>
      <c r="V6" s="171">
        <f>IF(U6&gt;0, U6*(1+Inputs!$BD8),  IF(V$2&lt;Inputs!$BA8,0,Inputs!$AY8*Inputs!$BB8))</f>
        <v>0</v>
      </c>
      <c r="W6" s="171">
        <f>IF(V6&gt;0, V6*(1+Inputs!$BD8),  IF(W$2&lt;Inputs!$BA8,0,Inputs!$AY8*Inputs!$BB8))</f>
        <v>0</v>
      </c>
      <c r="X6" s="171">
        <f>IF(W6&gt;0, W6*(1+Inputs!$BD8),  IF(X$2&lt;Inputs!$BA8,0,Inputs!$AY8*Inputs!$BB8))</f>
        <v>0</v>
      </c>
      <c r="Y6" s="171">
        <f>IF(X6&gt;0, X6*(1+Inputs!$BD8),  IF(Y$2&lt;Inputs!$BA8,0,Inputs!$AY8*Inputs!$BB8))</f>
        <v>0</v>
      </c>
      <c r="Z6" s="171">
        <f>IF(Y6&gt;0, Y6*(1+Inputs!$BD8),  IF(Z$2&lt;Inputs!$BA8,0,Inputs!$AY8*Inputs!$BB8))</f>
        <v>0</v>
      </c>
      <c r="AA6" s="171">
        <f>IF(Z6&gt;0, Z6*(1+Inputs!$BD8),  IF(AA$2&lt;Inputs!$BA8,0,Inputs!$AY8*Inputs!$BB8))</f>
        <v>0</v>
      </c>
      <c r="AB6" s="172">
        <f t="shared" ref="AB6:AB31" si="2">SUM(P6:AA6)</f>
        <v>0</v>
      </c>
      <c r="AC6" s="171">
        <f>IF(AA6&gt;0, AA6*(1+Inputs!$BE8),  IF(AC$2&lt;Inputs!$BA8,0,Inputs!$AY8*Inputs!$BB8))</f>
        <v>0</v>
      </c>
      <c r="AD6" s="171">
        <f>IF(AC6&gt;0, AC6*(1+Inputs!$BE8),  IF(AD$2&lt;Inputs!$BA8,0,Inputs!$AY8*Inputs!$BB8))</f>
        <v>0</v>
      </c>
      <c r="AE6" s="171">
        <f>IF(AD6&gt;0, AD6*(1+Inputs!$BE8),  IF(AE$2&lt;Inputs!$BA8,0,Inputs!$AY8*Inputs!$BB8))</f>
        <v>0</v>
      </c>
      <c r="AF6" s="171">
        <f>IF(AE6&gt;0, AE6*(1+Inputs!$BE8),  IF(AF$2&lt;Inputs!$BA8,0,Inputs!$AY8*Inputs!$BB8))</f>
        <v>0</v>
      </c>
      <c r="AG6" s="171">
        <f>IF(AF6&gt;0, AF6*(1+Inputs!$BE8),  IF(AG$2&lt;Inputs!$BA8,0,Inputs!$AY8*Inputs!$BB8))</f>
        <v>0</v>
      </c>
      <c r="AH6" s="171">
        <f>IF(AG6&gt;0, AG6*(1+Inputs!$BE8),  IF(AH$2&lt;Inputs!$BA8,0,Inputs!$AY8*Inputs!$BB8))</f>
        <v>0</v>
      </c>
      <c r="AI6" s="171">
        <f>IF(AH6&gt;0, AH6*(1+Inputs!$BE8),  IF(AI$2&lt;Inputs!$BA8,0,Inputs!$AY8*Inputs!$BB8))</f>
        <v>0</v>
      </c>
      <c r="AJ6" s="171">
        <f>IF(AI6&gt;0, AI6*(1+Inputs!$BE8),  IF(AJ$2&lt;Inputs!$BA8,0,Inputs!$AY8*Inputs!$BB8))</f>
        <v>0</v>
      </c>
      <c r="AK6" s="171">
        <f>IF(AJ6&gt;0, AJ6*(1+Inputs!$BE8),  IF(AK$2&lt;Inputs!$BA8,0,Inputs!$AY8*Inputs!$BB8))</f>
        <v>0</v>
      </c>
      <c r="AL6" s="171">
        <f>IF(AK6&gt;0, AK6*(1+Inputs!$BE8),  IF(AL$2&lt;Inputs!$BA8,0,Inputs!$AY8*Inputs!$BB8))</f>
        <v>0</v>
      </c>
      <c r="AM6" s="171">
        <f>IF(AL6&gt;0, AL6*(1+Inputs!$BE8),  IF(AM$2&lt;Inputs!$BA8,0,Inputs!$AY8*Inputs!$BB8))</f>
        <v>0</v>
      </c>
      <c r="AN6" s="171">
        <f>IF(AM6&gt;0, AM6*(1+Inputs!$BE8),  IF(AN$2&lt;Inputs!$BA8,0,Inputs!$AY8*Inputs!$BB8))</f>
        <v>0</v>
      </c>
      <c r="AO6" s="172">
        <f t="shared" ref="AO6:AO31" si="3">SUM(AC6:AN6)</f>
        <v>0</v>
      </c>
      <c r="AP6" s="171">
        <f>IF(AN6&gt;0, AN6*(1+Inputs!$BF8),  IF(AP$2&lt;Inputs!$BA8,0,Inputs!$AY8*Inputs!$BB8))</f>
        <v>0</v>
      </c>
      <c r="AQ6" s="171">
        <f>IF(AP6&gt;0, AP6*(1+Inputs!$BF8),  IF(AQ$2&lt;Inputs!$BA8,0,Inputs!$AY8*Inputs!$BB8))</f>
        <v>0</v>
      </c>
      <c r="AR6" s="171">
        <f>IF(AQ6&gt;0, AQ6*(1+Inputs!$BF8),  IF(AR$2&lt;Inputs!$BA8,0,Inputs!$AY8*Inputs!$BB8))</f>
        <v>0</v>
      </c>
      <c r="AS6" s="171">
        <f>IF(AR6&gt;0, AR6*(1+Inputs!$BF8),  IF(AS$2&lt;Inputs!$BA8,0,Inputs!$AY8*Inputs!$BB8))</f>
        <v>0</v>
      </c>
      <c r="AT6" s="171">
        <f>IF(AS6&gt;0, AS6*(1+Inputs!$BF8),  IF(AT$2&lt;Inputs!$BA8,0,Inputs!$AY8*Inputs!$BB8))</f>
        <v>0</v>
      </c>
      <c r="AU6" s="171">
        <f>IF(AT6&gt;0, AT6*(1+Inputs!$BF8),  IF(AU$2&lt;Inputs!$BA8,0,Inputs!$AY8*Inputs!$BB8))</f>
        <v>0</v>
      </c>
      <c r="AV6" s="171">
        <f>IF(AU6&gt;0, AU6*(1+Inputs!$BF8),  IF(AV$2&lt;Inputs!$BA8,0,Inputs!$AY8*Inputs!$BB8))</f>
        <v>0</v>
      </c>
      <c r="AW6" s="171">
        <f>IF(AV6&gt;0, AV6*(1+Inputs!$BF8),  IF(AW$2&lt;Inputs!$BA8,0,Inputs!$AY8*Inputs!$BB8))</f>
        <v>0</v>
      </c>
      <c r="AX6" s="171">
        <f>IF(AW6&gt;0, AW6*(1+Inputs!$BF8),  IF(AX$2&lt;Inputs!$BA8,0,Inputs!$AY8*Inputs!$BB8))</f>
        <v>0</v>
      </c>
      <c r="AY6" s="171">
        <f>IF(AX6&gt;0, AX6*(1+Inputs!$BF8),  IF(AY$2&lt;Inputs!$BA8,0,Inputs!$AY8*Inputs!$BB8))</f>
        <v>0</v>
      </c>
      <c r="AZ6" s="171">
        <f>IF(AY6&gt;0, AY6*(1+Inputs!$BF8),  IF(AZ$2&lt;Inputs!$BA8,0,Inputs!$AY8*Inputs!$BB8))</f>
        <v>0</v>
      </c>
      <c r="BA6" s="171">
        <f>IF(AZ6&gt;0, AZ6*(1+Inputs!$BF8),  IF(BA$2&lt;Inputs!$BA8,0,Inputs!$AY8*Inputs!$BB8))</f>
        <v>0</v>
      </c>
      <c r="BB6" s="172">
        <f t="shared" ref="BB6:BB31" si="4">SUM(AP6:BA6)</f>
        <v>0</v>
      </c>
      <c r="BC6" s="171">
        <f>IF(BA6&gt;0, BA6*(1+Inputs!$BG8),  IF(BC$2&lt;Inputs!$BA8,0,Inputs!$AY8*Inputs!$BB8))</f>
        <v>0</v>
      </c>
      <c r="BD6" s="171">
        <f>IF(BC6&gt;0, BC6*(1+Inputs!$BG8),  IF(BD$2&lt;Inputs!$BA8,0,Inputs!$AY8*Inputs!$BB8))</f>
        <v>0</v>
      </c>
      <c r="BE6" s="171">
        <f>IF(BD6&gt;0, BD6*(1+Inputs!$BG8),  IF(BE$2&lt;Inputs!$BA8,0,Inputs!$AY8*Inputs!$BB8))</f>
        <v>0</v>
      </c>
      <c r="BF6" s="171">
        <f>IF(BE6&gt;0, BE6*(1+Inputs!$BG8),  IF(BF$2&lt;Inputs!$BA8,0,Inputs!$AY8*Inputs!$BB8))</f>
        <v>0</v>
      </c>
      <c r="BG6" s="171">
        <f>IF(BF6&gt;0, BF6*(1+Inputs!$BG8),  IF(BG$2&lt;Inputs!$BA8,0,Inputs!$AY8*Inputs!$BB8))</f>
        <v>0</v>
      </c>
      <c r="BH6" s="171">
        <f>IF(BG6&gt;0, BG6*(1+Inputs!$BG8),  IF(BH$2&lt;Inputs!$BA8,0,Inputs!$AY8*Inputs!$BB8))</f>
        <v>0</v>
      </c>
      <c r="BI6" s="171">
        <f>IF(BH6&gt;0, BH6*(1+Inputs!$BG8),  IF(BI$2&lt;Inputs!$BA8,0,Inputs!$AY8*Inputs!$BB8))</f>
        <v>400</v>
      </c>
      <c r="BJ6" s="171">
        <f>IF(BI6&gt;0, BI6*(1+Inputs!$BG8),  IF(BJ$2&lt;Inputs!$BA8,0,Inputs!$AY8*Inputs!$BB8))</f>
        <v>408</v>
      </c>
      <c r="BK6" s="171">
        <f>IF(BJ6&gt;0, BJ6*(1+Inputs!$BG8),  IF(BK$2&lt;Inputs!$BA8,0,Inputs!$AY8*Inputs!$BB8))</f>
        <v>416.16</v>
      </c>
      <c r="BL6" s="171">
        <f>IF(BK6&gt;0, BK6*(1+Inputs!$BG8),  IF(BL$2&lt;Inputs!$BA8,0,Inputs!$AY8*Inputs!$BB8))</f>
        <v>424.4832</v>
      </c>
      <c r="BM6" s="171">
        <f>IF(BL6&gt;0, BL6*(1+Inputs!$BG8),  IF(BM$2&lt;Inputs!$BA8,0,Inputs!$AY8*Inputs!$BB8))</f>
        <v>432.972864</v>
      </c>
      <c r="BN6" s="171">
        <f>IF(BM6&gt;0, BM6*(1+Inputs!$BG8),  IF(BN$2&lt;Inputs!$BA8,0,Inputs!$AY8*Inputs!$BB8))</f>
        <v>441.6323213</v>
      </c>
      <c r="BO6" s="172">
        <f t="shared" ref="BO6:BO31" si="5">SUM(BC6:BN6)</f>
        <v>2523.248385</v>
      </c>
    </row>
    <row r="7" outlineLevel="1">
      <c r="A7" s="1"/>
      <c r="B7" s="173" t="str">
        <f>Inputs!AX9</f>
        <v>Pants</v>
      </c>
      <c r="C7" s="171">
        <f>IF(C$2&lt;Inputs!$BA9,0,Inputs!$AY9*Inputs!$BB9)</f>
        <v>120</v>
      </c>
      <c r="D7" s="171">
        <f>IF(C7&gt;0, C7*(1+Inputs!$BC9),  IF(D$2&lt;Inputs!$BA9,0,Inputs!$AY9*Inputs!$BB9))</f>
        <v>122.4</v>
      </c>
      <c r="E7" s="171">
        <f>IF(D7&gt;0, D7*(1+Inputs!$BC9),  IF(E$2&lt;Inputs!$BA9,0,Inputs!$AY9*Inputs!$BB9))</f>
        <v>124.848</v>
      </c>
      <c r="F7" s="171">
        <f>IF(E7&gt;0, E7*(1+Inputs!$BC9),  IF(F$2&lt;Inputs!$BA9,0,Inputs!$AY9*Inputs!$BB9))</f>
        <v>127.34496</v>
      </c>
      <c r="G7" s="171">
        <f>IF(F7&gt;0, F7*(1+Inputs!$BC9),  IF(G$2&lt;Inputs!$BA9,0,Inputs!$AY9*Inputs!$BB9))</f>
        <v>129.8918592</v>
      </c>
      <c r="H7" s="171">
        <f>IF(G7&gt;0, G7*(1+Inputs!$BC9),  IF(H$2&lt;Inputs!$BA9,0,Inputs!$AY9*Inputs!$BB9))</f>
        <v>132.4896964</v>
      </c>
      <c r="I7" s="171">
        <f>IF(H7&gt;0, H7*(1+Inputs!$BC9),  IF(I$2&lt;Inputs!$BA9,0,Inputs!$AY9*Inputs!$BB9))</f>
        <v>135.1394903</v>
      </c>
      <c r="J7" s="171">
        <f>IF(I7&gt;0, I7*(1+Inputs!$BC9),  IF(J$2&lt;Inputs!$BA9,0,Inputs!$AY9*Inputs!$BB9))</f>
        <v>137.8422801</v>
      </c>
      <c r="K7" s="171">
        <f>IF(J7&gt;0, J7*(1+Inputs!$BC9),  IF(K$2&lt;Inputs!$BA9,0,Inputs!$AY9*Inputs!$BB9))</f>
        <v>140.5991257</v>
      </c>
      <c r="L7" s="171">
        <f>IF(K7&gt;0, K7*(1+Inputs!$BC9),  IF(L$2&lt;Inputs!$BA9,0,Inputs!$AY9*Inputs!$BB9))</f>
        <v>143.4111082</v>
      </c>
      <c r="M7" s="171">
        <f>IF(L7&gt;0, L7*(1+Inputs!$BC9),  IF(M$2&lt;Inputs!$BA9,0,Inputs!$AY9*Inputs!$BB9))</f>
        <v>146.2793304</v>
      </c>
      <c r="N7" s="171">
        <f>IF(M7&gt;0, M7*(1+Inputs!$BC9),  IF(N$2&lt;Inputs!$BA9,0,Inputs!$AY9*Inputs!$BB9))</f>
        <v>149.204917</v>
      </c>
      <c r="O7" s="172">
        <f t="shared" si="1"/>
        <v>1609.450767</v>
      </c>
      <c r="P7" s="171">
        <f>IF(N7&gt;0, N7*(1+Inputs!$BD9),  IF(P$2&lt;Inputs!$BA9,0,Inputs!$AY9*Inputs!$BB9))</f>
        <v>152.1890153</v>
      </c>
      <c r="Q7" s="171">
        <f>IF(P7&gt;0, P7*(1+Inputs!$BD9),  IF(Q$2&lt;Inputs!$BA9,0,Inputs!$AY9*Inputs!$BB9))</f>
        <v>155.2327957</v>
      </c>
      <c r="R7" s="171">
        <f>IF(Q7&gt;0, Q7*(1+Inputs!$BD9),  IF(R$2&lt;Inputs!$BA9,0,Inputs!$AY9*Inputs!$BB9))</f>
        <v>158.3374516</v>
      </c>
      <c r="S7" s="171">
        <f>IF(R7&gt;0, R7*(1+Inputs!$BD9),  IF(S$2&lt;Inputs!$BA9,0,Inputs!$AY9*Inputs!$BB9))</f>
        <v>161.5042006</v>
      </c>
      <c r="T7" s="171">
        <f>IF(S7&gt;0, S7*(1+Inputs!$BD9),  IF(T$2&lt;Inputs!$BA9,0,Inputs!$AY9*Inputs!$BB9))</f>
        <v>164.7342846</v>
      </c>
      <c r="U7" s="171">
        <f>IF(T7&gt;0, T7*(1+Inputs!$BD9),  IF(U$2&lt;Inputs!$BA9,0,Inputs!$AY9*Inputs!$BB9))</f>
        <v>168.0289703</v>
      </c>
      <c r="V7" s="171">
        <f>IF(U7&gt;0, U7*(1+Inputs!$BD9),  IF(V$2&lt;Inputs!$BA9,0,Inputs!$AY9*Inputs!$BB9))</f>
        <v>171.3895497</v>
      </c>
      <c r="W7" s="171">
        <f>IF(V7&gt;0, V7*(1+Inputs!$BD9),  IF(W$2&lt;Inputs!$BA9,0,Inputs!$AY9*Inputs!$BB9))</f>
        <v>174.8173407</v>
      </c>
      <c r="X7" s="171">
        <f>IF(W7&gt;0, W7*(1+Inputs!$BD9),  IF(X$2&lt;Inputs!$BA9,0,Inputs!$AY9*Inputs!$BB9))</f>
        <v>178.3136875</v>
      </c>
      <c r="Y7" s="171">
        <f>IF(X7&gt;0, X7*(1+Inputs!$BD9),  IF(Y$2&lt;Inputs!$BA9,0,Inputs!$AY9*Inputs!$BB9))</f>
        <v>181.8799613</v>
      </c>
      <c r="Z7" s="171">
        <f>IF(Y7&gt;0, Y7*(1+Inputs!$BD9),  IF(Z$2&lt;Inputs!$BA9,0,Inputs!$AY9*Inputs!$BB9))</f>
        <v>185.5175605</v>
      </c>
      <c r="AA7" s="171">
        <f>IF(Z7&gt;0, Z7*(1+Inputs!$BD9),  IF(AA$2&lt;Inputs!$BA9,0,Inputs!$AY9*Inputs!$BB9))</f>
        <v>189.2279117</v>
      </c>
      <c r="AB7" s="172">
        <f t="shared" si="2"/>
        <v>2041.172729</v>
      </c>
      <c r="AC7" s="171">
        <f>IF(AA7&gt;0, AA7*(1+Inputs!$BE9),  IF(AC$2&lt;Inputs!$BA9,0,Inputs!$AY9*Inputs!$BB9))</f>
        <v>193.0124699</v>
      </c>
      <c r="AD7" s="171">
        <f>IF(AC7&gt;0, AC7*(1+Inputs!$BE9),  IF(AD$2&lt;Inputs!$BA9,0,Inputs!$AY9*Inputs!$BB9))</f>
        <v>196.8727193</v>
      </c>
      <c r="AE7" s="171">
        <f>IF(AD7&gt;0, AD7*(1+Inputs!$BE9),  IF(AE$2&lt;Inputs!$BA9,0,Inputs!$AY9*Inputs!$BB9))</f>
        <v>200.8101737</v>
      </c>
      <c r="AF7" s="171">
        <f>IF(AE7&gt;0, AE7*(1+Inputs!$BE9),  IF(AF$2&lt;Inputs!$BA9,0,Inputs!$AY9*Inputs!$BB9))</f>
        <v>204.8263772</v>
      </c>
      <c r="AG7" s="171">
        <f>IF(AF7&gt;0, AF7*(1+Inputs!$BE9),  IF(AG$2&lt;Inputs!$BA9,0,Inputs!$AY9*Inputs!$BB9))</f>
        <v>208.9229047</v>
      </c>
      <c r="AH7" s="171">
        <f>IF(AG7&gt;0, AG7*(1+Inputs!$BE9),  IF(AH$2&lt;Inputs!$BA9,0,Inputs!$AY9*Inputs!$BB9))</f>
        <v>213.1013628</v>
      </c>
      <c r="AI7" s="171">
        <f>IF(AH7&gt;0, AH7*(1+Inputs!$BE9),  IF(AI$2&lt;Inputs!$BA9,0,Inputs!$AY9*Inputs!$BB9))</f>
        <v>217.3633901</v>
      </c>
      <c r="AJ7" s="171">
        <f>IF(AI7&gt;0, AI7*(1+Inputs!$BE9),  IF(AJ$2&lt;Inputs!$BA9,0,Inputs!$AY9*Inputs!$BB9))</f>
        <v>221.7106579</v>
      </c>
      <c r="AK7" s="171">
        <f>IF(AJ7&gt;0, AJ7*(1+Inputs!$BE9),  IF(AK$2&lt;Inputs!$BA9,0,Inputs!$AY9*Inputs!$BB9))</f>
        <v>226.1448711</v>
      </c>
      <c r="AL7" s="171">
        <f>IF(AK7&gt;0, AK7*(1+Inputs!$BE9),  IF(AL$2&lt;Inputs!$BA9,0,Inputs!$AY9*Inputs!$BB9))</f>
        <v>230.6677685</v>
      </c>
      <c r="AM7" s="171">
        <f>IF(AL7&gt;0, AL7*(1+Inputs!$BE9),  IF(AM$2&lt;Inputs!$BA9,0,Inputs!$AY9*Inputs!$BB9))</f>
        <v>235.2811238</v>
      </c>
      <c r="AN7" s="171">
        <f>IF(AM7&gt;0, AM7*(1+Inputs!$BE9),  IF(AN$2&lt;Inputs!$BA9,0,Inputs!$AY9*Inputs!$BB9))</f>
        <v>239.9867463</v>
      </c>
      <c r="AO7" s="172">
        <f t="shared" si="3"/>
        <v>2588.700565</v>
      </c>
      <c r="AP7" s="171">
        <f>IF(AN7&gt;0, AN7*(1+Inputs!$BF9),  IF(AP$2&lt;Inputs!$BA9,0,Inputs!$AY9*Inputs!$BB9))</f>
        <v>244.7864812</v>
      </c>
      <c r="AQ7" s="171">
        <f>IF(AP7&gt;0, AP7*(1+Inputs!$BF9),  IF(AQ$2&lt;Inputs!$BA9,0,Inputs!$AY9*Inputs!$BB9))</f>
        <v>249.6822109</v>
      </c>
      <c r="AR7" s="171">
        <f>IF(AQ7&gt;0, AQ7*(1+Inputs!$BF9),  IF(AR$2&lt;Inputs!$BA9,0,Inputs!$AY9*Inputs!$BB9))</f>
        <v>254.6758551</v>
      </c>
      <c r="AS7" s="171">
        <f>IF(AR7&gt;0, AR7*(1+Inputs!$BF9),  IF(AS$2&lt;Inputs!$BA9,0,Inputs!$AY9*Inputs!$BB9))</f>
        <v>259.7693722</v>
      </c>
      <c r="AT7" s="171">
        <f>IF(AS7&gt;0, AS7*(1+Inputs!$BF9),  IF(AT$2&lt;Inputs!$BA9,0,Inputs!$AY9*Inputs!$BB9))</f>
        <v>264.9647596</v>
      </c>
      <c r="AU7" s="171">
        <f>IF(AT7&gt;0, AT7*(1+Inputs!$BF9),  IF(AU$2&lt;Inputs!$BA9,0,Inputs!$AY9*Inputs!$BB9))</f>
        <v>270.2640548</v>
      </c>
      <c r="AV7" s="171">
        <f>IF(AU7&gt;0, AU7*(1+Inputs!$BF9),  IF(AV$2&lt;Inputs!$BA9,0,Inputs!$AY9*Inputs!$BB9))</f>
        <v>275.6693359</v>
      </c>
      <c r="AW7" s="171">
        <f>IF(AV7&gt;0, AV7*(1+Inputs!$BF9),  IF(AW$2&lt;Inputs!$BA9,0,Inputs!$AY9*Inputs!$BB9))</f>
        <v>281.1827226</v>
      </c>
      <c r="AX7" s="171">
        <f>IF(AW7&gt;0, AW7*(1+Inputs!$BF9),  IF(AX$2&lt;Inputs!$BA9,0,Inputs!$AY9*Inputs!$BB9))</f>
        <v>286.8063771</v>
      </c>
      <c r="AY7" s="171">
        <f>IF(AX7&gt;0, AX7*(1+Inputs!$BF9),  IF(AY$2&lt;Inputs!$BA9,0,Inputs!$AY9*Inputs!$BB9))</f>
        <v>292.5425046</v>
      </c>
      <c r="AZ7" s="171">
        <f>IF(AY7&gt;0, AY7*(1+Inputs!$BF9),  IF(AZ$2&lt;Inputs!$BA9,0,Inputs!$AY9*Inputs!$BB9))</f>
        <v>298.3933547</v>
      </c>
      <c r="BA7" s="171">
        <f>IF(AZ7&gt;0, AZ7*(1+Inputs!$BF9),  IF(BA$2&lt;Inputs!$BA9,0,Inputs!$AY9*Inputs!$BB9))</f>
        <v>304.3612218</v>
      </c>
      <c r="BB7" s="172">
        <f t="shared" si="4"/>
        <v>3283.098251</v>
      </c>
      <c r="BC7" s="171">
        <f>IF(BA7&gt;0, BA7*(1+Inputs!$BG9),  IF(BC$2&lt;Inputs!$BA9,0,Inputs!$AY9*Inputs!$BB9))</f>
        <v>310.4484463</v>
      </c>
      <c r="BD7" s="171">
        <f>IF(BC7&gt;0, BC7*(1+Inputs!$BG9),  IF(BD$2&lt;Inputs!$BA9,0,Inputs!$AY9*Inputs!$BB9))</f>
        <v>316.6574152</v>
      </c>
      <c r="BE7" s="171">
        <f>IF(BD7&gt;0, BD7*(1+Inputs!$BG9),  IF(BE$2&lt;Inputs!$BA9,0,Inputs!$AY9*Inputs!$BB9))</f>
        <v>322.9905635</v>
      </c>
      <c r="BF7" s="171">
        <f>IF(BE7&gt;0, BE7*(1+Inputs!$BG9),  IF(BF$2&lt;Inputs!$BA9,0,Inputs!$AY9*Inputs!$BB9))</f>
        <v>329.4503748</v>
      </c>
      <c r="BG7" s="171">
        <f>IF(BF7&gt;0, BF7*(1+Inputs!$BG9),  IF(BG$2&lt;Inputs!$BA9,0,Inputs!$AY9*Inputs!$BB9))</f>
        <v>336.0393823</v>
      </c>
      <c r="BH7" s="171">
        <f>IF(BG7&gt;0, BG7*(1+Inputs!$BG9),  IF(BH$2&lt;Inputs!$BA9,0,Inputs!$AY9*Inputs!$BB9))</f>
        <v>342.7601699</v>
      </c>
      <c r="BI7" s="171">
        <f>IF(BH7&gt;0, BH7*(1+Inputs!$BG9),  IF(BI$2&lt;Inputs!$BA9,0,Inputs!$AY9*Inputs!$BB9))</f>
        <v>349.6153733</v>
      </c>
      <c r="BJ7" s="171">
        <f>IF(BI7&gt;0, BI7*(1+Inputs!$BG9),  IF(BJ$2&lt;Inputs!$BA9,0,Inputs!$AY9*Inputs!$BB9))</f>
        <v>356.6076808</v>
      </c>
      <c r="BK7" s="171">
        <f>IF(BJ7&gt;0, BJ7*(1+Inputs!$BG9),  IF(BK$2&lt;Inputs!$BA9,0,Inputs!$AY9*Inputs!$BB9))</f>
        <v>363.7398344</v>
      </c>
      <c r="BL7" s="171">
        <f>IF(BK7&gt;0, BK7*(1+Inputs!$BG9),  IF(BL$2&lt;Inputs!$BA9,0,Inputs!$AY9*Inputs!$BB9))</f>
        <v>371.0146311</v>
      </c>
      <c r="BM7" s="171">
        <f>IF(BL7&gt;0, BL7*(1+Inputs!$BG9),  IF(BM$2&lt;Inputs!$BA9,0,Inputs!$AY9*Inputs!$BB9))</f>
        <v>378.4349237</v>
      </c>
      <c r="BN7" s="171">
        <f>IF(BM7&gt;0, BM7*(1+Inputs!$BG9),  IF(BN$2&lt;Inputs!$BA9,0,Inputs!$AY9*Inputs!$BB9))</f>
        <v>386.0036222</v>
      </c>
      <c r="BO7" s="172">
        <f t="shared" si="5"/>
        <v>4163.762417</v>
      </c>
    </row>
    <row r="8" outlineLevel="1">
      <c r="A8" s="1"/>
      <c r="B8" s="173" t="str">
        <f>Inputs!AX10</f>
        <v>Shorts</v>
      </c>
      <c r="C8" s="171">
        <f>IF(C$2&lt;Inputs!$BA10,0,Inputs!$AY10*Inputs!$BB10)</f>
        <v>200</v>
      </c>
      <c r="D8" s="171">
        <f>IF(C8&gt;0, C8*(1+Inputs!$BC10),  IF(D$2&lt;Inputs!$BA10,0,Inputs!$AY10*Inputs!$BB10))</f>
        <v>204</v>
      </c>
      <c r="E8" s="171">
        <f>IF(D8&gt;0, D8*(1+Inputs!$BC10),  IF(E$2&lt;Inputs!$BA10,0,Inputs!$AY10*Inputs!$BB10))</f>
        <v>208.08</v>
      </c>
      <c r="F8" s="171">
        <f>IF(E8&gt;0, E8*(1+Inputs!$BC10),  IF(F$2&lt;Inputs!$BA10,0,Inputs!$AY10*Inputs!$BB10))</f>
        <v>212.2416</v>
      </c>
      <c r="G8" s="171">
        <f>IF(F8&gt;0, F8*(1+Inputs!$BC10),  IF(G$2&lt;Inputs!$BA10,0,Inputs!$AY10*Inputs!$BB10))</f>
        <v>216.486432</v>
      </c>
      <c r="H8" s="171">
        <f>IF(G8&gt;0, G8*(1+Inputs!$BC10),  IF(H$2&lt;Inputs!$BA10,0,Inputs!$AY10*Inputs!$BB10))</f>
        <v>220.8161606</v>
      </c>
      <c r="I8" s="171">
        <f>IF(H8&gt;0, H8*(1+Inputs!$BC10),  IF(I$2&lt;Inputs!$BA10,0,Inputs!$AY10*Inputs!$BB10))</f>
        <v>225.2324839</v>
      </c>
      <c r="J8" s="171">
        <f>IF(I8&gt;0, I8*(1+Inputs!$BC10),  IF(J$2&lt;Inputs!$BA10,0,Inputs!$AY10*Inputs!$BB10))</f>
        <v>229.7371335</v>
      </c>
      <c r="K8" s="171">
        <f>IF(J8&gt;0, J8*(1+Inputs!$BC10),  IF(K$2&lt;Inputs!$BA10,0,Inputs!$AY10*Inputs!$BB10))</f>
        <v>234.3318762</v>
      </c>
      <c r="L8" s="171">
        <f>IF(K8&gt;0, K8*(1+Inputs!$BC10),  IF(L$2&lt;Inputs!$BA10,0,Inputs!$AY10*Inputs!$BB10))</f>
        <v>239.0185137</v>
      </c>
      <c r="M8" s="171">
        <f>IF(L8&gt;0, L8*(1+Inputs!$BC10),  IF(M$2&lt;Inputs!$BA10,0,Inputs!$AY10*Inputs!$BB10))</f>
        <v>243.798884</v>
      </c>
      <c r="N8" s="171">
        <f>IF(M8&gt;0, M8*(1+Inputs!$BC10),  IF(N$2&lt;Inputs!$BA10,0,Inputs!$AY10*Inputs!$BB10))</f>
        <v>248.6748617</v>
      </c>
      <c r="O8" s="172">
        <f t="shared" si="1"/>
        <v>2682.417946</v>
      </c>
      <c r="P8" s="171">
        <f>IF(N8&gt;0, N8*(1+Inputs!$BD10),  IF(P$2&lt;Inputs!$BA10,0,Inputs!$AY10*Inputs!$BB10))</f>
        <v>253.6483589</v>
      </c>
      <c r="Q8" s="171">
        <f>IF(P8&gt;0, P8*(1+Inputs!$BD10),  IF(Q$2&lt;Inputs!$BA10,0,Inputs!$AY10*Inputs!$BB10))</f>
        <v>258.7213261</v>
      </c>
      <c r="R8" s="171">
        <f>IF(Q8&gt;0, Q8*(1+Inputs!$BD10),  IF(R$2&lt;Inputs!$BA10,0,Inputs!$AY10*Inputs!$BB10))</f>
        <v>263.8957526</v>
      </c>
      <c r="S8" s="171">
        <f>IF(R8&gt;0, R8*(1+Inputs!$BD10),  IF(S$2&lt;Inputs!$BA10,0,Inputs!$AY10*Inputs!$BB10))</f>
        <v>269.1736677</v>
      </c>
      <c r="T8" s="171">
        <f>IF(S8&gt;0, S8*(1+Inputs!$BD10),  IF(T$2&lt;Inputs!$BA10,0,Inputs!$AY10*Inputs!$BB10))</f>
        <v>274.557141</v>
      </c>
      <c r="U8" s="171">
        <f>IF(T8&gt;0, T8*(1+Inputs!$BD10),  IF(U$2&lt;Inputs!$BA10,0,Inputs!$AY10*Inputs!$BB10))</f>
        <v>280.0482838</v>
      </c>
      <c r="V8" s="171">
        <f>IF(U8&gt;0, U8*(1+Inputs!$BD10),  IF(V$2&lt;Inputs!$BA10,0,Inputs!$AY10*Inputs!$BB10))</f>
        <v>285.6492495</v>
      </c>
      <c r="W8" s="171">
        <f>IF(V8&gt;0, V8*(1+Inputs!$BD10),  IF(W$2&lt;Inputs!$BA10,0,Inputs!$AY10*Inputs!$BB10))</f>
        <v>291.3622345</v>
      </c>
      <c r="X8" s="171">
        <f>IF(W8&gt;0, W8*(1+Inputs!$BD10),  IF(X$2&lt;Inputs!$BA10,0,Inputs!$AY10*Inputs!$BB10))</f>
        <v>297.1894792</v>
      </c>
      <c r="Y8" s="171">
        <f>IF(X8&gt;0, X8*(1+Inputs!$BD10),  IF(Y$2&lt;Inputs!$BA10,0,Inputs!$AY10*Inputs!$BB10))</f>
        <v>303.1332688</v>
      </c>
      <c r="Z8" s="171">
        <f>IF(Y8&gt;0, Y8*(1+Inputs!$BD10),  IF(Z$2&lt;Inputs!$BA10,0,Inputs!$AY10*Inputs!$BB10))</f>
        <v>309.1959342</v>
      </c>
      <c r="AA8" s="171">
        <f>IF(Z8&gt;0, Z8*(1+Inputs!$BD10),  IF(AA$2&lt;Inputs!$BA10,0,Inputs!$AY10*Inputs!$BB10))</f>
        <v>315.3798528</v>
      </c>
      <c r="AB8" s="172">
        <f t="shared" si="2"/>
        <v>3401.954549</v>
      </c>
      <c r="AC8" s="171">
        <f>IF(AA8&gt;0, AA8*(1+Inputs!$BE10),  IF(AC$2&lt;Inputs!$BA10,0,Inputs!$AY10*Inputs!$BB10))</f>
        <v>321.6874499</v>
      </c>
      <c r="AD8" s="171">
        <f>IF(AC8&gt;0, AC8*(1+Inputs!$BE10),  IF(AD$2&lt;Inputs!$BA10,0,Inputs!$AY10*Inputs!$BB10))</f>
        <v>328.1211989</v>
      </c>
      <c r="AE8" s="171">
        <f>IF(AD8&gt;0, AD8*(1+Inputs!$BE10),  IF(AE$2&lt;Inputs!$BA10,0,Inputs!$AY10*Inputs!$BB10))</f>
        <v>334.6836229</v>
      </c>
      <c r="AF8" s="171">
        <f>IF(AE8&gt;0, AE8*(1+Inputs!$BE10),  IF(AF$2&lt;Inputs!$BA10,0,Inputs!$AY10*Inputs!$BB10))</f>
        <v>341.3772953</v>
      </c>
      <c r="AG8" s="171">
        <f>IF(AF8&gt;0, AF8*(1+Inputs!$BE10),  IF(AG$2&lt;Inputs!$BA10,0,Inputs!$AY10*Inputs!$BB10))</f>
        <v>348.2048412</v>
      </c>
      <c r="AH8" s="171">
        <f>IF(AG8&gt;0, AG8*(1+Inputs!$BE10),  IF(AH$2&lt;Inputs!$BA10,0,Inputs!$AY10*Inputs!$BB10))</f>
        <v>355.1689381</v>
      </c>
      <c r="AI8" s="171">
        <f>IF(AH8&gt;0, AH8*(1+Inputs!$BE10),  IF(AI$2&lt;Inputs!$BA10,0,Inputs!$AY10*Inputs!$BB10))</f>
        <v>362.2723168</v>
      </c>
      <c r="AJ8" s="171">
        <f>IF(AI8&gt;0, AI8*(1+Inputs!$BE10),  IF(AJ$2&lt;Inputs!$BA10,0,Inputs!$AY10*Inputs!$BB10))</f>
        <v>369.5177632</v>
      </c>
      <c r="AK8" s="171">
        <f>IF(AJ8&gt;0, AJ8*(1+Inputs!$BE10),  IF(AK$2&lt;Inputs!$BA10,0,Inputs!$AY10*Inputs!$BB10))</f>
        <v>376.9081184</v>
      </c>
      <c r="AL8" s="171">
        <f>IF(AK8&gt;0, AK8*(1+Inputs!$BE10),  IF(AL$2&lt;Inputs!$BA10,0,Inputs!$AY10*Inputs!$BB10))</f>
        <v>384.4462808</v>
      </c>
      <c r="AM8" s="171">
        <f>IF(AL8&gt;0, AL8*(1+Inputs!$BE10),  IF(AM$2&lt;Inputs!$BA10,0,Inputs!$AY10*Inputs!$BB10))</f>
        <v>392.1352064</v>
      </c>
      <c r="AN8" s="171">
        <f>IF(AM8&gt;0, AM8*(1+Inputs!$BE10),  IF(AN$2&lt;Inputs!$BA10,0,Inputs!$AY10*Inputs!$BB10))</f>
        <v>399.9779105</v>
      </c>
      <c r="AO8" s="172">
        <f t="shared" si="3"/>
        <v>4314.500942</v>
      </c>
      <c r="AP8" s="171">
        <f>IF(AN8&gt;0, AN8*(1+Inputs!$BF10),  IF(AP$2&lt;Inputs!$BA10,0,Inputs!$AY10*Inputs!$BB10))</f>
        <v>407.9774687</v>
      </c>
      <c r="AQ8" s="171">
        <f>IF(AP8&gt;0, AP8*(1+Inputs!$BF10),  IF(AQ$2&lt;Inputs!$BA10,0,Inputs!$AY10*Inputs!$BB10))</f>
        <v>416.1370181</v>
      </c>
      <c r="AR8" s="171">
        <f>IF(AQ8&gt;0, AQ8*(1+Inputs!$BF10),  IF(AR$2&lt;Inputs!$BA10,0,Inputs!$AY10*Inputs!$BB10))</f>
        <v>424.4597585</v>
      </c>
      <c r="AS8" s="171">
        <f>IF(AR8&gt;0, AR8*(1+Inputs!$BF10),  IF(AS$2&lt;Inputs!$BA10,0,Inputs!$AY10*Inputs!$BB10))</f>
        <v>432.9489536</v>
      </c>
      <c r="AT8" s="171">
        <f>IF(AS8&gt;0, AS8*(1+Inputs!$BF10),  IF(AT$2&lt;Inputs!$BA10,0,Inputs!$AY10*Inputs!$BB10))</f>
        <v>441.6079327</v>
      </c>
      <c r="AU8" s="171">
        <f>IF(AT8&gt;0, AT8*(1+Inputs!$BF10),  IF(AU$2&lt;Inputs!$BA10,0,Inputs!$AY10*Inputs!$BB10))</f>
        <v>450.4400914</v>
      </c>
      <c r="AV8" s="171">
        <f>IF(AU8&gt;0, AU8*(1+Inputs!$BF10),  IF(AV$2&lt;Inputs!$BA10,0,Inputs!$AY10*Inputs!$BB10))</f>
        <v>459.4488932</v>
      </c>
      <c r="AW8" s="171">
        <f>IF(AV8&gt;0, AV8*(1+Inputs!$BF10),  IF(AW$2&lt;Inputs!$BA10,0,Inputs!$AY10*Inputs!$BB10))</f>
        <v>468.6378711</v>
      </c>
      <c r="AX8" s="171">
        <f>IF(AW8&gt;0, AW8*(1+Inputs!$BF10),  IF(AX$2&lt;Inputs!$BA10,0,Inputs!$AY10*Inputs!$BB10))</f>
        <v>478.0106285</v>
      </c>
      <c r="AY8" s="171">
        <f>IF(AX8&gt;0, AX8*(1+Inputs!$BF10),  IF(AY$2&lt;Inputs!$BA10,0,Inputs!$AY10*Inputs!$BB10))</f>
        <v>487.5708411</v>
      </c>
      <c r="AZ8" s="171">
        <f>IF(AY8&gt;0, AY8*(1+Inputs!$BF10),  IF(AZ$2&lt;Inputs!$BA10,0,Inputs!$AY10*Inputs!$BB10))</f>
        <v>497.3222579</v>
      </c>
      <c r="BA8" s="171">
        <f>IF(AZ8&gt;0, AZ8*(1+Inputs!$BF10),  IF(BA$2&lt;Inputs!$BA10,0,Inputs!$AY10*Inputs!$BB10))</f>
        <v>507.268703</v>
      </c>
      <c r="BB8" s="172">
        <f t="shared" si="4"/>
        <v>5471.830418</v>
      </c>
      <c r="BC8" s="171">
        <f>IF(BA8&gt;0, BA8*(1+Inputs!$BG10),  IF(BC$2&lt;Inputs!$BA10,0,Inputs!$AY10*Inputs!$BB10))</f>
        <v>517.4140771</v>
      </c>
      <c r="BD8" s="171">
        <f>IF(BC8&gt;0, BC8*(1+Inputs!$BG10),  IF(BD$2&lt;Inputs!$BA10,0,Inputs!$AY10*Inputs!$BB10))</f>
        <v>527.7623586</v>
      </c>
      <c r="BE8" s="171">
        <f>IF(BD8&gt;0, BD8*(1+Inputs!$BG10),  IF(BE$2&lt;Inputs!$BA10,0,Inputs!$AY10*Inputs!$BB10))</f>
        <v>538.3176058</v>
      </c>
      <c r="BF8" s="171">
        <f>IF(BE8&gt;0, BE8*(1+Inputs!$BG10),  IF(BF$2&lt;Inputs!$BA10,0,Inputs!$AY10*Inputs!$BB10))</f>
        <v>549.0839579</v>
      </c>
      <c r="BG8" s="171">
        <f>IF(BF8&gt;0, BF8*(1+Inputs!$BG10),  IF(BG$2&lt;Inputs!$BA10,0,Inputs!$AY10*Inputs!$BB10))</f>
        <v>560.0656371</v>
      </c>
      <c r="BH8" s="171">
        <f>IF(BG8&gt;0, BG8*(1+Inputs!$BG10),  IF(BH$2&lt;Inputs!$BA10,0,Inputs!$AY10*Inputs!$BB10))</f>
        <v>571.2669498</v>
      </c>
      <c r="BI8" s="171">
        <f>IF(BH8&gt;0, BH8*(1+Inputs!$BG10),  IF(BI$2&lt;Inputs!$BA10,0,Inputs!$AY10*Inputs!$BB10))</f>
        <v>582.6922888</v>
      </c>
      <c r="BJ8" s="171">
        <f>IF(BI8&gt;0, BI8*(1+Inputs!$BG10),  IF(BJ$2&lt;Inputs!$BA10,0,Inputs!$AY10*Inputs!$BB10))</f>
        <v>594.3461346</v>
      </c>
      <c r="BK8" s="171">
        <f>IF(BJ8&gt;0, BJ8*(1+Inputs!$BG10),  IF(BK$2&lt;Inputs!$BA10,0,Inputs!$AY10*Inputs!$BB10))</f>
        <v>606.2330573</v>
      </c>
      <c r="BL8" s="171">
        <f>IF(BK8&gt;0, BK8*(1+Inputs!$BG10),  IF(BL$2&lt;Inputs!$BA10,0,Inputs!$AY10*Inputs!$BB10))</f>
        <v>618.3577184</v>
      </c>
      <c r="BM8" s="171">
        <f>IF(BL8&gt;0, BL8*(1+Inputs!$BG10),  IF(BM$2&lt;Inputs!$BA10,0,Inputs!$AY10*Inputs!$BB10))</f>
        <v>630.7248728</v>
      </c>
      <c r="BN8" s="171">
        <f>IF(BM8&gt;0, BM8*(1+Inputs!$BG10),  IF(BN$2&lt;Inputs!$BA10,0,Inputs!$AY10*Inputs!$BB10))</f>
        <v>643.3393703</v>
      </c>
      <c r="BO8" s="172">
        <f t="shared" si="5"/>
        <v>6939.604029</v>
      </c>
    </row>
    <row r="9" outlineLevel="1">
      <c r="A9" s="1"/>
      <c r="B9" s="173" t="str">
        <f>Inputs!AX11</f>
        <v>Tote Bag</v>
      </c>
      <c r="C9" s="171">
        <f>IF(C$2&lt;Inputs!$BA11,0,Inputs!$AY11*Inputs!$BB11)</f>
        <v>460</v>
      </c>
      <c r="D9" s="171">
        <f>IF(C9&gt;0, C9*(1+Inputs!$BC11),  IF(D$2&lt;Inputs!$BA11,0,Inputs!$AY11*Inputs!$BB11))</f>
        <v>469.2</v>
      </c>
      <c r="E9" s="171">
        <f>IF(D9&gt;0, D9*(1+Inputs!$BC11),  IF(E$2&lt;Inputs!$BA11,0,Inputs!$AY11*Inputs!$BB11))</f>
        <v>478.584</v>
      </c>
      <c r="F9" s="171">
        <f>IF(E9&gt;0, E9*(1+Inputs!$BC11),  IF(F$2&lt;Inputs!$BA11,0,Inputs!$AY11*Inputs!$BB11))</f>
        <v>488.15568</v>
      </c>
      <c r="G9" s="171">
        <f>IF(F9&gt;0, F9*(1+Inputs!$BC11),  IF(G$2&lt;Inputs!$BA11,0,Inputs!$AY11*Inputs!$BB11))</f>
        <v>497.9187936</v>
      </c>
      <c r="H9" s="171">
        <f>IF(G9&gt;0, G9*(1+Inputs!$BC11),  IF(H$2&lt;Inputs!$BA11,0,Inputs!$AY11*Inputs!$BB11))</f>
        <v>507.8771695</v>
      </c>
      <c r="I9" s="171">
        <f>IF(H9&gt;0, H9*(1+Inputs!$BC11),  IF(I$2&lt;Inputs!$BA11,0,Inputs!$AY11*Inputs!$BB11))</f>
        <v>518.0347129</v>
      </c>
      <c r="J9" s="171">
        <f>IF(I9&gt;0, I9*(1+Inputs!$BC11),  IF(J$2&lt;Inputs!$BA11,0,Inputs!$AY11*Inputs!$BB11))</f>
        <v>528.3954071</v>
      </c>
      <c r="K9" s="171">
        <f>IF(J9&gt;0, J9*(1+Inputs!$BC11),  IF(K$2&lt;Inputs!$BA11,0,Inputs!$AY11*Inputs!$BB11))</f>
        <v>538.9633153</v>
      </c>
      <c r="L9" s="171">
        <f>IF(K9&gt;0, K9*(1+Inputs!$BC11),  IF(L$2&lt;Inputs!$BA11,0,Inputs!$AY11*Inputs!$BB11))</f>
        <v>549.7425816</v>
      </c>
      <c r="M9" s="171">
        <f>IF(L9&gt;0, L9*(1+Inputs!$BC11),  IF(M$2&lt;Inputs!$BA11,0,Inputs!$AY11*Inputs!$BB11))</f>
        <v>560.7374332</v>
      </c>
      <c r="N9" s="171">
        <f>IF(M9&gt;0, M9*(1+Inputs!$BC11),  IF(N$2&lt;Inputs!$BA11,0,Inputs!$AY11*Inputs!$BB11))</f>
        <v>571.9521819</v>
      </c>
      <c r="O9" s="172">
        <f t="shared" si="1"/>
        <v>6169.561275</v>
      </c>
      <c r="P9" s="171">
        <f>IF(N9&gt;0, N9*(1+Inputs!$BD11),  IF(P$2&lt;Inputs!$BA11,0,Inputs!$AY11*Inputs!$BB11))</f>
        <v>583.3912255</v>
      </c>
      <c r="Q9" s="171">
        <f>IF(P9&gt;0, P9*(1+Inputs!$BD11),  IF(Q$2&lt;Inputs!$BA11,0,Inputs!$AY11*Inputs!$BB11))</f>
        <v>595.05905</v>
      </c>
      <c r="R9" s="171">
        <f>IF(Q9&gt;0, Q9*(1+Inputs!$BD11),  IF(R$2&lt;Inputs!$BA11,0,Inputs!$AY11*Inputs!$BB11))</f>
        <v>606.960231</v>
      </c>
      <c r="S9" s="171">
        <f>IF(R9&gt;0, R9*(1+Inputs!$BD11),  IF(S$2&lt;Inputs!$BA11,0,Inputs!$AY11*Inputs!$BB11))</f>
        <v>619.0994356</v>
      </c>
      <c r="T9" s="171">
        <f>IF(S9&gt;0, S9*(1+Inputs!$BD11),  IF(T$2&lt;Inputs!$BA11,0,Inputs!$AY11*Inputs!$BB11))</f>
        <v>631.4814243</v>
      </c>
      <c r="U9" s="171">
        <f>IF(T9&gt;0, T9*(1+Inputs!$BD11),  IF(U$2&lt;Inputs!$BA11,0,Inputs!$AY11*Inputs!$BB11))</f>
        <v>644.1110528</v>
      </c>
      <c r="V9" s="171">
        <f>IF(U9&gt;0, U9*(1+Inputs!$BD11),  IF(V$2&lt;Inputs!$BA11,0,Inputs!$AY11*Inputs!$BB11))</f>
        <v>656.9932739</v>
      </c>
      <c r="W9" s="171">
        <f>IF(V9&gt;0, V9*(1+Inputs!$BD11),  IF(W$2&lt;Inputs!$BA11,0,Inputs!$AY11*Inputs!$BB11))</f>
        <v>670.1331394</v>
      </c>
      <c r="X9" s="171">
        <f>IF(W9&gt;0, W9*(1+Inputs!$BD11),  IF(X$2&lt;Inputs!$BA11,0,Inputs!$AY11*Inputs!$BB11))</f>
        <v>683.5358022</v>
      </c>
      <c r="Y9" s="171">
        <f>IF(X9&gt;0, X9*(1+Inputs!$BD11),  IF(Y$2&lt;Inputs!$BA11,0,Inputs!$AY11*Inputs!$BB11))</f>
        <v>697.2065182</v>
      </c>
      <c r="Z9" s="171">
        <f>IF(Y9&gt;0, Y9*(1+Inputs!$BD11),  IF(Z$2&lt;Inputs!$BA11,0,Inputs!$AY11*Inputs!$BB11))</f>
        <v>711.1506486</v>
      </c>
      <c r="AA9" s="171">
        <f>IF(Z9&gt;0, Z9*(1+Inputs!$BD11),  IF(AA$2&lt;Inputs!$BA11,0,Inputs!$AY11*Inputs!$BB11))</f>
        <v>725.3736615</v>
      </c>
      <c r="AB9" s="172">
        <f t="shared" si="2"/>
        <v>7824.495463</v>
      </c>
      <c r="AC9" s="171">
        <f>IF(AA9&gt;0, AA9*(1+Inputs!$BE11),  IF(AC$2&lt;Inputs!$BA11,0,Inputs!$AY11*Inputs!$BB11))</f>
        <v>739.8811348</v>
      </c>
      <c r="AD9" s="171">
        <f>IF(AC9&gt;0, AC9*(1+Inputs!$BE11),  IF(AD$2&lt;Inputs!$BA11,0,Inputs!$AY11*Inputs!$BB11))</f>
        <v>754.6787575</v>
      </c>
      <c r="AE9" s="171">
        <f>IF(AD9&gt;0, AD9*(1+Inputs!$BE11),  IF(AE$2&lt;Inputs!$BA11,0,Inputs!$AY11*Inputs!$BB11))</f>
        <v>769.7723326</v>
      </c>
      <c r="AF9" s="171">
        <f>IF(AE9&gt;0, AE9*(1+Inputs!$BE11),  IF(AF$2&lt;Inputs!$BA11,0,Inputs!$AY11*Inputs!$BB11))</f>
        <v>785.1677793</v>
      </c>
      <c r="AG9" s="171">
        <f>IF(AF9&gt;0, AF9*(1+Inputs!$BE11),  IF(AG$2&lt;Inputs!$BA11,0,Inputs!$AY11*Inputs!$BB11))</f>
        <v>800.8711348</v>
      </c>
      <c r="AH9" s="171">
        <f>IF(AG9&gt;0, AG9*(1+Inputs!$BE11),  IF(AH$2&lt;Inputs!$BA11,0,Inputs!$AY11*Inputs!$BB11))</f>
        <v>816.8885575</v>
      </c>
      <c r="AI9" s="171">
        <f>IF(AH9&gt;0, AH9*(1+Inputs!$BE11),  IF(AI$2&lt;Inputs!$BA11,0,Inputs!$AY11*Inputs!$BB11))</f>
        <v>833.2263287</v>
      </c>
      <c r="AJ9" s="171">
        <f>IF(AI9&gt;0, AI9*(1+Inputs!$BE11),  IF(AJ$2&lt;Inputs!$BA11,0,Inputs!$AY11*Inputs!$BB11))</f>
        <v>849.8908553</v>
      </c>
      <c r="AK9" s="171">
        <f>IF(AJ9&gt;0, AJ9*(1+Inputs!$BE11),  IF(AK$2&lt;Inputs!$BA11,0,Inputs!$AY11*Inputs!$BB11))</f>
        <v>866.8886724</v>
      </c>
      <c r="AL9" s="171">
        <f>IF(AK9&gt;0, AK9*(1+Inputs!$BE11),  IF(AL$2&lt;Inputs!$BA11,0,Inputs!$AY11*Inputs!$BB11))</f>
        <v>884.2264458</v>
      </c>
      <c r="AM9" s="171">
        <f>IF(AL9&gt;0, AL9*(1+Inputs!$BE11),  IF(AM$2&lt;Inputs!$BA11,0,Inputs!$AY11*Inputs!$BB11))</f>
        <v>901.9109747</v>
      </c>
      <c r="AN9" s="171">
        <f>IF(AM9&gt;0, AM9*(1+Inputs!$BE11),  IF(AN$2&lt;Inputs!$BA11,0,Inputs!$AY11*Inputs!$BB11))</f>
        <v>919.9491942</v>
      </c>
      <c r="AO9" s="172">
        <f t="shared" si="3"/>
        <v>9923.352168</v>
      </c>
      <c r="AP9" s="171">
        <f>IF(AN9&gt;0, AN9*(1+Inputs!$BF11),  IF(AP$2&lt;Inputs!$BA11,0,Inputs!$AY11*Inputs!$BB11))</f>
        <v>938.3481781</v>
      </c>
      <c r="AQ9" s="171">
        <f>IF(AP9&gt;0, AP9*(1+Inputs!$BF11),  IF(AQ$2&lt;Inputs!$BA11,0,Inputs!$AY11*Inputs!$BB11))</f>
        <v>957.1151417</v>
      </c>
      <c r="AR9" s="171">
        <f>IF(AQ9&gt;0, AQ9*(1+Inputs!$BF11),  IF(AR$2&lt;Inputs!$BA11,0,Inputs!$AY11*Inputs!$BB11))</f>
        <v>976.2574445</v>
      </c>
      <c r="AS9" s="171">
        <f>IF(AR9&gt;0, AR9*(1+Inputs!$BF11),  IF(AS$2&lt;Inputs!$BA11,0,Inputs!$AY11*Inputs!$BB11))</f>
        <v>995.7825934</v>
      </c>
      <c r="AT9" s="171">
        <f>IF(AS9&gt;0, AS9*(1+Inputs!$BF11),  IF(AT$2&lt;Inputs!$BA11,0,Inputs!$AY11*Inputs!$BB11))</f>
        <v>1015.698245</v>
      </c>
      <c r="AU9" s="171">
        <f>IF(AT9&gt;0, AT9*(1+Inputs!$BF11),  IF(AU$2&lt;Inputs!$BA11,0,Inputs!$AY11*Inputs!$BB11))</f>
        <v>1036.01221</v>
      </c>
      <c r="AV9" s="171">
        <f>IF(AU9&gt;0, AU9*(1+Inputs!$BF11),  IF(AV$2&lt;Inputs!$BA11,0,Inputs!$AY11*Inputs!$BB11))</f>
        <v>1056.732454</v>
      </c>
      <c r="AW9" s="171">
        <f>IF(AV9&gt;0, AV9*(1+Inputs!$BF11),  IF(AW$2&lt;Inputs!$BA11,0,Inputs!$AY11*Inputs!$BB11))</f>
        <v>1077.867103</v>
      </c>
      <c r="AX9" s="171">
        <f>IF(AW9&gt;0, AW9*(1+Inputs!$BF11),  IF(AX$2&lt;Inputs!$BA11,0,Inputs!$AY11*Inputs!$BB11))</f>
        <v>1099.424446</v>
      </c>
      <c r="AY9" s="171">
        <f>IF(AX9&gt;0, AX9*(1+Inputs!$BF11),  IF(AY$2&lt;Inputs!$BA11,0,Inputs!$AY11*Inputs!$BB11))</f>
        <v>1121.412934</v>
      </c>
      <c r="AZ9" s="171">
        <f>IF(AY9&gt;0, AY9*(1+Inputs!$BF11),  IF(AZ$2&lt;Inputs!$BA11,0,Inputs!$AY11*Inputs!$BB11))</f>
        <v>1143.841193</v>
      </c>
      <c r="BA9" s="171">
        <f>IF(AZ9&gt;0, AZ9*(1+Inputs!$BF11),  IF(BA$2&lt;Inputs!$BA11,0,Inputs!$AY11*Inputs!$BB11))</f>
        <v>1166.718017</v>
      </c>
      <c r="BB9" s="172">
        <f t="shared" si="4"/>
        <v>12585.20996</v>
      </c>
      <c r="BC9" s="171">
        <f>IF(BA9&gt;0, BA9*(1+Inputs!$BG11),  IF(BC$2&lt;Inputs!$BA11,0,Inputs!$AY11*Inputs!$BB11))</f>
        <v>1190.052377</v>
      </c>
      <c r="BD9" s="171">
        <f>IF(BC9&gt;0, BC9*(1+Inputs!$BG11),  IF(BD$2&lt;Inputs!$BA11,0,Inputs!$AY11*Inputs!$BB11))</f>
        <v>1213.853425</v>
      </c>
      <c r="BE9" s="171">
        <f>IF(BD9&gt;0, BD9*(1+Inputs!$BG11),  IF(BE$2&lt;Inputs!$BA11,0,Inputs!$AY11*Inputs!$BB11))</f>
        <v>1238.130493</v>
      </c>
      <c r="BF9" s="171">
        <f>IF(BE9&gt;0, BE9*(1+Inputs!$BG11),  IF(BF$2&lt;Inputs!$BA11,0,Inputs!$AY11*Inputs!$BB11))</f>
        <v>1262.893103</v>
      </c>
      <c r="BG9" s="171">
        <f>IF(BF9&gt;0, BF9*(1+Inputs!$BG11),  IF(BG$2&lt;Inputs!$BA11,0,Inputs!$AY11*Inputs!$BB11))</f>
        <v>1288.150965</v>
      </c>
      <c r="BH9" s="171">
        <f>IF(BG9&gt;0, BG9*(1+Inputs!$BG11),  IF(BH$2&lt;Inputs!$BA11,0,Inputs!$AY11*Inputs!$BB11))</f>
        <v>1313.913985</v>
      </c>
      <c r="BI9" s="171">
        <f>IF(BH9&gt;0, BH9*(1+Inputs!$BG11),  IF(BI$2&lt;Inputs!$BA11,0,Inputs!$AY11*Inputs!$BB11))</f>
        <v>1340.192264</v>
      </c>
      <c r="BJ9" s="171">
        <f>IF(BI9&gt;0, BI9*(1+Inputs!$BG11),  IF(BJ$2&lt;Inputs!$BA11,0,Inputs!$AY11*Inputs!$BB11))</f>
        <v>1366.99611</v>
      </c>
      <c r="BK9" s="171">
        <f>IF(BJ9&gt;0, BJ9*(1+Inputs!$BG11),  IF(BK$2&lt;Inputs!$BA11,0,Inputs!$AY11*Inputs!$BB11))</f>
        <v>1394.336032</v>
      </c>
      <c r="BL9" s="171">
        <f>IF(BK9&gt;0, BK9*(1+Inputs!$BG11),  IF(BL$2&lt;Inputs!$BA11,0,Inputs!$AY11*Inputs!$BB11))</f>
        <v>1422.222752</v>
      </c>
      <c r="BM9" s="171">
        <f>IF(BL9&gt;0, BL9*(1+Inputs!$BG11),  IF(BM$2&lt;Inputs!$BA11,0,Inputs!$AY11*Inputs!$BB11))</f>
        <v>1450.667207</v>
      </c>
      <c r="BN9" s="171">
        <f>IF(BM9&gt;0, BM9*(1+Inputs!$BG11),  IF(BN$2&lt;Inputs!$BA11,0,Inputs!$AY11*Inputs!$BB11))</f>
        <v>1479.680552</v>
      </c>
      <c r="BO9" s="172">
        <f t="shared" si="5"/>
        <v>15961.08927</v>
      </c>
    </row>
    <row r="10" outlineLevel="1">
      <c r="A10" s="1"/>
      <c r="B10" s="173" t="str">
        <f>Inputs!AX12</f>
        <v>Socks</v>
      </c>
      <c r="C10" s="171">
        <f>IF(C$2&lt;Inputs!$BA12,0,Inputs!$AY12*Inputs!$BB12)</f>
        <v>460</v>
      </c>
      <c r="D10" s="171">
        <f>IF(C10&gt;0, C10*(1+Inputs!$BC12),  IF(D$2&lt;Inputs!$BA12,0,Inputs!$AY12*Inputs!$BB12))</f>
        <v>469.2</v>
      </c>
      <c r="E10" s="171">
        <f>IF(D10&gt;0, D10*(1+Inputs!$BC12),  IF(E$2&lt;Inputs!$BA12,0,Inputs!$AY12*Inputs!$BB12))</f>
        <v>478.584</v>
      </c>
      <c r="F10" s="171">
        <f>IF(E10&gt;0, E10*(1+Inputs!$BC12),  IF(F$2&lt;Inputs!$BA12,0,Inputs!$AY12*Inputs!$BB12))</f>
        <v>488.15568</v>
      </c>
      <c r="G10" s="171">
        <f>IF(F10&gt;0, F10*(1+Inputs!$BC12),  IF(G$2&lt;Inputs!$BA12,0,Inputs!$AY12*Inputs!$BB12))</f>
        <v>497.9187936</v>
      </c>
      <c r="H10" s="171">
        <f>IF(G10&gt;0, G10*(1+Inputs!$BC12),  IF(H$2&lt;Inputs!$BA12,0,Inputs!$AY12*Inputs!$BB12))</f>
        <v>507.8771695</v>
      </c>
      <c r="I10" s="171">
        <f>IF(H10&gt;0, H10*(1+Inputs!$BC12),  IF(I$2&lt;Inputs!$BA12,0,Inputs!$AY12*Inputs!$BB12))</f>
        <v>518.0347129</v>
      </c>
      <c r="J10" s="171">
        <f>IF(I10&gt;0, I10*(1+Inputs!$BC12),  IF(J$2&lt;Inputs!$BA12,0,Inputs!$AY12*Inputs!$BB12))</f>
        <v>528.3954071</v>
      </c>
      <c r="K10" s="171">
        <f>IF(J10&gt;0, J10*(1+Inputs!$BC12),  IF(K$2&lt;Inputs!$BA12,0,Inputs!$AY12*Inputs!$BB12))</f>
        <v>538.9633153</v>
      </c>
      <c r="L10" s="171">
        <f>IF(K10&gt;0, K10*(1+Inputs!$BC12),  IF(L$2&lt;Inputs!$BA12,0,Inputs!$AY12*Inputs!$BB12))</f>
        <v>549.7425816</v>
      </c>
      <c r="M10" s="171">
        <f>IF(L10&gt;0, L10*(1+Inputs!$BC12),  IF(M$2&lt;Inputs!$BA12,0,Inputs!$AY12*Inputs!$BB12))</f>
        <v>560.7374332</v>
      </c>
      <c r="N10" s="171">
        <f>IF(M10&gt;0, M10*(1+Inputs!$BC12),  IF(N$2&lt;Inputs!$BA12,0,Inputs!$AY12*Inputs!$BB12))</f>
        <v>571.9521819</v>
      </c>
      <c r="O10" s="172">
        <f t="shared" si="1"/>
        <v>6169.561275</v>
      </c>
      <c r="P10" s="171">
        <f>IF(N10&gt;0, N10*(1+Inputs!$BD12),  IF(P$2&lt;Inputs!$BA12,0,Inputs!$AY12*Inputs!$BB12))</f>
        <v>583.3912255</v>
      </c>
      <c r="Q10" s="171">
        <f>IF(P10&gt;0, P10*(1+Inputs!$BD12),  IF(Q$2&lt;Inputs!$BA12,0,Inputs!$AY12*Inputs!$BB12))</f>
        <v>595.05905</v>
      </c>
      <c r="R10" s="171">
        <f>IF(Q10&gt;0, Q10*(1+Inputs!$BD12),  IF(R$2&lt;Inputs!$BA12,0,Inputs!$AY12*Inputs!$BB12))</f>
        <v>606.960231</v>
      </c>
      <c r="S10" s="171">
        <f>IF(R10&gt;0, R10*(1+Inputs!$BD12),  IF(S$2&lt;Inputs!$BA12,0,Inputs!$AY12*Inputs!$BB12))</f>
        <v>619.0994356</v>
      </c>
      <c r="T10" s="171">
        <f>IF(S10&gt;0, S10*(1+Inputs!$BD12),  IF(T$2&lt;Inputs!$BA12,0,Inputs!$AY12*Inputs!$BB12))</f>
        <v>631.4814243</v>
      </c>
      <c r="U10" s="171">
        <f>IF(T10&gt;0, T10*(1+Inputs!$BD12),  IF(U$2&lt;Inputs!$BA12,0,Inputs!$AY12*Inputs!$BB12))</f>
        <v>644.1110528</v>
      </c>
      <c r="V10" s="171">
        <f>IF(U10&gt;0, U10*(1+Inputs!$BD12),  IF(V$2&lt;Inputs!$BA12,0,Inputs!$AY12*Inputs!$BB12))</f>
        <v>656.9932739</v>
      </c>
      <c r="W10" s="171">
        <f>IF(V10&gt;0, V10*(1+Inputs!$BD12),  IF(W$2&lt;Inputs!$BA12,0,Inputs!$AY12*Inputs!$BB12))</f>
        <v>670.1331394</v>
      </c>
      <c r="X10" s="171">
        <f>IF(W10&gt;0, W10*(1+Inputs!$BD12),  IF(X$2&lt;Inputs!$BA12,0,Inputs!$AY12*Inputs!$BB12))</f>
        <v>683.5358022</v>
      </c>
      <c r="Y10" s="171">
        <f>IF(X10&gt;0, X10*(1+Inputs!$BD12),  IF(Y$2&lt;Inputs!$BA12,0,Inputs!$AY12*Inputs!$BB12))</f>
        <v>697.2065182</v>
      </c>
      <c r="Z10" s="171">
        <f>IF(Y10&gt;0, Y10*(1+Inputs!$BD12),  IF(Z$2&lt;Inputs!$BA12,0,Inputs!$AY12*Inputs!$BB12))</f>
        <v>711.1506486</v>
      </c>
      <c r="AA10" s="171">
        <f>IF(Z10&gt;0, Z10*(1+Inputs!$BD12),  IF(AA$2&lt;Inputs!$BA12,0,Inputs!$AY12*Inputs!$BB12))</f>
        <v>725.3736615</v>
      </c>
      <c r="AB10" s="172">
        <f t="shared" si="2"/>
        <v>7824.495463</v>
      </c>
      <c r="AC10" s="171">
        <f>IF(AA10&gt;0, AA10*(1+Inputs!$BE12),  IF(AC$2&lt;Inputs!$BA12,0,Inputs!$AY12*Inputs!$BB12))</f>
        <v>739.8811348</v>
      </c>
      <c r="AD10" s="171">
        <f>IF(AC10&gt;0, AC10*(1+Inputs!$BE12),  IF(AD$2&lt;Inputs!$BA12,0,Inputs!$AY12*Inputs!$BB12))</f>
        <v>754.6787575</v>
      </c>
      <c r="AE10" s="171">
        <f>IF(AD10&gt;0, AD10*(1+Inputs!$BE12),  IF(AE$2&lt;Inputs!$BA12,0,Inputs!$AY12*Inputs!$BB12))</f>
        <v>769.7723326</v>
      </c>
      <c r="AF10" s="171">
        <f>IF(AE10&gt;0, AE10*(1+Inputs!$BE12),  IF(AF$2&lt;Inputs!$BA12,0,Inputs!$AY12*Inputs!$BB12))</f>
        <v>785.1677793</v>
      </c>
      <c r="AG10" s="171">
        <f>IF(AF10&gt;0, AF10*(1+Inputs!$BE12),  IF(AG$2&lt;Inputs!$BA12,0,Inputs!$AY12*Inputs!$BB12))</f>
        <v>800.8711348</v>
      </c>
      <c r="AH10" s="171">
        <f>IF(AG10&gt;0, AG10*(1+Inputs!$BE12),  IF(AH$2&lt;Inputs!$BA12,0,Inputs!$AY12*Inputs!$BB12))</f>
        <v>816.8885575</v>
      </c>
      <c r="AI10" s="171">
        <f>IF(AH10&gt;0, AH10*(1+Inputs!$BE12),  IF(AI$2&lt;Inputs!$BA12,0,Inputs!$AY12*Inputs!$BB12))</f>
        <v>833.2263287</v>
      </c>
      <c r="AJ10" s="171">
        <f>IF(AI10&gt;0, AI10*(1+Inputs!$BE12),  IF(AJ$2&lt;Inputs!$BA12,0,Inputs!$AY12*Inputs!$BB12))</f>
        <v>849.8908553</v>
      </c>
      <c r="AK10" s="171">
        <f>IF(AJ10&gt;0, AJ10*(1+Inputs!$BE12),  IF(AK$2&lt;Inputs!$BA12,0,Inputs!$AY12*Inputs!$BB12))</f>
        <v>866.8886724</v>
      </c>
      <c r="AL10" s="171">
        <f>IF(AK10&gt;0, AK10*(1+Inputs!$BE12),  IF(AL$2&lt;Inputs!$BA12,0,Inputs!$AY12*Inputs!$BB12))</f>
        <v>884.2264458</v>
      </c>
      <c r="AM10" s="171">
        <f>IF(AL10&gt;0, AL10*(1+Inputs!$BE12),  IF(AM$2&lt;Inputs!$BA12,0,Inputs!$AY12*Inputs!$BB12))</f>
        <v>901.9109747</v>
      </c>
      <c r="AN10" s="171">
        <f>IF(AM10&gt;0, AM10*(1+Inputs!$BE12),  IF(AN$2&lt;Inputs!$BA12,0,Inputs!$AY12*Inputs!$BB12))</f>
        <v>919.9491942</v>
      </c>
      <c r="AO10" s="172">
        <f t="shared" si="3"/>
        <v>9923.352168</v>
      </c>
      <c r="AP10" s="171">
        <f>IF(AN10&gt;0, AN10*(1+Inputs!$BF12),  IF(AP$2&lt;Inputs!$BA12,0,Inputs!$AY12*Inputs!$BB12))</f>
        <v>938.3481781</v>
      </c>
      <c r="AQ10" s="171">
        <f>IF(AP10&gt;0, AP10*(1+Inputs!$BF12),  IF(AQ$2&lt;Inputs!$BA12,0,Inputs!$AY12*Inputs!$BB12))</f>
        <v>957.1151417</v>
      </c>
      <c r="AR10" s="171">
        <f>IF(AQ10&gt;0, AQ10*(1+Inputs!$BF12),  IF(AR$2&lt;Inputs!$BA12,0,Inputs!$AY12*Inputs!$BB12))</f>
        <v>976.2574445</v>
      </c>
      <c r="AS10" s="171">
        <f>IF(AR10&gt;0, AR10*(1+Inputs!$BF12),  IF(AS$2&lt;Inputs!$BA12,0,Inputs!$AY12*Inputs!$BB12))</f>
        <v>995.7825934</v>
      </c>
      <c r="AT10" s="171">
        <f>IF(AS10&gt;0, AS10*(1+Inputs!$BF12),  IF(AT$2&lt;Inputs!$BA12,0,Inputs!$AY12*Inputs!$BB12))</f>
        <v>1015.698245</v>
      </c>
      <c r="AU10" s="171">
        <f>IF(AT10&gt;0, AT10*(1+Inputs!$BF12),  IF(AU$2&lt;Inputs!$BA12,0,Inputs!$AY12*Inputs!$BB12))</f>
        <v>1036.01221</v>
      </c>
      <c r="AV10" s="171">
        <f>IF(AU10&gt;0, AU10*(1+Inputs!$BF12),  IF(AV$2&lt;Inputs!$BA12,0,Inputs!$AY12*Inputs!$BB12))</f>
        <v>1056.732454</v>
      </c>
      <c r="AW10" s="171">
        <f>IF(AV10&gt;0, AV10*(1+Inputs!$BF12),  IF(AW$2&lt;Inputs!$BA12,0,Inputs!$AY12*Inputs!$BB12))</f>
        <v>1077.867103</v>
      </c>
      <c r="AX10" s="171">
        <f>IF(AW10&gt;0, AW10*(1+Inputs!$BF12),  IF(AX$2&lt;Inputs!$BA12,0,Inputs!$AY12*Inputs!$BB12))</f>
        <v>1099.424446</v>
      </c>
      <c r="AY10" s="171">
        <f>IF(AX10&gt;0, AX10*(1+Inputs!$BF12),  IF(AY$2&lt;Inputs!$BA12,0,Inputs!$AY12*Inputs!$BB12))</f>
        <v>1121.412934</v>
      </c>
      <c r="AZ10" s="171">
        <f>IF(AY10&gt;0, AY10*(1+Inputs!$BF12),  IF(AZ$2&lt;Inputs!$BA12,0,Inputs!$AY12*Inputs!$BB12))</f>
        <v>1143.841193</v>
      </c>
      <c r="BA10" s="171">
        <f>IF(AZ10&gt;0, AZ10*(1+Inputs!$BF12),  IF(BA$2&lt;Inputs!$BA12,0,Inputs!$AY12*Inputs!$BB12))</f>
        <v>1166.718017</v>
      </c>
      <c r="BB10" s="172">
        <f t="shared" si="4"/>
        <v>12585.20996</v>
      </c>
      <c r="BC10" s="171">
        <f>IF(BA10&gt;0, BA10*(1+Inputs!$BG12),  IF(BC$2&lt;Inputs!$BA12,0,Inputs!$AY12*Inputs!$BB12))</f>
        <v>1190.052377</v>
      </c>
      <c r="BD10" s="171">
        <f>IF(BC10&gt;0, BC10*(1+Inputs!$BG12),  IF(BD$2&lt;Inputs!$BA12,0,Inputs!$AY12*Inputs!$BB12))</f>
        <v>1213.853425</v>
      </c>
      <c r="BE10" s="171">
        <f>IF(BD10&gt;0, BD10*(1+Inputs!$BG12),  IF(BE$2&lt;Inputs!$BA12,0,Inputs!$AY12*Inputs!$BB12))</f>
        <v>1238.130493</v>
      </c>
      <c r="BF10" s="171">
        <f>IF(BE10&gt;0, BE10*(1+Inputs!$BG12),  IF(BF$2&lt;Inputs!$BA12,0,Inputs!$AY12*Inputs!$BB12))</f>
        <v>1262.893103</v>
      </c>
      <c r="BG10" s="171">
        <f>IF(BF10&gt;0, BF10*(1+Inputs!$BG12),  IF(BG$2&lt;Inputs!$BA12,0,Inputs!$AY12*Inputs!$BB12))</f>
        <v>1288.150965</v>
      </c>
      <c r="BH10" s="171">
        <f>IF(BG10&gt;0, BG10*(1+Inputs!$BG12),  IF(BH$2&lt;Inputs!$BA12,0,Inputs!$AY12*Inputs!$BB12))</f>
        <v>1313.913985</v>
      </c>
      <c r="BI10" s="171">
        <f>IF(BH10&gt;0, BH10*(1+Inputs!$BG12),  IF(BI$2&lt;Inputs!$BA12,0,Inputs!$AY12*Inputs!$BB12))</f>
        <v>1340.192264</v>
      </c>
      <c r="BJ10" s="171">
        <f>IF(BI10&gt;0, BI10*(1+Inputs!$BG12),  IF(BJ$2&lt;Inputs!$BA12,0,Inputs!$AY12*Inputs!$BB12))</f>
        <v>1366.99611</v>
      </c>
      <c r="BK10" s="171">
        <f>IF(BJ10&gt;0, BJ10*(1+Inputs!$BG12),  IF(BK$2&lt;Inputs!$BA12,0,Inputs!$AY12*Inputs!$BB12))</f>
        <v>1394.336032</v>
      </c>
      <c r="BL10" s="171">
        <f>IF(BK10&gt;0, BK10*(1+Inputs!$BG12),  IF(BL$2&lt;Inputs!$BA12,0,Inputs!$AY12*Inputs!$BB12))</f>
        <v>1422.222752</v>
      </c>
      <c r="BM10" s="171">
        <f>IF(BL10&gt;0, BL10*(1+Inputs!$BG12),  IF(BM$2&lt;Inputs!$BA12,0,Inputs!$AY12*Inputs!$BB12))</f>
        <v>1450.667207</v>
      </c>
      <c r="BN10" s="171">
        <f>IF(BM10&gt;0, BM10*(1+Inputs!$BG12),  IF(BN$2&lt;Inputs!$BA12,0,Inputs!$AY12*Inputs!$BB12))</f>
        <v>1479.680552</v>
      </c>
      <c r="BO10" s="172">
        <f t="shared" si="5"/>
        <v>15961.08927</v>
      </c>
    </row>
    <row r="11" outlineLevel="1">
      <c r="A11" s="1"/>
      <c r="B11" s="173" t="str">
        <f>Inputs!AX13</f>
        <v>DVDs</v>
      </c>
      <c r="C11" s="171">
        <f>IF(C$2&lt;Inputs!$BA13,0,Inputs!$AY13*Inputs!$BB13)</f>
        <v>750</v>
      </c>
      <c r="D11" s="171">
        <f>IF(C11&gt;0, C11*(1+Inputs!$BC13),  IF(D$2&lt;Inputs!$BA13,0,Inputs!$AY13*Inputs!$BB13))</f>
        <v>765</v>
      </c>
      <c r="E11" s="171">
        <f>IF(D11&gt;0, D11*(1+Inputs!$BC13),  IF(E$2&lt;Inputs!$BA13,0,Inputs!$AY13*Inputs!$BB13))</f>
        <v>780.3</v>
      </c>
      <c r="F11" s="171">
        <f>IF(E11&gt;0, E11*(1+Inputs!$BC13),  IF(F$2&lt;Inputs!$BA13,0,Inputs!$AY13*Inputs!$BB13))</f>
        <v>795.906</v>
      </c>
      <c r="G11" s="171">
        <f>IF(F11&gt;0, F11*(1+Inputs!$BC13),  IF(G$2&lt;Inputs!$BA13,0,Inputs!$AY13*Inputs!$BB13))</f>
        <v>811.82412</v>
      </c>
      <c r="H11" s="171">
        <f>IF(G11&gt;0, G11*(1+Inputs!$BC13),  IF(H$2&lt;Inputs!$BA13,0,Inputs!$AY13*Inputs!$BB13))</f>
        <v>828.0606024</v>
      </c>
      <c r="I11" s="171">
        <f>IF(H11&gt;0, H11*(1+Inputs!$BC13),  IF(I$2&lt;Inputs!$BA13,0,Inputs!$AY13*Inputs!$BB13))</f>
        <v>844.6218144</v>
      </c>
      <c r="J11" s="171">
        <f>IF(I11&gt;0, I11*(1+Inputs!$BC13),  IF(J$2&lt;Inputs!$BA13,0,Inputs!$AY13*Inputs!$BB13))</f>
        <v>861.5142507</v>
      </c>
      <c r="K11" s="171">
        <f>IF(J11&gt;0, J11*(1+Inputs!$BC13),  IF(K$2&lt;Inputs!$BA13,0,Inputs!$AY13*Inputs!$BB13))</f>
        <v>878.7445358</v>
      </c>
      <c r="L11" s="171">
        <f>IF(K11&gt;0, K11*(1+Inputs!$BC13),  IF(L$2&lt;Inputs!$BA13,0,Inputs!$AY13*Inputs!$BB13))</f>
        <v>896.3194265</v>
      </c>
      <c r="M11" s="171">
        <f>IF(L11&gt;0, L11*(1+Inputs!$BC13),  IF(M$2&lt;Inputs!$BA13,0,Inputs!$AY13*Inputs!$BB13))</f>
        <v>914.245815</v>
      </c>
      <c r="N11" s="171">
        <f>IF(M11&gt;0, M11*(1+Inputs!$BC13),  IF(N$2&lt;Inputs!$BA13,0,Inputs!$AY13*Inputs!$BB13))</f>
        <v>932.5307313</v>
      </c>
      <c r="O11" s="172">
        <f t="shared" si="1"/>
        <v>10059.0673</v>
      </c>
      <c r="P11" s="171">
        <f>IF(N11&gt;0, N11*(1+Inputs!$BD13),  IF(P$2&lt;Inputs!$BA13,0,Inputs!$AY13*Inputs!$BB13))</f>
        <v>951.1813459</v>
      </c>
      <c r="Q11" s="171">
        <f>IF(P11&gt;0, P11*(1+Inputs!$BD13),  IF(Q$2&lt;Inputs!$BA13,0,Inputs!$AY13*Inputs!$BB13))</f>
        <v>970.2049728</v>
      </c>
      <c r="R11" s="171">
        <f>IF(Q11&gt;0, Q11*(1+Inputs!$BD13),  IF(R$2&lt;Inputs!$BA13,0,Inputs!$AY13*Inputs!$BB13))</f>
        <v>989.6090723</v>
      </c>
      <c r="S11" s="171">
        <f>IF(R11&gt;0, R11*(1+Inputs!$BD13),  IF(S$2&lt;Inputs!$BA13,0,Inputs!$AY13*Inputs!$BB13))</f>
        <v>1009.401254</v>
      </c>
      <c r="T11" s="171">
        <f>IF(S11&gt;0, S11*(1+Inputs!$BD13),  IF(T$2&lt;Inputs!$BA13,0,Inputs!$AY13*Inputs!$BB13))</f>
        <v>1029.589279</v>
      </c>
      <c r="U11" s="171">
        <f>IF(T11&gt;0, T11*(1+Inputs!$BD13),  IF(U$2&lt;Inputs!$BA13,0,Inputs!$AY13*Inputs!$BB13))</f>
        <v>1050.181064</v>
      </c>
      <c r="V11" s="171">
        <f>IF(U11&gt;0, U11*(1+Inputs!$BD13),  IF(V$2&lt;Inputs!$BA13,0,Inputs!$AY13*Inputs!$BB13))</f>
        <v>1071.184686</v>
      </c>
      <c r="W11" s="171">
        <f>IF(V11&gt;0, V11*(1+Inputs!$BD13),  IF(W$2&lt;Inputs!$BA13,0,Inputs!$AY13*Inputs!$BB13))</f>
        <v>1092.608379</v>
      </c>
      <c r="X11" s="171">
        <f>IF(W11&gt;0, W11*(1+Inputs!$BD13),  IF(X$2&lt;Inputs!$BA13,0,Inputs!$AY13*Inputs!$BB13))</f>
        <v>1114.460547</v>
      </c>
      <c r="Y11" s="171">
        <f>IF(X11&gt;0, X11*(1+Inputs!$BD13),  IF(Y$2&lt;Inputs!$BA13,0,Inputs!$AY13*Inputs!$BB13))</f>
        <v>1136.749758</v>
      </c>
      <c r="Z11" s="171">
        <f>IF(Y11&gt;0, Y11*(1+Inputs!$BD13),  IF(Z$2&lt;Inputs!$BA13,0,Inputs!$AY13*Inputs!$BB13))</f>
        <v>1159.484753</v>
      </c>
      <c r="AA11" s="171">
        <f>IF(Z11&gt;0, Z11*(1+Inputs!$BD13),  IF(AA$2&lt;Inputs!$BA13,0,Inputs!$AY13*Inputs!$BB13))</f>
        <v>1182.674448</v>
      </c>
      <c r="AB11" s="172">
        <f t="shared" si="2"/>
        <v>12757.32956</v>
      </c>
      <c r="AC11" s="171">
        <f>IF(AA11&gt;0, AA11*(1+Inputs!$BE13),  IF(AC$2&lt;Inputs!$BA13,0,Inputs!$AY13*Inputs!$BB13))</f>
        <v>1206.327937</v>
      </c>
      <c r="AD11" s="171">
        <f>IF(AC11&gt;0, AC11*(1+Inputs!$BE13),  IF(AD$2&lt;Inputs!$BA13,0,Inputs!$AY13*Inputs!$BB13))</f>
        <v>1230.454496</v>
      </c>
      <c r="AE11" s="171">
        <f>IF(AD11&gt;0, AD11*(1+Inputs!$BE13),  IF(AE$2&lt;Inputs!$BA13,0,Inputs!$AY13*Inputs!$BB13))</f>
        <v>1255.063586</v>
      </c>
      <c r="AF11" s="171">
        <f>IF(AE11&gt;0, AE11*(1+Inputs!$BE13),  IF(AF$2&lt;Inputs!$BA13,0,Inputs!$AY13*Inputs!$BB13))</f>
        <v>1280.164857</v>
      </c>
      <c r="AG11" s="171">
        <f>IF(AF11&gt;0, AF11*(1+Inputs!$BE13),  IF(AG$2&lt;Inputs!$BA13,0,Inputs!$AY13*Inputs!$BB13))</f>
        <v>1305.768155</v>
      </c>
      <c r="AH11" s="171">
        <f>IF(AG11&gt;0, AG11*(1+Inputs!$BE13),  IF(AH$2&lt;Inputs!$BA13,0,Inputs!$AY13*Inputs!$BB13))</f>
        <v>1331.883518</v>
      </c>
      <c r="AI11" s="171">
        <f>IF(AH11&gt;0, AH11*(1+Inputs!$BE13),  IF(AI$2&lt;Inputs!$BA13,0,Inputs!$AY13*Inputs!$BB13))</f>
        <v>1358.521188</v>
      </c>
      <c r="AJ11" s="171">
        <f>IF(AI11&gt;0, AI11*(1+Inputs!$BE13),  IF(AJ$2&lt;Inputs!$BA13,0,Inputs!$AY13*Inputs!$BB13))</f>
        <v>1385.691612</v>
      </c>
      <c r="AK11" s="171">
        <f>IF(AJ11&gt;0, AJ11*(1+Inputs!$BE13),  IF(AK$2&lt;Inputs!$BA13,0,Inputs!$AY13*Inputs!$BB13))</f>
        <v>1413.405444</v>
      </c>
      <c r="AL11" s="171">
        <f>IF(AK11&gt;0, AK11*(1+Inputs!$BE13),  IF(AL$2&lt;Inputs!$BA13,0,Inputs!$AY13*Inputs!$BB13))</f>
        <v>1441.673553</v>
      </c>
      <c r="AM11" s="171">
        <f>IF(AL11&gt;0, AL11*(1+Inputs!$BE13),  IF(AM$2&lt;Inputs!$BA13,0,Inputs!$AY13*Inputs!$BB13))</f>
        <v>1470.507024</v>
      </c>
      <c r="AN11" s="171">
        <f>IF(AM11&gt;0, AM11*(1+Inputs!$BE13),  IF(AN$2&lt;Inputs!$BA13,0,Inputs!$AY13*Inputs!$BB13))</f>
        <v>1499.917164</v>
      </c>
      <c r="AO11" s="172">
        <f t="shared" si="3"/>
        <v>16179.37853</v>
      </c>
      <c r="AP11" s="171">
        <f>IF(AN11&gt;0, AN11*(1+Inputs!$BF13),  IF(AP$2&lt;Inputs!$BA13,0,Inputs!$AY13*Inputs!$BB13))</f>
        <v>1529.915508</v>
      </c>
      <c r="AQ11" s="171">
        <f>IF(AP11&gt;0, AP11*(1+Inputs!$BF13),  IF(AQ$2&lt;Inputs!$BA13,0,Inputs!$AY13*Inputs!$BB13))</f>
        <v>1560.513818</v>
      </c>
      <c r="AR11" s="171">
        <f>IF(AQ11&gt;0, AQ11*(1+Inputs!$BF13),  IF(AR$2&lt;Inputs!$BA13,0,Inputs!$AY13*Inputs!$BB13))</f>
        <v>1591.724094</v>
      </c>
      <c r="AS11" s="171">
        <f>IF(AR11&gt;0, AR11*(1+Inputs!$BF13),  IF(AS$2&lt;Inputs!$BA13,0,Inputs!$AY13*Inputs!$BB13))</f>
        <v>1623.558576</v>
      </c>
      <c r="AT11" s="171">
        <f>IF(AS11&gt;0, AS11*(1+Inputs!$BF13),  IF(AT$2&lt;Inputs!$BA13,0,Inputs!$AY13*Inputs!$BB13))</f>
        <v>1656.029748</v>
      </c>
      <c r="AU11" s="171">
        <f>IF(AT11&gt;0, AT11*(1+Inputs!$BF13),  IF(AU$2&lt;Inputs!$BA13,0,Inputs!$AY13*Inputs!$BB13))</f>
        <v>1689.150343</v>
      </c>
      <c r="AV11" s="171">
        <f>IF(AU11&gt;0, AU11*(1+Inputs!$BF13),  IF(AV$2&lt;Inputs!$BA13,0,Inputs!$AY13*Inputs!$BB13))</f>
        <v>1722.93335</v>
      </c>
      <c r="AW11" s="171">
        <f>IF(AV11&gt;0, AV11*(1+Inputs!$BF13),  IF(AW$2&lt;Inputs!$BA13,0,Inputs!$AY13*Inputs!$BB13))</f>
        <v>1757.392017</v>
      </c>
      <c r="AX11" s="171">
        <f>IF(AW11&gt;0, AW11*(1+Inputs!$BF13),  IF(AX$2&lt;Inputs!$BA13,0,Inputs!$AY13*Inputs!$BB13))</f>
        <v>1792.539857</v>
      </c>
      <c r="AY11" s="171">
        <f>IF(AX11&gt;0, AX11*(1+Inputs!$BF13),  IF(AY$2&lt;Inputs!$BA13,0,Inputs!$AY13*Inputs!$BB13))</f>
        <v>1828.390654</v>
      </c>
      <c r="AZ11" s="171">
        <f>IF(AY11&gt;0, AY11*(1+Inputs!$BF13),  IF(AZ$2&lt;Inputs!$BA13,0,Inputs!$AY13*Inputs!$BB13))</f>
        <v>1864.958467</v>
      </c>
      <c r="BA11" s="171">
        <f>IF(AZ11&gt;0, AZ11*(1+Inputs!$BF13),  IF(BA$2&lt;Inputs!$BA13,0,Inputs!$AY13*Inputs!$BB13))</f>
        <v>1902.257636</v>
      </c>
      <c r="BB11" s="172">
        <f t="shared" si="4"/>
        <v>20519.36407</v>
      </c>
      <c r="BC11" s="171">
        <f>IF(BA11&gt;0, BA11*(1+Inputs!$BG13),  IF(BC$2&lt;Inputs!$BA13,0,Inputs!$AY13*Inputs!$BB13))</f>
        <v>1940.302789</v>
      </c>
      <c r="BD11" s="171">
        <f>IF(BC11&gt;0, BC11*(1+Inputs!$BG13),  IF(BD$2&lt;Inputs!$BA13,0,Inputs!$AY13*Inputs!$BB13))</f>
        <v>1979.108845</v>
      </c>
      <c r="BE11" s="171">
        <f>IF(BD11&gt;0, BD11*(1+Inputs!$BG13),  IF(BE$2&lt;Inputs!$BA13,0,Inputs!$AY13*Inputs!$BB13))</f>
        <v>2018.691022</v>
      </c>
      <c r="BF11" s="171">
        <f>IF(BE11&gt;0, BE11*(1+Inputs!$BG13),  IF(BF$2&lt;Inputs!$BA13,0,Inputs!$AY13*Inputs!$BB13))</f>
        <v>2059.064842</v>
      </c>
      <c r="BG11" s="171">
        <f>IF(BF11&gt;0, BF11*(1+Inputs!$BG13),  IF(BG$2&lt;Inputs!$BA13,0,Inputs!$AY13*Inputs!$BB13))</f>
        <v>2100.246139</v>
      </c>
      <c r="BH11" s="171">
        <f>IF(BG11&gt;0, BG11*(1+Inputs!$BG13),  IF(BH$2&lt;Inputs!$BA13,0,Inputs!$AY13*Inputs!$BB13))</f>
        <v>2142.251062</v>
      </c>
      <c r="BI11" s="171">
        <f>IF(BH11&gt;0, BH11*(1+Inputs!$BG13),  IF(BI$2&lt;Inputs!$BA13,0,Inputs!$AY13*Inputs!$BB13))</f>
        <v>2185.096083</v>
      </c>
      <c r="BJ11" s="171">
        <f>IF(BI11&gt;0, BI11*(1+Inputs!$BG13),  IF(BJ$2&lt;Inputs!$BA13,0,Inputs!$AY13*Inputs!$BB13))</f>
        <v>2228.798005</v>
      </c>
      <c r="BK11" s="171">
        <f>IF(BJ11&gt;0, BJ11*(1+Inputs!$BG13),  IF(BK$2&lt;Inputs!$BA13,0,Inputs!$AY13*Inputs!$BB13))</f>
        <v>2273.373965</v>
      </c>
      <c r="BL11" s="171">
        <f>IF(BK11&gt;0, BK11*(1+Inputs!$BG13),  IF(BL$2&lt;Inputs!$BA13,0,Inputs!$AY13*Inputs!$BB13))</f>
        <v>2318.841444</v>
      </c>
      <c r="BM11" s="171">
        <f>IF(BL11&gt;0, BL11*(1+Inputs!$BG13),  IF(BM$2&lt;Inputs!$BA13,0,Inputs!$AY13*Inputs!$BB13))</f>
        <v>2365.218273</v>
      </c>
      <c r="BN11" s="171">
        <f>IF(BM11&gt;0, BM11*(1+Inputs!$BG13),  IF(BN$2&lt;Inputs!$BA13,0,Inputs!$AY13*Inputs!$BB13))</f>
        <v>2412.522639</v>
      </c>
      <c r="BO11" s="172">
        <f t="shared" si="5"/>
        <v>26023.51511</v>
      </c>
    </row>
    <row r="12" outlineLevel="1">
      <c r="A12" s="1"/>
      <c r="B12" s="173" t="str">
        <f>Inputs!AX14</f>
        <v>Hoodies</v>
      </c>
      <c r="C12" s="171">
        <f>IF(C$2&lt;Inputs!$BA14,0,Inputs!$AY14*Inputs!$BB14)</f>
        <v>250</v>
      </c>
      <c r="D12" s="171">
        <f>IF(C12&gt;0, C12*(1+Inputs!$BC14),  IF(D$2&lt;Inputs!$BA14,0,Inputs!$AY14*Inputs!$BB14))</f>
        <v>255</v>
      </c>
      <c r="E12" s="171">
        <f>IF(D12&gt;0, D12*(1+Inputs!$BC14),  IF(E$2&lt;Inputs!$BA14,0,Inputs!$AY14*Inputs!$BB14))</f>
        <v>260.1</v>
      </c>
      <c r="F12" s="171">
        <f>IF(E12&gt;0, E12*(1+Inputs!$BC14),  IF(F$2&lt;Inputs!$BA14,0,Inputs!$AY14*Inputs!$BB14))</f>
        <v>265.302</v>
      </c>
      <c r="G12" s="171">
        <f>IF(F12&gt;0, F12*(1+Inputs!$BC14),  IF(G$2&lt;Inputs!$BA14,0,Inputs!$AY14*Inputs!$BB14))</f>
        <v>270.60804</v>
      </c>
      <c r="H12" s="171">
        <f>IF(G12&gt;0, G12*(1+Inputs!$BC14),  IF(H$2&lt;Inputs!$BA14,0,Inputs!$AY14*Inputs!$BB14))</f>
        <v>276.0202008</v>
      </c>
      <c r="I12" s="171">
        <f>IF(H12&gt;0, H12*(1+Inputs!$BC14),  IF(I$2&lt;Inputs!$BA14,0,Inputs!$AY14*Inputs!$BB14))</f>
        <v>281.5406048</v>
      </c>
      <c r="J12" s="171">
        <f>IF(I12&gt;0, I12*(1+Inputs!$BC14),  IF(J$2&lt;Inputs!$BA14,0,Inputs!$AY14*Inputs!$BB14))</f>
        <v>287.1714169</v>
      </c>
      <c r="K12" s="171">
        <f>IF(J12&gt;0, J12*(1+Inputs!$BC14),  IF(K$2&lt;Inputs!$BA14,0,Inputs!$AY14*Inputs!$BB14))</f>
        <v>292.9148453</v>
      </c>
      <c r="L12" s="171">
        <f>IF(K12&gt;0, K12*(1+Inputs!$BC14),  IF(L$2&lt;Inputs!$BA14,0,Inputs!$AY14*Inputs!$BB14))</f>
        <v>298.7731422</v>
      </c>
      <c r="M12" s="171">
        <f>IF(L12&gt;0, L12*(1+Inputs!$BC14),  IF(M$2&lt;Inputs!$BA14,0,Inputs!$AY14*Inputs!$BB14))</f>
        <v>304.748605</v>
      </c>
      <c r="N12" s="171">
        <f>IF(M12&gt;0, M12*(1+Inputs!$BC14),  IF(N$2&lt;Inputs!$BA14,0,Inputs!$AY14*Inputs!$BB14))</f>
        <v>310.8435771</v>
      </c>
      <c r="O12" s="172">
        <f t="shared" si="1"/>
        <v>3353.022432</v>
      </c>
      <c r="P12" s="171">
        <f>IF(N12&gt;0, N12*(1+Inputs!$BD14),  IF(P$2&lt;Inputs!$BA14,0,Inputs!$AY14*Inputs!$BB14))</f>
        <v>317.0604486</v>
      </c>
      <c r="Q12" s="171">
        <f>IF(P12&gt;0, P12*(1+Inputs!$BD14),  IF(Q$2&lt;Inputs!$BA14,0,Inputs!$AY14*Inputs!$BB14))</f>
        <v>323.4016576</v>
      </c>
      <c r="R12" s="171">
        <f>IF(Q12&gt;0, Q12*(1+Inputs!$BD14),  IF(R$2&lt;Inputs!$BA14,0,Inputs!$AY14*Inputs!$BB14))</f>
        <v>329.8696908</v>
      </c>
      <c r="S12" s="171">
        <f>IF(R12&gt;0, R12*(1+Inputs!$BD14),  IF(S$2&lt;Inputs!$BA14,0,Inputs!$AY14*Inputs!$BB14))</f>
        <v>336.4670846</v>
      </c>
      <c r="T12" s="171">
        <f>IF(S12&gt;0, S12*(1+Inputs!$BD14),  IF(T$2&lt;Inputs!$BA14,0,Inputs!$AY14*Inputs!$BB14))</f>
        <v>343.1964263</v>
      </c>
      <c r="U12" s="171">
        <f>IF(T12&gt;0, T12*(1+Inputs!$BD14),  IF(U$2&lt;Inputs!$BA14,0,Inputs!$AY14*Inputs!$BB14))</f>
        <v>350.0603548</v>
      </c>
      <c r="V12" s="171">
        <f>IF(U12&gt;0, U12*(1+Inputs!$BD14),  IF(V$2&lt;Inputs!$BA14,0,Inputs!$AY14*Inputs!$BB14))</f>
        <v>357.0615619</v>
      </c>
      <c r="W12" s="171">
        <f>IF(V12&gt;0, V12*(1+Inputs!$BD14),  IF(W$2&lt;Inputs!$BA14,0,Inputs!$AY14*Inputs!$BB14))</f>
        <v>364.2027931</v>
      </c>
      <c r="X12" s="171">
        <f>IF(W12&gt;0, W12*(1+Inputs!$BD14),  IF(X$2&lt;Inputs!$BA14,0,Inputs!$AY14*Inputs!$BB14))</f>
        <v>371.486849</v>
      </c>
      <c r="Y12" s="171">
        <f>IF(X12&gt;0, X12*(1+Inputs!$BD14),  IF(Y$2&lt;Inputs!$BA14,0,Inputs!$AY14*Inputs!$BB14))</f>
        <v>378.916586</v>
      </c>
      <c r="Z12" s="171">
        <f>IF(Y12&gt;0, Y12*(1+Inputs!$BD14),  IF(Z$2&lt;Inputs!$BA14,0,Inputs!$AY14*Inputs!$BB14))</f>
        <v>386.4949177</v>
      </c>
      <c r="AA12" s="171">
        <f>IF(Z12&gt;0, Z12*(1+Inputs!$BD14),  IF(AA$2&lt;Inputs!$BA14,0,Inputs!$AY14*Inputs!$BB14))</f>
        <v>394.224816</v>
      </c>
      <c r="AB12" s="172">
        <f t="shared" si="2"/>
        <v>4252.443186</v>
      </c>
      <c r="AC12" s="171">
        <f>IF(AA12&gt;0, AA12*(1+Inputs!$BE14),  IF(AC$2&lt;Inputs!$BA14,0,Inputs!$AY14*Inputs!$BB14))</f>
        <v>402.1093124</v>
      </c>
      <c r="AD12" s="171">
        <f>IF(AC12&gt;0, AC12*(1+Inputs!$BE14),  IF(AD$2&lt;Inputs!$BA14,0,Inputs!$AY14*Inputs!$BB14))</f>
        <v>410.1514986</v>
      </c>
      <c r="AE12" s="171">
        <f>IF(AD12&gt;0, AD12*(1+Inputs!$BE14),  IF(AE$2&lt;Inputs!$BA14,0,Inputs!$AY14*Inputs!$BB14))</f>
        <v>418.3545286</v>
      </c>
      <c r="AF12" s="171">
        <f>IF(AE12&gt;0, AE12*(1+Inputs!$BE14),  IF(AF$2&lt;Inputs!$BA14,0,Inputs!$AY14*Inputs!$BB14))</f>
        <v>426.7216192</v>
      </c>
      <c r="AG12" s="171">
        <f>IF(AF12&gt;0, AF12*(1+Inputs!$BE14),  IF(AG$2&lt;Inputs!$BA14,0,Inputs!$AY14*Inputs!$BB14))</f>
        <v>435.2560515</v>
      </c>
      <c r="AH12" s="171">
        <f>IF(AG12&gt;0, AG12*(1+Inputs!$BE14),  IF(AH$2&lt;Inputs!$BA14,0,Inputs!$AY14*Inputs!$BB14))</f>
        <v>443.9611726</v>
      </c>
      <c r="AI12" s="171">
        <f>IF(AH12&gt;0, AH12*(1+Inputs!$BE14),  IF(AI$2&lt;Inputs!$BA14,0,Inputs!$AY14*Inputs!$BB14))</f>
        <v>452.840396</v>
      </c>
      <c r="AJ12" s="171">
        <f>IF(AI12&gt;0, AI12*(1+Inputs!$BE14),  IF(AJ$2&lt;Inputs!$BA14,0,Inputs!$AY14*Inputs!$BB14))</f>
        <v>461.8972039</v>
      </c>
      <c r="AK12" s="171">
        <f>IF(AJ12&gt;0, AJ12*(1+Inputs!$BE14),  IF(AK$2&lt;Inputs!$BA14,0,Inputs!$AY14*Inputs!$BB14))</f>
        <v>471.135148</v>
      </c>
      <c r="AL12" s="171">
        <f>IF(AK12&gt;0, AK12*(1+Inputs!$BE14),  IF(AL$2&lt;Inputs!$BA14,0,Inputs!$AY14*Inputs!$BB14))</f>
        <v>480.557851</v>
      </c>
      <c r="AM12" s="171">
        <f>IF(AL12&gt;0, AL12*(1+Inputs!$BE14),  IF(AM$2&lt;Inputs!$BA14,0,Inputs!$AY14*Inputs!$BB14))</f>
        <v>490.169008</v>
      </c>
      <c r="AN12" s="171">
        <f>IF(AM12&gt;0, AM12*(1+Inputs!$BE14),  IF(AN$2&lt;Inputs!$BA14,0,Inputs!$AY14*Inputs!$BB14))</f>
        <v>499.9723882</v>
      </c>
      <c r="AO12" s="172">
        <f t="shared" si="3"/>
        <v>5393.126178</v>
      </c>
      <c r="AP12" s="171">
        <f>IF(AN12&gt;0, AN12*(1+Inputs!$BF14),  IF(AP$2&lt;Inputs!$BA14,0,Inputs!$AY14*Inputs!$BB14))</f>
        <v>509.9718359</v>
      </c>
      <c r="AQ12" s="171">
        <f>IF(AP12&gt;0, AP12*(1+Inputs!$BF14),  IF(AQ$2&lt;Inputs!$BA14,0,Inputs!$AY14*Inputs!$BB14))</f>
        <v>520.1712726</v>
      </c>
      <c r="AR12" s="171">
        <f>IF(AQ12&gt;0, AQ12*(1+Inputs!$BF14),  IF(AR$2&lt;Inputs!$BA14,0,Inputs!$AY14*Inputs!$BB14))</f>
        <v>530.5746981</v>
      </c>
      <c r="AS12" s="171">
        <f>IF(AR12&gt;0, AR12*(1+Inputs!$BF14),  IF(AS$2&lt;Inputs!$BA14,0,Inputs!$AY14*Inputs!$BB14))</f>
        <v>541.1861921</v>
      </c>
      <c r="AT12" s="171">
        <f>IF(AS12&gt;0, AS12*(1+Inputs!$BF14),  IF(AT$2&lt;Inputs!$BA14,0,Inputs!$AY14*Inputs!$BB14))</f>
        <v>552.0099159</v>
      </c>
      <c r="AU12" s="171">
        <f>IF(AT12&gt;0, AT12*(1+Inputs!$BF14),  IF(AU$2&lt;Inputs!$BA14,0,Inputs!$AY14*Inputs!$BB14))</f>
        <v>563.0501142</v>
      </c>
      <c r="AV12" s="171">
        <f>IF(AU12&gt;0, AU12*(1+Inputs!$BF14),  IF(AV$2&lt;Inputs!$BA14,0,Inputs!$AY14*Inputs!$BB14))</f>
        <v>574.3111165</v>
      </c>
      <c r="AW12" s="171">
        <f>IF(AV12&gt;0, AV12*(1+Inputs!$BF14),  IF(AW$2&lt;Inputs!$BA14,0,Inputs!$AY14*Inputs!$BB14))</f>
        <v>585.7973388</v>
      </c>
      <c r="AX12" s="171">
        <f>IF(AW12&gt;0, AW12*(1+Inputs!$BF14),  IF(AX$2&lt;Inputs!$BA14,0,Inputs!$AY14*Inputs!$BB14))</f>
        <v>597.5132856</v>
      </c>
      <c r="AY12" s="171">
        <f>IF(AX12&gt;0, AX12*(1+Inputs!$BF14),  IF(AY$2&lt;Inputs!$BA14,0,Inputs!$AY14*Inputs!$BB14))</f>
        <v>609.4635513</v>
      </c>
      <c r="AZ12" s="171">
        <f>IF(AY12&gt;0, AY12*(1+Inputs!$BF14),  IF(AZ$2&lt;Inputs!$BA14,0,Inputs!$AY14*Inputs!$BB14))</f>
        <v>621.6528224</v>
      </c>
      <c r="BA12" s="171">
        <f>IF(AZ12&gt;0, AZ12*(1+Inputs!$BF14),  IF(BA$2&lt;Inputs!$BA14,0,Inputs!$AY14*Inputs!$BB14))</f>
        <v>634.0858788</v>
      </c>
      <c r="BB12" s="172">
        <f t="shared" si="4"/>
        <v>6839.788022</v>
      </c>
      <c r="BC12" s="171">
        <f>IF(BA12&gt;0, BA12*(1+Inputs!$BG14),  IF(BC$2&lt;Inputs!$BA14,0,Inputs!$AY14*Inputs!$BB14))</f>
        <v>646.7675964</v>
      </c>
      <c r="BD12" s="171">
        <f>IF(BC12&gt;0, BC12*(1+Inputs!$BG14),  IF(BD$2&lt;Inputs!$BA14,0,Inputs!$AY14*Inputs!$BB14))</f>
        <v>659.7029483</v>
      </c>
      <c r="BE12" s="171">
        <f>IF(BD12&gt;0, BD12*(1+Inputs!$BG14),  IF(BE$2&lt;Inputs!$BA14,0,Inputs!$AY14*Inputs!$BB14))</f>
        <v>672.8970073</v>
      </c>
      <c r="BF12" s="171">
        <f>IF(BE12&gt;0, BE12*(1+Inputs!$BG14),  IF(BF$2&lt;Inputs!$BA14,0,Inputs!$AY14*Inputs!$BB14))</f>
        <v>686.3549474</v>
      </c>
      <c r="BG12" s="171">
        <f>IF(BF12&gt;0, BF12*(1+Inputs!$BG14),  IF(BG$2&lt;Inputs!$BA14,0,Inputs!$AY14*Inputs!$BB14))</f>
        <v>700.0820464</v>
      </c>
      <c r="BH12" s="171">
        <f>IF(BG12&gt;0, BG12*(1+Inputs!$BG14),  IF(BH$2&lt;Inputs!$BA14,0,Inputs!$AY14*Inputs!$BB14))</f>
        <v>714.0836873</v>
      </c>
      <c r="BI12" s="171">
        <f>IF(BH12&gt;0, BH12*(1+Inputs!$BG14),  IF(BI$2&lt;Inputs!$BA14,0,Inputs!$AY14*Inputs!$BB14))</f>
        <v>728.365361</v>
      </c>
      <c r="BJ12" s="171">
        <f>IF(BI12&gt;0, BI12*(1+Inputs!$BG14),  IF(BJ$2&lt;Inputs!$BA14,0,Inputs!$AY14*Inputs!$BB14))</f>
        <v>742.9326683</v>
      </c>
      <c r="BK12" s="171">
        <f>IF(BJ12&gt;0, BJ12*(1+Inputs!$BG14),  IF(BK$2&lt;Inputs!$BA14,0,Inputs!$AY14*Inputs!$BB14))</f>
        <v>757.7913216</v>
      </c>
      <c r="BL12" s="171">
        <f>IF(BK12&gt;0, BK12*(1+Inputs!$BG14),  IF(BL$2&lt;Inputs!$BA14,0,Inputs!$AY14*Inputs!$BB14))</f>
        <v>772.9471481</v>
      </c>
      <c r="BM12" s="171">
        <f>IF(BL12&gt;0, BL12*(1+Inputs!$BG14),  IF(BM$2&lt;Inputs!$BA14,0,Inputs!$AY14*Inputs!$BB14))</f>
        <v>788.406091</v>
      </c>
      <c r="BN12" s="171">
        <f>IF(BM12&gt;0, BM12*(1+Inputs!$BG14),  IF(BN$2&lt;Inputs!$BA14,0,Inputs!$AY14*Inputs!$BB14))</f>
        <v>804.1742128</v>
      </c>
      <c r="BO12" s="172">
        <f t="shared" si="5"/>
        <v>8674.505036</v>
      </c>
    </row>
    <row r="13" outlineLevel="1">
      <c r="A13" s="1"/>
      <c r="B13" s="173" t="str">
        <f>Inputs!AX15</f>
        <v>Tshirt alt</v>
      </c>
      <c r="C13" s="171">
        <f>IF(C$2&lt;Inputs!$BA15,0,Inputs!$AY15*Inputs!$BB15)</f>
        <v>250</v>
      </c>
      <c r="D13" s="171">
        <f>IF(C13&gt;0, C13*(1+Inputs!$BC15),  IF(D$2&lt;Inputs!$BA15,0,Inputs!$AY15*Inputs!$BB15))</f>
        <v>255</v>
      </c>
      <c r="E13" s="171">
        <f>IF(D13&gt;0, D13*(1+Inputs!$BC15),  IF(E$2&lt;Inputs!$BA15,0,Inputs!$AY15*Inputs!$BB15))</f>
        <v>260.1</v>
      </c>
      <c r="F13" s="171">
        <f>IF(E13&gt;0, E13*(1+Inputs!$BC15),  IF(F$2&lt;Inputs!$BA15,0,Inputs!$AY15*Inputs!$BB15))</f>
        <v>265.302</v>
      </c>
      <c r="G13" s="171">
        <f>IF(F13&gt;0, F13*(1+Inputs!$BC15),  IF(G$2&lt;Inputs!$BA15,0,Inputs!$AY15*Inputs!$BB15))</f>
        <v>270.60804</v>
      </c>
      <c r="H13" s="171">
        <f>IF(G13&gt;0, G13*(1+Inputs!$BC15),  IF(H$2&lt;Inputs!$BA15,0,Inputs!$AY15*Inputs!$BB15))</f>
        <v>276.0202008</v>
      </c>
      <c r="I13" s="171">
        <f>IF(H13&gt;0, H13*(1+Inputs!$BC15),  IF(I$2&lt;Inputs!$BA15,0,Inputs!$AY15*Inputs!$BB15))</f>
        <v>281.5406048</v>
      </c>
      <c r="J13" s="171">
        <f>IF(I13&gt;0, I13*(1+Inputs!$BC15),  IF(J$2&lt;Inputs!$BA15,0,Inputs!$AY15*Inputs!$BB15))</f>
        <v>287.1714169</v>
      </c>
      <c r="K13" s="171">
        <f>IF(J13&gt;0, J13*(1+Inputs!$BC15),  IF(K$2&lt;Inputs!$BA15,0,Inputs!$AY15*Inputs!$BB15))</f>
        <v>292.9148453</v>
      </c>
      <c r="L13" s="171">
        <f>IF(K13&gt;0, K13*(1+Inputs!$BC15),  IF(L$2&lt;Inputs!$BA15,0,Inputs!$AY15*Inputs!$BB15))</f>
        <v>298.7731422</v>
      </c>
      <c r="M13" s="171">
        <f>IF(L13&gt;0, L13*(1+Inputs!$BC15),  IF(M$2&lt;Inputs!$BA15,0,Inputs!$AY15*Inputs!$BB15))</f>
        <v>304.748605</v>
      </c>
      <c r="N13" s="171">
        <f>IF(M13&gt;0, M13*(1+Inputs!$BC15),  IF(N$2&lt;Inputs!$BA15,0,Inputs!$AY15*Inputs!$BB15))</f>
        <v>310.8435771</v>
      </c>
      <c r="O13" s="172">
        <f t="shared" si="1"/>
        <v>3353.022432</v>
      </c>
      <c r="P13" s="171">
        <f>IF(N13&gt;0, N13*(1+Inputs!$BD15),  IF(P$2&lt;Inputs!$BA15,0,Inputs!$AY15*Inputs!$BB15))</f>
        <v>317.0604486</v>
      </c>
      <c r="Q13" s="171">
        <f>IF(P13&gt;0, P13*(1+Inputs!$BD15),  IF(Q$2&lt;Inputs!$BA15,0,Inputs!$AY15*Inputs!$BB15))</f>
        <v>323.4016576</v>
      </c>
      <c r="R13" s="171">
        <f>IF(Q13&gt;0, Q13*(1+Inputs!$BD15),  IF(R$2&lt;Inputs!$BA15,0,Inputs!$AY15*Inputs!$BB15))</f>
        <v>329.8696908</v>
      </c>
      <c r="S13" s="171">
        <f>IF(R13&gt;0, R13*(1+Inputs!$BD15),  IF(S$2&lt;Inputs!$BA15,0,Inputs!$AY15*Inputs!$BB15))</f>
        <v>336.4670846</v>
      </c>
      <c r="T13" s="171">
        <f>IF(S13&gt;0, S13*(1+Inputs!$BD15),  IF(T$2&lt;Inputs!$BA15,0,Inputs!$AY15*Inputs!$BB15))</f>
        <v>343.1964263</v>
      </c>
      <c r="U13" s="171">
        <f>IF(T13&gt;0, T13*(1+Inputs!$BD15),  IF(U$2&lt;Inputs!$BA15,0,Inputs!$AY15*Inputs!$BB15))</f>
        <v>350.0603548</v>
      </c>
      <c r="V13" s="171">
        <f>IF(U13&gt;0, U13*(1+Inputs!$BD15),  IF(V$2&lt;Inputs!$BA15,0,Inputs!$AY15*Inputs!$BB15))</f>
        <v>357.0615619</v>
      </c>
      <c r="W13" s="171">
        <f>IF(V13&gt;0, V13*(1+Inputs!$BD15),  IF(W$2&lt;Inputs!$BA15,0,Inputs!$AY15*Inputs!$BB15))</f>
        <v>364.2027931</v>
      </c>
      <c r="X13" s="171">
        <f>IF(W13&gt;0, W13*(1+Inputs!$BD15),  IF(X$2&lt;Inputs!$BA15,0,Inputs!$AY15*Inputs!$BB15))</f>
        <v>371.486849</v>
      </c>
      <c r="Y13" s="171">
        <f>IF(X13&gt;0, X13*(1+Inputs!$BD15),  IF(Y$2&lt;Inputs!$BA15,0,Inputs!$AY15*Inputs!$BB15))</f>
        <v>378.916586</v>
      </c>
      <c r="Z13" s="171">
        <f>IF(Y13&gt;0, Y13*(1+Inputs!$BD15),  IF(Z$2&lt;Inputs!$BA15,0,Inputs!$AY15*Inputs!$BB15))</f>
        <v>386.4949177</v>
      </c>
      <c r="AA13" s="171">
        <f>IF(Z13&gt;0, Z13*(1+Inputs!$BD15),  IF(AA$2&lt;Inputs!$BA15,0,Inputs!$AY15*Inputs!$BB15))</f>
        <v>394.224816</v>
      </c>
      <c r="AB13" s="172">
        <f t="shared" si="2"/>
        <v>4252.443186</v>
      </c>
      <c r="AC13" s="171">
        <f>IF(AA13&gt;0, AA13*(1+Inputs!$BE15),  IF(AC$2&lt;Inputs!$BA15,0,Inputs!$AY15*Inputs!$BB15))</f>
        <v>402.1093124</v>
      </c>
      <c r="AD13" s="171">
        <f>IF(AC13&gt;0, AC13*(1+Inputs!$BE15),  IF(AD$2&lt;Inputs!$BA15,0,Inputs!$AY15*Inputs!$BB15))</f>
        <v>410.1514986</v>
      </c>
      <c r="AE13" s="171">
        <f>IF(AD13&gt;0, AD13*(1+Inputs!$BE15),  IF(AE$2&lt;Inputs!$BA15,0,Inputs!$AY15*Inputs!$BB15))</f>
        <v>418.3545286</v>
      </c>
      <c r="AF13" s="171">
        <f>IF(AE13&gt;0, AE13*(1+Inputs!$BE15),  IF(AF$2&lt;Inputs!$BA15,0,Inputs!$AY15*Inputs!$BB15))</f>
        <v>426.7216192</v>
      </c>
      <c r="AG13" s="171">
        <f>IF(AF13&gt;0, AF13*(1+Inputs!$BE15),  IF(AG$2&lt;Inputs!$BA15,0,Inputs!$AY15*Inputs!$BB15))</f>
        <v>435.2560515</v>
      </c>
      <c r="AH13" s="171">
        <f>IF(AG13&gt;0, AG13*(1+Inputs!$BE15),  IF(AH$2&lt;Inputs!$BA15,0,Inputs!$AY15*Inputs!$BB15))</f>
        <v>443.9611726</v>
      </c>
      <c r="AI13" s="171">
        <f>IF(AH13&gt;0, AH13*(1+Inputs!$BE15),  IF(AI$2&lt;Inputs!$BA15,0,Inputs!$AY15*Inputs!$BB15))</f>
        <v>452.840396</v>
      </c>
      <c r="AJ13" s="171">
        <f>IF(AI13&gt;0, AI13*(1+Inputs!$BE15),  IF(AJ$2&lt;Inputs!$BA15,0,Inputs!$AY15*Inputs!$BB15))</f>
        <v>461.8972039</v>
      </c>
      <c r="AK13" s="171">
        <f>IF(AJ13&gt;0, AJ13*(1+Inputs!$BE15),  IF(AK$2&lt;Inputs!$BA15,0,Inputs!$AY15*Inputs!$BB15))</f>
        <v>471.135148</v>
      </c>
      <c r="AL13" s="171">
        <f>IF(AK13&gt;0, AK13*(1+Inputs!$BE15),  IF(AL$2&lt;Inputs!$BA15,0,Inputs!$AY15*Inputs!$BB15))</f>
        <v>480.557851</v>
      </c>
      <c r="AM13" s="171">
        <f>IF(AL13&gt;0, AL13*(1+Inputs!$BE15),  IF(AM$2&lt;Inputs!$BA15,0,Inputs!$AY15*Inputs!$BB15))</f>
        <v>490.169008</v>
      </c>
      <c r="AN13" s="171">
        <f>IF(AM13&gt;0, AM13*(1+Inputs!$BE15),  IF(AN$2&lt;Inputs!$BA15,0,Inputs!$AY15*Inputs!$BB15))</f>
        <v>499.9723882</v>
      </c>
      <c r="AO13" s="172">
        <f t="shared" si="3"/>
        <v>5393.126178</v>
      </c>
      <c r="AP13" s="171">
        <f>IF(AN13&gt;0, AN13*(1+Inputs!$BF15),  IF(AP$2&lt;Inputs!$BA15,0,Inputs!$AY15*Inputs!$BB15))</f>
        <v>509.9718359</v>
      </c>
      <c r="AQ13" s="171">
        <f>IF(AP13&gt;0, AP13*(1+Inputs!$BF15),  IF(AQ$2&lt;Inputs!$BA15,0,Inputs!$AY15*Inputs!$BB15))</f>
        <v>520.1712726</v>
      </c>
      <c r="AR13" s="171">
        <f>IF(AQ13&gt;0, AQ13*(1+Inputs!$BF15),  IF(AR$2&lt;Inputs!$BA15,0,Inputs!$AY15*Inputs!$BB15))</f>
        <v>530.5746981</v>
      </c>
      <c r="AS13" s="171">
        <f>IF(AR13&gt;0, AR13*(1+Inputs!$BF15),  IF(AS$2&lt;Inputs!$BA15,0,Inputs!$AY15*Inputs!$BB15))</f>
        <v>541.1861921</v>
      </c>
      <c r="AT13" s="171">
        <f>IF(AS13&gt;0, AS13*(1+Inputs!$BF15),  IF(AT$2&lt;Inputs!$BA15,0,Inputs!$AY15*Inputs!$BB15))</f>
        <v>552.0099159</v>
      </c>
      <c r="AU13" s="171">
        <f>IF(AT13&gt;0, AT13*(1+Inputs!$BF15),  IF(AU$2&lt;Inputs!$BA15,0,Inputs!$AY15*Inputs!$BB15))</f>
        <v>563.0501142</v>
      </c>
      <c r="AV13" s="171">
        <f>IF(AU13&gt;0, AU13*(1+Inputs!$BF15),  IF(AV$2&lt;Inputs!$BA15,0,Inputs!$AY15*Inputs!$BB15))</f>
        <v>574.3111165</v>
      </c>
      <c r="AW13" s="171">
        <f>IF(AV13&gt;0, AV13*(1+Inputs!$BF15),  IF(AW$2&lt;Inputs!$BA15,0,Inputs!$AY15*Inputs!$BB15))</f>
        <v>585.7973388</v>
      </c>
      <c r="AX13" s="171">
        <f>IF(AW13&gt;0, AW13*(1+Inputs!$BF15),  IF(AX$2&lt;Inputs!$BA15,0,Inputs!$AY15*Inputs!$BB15))</f>
        <v>597.5132856</v>
      </c>
      <c r="AY13" s="171">
        <f>IF(AX13&gt;0, AX13*(1+Inputs!$BF15),  IF(AY$2&lt;Inputs!$BA15,0,Inputs!$AY15*Inputs!$BB15))</f>
        <v>609.4635513</v>
      </c>
      <c r="AZ13" s="171">
        <f>IF(AY13&gt;0, AY13*(1+Inputs!$BF15),  IF(AZ$2&lt;Inputs!$BA15,0,Inputs!$AY15*Inputs!$BB15))</f>
        <v>621.6528224</v>
      </c>
      <c r="BA13" s="171">
        <f>IF(AZ13&gt;0, AZ13*(1+Inputs!$BF15),  IF(BA$2&lt;Inputs!$BA15,0,Inputs!$AY15*Inputs!$BB15))</f>
        <v>634.0858788</v>
      </c>
      <c r="BB13" s="172">
        <f t="shared" si="4"/>
        <v>6839.788022</v>
      </c>
      <c r="BC13" s="171">
        <f>IF(BA13&gt;0, BA13*(1+Inputs!$BG15),  IF(BC$2&lt;Inputs!$BA15,0,Inputs!$AY15*Inputs!$BB15))</f>
        <v>646.7675964</v>
      </c>
      <c r="BD13" s="171">
        <f>IF(BC13&gt;0, BC13*(1+Inputs!$BG15),  IF(BD$2&lt;Inputs!$BA15,0,Inputs!$AY15*Inputs!$BB15))</f>
        <v>659.7029483</v>
      </c>
      <c r="BE13" s="171">
        <f>IF(BD13&gt;0, BD13*(1+Inputs!$BG15),  IF(BE$2&lt;Inputs!$BA15,0,Inputs!$AY15*Inputs!$BB15))</f>
        <v>672.8970073</v>
      </c>
      <c r="BF13" s="171">
        <f>IF(BE13&gt;0, BE13*(1+Inputs!$BG15),  IF(BF$2&lt;Inputs!$BA15,0,Inputs!$AY15*Inputs!$BB15))</f>
        <v>686.3549474</v>
      </c>
      <c r="BG13" s="171">
        <f>IF(BF13&gt;0, BF13*(1+Inputs!$BG15),  IF(BG$2&lt;Inputs!$BA15,0,Inputs!$AY15*Inputs!$BB15))</f>
        <v>700.0820464</v>
      </c>
      <c r="BH13" s="171">
        <f>IF(BG13&gt;0, BG13*(1+Inputs!$BG15),  IF(BH$2&lt;Inputs!$BA15,0,Inputs!$AY15*Inputs!$BB15))</f>
        <v>714.0836873</v>
      </c>
      <c r="BI13" s="171">
        <f>IF(BH13&gt;0, BH13*(1+Inputs!$BG15),  IF(BI$2&lt;Inputs!$BA15,0,Inputs!$AY15*Inputs!$BB15))</f>
        <v>728.365361</v>
      </c>
      <c r="BJ13" s="171">
        <f>IF(BI13&gt;0, BI13*(1+Inputs!$BG15),  IF(BJ$2&lt;Inputs!$BA15,0,Inputs!$AY15*Inputs!$BB15))</f>
        <v>742.9326683</v>
      </c>
      <c r="BK13" s="171">
        <f>IF(BJ13&gt;0, BJ13*(1+Inputs!$BG15),  IF(BK$2&lt;Inputs!$BA15,0,Inputs!$AY15*Inputs!$BB15))</f>
        <v>757.7913216</v>
      </c>
      <c r="BL13" s="171">
        <f>IF(BK13&gt;0, BK13*(1+Inputs!$BG15),  IF(BL$2&lt;Inputs!$BA15,0,Inputs!$AY15*Inputs!$BB15))</f>
        <v>772.9471481</v>
      </c>
      <c r="BM13" s="171">
        <f>IF(BL13&gt;0, BL13*(1+Inputs!$BG15),  IF(BM$2&lt;Inputs!$BA15,0,Inputs!$AY15*Inputs!$BB15))</f>
        <v>788.406091</v>
      </c>
      <c r="BN13" s="171">
        <f>IF(BM13&gt;0, BM13*(1+Inputs!$BG15),  IF(BN$2&lt;Inputs!$BA15,0,Inputs!$AY15*Inputs!$BB15))</f>
        <v>804.1742128</v>
      </c>
      <c r="BO13" s="172">
        <f t="shared" si="5"/>
        <v>8674.505036</v>
      </c>
    </row>
    <row r="14" outlineLevel="1">
      <c r="A14" s="1"/>
      <c r="B14" s="173" t="str">
        <f>Inputs!AX16</f>
        <v>Cap</v>
      </c>
      <c r="C14" s="171">
        <f>IF(C$2&lt;Inputs!$BA16,0,Inputs!$AY16*Inputs!$BB16)</f>
        <v>250</v>
      </c>
      <c r="D14" s="171">
        <f>IF(C14&gt;0, C14*(1+Inputs!$BC16),  IF(D$2&lt;Inputs!$BA16,0,Inputs!$AY16*Inputs!$BB16))</f>
        <v>255</v>
      </c>
      <c r="E14" s="171">
        <f>IF(D14&gt;0, D14*(1+Inputs!$BC16),  IF(E$2&lt;Inputs!$BA16,0,Inputs!$AY16*Inputs!$BB16))</f>
        <v>260.1</v>
      </c>
      <c r="F14" s="171">
        <f>IF(E14&gt;0, E14*(1+Inputs!$BC16),  IF(F$2&lt;Inputs!$BA16,0,Inputs!$AY16*Inputs!$BB16))</f>
        <v>265.302</v>
      </c>
      <c r="G14" s="171">
        <f>IF(F14&gt;0, F14*(1+Inputs!$BC16),  IF(G$2&lt;Inputs!$BA16,0,Inputs!$AY16*Inputs!$BB16))</f>
        <v>270.60804</v>
      </c>
      <c r="H14" s="171">
        <f>IF(G14&gt;0, G14*(1+Inputs!$BC16),  IF(H$2&lt;Inputs!$BA16,0,Inputs!$AY16*Inputs!$BB16))</f>
        <v>276.0202008</v>
      </c>
      <c r="I14" s="171">
        <f>IF(H14&gt;0, H14*(1+Inputs!$BC16),  IF(I$2&lt;Inputs!$BA16,0,Inputs!$AY16*Inputs!$BB16))</f>
        <v>281.5406048</v>
      </c>
      <c r="J14" s="171">
        <f>IF(I14&gt;0, I14*(1+Inputs!$BC16),  IF(J$2&lt;Inputs!$BA16,0,Inputs!$AY16*Inputs!$BB16))</f>
        <v>287.1714169</v>
      </c>
      <c r="K14" s="171">
        <f>IF(J14&gt;0, J14*(1+Inputs!$BC16),  IF(K$2&lt;Inputs!$BA16,0,Inputs!$AY16*Inputs!$BB16))</f>
        <v>292.9148453</v>
      </c>
      <c r="L14" s="171">
        <f>IF(K14&gt;0, K14*(1+Inputs!$BC16),  IF(L$2&lt;Inputs!$BA16,0,Inputs!$AY16*Inputs!$BB16))</f>
        <v>298.7731422</v>
      </c>
      <c r="M14" s="171">
        <f>IF(L14&gt;0, L14*(1+Inputs!$BC16),  IF(M$2&lt;Inputs!$BA16,0,Inputs!$AY16*Inputs!$BB16))</f>
        <v>304.748605</v>
      </c>
      <c r="N14" s="171">
        <f>IF(M14&gt;0, M14*(1+Inputs!$BC16),  IF(N$2&lt;Inputs!$BA16,0,Inputs!$AY16*Inputs!$BB16))</f>
        <v>310.8435771</v>
      </c>
      <c r="O14" s="172">
        <f t="shared" si="1"/>
        <v>3353.022432</v>
      </c>
      <c r="P14" s="171">
        <f>IF(N14&gt;0, N14*(1+Inputs!$BD16),  IF(P$2&lt;Inputs!$BA16,0,Inputs!$AY16*Inputs!$BB16))</f>
        <v>317.0604486</v>
      </c>
      <c r="Q14" s="171">
        <f>IF(P14&gt;0, P14*(1+Inputs!$BD16),  IF(Q$2&lt;Inputs!$BA16,0,Inputs!$AY16*Inputs!$BB16))</f>
        <v>323.4016576</v>
      </c>
      <c r="R14" s="171">
        <f>IF(Q14&gt;0, Q14*(1+Inputs!$BD16),  IF(R$2&lt;Inputs!$BA16,0,Inputs!$AY16*Inputs!$BB16))</f>
        <v>329.8696908</v>
      </c>
      <c r="S14" s="171">
        <f>IF(R14&gt;0, R14*(1+Inputs!$BD16),  IF(S$2&lt;Inputs!$BA16,0,Inputs!$AY16*Inputs!$BB16))</f>
        <v>336.4670846</v>
      </c>
      <c r="T14" s="171">
        <f>IF(S14&gt;0, S14*(1+Inputs!$BD16),  IF(T$2&lt;Inputs!$BA16,0,Inputs!$AY16*Inputs!$BB16))</f>
        <v>343.1964263</v>
      </c>
      <c r="U14" s="171">
        <f>IF(T14&gt;0, T14*(1+Inputs!$BD16),  IF(U$2&lt;Inputs!$BA16,0,Inputs!$AY16*Inputs!$BB16))</f>
        <v>350.0603548</v>
      </c>
      <c r="V14" s="171">
        <f>IF(U14&gt;0, U14*(1+Inputs!$BD16),  IF(V$2&lt;Inputs!$BA16,0,Inputs!$AY16*Inputs!$BB16))</f>
        <v>357.0615619</v>
      </c>
      <c r="W14" s="171">
        <f>IF(V14&gt;0, V14*(1+Inputs!$BD16),  IF(W$2&lt;Inputs!$BA16,0,Inputs!$AY16*Inputs!$BB16))</f>
        <v>364.2027931</v>
      </c>
      <c r="X14" s="171">
        <f>IF(W14&gt;0, W14*(1+Inputs!$BD16),  IF(X$2&lt;Inputs!$BA16,0,Inputs!$AY16*Inputs!$BB16))</f>
        <v>371.486849</v>
      </c>
      <c r="Y14" s="171">
        <f>IF(X14&gt;0, X14*(1+Inputs!$BD16),  IF(Y$2&lt;Inputs!$BA16,0,Inputs!$AY16*Inputs!$BB16))</f>
        <v>378.916586</v>
      </c>
      <c r="Z14" s="171">
        <f>IF(Y14&gt;0, Y14*(1+Inputs!$BD16),  IF(Z$2&lt;Inputs!$BA16,0,Inputs!$AY16*Inputs!$BB16))</f>
        <v>386.4949177</v>
      </c>
      <c r="AA14" s="171">
        <f>IF(Z14&gt;0, Z14*(1+Inputs!$BD16),  IF(AA$2&lt;Inputs!$BA16,0,Inputs!$AY16*Inputs!$BB16))</f>
        <v>394.224816</v>
      </c>
      <c r="AB14" s="172">
        <f t="shared" si="2"/>
        <v>4252.443186</v>
      </c>
      <c r="AC14" s="171">
        <f>IF(AA14&gt;0, AA14*(1+Inputs!$BE16),  IF(AC$2&lt;Inputs!$BA16,0,Inputs!$AY16*Inputs!$BB16))</f>
        <v>402.1093124</v>
      </c>
      <c r="AD14" s="171">
        <f>IF(AC14&gt;0, AC14*(1+Inputs!$BE16),  IF(AD$2&lt;Inputs!$BA16,0,Inputs!$AY16*Inputs!$BB16))</f>
        <v>410.1514986</v>
      </c>
      <c r="AE14" s="171">
        <f>IF(AD14&gt;0, AD14*(1+Inputs!$BE16),  IF(AE$2&lt;Inputs!$BA16,0,Inputs!$AY16*Inputs!$BB16))</f>
        <v>418.3545286</v>
      </c>
      <c r="AF14" s="171">
        <f>IF(AE14&gt;0, AE14*(1+Inputs!$BE16),  IF(AF$2&lt;Inputs!$BA16,0,Inputs!$AY16*Inputs!$BB16))</f>
        <v>426.7216192</v>
      </c>
      <c r="AG14" s="171">
        <f>IF(AF14&gt;0, AF14*(1+Inputs!$BE16),  IF(AG$2&lt;Inputs!$BA16,0,Inputs!$AY16*Inputs!$BB16))</f>
        <v>435.2560515</v>
      </c>
      <c r="AH14" s="171">
        <f>IF(AG14&gt;0, AG14*(1+Inputs!$BE16),  IF(AH$2&lt;Inputs!$BA16,0,Inputs!$AY16*Inputs!$BB16))</f>
        <v>443.9611726</v>
      </c>
      <c r="AI14" s="171">
        <f>IF(AH14&gt;0, AH14*(1+Inputs!$BE16),  IF(AI$2&lt;Inputs!$BA16,0,Inputs!$AY16*Inputs!$BB16))</f>
        <v>452.840396</v>
      </c>
      <c r="AJ14" s="171">
        <f>IF(AI14&gt;0, AI14*(1+Inputs!$BE16),  IF(AJ$2&lt;Inputs!$BA16,0,Inputs!$AY16*Inputs!$BB16))</f>
        <v>461.8972039</v>
      </c>
      <c r="AK14" s="171">
        <f>IF(AJ14&gt;0, AJ14*(1+Inputs!$BE16),  IF(AK$2&lt;Inputs!$BA16,0,Inputs!$AY16*Inputs!$BB16))</f>
        <v>471.135148</v>
      </c>
      <c r="AL14" s="171">
        <f>IF(AK14&gt;0, AK14*(1+Inputs!$BE16),  IF(AL$2&lt;Inputs!$BA16,0,Inputs!$AY16*Inputs!$BB16))</f>
        <v>480.557851</v>
      </c>
      <c r="AM14" s="171">
        <f>IF(AL14&gt;0, AL14*(1+Inputs!$BE16),  IF(AM$2&lt;Inputs!$BA16,0,Inputs!$AY16*Inputs!$BB16))</f>
        <v>490.169008</v>
      </c>
      <c r="AN14" s="171">
        <f>IF(AM14&gt;0, AM14*(1+Inputs!$BE16),  IF(AN$2&lt;Inputs!$BA16,0,Inputs!$AY16*Inputs!$BB16))</f>
        <v>499.9723882</v>
      </c>
      <c r="AO14" s="172">
        <f t="shared" si="3"/>
        <v>5393.126178</v>
      </c>
      <c r="AP14" s="171">
        <f>IF(AN14&gt;0, AN14*(1+Inputs!$BF16),  IF(AP$2&lt;Inputs!$BA16,0,Inputs!$AY16*Inputs!$BB16))</f>
        <v>509.9718359</v>
      </c>
      <c r="AQ14" s="171">
        <f>IF(AP14&gt;0, AP14*(1+Inputs!$BF16),  IF(AQ$2&lt;Inputs!$BA16,0,Inputs!$AY16*Inputs!$BB16))</f>
        <v>520.1712726</v>
      </c>
      <c r="AR14" s="171">
        <f>IF(AQ14&gt;0, AQ14*(1+Inputs!$BF16),  IF(AR$2&lt;Inputs!$BA16,0,Inputs!$AY16*Inputs!$BB16))</f>
        <v>530.5746981</v>
      </c>
      <c r="AS14" s="171">
        <f>IF(AR14&gt;0, AR14*(1+Inputs!$BF16),  IF(AS$2&lt;Inputs!$BA16,0,Inputs!$AY16*Inputs!$BB16))</f>
        <v>541.1861921</v>
      </c>
      <c r="AT14" s="171">
        <f>IF(AS14&gt;0, AS14*(1+Inputs!$BF16),  IF(AT$2&lt;Inputs!$BA16,0,Inputs!$AY16*Inputs!$BB16))</f>
        <v>552.0099159</v>
      </c>
      <c r="AU14" s="171">
        <f>IF(AT14&gt;0, AT14*(1+Inputs!$BF16),  IF(AU$2&lt;Inputs!$BA16,0,Inputs!$AY16*Inputs!$BB16))</f>
        <v>563.0501142</v>
      </c>
      <c r="AV14" s="171">
        <f>IF(AU14&gt;0, AU14*(1+Inputs!$BF16),  IF(AV$2&lt;Inputs!$BA16,0,Inputs!$AY16*Inputs!$BB16))</f>
        <v>574.3111165</v>
      </c>
      <c r="AW14" s="171">
        <f>IF(AV14&gt;0, AV14*(1+Inputs!$BF16),  IF(AW$2&lt;Inputs!$BA16,0,Inputs!$AY16*Inputs!$BB16))</f>
        <v>585.7973388</v>
      </c>
      <c r="AX14" s="171">
        <f>IF(AW14&gt;0, AW14*(1+Inputs!$BF16),  IF(AX$2&lt;Inputs!$BA16,0,Inputs!$AY16*Inputs!$BB16))</f>
        <v>597.5132856</v>
      </c>
      <c r="AY14" s="171">
        <f>IF(AX14&gt;0, AX14*(1+Inputs!$BF16),  IF(AY$2&lt;Inputs!$BA16,0,Inputs!$AY16*Inputs!$BB16))</f>
        <v>609.4635513</v>
      </c>
      <c r="AZ14" s="171">
        <f>IF(AY14&gt;0, AY14*(1+Inputs!$BF16),  IF(AZ$2&lt;Inputs!$BA16,0,Inputs!$AY16*Inputs!$BB16))</f>
        <v>621.6528224</v>
      </c>
      <c r="BA14" s="171">
        <f>IF(AZ14&gt;0, AZ14*(1+Inputs!$BF16),  IF(BA$2&lt;Inputs!$BA16,0,Inputs!$AY16*Inputs!$BB16))</f>
        <v>634.0858788</v>
      </c>
      <c r="BB14" s="172">
        <f t="shared" si="4"/>
        <v>6839.788022</v>
      </c>
      <c r="BC14" s="171">
        <f>IF(BA14&gt;0, BA14*(1+Inputs!$BG16),  IF(BC$2&lt;Inputs!$BA16,0,Inputs!$AY16*Inputs!$BB16))</f>
        <v>646.7675964</v>
      </c>
      <c r="BD14" s="171">
        <f>IF(BC14&gt;0, BC14*(1+Inputs!$BG16),  IF(BD$2&lt;Inputs!$BA16,0,Inputs!$AY16*Inputs!$BB16))</f>
        <v>659.7029483</v>
      </c>
      <c r="BE14" s="171">
        <f>IF(BD14&gt;0, BD14*(1+Inputs!$BG16),  IF(BE$2&lt;Inputs!$BA16,0,Inputs!$AY16*Inputs!$BB16))</f>
        <v>672.8970073</v>
      </c>
      <c r="BF14" s="171">
        <f>IF(BE14&gt;0, BE14*(1+Inputs!$BG16),  IF(BF$2&lt;Inputs!$BA16,0,Inputs!$AY16*Inputs!$BB16))</f>
        <v>686.3549474</v>
      </c>
      <c r="BG14" s="171">
        <f>IF(BF14&gt;0, BF14*(1+Inputs!$BG16),  IF(BG$2&lt;Inputs!$BA16,0,Inputs!$AY16*Inputs!$BB16))</f>
        <v>700.0820464</v>
      </c>
      <c r="BH14" s="171">
        <f>IF(BG14&gt;0, BG14*(1+Inputs!$BG16),  IF(BH$2&lt;Inputs!$BA16,0,Inputs!$AY16*Inputs!$BB16))</f>
        <v>714.0836873</v>
      </c>
      <c r="BI14" s="171">
        <f>IF(BH14&gt;0, BH14*(1+Inputs!$BG16),  IF(BI$2&lt;Inputs!$BA16,0,Inputs!$AY16*Inputs!$BB16))</f>
        <v>728.365361</v>
      </c>
      <c r="BJ14" s="171">
        <f>IF(BI14&gt;0, BI14*(1+Inputs!$BG16),  IF(BJ$2&lt;Inputs!$BA16,0,Inputs!$AY16*Inputs!$BB16))</f>
        <v>742.9326683</v>
      </c>
      <c r="BK14" s="171">
        <f>IF(BJ14&gt;0, BJ14*(1+Inputs!$BG16),  IF(BK$2&lt;Inputs!$BA16,0,Inputs!$AY16*Inputs!$BB16))</f>
        <v>757.7913216</v>
      </c>
      <c r="BL14" s="171">
        <f>IF(BK14&gt;0, BK14*(1+Inputs!$BG16),  IF(BL$2&lt;Inputs!$BA16,0,Inputs!$AY16*Inputs!$BB16))</f>
        <v>772.9471481</v>
      </c>
      <c r="BM14" s="171">
        <f>IF(BL14&gt;0, BL14*(1+Inputs!$BG16),  IF(BM$2&lt;Inputs!$BA16,0,Inputs!$AY16*Inputs!$BB16))</f>
        <v>788.406091</v>
      </c>
      <c r="BN14" s="171">
        <f>IF(BM14&gt;0, BM14*(1+Inputs!$BG16),  IF(BN$2&lt;Inputs!$BA16,0,Inputs!$AY16*Inputs!$BB16))</f>
        <v>804.1742128</v>
      </c>
      <c r="BO14" s="172">
        <f t="shared" si="5"/>
        <v>8674.505036</v>
      </c>
    </row>
    <row r="15" outlineLevel="1">
      <c r="A15" s="1"/>
      <c r="B15" s="173" t="str">
        <f>Inputs!AX17</f>
        <v>Jacket</v>
      </c>
      <c r="C15" s="171">
        <f>IF(C$2&lt;Inputs!$BA17,0,Inputs!$AY17*Inputs!$BB17)</f>
        <v>250</v>
      </c>
      <c r="D15" s="171">
        <f>IF(C15&gt;0, C15*(1+Inputs!$BC17),  IF(D$2&lt;Inputs!$BA17,0,Inputs!$AY17*Inputs!$BB17))</f>
        <v>255</v>
      </c>
      <c r="E15" s="171">
        <f>IF(D15&gt;0, D15*(1+Inputs!$BC17),  IF(E$2&lt;Inputs!$BA17,0,Inputs!$AY17*Inputs!$BB17))</f>
        <v>260.1</v>
      </c>
      <c r="F15" s="171">
        <f>IF(E15&gt;0, E15*(1+Inputs!$BC17),  IF(F$2&lt;Inputs!$BA17,0,Inputs!$AY17*Inputs!$BB17))</f>
        <v>265.302</v>
      </c>
      <c r="G15" s="171">
        <f>IF(F15&gt;0, F15*(1+Inputs!$BC17),  IF(G$2&lt;Inputs!$BA17,0,Inputs!$AY17*Inputs!$BB17))</f>
        <v>270.60804</v>
      </c>
      <c r="H15" s="171">
        <f>IF(G15&gt;0, G15*(1+Inputs!$BC17),  IF(H$2&lt;Inputs!$BA17,0,Inputs!$AY17*Inputs!$BB17))</f>
        <v>276.0202008</v>
      </c>
      <c r="I15" s="171">
        <f>IF(H15&gt;0, H15*(1+Inputs!$BC17),  IF(I$2&lt;Inputs!$BA17,0,Inputs!$AY17*Inputs!$BB17))</f>
        <v>281.5406048</v>
      </c>
      <c r="J15" s="171">
        <f>IF(I15&gt;0, I15*(1+Inputs!$BC17),  IF(J$2&lt;Inputs!$BA17,0,Inputs!$AY17*Inputs!$BB17))</f>
        <v>287.1714169</v>
      </c>
      <c r="K15" s="171">
        <f>IF(J15&gt;0, J15*(1+Inputs!$BC17),  IF(K$2&lt;Inputs!$BA17,0,Inputs!$AY17*Inputs!$BB17))</f>
        <v>292.9148453</v>
      </c>
      <c r="L15" s="171">
        <f>IF(K15&gt;0, K15*(1+Inputs!$BC17),  IF(L$2&lt;Inputs!$BA17,0,Inputs!$AY17*Inputs!$BB17))</f>
        <v>298.7731422</v>
      </c>
      <c r="M15" s="171">
        <f>IF(L15&gt;0, L15*(1+Inputs!$BC17),  IF(M$2&lt;Inputs!$BA17,0,Inputs!$AY17*Inputs!$BB17))</f>
        <v>304.748605</v>
      </c>
      <c r="N15" s="171">
        <f>IF(M15&gt;0, M15*(1+Inputs!$BC17),  IF(N$2&lt;Inputs!$BA17,0,Inputs!$AY17*Inputs!$BB17))</f>
        <v>310.8435771</v>
      </c>
      <c r="O15" s="172">
        <f t="shared" si="1"/>
        <v>3353.022432</v>
      </c>
      <c r="P15" s="171">
        <f>IF(N15&gt;0, N15*(1+Inputs!$BD17),  IF(P$2&lt;Inputs!$BA17,0,Inputs!$AY17*Inputs!$BB17))</f>
        <v>317.0604486</v>
      </c>
      <c r="Q15" s="171">
        <f>IF(P15&gt;0, P15*(1+Inputs!$BD17),  IF(Q$2&lt;Inputs!$BA17,0,Inputs!$AY17*Inputs!$BB17))</f>
        <v>323.4016576</v>
      </c>
      <c r="R15" s="171">
        <f>IF(Q15&gt;0, Q15*(1+Inputs!$BD17),  IF(R$2&lt;Inputs!$BA17,0,Inputs!$AY17*Inputs!$BB17))</f>
        <v>329.8696908</v>
      </c>
      <c r="S15" s="171">
        <f>IF(R15&gt;0, R15*(1+Inputs!$BD17),  IF(S$2&lt;Inputs!$BA17,0,Inputs!$AY17*Inputs!$BB17))</f>
        <v>336.4670846</v>
      </c>
      <c r="T15" s="171">
        <f>IF(S15&gt;0, S15*(1+Inputs!$BD17),  IF(T$2&lt;Inputs!$BA17,0,Inputs!$AY17*Inputs!$BB17))</f>
        <v>343.1964263</v>
      </c>
      <c r="U15" s="171">
        <f>IF(T15&gt;0, T15*(1+Inputs!$BD17),  IF(U$2&lt;Inputs!$BA17,0,Inputs!$AY17*Inputs!$BB17))</f>
        <v>350.0603548</v>
      </c>
      <c r="V15" s="171">
        <f>IF(U15&gt;0, U15*(1+Inputs!$BD17),  IF(V$2&lt;Inputs!$BA17,0,Inputs!$AY17*Inputs!$BB17))</f>
        <v>357.0615619</v>
      </c>
      <c r="W15" s="171">
        <f>IF(V15&gt;0, V15*(1+Inputs!$BD17),  IF(W$2&lt;Inputs!$BA17,0,Inputs!$AY17*Inputs!$BB17))</f>
        <v>364.2027931</v>
      </c>
      <c r="X15" s="171">
        <f>IF(W15&gt;0, W15*(1+Inputs!$BD17),  IF(X$2&lt;Inputs!$BA17,0,Inputs!$AY17*Inputs!$BB17))</f>
        <v>371.486849</v>
      </c>
      <c r="Y15" s="171">
        <f>IF(X15&gt;0, X15*(1+Inputs!$BD17),  IF(Y$2&lt;Inputs!$BA17,0,Inputs!$AY17*Inputs!$BB17))</f>
        <v>378.916586</v>
      </c>
      <c r="Z15" s="171">
        <f>IF(Y15&gt;0, Y15*(1+Inputs!$BD17),  IF(Z$2&lt;Inputs!$BA17,0,Inputs!$AY17*Inputs!$BB17))</f>
        <v>386.4949177</v>
      </c>
      <c r="AA15" s="171">
        <f>IF(Z15&gt;0, Z15*(1+Inputs!$BD17),  IF(AA$2&lt;Inputs!$BA17,0,Inputs!$AY17*Inputs!$BB17))</f>
        <v>394.224816</v>
      </c>
      <c r="AB15" s="172">
        <f t="shared" si="2"/>
        <v>4252.443186</v>
      </c>
      <c r="AC15" s="171">
        <f>IF(AA15&gt;0, AA15*(1+Inputs!$BE17),  IF(AC$2&lt;Inputs!$BA17,0,Inputs!$AY17*Inputs!$BB17))</f>
        <v>402.1093124</v>
      </c>
      <c r="AD15" s="171">
        <f>IF(AC15&gt;0, AC15*(1+Inputs!$BE17),  IF(AD$2&lt;Inputs!$BA17,0,Inputs!$AY17*Inputs!$BB17))</f>
        <v>410.1514986</v>
      </c>
      <c r="AE15" s="171">
        <f>IF(AD15&gt;0, AD15*(1+Inputs!$BE17),  IF(AE$2&lt;Inputs!$BA17,0,Inputs!$AY17*Inputs!$BB17))</f>
        <v>418.3545286</v>
      </c>
      <c r="AF15" s="171">
        <f>IF(AE15&gt;0, AE15*(1+Inputs!$BE17),  IF(AF$2&lt;Inputs!$BA17,0,Inputs!$AY17*Inputs!$BB17))</f>
        <v>426.7216192</v>
      </c>
      <c r="AG15" s="171">
        <f>IF(AF15&gt;0, AF15*(1+Inputs!$BE17),  IF(AG$2&lt;Inputs!$BA17,0,Inputs!$AY17*Inputs!$BB17))</f>
        <v>435.2560515</v>
      </c>
      <c r="AH15" s="171">
        <f>IF(AG15&gt;0, AG15*(1+Inputs!$BE17),  IF(AH$2&lt;Inputs!$BA17,0,Inputs!$AY17*Inputs!$BB17))</f>
        <v>443.9611726</v>
      </c>
      <c r="AI15" s="171">
        <f>IF(AH15&gt;0, AH15*(1+Inputs!$BE17),  IF(AI$2&lt;Inputs!$BA17,0,Inputs!$AY17*Inputs!$BB17))</f>
        <v>452.840396</v>
      </c>
      <c r="AJ15" s="171">
        <f>IF(AI15&gt;0, AI15*(1+Inputs!$BE17),  IF(AJ$2&lt;Inputs!$BA17,0,Inputs!$AY17*Inputs!$BB17))</f>
        <v>461.8972039</v>
      </c>
      <c r="AK15" s="171">
        <f>IF(AJ15&gt;0, AJ15*(1+Inputs!$BE17),  IF(AK$2&lt;Inputs!$BA17,0,Inputs!$AY17*Inputs!$BB17))</f>
        <v>471.135148</v>
      </c>
      <c r="AL15" s="171">
        <f>IF(AK15&gt;0, AK15*(1+Inputs!$BE17),  IF(AL$2&lt;Inputs!$BA17,0,Inputs!$AY17*Inputs!$BB17))</f>
        <v>480.557851</v>
      </c>
      <c r="AM15" s="171">
        <f>IF(AL15&gt;0, AL15*(1+Inputs!$BE17),  IF(AM$2&lt;Inputs!$BA17,0,Inputs!$AY17*Inputs!$BB17))</f>
        <v>490.169008</v>
      </c>
      <c r="AN15" s="171">
        <f>IF(AM15&gt;0, AM15*(1+Inputs!$BE17),  IF(AN$2&lt;Inputs!$BA17,0,Inputs!$AY17*Inputs!$BB17))</f>
        <v>499.9723882</v>
      </c>
      <c r="AO15" s="172">
        <f t="shared" si="3"/>
        <v>5393.126178</v>
      </c>
      <c r="AP15" s="171">
        <f>IF(AN15&gt;0, AN15*(1+Inputs!$BF17),  IF(AP$2&lt;Inputs!$BA17,0,Inputs!$AY17*Inputs!$BB17))</f>
        <v>509.9718359</v>
      </c>
      <c r="AQ15" s="171">
        <f>IF(AP15&gt;0, AP15*(1+Inputs!$BF17),  IF(AQ$2&lt;Inputs!$BA17,0,Inputs!$AY17*Inputs!$BB17))</f>
        <v>520.1712726</v>
      </c>
      <c r="AR15" s="171">
        <f>IF(AQ15&gt;0, AQ15*(1+Inputs!$BF17),  IF(AR$2&lt;Inputs!$BA17,0,Inputs!$AY17*Inputs!$BB17))</f>
        <v>530.5746981</v>
      </c>
      <c r="AS15" s="171">
        <f>IF(AR15&gt;0, AR15*(1+Inputs!$BF17),  IF(AS$2&lt;Inputs!$BA17,0,Inputs!$AY17*Inputs!$BB17))</f>
        <v>541.1861921</v>
      </c>
      <c r="AT15" s="171">
        <f>IF(AS15&gt;0, AS15*(1+Inputs!$BF17),  IF(AT$2&lt;Inputs!$BA17,0,Inputs!$AY17*Inputs!$BB17))</f>
        <v>552.0099159</v>
      </c>
      <c r="AU15" s="171">
        <f>IF(AT15&gt;0, AT15*(1+Inputs!$BF17),  IF(AU$2&lt;Inputs!$BA17,0,Inputs!$AY17*Inputs!$BB17))</f>
        <v>563.0501142</v>
      </c>
      <c r="AV15" s="171">
        <f>IF(AU15&gt;0, AU15*(1+Inputs!$BF17),  IF(AV$2&lt;Inputs!$BA17,0,Inputs!$AY17*Inputs!$BB17))</f>
        <v>574.3111165</v>
      </c>
      <c r="AW15" s="171">
        <f>IF(AV15&gt;0, AV15*(1+Inputs!$BF17),  IF(AW$2&lt;Inputs!$BA17,0,Inputs!$AY17*Inputs!$BB17))</f>
        <v>585.7973388</v>
      </c>
      <c r="AX15" s="171">
        <f>IF(AW15&gt;0, AW15*(1+Inputs!$BF17),  IF(AX$2&lt;Inputs!$BA17,0,Inputs!$AY17*Inputs!$BB17))</f>
        <v>597.5132856</v>
      </c>
      <c r="AY15" s="171">
        <f>IF(AX15&gt;0, AX15*(1+Inputs!$BF17),  IF(AY$2&lt;Inputs!$BA17,0,Inputs!$AY17*Inputs!$BB17))</f>
        <v>609.4635513</v>
      </c>
      <c r="AZ15" s="171">
        <f>IF(AY15&gt;0, AY15*(1+Inputs!$BF17),  IF(AZ$2&lt;Inputs!$BA17,0,Inputs!$AY17*Inputs!$BB17))</f>
        <v>621.6528224</v>
      </c>
      <c r="BA15" s="171">
        <f>IF(AZ15&gt;0, AZ15*(1+Inputs!$BF17),  IF(BA$2&lt;Inputs!$BA17,0,Inputs!$AY17*Inputs!$BB17))</f>
        <v>634.0858788</v>
      </c>
      <c r="BB15" s="172">
        <f t="shared" si="4"/>
        <v>6839.788022</v>
      </c>
      <c r="BC15" s="171">
        <f>IF(BA15&gt;0, BA15*(1+Inputs!$BG17),  IF(BC$2&lt;Inputs!$BA17,0,Inputs!$AY17*Inputs!$BB17))</f>
        <v>646.7675964</v>
      </c>
      <c r="BD15" s="171">
        <f>IF(BC15&gt;0, BC15*(1+Inputs!$BG17),  IF(BD$2&lt;Inputs!$BA17,0,Inputs!$AY17*Inputs!$BB17))</f>
        <v>659.7029483</v>
      </c>
      <c r="BE15" s="171">
        <f>IF(BD15&gt;0, BD15*(1+Inputs!$BG17),  IF(BE$2&lt;Inputs!$BA17,0,Inputs!$AY17*Inputs!$BB17))</f>
        <v>672.8970073</v>
      </c>
      <c r="BF15" s="171">
        <f>IF(BE15&gt;0, BE15*(1+Inputs!$BG17),  IF(BF$2&lt;Inputs!$BA17,0,Inputs!$AY17*Inputs!$BB17))</f>
        <v>686.3549474</v>
      </c>
      <c r="BG15" s="171">
        <f>IF(BF15&gt;0, BF15*(1+Inputs!$BG17),  IF(BG$2&lt;Inputs!$BA17,0,Inputs!$AY17*Inputs!$BB17))</f>
        <v>700.0820464</v>
      </c>
      <c r="BH15" s="171">
        <f>IF(BG15&gt;0, BG15*(1+Inputs!$BG17),  IF(BH$2&lt;Inputs!$BA17,0,Inputs!$AY17*Inputs!$BB17))</f>
        <v>714.0836873</v>
      </c>
      <c r="BI15" s="171">
        <f>IF(BH15&gt;0, BH15*(1+Inputs!$BG17),  IF(BI$2&lt;Inputs!$BA17,0,Inputs!$AY17*Inputs!$BB17))</f>
        <v>728.365361</v>
      </c>
      <c r="BJ15" s="171">
        <f>IF(BI15&gt;0, BI15*(1+Inputs!$BG17),  IF(BJ$2&lt;Inputs!$BA17,0,Inputs!$AY17*Inputs!$BB17))</f>
        <v>742.9326683</v>
      </c>
      <c r="BK15" s="171">
        <f>IF(BJ15&gt;0, BJ15*(1+Inputs!$BG17),  IF(BK$2&lt;Inputs!$BA17,0,Inputs!$AY17*Inputs!$BB17))</f>
        <v>757.7913216</v>
      </c>
      <c r="BL15" s="171">
        <f>IF(BK15&gt;0, BK15*(1+Inputs!$BG17),  IF(BL$2&lt;Inputs!$BA17,0,Inputs!$AY17*Inputs!$BB17))</f>
        <v>772.9471481</v>
      </c>
      <c r="BM15" s="171">
        <f>IF(BL15&gt;0, BL15*(1+Inputs!$BG17),  IF(BM$2&lt;Inputs!$BA17,0,Inputs!$AY17*Inputs!$BB17))</f>
        <v>788.406091</v>
      </c>
      <c r="BN15" s="171">
        <f>IF(BM15&gt;0, BM15*(1+Inputs!$BG17),  IF(BN$2&lt;Inputs!$BA17,0,Inputs!$AY17*Inputs!$BB17))</f>
        <v>804.1742128</v>
      </c>
      <c r="BO15" s="172">
        <f t="shared" si="5"/>
        <v>8674.505036</v>
      </c>
    </row>
    <row r="16" outlineLevel="1">
      <c r="A16" s="1"/>
      <c r="B16" s="173" t="str">
        <f>Inputs!AX18</f>
        <v>Sweatshirt</v>
      </c>
      <c r="C16" s="171">
        <f>IF(C$2&lt;Inputs!$BA18,0,Inputs!$AY18*Inputs!$BB18)</f>
        <v>400</v>
      </c>
      <c r="D16" s="171">
        <f>IF(C16&gt;0, C16*(1+Inputs!$BC18),  IF(D$2&lt;Inputs!$BA18,0,Inputs!$AY18*Inputs!$BB18))</f>
        <v>408</v>
      </c>
      <c r="E16" s="171">
        <f>IF(D16&gt;0, D16*(1+Inputs!$BC18),  IF(E$2&lt;Inputs!$BA18,0,Inputs!$AY18*Inputs!$BB18))</f>
        <v>416.16</v>
      </c>
      <c r="F16" s="171">
        <f>IF(E16&gt;0, E16*(1+Inputs!$BC18),  IF(F$2&lt;Inputs!$BA18,0,Inputs!$AY18*Inputs!$BB18))</f>
        <v>424.4832</v>
      </c>
      <c r="G16" s="171">
        <f>IF(F16&gt;0, F16*(1+Inputs!$BC18),  IF(G$2&lt;Inputs!$BA18,0,Inputs!$AY18*Inputs!$BB18))</f>
        <v>432.972864</v>
      </c>
      <c r="H16" s="171">
        <f>IF(G16&gt;0, G16*(1+Inputs!$BC18),  IF(H$2&lt;Inputs!$BA18,0,Inputs!$AY18*Inputs!$BB18))</f>
        <v>441.6323213</v>
      </c>
      <c r="I16" s="171">
        <f>IF(H16&gt;0, H16*(1+Inputs!$BC18),  IF(I$2&lt;Inputs!$BA18,0,Inputs!$AY18*Inputs!$BB18))</f>
        <v>450.4649677</v>
      </c>
      <c r="J16" s="171">
        <f>IF(I16&gt;0, I16*(1+Inputs!$BC18),  IF(J$2&lt;Inputs!$BA18,0,Inputs!$AY18*Inputs!$BB18))</f>
        <v>459.4742671</v>
      </c>
      <c r="K16" s="171">
        <f>IF(J16&gt;0, J16*(1+Inputs!$BC18),  IF(K$2&lt;Inputs!$BA18,0,Inputs!$AY18*Inputs!$BB18))</f>
        <v>468.6637524</v>
      </c>
      <c r="L16" s="171">
        <f>IF(K16&gt;0, K16*(1+Inputs!$BC18),  IF(L$2&lt;Inputs!$BA18,0,Inputs!$AY18*Inputs!$BB18))</f>
        <v>478.0370274</v>
      </c>
      <c r="M16" s="171">
        <f>IF(L16&gt;0, L16*(1+Inputs!$BC18),  IF(M$2&lt;Inputs!$BA18,0,Inputs!$AY18*Inputs!$BB18))</f>
        <v>487.597768</v>
      </c>
      <c r="N16" s="171">
        <f>IF(M16&gt;0, M16*(1+Inputs!$BC18),  IF(N$2&lt;Inputs!$BA18,0,Inputs!$AY18*Inputs!$BB18))</f>
        <v>497.3497234</v>
      </c>
      <c r="O16" s="172">
        <f t="shared" si="1"/>
        <v>5364.835891</v>
      </c>
      <c r="P16" s="171">
        <f>IF(N16&gt;0, N16*(1+Inputs!$BD18),  IF(P$2&lt;Inputs!$BA18,0,Inputs!$AY18*Inputs!$BB18))</f>
        <v>507.2967178</v>
      </c>
      <c r="Q16" s="171">
        <f>IF(P16&gt;0, P16*(1+Inputs!$BD18),  IF(Q$2&lt;Inputs!$BA18,0,Inputs!$AY18*Inputs!$BB18))</f>
        <v>517.4426522</v>
      </c>
      <c r="R16" s="171">
        <f>IF(Q16&gt;0, Q16*(1+Inputs!$BD18),  IF(R$2&lt;Inputs!$BA18,0,Inputs!$AY18*Inputs!$BB18))</f>
        <v>527.7915052</v>
      </c>
      <c r="S16" s="171">
        <f>IF(R16&gt;0, R16*(1+Inputs!$BD18),  IF(S$2&lt;Inputs!$BA18,0,Inputs!$AY18*Inputs!$BB18))</f>
        <v>538.3473353</v>
      </c>
      <c r="T16" s="171">
        <f>IF(S16&gt;0, S16*(1+Inputs!$BD18),  IF(T$2&lt;Inputs!$BA18,0,Inputs!$AY18*Inputs!$BB18))</f>
        <v>549.114282</v>
      </c>
      <c r="U16" s="171">
        <f>IF(T16&gt;0, T16*(1+Inputs!$BD18),  IF(U$2&lt;Inputs!$BA18,0,Inputs!$AY18*Inputs!$BB18))</f>
        <v>560.0965677</v>
      </c>
      <c r="V16" s="171">
        <f>IF(U16&gt;0, U16*(1+Inputs!$BD18),  IF(V$2&lt;Inputs!$BA18,0,Inputs!$AY18*Inputs!$BB18))</f>
        <v>571.298499</v>
      </c>
      <c r="W16" s="171">
        <f>IF(V16&gt;0, V16*(1+Inputs!$BD18),  IF(W$2&lt;Inputs!$BA18,0,Inputs!$AY18*Inputs!$BB18))</f>
        <v>582.724469</v>
      </c>
      <c r="X16" s="171">
        <f>IF(W16&gt;0, W16*(1+Inputs!$BD18),  IF(X$2&lt;Inputs!$BA18,0,Inputs!$AY18*Inputs!$BB18))</f>
        <v>594.3789584</v>
      </c>
      <c r="Y16" s="171">
        <f>IF(X16&gt;0, X16*(1+Inputs!$BD18),  IF(Y$2&lt;Inputs!$BA18,0,Inputs!$AY18*Inputs!$BB18))</f>
        <v>606.2665376</v>
      </c>
      <c r="Z16" s="171">
        <f>IF(Y16&gt;0, Y16*(1+Inputs!$BD18),  IF(Z$2&lt;Inputs!$BA18,0,Inputs!$AY18*Inputs!$BB18))</f>
        <v>618.3918683</v>
      </c>
      <c r="AA16" s="171">
        <f>IF(Z16&gt;0, Z16*(1+Inputs!$BD18),  IF(AA$2&lt;Inputs!$BA18,0,Inputs!$AY18*Inputs!$BB18))</f>
        <v>630.7597057</v>
      </c>
      <c r="AB16" s="172">
        <f t="shared" si="2"/>
        <v>6803.909098</v>
      </c>
      <c r="AC16" s="171">
        <f>IF(AA16&gt;0, AA16*(1+Inputs!$BE18),  IF(AC$2&lt;Inputs!$BA18,0,Inputs!$AY18*Inputs!$BB18))</f>
        <v>643.3748998</v>
      </c>
      <c r="AD16" s="171">
        <f>IF(AC16&gt;0, AC16*(1+Inputs!$BE18),  IF(AD$2&lt;Inputs!$BA18,0,Inputs!$AY18*Inputs!$BB18))</f>
        <v>656.2423978</v>
      </c>
      <c r="AE16" s="171">
        <f>IF(AD16&gt;0, AD16*(1+Inputs!$BE18),  IF(AE$2&lt;Inputs!$BA18,0,Inputs!$AY18*Inputs!$BB18))</f>
        <v>669.3672457</v>
      </c>
      <c r="AF16" s="171">
        <f>IF(AE16&gt;0, AE16*(1+Inputs!$BE18),  IF(AF$2&lt;Inputs!$BA18,0,Inputs!$AY18*Inputs!$BB18))</f>
        <v>682.7545907</v>
      </c>
      <c r="AG16" s="171">
        <f>IF(AF16&gt;0, AF16*(1+Inputs!$BE18),  IF(AG$2&lt;Inputs!$BA18,0,Inputs!$AY18*Inputs!$BB18))</f>
        <v>696.4096825</v>
      </c>
      <c r="AH16" s="171">
        <f>IF(AG16&gt;0, AG16*(1+Inputs!$BE18),  IF(AH$2&lt;Inputs!$BA18,0,Inputs!$AY18*Inputs!$BB18))</f>
        <v>710.3378761</v>
      </c>
      <c r="AI16" s="171">
        <f>IF(AH16&gt;0, AH16*(1+Inputs!$BE18),  IF(AI$2&lt;Inputs!$BA18,0,Inputs!$AY18*Inputs!$BB18))</f>
        <v>724.5446336</v>
      </c>
      <c r="AJ16" s="171">
        <f>IF(AI16&gt;0, AI16*(1+Inputs!$BE18),  IF(AJ$2&lt;Inputs!$BA18,0,Inputs!$AY18*Inputs!$BB18))</f>
        <v>739.0355263</v>
      </c>
      <c r="AK16" s="171">
        <f>IF(AJ16&gt;0, AJ16*(1+Inputs!$BE18),  IF(AK$2&lt;Inputs!$BA18,0,Inputs!$AY18*Inputs!$BB18))</f>
        <v>753.8162368</v>
      </c>
      <c r="AL16" s="171">
        <f>IF(AK16&gt;0, AK16*(1+Inputs!$BE18),  IF(AL$2&lt;Inputs!$BA18,0,Inputs!$AY18*Inputs!$BB18))</f>
        <v>768.8925616</v>
      </c>
      <c r="AM16" s="171">
        <f>IF(AL16&gt;0, AL16*(1+Inputs!$BE18),  IF(AM$2&lt;Inputs!$BA18,0,Inputs!$AY18*Inputs!$BB18))</f>
        <v>784.2704128</v>
      </c>
      <c r="AN16" s="171">
        <f>IF(AM16&gt;0, AM16*(1+Inputs!$BE18),  IF(AN$2&lt;Inputs!$BA18,0,Inputs!$AY18*Inputs!$BB18))</f>
        <v>799.9558211</v>
      </c>
      <c r="AO16" s="172">
        <f t="shared" si="3"/>
        <v>8629.001885</v>
      </c>
      <c r="AP16" s="171">
        <f>IF(AN16&gt;0, AN16*(1+Inputs!$BF18),  IF(AP$2&lt;Inputs!$BA18,0,Inputs!$AY18*Inputs!$BB18))</f>
        <v>815.9549375</v>
      </c>
      <c r="AQ16" s="171">
        <f>IF(AP16&gt;0, AP16*(1+Inputs!$BF18),  IF(AQ$2&lt;Inputs!$BA18,0,Inputs!$AY18*Inputs!$BB18))</f>
        <v>832.2740362</v>
      </c>
      <c r="AR16" s="171">
        <f>IF(AQ16&gt;0, AQ16*(1+Inputs!$BF18),  IF(AR$2&lt;Inputs!$BA18,0,Inputs!$AY18*Inputs!$BB18))</f>
        <v>848.919517</v>
      </c>
      <c r="AS16" s="171">
        <f>IF(AR16&gt;0, AR16*(1+Inputs!$BF18),  IF(AS$2&lt;Inputs!$BA18,0,Inputs!$AY18*Inputs!$BB18))</f>
        <v>865.8979073</v>
      </c>
      <c r="AT16" s="171">
        <f>IF(AS16&gt;0, AS16*(1+Inputs!$BF18),  IF(AT$2&lt;Inputs!$BA18,0,Inputs!$AY18*Inputs!$BB18))</f>
        <v>883.2158654</v>
      </c>
      <c r="AU16" s="171">
        <f>IF(AT16&gt;0, AT16*(1+Inputs!$BF18),  IF(AU$2&lt;Inputs!$BA18,0,Inputs!$AY18*Inputs!$BB18))</f>
        <v>900.8801828</v>
      </c>
      <c r="AV16" s="171">
        <f>IF(AU16&gt;0, AU16*(1+Inputs!$BF18),  IF(AV$2&lt;Inputs!$BA18,0,Inputs!$AY18*Inputs!$BB18))</f>
        <v>918.8977864</v>
      </c>
      <c r="AW16" s="171">
        <f>IF(AV16&gt;0, AV16*(1+Inputs!$BF18),  IF(AW$2&lt;Inputs!$BA18,0,Inputs!$AY18*Inputs!$BB18))</f>
        <v>937.2757421</v>
      </c>
      <c r="AX16" s="171">
        <f>IF(AW16&gt;0, AW16*(1+Inputs!$BF18),  IF(AX$2&lt;Inputs!$BA18,0,Inputs!$AY18*Inputs!$BB18))</f>
        <v>956.021257</v>
      </c>
      <c r="AY16" s="171">
        <f>IF(AX16&gt;0, AX16*(1+Inputs!$BF18),  IF(AY$2&lt;Inputs!$BA18,0,Inputs!$AY18*Inputs!$BB18))</f>
        <v>975.1416821</v>
      </c>
      <c r="AZ16" s="171">
        <f>IF(AY16&gt;0, AY16*(1+Inputs!$BF18),  IF(AZ$2&lt;Inputs!$BA18,0,Inputs!$AY18*Inputs!$BB18))</f>
        <v>994.6445158</v>
      </c>
      <c r="BA16" s="171">
        <f>IF(AZ16&gt;0, AZ16*(1+Inputs!$BF18),  IF(BA$2&lt;Inputs!$BA18,0,Inputs!$AY18*Inputs!$BB18))</f>
        <v>1014.537406</v>
      </c>
      <c r="BB16" s="172">
        <f t="shared" si="4"/>
        <v>10943.66084</v>
      </c>
      <c r="BC16" s="171">
        <f>IF(BA16&gt;0, BA16*(1+Inputs!$BG18),  IF(BC$2&lt;Inputs!$BA18,0,Inputs!$AY18*Inputs!$BB18))</f>
        <v>1034.828154</v>
      </c>
      <c r="BD16" s="171">
        <f>IF(BC16&gt;0, BC16*(1+Inputs!$BG18),  IF(BD$2&lt;Inputs!$BA18,0,Inputs!$AY18*Inputs!$BB18))</f>
        <v>1055.524717</v>
      </c>
      <c r="BE16" s="171">
        <f>IF(BD16&gt;0, BD16*(1+Inputs!$BG18),  IF(BE$2&lt;Inputs!$BA18,0,Inputs!$AY18*Inputs!$BB18))</f>
        <v>1076.635212</v>
      </c>
      <c r="BF16" s="171">
        <f>IF(BE16&gt;0, BE16*(1+Inputs!$BG18),  IF(BF$2&lt;Inputs!$BA18,0,Inputs!$AY18*Inputs!$BB18))</f>
        <v>1098.167916</v>
      </c>
      <c r="BG16" s="171">
        <f>IF(BF16&gt;0, BF16*(1+Inputs!$BG18),  IF(BG$2&lt;Inputs!$BA18,0,Inputs!$AY18*Inputs!$BB18))</f>
        <v>1120.131274</v>
      </c>
      <c r="BH16" s="171">
        <f>IF(BG16&gt;0, BG16*(1+Inputs!$BG18),  IF(BH$2&lt;Inputs!$BA18,0,Inputs!$AY18*Inputs!$BB18))</f>
        <v>1142.5339</v>
      </c>
      <c r="BI16" s="171">
        <f>IF(BH16&gt;0, BH16*(1+Inputs!$BG18),  IF(BI$2&lt;Inputs!$BA18,0,Inputs!$AY18*Inputs!$BB18))</f>
        <v>1165.384578</v>
      </c>
      <c r="BJ16" s="171">
        <f>IF(BI16&gt;0, BI16*(1+Inputs!$BG18),  IF(BJ$2&lt;Inputs!$BA18,0,Inputs!$AY18*Inputs!$BB18))</f>
        <v>1188.692269</v>
      </c>
      <c r="BK16" s="171">
        <f>IF(BJ16&gt;0, BJ16*(1+Inputs!$BG18),  IF(BK$2&lt;Inputs!$BA18,0,Inputs!$AY18*Inputs!$BB18))</f>
        <v>1212.466115</v>
      </c>
      <c r="BL16" s="171">
        <f>IF(BK16&gt;0, BK16*(1+Inputs!$BG18),  IF(BL$2&lt;Inputs!$BA18,0,Inputs!$AY18*Inputs!$BB18))</f>
        <v>1236.715437</v>
      </c>
      <c r="BM16" s="171">
        <f>IF(BL16&gt;0, BL16*(1+Inputs!$BG18),  IF(BM$2&lt;Inputs!$BA18,0,Inputs!$AY18*Inputs!$BB18))</f>
        <v>1261.449746</v>
      </c>
      <c r="BN16" s="171">
        <f>IF(BM16&gt;0, BM16*(1+Inputs!$BG18),  IF(BN$2&lt;Inputs!$BA18,0,Inputs!$AY18*Inputs!$BB18))</f>
        <v>1286.678741</v>
      </c>
      <c r="BO16" s="172">
        <f t="shared" si="5"/>
        <v>13879.20806</v>
      </c>
    </row>
    <row r="17" outlineLevel="1">
      <c r="A17" s="1"/>
      <c r="B17" s="173" t="str">
        <f>Inputs!AX19</f>
        <v>Merchandise 12</v>
      </c>
      <c r="C17" s="171">
        <f>IF(C$2&lt;Inputs!$BA19,0,Inputs!$AY19*Inputs!$BB19)</f>
        <v>0</v>
      </c>
      <c r="D17" s="171">
        <f>IF(C17&gt;0, C17*(1+Inputs!$BC19),  IF(D$2&lt;Inputs!$BA19,0,Inputs!$AY19*Inputs!$BB19))</f>
        <v>0</v>
      </c>
      <c r="E17" s="171">
        <f>IF(D17&gt;0, D17*(1+Inputs!$BC19),  IF(E$2&lt;Inputs!$BA19,0,Inputs!$AY19*Inputs!$BB19))</f>
        <v>0</v>
      </c>
      <c r="F17" s="171">
        <f>IF(E17&gt;0, E17*(1+Inputs!$BC19),  IF(F$2&lt;Inputs!$BA19,0,Inputs!$AY19*Inputs!$BB19))</f>
        <v>0</v>
      </c>
      <c r="G17" s="171">
        <f>IF(F17&gt;0, F17*(1+Inputs!$BC19),  IF(G$2&lt;Inputs!$BA19,0,Inputs!$AY19*Inputs!$BB19))</f>
        <v>0</v>
      </c>
      <c r="H17" s="171">
        <f>IF(G17&gt;0, G17*(1+Inputs!$BC19),  IF(H$2&lt;Inputs!$BA19,0,Inputs!$AY19*Inputs!$BB19))</f>
        <v>0</v>
      </c>
      <c r="I17" s="171">
        <f>IF(H17&gt;0, H17*(1+Inputs!$BC19),  IF(I$2&lt;Inputs!$BA19,0,Inputs!$AY19*Inputs!$BB19))</f>
        <v>0</v>
      </c>
      <c r="J17" s="171">
        <f>IF(I17&gt;0, I17*(1+Inputs!$BC19),  IF(J$2&lt;Inputs!$BA19,0,Inputs!$AY19*Inputs!$BB19))</f>
        <v>0</v>
      </c>
      <c r="K17" s="171">
        <f>IF(J17&gt;0, J17*(1+Inputs!$BC19),  IF(K$2&lt;Inputs!$BA19,0,Inputs!$AY19*Inputs!$BB19))</f>
        <v>0</v>
      </c>
      <c r="L17" s="171">
        <f>IF(K17&gt;0, K17*(1+Inputs!$BC19),  IF(L$2&lt;Inputs!$BA19,0,Inputs!$AY19*Inputs!$BB19))</f>
        <v>0</v>
      </c>
      <c r="M17" s="171">
        <f>IF(L17&gt;0, L17*(1+Inputs!$BC19),  IF(M$2&lt;Inputs!$BA19,0,Inputs!$AY19*Inputs!$BB19))</f>
        <v>0</v>
      </c>
      <c r="N17" s="171">
        <f>IF(M17&gt;0, M17*(1+Inputs!$BC19),  IF(N$2&lt;Inputs!$BA19,0,Inputs!$AY19*Inputs!$BB19))</f>
        <v>0</v>
      </c>
      <c r="O17" s="172">
        <f t="shared" si="1"/>
        <v>0</v>
      </c>
      <c r="P17" s="171">
        <f>IF(N17&gt;0, N17*(1+Inputs!$BD19),  IF(P$2&lt;Inputs!$BA19,0,Inputs!$AY19*Inputs!$BB19))</f>
        <v>0</v>
      </c>
      <c r="Q17" s="171">
        <f>IF(P17&gt;0, P17*(1+Inputs!$BD19),  IF(Q$2&lt;Inputs!$BA19,0,Inputs!$AY19*Inputs!$BB19))</f>
        <v>0</v>
      </c>
      <c r="R17" s="171">
        <f>IF(Q17&gt;0, Q17*(1+Inputs!$BD19),  IF(R$2&lt;Inputs!$BA19,0,Inputs!$AY19*Inputs!$BB19))</f>
        <v>0</v>
      </c>
      <c r="S17" s="171">
        <f>IF(R17&gt;0, R17*(1+Inputs!$BD19),  IF(S$2&lt;Inputs!$BA19,0,Inputs!$AY19*Inputs!$BB19))</f>
        <v>0</v>
      </c>
      <c r="T17" s="171">
        <f>IF(S17&gt;0, S17*(1+Inputs!$BD19),  IF(T$2&lt;Inputs!$BA19,0,Inputs!$AY19*Inputs!$BB19))</f>
        <v>0</v>
      </c>
      <c r="U17" s="171">
        <f>IF(T17&gt;0, T17*(1+Inputs!$BD19),  IF(U$2&lt;Inputs!$BA19,0,Inputs!$AY19*Inputs!$BB19))</f>
        <v>0</v>
      </c>
      <c r="V17" s="171">
        <f>IF(U17&gt;0, U17*(1+Inputs!$BD19),  IF(V$2&lt;Inputs!$BA19,0,Inputs!$AY19*Inputs!$BB19))</f>
        <v>0</v>
      </c>
      <c r="W17" s="171">
        <f>IF(V17&gt;0, V17*(1+Inputs!$BD19),  IF(W$2&lt;Inputs!$BA19,0,Inputs!$AY19*Inputs!$BB19))</f>
        <v>0</v>
      </c>
      <c r="X17" s="171">
        <f>IF(W17&gt;0, W17*(1+Inputs!$BD19),  IF(X$2&lt;Inputs!$BA19,0,Inputs!$AY19*Inputs!$BB19))</f>
        <v>0</v>
      </c>
      <c r="Y17" s="171">
        <f>IF(X17&gt;0, X17*(1+Inputs!$BD19),  IF(Y$2&lt;Inputs!$BA19,0,Inputs!$AY19*Inputs!$BB19))</f>
        <v>0</v>
      </c>
      <c r="Z17" s="171">
        <f>IF(Y17&gt;0, Y17*(1+Inputs!$BD19),  IF(Z$2&lt;Inputs!$BA19,0,Inputs!$AY19*Inputs!$BB19))</f>
        <v>0</v>
      </c>
      <c r="AA17" s="171">
        <f>IF(Z17&gt;0, Z17*(1+Inputs!$BD19),  IF(AA$2&lt;Inputs!$BA19,0,Inputs!$AY19*Inputs!$BB19))</f>
        <v>0</v>
      </c>
      <c r="AB17" s="172">
        <f t="shared" si="2"/>
        <v>0</v>
      </c>
      <c r="AC17" s="171">
        <f>IF(AA17&gt;0, AA17*(1+Inputs!$BE19),  IF(AC$2&lt;Inputs!$BA19,0,Inputs!$AY19*Inputs!$BB19))</f>
        <v>0</v>
      </c>
      <c r="AD17" s="171">
        <f>IF(AC17&gt;0, AC17*(1+Inputs!$BE19),  IF(AD$2&lt;Inputs!$BA19,0,Inputs!$AY19*Inputs!$BB19))</f>
        <v>0</v>
      </c>
      <c r="AE17" s="171">
        <f>IF(AD17&gt;0, AD17*(1+Inputs!$BE19),  IF(AE$2&lt;Inputs!$BA19,0,Inputs!$AY19*Inputs!$BB19))</f>
        <v>0</v>
      </c>
      <c r="AF17" s="171">
        <f>IF(AE17&gt;0, AE17*(1+Inputs!$BE19),  IF(AF$2&lt;Inputs!$BA19,0,Inputs!$AY19*Inputs!$BB19))</f>
        <v>0</v>
      </c>
      <c r="AG17" s="171">
        <f>IF(AF17&gt;0, AF17*(1+Inputs!$BE19),  IF(AG$2&lt;Inputs!$BA19,0,Inputs!$AY19*Inputs!$BB19))</f>
        <v>0</v>
      </c>
      <c r="AH17" s="171">
        <f>IF(AG17&gt;0, AG17*(1+Inputs!$BE19),  IF(AH$2&lt;Inputs!$BA19,0,Inputs!$AY19*Inputs!$BB19))</f>
        <v>0</v>
      </c>
      <c r="AI17" s="171">
        <f>IF(AH17&gt;0, AH17*(1+Inputs!$BE19),  IF(AI$2&lt;Inputs!$BA19,0,Inputs!$AY19*Inputs!$BB19))</f>
        <v>0</v>
      </c>
      <c r="AJ17" s="171">
        <f>IF(AI17&gt;0, AI17*(1+Inputs!$BE19),  IF(AJ$2&lt;Inputs!$BA19,0,Inputs!$AY19*Inputs!$BB19))</f>
        <v>0</v>
      </c>
      <c r="AK17" s="171">
        <f>IF(AJ17&gt;0, AJ17*(1+Inputs!$BE19),  IF(AK$2&lt;Inputs!$BA19,0,Inputs!$AY19*Inputs!$BB19))</f>
        <v>0</v>
      </c>
      <c r="AL17" s="171">
        <f>IF(AK17&gt;0, AK17*(1+Inputs!$BE19),  IF(AL$2&lt;Inputs!$BA19,0,Inputs!$AY19*Inputs!$BB19))</f>
        <v>0</v>
      </c>
      <c r="AM17" s="171">
        <f>IF(AL17&gt;0, AL17*(1+Inputs!$BE19),  IF(AM$2&lt;Inputs!$BA19,0,Inputs!$AY19*Inputs!$BB19))</f>
        <v>0</v>
      </c>
      <c r="AN17" s="171">
        <f>IF(AM17&gt;0, AM17*(1+Inputs!$BE19),  IF(AN$2&lt;Inputs!$BA19,0,Inputs!$AY19*Inputs!$BB19))</f>
        <v>0</v>
      </c>
      <c r="AO17" s="172">
        <f t="shared" si="3"/>
        <v>0</v>
      </c>
      <c r="AP17" s="171">
        <f>IF(AN17&gt;0, AN17*(1+Inputs!$BF19),  IF(AP$2&lt;Inputs!$BA19,0,Inputs!$AY19*Inputs!$BB19))</f>
        <v>0</v>
      </c>
      <c r="AQ17" s="171">
        <f>IF(AP17&gt;0, AP17*(1+Inputs!$BF19),  IF(AQ$2&lt;Inputs!$BA19,0,Inputs!$AY19*Inputs!$BB19))</f>
        <v>0</v>
      </c>
      <c r="AR17" s="171">
        <f>IF(AQ17&gt;0, AQ17*(1+Inputs!$BF19),  IF(AR$2&lt;Inputs!$BA19,0,Inputs!$AY19*Inputs!$BB19))</f>
        <v>0</v>
      </c>
      <c r="AS17" s="171">
        <f>IF(AR17&gt;0, AR17*(1+Inputs!$BF19),  IF(AS$2&lt;Inputs!$BA19,0,Inputs!$AY19*Inputs!$BB19))</f>
        <v>0</v>
      </c>
      <c r="AT17" s="171">
        <f>IF(AS17&gt;0, AS17*(1+Inputs!$BF19),  IF(AT$2&lt;Inputs!$BA19,0,Inputs!$AY19*Inputs!$BB19))</f>
        <v>0</v>
      </c>
      <c r="AU17" s="171">
        <f>IF(AT17&gt;0, AT17*(1+Inputs!$BF19),  IF(AU$2&lt;Inputs!$BA19,0,Inputs!$AY19*Inputs!$BB19))</f>
        <v>0</v>
      </c>
      <c r="AV17" s="171">
        <f>IF(AU17&gt;0, AU17*(1+Inputs!$BF19),  IF(AV$2&lt;Inputs!$BA19,0,Inputs!$AY19*Inputs!$BB19))</f>
        <v>0</v>
      </c>
      <c r="AW17" s="171">
        <f>IF(AV17&gt;0, AV17*(1+Inputs!$BF19),  IF(AW$2&lt;Inputs!$BA19,0,Inputs!$AY19*Inputs!$BB19))</f>
        <v>0</v>
      </c>
      <c r="AX17" s="171">
        <f>IF(AW17&gt;0, AW17*(1+Inputs!$BF19),  IF(AX$2&lt;Inputs!$BA19,0,Inputs!$AY19*Inputs!$BB19))</f>
        <v>0</v>
      </c>
      <c r="AY17" s="171">
        <f>IF(AX17&gt;0, AX17*(1+Inputs!$BF19),  IF(AY$2&lt;Inputs!$BA19,0,Inputs!$AY19*Inputs!$BB19))</f>
        <v>0</v>
      </c>
      <c r="AZ17" s="171">
        <f>IF(AY17&gt;0, AY17*(1+Inputs!$BF19),  IF(AZ$2&lt;Inputs!$BA19,0,Inputs!$AY19*Inputs!$BB19))</f>
        <v>0</v>
      </c>
      <c r="BA17" s="171">
        <f>IF(AZ17&gt;0, AZ17*(1+Inputs!$BF19),  IF(BA$2&lt;Inputs!$BA19,0,Inputs!$AY19*Inputs!$BB19))</f>
        <v>0</v>
      </c>
      <c r="BB17" s="172">
        <f t="shared" si="4"/>
        <v>0</v>
      </c>
      <c r="BC17" s="171">
        <f>IF(BA17&gt;0, BA17*(1+Inputs!$BG19),  IF(BC$2&lt;Inputs!$BA19,0,Inputs!$AY19*Inputs!$BB19))</f>
        <v>0</v>
      </c>
      <c r="BD17" s="171">
        <f>IF(BC17&gt;0, BC17*(1+Inputs!$BG19),  IF(BD$2&lt;Inputs!$BA19,0,Inputs!$AY19*Inputs!$BB19))</f>
        <v>0</v>
      </c>
      <c r="BE17" s="171">
        <f>IF(BD17&gt;0, BD17*(1+Inputs!$BG19),  IF(BE$2&lt;Inputs!$BA19,0,Inputs!$AY19*Inputs!$BB19))</f>
        <v>0</v>
      </c>
      <c r="BF17" s="171">
        <f>IF(BE17&gt;0, BE17*(1+Inputs!$BG19),  IF(BF$2&lt;Inputs!$BA19,0,Inputs!$AY19*Inputs!$BB19))</f>
        <v>0</v>
      </c>
      <c r="BG17" s="171">
        <f>IF(BF17&gt;0, BF17*(1+Inputs!$BG19),  IF(BG$2&lt;Inputs!$BA19,0,Inputs!$AY19*Inputs!$BB19))</f>
        <v>0</v>
      </c>
      <c r="BH17" s="171">
        <f>IF(BG17&gt;0, BG17*(1+Inputs!$BG19),  IF(BH$2&lt;Inputs!$BA19,0,Inputs!$AY19*Inputs!$BB19))</f>
        <v>0</v>
      </c>
      <c r="BI17" s="171">
        <f>IF(BH17&gt;0, BH17*(1+Inputs!$BG19),  IF(BI$2&lt;Inputs!$BA19,0,Inputs!$AY19*Inputs!$BB19))</f>
        <v>0</v>
      </c>
      <c r="BJ17" s="171">
        <f>IF(BI17&gt;0, BI17*(1+Inputs!$BG19),  IF(BJ$2&lt;Inputs!$BA19,0,Inputs!$AY19*Inputs!$BB19))</f>
        <v>0</v>
      </c>
      <c r="BK17" s="171">
        <f>IF(BJ17&gt;0, BJ17*(1+Inputs!$BG19),  IF(BK$2&lt;Inputs!$BA19,0,Inputs!$AY19*Inputs!$BB19))</f>
        <v>0</v>
      </c>
      <c r="BL17" s="171">
        <f>IF(BK17&gt;0, BK17*(1+Inputs!$BG19),  IF(BL$2&lt;Inputs!$BA19,0,Inputs!$AY19*Inputs!$BB19))</f>
        <v>0</v>
      </c>
      <c r="BM17" s="171">
        <f>IF(BL17&gt;0, BL17*(1+Inputs!$BG19),  IF(BM$2&lt;Inputs!$BA19,0,Inputs!$AY19*Inputs!$BB19))</f>
        <v>0</v>
      </c>
      <c r="BN17" s="171">
        <f>IF(BM17&gt;0, BM17*(1+Inputs!$BG19),  IF(BN$2&lt;Inputs!$BA19,0,Inputs!$AY19*Inputs!$BB19))</f>
        <v>0</v>
      </c>
      <c r="BO17" s="172">
        <f t="shared" si="5"/>
        <v>0</v>
      </c>
    </row>
    <row r="18" outlineLevel="1">
      <c r="A18" s="1"/>
      <c r="B18" s="173" t="str">
        <f>Inputs!AX20</f>
        <v>Merchandise 13</v>
      </c>
      <c r="C18" s="171">
        <f>IF(C$2&lt;Inputs!$BA20,0,Inputs!$AY20*Inputs!$BB20)</f>
        <v>0</v>
      </c>
      <c r="D18" s="171">
        <f>IF(C18&gt;0, C18*(1+Inputs!$BC20),  IF(D$2&lt;Inputs!$BA20,0,Inputs!$AY20*Inputs!$BB20))</f>
        <v>0</v>
      </c>
      <c r="E18" s="171">
        <f>IF(D18&gt;0, D18*(1+Inputs!$BC20),  IF(E$2&lt;Inputs!$BA20,0,Inputs!$AY20*Inputs!$BB20))</f>
        <v>0</v>
      </c>
      <c r="F18" s="171">
        <f>IF(E18&gt;0, E18*(1+Inputs!$BC20),  IF(F$2&lt;Inputs!$BA20,0,Inputs!$AY20*Inputs!$BB20))</f>
        <v>0</v>
      </c>
      <c r="G18" s="171">
        <f>IF(F18&gt;0, F18*(1+Inputs!$BC20),  IF(G$2&lt;Inputs!$BA20,0,Inputs!$AY20*Inputs!$BB20))</f>
        <v>0</v>
      </c>
      <c r="H18" s="171">
        <f>IF(G18&gt;0, G18*(1+Inputs!$BC20),  IF(H$2&lt;Inputs!$BA20,0,Inputs!$AY20*Inputs!$BB20))</f>
        <v>0</v>
      </c>
      <c r="I18" s="171">
        <f>IF(H18&gt;0, H18*(1+Inputs!$BC20),  IF(I$2&lt;Inputs!$BA20,0,Inputs!$AY20*Inputs!$BB20))</f>
        <v>0</v>
      </c>
      <c r="J18" s="171">
        <f>IF(I18&gt;0, I18*(1+Inputs!$BC20),  IF(J$2&lt;Inputs!$BA20,0,Inputs!$AY20*Inputs!$BB20))</f>
        <v>0</v>
      </c>
      <c r="K18" s="171">
        <f>IF(J18&gt;0, J18*(1+Inputs!$BC20),  IF(K$2&lt;Inputs!$BA20,0,Inputs!$AY20*Inputs!$BB20))</f>
        <v>0</v>
      </c>
      <c r="L18" s="171">
        <f>IF(K18&gt;0, K18*(1+Inputs!$BC20),  IF(L$2&lt;Inputs!$BA20,0,Inputs!$AY20*Inputs!$BB20))</f>
        <v>0</v>
      </c>
      <c r="M18" s="171">
        <f>IF(L18&gt;0, L18*(1+Inputs!$BC20),  IF(M$2&lt;Inputs!$BA20,0,Inputs!$AY20*Inputs!$BB20))</f>
        <v>0</v>
      </c>
      <c r="N18" s="171">
        <f>IF(M18&gt;0, M18*(1+Inputs!$BC20),  IF(N$2&lt;Inputs!$BA20,0,Inputs!$AY20*Inputs!$BB20))</f>
        <v>0</v>
      </c>
      <c r="O18" s="172">
        <f t="shared" si="1"/>
        <v>0</v>
      </c>
      <c r="P18" s="171">
        <f>IF(N18&gt;0, N18*(1+Inputs!$BD20),  IF(P$2&lt;Inputs!$BA20,0,Inputs!$AY20*Inputs!$BB20))</f>
        <v>0</v>
      </c>
      <c r="Q18" s="171">
        <f>IF(P18&gt;0, P18*(1+Inputs!$BD20),  IF(Q$2&lt;Inputs!$BA20,0,Inputs!$AY20*Inputs!$BB20))</f>
        <v>0</v>
      </c>
      <c r="R18" s="171">
        <f>IF(Q18&gt;0, Q18*(1+Inputs!$BD20),  IF(R$2&lt;Inputs!$BA20,0,Inputs!$AY20*Inputs!$BB20))</f>
        <v>0</v>
      </c>
      <c r="S18" s="171">
        <f>IF(R18&gt;0, R18*(1+Inputs!$BD20),  IF(S$2&lt;Inputs!$BA20,0,Inputs!$AY20*Inputs!$BB20))</f>
        <v>0</v>
      </c>
      <c r="T18" s="171">
        <f>IF(S18&gt;0, S18*(1+Inputs!$BD20),  IF(T$2&lt;Inputs!$BA20,0,Inputs!$AY20*Inputs!$BB20))</f>
        <v>0</v>
      </c>
      <c r="U18" s="171">
        <f>IF(T18&gt;0, T18*(1+Inputs!$BD20),  IF(U$2&lt;Inputs!$BA20,0,Inputs!$AY20*Inputs!$BB20))</f>
        <v>0</v>
      </c>
      <c r="V18" s="171">
        <f>IF(U18&gt;0, U18*(1+Inputs!$BD20),  IF(V$2&lt;Inputs!$BA20,0,Inputs!$AY20*Inputs!$BB20))</f>
        <v>0</v>
      </c>
      <c r="W18" s="171">
        <f>IF(V18&gt;0, V18*(1+Inputs!$BD20),  IF(W$2&lt;Inputs!$BA20,0,Inputs!$AY20*Inputs!$BB20))</f>
        <v>0</v>
      </c>
      <c r="X18" s="171">
        <f>IF(W18&gt;0, W18*(1+Inputs!$BD20),  IF(X$2&lt;Inputs!$BA20,0,Inputs!$AY20*Inputs!$BB20))</f>
        <v>0</v>
      </c>
      <c r="Y18" s="171">
        <f>IF(X18&gt;0, X18*(1+Inputs!$BD20),  IF(Y$2&lt;Inputs!$BA20,0,Inputs!$AY20*Inputs!$BB20))</f>
        <v>0</v>
      </c>
      <c r="Z18" s="171">
        <f>IF(Y18&gt;0, Y18*(1+Inputs!$BD20),  IF(Z$2&lt;Inputs!$BA20,0,Inputs!$AY20*Inputs!$BB20))</f>
        <v>0</v>
      </c>
      <c r="AA18" s="171">
        <f>IF(Z18&gt;0, Z18*(1+Inputs!$BD20),  IF(AA$2&lt;Inputs!$BA20,0,Inputs!$AY20*Inputs!$BB20))</f>
        <v>0</v>
      </c>
      <c r="AB18" s="172">
        <f t="shared" si="2"/>
        <v>0</v>
      </c>
      <c r="AC18" s="171">
        <f>IF(AA18&gt;0, AA18*(1+Inputs!$BE20),  IF(AC$2&lt;Inputs!$BA20,0,Inputs!$AY20*Inputs!$BB20))</f>
        <v>0</v>
      </c>
      <c r="AD18" s="171">
        <f>IF(AC18&gt;0, AC18*(1+Inputs!$BE20),  IF(AD$2&lt;Inputs!$BA20,0,Inputs!$AY20*Inputs!$BB20))</f>
        <v>0</v>
      </c>
      <c r="AE18" s="171">
        <f>IF(AD18&gt;0, AD18*(1+Inputs!$BE20),  IF(AE$2&lt;Inputs!$BA20,0,Inputs!$AY20*Inputs!$BB20))</f>
        <v>0</v>
      </c>
      <c r="AF18" s="171">
        <f>IF(AE18&gt;0, AE18*(1+Inputs!$BE20),  IF(AF$2&lt;Inputs!$BA20,0,Inputs!$AY20*Inputs!$BB20))</f>
        <v>0</v>
      </c>
      <c r="AG18" s="171">
        <f>IF(AF18&gt;0, AF18*(1+Inputs!$BE20),  IF(AG$2&lt;Inputs!$BA20,0,Inputs!$AY20*Inputs!$BB20))</f>
        <v>0</v>
      </c>
      <c r="AH18" s="171">
        <f>IF(AG18&gt;0, AG18*(1+Inputs!$BE20),  IF(AH$2&lt;Inputs!$BA20,0,Inputs!$AY20*Inputs!$BB20))</f>
        <v>0</v>
      </c>
      <c r="AI18" s="171">
        <f>IF(AH18&gt;0, AH18*(1+Inputs!$BE20),  IF(AI$2&lt;Inputs!$BA20,0,Inputs!$AY20*Inputs!$BB20))</f>
        <v>0</v>
      </c>
      <c r="AJ18" s="171">
        <f>IF(AI18&gt;0, AI18*(1+Inputs!$BE20),  IF(AJ$2&lt;Inputs!$BA20,0,Inputs!$AY20*Inputs!$BB20))</f>
        <v>0</v>
      </c>
      <c r="AK18" s="171">
        <f>IF(AJ18&gt;0, AJ18*(1+Inputs!$BE20),  IF(AK$2&lt;Inputs!$BA20,0,Inputs!$AY20*Inputs!$BB20))</f>
        <v>0</v>
      </c>
      <c r="AL18" s="171">
        <f>IF(AK18&gt;0, AK18*(1+Inputs!$BE20),  IF(AL$2&lt;Inputs!$BA20,0,Inputs!$AY20*Inputs!$BB20))</f>
        <v>0</v>
      </c>
      <c r="AM18" s="171">
        <f>IF(AL18&gt;0, AL18*(1+Inputs!$BE20),  IF(AM$2&lt;Inputs!$BA20,0,Inputs!$AY20*Inputs!$BB20))</f>
        <v>0</v>
      </c>
      <c r="AN18" s="171">
        <f>IF(AM18&gt;0, AM18*(1+Inputs!$BE20),  IF(AN$2&lt;Inputs!$BA20,0,Inputs!$AY20*Inputs!$BB20))</f>
        <v>0</v>
      </c>
      <c r="AO18" s="172">
        <f t="shared" si="3"/>
        <v>0</v>
      </c>
      <c r="AP18" s="171">
        <f>IF(AN18&gt;0, AN18*(1+Inputs!$BF20),  IF(AP$2&lt;Inputs!$BA20,0,Inputs!$AY20*Inputs!$BB20))</f>
        <v>0</v>
      </c>
      <c r="AQ18" s="171">
        <f>IF(AP18&gt;0, AP18*(1+Inputs!$BF20),  IF(AQ$2&lt;Inputs!$BA20,0,Inputs!$AY20*Inputs!$BB20))</f>
        <v>0</v>
      </c>
      <c r="AR18" s="171">
        <f>IF(AQ18&gt;0, AQ18*(1+Inputs!$BF20),  IF(AR$2&lt;Inputs!$BA20,0,Inputs!$AY20*Inputs!$BB20))</f>
        <v>0</v>
      </c>
      <c r="AS18" s="171">
        <f>IF(AR18&gt;0, AR18*(1+Inputs!$BF20),  IF(AS$2&lt;Inputs!$BA20,0,Inputs!$AY20*Inputs!$BB20))</f>
        <v>0</v>
      </c>
      <c r="AT18" s="171">
        <f>IF(AS18&gt;0, AS18*(1+Inputs!$BF20),  IF(AT$2&lt;Inputs!$BA20,0,Inputs!$AY20*Inputs!$BB20))</f>
        <v>0</v>
      </c>
      <c r="AU18" s="171">
        <f>IF(AT18&gt;0, AT18*(1+Inputs!$BF20),  IF(AU$2&lt;Inputs!$BA20,0,Inputs!$AY20*Inputs!$BB20))</f>
        <v>0</v>
      </c>
      <c r="AV18" s="171">
        <f>IF(AU18&gt;0, AU18*(1+Inputs!$BF20),  IF(AV$2&lt;Inputs!$BA20,0,Inputs!$AY20*Inputs!$BB20))</f>
        <v>0</v>
      </c>
      <c r="AW18" s="171">
        <f>IF(AV18&gt;0, AV18*(1+Inputs!$BF20),  IF(AW$2&lt;Inputs!$BA20,0,Inputs!$AY20*Inputs!$BB20))</f>
        <v>0</v>
      </c>
      <c r="AX18" s="171">
        <f>IF(AW18&gt;0, AW18*(1+Inputs!$BF20),  IF(AX$2&lt;Inputs!$BA20,0,Inputs!$AY20*Inputs!$BB20))</f>
        <v>0</v>
      </c>
      <c r="AY18" s="171">
        <f>IF(AX18&gt;0, AX18*(1+Inputs!$BF20),  IF(AY$2&lt;Inputs!$BA20,0,Inputs!$AY20*Inputs!$BB20))</f>
        <v>0</v>
      </c>
      <c r="AZ18" s="171">
        <f>IF(AY18&gt;0, AY18*(1+Inputs!$BF20),  IF(AZ$2&lt;Inputs!$BA20,0,Inputs!$AY20*Inputs!$BB20))</f>
        <v>0</v>
      </c>
      <c r="BA18" s="171">
        <f>IF(AZ18&gt;0, AZ18*(1+Inputs!$BF20),  IF(BA$2&lt;Inputs!$BA20,0,Inputs!$AY20*Inputs!$BB20))</f>
        <v>0</v>
      </c>
      <c r="BB18" s="172">
        <f t="shared" si="4"/>
        <v>0</v>
      </c>
      <c r="BC18" s="171">
        <f>IF(BA18&gt;0, BA18*(1+Inputs!$BG20),  IF(BC$2&lt;Inputs!$BA20,0,Inputs!$AY20*Inputs!$BB20))</f>
        <v>0</v>
      </c>
      <c r="BD18" s="171">
        <f>IF(BC18&gt;0, BC18*(1+Inputs!$BG20),  IF(BD$2&lt;Inputs!$BA20,0,Inputs!$AY20*Inputs!$BB20))</f>
        <v>0</v>
      </c>
      <c r="BE18" s="171">
        <f>IF(BD18&gt;0, BD18*(1+Inputs!$BG20),  IF(BE$2&lt;Inputs!$BA20,0,Inputs!$AY20*Inputs!$BB20))</f>
        <v>0</v>
      </c>
      <c r="BF18" s="171">
        <f>IF(BE18&gt;0, BE18*(1+Inputs!$BG20),  IF(BF$2&lt;Inputs!$BA20,0,Inputs!$AY20*Inputs!$BB20))</f>
        <v>0</v>
      </c>
      <c r="BG18" s="171">
        <f>IF(BF18&gt;0, BF18*(1+Inputs!$BG20),  IF(BG$2&lt;Inputs!$BA20,0,Inputs!$AY20*Inputs!$BB20))</f>
        <v>0</v>
      </c>
      <c r="BH18" s="171">
        <f>IF(BG18&gt;0, BG18*(1+Inputs!$BG20),  IF(BH$2&lt;Inputs!$BA20,0,Inputs!$AY20*Inputs!$BB20))</f>
        <v>0</v>
      </c>
      <c r="BI18" s="171">
        <f>IF(BH18&gt;0, BH18*(1+Inputs!$BG20),  IF(BI$2&lt;Inputs!$BA20,0,Inputs!$AY20*Inputs!$BB20))</f>
        <v>0</v>
      </c>
      <c r="BJ18" s="171">
        <f>IF(BI18&gt;0, BI18*(1+Inputs!$BG20),  IF(BJ$2&lt;Inputs!$BA20,0,Inputs!$AY20*Inputs!$BB20))</f>
        <v>0</v>
      </c>
      <c r="BK18" s="171">
        <f>IF(BJ18&gt;0, BJ18*(1+Inputs!$BG20),  IF(BK$2&lt;Inputs!$BA20,0,Inputs!$AY20*Inputs!$BB20))</f>
        <v>0</v>
      </c>
      <c r="BL18" s="171">
        <f>IF(BK18&gt;0, BK18*(1+Inputs!$BG20),  IF(BL$2&lt;Inputs!$BA20,0,Inputs!$AY20*Inputs!$BB20))</f>
        <v>0</v>
      </c>
      <c r="BM18" s="171">
        <f>IF(BL18&gt;0, BL18*(1+Inputs!$BG20),  IF(BM$2&lt;Inputs!$BA20,0,Inputs!$AY20*Inputs!$BB20))</f>
        <v>0</v>
      </c>
      <c r="BN18" s="171">
        <f>IF(BM18&gt;0, BM18*(1+Inputs!$BG20),  IF(BN$2&lt;Inputs!$BA20,0,Inputs!$AY20*Inputs!$BB20))</f>
        <v>0</v>
      </c>
      <c r="BO18" s="172">
        <f t="shared" si="5"/>
        <v>0</v>
      </c>
    </row>
    <row r="19" outlineLevel="1">
      <c r="A19" s="1"/>
      <c r="B19" s="173" t="str">
        <f>Inputs!AX21</f>
        <v>Merchandise 14</v>
      </c>
      <c r="C19" s="171">
        <f>IF(C$2&lt;Inputs!$BA21,0,Inputs!$AY21*Inputs!$BB21)</f>
        <v>0</v>
      </c>
      <c r="D19" s="171">
        <f>IF(C19&gt;0, C19*(1+Inputs!$BC21),  IF(D$2&lt;Inputs!$BA21,0,Inputs!$AY21*Inputs!$BB21))</f>
        <v>0</v>
      </c>
      <c r="E19" s="171">
        <f>IF(D19&gt;0, D19*(1+Inputs!$BC21),  IF(E$2&lt;Inputs!$BA21,0,Inputs!$AY21*Inputs!$BB21))</f>
        <v>0</v>
      </c>
      <c r="F19" s="171">
        <f>IF(E19&gt;0, E19*(1+Inputs!$BC21),  IF(F$2&lt;Inputs!$BA21,0,Inputs!$AY21*Inputs!$BB21))</f>
        <v>0</v>
      </c>
      <c r="G19" s="171">
        <f>IF(F19&gt;0, F19*(1+Inputs!$BC21),  IF(G$2&lt;Inputs!$BA21,0,Inputs!$AY21*Inputs!$BB21))</f>
        <v>0</v>
      </c>
      <c r="H19" s="171">
        <f>IF(G19&gt;0, G19*(1+Inputs!$BC21),  IF(H$2&lt;Inputs!$BA21,0,Inputs!$AY21*Inputs!$BB21))</f>
        <v>0</v>
      </c>
      <c r="I19" s="171">
        <f>IF(H19&gt;0, H19*(1+Inputs!$BC21),  IF(I$2&lt;Inputs!$BA21,0,Inputs!$AY21*Inputs!$BB21))</f>
        <v>0</v>
      </c>
      <c r="J19" s="171">
        <f>IF(I19&gt;0, I19*(1+Inputs!$BC21),  IF(J$2&lt;Inputs!$BA21,0,Inputs!$AY21*Inputs!$BB21))</f>
        <v>0</v>
      </c>
      <c r="K19" s="171">
        <f>IF(J19&gt;0, J19*(1+Inputs!$BC21),  IF(K$2&lt;Inputs!$BA21,0,Inputs!$AY21*Inputs!$BB21))</f>
        <v>0</v>
      </c>
      <c r="L19" s="171">
        <f>IF(K19&gt;0, K19*(1+Inputs!$BC21),  IF(L$2&lt;Inputs!$BA21,0,Inputs!$AY21*Inputs!$BB21))</f>
        <v>0</v>
      </c>
      <c r="M19" s="171">
        <f>IF(L19&gt;0, L19*(1+Inputs!$BC21),  IF(M$2&lt;Inputs!$BA21,0,Inputs!$AY21*Inputs!$BB21))</f>
        <v>0</v>
      </c>
      <c r="N19" s="171">
        <f>IF(M19&gt;0, M19*(1+Inputs!$BC21),  IF(N$2&lt;Inputs!$BA21,0,Inputs!$AY21*Inputs!$BB21))</f>
        <v>0</v>
      </c>
      <c r="O19" s="172">
        <f t="shared" si="1"/>
        <v>0</v>
      </c>
      <c r="P19" s="171">
        <f>IF(N19&gt;0, N19*(1+Inputs!$BD21),  IF(P$2&lt;Inputs!$BA21,0,Inputs!$AY21*Inputs!$BB21))</f>
        <v>0</v>
      </c>
      <c r="Q19" s="171">
        <f>IF(P19&gt;0, P19*(1+Inputs!$BD21),  IF(Q$2&lt;Inputs!$BA21,0,Inputs!$AY21*Inputs!$BB21))</f>
        <v>0</v>
      </c>
      <c r="R19" s="171">
        <f>IF(Q19&gt;0, Q19*(1+Inputs!$BD21),  IF(R$2&lt;Inputs!$BA21,0,Inputs!$AY21*Inputs!$BB21))</f>
        <v>0</v>
      </c>
      <c r="S19" s="171">
        <f>IF(R19&gt;0, R19*(1+Inputs!$BD21),  IF(S$2&lt;Inputs!$BA21,0,Inputs!$AY21*Inputs!$BB21))</f>
        <v>0</v>
      </c>
      <c r="T19" s="171">
        <f>IF(S19&gt;0, S19*(1+Inputs!$BD21),  IF(T$2&lt;Inputs!$BA21,0,Inputs!$AY21*Inputs!$BB21))</f>
        <v>0</v>
      </c>
      <c r="U19" s="171">
        <f>IF(T19&gt;0, T19*(1+Inputs!$BD21),  IF(U$2&lt;Inputs!$BA21,0,Inputs!$AY21*Inputs!$BB21))</f>
        <v>0</v>
      </c>
      <c r="V19" s="171">
        <f>IF(U19&gt;0, U19*(1+Inputs!$BD21),  IF(V$2&lt;Inputs!$BA21,0,Inputs!$AY21*Inputs!$BB21))</f>
        <v>0</v>
      </c>
      <c r="W19" s="171">
        <f>IF(V19&gt;0, V19*(1+Inputs!$BD21),  IF(W$2&lt;Inputs!$BA21,0,Inputs!$AY21*Inputs!$BB21))</f>
        <v>0</v>
      </c>
      <c r="X19" s="171">
        <f>IF(W19&gt;0, W19*(1+Inputs!$BD21),  IF(X$2&lt;Inputs!$BA21,0,Inputs!$AY21*Inputs!$BB21))</f>
        <v>0</v>
      </c>
      <c r="Y19" s="171">
        <f>IF(X19&gt;0, X19*(1+Inputs!$BD21),  IF(Y$2&lt;Inputs!$BA21,0,Inputs!$AY21*Inputs!$BB21))</f>
        <v>0</v>
      </c>
      <c r="Z19" s="171">
        <f>IF(Y19&gt;0, Y19*(1+Inputs!$BD21),  IF(Z$2&lt;Inputs!$BA21,0,Inputs!$AY21*Inputs!$BB21))</f>
        <v>0</v>
      </c>
      <c r="AA19" s="171">
        <f>IF(Z19&gt;0, Z19*(1+Inputs!$BD21),  IF(AA$2&lt;Inputs!$BA21,0,Inputs!$AY21*Inputs!$BB21))</f>
        <v>0</v>
      </c>
      <c r="AB19" s="172">
        <f t="shared" si="2"/>
        <v>0</v>
      </c>
      <c r="AC19" s="171">
        <f>IF(AA19&gt;0, AA19*(1+Inputs!$BE21),  IF(AC$2&lt;Inputs!$BA21,0,Inputs!$AY21*Inputs!$BB21))</f>
        <v>0</v>
      </c>
      <c r="AD19" s="171">
        <f>IF(AC19&gt;0, AC19*(1+Inputs!$BE21),  IF(AD$2&lt;Inputs!$BA21,0,Inputs!$AY21*Inputs!$BB21))</f>
        <v>0</v>
      </c>
      <c r="AE19" s="171">
        <f>IF(AD19&gt;0, AD19*(1+Inputs!$BE21),  IF(AE$2&lt;Inputs!$BA21,0,Inputs!$AY21*Inputs!$BB21))</f>
        <v>0</v>
      </c>
      <c r="AF19" s="171">
        <f>IF(AE19&gt;0, AE19*(1+Inputs!$BE21),  IF(AF$2&lt;Inputs!$BA21,0,Inputs!$AY21*Inputs!$BB21))</f>
        <v>0</v>
      </c>
      <c r="AG19" s="171">
        <f>IF(AF19&gt;0, AF19*(1+Inputs!$BE21),  IF(AG$2&lt;Inputs!$BA21,0,Inputs!$AY21*Inputs!$BB21))</f>
        <v>0</v>
      </c>
      <c r="AH19" s="171">
        <f>IF(AG19&gt;0, AG19*(1+Inputs!$BE21),  IF(AH$2&lt;Inputs!$BA21,0,Inputs!$AY21*Inputs!$BB21))</f>
        <v>0</v>
      </c>
      <c r="AI19" s="171">
        <f>IF(AH19&gt;0, AH19*(1+Inputs!$BE21),  IF(AI$2&lt;Inputs!$BA21,0,Inputs!$AY21*Inputs!$BB21))</f>
        <v>0</v>
      </c>
      <c r="AJ19" s="171">
        <f>IF(AI19&gt;0, AI19*(1+Inputs!$BE21),  IF(AJ$2&lt;Inputs!$BA21,0,Inputs!$AY21*Inputs!$BB21))</f>
        <v>0</v>
      </c>
      <c r="AK19" s="171">
        <f>IF(AJ19&gt;0, AJ19*(1+Inputs!$BE21),  IF(AK$2&lt;Inputs!$BA21,0,Inputs!$AY21*Inputs!$BB21))</f>
        <v>0</v>
      </c>
      <c r="AL19" s="171">
        <f>IF(AK19&gt;0, AK19*(1+Inputs!$BE21),  IF(AL$2&lt;Inputs!$BA21,0,Inputs!$AY21*Inputs!$BB21))</f>
        <v>0</v>
      </c>
      <c r="AM19" s="171">
        <f>IF(AL19&gt;0, AL19*(1+Inputs!$BE21),  IF(AM$2&lt;Inputs!$BA21,0,Inputs!$AY21*Inputs!$BB21))</f>
        <v>0</v>
      </c>
      <c r="AN19" s="171">
        <f>IF(AM19&gt;0, AM19*(1+Inputs!$BE21),  IF(AN$2&lt;Inputs!$BA21,0,Inputs!$AY21*Inputs!$BB21))</f>
        <v>0</v>
      </c>
      <c r="AO19" s="172">
        <f t="shared" si="3"/>
        <v>0</v>
      </c>
      <c r="AP19" s="171">
        <f>IF(AN19&gt;0, AN19*(1+Inputs!$BF21),  IF(AP$2&lt;Inputs!$BA21,0,Inputs!$AY21*Inputs!$BB21))</f>
        <v>0</v>
      </c>
      <c r="AQ19" s="171">
        <f>IF(AP19&gt;0, AP19*(1+Inputs!$BF21),  IF(AQ$2&lt;Inputs!$BA21,0,Inputs!$AY21*Inputs!$BB21))</f>
        <v>0</v>
      </c>
      <c r="AR19" s="171">
        <f>IF(AQ19&gt;0, AQ19*(1+Inputs!$BF21),  IF(AR$2&lt;Inputs!$BA21,0,Inputs!$AY21*Inputs!$BB21))</f>
        <v>0</v>
      </c>
      <c r="AS19" s="171">
        <f>IF(AR19&gt;0, AR19*(1+Inputs!$BF21),  IF(AS$2&lt;Inputs!$BA21,0,Inputs!$AY21*Inputs!$BB21))</f>
        <v>0</v>
      </c>
      <c r="AT19" s="171">
        <f>IF(AS19&gt;0, AS19*(1+Inputs!$BF21),  IF(AT$2&lt;Inputs!$BA21,0,Inputs!$AY21*Inputs!$BB21))</f>
        <v>0</v>
      </c>
      <c r="AU19" s="171">
        <f>IF(AT19&gt;0, AT19*(1+Inputs!$BF21),  IF(AU$2&lt;Inputs!$BA21,0,Inputs!$AY21*Inputs!$BB21))</f>
        <v>0</v>
      </c>
      <c r="AV19" s="171">
        <f>IF(AU19&gt;0, AU19*(1+Inputs!$BF21),  IF(AV$2&lt;Inputs!$BA21,0,Inputs!$AY21*Inputs!$BB21))</f>
        <v>0</v>
      </c>
      <c r="AW19" s="171">
        <f>IF(AV19&gt;0, AV19*(1+Inputs!$BF21),  IF(AW$2&lt;Inputs!$BA21,0,Inputs!$AY21*Inputs!$BB21))</f>
        <v>0</v>
      </c>
      <c r="AX19" s="171">
        <f>IF(AW19&gt;0, AW19*(1+Inputs!$BF21),  IF(AX$2&lt;Inputs!$BA21,0,Inputs!$AY21*Inputs!$BB21))</f>
        <v>0</v>
      </c>
      <c r="AY19" s="171">
        <f>IF(AX19&gt;0, AX19*(1+Inputs!$BF21),  IF(AY$2&lt;Inputs!$BA21,0,Inputs!$AY21*Inputs!$BB21))</f>
        <v>0</v>
      </c>
      <c r="AZ19" s="171">
        <f>IF(AY19&gt;0, AY19*(1+Inputs!$BF21),  IF(AZ$2&lt;Inputs!$BA21,0,Inputs!$AY21*Inputs!$BB21))</f>
        <v>0</v>
      </c>
      <c r="BA19" s="171">
        <f>IF(AZ19&gt;0, AZ19*(1+Inputs!$BF21),  IF(BA$2&lt;Inputs!$BA21,0,Inputs!$AY21*Inputs!$BB21))</f>
        <v>0</v>
      </c>
      <c r="BB19" s="172">
        <f t="shared" si="4"/>
        <v>0</v>
      </c>
      <c r="BC19" s="171">
        <f>IF(BA19&gt;0, BA19*(1+Inputs!$BG21),  IF(BC$2&lt;Inputs!$BA21,0,Inputs!$AY21*Inputs!$BB21))</f>
        <v>0</v>
      </c>
      <c r="BD19" s="171">
        <f>IF(BC19&gt;0, BC19*(1+Inputs!$BG21),  IF(BD$2&lt;Inputs!$BA21,0,Inputs!$AY21*Inputs!$BB21))</f>
        <v>0</v>
      </c>
      <c r="BE19" s="171">
        <f>IF(BD19&gt;0, BD19*(1+Inputs!$BG21),  IF(BE$2&lt;Inputs!$BA21,0,Inputs!$AY21*Inputs!$BB21))</f>
        <v>0</v>
      </c>
      <c r="BF19" s="171">
        <f>IF(BE19&gt;0, BE19*(1+Inputs!$BG21),  IF(BF$2&lt;Inputs!$BA21,0,Inputs!$AY21*Inputs!$BB21))</f>
        <v>0</v>
      </c>
      <c r="BG19" s="171">
        <f>IF(BF19&gt;0, BF19*(1+Inputs!$BG21),  IF(BG$2&lt;Inputs!$BA21,0,Inputs!$AY21*Inputs!$BB21))</f>
        <v>0</v>
      </c>
      <c r="BH19" s="171">
        <f>IF(BG19&gt;0, BG19*(1+Inputs!$BG21),  IF(BH$2&lt;Inputs!$BA21,0,Inputs!$AY21*Inputs!$BB21))</f>
        <v>0</v>
      </c>
      <c r="BI19" s="171">
        <f>IF(BH19&gt;0, BH19*(1+Inputs!$BG21),  IF(BI$2&lt;Inputs!$BA21,0,Inputs!$AY21*Inputs!$BB21))</f>
        <v>0</v>
      </c>
      <c r="BJ19" s="171">
        <f>IF(BI19&gt;0, BI19*(1+Inputs!$BG21),  IF(BJ$2&lt;Inputs!$BA21,0,Inputs!$AY21*Inputs!$BB21))</f>
        <v>0</v>
      </c>
      <c r="BK19" s="171">
        <f>IF(BJ19&gt;0, BJ19*(1+Inputs!$BG21),  IF(BK$2&lt;Inputs!$BA21,0,Inputs!$AY21*Inputs!$BB21))</f>
        <v>0</v>
      </c>
      <c r="BL19" s="171">
        <f>IF(BK19&gt;0, BK19*(1+Inputs!$BG21),  IF(BL$2&lt;Inputs!$BA21,0,Inputs!$AY21*Inputs!$BB21))</f>
        <v>0</v>
      </c>
      <c r="BM19" s="171">
        <f>IF(BL19&gt;0, BL19*(1+Inputs!$BG21),  IF(BM$2&lt;Inputs!$BA21,0,Inputs!$AY21*Inputs!$BB21))</f>
        <v>0</v>
      </c>
      <c r="BN19" s="171">
        <f>IF(BM19&gt;0, BM19*(1+Inputs!$BG21),  IF(BN$2&lt;Inputs!$BA21,0,Inputs!$AY21*Inputs!$BB21))</f>
        <v>0</v>
      </c>
      <c r="BO19" s="172">
        <f t="shared" si="5"/>
        <v>0</v>
      </c>
    </row>
    <row r="20" outlineLevel="1">
      <c r="A20" s="1"/>
      <c r="B20" s="173" t="str">
        <f>Inputs!AX22</f>
        <v>Merchandise 15</v>
      </c>
      <c r="C20" s="171">
        <f>IF(C$2&lt;Inputs!$BA22,0,Inputs!$AY22*Inputs!$BB22)</f>
        <v>0</v>
      </c>
      <c r="D20" s="171">
        <f>IF(C20&gt;0, C20*(1+Inputs!$BC22),  IF(D$2&lt;Inputs!$BA22,0,Inputs!$AY22*Inputs!$BB22))</f>
        <v>0</v>
      </c>
      <c r="E20" s="171">
        <f>IF(D20&gt;0, D20*(1+Inputs!$BC22),  IF(E$2&lt;Inputs!$BA22,0,Inputs!$AY22*Inputs!$BB22))</f>
        <v>0</v>
      </c>
      <c r="F20" s="171">
        <f>IF(E20&gt;0, E20*(1+Inputs!$BC22),  IF(F$2&lt;Inputs!$BA22,0,Inputs!$AY22*Inputs!$BB22))</f>
        <v>0</v>
      </c>
      <c r="G20" s="171">
        <f>IF(F20&gt;0, F20*(1+Inputs!$BC22),  IF(G$2&lt;Inputs!$BA22,0,Inputs!$AY22*Inputs!$BB22))</f>
        <v>0</v>
      </c>
      <c r="H20" s="171">
        <f>IF(G20&gt;0, G20*(1+Inputs!$BC22),  IF(H$2&lt;Inputs!$BA22,0,Inputs!$AY22*Inputs!$BB22))</f>
        <v>0</v>
      </c>
      <c r="I20" s="171">
        <f>IF(H20&gt;0, H20*(1+Inputs!$BC22),  IF(I$2&lt;Inputs!$BA22,0,Inputs!$AY22*Inputs!$BB22))</f>
        <v>0</v>
      </c>
      <c r="J20" s="171">
        <f>IF(I20&gt;0, I20*(1+Inputs!$BC22),  IF(J$2&lt;Inputs!$BA22,0,Inputs!$AY22*Inputs!$BB22))</f>
        <v>0</v>
      </c>
      <c r="K20" s="171">
        <f>IF(J20&gt;0, J20*(1+Inputs!$BC22),  IF(K$2&lt;Inputs!$BA22,0,Inputs!$AY22*Inputs!$BB22))</f>
        <v>0</v>
      </c>
      <c r="L20" s="171">
        <f>IF(K20&gt;0, K20*(1+Inputs!$BC22),  IF(L$2&lt;Inputs!$BA22,0,Inputs!$AY22*Inputs!$BB22))</f>
        <v>0</v>
      </c>
      <c r="M20" s="171">
        <f>IF(L20&gt;0, L20*(1+Inputs!$BC22),  IF(M$2&lt;Inputs!$BA22,0,Inputs!$AY22*Inputs!$BB22))</f>
        <v>0</v>
      </c>
      <c r="N20" s="171">
        <f>IF(M20&gt;0, M20*(1+Inputs!$BC22),  IF(N$2&lt;Inputs!$BA22,0,Inputs!$AY22*Inputs!$BB22))</f>
        <v>0</v>
      </c>
      <c r="O20" s="172">
        <f t="shared" si="1"/>
        <v>0</v>
      </c>
      <c r="P20" s="171">
        <f>IF(N20&gt;0, N20*(1+Inputs!$BD22),  IF(P$2&lt;Inputs!$BA22,0,Inputs!$AY22*Inputs!$BB22))</f>
        <v>0</v>
      </c>
      <c r="Q20" s="171">
        <f>IF(P20&gt;0, P20*(1+Inputs!$BD22),  IF(Q$2&lt;Inputs!$BA22,0,Inputs!$AY22*Inputs!$BB22))</f>
        <v>0</v>
      </c>
      <c r="R20" s="171">
        <f>IF(Q20&gt;0, Q20*(1+Inputs!$BD22),  IF(R$2&lt;Inputs!$BA22,0,Inputs!$AY22*Inputs!$BB22))</f>
        <v>0</v>
      </c>
      <c r="S20" s="171">
        <f>IF(R20&gt;0, R20*(1+Inputs!$BD22),  IF(S$2&lt;Inputs!$BA22,0,Inputs!$AY22*Inputs!$BB22))</f>
        <v>0</v>
      </c>
      <c r="T20" s="171">
        <f>IF(S20&gt;0, S20*(1+Inputs!$BD22),  IF(T$2&lt;Inputs!$BA22,0,Inputs!$AY22*Inputs!$BB22))</f>
        <v>0</v>
      </c>
      <c r="U20" s="171">
        <f>IF(T20&gt;0, T20*(1+Inputs!$BD22),  IF(U$2&lt;Inputs!$BA22,0,Inputs!$AY22*Inputs!$BB22))</f>
        <v>0</v>
      </c>
      <c r="V20" s="171">
        <f>IF(U20&gt;0, U20*(1+Inputs!$BD22),  IF(V$2&lt;Inputs!$BA22,0,Inputs!$AY22*Inputs!$BB22))</f>
        <v>0</v>
      </c>
      <c r="W20" s="171">
        <f>IF(V20&gt;0, V20*(1+Inputs!$BD22),  IF(W$2&lt;Inputs!$BA22,0,Inputs!$AY22*Inputs!$BB22))</f>
        <v>0</v>
      </c>
      <c r="X20" s="171">
        <f>IF(W20&gt;0, W20*(1+Inputs!$BD22),  IF(X$2&lt;Inputs!$BA22,0,Inputs!$AY22*Inputs!$BB22))</f>
        <v>0</v>
      </c>
      <c r="Y20" s="171">
        <f>IF(X20&gt;0, X20*(1+Inputs!$BD22),  IF(Y$2&lt;Inputs!$BA22,0,Inputs!$AY22*Inputs!$BB22))</f>
        <v>0</v>
      </c>
      <c r="Z20" s="171">
        <f>IF(Y20&gt;0, Y20*(1+Inputs!$BD22),  IF(Z$2&lt;Inputs!$BA22,0,Inputs!$AY22*Inputs!$BB22))</f>
        <v>0</v>
      </c>
      <c r="AA20" s="171">
        <f>IF(Z20&gt;0, Z20*(1+Inputs!$BD22),  IF(AA$2&lt;Inputs!$BA22,0,Inputs!$AY22*Inputs!$BB22))</f>
        <v>0</v>
      </c>
      <c r="AB20" s="172">
        <f t="shared" si="2"/>
        <v>0</v>
      </c>
      <c r="AC20" s="171">
        <f>IF(AA20&gt;0, AA20*(1+Inputs!$BE22),  IF(AC$2&lt;Inputs!$BA22,0,Inputs!$AY22*Inputs!$BB22))</f>
        <v>0</v>
      </c>
      <c r="AD20" s="171">
        <f>IF(AC20&gt;0, AC20*(1+Inputs!$BE22),  IF(AD$2&lt;Inputs!$BA22,0,Inputs!$AY22*Inputs!$BB22))</f>
        <v>0</v>
      </c>
      <c r="AE20" s="171">
        <f>IF(AD20&gt;0, AD20*(1+Inputs!$BE22),  IF(AE$2&lt;Inputs!$BA22,0,Inputs!$AY22*Inputs!$BB22))</f>
        <v>0</v>
      </c>
      <c r="AF20" s="171">
        <f>IF(AE20&gt;0, AE20*(1+Inputs!$BE22),  IF(AF$2&lt;Inputs!$BA22,0,Inputs!$AY22*Inputs!$BB22))</f>
        <v>0</v>
      </c>
      <c r="AG20" s="171">
        <f>IF(AF20&gt;0, AF20*(1+Inputs!$BE22),  IF(AG$2&lt;Inputs!$BA22,0,Inputs!$AY22*Inputs!$BB22))</f>
        <v>0</v>
      </c>
      <c r="AH20" s="171">
        <f>IF(AG20&gt;0, AG20*(1+Inputs!$BE22),  IF(AH$2&lt;Inputs!$BA22,0,Inputs!$AY22*Inputs!$BB22))</f>
        <v>0</v>
      </c>
      <c r="AI20" s="171">
        <f>IF(AH20&gt;0, AH20*(1+Inputs!$BE22),  IF(AI$2&lt;Inputs!$BA22,0,Inputs!$AY22*Inputs!$BB22))</f>
        <v>0</v>
      </c>
      <c r="AJ20" s="171">
        <f>IF(AI20&gt;0, AI20*(1+Inputs!$BE22),  IF(AJ$2&lt;Inputs!$BA22,0,Inputs!$AY22*Inputs!$BB22))</f>
        <v>0</v>
      </c>
      <c r="AK20" s="171">
        <f>IF(AJ20&gt;0, AJ20*(1+Inputs!$BE22),  IF(AK$2&lt;Inputs!$BA22,0,Inputs!$AY22*Inputs!$BB22))</f>
        <v>0</v>
      </c>
      <c r="AL20" s="171">
        <f>IF(AK20&gt;0, AK20*(1+Inputs!$BE22),  IF(AL$2&lt;Inputs!$BA22,0,Inputs!$AY22*Inputs!$BB22))</f>
        <v>0</v>
      </c>
      <c r="AM20" s="171">
        <f>IF(AL20&gt;0, AL20*(1+Inputs!$BE22),  IF(AM$2&lt;Inputs!$BA22,0,Inputs!$AY22*Inputs!$BB22))</f>
        <v>0</v>
      </c>
      <c r="AN20" s="171">
        <f>IF(AM20&gt;0, AM20*(1+Inputs!$BE22),  IF(AN$2&lt;Inputs!$BA22,0,Inputs!$AY22*Inputs!$BB22))</f>
        <v>0</v>
      </c>
      <c r="AO20" s="172">
        <f t="shared" si="3"/>
        <v>0</v>
      </c>
      <c r="AP20" s="171">
        <f>IF(AN20&gt;0, AN20*(1+Inputs!$BF22),  IF(AP$2&lt;Inputs!$BA22,0,Inputs!$AY22*Inputs!$BB22))</f>
        <v>0</v>
      </c>
      <c r="AQ20" s="171">
        <f>IF(AP20&gt;0, AP20*(1+Inputs!$BF22),  IF(AQ$2&lt;Inputs!$BA22,0,Inputs!$AY22*Inputs!$BB22))</f>
        <v>0</v>
      </c>
      <c r="AR20" s="171">
        <f>IF(AQ20&gt;0, AQ20*(1+Inputs!$BF22),  IF(AR$2&lt;Inputs!$BA22,0,Inputs!$AY22*Inputs!$BB22))</f>
        <v>0</v>
      </c>
      <c r="AS20" s="171">
        <f>IF(AR20&gt;0, AR20*(1+Inputs!$BF22),  IF(AS$2&lt;Inputs!$BA22,0,Inputs!$AY22*Inputs!$BB22))</f>
        <v>0</v>
      </c>
      <c r="AT20" s="171">
        <f>IF(AS20&gt;0, AS20*(1+Inputs!$BF22),  IF(AT$2&lt;Inputs!$BA22,0,Inputs!$AY22*Inputs!$BB22))</f>
        <v>0</v>
      </c>
      <c r="AU20" s="171">
        <f>IF(AT20&gt;0, AT20*(1+Inputs!$BF22),  IF(AU$2&lt;Inputs!$BA22,0,Inputs!$AY22*Inputs!$BB22))</f>
        <v>0</v>
      </c>
      <c r="AV20" s="171">
        <f>IF(AU20&gt;0, AU20*(1+Inputs!$BF22),  IF(AV$2&lt;Inputs!$BA22,0,Inputs!$AY22*Inputs!$BB22))</f>
        <v>0</v>
      </c>
      <c r="AW20" s="171">
        <f>IF(AV20&gt;0, AV20*(1+Inputs!$BF22),  IF(AW$2&lt;Inputs!$BA22,0,Inputs!$AY22*Inputs!$BB22))</f>
        <v>0</v>
      </c>
      <c r="AX20" s="171">
        <f>IF(AW20&gt;0, AW20*(1+Inputs!$BF22),  IF(AX$2&lt;Inputs!$BA22,0,Inputs!$AY22*Inputs!$BB22))</f>
        <v>0</v>
      </c>
      <c r="AY20" s="171">
        <f>IF(AX20&gt;0, AX20*(1+Inputs!$BF22),  IF(AY$2&lt;Inputs!$BA22,0,Inputs!$AY22*Inputs!$BB22))</f>
        <v>0</v>
      </c>
      <c r="AZ20" s="171">
        <f>IF(AY20&gt;0, AY20*(1+Inputs!$BF22),  IF(AZ$2&lt;Inputs!$BA22,0,Inputs!$AY22*Inputs!$BB22))</f>
        <v>0</v>
      </c>
      <c r="BA20" s="171">
        <f>IF(AZ20&gt;0, AZ20*(1+Inputs!$BF22),  IF(BA$2&lt;Inputs!$BA22,0,Inputs!$AY22*Inputs!$BB22))</f>
        <v>0</v>
      </c>
      <c r="BB20" s="172">
        <f t="shared" si="4"/>
        <v>0</v>
      </c>
      <c r="BC20" s="171">
        <f>IF(BA20&gt;0, BA20*(1+Inputs!$BG22),  IF(BC$2&lt;Inputs!$BA22,0,Inputs!$AY22*Inputs!$BB22))</f>
        <v>0</v>
      </c>
      <c r="BD20" s="171">
        <f>IF(BC20&gt;0, BC20*(1+Inputs!$BG22),  IF(BD$2&lt;Inputs!$BA22,0,Inputs!$AY22*Inputs!$BB22))</f>
        <v>0</v>
      </c>
      <c r="BE20" s="171">
        <f>IF(BD20&gt;0, BD20*(1+Inputs!$BG22),  IF(BE$2&lt;Inputs!$BA22,0,Inputs!$AY22*Inputs!$BB22))</f>
        <v>0</v>
      </c>
      <c r="BF20" s="171">
        <f>IF(BE20&gt;0, BE20*(1+Inputs!$BG22),  IF(BF$2&lt;Inputs!$BA22,0,Inputs!$AY22*Inputs!$BB22))</f>
        <v>0</v>
      </c>
      <c r="BG20" s="171">
        <f>IF(BF20&gt;0, BF20*(1+Inputs!$BG22),  IF(BG$2&lt;Inputs!$BA22,0,Inputs!$AY22*Inputs!$BB22))</f>
        <v>0</v>
      </c>
      <c r="BH20" s="171">
        <f>IF(BG20&gt;0, BG20*(1+Inputs!$BG22),  IF(BH$2&lt;Inputs!$BA22,0,Inputs!$AY22*Inputs!$BB22))</f>
        <v>0</v>
      </c>
      <c r="BI20" s="171">
        <f>IF(BH20&gt;0, BH20*(1+Inputs!$BG22),  IF(BI$2&lt;Inputs!$BA22,0,Inputs!$AY22*Inputs!$BB22))</f>
        <v>0</v>
      </c>
      <c r="BJ20" s="171">
        <f>IF(BI20&gt;0, BI20*(1+Inputs!$BG22),  IF(BJ$2&lt;Inputs!$BA22,0,Inputs!$AY22*Inputs!$BB22))</f>
        <v>0</v>
      </c>
      <c r="BK20" s="171">
        <f>IF(BJ20&gt;0, BJ20*(1+Inputs!$BG22),  IF(BK$2&lt;Inputs!$BA22,0,Inputs!$AY22*Inputs!$BB22))</f>
        <v>0</v>
      </c>
      <c r="BL20" s="171">
        <f>IF(BK20&gt;0, BK20*(1+Inputs!$BG22),  IF(BL$2&lt;Inputs!$BA22,0,Inputs!$AY22*Inputs!$BB22))</f>
        <v>0</v>
      </c>
      <c r="BM20" s="171">
        <f>IF(BL20&gt;0, BL20*(1+Inputs!$BG22),  IF(BM$2&lt;Inputs!$BA22,0,Inputs!$AY22*Inputs!$BB22))</f>
        <v>0</v>
      </c>
      <c r="BN20" s="171">
        <f>IF(BM20&gt;0, BM20*(1+Inputs!$BG22),  IF(BN$2&lt;Inputs!$BA22,0,Inputs!$AY22*Inputs!$BB22))</f>
        <v>0</v>
      </c>
      <c r="BO20" s="172">
        <f t="shared" si="5"/>
        <v>0</v>
      </c>
    </row>
    <row r="21" ht="15.75" customHeight="1" outlineLevel="1">
      <c r="A21" s="1"/>
      <c r="B21" s="173" t="str">
        <f>Inputs!AX23</f>
        <v>Merchandise 16</v>
      </c>
      <c r="C21" s="171">
        <f>IF(C$2&lt;Inputs!$BA23,0,Inputs!$AY23*Inputs!$BB23)</f>
        <v>0</v>
      </c>
      <c r="D21" s="171">
        <f>IF(C21&gt;0, C21*(1+Inputs!$BC23),  IF(D$2&lt;Inputs!$BA23,0,Inputs!$AY23*Inputs!$BB23))</f>
        <v>0</v>
      </c>
      <c r="E21" s="171">
        <f>IF(D21&gt;0, D21*(1+Inputs!$BC23),  IF(E$2&lt;Inputs!$BA23,0,Inputs!$AY23*Inputs!$BB23))</f>
        <v>0</v>
      </c>
      <c r="F21" s="171">
        <f>IF(E21&gt;0, E21*(1+Inputs!$BC23),  IF(F$2&lt;Inputs!$BA23,0,Inputs!$AY23*Inputs!$BB23))</f>
        <v>0</v>
      </c>
      <c r="G21" s="171">
        <f>IF(F21&gt;0, F21*(1+Inputs!$BC23),  IF(G$2&lt;Inputs!$BA23,0,Inputs!$AY23*Inputs!$BB23))</f>
        <v>0</v>
      </c>
      <c r="H21" s="171">
        <f>IF(G21&gt;0, G21*(1+Inputs!$BC23),  IF(H$2&lt;Inputs!$BA23,0,Inputs!$AY23*Inputs!$BB23))</f>
        <v>0</v>
      </c>
      <c r="I21" s="171">
        <f>IF(H21&gt;0, H21*(1+Inputs!$BC23),  IF(I$2&lt;Inputs!$BA23,0,Inputs!$AY23*Inputs!$BB23))</f>
        <v>0</v>
      </c>
      <c r="J21" s="171">
        <f>IF(I21&gt;0, I21*(1+Inputs!$BC23),  IF(J$2&lt;Inputs!$BA23,0,Inputs!$AY23*Inputs!$BB23))</f>
        <v>0</v>
      </c>
      <c r="K21" s="171">
        <f>IF(J21&gt;0, J21*(1+Inputs!$BC23),  IF(K$2&lt;Inputs!$BA23,0,Inputs!$AY23*Inputs!$BB23))</f>
        <v>0</v>
      </c>
      <c r="L21" s="171">
        <f>IF(K21&gt;0, K21*(1+Inputs!$BC23),  IF(L$2&lt;Inputs!$BA23,0,Inputs!$AY23*Inputs!$BB23))</f>
        <v>0</v>
      </c>
      <c r="M21" s="171">
        <f>IF(L21&gt;0, L21*(1+Inputs!$BC23),  IF(M$2&lt;Inputs!$BA23,0,Inputs!$AY23*Inputs!$BB23))</f>
        <v>0</v>
      </c>
      <c r="N21" s="171">
        <f>IF(M21&gt;0, M21*(1+Inputs!$BC23),  IF(N$2&lt;Inputs!$BA23,0,Inputs!$AY23*Inputs!$BB23))</f>
        <v>0</v>
      </c>
      <c r="O21" s="172">
        <f t="shared" si="1"/>
        <v>0</v>
      </c>
      <c r="P21" s="171">
        <f>IF(N21&gt;0, N21*(1+Inputs!$BD23),  IF(P$2&lt;Inputs!$BA23,0,Inputs!$AY23*Inputs!$BB23))</f>
        <v>0</v>
      </c>
      <c r="Q21" s="171">
        <f>IF(P21&gt;0, P21*(1+Inputs!$BD23),  IF(Q$2&lt;Inputs!$BA23,0,Inputs!$AY23*Inputs!$BB23))</f>
        <v>0</v>
      </c>
      <c r="R21" s="171">
        <f>IF(Q21&gt;0, Q21*(1+Inputs!$BD23),  IF(R$2&lt;Inputs!$BA23,0,Inputs!$AY23*Inputs!$BB23))</f>
        <v>0</v>
      </c>
      <c r="S21" s="171">
        <f>IF(R21&gt;0, R21*(1+Inputs!$BD23),  IF(S$2&lt;Inputs!$BA23,0,Inputs!$AY23*Inputs!$BB23))</f>
        <v>0</v>
      </c>
      <c r="T21" s="171">
        <f>IF(S21&gt;0, S21*(1+Inputs!$BD23),  IF(T$2&lt;Inputs!$BA23,0,Inputs!$AY23*Inputs!$BB23))</f>
        <v>0</v>
      </c>
      <c r="U21" s="171">
        <f>IF(T21&gt;0, T21*(1+Inputs!$BD23),  IF(U$2&lt;Inputs!$BA23,0,Inputs!$AY23*Inputs!$BB23))</f>
        <v>0</v>
      </c>
      <c r="V21" s="171">
        <f>IF(U21&gt;0, U21*(1+Inputs!$BD23),  IF(V$2&lt;Inputs!$BA23,0,Inputs!$AY23*Inputs!$BB23))</f>
        <v>0</v>
      </c>
      <c r="W21" s="171">
        <f>IF(V21&gt;0, V21*(1+Inputs!$BD23),  IF(W$2&lt;Inputs!$BA23,0,Inputs!$AY23*Inputs!$BB23))</f>
        <v>0</v>
      </c>
      <c r="X21" s="171">
        <f>IF(W21&gt;0, W21*(1+Inputs!$BD23),  IF(X$2&lt;Inputs!$BA23,0,Inputs!$AY23*Inputs!$BB23))</f>
        <v>0</v>
      </c>
      <c r="Y21" s="171">
        <f>IF(X21&gt;0, X21*(1+Inputs!$BD23),  IF(Y$2&lt;Inputs!$BA23,0,Inputs!$AY23*Inputs!$BB23))</f>
        <v>0</v>
      </c>
      <c r="Z21" s="171">
        <f>IF(Y21&gt;0, Y21*(1+Inputs!$BD23),  IF(Z$2&lt;Inputs!$BA23,0,Inputs!$AY23*Inputs!$BB23))</f>
        <v>0</v>
      </c>
      <c r="AA21" s="171">
        <f>IF(Z21&gt;0, Z21*(1+Inputs!$BD23),  IF(AA$2&lt;Inputs!$BA23,0,Inputs!$AY23*Inputs!$BB23))</f>
        <v>0</v>
      </c>
      <c r="AB21" s="172">
        <f t="shared" si="2"/>
        <v>0</v>
      </c>
      <c r="AC21" s="171">
        <f>IF(AA21&gt;0, AA21*(1+Inputs!$BE23),  IF(AC$2&lt;Inputs!$BA23,0,Inputs!$AY23*Inputs!$BB23))</f>
        <v>0</v>
      </c>
      <c r="AD21" s="171">
        <f>IF(AC21&gt;0, AC21*(1+Inputs!$BE23),  IF(AD$2&lt;Inputs!$BA23,0,Inputs!$AY23*Inputs!$BB23))</f>
        <v>0</v>
      </c>
      <c r="AE21" s="171">
        <f>IF(AD21&gt;0, AD21*(1+Inputs!$BE23),  IF(AE$2&lt;Inputs!$BA23,0,Inputs!$AY23*Inputs!$BB23))</f>
        <v>0</v>
      </c>
      <c r="AF21" s="171">
        <f>IF(AE21&gt;0, AE21*(1+Inputs!$BE23),  IF(AF$2&lt;Inputs!$BA23,0,Inputs!$AY23*Inputs!$BB23))</f>
        <v>0</v>
      </c>
      <c r="AG21" s="171">
        <f>IF(AF21&gt;0, AF21*(1+Inputs!$BE23),  IF(AG$2&lt;Inputs!$BA23,0,Inputs!$AY23*Inputs!$BB23))</f>
        <v>0</v>
      </c>
      <c r="AH21" s="171">
        <f>IF(AG21&gt;0, AG21*(1+Inputs!$BE23),  IF(AH$2&lt;Inputs!$BA23,0,Inputs!$AY23*Inputs!$BB23))</f>
        <v>0</v>
      </c>
      <c r="AI21" s="171">
        <f>IF(AH21&gt;0, AH21*(1+Inputs!$BE23),  IF(AI$2&lt;Inputs!$BA23,0,Inputs!$AY23*Inputs!$BB23))</f>
        <v>0</v>
      </c>
      <c r="AJ21" s="171">
        <f>IF(AI21&gt;0, AI21*(1+Inputs!$BE23),  IF(AJ$2&lt;Inputs!$BA23,0,Inputs!$AY23*Inputs!$BB23))</f>
        <v>0</v>
      </c>
      <c r="AK21" s="171">
        <f>IF(AJ21&gt;0, AJ21*(1+Inputs!$BE23),  IF(AK$2&lt;Inputs!$BA23,0,Inputs!$AY23*Inputs!$BB23))</f>
        <v>0</v>
      </c>
      <c r="AL21" s="171">
        <f>IF(AK21&gt;0, AK21*(1+Inputs!$BE23),  IF(AL$2&lt;Inputs!$BA23,0,Inputs!$AY23*Inputs!$BB23))</f>
        <v>0</v>
      </c>
      <c r="AM21" s="171">
        <f>IF(AL21&gt;0, AL21*(1+Inputs!$BE23),  IF(AM$2&lt;Inputs!$BA23,0,Inputs!$AY23*Inputs!$BB23))</f>
        <v>0</v>
      </c>
      <c r="AN21" s="171">
        <f>IF(AM21&gt;0, AM21*(1+Inputs!$BE23),  IF(AN$2&lt;Inputs!$BA23,0,Inputs!$AY23*Inputs!$BB23))</f>
        <v>0</v>
      </c>
      <c r="AO21" s="172">
        <f t="shared" si="3"/>
        <v>0</v>
      </c>
      <c r="AP21" s="171">
        <f>IF(AN21&gt;0, AN21*(1+Inputs!$BF23),  IF(AP$2&lt;Inputs!$BA23,0,Inputs!$AY23*Inputs!$BB23))</f>
        <v>0</v>
      </c>
      <c r="AQ21" s="171">
        <f>IF(AP21&gt;0, AP21*(1+Inputs!$BF23),  IF(AQ$2&lt;Inputs!$BA23,0,Inputs!$AY23*Inputs!$BB23))</f>
        <v>0</v>
      </c>
      <c r="AR21" s="171">
        <f>IF(AQ21&gt;0, AQ21*(1+Inputs!$BF23),  IF(AR$2&lt;Inputs!$BA23,0,Inputs!$AY23*Inputs!$BB23))</f>
        <v>0</v>
      </c>
      <c r="AS21" s="171">
        <f>IF(AR21&gt;0, AR21*(1+Inputs!$BF23),  IF(AS$2&lt;Inputs!$BA23,0,Inputs!$AY23*Inputs!$BB23))</f>
        <v>0</v>
      </c>
      <c r="AT21" s="171">
        <f>IF(AS21&gt;0, AS21*(1+Inputs!$BF23),  IF(AT$2&lt;Inputs!$BA23,0,Inputs!$AY23*Inputs!$BB23))</f>
        <v>0</v>
      </c>
      <c r="AU21" s="171">
        <f>IF(AT21&gt;0, AT21*(1+Inputs!$BF23),  IF(AU$2&lt;Inputs!$BA23,0,Inputs!$AY23*Inputs!$BB23))</f>
        <v>0</v>
      </c>
      <c r="AV21" s="171">
        <f>IF(AU21&gt;0, AU21*(1+Inputs!$BF23),  IF(AV$2&lt;Inputs!$BA23,0,Inputs!$AY23*Inputs!$BB23))</f>
        <v>0</v>
      </c>
      <c r="AW21" s="171">
        <f>IF(AV21&gt;0, AV21*(1+Inputs!$BF23),  IF(AW$2&lt;Inputs!$BA23,0,Inputs!$AY23*Inputs!$BB23))</f>
        <v>0</v>
      </c>
      <c r="AX21" s="171">
        <f>IF(AW21&gt;0, AW21*(1+Inputs!$BF23),  IF(AX$2&lt;Inputs!$BA23,0,Inputs!$AY23*Inputs!$BB23))</f>
        <v>0</v>
      </c>
      <c r="AY21" s="171">
        <f>IF(AX21&gt;0, AX21*(1+Inputs!$BF23),  IF(AY$2&lt;Inputs!$BA23,0,Inputs!$AY23*Inputs!$BB23))</f>
        <v>0</v>
      </c>
      <c r="AZ21" s="171">
        <f>IF(AY21&gt;0, AY21*(1+Inputs!$BF23),  IF(AZ$2&lt;Inputs!$BA23,0,Inputs!$AY23*Inputs!$BB23))</f>
        <v>0</v>
      </c>
      <c r="BA21" s="171">
        <f>IF(AZ21&gt;0, AZ21*(1+Inputs!$BF23),  IF(BA$2&lt;Inputs!$BA23,0,Inputs!$AY23*Inputs!$BB23))</f>
        <v>0</v>
      </c>
      <c r="BB21" s="172">
        <f t="shared" si="4"/>
        <v>0</v>
      </c>
      <c r="BC21" s="171">
        <f>IF(BA21&gt;0, BA21*(1+Inputs!$BG23),  IF(BC$2&lt;Inputs!$BA23,0,Inputs!$AY23*Inputs!$BB23))</f>
        <v>0</v>
      </c>
      <c r="BD21" s="171">
        <f>IF(BC21&gt;0, BC21*(1+Inputs!$BG23),  IF(BD$2&lt;Inputs!$BA23,0,Inputs!$AY23*Inputs!$BB23))</f>
        <v>0</v>
      </c>
      <c r="BE21" s="171">
        <f>IF(BD21&gt;0, BD21*(1+Inputs!$BG23),  IF(BE$2&lt;Inputs!$BA23,0,Inputs!$AY23*Inputs!$BB23))</f>
        <v>0</v>
      </c>
      <c r="BF21" s="171">
        <f>IF(BE21&gt;0, BE21*(1+Inputs!$BG23),  IF(BF$2&lt;Inputs!$BA23,0,Inputs!$AY23*Inputs!$BB23))</f>
        <v>0</v>
      </c>
      <c r="BG21" s="171">
        <f>IF(BF21&gt;0, BF21*(1+Inputs!$BG23),  IF(BG$2&lt;Inputs!$BA23,0,Inputs!$AY23*Inputs!$BB23))</f>
        <v>0</v>
      </c>
      <c r="BH21" s="171">
        <f>IF(BG21&gt;0, BG21*(1+Inputs!$BG23),  IF(BH$2&lt;Inputs!$BA23,0,Inputs!$AY23*Inputs!$BB23))</f>
        <v>0</v>
      </c>
      <c r="BI21" s="171">
        <f>IF(BH21&gt;0, BH21*(1+Inputs!$BG23),  IF(BI$2&lt;Inputs!$BA23,0,Inputs!$AY23*Inputs!$BB23))</f>
        <v>0</v>
      </c>
      <c r="BJ21" s="171">
        <f>IF(BI21&gt;0, BI21*(1+Inputs!$BG23),  IF(BJ$2&lt;Inputs!$BA23,0,Inputs!$AY23*Inputs!$BB23))</f>
        <v>0</v>
      </c>
      <c r="BK21" s="171">
        <f>IF(BJ21&gt;0, BJ21*(1+Inputs!$BG23),  IF(BK$2&lt;Inputs!$BA23,0,Inputs!$AY23*Inputs!$BB23))</f>
        <v>0</v>
      </c>
      <c r="BL21" s="171">
        <f>IF(BK21&gt;0, BK21*(1+Inputs!$BG23),  IF(BL$2&lt;Inputs!$BA23,0,Inputs!$AY23*Inputs!$BB23))</f>
        <v>0</v>
      </c>
      <c r="BM21" s="171">
        <f>IF(BL21&gt;0, BL21*(1+Inputs!$BG23),  IF(BM$2&lt;Inputs!$BA23,0,Inputs!$AY23*Inputs!$BB23))</f>
        <v>0</v>
      </c>
      <c r="BN21" s="171">
        <f>IF(BM21&gt;0, BM21*(1+Inputs!$BG23),  IF(BN$2&lt;Inputs!$BA23,0,Inputs!$AY23*Inputs!$BB23))</f>
        <v>0</v>
      </c>
      <c r="BO21" s="172">
        <f t="shared" si="5"/>
        <v>0</v>
      </c>
    </row>
    <row r="22" ht="15.75" customHeight="1" outlineLevel="1">
      <c r="A22" s="1"/>
      <c r="B22" s="173" t="str">
        <f>Inputs!AX24</f>
        <v>Merchandise 17</v>
      </c>
      <c r="C22" s="171">
        <f>IF(C$2&lt;Inputs!$BA24,0,Inputs!$AY24*Inputs!$BB24)</f>
        <v>0</v>
      </c>
      <c r="D22" s="171">
        <f>IF(C22&gt;0, C22*(1+Inputs!$BC24),  IF(D$2&lt;Inputs!$BA24,0,Inputs!$AY24*Inputs!$BB24))</f>
        <v>0</v>
      </c>
      <c r="E22" s="171">
        <f>IF(D22&gt;0, D22*(1+Inputs!$BC24),  IF(E$2&lt;Inputs!$BA24,0,Inputs!$AY24*Inputs!$BB24))</f>
        <v>0</v>
      </c>
      <c r="F22" s="171">
        <f>IF(E22&gt;0, E22*(1+Inputs!$BC24),  IF(F$2&lt;Inputs!$BA24,0,Inputs!$AY24*Inputs!$BB24))</f>
        <v>0</v>
      </c>
      <c r="G22" s="171">
        <f>IF(F22&gt;0, F22*(1+Inputs!$BC24),  IF(G$2&lt;Inputs!$BA24,0,Inputs!$AY24*Inputs!$BB24))</f>
        <v>0</v>
      </c>
      <c r="H22" s="171">
        <f>IF(G22&gt;0, G22*(1+Inputs!$BC24),  IF(H$2&lt;Inputs!$BA24,0,Inputs!$AY24*Inputs!$BB24))</f>
        <v>0</v>
      </c>
      <c r="I22" s="171">
        <f>IF(H22&gt;0, H22*(1+Inputs!$BC24),  IF(I$2&lt;Inputs!$BA24,0,Inputs!$AY24*Inputs!$BB24))</f>
        <v>0</v>
      </c>
      <c r="J22" s="171">
        <f>IF(I22&gt;0, I22*(1+Inputs!$BC24),  IF(J$2&lt;Inputs!$BA24,0,Inputs!$AY24*Inputs!$BB24))</f>
        <v>0</v>
      </c>
      <c r="K22" s="171">
        <f>IF(J22&gt;0, J22*(1+Inputs!$BC24),  IF(K$2&lt;Inputs!$BA24,0,Inputs!$AY24*Inputs!$BB24))</f>
        <v>0</v>
      </c>
      <c r="L22" s="171">
        <f>IF(K22&gt;0, K22*(1+Inputs!$BC24),  IF(L$2&lt;Inputs!$BA24,0,Inputs!$AY24*Inputs!$BB24))</f>
        <v>0</v>
      </c>
      <c r="M22" s="171">
        <f>IF(L22&gt;0, L22*(1+Inputs!$BC24),  IF(M$2&lt;Inputs!$BA24,0,Inputs!$AY24*Inputs!$BB24))</f>
        <v>0</v>
      </c>
      <c r="N22" s="171">
        <f>IF(M22&gt;0, M22*(1+Inputs!$BC24),  IF(N$2&lt;Inputs!$BA24,0,Inputs!$AY24*Inputs!$BB24))</f>
        <v>0</v>
      </c>
      <c r="O22" s="172">
        <f t="shared" si="1"/>
        <v>0</v>
      </c>
      <c r="P22" s="171">
        <f>IF(N22&gt;0, N22*(1+Inputs!$BD24),  IF(P$2&lt;Inputs!$BA24,0,Inputs!$AY24*Inputs!$BB24))</f>
        <v>0</v>
      </c>
      <c r="Q22" s="171">
        <f>IF(P22&gt;0, P22*(1+Inputs!$BD24),  IF(Q$2&lt;Inputs!$BA24,0,Inputs!$AY24*Inputs!$BB24))</f>
        <v>0</v>
      </c>
      <c r="R22" s="171">
        <f>IF(Q22&gt;0, Q22*(1+Inputs!$BD24),  IF(R$2&lt;Inputs!$BA24,0,Inputs!$AY24*Inputs!$BB24))</f>
        <v>0</v>
      </c>
      <c r="S22" s="171">
        <f>IF(R22&gt;0, R22*(1+Inputs!$BD24),  IF(S$2&lt;Inputs!$BA24,0,Inputs!$AY24*Inputs!$BB24))</f>
        <v>0</v>
      </c>
      <c r="T22" s="171">
        <f>IF(S22&gt;0, S22*(1+Inputs!$BD24),  IF(T$2&lt;Inputs!$BA24,0,Inputs!$AY24*Inputs!$BB24))</f>
        <v>0</v>
      </c>
      <c r="U22" s="171">
        <f>IF(T22&gt;0, T22*(1+Inputs!$BD24),  IF(U$2&lt;Inputs!$BA24,0,Inputs!$AY24*Inputs!$BB24))</f>
        <v>0</v>
      </c>
      <c r="V22" s="171">
        <f>IF(U22&gt;0, U22*(1+Inputs!$BD24),  IF(V$2&lt;Inputs!$BA24,0,Inputs!$AY24*Inputs!$BB24))</f>
        <v>0</v>
      </c>
      <c r="W22" s="171">
        <f>IF(V22&gt;0, V22*(1+Inputs!$BD24),  IF(W$2&lt;Inputs!$BA24,0,Inputs!$AY24*Inputs!$BB24))</f>
        <v>0</v>
      </c>
      <c r="X22" s="171">
        <f>IF(W22&gt;0, W22*(1+Inputs!$BD24),  IF(X$2&lt;Inputs!$BA24,0,Inputs!$AY24*Inputs!$BB24))</f>
        <v>0</v>
      </c>
      <c r="Y22" s="171">
        <f>IF(X22&gt;0, X22*(1+Inputs!$BD24),  IF(Y$2&lt;Inputs!$BA24,0,Inputs!$AY24*Inputs!$BB24))</f>
        <v>0</v>
      </c>
      <c r="Z22" s="171">
        <f>IF(Y22&gt;0, Y22*(1+Inputs!$BD24),  IF(Z$2&lt;Inputs!$BA24,0,Inputs!$AY24*Inputs!$BB24))</f>
        <v>0</v>
      </c>
      <c r="AA22" s="171">
        <f>IF(Z22&gt;0, Z22*(1+Inputs!$BD24),  IF(AA$2&lt;Inputs!$BA24,0,Inputs!$AY24*Inputs!$BB24))</f>
        <v>0</v>
      </c>
      <c r="AB22" s="172">
        <f t="shared" si="2"/>
        <v>0</v>
      </c>
      <c r="AC22" s="171">
        <f>IF(AA22&gt;0, AA22*(1+Inputs!$BE24),  IF(AC$2&lt;Inputs!$BA24,0,Inputs!$AY24*Inputs!$BB24))</f>
        <v>0</v>
      </c>
      <c r="AD22" s="171">
        <f>IF(AC22&gt;0, AC22*(1+Inputs!$BE24),  IF(AD$2&lt;Inputs!$BA24,0,Inputs!$AY24*Inputs!$BB24))</f>
        <v>0</v>
      </c>
      <c r="AE22" s="171">
        <f>IF(AD22&gt;0, AD22*(1+Inputs!$BE24),  IF(AE$2&lt;Inputs!$BA24,0,Inputs!$AY24*Inputs!$BB24))</f>
        <v>0</v>
      </c>
      <c r="AF22" s="171">
        <f>IF(AE22&gt;0, AE22*(1+Inputs!$BE24),  IF(AF$2&lt;Inputs!$BA24,0,Inputs!$AY24*Inputs!$BB24))</f>
        <v>0</v>
      </c>
      <c r="AG22" s="171">
        <f>IF(AF22&gt;0, AF22*(1+Inputs!$BE24),  IF(AG$2&lt;Inputs!$BA24,0,Inputs!$AY24*Inputs!$BB24))</f>
        <v>0</v>
      </c>
      <c r="AH22" s="171">
        <f>IF(AG22&gt;0, AG22*(1+Inputs!$BE24),  IF(AH$2&lt;Inputs!$BA24,0,Inputs!$AY24*Inputs!$BB24))</f>
        <v>0</v>
      </c>
      <c r="AI22" s="171">
        <f>IF(AH22&gt;0, AH22*(1+Inputs!$BE24),  IF(AI$2&lt;Inputs!$BA24,0,Inputs!$AY24*Inputs!$BB24))</f>
        <v>0</v>
      </c>
      <c r="AJ22" s="171">
        <f>IF(AI22&gt;0, AI22*(1+Inputs!$BE24),  IF(AJ$2&lt;Inputs!$BA24,0,Inputs!$AY24*Inputs!$BB24))</f>
        <v>0</v>
      </c>
      <c r="AK22" s="171">
        <f>IF(AJ22&gt;0, AJ22*(1+Inputs!$BE24),  IF(AK$2&lt;Inputs!$BA24,0,Inputs!$AY24*Inputs!$BB24))</f>
        <v>0</v>
      </c>
      <c r="AL22" s="171">
        <f>IF(AK22&gt;0, AK22*(1+Inputs!$BE24),  IF(AL$2&lt;Inputs!$BA24,0,Inputs!$AY24*Inputs!$BB24))</f>
        <v>0</v>
      </c>
      <c r="AM22" s="171">
        <f>IF(AL22&gt;0, AL22*(1+Inputs!$BE24),  IF(AM$2&lt;Inputs!$BA24,0,Inputs!$AY24*Inputs!$BB24))</f>
        <v>0</v>
      </c>
      <c r="AN22" s="171">
        <f>IF(AM22&gt;0, AM22*(1+Inputs!$BE24),  IF(AN$2&lt;Inputs!$BA24,0,Inputs!$AY24*Inputs!$BB24))</f>
        <v>0</v>
      </c>
      <c r="AO22" s="172">
        <f t="shared" si="3"/>
        <v>0</v>
      </c>
      <c r="AP22" s="171">
        <f>IF(AN22&gt;0, AN22*(1+Inputs!$BF24),  IF(AP$2&lt;Inputs!$BA24,0,Inputs!$AY24*Inputs!$BB24))</f>
        <v>0</v>
      </c>
      <c r="AQ22" s="171">
        <f>IF(AP22&gt;0, AP22*(1+Inputs!$BF24),  IF(AQ$2&lt;Inputs!$BA24,0,Inputs!$AY24*Inputs!$BB24))</f>
        <v>0</v>
      </c>
      <c r="AR22" s="171">
        <f>IF(AQ22&gt;0, AQ22*(1+Inputs!$BF24),  IF(AR$2&lt;Inputs!$BA24,0,Inputs!$AY24*Inputs!$BB24))</f>
        <v>0</v>
      </c>
      <c r="AS22" s="171">
        <f>IF(AR22&gt;0, AR22*(1+Inputs!$BF24),  IF(AS$2&lt;Inputs!$BA24,0,Inputs!$AY24*Inputs!$BB24))</f>
        <v>0</v>
      </c>
      <c r="AT22" s="171">
        <f>IF(AS22&gt;0, AS22*(1+Inputs!$BF24),  IF(AT$2&lt;Inputs!$BA24,0,Inputs!$AY24*Inputs!$BB24))</f>
        <v>0</v>
      </c>
      <c r="AU22" s="171">
        <f>IF(AT22&gt;0, AT22*(1+Inputs!$BF24),  IF(AU$2&lt;Inputs!$BA24,0,Inputs!$AY24*Inputs!$BB24))</f>
        <v>0</v>
      </c>
      <c r="AV22" s="171">
        <f>IF(AU22&gt;0, AU22*(1+Inputs!$BF24),  IF(AV$2&lt;Inputs!$BA24,0,Inputs!$AY24*Inputs!$BB24))</f>
        <v>0</v>
      </c>
      <c r="AW22" s="171">
        <f>IF(AV22&gt;0, AV22*(1+Inputs!$BF24),  IF(AW$2&lt;Inputs!$BA24,0,Inputs!$AY24*Inputs!$BB24))</f>
        <v>0</v>
      </c>
      <c r="AX22" s="171">
        <f>IF(AW22&gt;0, AW22*(1+Inputs!$BF24),  IF(AX$2&lt;Inputs!$BA24,0,Inputs!$AY24*Inputs!$BB24))</f>
        <v>0</v>
      </c>
      <c r="AY22" s="171">
        <f>IF(AX22&gt;0, AX22*(1+Inputs!$BF24),  IF(AY$2&lt;Inputs!$BA24,0,Inputs!$AY24*Inputs!$BB24))</f>
        <v>0</v>
      </c>
      <c r="AZ22" s="171">
        <f>IF(AY22&gt;0, AY22*(1+Inputs!$BF24),  IF(AZ$2&lt;Inputs!$BA24,0,Inputs!$AY24*Inputs!$BB24))</f>
        <v>0</v>
      </c>
      <c r="BA22" s="171">
        <f>IF(AZ22&gt;0, AZ22*(1+Inputs!$BF24),  IF(BA$2&lt;Inputs!$BA24,0,Inputs!$AY24*Inputs!$BB24))</f>
        <v>0</v>
      </c>
      <c r="BB22" s="172">
        <f t="shared" si="4"/>
        <v>0</v>
      </c>
      <c r="BC22" s="171">
        <f>IF(BA22&gt;0, BA22*(1+Inputs!$BG24),  IF(BC$2&lt;Inputs!$BA24,0,Inputs!$AY24*Inputs!$BB24))</f>
        <v>0</v>
      </c>
      <c r="BD22" s="171">
        <f>IF(BC22&gt;0, BC22*(1+Inputs!$BG24),  IF(BD$2&lt;Inputs!$BA24,0,Inputs!$AY24*Inputs!$BB24))</f>
        <v>0</v>
      </c>
      <c r="BE22" s="171">
        <f>IF(BD22&gt;0, BD22*(1+Inputs!$BG24),  IF(BE$2&lt;Inputs!$BA24,0,Inputs!$AY24*Inputs!$BB24))</f>
        <v>0</v>
      </c>
      <c r="BF22" s="171">
        <f>IF(BE22&gt;0, BE22*(1+Inputs!$BG24),  IF(BF$2&lt;Inputs!$BA24,0,Inputs!$AY24*Inputs!$BB24))</f>
        <v>0</v>
      </c>
      <c r="BG22" s="171">
        <f>IF(BF22&gt;0, BF22*(1+Inputs!$BG24),  IF(BG$2&lt;Inputs!$BA24,0,Inputs!$AY24*Inputs!$BB24))</f>
        <v>0</v>
      </c>
      <c r="BH22" s="171">
        <f>IF(BG22&gt;0, BG22*(1+Inputs!$BG24),  IF(BH$2&lt;Inputs!$BA24,0,Inputs!$AY24*Inputs!$BB24))</f>
        <v>0</v>
      </c>
      <c r="BI22" s="171">
        <f>IF(BH22&gt;0, BH22*(1+Inputs!$BG24),  IF(BI$2&lt;Inputs!$BA24,0,Inputs!$AY24*Inputs!$BB24))</f>
        <v>0</v>
      </c>
      <c r="BJ22" s="171">
        <f>IF(BI22&gt;0, BI22*(1+Inputs!$BG24),  IF(BJ$2&lt;Inputs!$BA24,0,Inputs!$AY24*Inputs!$BB24))</f>
        <v>0</v>
      </c>
      <c r="BK22" s="171">
        <f>IF(BJ22&gt;0, BJ22*(1+Inputs!$BG24),  IF(BK$2&lt;Inputs!$BA24,0,Inputs!$AY24*Inputs!$BB24))</f>
        <v>0</v>
      </c>
      <c r="BL22" s="171">
        <f>IF(BK22&gt;0, BK22*(1+Inputs!$BG24),  IF(BL$2&lt;Inputs!$BA24,0,Inputs!$AY24*Inputs!$BB24))</f>
        <v>0</v>
      </c>
      <c r="BM22" s="171">
        <f>IF(BL22&gt;0, BL22*(1+Inputs!$BG24),  IF(BM$2&lt;Inputs!$BA24,0,Inputs!$AY24*Inputs!$BB24))</f>
        <v>0</v>
      </c>
      <c r="BN22" s="171">
        <f>IF(BM22&gt;0, BM22*(1+Inputs!$BG24),  IF(BN$2&lt;Inputs!$BA24,0,Inputs!$AY24*Inputs!$BB24))</f>
        <v>0</v>
      </c>
      <c r="BO22" s="172">
        <f t="shared" si="5"/>
        <v>0</v>
      </c>
    </row>
    <row r="23" ht="15.75" customHeight="1" outlineLevel="1">
      <c r="A23" s="1"/>
      <c r="B23" s="173" t="str">
        <f>Inputs!AX25</f>
        <v>Merchandise 18</v>
      </c>
      <c r="C23" s="171">
        <f>IF(C$2&lt;Inputs!$BA25,0,Inputs!$AY25*Inputs!$BB25)</f>
        <v>0</v>
      </c>
      <c r="D23" s="171">
        <f>IF(C23&gt;0, C23*(1+Inputs!$BC25),  IF(D$2&lt;Inputs!$BA25,0,Inputs!$AY25*Inputs!$BB25))</f>
        <v>0</v>
      </c>
      <c r="E23" s="171">
        <f>IF(D23&gt;0, D23*(1+Inputs!$BC25),  IF(E$2&lt;Inputs!$BA25,0,Inputs!$AY25*Inputs!$BB25))</f>
        <v>0</v>
      </c>
      <c r="F23" s="171">
        <f>IF(E23&gt;0, E23*(1+Inputs!$BC25),  IF(F$2&lt;Inputs!$BA25,0,Inputs!$AY25*Inputs!$BB25))</f>
        <v>0</v>
      </c>
      <c r="G23" s="171">
        <f>IF(F23&gt;0, F23*(1+Inputs!$BC25),  IF(G$2&lt;Inputs!$BA25,0,Inputs!$AY25*Inputs!$BB25))</f>
        <v>0</v>
      </c>
      <c r="H23" s="171">
        <f>IF(G23&gt;0, G23*(1+Inputs!$BC25),  IF(H$2&lt;Inputs!$BA25,0,Inputs!$AY25*Inputs!$BB25))</f>
        <v>0</v>
      </c>
      <c r="I23" s="171">
        <f>IF(H23&gt;0, H23*(1+Inputs!$BC25),  IF(I$2&lt;Inputs!$BA25,0,Inputs!$AY25*Inputs!$BB25))</f>
        <v>0</v>
      </c>
      <c r="J23" s="171">
        <f>IF(I23&gt;0, I23*(1+Inputs!$BC25),  IF(J$2&lt;Inputs!$BA25,0,Inputs!$AY25*Inputs!$BB25))</f>
        <v>0</v>
      </c>
      <c r="K23" s="171">
        <f>IF(J23&gt;0, J23*(1+Inputs!$BC25),  IF(K$2&lt;Inputs!$BA25,0,Inputs!$AY25*Inputs!$BB25))</f>
        <v>0</v>
      </c>
      <c r="L23" s="171">
        <f>IF(K23&gt;0, K23*(1+Inputs!$BC25),  IF(L$2&lt;Inputs!$BA25,0,Inputs!$AY25*Inputs!$BB25))</f>
        <v>0</v>
      </c>
      <c r="M23" s="171">
        <f>IF(L23&gt;0, L23*(1+Inputs!$BC25),  IF(M$2&lt;Inputs!$BA25,0,Inputs!$AY25*Inputs!$BB25))</f>
        <v>0</v>
      </c>
      <c r="N23" s="171">
        <f>IF(M23&gt;0, M23*(1+Inputs!$BC25),  IF(N$2&lt;Inputs!$BA25,0,Inputs!$AY25*Inputs!$BB25))</f>
        <v>0</v>
      </c>
      <c r="O23" s="172">
        <f t="shared" si="1"/>
        <v>0</v>
      </c>
      <c r="P23" s="171">
        <f>IF(N23&gt;0, N23*(1+Inputs!$BD25),  IF(P$2&lt;Inputs!$BA25,0,Inputs!$AY25*Inputs!$BB25))</f>
        <v>0</v>
      </c>
      <c r="Q23" s="171">
        <f>IF(P23&gt;0, P23*(1+Inputs!$BD25),  IF(Q$2&lt;Inputs!$BA25,0,Inputs!$AY25*Inputs!$BB25))</f>
        <v>0</v>
      </c>
      <c r="R23" s="171">
        <f>IF(Q23&gt;0, Q23*(1+Inputs!$BD25),  IF(R$2&lt;Inputs!$BA25,0,Inputs!$AY25*Inputs!$BB25))</f>
        <v>0</v>
      </c>
      <c r="S23" s="171">
        <f>IF(R23&gt;0, R23*(1+Inputs!$BD25),  IF(S$2&lt;Inputs!$BA25,0,Inputs!$AY25*Inputs!$BB25))</f>
        <v>0</v>
      </c>
      <c r="T23" s="171">
        <f>IF(S23&gt;0, S23*(1+Inputs!$BD25),  IF(T$2&lt;Inputs!$BA25,0,Inputs!$AY25*Inputs!$BB25))</f>
        <v>0</v>
      </c>
      <c r="U23" s="171">
        <f>IF(T23&gt;0, T23*(1+Inputs!$BD25),  IF(U$2&lt;Inputs!$BA25,0,Inputs!$AY25*Inputs!$BB25))</f>
        <v>0</v>
      </c>
      <c r="V23" s="171">
        <f>IF(U23&gt;0, U23*(1+Inputs!$BD25),  IF(V$2&lt;Inputs!$BA25,0,Inputs!$AY25*Inputs!$BB25))</f>
        <v>0</v>
      </c>
      <c r="W23" s="171">
        <f>IF(V23&gt;0, V23*(1+Inputs!$BD25),  IF(W$2&lt;Inputs!$BA25,0,Inputs!$AY25*Inputs!$BB25))</f>
        <v>0</v>
      </c>
      <c r="X23" s="171">
        <f>IF(W23&gt;0, W23*(1+Inputs!$BD25),  IF(X$2&lt;Inputs!$BA25,0,Inputs!$AY25*Inputs!$BB25))</f>
        <v>0</v>
      </c>
      <c r="Y23" s="171">
        <f>IF(X23&gt;0, X23*(1+Inputs!$BD25),  IF(Y$2&lt;Inputs!$BA25,0,Inputs!$AY25*Inputs!$BB25))</f>
        <v>0</v>
      </c>
      <c r="Z23" s="171">
        <f>IF(Y23&gt;0, Y23*(1+Inputs!$BD25),  IF(Z$2&lt;Inputs!$BA25,0,Inputs!$AY25*Inputs!$BB25))</f>
        <v>0</v>
      </c>
      <c r="AA23" s="171">
        <f>IF(Z23&gt;0, Z23*(1+Inputs!$BD25),  IF(AA$2&lt;Inputs!$BA25,0,Inputs!$AY25*Inputs!$BB25))</f>
        <v>0</v>
      </c>
      <c r="AB23" s="172">
        <f t="shared" si="2"/>
        <v>0</v>
      </c>
      <c r="AC23" s="171">
        <f>IF(AA23&gt;0, AA23*(1+Inputs!$BE25),  IF(AC$2&lt;Inputs!$BA25,0,Inputs!$AY25*Inputs!$BB25))</f>
        <v>0</v>
      </c>
      <c r="AD23" s="171">
        <f>IF(AC23&gt;0, AC23*(1+Inputs!$BE25),  IF(AD$2&lt;Inputs!$BA25,0,Inputs!$AY25*Inputs!$BB25))</f>
        <v>0</v>
      </c>
      <c r="AE23" s="171">
        <f>IF(AD23&gt;0, AD23*(1+Inputs!$BE25),  IF(AE$2&lt;Inputs!$BA25,0,Inputs!$AY25*Inputs!$BB25))</f>
        <v>0</v>
      </c>
      <c r="AF23" s="171">
        <f>IF(AE23&gt;0, AE23*(1+Inputs!$BE25),  IF(AF$2&lt;Inputs!$BA25,0,Inputs!$AY25*Inputs!$BB25))</f>
        <v>0</v>
      </c>
      <c r="AG23" s="171">
        <f>IF(AF23&gt;0, AF23*(1+Inputs!$BE25),  IF(AG$2&lt;Inputs!$BA25,0,Inputs!$AY25*Inputs!$BB25))</f>
        <v>0</v>
      </c>
      <c r="AH23" s="171">
        <f>IF(AG23&gt;0, AG23*(1+Inputs!$BE25),  IF(AH$2&lt;Inputs!$BA25,0,Inputs!$AY25*Inputs!$BB25))</f>
        <v>0</v>
      </c>
      <c r="AI23" s="171">
        <f>IF(AH23&gt;0, AH23*(1+Inputs!$BE25),  IF(AI$2&lt;Inputs!$BA25,0,Inputs!$AY25*Inputs!$BB25))</f>
        <v>0</v>
      </c>
      <c r="AJ23" s="171">
        <f>IF(AI23&gt;0, AI23*(1+Inputs!$BE25),  IF(AJ$2&lt;Inputs!$BA25,0,Inputs!$AY25*Inputs!$BB25))</f>
        <v>0</v>
      </c>
      <c r="AK23" s="171">
        <f>IF(AJ23&gt;0, AJ23*(1+Inputs!$BE25),  IF(AK$2&lt;Inputs!$BA25,0,Inputs!$AY25*Inputs!$BB25))</f>
        <v>0</v>
      </c>
      <c r="AL23" s="171">
        <f>IF(AK23&gt;0, AK23*(1+Inputs!$BE25),  IF(AL$2&lt;Inputs!$BA25,0,Inputs!$AY25*Inputs!$BB25))</f>
        <v>0</v>
      </c>
      <c r="AM23" s="171">
        <f>IF(AL23&gt;0, AL23*(1+Inputs!$BE25),  IF(AM$2&lt;Inputs!$BA25,0,Inputs!$AY25*Inputs!$BB25))</f>
        <v>0</v>
      </c>
      <c r="AN23" s="171">
        <f>IF(AM23&gt;0, AM23*(1+Inputs!$BE25),  IF(AN$2&lt;Inputs!$BA25,0,Inputs!$AY25*Inputs!$BB25))</f>
        <v>0</v>
      </c>
      <c r="AO23" s="172">
        <f t="shared" si="3"/>
        <v>0</v>
      </c>
      <c r="AP23" s="171">
        <f>IF(AN23&gt;0, AN23*(1+Inputs!$BF25),  IF(AP$2&lt;Inputs!$BA25,0,Inputs!$AY25*Inputs!$BB25))</f>
        <v>0</v>
      </c>
      <c r="AQ23" s="171">
        <f>IF(AP23&gt;0, AP23*(1+Inputs!$BF25),  IF(AQ$2&lt;Inputs!$BA25,0,Inputs!$AY25*Inputs!$BB25))</f>
        <v>0</v>
      </c>
      <c r="AR23" s="171">
        <f>IF(AQ23&gt;0, AQ23*(1+Inputs!$BF25),  IF(AR$2&lt;Inputs!$BA25,0,Inputs!$AY25*Inputs!$BB25))</f>
        <v>0</v>
      </c>
      <c r="AS23" s="171">
        <f>IF(AR23&gt;0, AR23*(1+Inputs!$BF25),  IF(AS$2&lt;Inputs!$BA25,0,Inputs!$AY25*Inputs!$BB25))</f>
        <v>0</v>
      </c>
      <c r="AT23" s="171">
        <f>IF(AS23&gt;0, AS23*(1+Inputs!$BF25),  IF(AT$2&lt;Inputs!$BA25,0,Inputs!$AY25*Inputs!$BB25))</f>
        <v>0</v>
      </c>
      <c r="AU23" s="171">
        <f>IF(AT23&gt;0, AT23*(1+Inputs!$BF25),  IF(AU$2&lt;Inputs!$BA25,0,Inputs!$AY25*Inputs!$BB25))</f>
        <v>0</v>
      </c>
      <c r="AV23" s="171">
        <f>IF(AU23&gt;0, AU23*(1+Inputs!$BF25),  IF(AV$2&lt;Inputs!$BA25,0,Inputs!$AY25*Inputs!$BB25))</f>
        <v>0</v>
      </c>
      <c r="AW23" s="171">
        <f>IF(AV23&gt;0, AV23*(1+Inputs!$BF25),  IF(AW$2&lt;Inputs!$BA25,0,Inputs!$AY25*Inputs!$BB25))</f>
        <v>0</v>
      </c>
      <c r="AX23" s="171">
        <f>IF(AW23&gt;0, AW23*(1+Inputs!$BF25),  IF(AX$2&lt;Inputs!$BA25,0,Inputs!$AY25*Inputs!$BB25))</f>
        <v>0</v>
      </c>
      <c r="AY23" s="171">
        <f>IF(AX23&gt;0, AX23*(1+Inputs!$BF25),  IF(AY$2&lt;Inputs!$BA25,0,Inputs!$AY25*Inputs!$BB25))</f>
        <v>0</v>
      </c>
      <c r="AZ23" s="171">
        <f>IF(AY23&gt;0, AY23*(1+Inputs!$BF25),  IF(AZ$2&lt;Inputs!$BA25,0,Inputs!$AY25*Inputs!$BB25))</f>
        <v>0</v>
      </c>
      <c r="BA23" s="171">
        <f>IF(AZ23&gt;0, AZ23*(1+Inputs!$BF25),  IF(BA$2&lt;Inputs!$BA25,0,Inputs!$AY25*Inputs!$BB25))</f>
        <v>0</v>
      </c>
      <c r="BB23" s="172">
        <f t="shared" si="4"/>
        <v>0</v>
      </c>
      <c r="BC23" s="171">
        <f>IF(BA23&gt;0, BA23*(1+Inputs!$BG25),  IF(BC$2&lt;Inputs!$BA25,0,Inputs!$AY25*Inputs!$BB25))</f>
        <v>0</v>
      </c>
      <c r="BD23" s="171">
        <f>IF(BC23&gt;0, BC23*(1+Inputs!$BG25),  IF(BD$2&lt;Inputs!$BA25,0,Inputs!$AY25*Inputs!$BB25))</f>
        <v>0</v>
      </c>
      <c r="BE23" s="171">
        <f>IF(BD23&gt;0, BD23*(1+Inputs!$BG25),  IF(BE$2&lt;Inputs!$BA25,0,Inputs!$AY25*Inputs!$BB25))</f>
        <v>0</v>
      </c>
      <c r="BF23" s="171">
        <f>IF(BE23&gt;0, BE23*(1+Inputs!$BG25),  IF(BF$2&lt;Inputs!$BA25,0,Inputs!$AY25*Inputs!$BB25))</f>
        <v>0</v>
      </c>
      <c r="BG23" s="171">
        <f>IF(BF23&gt;0, BF23*(1+Inputs!$BG25),  IF(BG$2&lt;Inputs!$BA25,0,Inputs!$AY25*Inputs!$BB25))</f>
        <v>0</v>
      </c>
      <c r="BH23" s="171">
        <f>IF(BG23&gt;0, BG23*(1+Inputs!$BG25),  IF(BH$2&lt;Inputs!$BA25,0,Inputs!$AY25*Inputs!$BB25))</f>
        <v>0</v>
      </c>
      <c r="BI23" s="171">
        <f>IF(BH23&gt;0, BH23*(1+Inputs!$BG25),  IF(BI$2&lt;Inputs!$BA25,0,Inputs!$AY25*Inputs!$BB25))</f>
        <v>0</v>
      </c>
      <c r="BJ23" s="171">
        <f>IF(BI23&gt;0, BI23*(1+Inputs!$BG25),  IF(BJ$2&lt;Inputs!$BA25,0,Inputs!$AY25*Inputs!$BB25))</f>
        <v>0</v>
      </c>
      <c r="BK23" s="171">
        <f>IF(BJ23&gt;0, BJ23*(1+Inputs!$BG25),  IF(BK$2&lt;Inputs!$BA25,0,Inputs!$AY25*Inputs!$BB25))</f>
        <v>0</v>
      </c>
      <c r="BL23" s="171">
        <f>IF(BK23&gt;0, BK23*(1+Inputs!$BG25),  IF(BL$2&lt;Inputs!$BA25,0,Inputs!$AY25*Inputs!$BB25))</f>
        <v>0</v>
      </c>
      <c r="BM23" s="171">
        <f>IF(BL23&gt;0, BL23*(1+Inputs!$BG25),  IF(BM$2&lt;Inputs!$BA25,0,Inputs!$AY25*Inputs!$BB25))</f>
        <v>0</v>
      </c>
      <c r="BN23" s="171">
        <f>IF(BM23&gt;0, BM23*(1+Inputs!$BG25),  IF(BN$2&lt;Inputs!$BA25,0,Inputs!$AY25*Inputs!$BB25))</f>
        <v>0</v>
      </c>
      <c r="BO23" s="172">
        <f t="shared" si="5"/>
        <v>0</v>
      </c>
    </row>
    <row r="24" ht="15.75" customHeight="1" outlineLevel="1">
      <c r="A24" s="1"/>
      <c r="B24" s="173" t="str">
        <f>Inputs!AX26</f>
        <v>Merchandise 19</v>
      </c>
      <c r="C24" s="171">
        <f>IF(C$2&lt;Inputs!$BA26,0,Inputs!$AY26*Inputs!$BB26)</f>
        <v>0</v>
      </c>
      <c r="D24" s="171">
        <f>IF(C24&gt;0, C24*(1+Inputs!$BC26),  IF(D$2&lt;Inputs!$BA26,0,Inputs!$AY26*Inputs!$BB26))</f>
        <v>0</v>
      </c>
      <c r="E24" s="171">
        <f>IF(D24&gt;0, D24*(1+Inputs!$BC26),  IF(E$2&lt;Inputs!$BA26,0,Inputs!$AY26*Inputs!$BB26))</f>
        <v>0</v>
      </c>
      <c r="F24" s="171">
        <f>IF(E24&gt;0, E24*(1+Inputs!$BC26),  IF(F$2&lt;Inputs!$BA26,0,Inputs!$AY26*Inputs!$BB26))</f>
        <v>0</v>
      </c>
      <c r="G24" s="171">
        <f>IF(F24&gt;0, F24*(1+Inputs!$BC26),  IF(G$2&lt;Inputs!$BA26,0,Inputs!$AY26*Inputs!$BB26))</f>
        <v>0</v>
      </c>
      <c r="H24" s="171">
        <f>IF(G24&gt;0, G24*(1+Inputs!$BC26),  IF(H$2&lt;Inputs!$BA26,0,Inputs!$AY26*Inputs!$BB26))</f>
        <v>0</v>
      </c>
      <c r="I24" s="171">
        <f>IF(H24&gt;0, H24*(1+Inputs!$BC26),  IF(I$2&lt;Inputs!$BA26,0,Inputs!$AY26*Inputs!$BB26))</f>
        <v>0</v>
      </c>
      <c r="J24" s="171">
        <f>IF(I24&gt;0, I24*(1+Inputs!$BC26),  IF(J$2&lt;Inputs!$BA26,0,Inputs!$AY26*Inputs!$BB26))</f>
        <v>0</v>
      </c>
      <c r="K24" s="171">
        <f>IF(J24&gt;0, J24*(1+Inputs!$BC26),  IF(K$2&lt;Inputs!$BA26,0,Inputs!$AY26*Inputs!$BB26))</f>
        <v>0</v>
      </c>
      <c r="L24" s="171">
        <f>IF(K24&gt;0, K24*(1+Inputs!$BC26),  IF(L$2&lt;Inputs!$BA26,0,Inputs!$AY26*Inputs!$BB26))</f>
        <v>0</v>
      </c>
      <c r="M24" s="171">
        <f>IF(L24&gt;0, L24*(1+Inputs!$BC26),  IF(M$2&lt;Inputs!$BA26,0,Inputs!$AY26*Inputs!$BB26))</f>
        <v>0</v>
      </c>
      <c r="N24" s="171">
        <f>IF(M24&gt;0, M24*(1+Inputs!$BC26),  IF(N$2&lt;Inputs!$BA26,0,Inputs!$AY26*Inputs!$BB26))</f>
        <v>0</v>
      </c>
      <c r="O24" s="172">
        <f t="shared" si="1"/>
        <v>0</v>
      </c>
      <c r="P24" s="171">
        <f>IF(N24&gt;0, N24*(1+Inputs!$BD26),  IF(P$2&lt;Inputs!$BA26,0,Inputs!$AY26*Inputs!$BB26))</f>
        <v>0</v>
      </c>
      <c r="Q24" s="171">
        <f>IF(P24&gt;0, P24*(1+Inputs!$BD26),  IF(Q$2&lt;Inputs!$BA26,0,Inputs!$AY26*Inputs!$BB26))</f>
        <v>0</v>
      </c>
      <c r="R24" s="171">
        <f>IF(Q24&gt;0, Q24*(1+Inputs!$BD26),  IF(R$2&lt;Inputs!$BA26,0,Inputs!$AY26*Inputs!$BB26))</f>
        <v>0</v>
      </c>
      <c r="S24" s="171">
        <f>IF(R24&gt;0, R24*(1+Inputs!$BD26),  IF(S$2&lt;Inputs!$BA26,0,Inputs!$AY26*Inputs!$BB26))</f>
        <v>0</v>
      </c>
      <c r="T24" s="171">
        <f>IF(S24&gt;0, S24*(1+Inputs!$BD26),  IF(T$2&lt;Inputs!$BA26,0,Inputs!$AY26*Inputs!$BB26))</f>
        <v>0</v>
      </c>
      <c r="U24" s="171">
        <f>IF(T24&gt;0, T24*(1+Inputs!$BD26),  IF(U$2&lt;Inputs!$BA26,0,Inputs!$AY26*Inputs!$BB26))</f>
        <v>0</v>
      </c>
      <c r="V24" s="171">
        <f>IF(U24&gt;0, U24*(1+Inputs!$BD26),  IF(V$2&lt;Inputs!$BA26,0,Inputs!$AY26*Inputs!$BB26))</f>
        <v>0</v>
      </c>
      <c r="W24" s="171">
        <f>IF(V24&gt;0, V24*(1+Inputs!$BD26),  IF(W$2&lt;Inputs!$BA26,0,Inputs!$AY26*Inputs!$BB26))</f>
        <v>0</v>
      </c>
      <c r="X24" s="171">
        <f>IF(W24&gt;0, W24*(1+Inputs!$BD26),  IF(X$2&lt;Inputs!$BA26,0,Inputs!$AY26*Inputs!$BB26))</f>
        <v>0</v>
      </c>
      <c r="Y24" s="171">
        <f>IF(X24&gt;0, X24*(1+Inputs!$BD26),  IF(Y$2&lt;Inputs!$BA26,0,Inputs!$AY26*Inputs!$BB26))</f>
        <v>0</v>
      </c>
      <c r="Z24" s="171">
        <f>IF(Y24&gt;0, Y24*(1+Inputs!$BD26),  IF(Z$2&lt;Inputs!$BA26,0,Inputs!$AY26*Inputs!$BB26))</f>
        <v>0</v>
      </c>
      <c r="AA24" s="171">
        <f>IF(Z24&gt;0, Z24*(1+Inputs!$BD26),  IF(AA$2&lt;Inputs!$BA26,0,Inputs!$AY26*Inputs!$BB26))</f>
        <v>0</v>
      </c>
      <c r="AB24" s="172">
        <f t="shared" si="2"/>
        <v>0</v>
      </c>
      <c r="AC24" s="171">
        <f>IF(AA24&gt;0, AA24*(1+Inputs!$BE26),  IF(AC$2&lt;Inputs!$BA26,0,Inputs!$AY26*Inputs!$BB26))</f>
        <v>0</v>
      </c>
      <c r="AD24" s="171">
        <f>IF(AC24&gt;0, AC24*(1+Inputs!$BE26),  IF(AD$2&lt;Inputs!$BA26,0,Inputs!$AY26*Inputs!$BB26))</f>
        <v>0</v>
      </c>
      <c r="AE24" s="171">
        <f>IF(AD24&gt;0, AD24*(1+Inputs!$BE26),  IF(AE$2&lt;Inputs!$BA26,0,Inputs!$AY26*Inputs!$BB26))</f>
        <v>0</v>
      </c>
      <c r="AF24" s="171">
        <f>IF(AE24&gt;0, AE24*(1+Inputs!$BE26),  IF(AF$2&lt;Inputs!$BA26,0,Inputs!$AY26*Inputs!$BB26))</f>
        <v>0</v>
      </c>
      <c r="AG24" s="171">
        <f>IF(AF24&gt;0, AF24*(1+Inputs!$BE26),  IF(AG$2&lt;Inputs!$BA26,0,Inputs!$AY26*Inputs!$BB26))</f>
        <v>0</v>
      </c>
      <c r="AH24" s="171">
        <f>IF(AG24&gt;0, AG24*(1+Inputs!$BE26),  IF(AH$2&lt;Inputs!$BA26,0,Inputs!$AY26*Inputs!$BB26))</f>
        <v>0</v>
      </c>
      <c r="AI24" s="171">
        <f>IF(AH24&gt;0, AH24*(1+Inputs!$BE26),  IF(AI$2&lt;Inputs!$BA26,0,Inputs!$AY26*Inputs!$BB26))</f>
        <v>0</v>
      </c>
      <c r="AJ24" s="171">
        <f>IF(AI24&gt;0, AI24*(1+Inputs!$BE26),  IF(AJ$2&lt;Inputs!$BA26,0,Inputs!$AY26*Inputs!$BB26))</f>
        <v>0</v>
      </c>
      <c r="AK24" s="171">
        <f>IF(AJ24&gt;0, AJ24*(1+Inputs!$BE26),  IF(AK$2&lt;Inputs!$BA26,0,Inputs!$AY26*Inputs!$BB26))</f>
        <v>0</v>
      </c>
      <c r="AL24" s="171">
        <f>IF(AK24&gt;0, AK24*(1+Inputs!$BE26),  IF(AL$2&lt;Inputs!$BA26,0,Inputs!$AY26*Inputs!$BB26))</f>
        <v>0</v>
      </c>
      <c r="AM24" s="171">
        <f>IF(AL24&gt;0, AL24*(1+Inputs!$BE26),  IF(AM$2&lt;Inputs!$BA26,0,Inputs!$AY26*Inputs!$BB26))</f>
        <v>0</v>
      </c>
      <c r="AN24" s="171">
        <f>IF(AM24&gt;0, AM24*(1+Inputs!$BE26),  IF(AN$2&lt;Inputs!$BA26,0,Inputs!$AY26*Inputs!$BB26))</f>
        <v>0</v>
      </c>
      <c r="AO24" s="172">
        <f t="shared" si="3"/>
        <v>0</v>
      </c>
      <c r="AP24" s="171">
        <f>IF(AN24&gt;0, AN24*(1+Inputs!$BF26),  IF(AP$2&lt;Inputs!$BA26,0,Inputs!$AY26*Inputs!$BB26))</f>
        <v>0</v>
      </c>
      <c r="AQ24" s="171">
        <f>IF(AP24&gt;0, AP24*(1+Inputs!$BF26),  IF(AQ$2&lt;Inputs!$BA26,0,Inputs!$AY26*Inputs!$BB26))</f>
        <v>0</v>
      </c>
      <c r="AR24" s="171">
        <f>IF(AQ24&gt;0, AQ24*(1+Inputs!$BF26),  IF(AR$2&lt;Inputs!$BA26,0,Inputs!$AY26*Inputs!$BB26))</f>
        <v>0</v>
      </c>
      <c r="AS24" s="171">
        <f>IF(AR24&gt;0, AR24*(1+Inputs!$BF26),  IF(AS$2&lt;Inputs!$BA26,0,Inputs!$AY26*Inputs!$BB26))</f>
        <v>0</v>
      </c>
      <c r="AT24" s="171">
        <f>IF(AS24&gt;0, AS24*(1+Inputs!$BF26),  IF(AT$2&lt;Inputs!$BA26,0,Inputs!$AY26*Inputs!$BB26))</f>
        <v>0</v>
      </c>
      <c r="AU24" s="171">
        <f>IF(AT24&gt;0, AT24*(1+Inputs!$BF26),  IF(AU$2&lt;Inputs!$BA26,0,Inputs!$AY26*Inputs!$BB26))</f>
        <v>0</v>
      </c>
      <c r="AV24" s="171">
        <f>IF(AU24&gt;0, AU24*(1+Inputs!$BF26),  IF(AV$2&lt;Inputs!$BA26,0,Inputs!$AY26*Inputs!$BB26))</f>
        <v>0</v>
      </c>
      <c r="AW24" s="171">
        <f>IF(AV24&gt;0, AV24*(1+Inputs!$BF26),  IF(AW$2&lt;Inputs!$BA26,0,Inputs!$AY26*Inputs!$BB26))</f>
        <v>0</v>
      </c>
      <c r="AX24" s="171">
        <f>IF(AW24&gt;0, AW24*(1+Inputs!$BF26),  IF(AX$2&lt;Inputs!$BA26,0,Inputs!$AY26*Inputs!$BB26))</f>
        <v>0</v>
      </c>
      <c r="AY24" s="171">
        <f>IF(AX24&gt;0, AX24*(1+Inputs!$BF26),  IF(AY$2&lt;Inputs!$BA26,0,Inputs!$AY26*Inputs!$BB26))</f>
        <v>0</v>
      </c>
      <c r="AZ24" s="171">
        <f>IF(AY24&gt;0, AY24*(1+Inputs!$BF26),  IF(AZ$2&lt;Inputs!$BA26,0,Inputs!$AY26*Inputs!$BB26))</f>
        <v>0</v>
      </c>
      <c r="BA24" s="171">
        <f>IF(AZ24&gt;0, AZ24*(1+Inputs!$BF26),  IF(BA$2&lt;Inputs!$BA26,0,Inputs!$AY26*Inputs!$BB26))</f>
        <v>0</v>
      </c>
      <c r="BB24" s="172">
        <f t="shared" si="4"/>
        <v>0</v>
      </c>
      <c r="BC24" s="171">
        <f>IF(BA24&gt;0, BA24*(1+Inputs!$BG26),  IF(BC$2&lt;Inputs!$BA26,0,Inputs!$AY26*Inputs!$BB26))</f>
        <v>0</v>
      </c>
      <c r="BD24" s="171">
        <f>IF(BC24&gt;0, BC24*(1+Inputs!$BG26),  IF(BD$2&lt;Inputs!$BA26,0,Inputs!$AY26*Inputs!$BB26))</f>
        <v>0</v>
      </c>
      <c r="BE24" s="171">
        <f>IF(BD24&gt;0, BD24*(1+Inputs!$BG26),  IF(BE$2&lt;Inputs!$BA26,0,Inputs!$AY26*Inputs!$BB26))</f>
        <v>0</v>
      </c>
      <c r="BF24" s="171">
        <f>IF(BE24&gt;0, BE24*(1+Inputs!$BG26),  IF(BF$2&lt;Inputs!$BA26,0,Inputs!$AY26*Inputs!$BB26))</f>
        <v>0</v>
      </c>
      <c r="BG24" s="171">
        <f>IF(BF24&gt;0, BF24*(1+Inputs!$BG26),  IF(BG$2&lt;Inputs!$BA26,0,Inputs!$AY26*Inputs!$BB26))</f>
        <v>0</v>
      </c>
      <c r="BH24" s="171">
        <f>IF(BG24&gt;0, BG24*(1+Inputs!$BG26),  IF(BH$2&lt;Inputs!$BA26,0,Inputs!$AY26*Inputs!$BB26))</f>
        <v>0</v>
      </c>
      <c r="BI24" s="171">
        <f>IF(BH24&gt;0, BH24*(1+Inputs!$BG26),  IF(BI$2&lt;Inputs!$BA26,0,Inputs!$AY26*Inputs!$BB26))</f>
        <v>0</v>
      </c>
      <c r="BJ24" s="171">
        <f>IF(BI24&gt;0, BI24*(1+Inputs!$BG26),  IF(BJ$2&lt;Inputs!$BA26,0,Inputs!$AY26*Inputs!$BB26))</f>
        <v>0</v>
      </c>
      <c r="BK24" s="171">
        <f>IF(BJ24&gt;0, BJ24*(1+Inputs!$BG26),  IF(BK$2&lt;Inputs!$BA26,0,Inputs!$AY26*Inputs!$BB26))</f>
        <v>0</v>
      </c>
      <c r="BL24" s="171">
        <f>IF(BK24&gt;0, BK24*(1+Inputs!$BG26),  IF(BL$2&lt;Inputs!$BA26,0,Inputs!$AY26*Inputs!$BB26))</f>
        <v>0</v>
      </c>
      <c r="BM24" s="171">
        <f>IF(BL24&gt;0, BL24*(1+Inputs!$BG26),  IF(BM$2&lt;Inputs!$BA26,0,Inputs!$AY26*Inputs!$BB26))</f>
        <v>0</v>
      </c>
      <c r="BN24" s="171">
        <f>IF(BM24&gt;0, BM24*(1+Inputs!$BG26),  IF(BN$2&lt;Inputs!$BA26,0,Inputs!$AY26*Inputs!$BB26))</f>
        <v>0</v>
      </c>
      <c r="BO24" s="172">
        <f t="shared" si="5"/>
        <v>0</v>
      </c>
    </row>
    <row r="25" ht="15.75" customHeight="1" outlineLevel="1">
      <c r="A25" s="1"/>
      <c r="B25" s="173" t="str">
        <f>Inputs!AX27</f>
        <v>Merchandise 20</v>
      </c>
      <c r="C25" s="171">
        <f>IF(C$2&lt;Inputs!$BA27,0,Inputs!$AY27*Inputs!$BB27)</f>
        <v>0</v>
      </c>
      <c r="D25" s="171">
        <f>IF(C25&gt;0, C25*(1+Inputs!$BC27),  IF(D$2&lt;Inputs!$BA27,0,Inputs!$AY27*Inputs!$BB27))</f>
        <v>0</v>
      </c>
      <c r="E25" s="171">
        <f>IF(D25&gt;0, D25*(1+Inputs!$BC27),  IF(E$2&lt;Inputs!$BA27,0,Inputs!$AY27*Inputs!$BB27))</f>
        <v>0</v>
      </c>
      <c r="F25" s="171">
        <f>IF(E25&gt;0, E25*(1+Inputs!$BC27),  IF(F$2&lt;Inputs!$BA27,0,Inputs!$AY27*Inputs!$BB27))</f>
        <v>0</v>
      </c>
      <c r="G25" s="171">
        <f>IF(F25&gt;0, F25*(1+Inputs!$BC27),  IF(G$2&lt;Inputs!$BA27,0,Inputs!$AY27*Inputs!$BB27))</f>
        <v>0</v>
      </c>
      <c r="H25" s="171">
        <f>IF(G25&gt;0, G25*(1+Inputs!$BC27),  IF(H$2&lt;Inputs!$BA27,0,Inputs!$AY27*Inputs!$BB27))</f>
        <v>0</v>
      </c>
      <c r="I25" s="171">
        <f>IF(H25&gt;0, H25*(1+Inputs!$BC27),  IF(I$2&lt;Inputs!$BA27,0,Inputs!$AY27*Inputs!$BB27))</f>
        <v>0</v>
      </c>
      <c r="J25" s="171">
        <f>IF(I25&gt;0, I25*(1+Inputs!$BC27),  IF(J$2&lt;Inputs!$BA27,0,Inputs!$AY27*Inputs!$BB27))</f>
        <v>0</v>
      </c>
      <c r="K25" s="171">
        <f>IF(J25&gt;0, J25*(1+Inputs!$BC27),  IF(K$2&lt;Inputs!$BA27,0,Inputs!$AY27*Inputs!$BB27))</f>
        <v>0</v>
      </c>
      <c r="L25" s="171">
        <f>IF(K25&gt;0, K25*(1+Inputs!$BC27),  IF(L$2&lt;Inputs!$BA27,0,Inputs!$AY27*Inputs!$BB27))</f>
        <v>0</v>
      </c>
      <c r="M25" s="171">
        <f>IF(L25&gt;0, L25*(1+Inputs!$BC27),  IF(M$2&lt;Inputs!$BA27,0,Inputs!$AY27*Inputs!$BB27))</f>
        <v>0</v>
      </c>
      <c r="N25" s="171">
        <f>IF(M25&gt;0, M25*(1+Inputs!$BC27),  IF(N$2&lt;Inputs!$BA27,0,Inputs!$AY27*Inputs!$BB27))</f>
        <v>0</v>
      </c>
      <c r="O25" s="172">
        <f t="shared" si="1"/>
        <v>0</v>
      </c>
      <c r="P25" s="171">
        <f>IF(N25&gt;0, N25*(1+Inputs!$BD27),  IF(P$2&lt;Inputs!$BA27,0,Inputs!$AY27*Inputs!$BB27))</f>
        <v>0</v>
      </c>
      <c r="Q25" s="171">
        <f>IF(P25&gt;0, P25*(1+Inputs!$BD27),  IF(Q$2&lt;Inputs!$BA27,0,Inputs!$AY27*Inputs!$BB27))</f>
        <v>0</v>
      </c>
      <c r="R25" s="171">
        <f>IF(Q25&gt;0, Q25*(1+Inputs!$BD27),  IF(R$2&lt;Inputs!$BA27,0,Inputs!$AY27*Inputs!$BB27))</f>
        <v>0</v>
      </c>
      <c r="S25" s="171">
        <f>IF(R25&gt;0, R25*(1+Inputs!$BD27),  IF(S$2&lt;Inputs!$BA27,0,Inputs!$AY27*Inputs!$BB27))</f>
        <v>0</v>
      </c>
      <c r="T25" s="171">
        <f>IF(S25&gt;0, S25*(1+Inputs!$BD27),  IF(T$2&lt;Inputs!$BA27,0,Inputs!$AY27*Inputs!$BB27))</f>
        <v>0</v>
      </c>
      <c r="U25" s="171">
        <f>IF(T25&gt;0, T25*(1+Inputs!$BD27),  IF(U$2&lt;Inputs!$BA27,0,Inputs!$AY27*Inputs!$BB27))</f>
        <v>0</v>
      </c>
      <c r="V25" s="171">
        <f>IF(U25&gt;0, U25*(1+Inputs!$BD27),  IF(V$2&lt;Inputs!$BA27,0,Inputs!$AY27*Inputs!$BB27))</f>
        <v>0</v>
      </c>
      <c r="W25" s="171">
        <f>IF(V25&gt;0, V25*(1+Inputs!$BD27),  IF(W$2&lt;Inputs!$BA27,0,Inputs!$AY27*Inputs!$BB27))</f>
        <v>0</v>
      </c>
      <c r="X25" s="171">
        <f>IF(W25&gt;0, W25*(1+Inputs!$BD27),  IF(X$2&lt;Inputs!$BA27,0,Inputs!$AY27*Inputs!$BB27))</f>
        <v>0</v>
      </c>
      <c r="Y25" s="171">
        <f>IF(X25&gt;0, X25*(1+Inputs!$BD27),  IF(Y$2&lt;Inputs!$BA27,0,Inputs!$AY27*Inputs!$BB27))</f>
        <v>0</v>
      </c>
      <c r="Z25" s="171">
        <f>IF(Y25&gt;0, Y25*(1+Inputs!$BD27),  IF(Z$2&lt;Inputs!$BA27,0,Inputs!$AY27*Inputs!$BB27))</f>
        <v>0</v>
      </c>
      <c r="AA25" s="171">
        <f>IF(Z25&gt;0, Z25*(1+Inputs!$BD27),  IF(AA$2&lt;Inputs!$BA27,0,Inputs!$AY27*Inputs!$BB27))</f>
        <v>0</v>
      </c>
      <c r="AB25" s="172">
        <f t="shared" si="2"/>
        <v>0</v>
      </c>
      <c r="AC25" s="171">
        <f>IF(AA25&gt;0, AA25*(1+Inputs!$BE27),  IF(AC$2&lt;Inputs!$BA27,0,Inputs!$AY27*Inputs!$BB27))</f>
        <v>0</v>
      </c>
      <c r="AD25" s="171">
        <f>IF(AC25&gt;0, AC25*(1+Inputs!$BE27),  IF(AD$2&lt;Inputs!$BA27,0,Inputs!$AY27*Inputs!$BB27))</f>
        <v>0</v>
      </c>
      <c r="AE25" s="171">
        <f>IF(AD25&gt;0, AD25*(1+Inputs!$BE27),  IF(AE$2&lt;Inputs!$BA27,0,Inputs!$AY27*Inputs!$BB27))</f>
        <v>0</v>
      </c>
      <c r="AF25" s="171">
        <f>IF(AE25&gt;0, AE25*(1+Inputs!$BE27),  IF(AF$2&lt;Inputs!$BA27,0,Inputs!$AY27*Inputs!$BB27))</f>
        <v>0</v>
      </c>
      <c r="AG25" s="171">
        <f>IF(AF25&gt;0, AF25*(1+Inputs!$BE27),  IF(AG$2&lt;Inputs!$BA27,0,Inputs!$AY27*Inputs!$BB27))</f>
        <v>0</v>
      </c>
      <c r="AH25" s="171">
        <f>IF(AG25&gt;0, AG25*(1+Inputs!$BE27),  IF(AH$2&lt;Inputs!$BA27,0,Inputs!$AY27*Inputs!$BB27))</f>
        <v>0</v>
      </c>
      <c r="AI25" s="171">
        <f>IF(AH25&gt;0, AH25*(1+Inputs!$BE27),  IF(AI$2&lt;Inputs!$BA27,0,Inputs!$AY27*Inputs!$BB27))</f>
        <v>0</v>
      </c>
      <c r="AJ25" s="171">
        <f>IF(AI25&gt;0, AI25*(1+Inputs!$BE27),  IF(AJ$2&lt;Inputs!$BA27,0,Inputs!$AY27*Inputs!$BB27))</f>
        <v>0</v>
      </c>
      <c r="AK25" s="171">
        <f>IF(AJ25&gt;0, AJ25*(1+Inputs!$BE27),  IF(AK$2&lt;Inputs!$BA27,0,Inputs!$AY27*Inputs!$BB27))</f>
        <v>0</v>
      </c>
      <c r="AL25" s="171">
        <f>IF(AK25&gt;0, AK25*(1+Inputs!$BE27),  IF(AL$2&lt;Inputs!$BA27,0,Inputs!$AY27*Inputs!$BB27))</f>
        <v>0</v>
      </c>
      <c r="AM25" s="171">
        <f>IF(AL25&gt;0, AL25*(1+Inputs!$BE27),  IF(AM$2&lt;Inputs!$BA27,0,Inputs!$AY27*Inputs!$BB27))</f>
        <v>0</v>
      </c>
      <c r="AN25" s="171">
        <f>IF(AM25&gt;0, AM25*(1+Inputs!$BE27),  IF(AN$2&lt;Inputs!$BA27,0,Inputs!$AY27*Inputs!$BB27))</f>
        <v>0</v>
      </c>
      <c r="AO25" s="172">
        <f t="shared" si="3"/>
        <v>0</v>
      </c>
      <c r="AP25" s="171">
        <f>IF(AN25&gt;0, AN25*(1+Inputs!$BF27),  IF(AP$2&lt;Inputs!$BA27,0,Inputs!$AY27*Inputs!$BB27))</f>
        <v>0</v>
      </c>
      <c r="AQ25" s="171">
        <f>IF(AP25&gt;0, AP25*(1+Inputs!$BF27),  IF(AQ$2&lt;Inputs!$BA27,0,Inputs!$AY27*Inputs!$BB27))</f>
        <v>0</v>
      </c>
      <c r="AR25" s="171">
        <f>IF(AQ25&gt;0, AQ25*(1+Inputs!$BF27),  IF(AR$2&lt;Inputs!$BA27,0,Inputs!$AY27*Inputs!$BB27))</f>
        <v>0</v>
      </c>
      <c r="AS25" s="171">
        <f>IF(AR25&gt;0, AR25*(1+Inputs!$BF27),  IF(AS$2&lt;Inputs!$BA27,0,Inputs!$AY27*Inputs!$BB27))</f>
        <v>0</v>
      </c>
      <c r="AT25" s="171">
        <f>IF(AS25&gt;0, AS25*(1+Inputs!$BF27),  IF(AT$2&lt;Inputs!$BA27,0,Inputs!$AY27*Inputs!$BB27))</f>
        <v>0</v>
      </c>
      <c r="AU25" s="171">
        <f>IF(AT25&gt;0, AT25*(1+Inputs!$BF27),  IF(AU$2&lt;Inputs!$BA27,0,Inputs!$AY27*Inputs!$BB27))</f>
        <v>0</v>
      </c>
      <c r="AV25" s="171">
        <f>IF(AU25&gt;0, AU25*(1+Inputs!$BF27),  IF(AV$2&lt;Inputs!$BA27,0,Inputs!$AY27*Inputs!$BB27))</f>
        <v>0</v>
      </c>
      <c r="AW25" s="171">
        <f>IF(AV25&gt;0, AV25*(1+Inputs!$BF27),  IF(AW$2&lt;Inputs!$BA27,0,Inputs!$AY27*Inputs!$BB27))</f>
        <v>0</v>
      </c>
      <c r="AX25" s="171">
        <f>IF(AW25&gt;0, AW25*(1+Inputs!$BF27),  IF(AX$2&lt;Inputs!$BA27,0,Inputs!$AY27*Inputs!$BB27))</f>
        <v>0</v>
      </c>
      <c r="AY25" s="171">
        <f>IF(AX25&gt;0, AX25*(1+Inputs!$BF27),  IF(AY$2&lt;Inputs!$BA27,0,Inputs!$AY27*Inputs!$BB27))</f>
        <v>0</v>
      </c>
      <c r="AZ25" s="171">
        <f>IF(AY25&gt;0, AY25*(1+Inputs!$BF27),  IF(AZ$2&lt;Inputs!$BA27,0,Inputs!$AY27*Inputs!$BB27))</f>
        <v>0</v>
      </c>
      <c r="BA25" s="171">
        <f>IF(AZ25&gt;0, AZ25*(1+Inputs!$BF27),  IF(BA$2&lt;Inputs!$BA27,0,Inputs!$AY27*Inputs!$BB27))</f>
        <v>0</v>
      </c>
      <c r="BB25" s="172">
        <f t="shared" si="4"/>
        <v>0</v>
      </c>
      <c r="BC25" s="171">
        <f>IF(BA25&gt;0, BA25*(1+Inputs!$BG27),  IF(BC$2&lt;Inputs!$BA27,0,Inputs!$AY27*Inputs!$BB27))</f>
        <v>0</v>
      </c>
      <c r="BD25" s="171">
        <f>IF(BC25&gt;0, BC25*(1+Inputs!$BG27),  IF(BD$2&lt;Inputs!$BA27,0,Inputs!$AY27*Inputs!$BB27))</f>
        <v>0</v>
      </c>
      <c r="BE25" s="171">
        <f>IF(BD25&gt;0, BD25*(1+Inputs!$BG27),  IF(BE$2&lt;Inputs!$BA27,0,Inputs!$AY27*Inputs!$BB27))</f>
        <v>0</v>
      </c>
      <c r="BF25" s="171">
        <f>IF(BE25&gt;0, BE25*(1+Inputs!$BG27),  IF(BF$2&lt;Inputs!$BA27,0,Inputs!$AY27*Inputs!$BB27))</f>
        <v>0</v>
      </c>
      <c r="BG25" s="171">
        <f>IF(BF25&gt;0, BF25*(1+Inputs!$BG27),  IF(BG$2&lt;Inputs!$BA27,0,Inputs!$AY27*Inputs!$BB27))</f>
        <v>0</v>
      </c>
      <c r="BH25" s="171">
        <f>IF(BG25&gt;0, BG25*(1+Inputs!$BG27),  IF(BH$2&lt;Inputs!$BA27,0,Inputs!$AY27*Inputs!$BB27))</f>
        <v>0</v>
      </c>
      <c r="BI25" s="171">
        <f>IF(BH25&gt;0, BH25*(1+Inputs!$BG27),  IF(BI$2&lt;Inputs!$BA27,0,Inputs!$AY27*Inputs!$BB27))</f>
        <v>0</v>
      </c>
      <c r="BJ25" s="171">
        <f>IF(BI25&gt;0, BI25*(1+Inputs!$BG27),  IF(BJ$2&lt;Inputs!$BA27,0,Inputs!$AY27*Inputs!$BB27))</f>
        <v>0</v>
      </c>
      <c r="BK25" s="171">
        <f>IF(BJ25&gt;0, BJ25*(1+Inputs!$BG27),  IF(BK$2&lt;Inputs!$BA27,0,Inputs!$AY27*Inputs!$BB27))</f>
        <v>0</v>
      </c>
      <c r="BL25" s="171">
        <f>IF(BK25&gt;0, BK25*(1+Inputs!$BG27),  IF(BL$2&lt;Inputs!$BA27,0,Inputs!$AY27*Inputs!$BB27))</f>
        <v>0</v>
      </c>
      <c r="BM25" s="171">
        <f>IF(BL25&gt;0, BL25*(1+Inputs!$BG27),  IF(BM$2&lt;Inputs!$BA27,0,Inputs!$AY27*Inputs!$BB27))</f>
        <v>0</v>
      </c>
      <c r="BN25" s="171">
        <f>IF(BM25&gt;0, BM25*(1+Inputs!$BG27),  IF(BN$2&lt;Inputs!$BA27,0,Inputs!$AY27*Inputs!$BB27))</f>
        <v>0</v>
      </c>
      <c r="BO25" s="172">
        <f t="shared" si="5"/>
        <v>0</v>
      </c>
    </row>
    <row r="26" ht="15.75" customHeight="1" outlineLevel="1">
      <c r="A26" s="1"/>
      <c r="B26" s="173" t="str">
        <f>Inputs!AX28</f>
        <v>Merchandise 21</v>
      </c>
      <c r="C26" s="171">
        <f>IF(C$2&lt;Inputs!$BA28,0,Inputs!$AY28*Inputs!$BB28)</f>
        <v>0</v>
      </c>
      <c r="D26" s="171">
        <f>IF(C26&gt;0, C26*(1+Inputs!$BC28),  IF(D$2&lt;Inputs!$BA28,0,Inputs!$AY28*Inputs!$BB28))</f>
        <v>0</v>
      </c>
      <c r="E26" s="171">
        <f>IF(D26&gt;0, D26*(1+Inputs!$BC28),  IF(E$2&lt;Inputs!$BA28,0,Inputs!$AY28*Inputs!$BB28))</f>
        <v>0</v>
      </c>
      <c r="F26" s="171">
        <f>IF(E26&gt;0, E26*(1+Inputs!$BC28),  IF(F$2&lt;Inputs!$BA28,0,Inputs!$AY28*Inputs!$BB28))</f>
        <v>0</v>
      </c>
      <c r="G26" s="171">
        <f>IF(F26&gt;0, F26*(1+Inputs!$BC28),  IF(G$2&lt;Inputs!$BA28,0,Inputs!$AY28*Inputs!$BB28))</f>
        <v>0</v>
      </c>
      <c r="H26" s="171">
        <f>IF(G26&gt;0, G26*(1+Inputs!$BC28),  IF(H$2&lt;Inputs!$BA28,0,Inputs!$AY28*Inputs!$BB28))</f>
        <v>0</v>
      </c>
      <c r="I26" s="171">
        <f>IF(H26&gt;0, H26*(1+Inputs!$BC28),  IF(I$2&lt;Inputs!$BA28,0,Inputs!$AY28*Inputs!$BB28))</f>
        <v>0</v>
      </c>
      <c r="J26" s="171">
        <f>IF(I26&gt;0, I26*(1+Inputs!$BC28),  IF(J$2&lt;Inputs!$BA28,0,Inputs!$AY28*Inputs!$BB28))</f>
        <v>0</v>
      </c>
      <c r="K26" s="171">
        <f>IF(J26&gt;0, J26*(1+Inputs!$BC28),  IF(K$2&lt;Inputs!$BA28,0,Inputs!$AY28*Inputs!$BB28))</f>
        <v>0</v>
      </c>
      <c r="L26" s="171">
        <f>IF(K26&gt;0, K26*(1+Inputs!$BC28),  IF(L$2&lt;Inputs!$BA28,0,Inputs!$AY28*Inputs!$BB28))</f>
        <v>0</v>
      </c>
      <c r="M26" s="171">
        <f>IF(L26&gt;0, L26*(1+Inputs!$BC28),  IF(M$2&lt;Inputs!$BA28,0,Inputs!$AY28*Inputs!$BB28))</f>
        <v>0</v>
      </c>
      <c r="N26" s="171">
        <f>IF(M26&gt;0, M26*(1+Inputs!$BC28),  IF(N$2&lt;Inputs!$BA28,0,Inputs!$AY28*Inputs!$BB28))</f>
        <v>0</v>
      </c>
      <c r="O26" s="172">
        <f t="shared" si="1"/>
        <v>0</v>
      </c>
      <c r="P26" s="171">
        <f>IF(N26&gt;0, N26*(1+Inputs!$BD28),  IF(P$2&lt;Inputs!$BA28,0,Inputs!$AY28*Inputs!$BB28))</f>
        <v>0</v>
      </c>
      <c r="Q26" s="171">
        <f>IF(P26&gt;0, P26*(1+Inputs!$BD28),  IF(Q$2&lt;Inputs!$BA28,0,Inputs!$AY28*Inputs!$BB28))</f>
        <v>0</v>
      </c>
      <c r="R26" s="171">
        <f>IF(Q26&gt;0, Q26*(1+Inputs!$BD28),  IF(R$2&lt;Inputs!$BA28,0,Inputs!$AY28*Inputs!$BB28))</f>
        <v>0</v>
      </c>
      <c r="S26" s="171">
        <f>IF(R26&gt;0, R26*(1+Inputs!$BD28),  IF(S$2&lt;Inputs!$BA28,0,Inputs!$AY28*Inputs!$BB28))</f>
        <v>0</v>
      </c>
      <c r="T26" s="171">
        <f>IF(S26&gt;0, S26*(1+Inputs!$BD28),  IF(T$2&lt;Inputs!$BA28,0,Inputs!$AY28*Inputs!$BB28))</f>
        <v>0</v>
      </c>
      <c r="U26" s="171">
        <f>IF(T26&gt;0, T26*(1+Inputs!$BD28),  IF(U$2&lt;Inputs!$BA28,0,Inputs!$AY28*Inputs!$BB28))</f>
        <v>0</v>
      </c>
      <c r="V26" s="171">
        <f>IF(U26&gt;0, U26*(1+Inputs!$BD28),  IF(V$2&lt;Inputs!$BA28,0,Inputs!$AY28*Inputs!$BB28))</f>
        <v>0</v>
      </c>
      <c r="W26" s="171">
        <f>IF(V26&gt;0, V26*(1+Inputs!$BD28),  IF(W$2&lt;Inputs!$BA28,0,Inputs!$AY28*Inputs!$BB28))</f>
        <v>0</v>
      </c>
      <c r="X26" s="171">
        <f>IF(W26&gt;0, W26*(1+Inputs!$BD28),  IF(X$2&lt;Inputs!$BA28,0,Inputs!$AY28*Inputs!$BB28))</f>
        <v>0</v>
      </c>
      <c r="Y26" s="171">
        <f>IF(X26&gt;0, X26*(1+Inputs!$BD28),  IF(Y$2&lt;Inputs!$BA28,0,Inputs!$AY28*Inputs!$BB28))</f>
        <v>0</v>
      </c>
      <c r="Z26" s="171">
        <f>IF(Y26&gt;0, Y26*(1+Inputs!$BD28),  IF(Z$2&lt;Inputs!$BA28,0,Inputs!$AY28*Inputs!$BB28))</f>
        <v>0</v>
      </c>
      <c r="AA26" s="171">
        <f>IF(Z26&gt;0, Z26*(1+Inputs!$BD28),  IF(AA$2&lt;Inputs!$BA28,0,Inputs!$AY28*Inputs!$BB28))</f>
        <v>0</v>
      </c>
      <c r="AB26" s="172">
        <f t="shared" si="2"/>
        <v>0</v>
      </c>
      <c r="AC26" s="171">
        <f>IF(AA26&gt;0, AA26*(1+Inputs!$BE28),  IF(AC$2&lt;Inputs!$BA28,0,Inputs!$AY28*Inputs!$BB28))</f>
        <v>0</v>
      </c>
      <c r="AD26" s="171">
        <f>IF(AC26&gt;0, AC26*(1+Inputs!$BE28),  IF(AD$2&lt;Inputs!$BA28,0,Inputs!$AY28*Inputs!$BB28))</f>
        <v>0</v>
      </c>
      <c r="AE26" s="171">
        <f>IF(AD26&gt;0, AD26*(1+Inputs!$BE28),  IF(AE$2&lt;Inputs!$BA28,0,Inputs!$AY28*Inputs!$BB28))</f>
        <v>0</v>
      </c>
      <c r="AF26" s="171">
        <f>IF(AE26&gt;0, AE26*(1+Inputs!$BE28),  IF(AF$2&lt;Inputs!$BA28,0,Inputs!$AY28*Inputs!$BB28))</f>
        <v>0</v>
      </c>
      <c r="AG26" s="171">
        <f>IF(AF26&gt;0, AF26*(1+Inputs!$BE28),  IF(AG$2&lt;Inputs!$BA28,0,Inputs!$AY28*Inputs!$BB28))</f>
        <v>0</v>
      </c>
      <c r="AH26" s="171">
        <f>IF(AG26&gt;0, AG26*(1+Inputs!$BE28),  IF(AH$2&lt;Inputs!$BA28,0,Inputs!$AY28*Inputs!$BB28))</f>
        <v>0</v>
      </c>
      <c r="AI26" s="171">
        <f>IF(AH26&gt;0, AH26*(1+Inputs!$BE28),  IF(AI$2&lt;Inputs!$BA28,0,Inputs!$AY28*Inputs!$BB28))</f>
        <v>0</v>
      </c>
      <c r="AJ26" s="171">
        <f>IF(AI26&gt;0, AI26*(1+Inputs!$BE28),  IF(AJ$2&lt;Inputs!$BA28,0,Inputs!$AY28*Inputs!$BB28))</f>
        <v>0</v>
      </c>
      <c r="AK26" s="171">
        <f>IF(AJ26&gt;0, AJ26*(1+Inputs!$BE28),  IF(AK$2&lt;Inputs!$BA28,0,Inputs!$AY28*Inputs!$BB28))</f>
        <v>0</v>
      </c>
      <c r="AL26" s="171">
        <f>IF(AK26&gt;0, AK26*(1+Inputs!$BE28),  IF(AL$2&lt;Inputs!$BA28,0,Inputs!$AY28*Inputs!$BB28))</f>
        <v>0</v>
      </c>
      <c r="AM26" s="171">
        <f>IF(AL26&gt;0, AL26*(1+Inputs!$BE28),  IF(AM$2&lt;Inputs!$BA28,0,Inputs!$AY28*Inputs!$BB28))</f>
        <v>0</v>
      </c>
      <c r="AN26" s="171">
        <f>IF(AM26&gt;0, AM26*(1+Inputs!$BE28),  IF(AN$2&lt;Inputs!$BA28,0,Inputs!$AY28*Inputs!$BB28))</f>
        <v>0</v>
      </c>
      <c r="AO26" s="172">
        <f t="shared" si="3"/>
        <v>0</v>
      </c>
      <c r="AP26" s="171">
        <f>IF(AN26&gt;0, AN26*(1+Inputs!$BF28),  IF(AP$2&lt;Inputs!$BA28,0,Inputs!$AY28*Inputs!$BB28))</f>
        <v>0</v>
      </c>
      <c r="AQ26" s="171">
        <f>IF(AP26&gt;0, AP26*(1+Inputs!$BF28),  IF(AQ$2&lt;Inputs!$BA28,0,Inputs!$AY28*Inputs!$BB28))</f>
        <v>0</v>
      </c>
      <c r="AR26" s="171">
        <f>IF(AQ26&gt;0, AQ26*(1+Inputs!$BF28),  IF(AR$2&lt;Inputs!$BA28,0,Inputs!$AY28*Inputs!$BB28))</f>
        <v>0</v>
      </c>
      <c r="AS26" s="171">
        <f>IF(AR26&gt;0, AR26*(1+Inputs!$BF28),  IF(AS$2&lt;Inputs!$BA28,0,Inputs!$AY28*Inputs!$BB28))</f>
        <v>0</v>
      </c>
      <c r="AT26" s="171">
        <f>IF(AS26&gt;0, AS26*(1+Inputs!$BF28),  IF(AT$2&lt;Inputs!$BA28,0,Inputs!$AY28*Inputs!$BB28))</f>
        <v>0</v>
      </c>
      <c r="AU26" s="171">
        <f>IF(AT26&gt;0, AT26*(1+Inputs!$BF28),  IF(AU$2&lt;Inputs!$BA28,0,Inputs!$AY28*Inputs!$BB28))</f>
        <v>0</v>
      </c>
      <c r="AV26" s="171">
        <f>IF(AU26&gt;0, AU26*(1+Inputs!$BF28),  IF(AV$2&lt;Inputs!$BA28,0,Inputs!$AY28*Inputs!$BB28))</f>
        <v>0</v>
      </c>
      <c r="AW26" s="171">
        <f>IF(AV26&gt;0, AV26*(1+Inputs!$BF28),  IF(AW$2&lt;Inputs!$BA28,0,Inputs!$AY28*Inputs!$BB28))</f>
        <v>0</v>
      </c>
      <c r="AX26" s="171">
        <f>IF(AW26&gt;0, AW26*(1+Inputs!$BF28),  IF(AX$2&lt;Inputs!$BA28,0,Inputs!$AY28*Inputs!$BB28))</f>
        <v>0</v>
      </c>
      <c r="AY26" s="171">
        <f>IF(AX26&gt;0, AX26*(1+Inputs!$BF28),  IF(AY$2&lt;Inputs!$BA28,0,Inputs!$AY28*Inputs!$BB28))</f>
        <v>0</v>
      </c>
      <c r="AZ26" s="171">
        <f>IF(AY26&gt;0, AY26*(1+Inputs!$BF28),  IF(AZ$2&lt;Inputs!$BA28,0,Inputs!$AY28*Inputs!$BB28))</f>
        <v>0</v>
      </c>
      <c r="BA26" s="171">
        <f>IF(AZ26&gt;0, AZ26*(1+Inputs!$BF28),  IF(BA$2&lt;Inputs!$BA28,0,Inputs!$AY28*Inputs!$BB28))</f>
        <v>0</v>
      </c>
      <c r="BB26" s="172">
        <f t="shared" si="4"/>
        <v>0</v>
      </c>
      <c r="BC26" s="171">
        <f>IF(BA26&gt;0, BA26*(1+Inputs!$BG28),  IF(BC$2&lt;Inputs!$BA28,0,Inputs!$AY28*Inputs!$BB28))</f>
        <v>0</v>
      </c>
      <c r="BD26" s="171">
        <f>IF(BC26&gt;0, BC26*(1+Inputs!$BG28),  IF(BD$2&lt;Inputs!$BA28,0,Inputs!$AY28*Inputs!$BB28))</f>
        <v>0</v>
      </c>
      <c r="BE26" s="171">
        <f>IF(BD26&gt;0, BD26*(1+Inputs!$BG28),  IF(BE$2&lt;Inputs!$BA28,0,Inputs!$AY28*Inputs!$BB28))</f>
        <v>0</v>
      </c>
      <c r="BF26" s="171">
        <f>IF(BE26&gt;0, BE26*(1+Inputs!$BG28),  IF(BF$2&lt;Inputs!$BA28,0,Inputs!$AY28*Inputs!$BB28))</f>
        <v>0</v>
      </c>
      <c r="BG26" s="171">
        <f>IF(BF26&gt;0, BF26*(1+Inputs!$BG28),  IF(BG$2&lt;Inputs!$BA28,0,Inputs!$AY28*Inputs!$BB28))</f>
        <v>0</v>
      </c>
      <c r="BH26" s="171">
        <f>IF(BG26&gt;0, BG26*(1+Inputs!$BG28),  IF(BH$2&lt;Inputs!$BA28,0,Inputs!$AY28*Inputs!$BB28))</f>
        <v>0</v>
      </c>
      <c r="BI26" s="171">
        <f>IF(BH26&gt;0, BH26*(1+Inputs!$BG28),  IF(BI$2&lt;Inputs!$BA28,0,Inputs!$AY28*Inputs!$BB28))</f>
        <v>0</v>
      </c>
      <c r="BJ26" s="171">
        <f>IF(BI26&gt;0, BI26*(1+Inputs!$BG28),  IF(BJ$2&lt;Inputs!$BA28,0,Inputs!$AY28*Inputs!$BB28))</f>
        <v>0</v>
      </c>
      <c r="BK26" s="171">
        <f>IF(BJ26&gt;0, BJ26*(1+Inputs!$BG28),  IF(BK$2&lt;Inputs!$BA28,0,Inputs!$AY28*Inputs!$BB28))</f>
        <v>0</v>
      </c>
      <c r="BL26" s="171">
        <f>IF(BK26&gt;0, BK26*(1+Inputs!$BG28),  IF(BL$2&lt;Inputs!$BA28,0,Inputs!$AY28*Inputs!$BB28))</f>
        <v>0</v>
      </c>
      <c r="BM26" s="171">
        <f>IF(BL26&gt;0, BL26*(1+Inputs!$BG28),  IF(BM$2&lt;Inputs!$BA28,0,Inputs!$AY28*Inputs!$BB28))</f>
        <v>0</v>
      </c>
      <c r="BN26" s="171">
        <f>IF(BM26&gt;0, BM26*(1+Inputs!$BG28),  IF(BN$2&lt;Inputs!$BA28,0,Inputs!$AY28*Inputs!$BB28))</f>
        <v>0</v>
      </c>
      <c r="BO26" s="172">
        <f t="shared" si="5"/>
        <v>0</v>
      </c>
    </row>
    <row r="27" ht="15.75" customHeight="1" outlineLevel="1">
      <c r="A27" s="1"/>
      <c r="B27" s="173" t="str">
        <f>Inputs!AX29</f>
        <v>Merchandise 22</v>
      </c>
      <c r="C27" s="171">
        <f>IF(C$2&lt;Inputs!$BA29,0,Inputs!$AY29*Inputs!$BB29)</f>
        <v>0</v>
      </c>
      <c r="D27" s="171">
        <f>IF(C27&gt;0, C27*(1+Inputs!$BC29),  IF(D$2&lt;Inputs!$BA29,0,Inputs!$AY29*Inputs!$BB29))</f>
        <v>0</v>
      </c>
      <c r="E27" s="171">
        <f>IF(D27&gt;0, D27*(1+Inputs!$BC29),  IF(E$2&lt;Inputs!$BA29,0,Inputs!$AY29*Inputs!$BB29))</f>
        <v>0</v>
      </c>
      <c r="F27" s="171">
        <f>IF(E27&gt;0, E27*(1+Inputs!$BC29),  IF(F$2&lt;Inputs!$BA29,0,Inputs!$AY29*Inputs!$BB29))</f>
        <v>0</v>
      </c>
      <c r="G27" s="171">
        <f>IF(F27&gt;0, F27*(1+Inputs!$BC29),  IF(G$2&lt;Inputs!$BA29,0,Inputs!$AY29*Inputs!$BB29))</f>
        <v>0</v>
      </c>
      <c r="H27" s="171">
        <f>IF(G27&gt;0, G27*(1+Inputs!$BC29),  IF(H$2&lt;Inputs!$BA29,0,Inputs!$AY29*Inputs!$BB29))</f>
        <v>0</v>
      </c>
      <c r="I27" s="171">
        <f>IF(H27&gt;0, H27*(1+Inputs!$BC29),  IF(I$2&lt;Inputs!$BA29,0,Inputs!$AY29*Inputs!$BB29))</f>
        <v>0</v>
      </c>
      <c r="J27" s="171">
        <f>IF(I27&gt;0, I27*(1+Inputs!$BC29),  IF(J$2&lt;Inputs!$BA29,0,Inputs!$AY29*Inputs!$BB29))</f>
        <v>0</v>
      </c>
      <c r="K27" s="171">
        <f>IF(J27&gt;0, J27*(1+Inputs!$BC29),  IF(K$2&lt;Inputs!$BA29,0,Inputs!$AY29*Inputs!$BB29))</f>
        <v>0</v>
      </c>
      <c r="L27" s="171">
        <f>IF(K27&gt;0, K27*(1+Inputs!$BC29),  IF(L$2&lt;Inputs!$BA29,0,Inputs!$AY29*Inputs!$BB29))</f>
        <v>0</v>
      </c>
      <c r="M27" s="171">
        <f>IF(L27&gt;0, L27*(1+Inputs!$BC29),  IF(M$2&lt;Inputs!$BA29,0,Inputs!$AY29*Inputs!$BB29))</f>
        <v>0</v>
      </c>
      <c r="N27" s="171">
        <f>IF(M27&gt;0, M27*(1+Inputs!$BC29),  IF(N$2&lt;Inputs!$BA29,0,Inputs!$AY29*Inputs!$BB29))</f>
        <v>0</v>
      </c>
      <c r="O27" s="172">
        <f t="shared" si="1"/>
        <v>0</v>
      </c>
      <c r="P27" s="171">
        <f>IF(N27&gt;0, N27*(1+Inputs!$BD29),  IF(P$2&lt;Inputs!$BA29,0,Inputs!$AY29*Inputs!$BB29))</f>
        <v>0</v>
      </c>
      <c r="Q27" s="171">
        <f>IF(P27&gt;0, P27*(1+Inputs!$BD29),  IF(Q$2&lt;Inputs!$BA29,0,Inputs!$AY29*Inputs!$BB29))</f>
        <v>0</v>
      </c>
      <c r="R27" s="171">
        <f>IF(Q27&gt;0, Q27*(1+Inputs!$BD29),  IF(R$2&lt;Inputs!$BA29,0,Inputs!$AY29*Inputs!$BB29))</f>
        <v>0</v>
      </c>
      <c r="S27" s="171">
        <f>IF(R27&gt;0, R27*(1+Inputs!$BD29),  IF(S$2&lt;Inputs!$BA29,0,Inputs!$AY29*Inputs!$BB29))</f>
        <v>0</v>
      </c>
      <c r="T27" s="171">
        <f>IF(S27&gt;0, S27*(1+Inputs!$BD29),  IF(T$2&lt;Inputs!$BA29,0,Inputs!$AY29*Inputs!$BB29))</f>
        <v>0</v>
      </c>
      <c r="U27" s="171">
        <f>IF(T27&gt;0, T27*(1+Inputs!$BD29),  IF(U$2&lt;Inputs!$BA29,0,Inputs!$AY29*Inputs!$BB29))</f>
        <v>0</v>
      </c>
      <c r="V27" s="171">
        <f>IF(U27&gt;0, U27*(1+Inputs!$BD29),  IF(V$2&lt;Inputs!$BA29,0,Inputs!$AY29*Inputs!$BB29))</f>
        <v>0</v>
      </c>
      <c r="W27" s="171">
        <f>IF(V27&gt;0, V27*(1+Inputs!$BD29),  IF(W$2&lt;Inputs!$BA29,0,Inputs!$AY29*Inputs!$BB29))</f>
        <v>0</v>
      </c>
      <c r="X27" s="171">
        <f>IF(W27&gt;0, W27*(1+Inputs!$BD29),  IF(X$2&lt;Inputs!$BA29,0,Inputs!$AY29*Inputs!$BB29))</f>
        <v>0</v>
      </c>
      <c r="Y27" s="171">
        <f>IF(X27&gt;0, X27*(1+Inputs!$BD29),  IF(Y$2&lt;Inputs!$BA29,0,Inputs!$AY29*Inputs!$BB29))</f>
        <v>0</v>
      </c>
      <c r="Z27" s="171">
        <f>IF(Y27&gt;0, Y27*(1+Inputs!$BD29),  IF(Z$2&lt;Inputs!$BA29,0,Inputs!$AY29*Inputs!$BB29))</f>
        <v>0</v>
      </c>
      <c r="AA27" s="171">
        <f>IF(Z27&gt;0, Z27*(1+Inputs!$BD29),  IF(AA$2&lt;Inputs!$BA29,0,Inputs!$AY29*Inputs!$BB29))</f>
        <v>0</v>
      </c>
      <c r="AB27" s="172">
        <f t="shared" si="2"/>
        <v>0</v>
      </c>
      <c r="AC27" s="171">
        <f>IF(AA27&gt;0, AA27*(1+Inputs!$BE29),  IF(AC$2&lt;Inputs!$BA29,0,Inputs!$AY29*Inputs!$BB29))</f>
        <v>0</v>
      </c>
      <c r="AD27" s="171">
        <f>IF(AC27&gt;0, AC27*(1+Inputs!$BE29),  IF(AD$2&lt;Inputs!$BA29,0,Inputs!$AY29*Inputs!$BB29))</f>
        <v>0</v>
      </c>
      <c r="AE27" s="171">
        <f>IF(AD27&gt;0, AD27*(1+Inputs!$BE29),  IF(AE$2&lt;Inputs!$BA29,0,Inputs!$AY29*Inputs!$BB29))</f>
        <v>0</v>
      </c>
      <c r="AF27" s="171">
        <f>IF(AE27&gt;0, AE27*(1+Inputs!$BE29),  IF(AF$2&lt;Inputs!$BA29,0,Inputs!$AY29*Inputs!$BB29))</f>
        <v>0</v>
      </c>
      <c r="AG27" s="171">
        <f>IF(AF27&gt;0, AF27*(1+Inputs!$BE29),  IF(AG$2&lt;Inputs!$BA29,0,Inputs!$AY29*Inputs!$BB29))</f>
        <v>0</v>
      </c>
      <c r="AH27" s="171">
        <f>IF(AG27&gt;0, AG27*(1+Inputs!$BE29),  IF(AH$2&lt;Inputs!$BA29,0,Inputs!$AY29*Inputs!$BB29))</f>
        <v>0</v>
      </c>
      <c r="AI27" s="171">
        <f>IF(AH27&gt;0, AH27*(1+Inputs!$BE29),  IF(AI$2&lt;Inputs!$BA29,0,Inputs!$AY29*Inputs!$BB29))</f>
        <v>0</v>
      </c>
      <c r="AJ27" s="171">
        <f>IF(AI27&gt;0, AI27*(1+Inputs!$BE29),  IF(AJ$2&lt;Inputs!$BA29,0,Inputs!$AY29*Inputs!$BB29))</f>
        <v>0</v>
      </c>
      <c r="AK27" s="171">
        <f>IF(AJ27&gt;0, AJ27*(1+Inputs!$BE29),  IF(AK$2&lt;Inputs!$BA29,0,Inputs!$AY29*Inputs!$BB29))</f>
        <v>0</v>
      </c>
      <c r="AL27" s="171">
        <f>IF(AK27&gt;0, AK27*(1+Inputs!$BE29),  IF(AL$2&lt;Inputs!$BA29,0,Inputs!$AY29*Inputs!$BB29))</f>
        <v>0</v>
      </c>
      <c r="AM27" s="171">
        <f>IF(AL27&gt;0, AL27*(1+Inputs!$BE29),  IF(AM$2&lt;Inputs!$BA29,0,Inputs!$AY29*Inputs!$BB29))</f>
        <v>0</v>
      </c>
      <c r="AN27" s="171">
        <f>IF(AM27&gt;0, AM27*(1+Inputs!$BE29),  IF(AN$2&lt;Inputs!$BA29,0,Inputs!$AY29*Inputs!$BB29))</f>
        <v>0</v>
      </c>
      <c r="AO27" s="172">
        <f t="shared" si="3"/>
        <v>0</v>
      </c>
      <c r="AP27" s="171">
        <f>IF(AN27&gt;0, AN27*(1+Inputs!$BF29),  IF(AP$2&lt;Inputs!$BA29,0,Inputs!$AY29*Inputs!$BB29))</f>
        <v>0</v>
      </c>
      <c r="AQ27" s="171">
        <f>IF(AP27&gt;0, AP27*(1+Inputs!$BF29),  IF(AQ$2&lt;Inputs!$BA29,0,Inputs!$AY29*Inputs!$BB29))</f>
        <v>0</v>
      </c>
      <c r="AR27" s="171">
        <f>IF(AQ27&gt;0, AQ27*(1+Inputs!$BF29),  IF(AR$2&lt;Inputs!$BA29,0,Inputs!$AY29*Inputs!$BB29))</f>
        <v>0</v>
      </c>
      <c r="AS27" s="171">
        <f>IF(AR27&gt;0, AR27*(1+Inputs!$BF29),  IF(AS$2&lt;Inputs!$BA29,0,Inputs!$AY29*Inputs!$BB29))</f>
        <v>0</v>
      </c>
      <c r="AT27" s="171">
        <f>IF(AS27&gt;0, AS27*(1+Inputs!$BF29),  IF(AT$2&lt;Inputs!$BA29,0,Inputs!$AY29*Inputs!$BB29))</f>
        <v>0</v>
      </c>
      <c r="AU27" s="171">
        <f>IF(AT27&gt;0, AT27*(1+Inputs!$BF29),  IF(AU$2&lt;Inputs!$BA29,0,Inputs!$AY29*Inputs!$BB29))</f>
        <v>0</v>
      </c>
      <c r="AV27" s="171">
        <f>IF(AU27&gt;0, AU27*(1+Inputs!$BF29),  IF(AV$2&lt;Inputs!$BA29,0,Inputs!$AY29*Inputs!$BB29))</f>
        <v>0</v>
      </c>
      <c r="AW27" s="171">
        <f>IF(AV27&gt;0, AV27*(1+Inputs!$BF29),  IF(AW$2&lt;Inputs!$BA29,0,Inputs!$AY29*Inputs!$BB29))</f>
        <v>0</v>
      </c>
      <c r="AX27" s="171">
        <f>IF(AW27&gt;0, AW27*(1+Inputs!$BF29),  IF(AX$2&lt;Inputs!$BA29,0,Inputs!$AY29*Inputs!$BB29))</f>
        <v>0</v>
      </c>
      <c r="AY27" s="171">
        <f>IF(AX27&gt;0, AX27*(1+Inputs!$BF29),  IF(AY$2&lt;Inputs!$BA29,0,Inputs!$AY29*Inputs!$BB29))</f>
        <v>0</v>
      </c>
      <c r="AZ27" s="171">
        <f>IF(AY27&gt;0, AY27*(1+Inputs!$BF29),  IF(AZ$2&lt;Inputs!$BA29,0,Inputs!$AY29*Inputs!$BB29))</f>
        <v>0</v>
      </c>
      <c r="BA27" s="171">
        <f>IF(AZ27&gt;0, AZ27*(1+Inputs!$BF29),  IF(BA$2&lt;Inputs!$BA29,0,Inputs!$AY29*Inputs!$BB29))</f>
        <v>0</v>
      </c>
      <c r="BB27" s="172">
        <f t="shared" si="4"/>
        <v>0</v>
      </c>
      <c r="BC27" s="171">
        <f>IF(BA27&gt;0, BA27*(1+Inputs!$BG29),  IF(BC$2&lt;Inputs!$BA29,0,Inputs!$AY29*Inputs!$BB29))</f>
        <v>0</v>
      </c>
      <c r="BD27" s="171">
        <f>IF(BC27&gt;0, BC27*(1+Inputs!$BG29),  IF(BD$2&lt;Inputs!$BA29,0,Inputs!$AY29*Inputs!$BB29))</f>
        <v>0</v>
      </c>
      <c r="BE27" s="171">
        <f>IF(BD27&gt;0, BD27*(1+Inputs!$BG29),  IF(BE$2&lt;Inputs!$BA29,0,Inputs!$AY29*Inputs!$BB29))</f>
        <v>0</v>
      </c>
      <c r="BF27" s="171">
        <f>IF(BE27&gt;0, BE27*(1+Inputs!$BG29),  IF(BF$2&lt;Inputs!$BA29,0,Inputs!$AY29*Inputs!$BB29))</f>
        <v>0</v>
      </c>
      <c r="BG27" s="171">
        <f>IF(BF27&gt;0, BF27*(1+Inputs!$BG29),  IF(BG$2&lt;Inputs!$BA29,0,Inputs!$AY29*Inputs!$BB29))</f>
        <v>0</v>
      </c>
      <c r="BH27" s="171">
        <f>IF(BG27&gt;0, BG27*(1+Inputs!$BG29),  IF(BH$2&lt;Inputs!$BA29,0,Inputs!$AY29*Inputs!$BB29))</f>
        <v>0</v>
      </c>
      <c r="BI27" s="171">
        <f>IF(BH27&gt;0, BH27*(1+Inputs!$BG29),  IF(BI$2&lt;Inputs!$BA29,0,Inputs!$AY29*Inputs!$BB29))</f>
        <v>0</v>
      </c>
      <c r="BJ27" s="171">
        <f>IF(BI27&gt;0, BI27*(1+Inputs!$BG29),  IF(BJ$2&lt;Inputs!$BA29,0,Inputs!$AY29*Inputs!$BB29))</f>
        <v>0</v>
      </c>
      <c r="BK27" s="171">
        <f>IF(BJ27&gt;0, BJ27*(1+Inputs!$BG29),  IF(BK$2&lt;Inputs!$BA29,0,Inputs!$AY29*Inputs!$BB29))</f>
        <v>0</v>
      </c>
      <c r="BL27" s="171">
        <f>IF(BK27&gt;0, BK27*(1+Inputs!$BG29),  IF(BL$2&lt;Inputs!$BA29,0,Inputs!$AY29*Inputs!$BB29))</f>
        <v>0</v>
      </c>
      <c r="BM27" s="171">
        <f>IF(BL27&gt;0, BL27*(1+Inputs!$BG29),  IF(BM$2&lt;Inputs!$BA29,0,Inputs!$AY29*Inputs!$BB29))</f>
        <v>0</v>
      </c>
      <c r="BN27" s="171">
        <f>IF(BM27&gt;0, BM27*(1+Inputs!$BG29),  IF(BN$2&lt;Inputs!$BA29,0,Inputs!$AY29*Inputs!$BB29))</f>
        <v>0</v>
      </c>
      <c r="BO27" s="172">
        <f t="shared" si="5"/>
        <v>0</v>
      </c>
    </row>
    <row r="28" ht="15.75" customHeight="1" outlineLevel="1">
      <c r="A28" s="1"/>
      <c r="B28" s="173" t="str">
        <f>Inputs!AX30</f>
        <v>Merchandise 23</v>
      </c>
      <c r="C28" s="171">
        <f>IF(C$2&lt;Inputs!$BA30,0,Inputs!$AY30*Inputs!$BB30)</f>
        <v>0</v>
      </c>
      <c r="D28" s="171">
        <f>IF(C28&gt;0, C28*(1+Inputs!$BC30),  IF(D$2&lt;Inputs!$BA30,0,Inputs!$AY30*Inputs!$BB30))</f>
        <v>0</v>
      </c>
      <c r="E28" s="171">
        <f>IF(D28&gt;0, D28*(1+Inputs!$BC30),  IF(E$2&lt;Inputs!$BA30,0,Inputs!$AY30*Inputs!$BB30))</f>
        <v>0</v>
      </c>
      <c r="F28" s="171">
        <f>IF(E28&gt;0, E28*(1+Inputs!$BC30),  IF(F$2&lt;Inputs!$BA30,0,Inputs!$AY30*Inputs!$BB30))</f>
        <v>0</v>
      </c>
      <c r="G28" s="171">
        <f>IF(F28&gt;0, F28*(1+Inputs!$BC30),  IF(G$2&lt;Inputs!$BA30,0,Inputs!$AY30*Inputs!$BB30))</f>
        <v>0</v>
      </c>
      <c r="H28" s="171">
        <f>IF(G28&gt;0, G28*(1+Inputs!$BC30),  IF(H$2&lt;Inputs!$BA30,0,Inputs!$AY30*Inputs!$BB30))</f>
        <v>0</v>
      </c>
      <c r="I28" s="171">
        <f>IF(H28&gt;0, H28*(1+Inputs!$BC30),  IF(I$2&lt;Inputs!$BA30,0,Inputs!$AY30*Inputs!$BB30))</f>
        <v>0</v>
      </c>
      <c r="J28" s="171">
        <f>IF(I28&gt;0, I28*(1+Inputs!$BC30),  IF(J$2&lt;Inputs!$BA30,0,Inputs!$AY30*Inputs!$BB30))</f>
        <v>0</v>
      </c>
      <c r="K28" s="171">
        <f>IF(J28&gt;0, J28*(1+Inputs!$BC30),  IF(K$2&lt;Inputs!$BA30,0,Inputs!$AY30*Inputs!$BB30))</f>
        <v>0</v>
      </c>
      <c r="L28" s="171">
        <f>IF(K28&gt;0, K28*(1+Inputs!$BC30),  IF(L$2&lt;Inputs!$BA30,0,Inputs!$AY30*Inputs!$BB30))</f>
        <v>0</v>
      </c>
      <c r="M28" s="171">
        <f>IF(L28&gt;0, L28*(1+Inputs!$BC30),  IF(M$2&lt;Inputs!$BA30,0,Inputs!$AY30*Inputs!$BB30))</f>
        <v>0</v>
      </c>
      <c r="N28" s="171">
        <f>IF(M28&gt;0, M28*(1+Inputs!$BC30),  IF(N$2&lt;Inputs!$BA30,0,Inputs!$AY30*Inputs!$BB30))</f>
        <v>0</v>
      </c>
      <c r="O28" s="172">
        <f t="shared" si="1"/>
        <v>0</v>
      </c>
      <c r="P28" s="171">
        <f>IF(N28&gt;0, N28*(1+Inputs!$BD30),  IF(P$2&lt;Inputs!$BA30,0,Inputs!$AY30*Inputs!$BB30))</f>
        <v>0</v>
      </c>
      <c r="Q28" s="171">
        <f>IF(P28&gt;0, P28*(1+Inputs!$BD30),  IF(Q$2&lt;Inputs!$BA30,0,Inputs!$AY30*Inputs!$BB30))</f>
        <v>0</v>
      </c>
      <c r="R28" s="171">
        <f>IF(Q28&gt;0, Q28*(1+Inputs!$BD30),  IF(R$2&lt;Inputs!$BA30,0,Inputs!$AY30*Inputs!$BB30))</f>
        <v>0</v>
      </c>
      <c r="S28" s="171">
        <f>IF(R28&gt;0, R28*(1+Inputs!$BD30),  IF(S$2&lt;Inputs!$BA30,0,Inputs!$AY30*Inputs!$BB30))</f>
        <v>0</v>
      </c>
      <c r="T28" s="171">
        <f>IF(S28&gt;0, S28*(1+Inputs!$BD30),  IF(T$2&lt;Inputs!$BA30,0,Inputs!$AY30*Inputs!$BB30))</f>
        <v>0</v>
      </c>
      <c r="U28" s="171">
        <f>IF(T28&gt;0, T28*(1+Inputs!$BD30),  IF(U$2&lt;Inputs!$BA30,0,Inputs!$AY30*Inputs!$BB30))</f>
        <v>0</v>
      </c>
      <c r="V28" s="171">
        <f>IF(U28&gt;0, U28*(1+Inputs!$BD30),  IF(V$2&lt;Inputs!$BA30,0,Inputs!$AY30*Inputs!$BB30))</f>
        <v>0</v>
      </c>
      <c r="W28" s="171">
        <f>IF(V28&gt;0, V28*(1+Inputs!$BD30),  IF(W$2&lt;Inputs!$BA30,0,Inputs!$AY30*Inputs!$BB30))</f>
        <v>0</v>
      </c>
      <c r="X28" s="171">
        <f>IF(W28&gt;0, W28*(1+Inputs!$BD30),  IF(X$2&lt;Inputs!$BA30,0,Inputs!$AY30*Inputs!$BB30))</f>
        <v>0</v>
      </c>
      <c r="Y28" s="171">
        <f>IF(X28&gt;0, X28*(1+Inputs!$BD30),  IF(Y$2&lt;Inputs!$BA30,0,Inputs!$AY30*Inputs!$BB30))</f>
        <v>0</v>
      </c>
      <c r="Z28" s="171">
        <f>IF(Y28&gt;0, Y28*(1+Inputs!$BD30),  IF(Z$2&lt;Inputs!$BA30,0,Inputs!$AY30*Inputs!$BB30))</f>
        <v>0</v>
      </c>
      <c r="AA28" s="171">
        <f>IF(Z28&gt;0, Z28*(1+Inputs!$BD30),  IF(AA$2&lt;Inputs!$BA30,0,Inputs!$AY30*Inputs!$BB30))</f>
        <v>0</v>
      </c>
      <c r="AB28" s="172">
        <f t="shared" si="2"/>
        <v>0</v>
      </c>
      <c r="AC28" s="171">
        <f>IF(AA28&gt;0, AA28*(1+Inputs!$BE30),  IF(AC$2&lt;Inputs!$BA30,0,Inputs!$AY30*Inputs!$BB30))</f>
        <v>0</v>
      </c>
      <c r="AD28" s="171">
        <f>IF(AC28&gt;0, AC28*(1+Inputs!$BE30),  IF(AD$2&lt;Inputs!$BA30,0,Inputs!$AY30*Inputs!$BB30))</f>
        <v>0</v>
      </c>
      <c r="AE28" s="171">
        <f>IF(AD28&gt;0, AD28*(1+Inputs!$BE30),  IF(AE$2&lt;Inputs!$BA30,0,Inputs!$AY30*Inputs!$BB30))</f>
        <v>0</v>
      </c>
      <c r="AF28" s="171">
        <f>IF(AE28&gt;0, AE28*(1+Inputs!$BE30),  IF(AF$2&lt;Inputs!$BA30,0,Inputs!$AY30*Inputs!$BB30))</f>
        <v>0</v>
      </c>
      <c r="AG28" s="171">
        <f>IF(AF28&gt;0, AF28*(1+Inputs!$BE30),  IF(AG$2&lt;Inputs!$BA30,0,Inputs!$AY30*Inputs!$BB30))</f>
        <v>0</v>
      </c>
      <c r="AH28" s="171">
        <f>IF(AG28&gt;0, AG28*(1+Inputs!$BE30),  IF(AH$2&lt;Inputs!$BA30,0,Inputs!$AY30*Inputs!$BB30))</f>
        <v>0</v>
      </c>
      <c r="AI28" s="171">
        <f>IF(AH28&gt;0, AH28*(1+Inputs!$BE30),  IF(AI$2&lt;Inputs!$BA30,0,Inputs!$AY30*Inputs!$BB30))</f>
        <v>0</v>
      </c>
      <c r="AJ28" s="171">
        <f>IF(AI28&gt;0, AI28*(1+Inputs!$BE30),  IF(AJ$2&lt;Inputs!$BA30,0,Inputs!$AY30*Inputs!$BB30))</f>
        <v>0</v>
      </c>
      <c r="AK28" s="171">
        <f>IF(AJ28&gt;0, AJ28*(1+Inputs!$BE30),  IF(AK$2&lt;Inputs!$BA30,0,Inputs!$AY30*Inputs!$BB30))</f>
        <v>0</v>
      </c>
      <c r="AL28" s="171">
        <f>IF(AK28&gt;0, AK28*(1+Inputs!$BE30),  IF(AL$2&lt;Inputs!$BA30,0,Inputs!$AY30*Inputs!$BB30))</f>
        <v>0</v>
      </c>
      <c r="AM28" s="171">
        <f>IF(AL28&gt;0, AL28*(1+Inputs!$BE30),  IF(AM$2&lt;Inputs!$BA30,0,Inputs!$AY30*Inputs!$BB30))</f>
        <v>0</v>
      </c>
      <c r="AN28" s="171">
        <f>IF(AM28&gt;0, AM28*(1+Inputs!$BE30),  IF(AN$2&lt;Inputs!$BA30,0,Inputs!$AY30*Inputs!$BB30))</f>
        <v>0</v>
      </c>
      <c r="AO28" s="172">
        <f t="shared" si="3"/>
        <v>0</v>
      </c>
      <c r="AP28" s="171">
        <f>IF(AN28&gt;0, AN28*(1+Inputs!$BF30),  IF(AP$2&lt;Inputs!$BA30,0,Inputs!$AY30*Inputs!$BB30))</f>
        <v>0</v>
      </c>
      <c r="AQ28" s="171">
        <f>IF(AP28&gt;0, AP28*(1+Inputs!$BF30),  IF(AQ$2&lt;Inputs!$BA30,0,Inputs!$AY30*Inputs!$BB30))</f>
        <v>0</v>
      </c>
      <c r="AR28" s="171">
        <f>IF(AQ28&gt;0, AQ28*(1+Inputs!$BF30),  IF(AR$2&lt;Inputs!$BA30,0,Inputs!$AY30*Inputs!$BB30))</f>
        <v>0</v>
      </c>
      <c r="AS28" s="171">
        <f>IF(AR28&gt;0, AR28*(1+Inputs!$BF30),  IF(AS$2&lt;Inputs!$BA30,0,Inputs!$AY30*Inputs!$BB30))</f>
        <v>0</v>
      </c>
      <c r="AT28" s="171">
        <f>IF(AS28&gt;0, AS28*(1+Inputs!$BF30),  IF(AT$2&lt;Inputs!$BA30,0,Inputs!$AY30*Inputs!$BB30))</f>
        <v>0</v>
      </c>
      <c r="AU28" s="171">
        <f>IF(AT28&gt;0, AT28*(1+Inputs!$BF30),  IF(AU$2&lt;Inputs!$BA30,0,Inputs!$AY30*Inputs!$BB30))</f>
        <v>0</v>
      </c>
      <c r="AV28" s="171">
        <f>IF(AU28&gt;0, AU28*(1+Inputs!$BF30),  IF(AV$2&lt;Inputs!$BA30,0,Inputs!$AY30*Inputs!$BB30))</f>
        <v>0</v>
      </c>
      <c r="AW28" s="171">
        <f>IF(AV28&gt;0, AV28*(1+Inputs!$BF30),  IF(AW$2&lt;Inputs!$BA30,0,Inputs!$AY30*Inputs!$BB30))</f>
        <v>0</v>
      </c>
      <c r="AX28" s="171">
        <f>IF(AW28&gt;0, AW28*(1+Inputs!$BF30),  IF(AX$2&lt;Inputs!$BA30,0,Inputs!$AY30*Inputs!$BB30))</f>
        <v>0</v>
      </c>
      <c r="AY28" s="171">
        <f>IF(AX28&gt;0, AX28*(1+Inputs!$BF30),  IF(AY$2&lt;Inputs!$BA30,0,Inputs!$AY30*Inputs!$BB30))</f>
        <v>0</v>
      </c>
      <c r="AZ28" s="171">
        <f>IF(AY28&gt;0, AY28*(1+Inputs!$BF30),  IF(AZ$2&lt;Inputs!$BA30,0,Inputs!$AY30*Inputs!$BB30))</f>
        <v>0</v>
      </c>
      <c r="BA28" s="171">
        <f>IF(AZ28&gt;0, AZ28*(1+Inputs!$BF30),  IF(BA$2&lt;Inputs!$BA30,0,Inputs!$AY30*Inputs!$BB30))</f>
        <v>0</v>
      </c>
      <c r="BB28" s="172">
        <f t="shared" si="4"/>
        <v>0</v>
      </c>
      <c r="BC28" s="171">
        <f>IF(BA28&gt;0, BA28*(1+Inputs!$BG30),  IF(BC$2&lt;Inputs!$BA30,0,Inputs!$AY30*Inputs!$BB30))</f>
        <v>0</v>
      </c>
      <c r="BD28" s="171">
        <f>IF(BC28&gt;0, BC28*(1+Inputs!$BG30),  IF(BD$2&lt;Inputs!$BA30,0,Inputs!$AY30*Inputs!$BB30))</f>
        <v>0</v>
      </c>
      <c r="BE28" s="171">
        <f>IF(BD28&gt;0, BD28*(1+Inputs!$BG30),  IF(BE$2&lt;Inputs!$BA30,0,Inputs!$AY30*Inputs!$BB30))</f>
        <v>0</v>
      </c>
      <c r="BF28" s="171">
        <f>IF(BE28&gt;0, BE28*(1+Inputs!$BG30),  IF(BF$2&lt;Inputs!$BA30,0,Inputs!$AY30*Inputs!$BB30))</f>
        <v>0</v>
      </c>
      <c r="BG28" s="171">
        <f>IF(BF28&gt;0, BF28*(1+Inputs!$BG30),  IF(BG$2&lt;Inputs!$BA30,0,Inputs!$AY30*Inputs!$BB30))</f>
        <v>0</v>
      </c>
      <c r="BH28" s="171">
        <f>IF(BG28&gt;0, BG28*(1+Inputs!$BG30),  IF(BH$2&lt;Inputs!$BA30,0,Inputs!$AY30*Inputs!$BB30))</f>
        <v>0</v>
      </c>
      <c r="BI28" s="171">
        <f>IF(BH28&gt;0, BH28*(1+Inputs!$BG30),  IF(BI$2&lt;Inputs!$BA30,0,Inputs!$AY30*Inputs!$BB30))</f>
        <v>0</v>
      </c>
      <c r="BJ28" s="171">
        <f>IF(BI28&gt;0, BI28*(1+Inputs!$BG30),  IF(BJ$2&lt;Inputs!$BA30,0,Inputs!$AY30*Inputs!$BB30))</f>
        <v>0</v>
      </c>
      <c r="BK28" s="171">
        <f>IF(BJ28&gt;0, BJ28*(1+Inputs!$BG30),  IF(BK$2&lt;Inputs!$BA30,0,Inputs!$AY30*Inputs!$BB30))</f>
        <v>0</v>
      </c>
      <c r="BL28" s="171">
        <f>IF(BK28&gt;0, BK28*(1+Inputs!$BG30),  IF(BL$2&lt;Inputs!$BA30,0,Inputs!$AY30*Inputs!$BB30))</f>
        <v>0</v>
      </c>
      <c r="BM28" s="171">
        <f>IF(BL28&gt;0, BL28*(1+Inputs!$BG30),  IF(BM$2&lt;Inputs!$BA30,0,Inputs!$AY30*Inputs!$BB30))</f>
        <v>0</v>
      </c>
      <c r="BN28" s="171">
        <f>IF(BM28&gt;0, BM28*(1+Inputs!$BG30),  IF(BN$2&lt;Inputs!$BA30,0,Inputs!$AY30*Inputs!$BB30))</f>
        <v>0</v>
      </c>
      <c r="BO28" s="172">
        <f t="shared" si="5"/>
        <v>0</v>
      </c>
    </row>
    <row r="29" ht="15.75" customHeight="1" outlineLevel="1">
      <c r="A29" s="1"/>
      <c r="B29" s="173" t="str">
        <f>Inputs!AX31</f>
        <v>Merchandise 24</v>
      </c>
      <c r="C29" s="171">
        <f>IF(C$2&lt;Inputs!$BA31,0,Inputs!$AY31*Inputs!$BB31)</f>
        <v>0</v>
      </c>
      <c r="D29" s="171">
        <f>IF(C29&gt;0, C29*(1+Inputs!$BC31),  IF(D$2&lt;Inputs!$BA31,0,Inputs!$AY31*Inputs!$BB31))</f>
        <v>0</v>
      </c>
      <c r="E29" s="171">
        <f>IF(D29&gt;0, D29*(1+Inputs!$BC31),  IF(E$2&lt;Inputs!$BA31,0,Inputs!$AY31*Inputs!$BB31))</f>
        <v>0</v>
      </c>
      <c r="F29" s="171">
        <f>IF(E29&gt;0, E29*(1+Inputs!$BC31),  IF(F$2&lt;Inputs!$BA31,0,Inputs!$AY31*Inputs!$BB31))</f>
        <v>0</v>
      </c>
      <c r="G29" s="171">
        <f>IF(F29&gt;0, F29*(1+Inputs!$BC31),  IF(G$2&lt;Inputs!$BA31,0,Inputs!$AY31*Inputs!$BB31))</f>
        <v>0</v>
      </c>
      <c r="H29" s="171">
        <f>IF(G29&gt;0, G29*(1+Inputs!$BC31),  IF(H$2&lt;Inputs!$BA31,0,Inputs!$AY31*Inputs!$BB31))</f>
        <v>0</v>
      </c>
      <c r="I29" s="171">
        <f>IF(H29&gt;0, H29*(1+Inputs!$BC31),  IF(I$2&lt;Inputs!$BA31,0,Inputs!$AY31*Inputs!$BB31))</f>
        <v>0</v>
      </c>
      <c r="J29" s="171">
        <f>IF(I29&gt;0, I29*(1+Inputs!$BC31),  IF(J$2&lt;Inputs!$BA31,0,Inputs!$AY31*Inputs!$BB31))</f>
        <v>0</v>
      </c>
      <c r="K29" s="171">
        <f>IF(J29&gt;0, J29*(1+Inputs!$BC31),  IF(K$2&lt;Inputs!$BA31,0,Inputs!$AY31*Inputs!$BB31))</f>
        <v>0</v>
      </c>
      <c r="L29" s="171">
        <f>IF(K29&gt;0, K29*(1+Inputs!$BC31),  IF(L$2&lt;Inputs!$BA31,0,Inputs!$AY31*Inputs!$BB31))</f>
        <v>0</v>
      </c>
      <c r="M29" s="171">
        <f>IF(L29&gt;0, L29*(1+Inputs!$BC31),  IF(M$2&lt;Inputs!$BA31,0,Inputs!$AY31*Inputs!$BB31))</f>
        <v>0</v>
      </c>
      <c r="N29" s="171">
        <f>IF(M29&gt;0, M29*(1+Inputs!$BC31),  IF(N$2&lt;Inputs!$BA31,0,Inputs!$AY31*Inputs!$BB31))</f>
        <v>0</v>
      </c>
      <c r="O29" s="172">
        <f t="shared" si="1"/>
        <v>0</v>
      </c>
      <c r="P29" s="171">
        <f>IF(N29&gt;0, N29*(1+Inputs!$BD31),  IF(P$2&lt;Inputs!$BA31,0,Inputs!$AY31*Inputs!$BB31))</f>
        <v>0</v>
      </c>
      <c r="Q29" s="171">
        <f>IF(P29&gt;0, P29*(1+Inputs!$BD31),  IF(Q$2&lt;Inputs!$BA31,0,Inputs!$AY31*Inputs!$BB31))</f>
        <v>0</v>
      </c>
      <c r="R29" s="171">
        <f>IF(Q29&gt;0, Q29*(1+Inputs!$BD31),  IF(R$2&lt;Inputs!$BA31,0,Inputs!$AY31*Inputs!$BB31))</f>
        <v>0</v>
      </c>
      <c r="S29" s="171">
        <f>IF(R29&gt;0, R29*(1+Inputs!$BD31),  IF(S$2&lt;Inputs!$BA31,0,Inputs!$AY31*Inputs!$BB31))</f>
        <v>0</v>
      </c>
      <c r="T29" s="171">
        <f>IF(S29&gt;0, S29*(1+Inputs!$BD31),  IF(T$2&lt;Inputs!$BA31,0,Inputs!$AY31*Inputs!$BB31))</f>
        <v>0</v>
      </c>
      <c r="U29" s="171">
        <f>IF(T29&gt;0, T29*(1+Inputs!$BD31),  IF(U$2&lt;Inputs!$BA31,0,Inputs!$AY31*Inputs!$BB31))</f>
        <v>0</v>
      </c>
      <c r="V29" s="171">
        <f>IF(U29&gt;0, U29*(1+Inputs!$BD31),  IF(V$2&lt;Inputs!$BA31,0,Inputs!$AY31*Inputs!$BB31))</f>
        <v>0</v>
      </c>
      <c r="W29" s="171">
        <f>IF(V29&gt;0, V29*(1+Inputs!$BD31),  IF(W$2&lt;Inputs!$BA31,0,Inputs!$AY31*Inputs!$BB31))</f>
        <v>0</v>
      </c>
      <c r="X29" s="171">
        <f>IF(W29&gt;0, W29*(1+Inputs!$BD31),  IF(X$2&lt;Inputs!$BA31,0,Inputs!$AY31*Inputs!$BB31))</f>
        <v>0</v>
      </c>
      <c r="Y29" s="171">
        <f>IF(X29&gt;0, X29*(1+Inputs!$BD31),  IF(Y$2&lt;Inputs!$BA31,0,Inputs!$AY31*Inputs!$BB31))</f>
        <v>0</v>
      </c>
      <c r="Z29" s="171">
        <f>IF(Y29&gt;0, Y29*(1+Inputs!$BD31),  IF(Z$2&lt;Inputs!$BA31,0,Inputs!$AY31*Inputs!$BB31))</f>
        <v>0</v>
      </c>
      <c r="AA29" s="171">
        <f>IF(Z29&gt;0, Z29*(1+Inputs!$BD31),  IF(AA$2&lt;Inputs!$BA31,0,Inputs!$AY31*Inputs!$BB31))</f>
        <v>0</v>
      </c>
      <c r="AB29" s="172">
        <f t="shared" si="2"/>
        <v>0</v>
      </c>
      <c r="AC29" s="171">
        <f>IF(AA29&gt;0, AA29*(1+Inputs!$BE31),  IF(AC$2&lt;Inputs!$BA31,0,Inputs!$AY31*Inputs!$BB31))</f>
        <v>0</v>
      </c>
      <c r="AD29" s="171">
        <f>IF(AC29&gt;0, AC29*(1+Inputs!$BE31),  IF(AD$2&lt;Inputs!$BA31,0,Inputs!$AY31*Inputs!$BB31))</f>
        <v>0</v>
      </c>
      <c r="AE29" s="171">
        <f>IF(AD29&gt;0, AD29*(1+Inputs!$BE31),  IF(AE$2&lt;Inputs!$BA31,0,Inputs!$AY31*Inputs!$BB31))</f>
        <v>0</v>
      </c>
      <c r="AF29" s="171">
        <f>IF(AE29&gt;0, AE29*(1+Inputs!$BE31),  IF(AF$2&lt;Inputs!$BA31,0,Inputs!$AY31*Inputs!$BB31))</f>
        <v>0</v>
      </c>
      <c r="AG29" s="171">
        <f>IF(AF29&gt;0, AF29*(1+Inputs!$BE31),  IF(AG$2&lt;Inputs!$BA31,0,Inputs!$AY31*Inputs!$BB31))</f>
        <v>0</v>
      </c>
      <c r="AH29" s="171">
        <f>IF(AG29&gt;0, AG29*(1+Inputs!$BE31),  IF(AH$2&lt;Inputs!$BA31,0,Inputs!$AY31*Inputs!$BB31))</f>
        <v>0</v>
      </c>
      <c r="AI29" s="171">
        <f>IF(AH29&gt;0, AH29*(1+Inputs!$BE31),  IF(AI$2&lt;Inputs!$BA31,0,Inputs!$AY31*Inputs!$BB31))</f>
        <v>0</v>
      </c>
      <c r="AJ29" s="171">
        <f>IF(AI29&gt;0, AI29*(1+Inputs!$BE31),  IF(AJ$2&lt;Inputs!$BA31,0,Inputs!$AY31*Inputs!$BB31))</f>
        <v>0</v>
      </c>
      <c r="AK29" s="171">
        <f>IF(AJ29&gt;0, AJ29*(1+Inputs!$BE31),  IF(AK$2&lt;Inputs!$BA31,0,Inputs!$AY31*Inputs!$BB31))</f>
        <v>0</v>
      </c>
      <c r="AL29" s="171">
        <f>IF(AK29&gt;0, AK29*(1+Inputs!$BE31),  IF(AL$2&lt;Inputs!$BA31,0,Inputs!$AY31*Inputs!$BB31))</f>
        <v>0</v>
      </c>
      <c r="AM29" s="171">
        <f>IF(AL29&gt;0, AL29*(1+Inputs!$BE31),  IF(AM$2&lt;Inputs!$BA31,0,Inputs!$AY31*Inputs!$BB31))</f>
        <v>0</v>
      </c>
      <c r="AN29" s="171">
        <f>IF(AM29&gt;0, AM29*(1+Inputs!$BE31),  IF(AN$2&lt;Inputs!$BA31,0,Inputs!$AY31*Inputs!$BB31))</f>
        <v>0</v>
      </c>
      <c r="AO29" s="172">
        <f t="shared" si="3"/>
        <v>0</v>
      </c>
      <c r="AP29" s="171">
        <f>IF(AN29&gt;0, AN29*(1+Inputs!$BF31),  IF(AP$2&lt;Inputs!$BA31,0,Inputs!$AY31*Inputs!$BB31))</f>
        <v>0</v>
      </c>
      <c r="AQ29" s="171">
        <f>IF(AP29&gt;0, AP29*(1+Inputs!$BF31),  IF(AQ$2&lt;Inputs!$BA31,0,Inputs!$AY31*Inputs!$BB31))</f>
        <v>0</v>
      </c>
      <c r="AR29" s="171">
        <f>IF(AQ29&gt;0, AQ29*(1+Inputs!$BF31),  IF(AR$2&lt;Inputs!$BA31,0,Inputs!$AY31*Inputs!$BB31))</f>
        <v>0</v>
      </c>
      <c r="AS29" s="171">
        <f>IF(AR29&gt;0, AR29*(1+Inputs!$BF31),  IF(AS$2&lt;Inputs!$BA31,0,Inputs!$AY31*Inputs!$BB31))</f>
        <v>0</v>
      </c>
      <c r="AT29" s="171">
        <f>IF(AS29&gt;0, AS29*(1+Inputs!$BF31),  IF(AT$2&lt;Inputs!$BA31,0,Inputs!$AY31*Inputs!$BB31))</f>
        <v>0</v>
      </c>
      <c r="AU29" s="171">
        <f>IF(AT29&gt;0, AT29*(1+Inputs!$BF31),  IF(AU$2&lt;Inputs!$BA31,0,Inputs!$AY31*Inputs!$BB31))</f>
        <v>0</v>
      </c>
      <c r="AV29" s="171">
        <f>IF(AU29&gt;0, AU29*(1+Inputs!$BF31),  IF(AV$2&lt;Inputs!$BA31,0,Inputs!$AY31*Inputs!$BB31))</f>
        <v>0</v>
      </c>
      <c r="AW29" s="171">
        <f>IF(AV29&gt;0, AV29*(1+Inputs!$BF31),  IF(AW$2&lt;Inputs!$BA31,0,Inputs!$AY31*Inputs!$BB31))</f>
        <v>0</v>
      </c>
      <c r="AX29" s="171">
        <f>IF(AW29&gt;0, AW29*(1+Inputs!$BF31),  IF(AX$2&lt;Inputs!$BA31,0,Inputs!$AY31*Inputs!$BB31))</f>
        <v>0</v>
      </c>
      <c r="AY29" s="171">
        <f>IF(AX29&gt;0, AX29*(1+Inputs!$BF31),  IF(AY$2&lt;Inputs!$BA31,0,Inputs!$AY31*Inputs!$BB31))</f>
        <v>0</v>
      </c>
      <c r="AZ29" s="171">
        <f>IF(AY29&gt;0, AY29*(1+Inputs!$BF31),  IF(AZ$2&lt;Inputs!$BA31,0,Inputs!$AY31*Inputs!$BB31))</f>
        <v>0</v>
      </c>
      <c r="BA29" s="171">
        <f>IF(AZ29&gt;0, AZ29*(1+Inputs!$BF31),  IF(BA$2&lt;Inputs!$BA31,0,Inputs!$AY31*Inputs!$BB31))</f>
        <v>0</v>
      </c>
      <c r="BB29" s="172">
        <f t="shared" si="4"/>
        <v>0</v>
      </c>
      <c r="BC29" s="171">
        <f>IF(BA29&gt;0, BA29*(1+Inputs!$BG31),  IF(BC$2&lt;Inputs!$BA31,0,Inputs!$AY31*Inputs!$BB31))</f>
        <v>0</v>
      </c>
      <c r="BD29" s="171">
        <f>IF(BC29&gt;0, BC29*(1+Inputs!$BG31),  IF(BD$2&lt;Inputs!$BA31,0,Inputs!$AY31*Inputs!$BB31))</f>
        <v>0</v>
      </c>
      <c r="BE29" s="171">
        <f>IF(BD29&gt;0, BD29*(1+Inputs!$BG31),  IF(BE$2&lt;Inputs!$BA31,0,Inputs!$AY31*Inputs!$BB31))</f>
        <v>0</v>
      </c>
      <c r="BF29" s="171">
        <f>IF(BE29&gt;0, BE29*(1+Inputs!$BG31),  IF(BF$2&lt;Inputs!$BA31,0,Inputs!$AY31*Inputs!$BB31))</f>
        <v>0</v>
      </c>
      <c r="BG29" s="171">
        <f>IF(BF29&gt;0, BF29*(1+Inputs!$BG31),  IF(BG$2&lt;Inputs!$BA31,0,Inputs!$AY31*Inputs!$BB31))</f>
        <v>0</v>
      </c>
      <c r="BH29" s="171">
        <f>IF(BG29&gt;0, BG29*(1+Inputs!$BG31),  IF(BH$2&lt;Inputs!$BA31,0,Inputs!$AY31*Inputs!$BB31))</f>
        <v>0</v>
      </c>
      <c r="BI29" s="171">
        <f>IF(BH29&gt;0, BH29*(1+Inputs!$BG31),  IF(BI$2&lt;Inputs!$BA31,0,Inputs!$AY31*Inputs!$BB31))</f>
        <v>0</v>
      </c>
      <c r="BJ29" s="171">
        <f>IF(BI29&gt;0, BI29*(1+Inputs!$BG31),  IF(BJ$2&lt;Inputs!$BA31,0,Inputs!$AY31*Inputs!$BB31))</f>
        <v>0</v>
      </c>
      <c r="BK29" s="171">
        <f>IF(BJ29&gt;0, BJ29*(1+Inputs!$BG31),  IF(BK$2&lt;Inputs!$BA31,0,Inputs!$AY31*Inputs!$BB31))</f>
        <v>0</v>
      </c>
      <c r="BL29" s="171">
        <f>IF(BK29&gt;0, BK29*(1+Inputs!$BG31),  IF(BL$2&lt;Inputs!$BA31,0,Inputs!$AY31*Inputs!$BB31))</f>
        <v>0</v>
      </c>
      <c r="BM29" s="171">
        <f>IF(BL29&gt;0, BL29*(1+Inputs!$BG31),  IF(BM$2&lt;Inputs!$BA31,0,Inputs!$AY31*Inputs!$BB31))</f>
        <v>0</v>
      </c>
      <c r="BN29" s="171">
        <f>IF(BM29&gt;0, BM29*(1+Inputs!$BG31),  IF(BN$2&lt;Inputs!$BA31,0,Inputs!$AY31*Inputs!$BB31))</f>
        <v>0</v>
      </c>
      <c r="BO29" s="172">
        <f t="shared" si="5"/>
        <v>0</v>
      </c>
    </row>
    <row r="30" ht="15.75" customHeight="1" outlineLevel="1">
      <c r="A30" s="1"/>
      <c r="B30" s="173" t="str">
        <f>Inputs!AX32</f>
        <v>Merchandise 25</v>
      </c>
      <c r="C30" s="171">
        <f>IF(C$2&lt;Inputs!$BA32,0,Inputs!$AY32*Inputs!$BB32)</f>
        <v>0</v>
      </c>
      <c r="D30" s="171">
        <f>IF(C30&gt;0, C30*(1+Inputs!$BC32),  IF(D$2&lt;Inputs!$BA32,0,Inputs!$AY32*Inputs!$BB32))</f>
        <v>0</v>
      </c>
      <c r="E30" s="171">
        <f>IF(D30&gt;0, D30*(1+Inputs!$BC32),  IF(E$2&lt;Inputs!$BA32,0,Inputs!$AY32*Inputs!$BB32))</f>
        <v>0</v>
      </c>
      <c r="F30" s="171">
        <f>IF(E30&gt;0, E30*(1+Inputs!$BC32),  IF(F$2&lt;Inputs!$BA32,0,Inputs!$AY32*Inputs!$BB32))</f>
        <v>0</v>
      </c>
      <c r="G30" s="171">
        <f>IF(F30&gt;0, F30*(1+Inputs!$BC32),  IF(G$2&lt;Inputs!$BA32,0,Inputs!$AY32*Inputs!$BB32))</f>
        <v>0</v>
      </c>
      <c r="H30" s="171">
        <f>IF(G30&gt;0, G30*(1+Inputs!$BC32),  IF(H$2&lt;Inputs!$BA32,0,Inputs!$AY32*Inputs!$BB32))</f>
        <v>0</v>
      </c>
      <c r="I30" s="171">
        <f>IF(H30&gt;0, H30*(1+Inputs!$BC32),  IF(I$2&lt;Inputs!$BA32,0,Inputs!$AY32*Inputs!$BB32))</f>
        <v>0</v>
      </c>
      <c r="J30" s="171">
        <f>IF(I30&gt;0, I30*(1+Inputs!$BC32),  IF(J$2&lt;Inputs!$BA32,0,Inputs!$AY32*Inputs!$BB32))</f>
        <v>0</v>
      </c>
      <c r="K30" s="171">
        <f>IF(J30&gt;0, J30*(1+Inputs!$BC32),  IF(K$2&lt;Inputs!$BA32,0,Inputs!$AY32*Inputs!$BB32))</f>
        <v>0</v>
      </c>
      <c r="L30" s="171">
        <f>IF(K30&gt;0, K30*(1+Inputs!$BC32),  IF(L$2&lt;Inputs!$BA32,0,Inputs!$AY32*Inputs!$BB32))</f>
        <v>0</v>
      </c>
      <c r="M30" s="171">
        <f>IF(L30&gt;0, L30*(1+Inputs!$BC32),  IF(M$2&lt;Inputs!$BA32,0,Inputs!$AY32*Inputs!$BB32))</f>
        <v>0</v>
      </c>
      <c r="N30" s="171">
        <f>IF(M30&gt;0, M30*(1+Inputs!$BC32),  IF(N$2&lt;Inputs!$BA32,0,Inputs!$AY32*Inputs!$BB32))</f>
        <v>0</v>
      </c>
      <c r="O30" s="172">
        <f t="shared" si="1"/>
        <v>0</v>
      </c>
      <c r="P30" s="171">
        <f>IF(N30&gt;0, N30*(1+Inputs!$BD32),  IF(P$2&lt;Inputs!$BA32,0,Inputs!$AY32*Inputs!$BB32))</f>
        <v>0</v>
      </c>
      <c r="Q30" s="171">
        <f>IF(P30&gt;0, P30*(1+Inputs!$BD32),  IF(Q$2&lt;Inputs!$BA32,0,Inputs!$AY32*Inputs!$BB32))</f>
        <v>0</v>
      </c>
      <c r="R30" s="171">
        <f>IF(Q30&gt;0, Q30*(1+Inputs!$BD32),  IF(R$2&lt;Inputs!$BA32,0,Inputs!$AY32*Inputs!$BB32))</f>
        <v>0</v>
      </c>
      <c r="S30" s="171">
        <f>IF(R30&gt;0, R30*(1+Inputs!$BD32),  IF(S$2&lt;Inputs!$BA32,0,Inputs!$AY32*Inputs!$BB32))</f>
        <v>0</v>
      </c>
      <c r="T30" s="171">
        <f>IF(S30&gt;0, S30*(1+Inputs!$BD32),  IF(T$2&lt;Inputs!$BA32,0,Inputs!$AY32*Inputs!$BB32))</f>
        <v>0</v>
      </c>
      <c r="U30" s="171">
        <f>IF(T30&gt;0, T30*(1+Inputs!$BD32),  IF(U$2&lt;Inputs!$BA32,0,Inputs!$AY32*Inputs!$BB32))</f>
        <v>0</v>
      </c>
      <c r="V30" s="171">
        <f>IF(U30&gt;0, U30*(1+Inputs!$BD32),  IF(V$2&lt;Inputs!$BA32,0,Inputs!$AY32*Inputs!$BB32))</f>
        <v>0</v>
      </c>
      <c r="W30" s="171">
        <f>IF(V30&gt;0, V30*(1+Inputs!$BD32),  IF(W$2&lt;Inputs!$BA32,0,Inputs!$AY32*Inputs!$BB32))</f>
        <v>0</v>
      </c>
      <c r="X30" s="171">
        <f>IF(W30&gt;0, W30*(1+Inputs!$BD32),  IF(X$2&lt;Inputs!$BA32,0,Inputs!$AY32*Inputs!$BB32))</f>
        <v>0</v>
      </c>
      <c r="Y30" s="171">
        <f>IF(X30&gt;0, X30*(1+Inputs!$BD32),  IF(Y$2&lt;Inputs!$BA32,0,Inputs!$AY32*Inputs!$BB32))</f>
        <v>0</v>
      </c>
      <c r="Z30" s="171">
        <f>IF(Y30&gt;0, Y30*(1+Inputs!$BD32),  IF(Z$2&lt;Inputs!$BA32,0,Inputs!$AY32*Inputs!$BB32))</f>
        <v>0</v>
      </c>
      <c r="AA30" s="171">
        <f>IF(Z30&gt;0, Z30*(1+Inputs!$BD32),  IF(AA$2&lt;Inputs!$BA32,0,Inputs!$AY32*Inputs!$BB32))</f>
        <v>0</v>
      </c>
      <c r="AB30" s="172">
        <f t="shared" si="2"/>
        <v>0</v>
      </c>
      <c r="AC30" s="171">
        <f>IF(AA30&gt;0, AA30*(1+Inputs!$BE32),  IF(AC$2&lt;Inputs!$BA32,0,Inputs!$AY32*Inputs!$BB32))</f>
        <v>0</v>
      </c>
      <c r="AD30" s="171">
        <f>IF(AC30&gt;0, AC30*(1+Inputs!$BE32),  IF(AD$2&lt;Inputs!$BA32,0,Inputs!$AY32*Inputs!$BB32))</f>
        <v>0</v>
      </c>
      <c r="AE30" s="171">
        <f>IF(AD30&gt;0, AD30*(1+Inputs!$BE32),  IF(AE$2&lt;Inputs!$BA32,0,Inputs!$AY32*Inputs!$BB32))</f>
        <v>0</v>
      </c>
      <c r="AF30" s="171">
        <f>IF(AE30&gt;0, AE30*(1+Inputs!$BE32),  IF(AF$2&lt;Inputs!$BA32,0,Inputs!$AY32*Inputs!$BB32))</f>
        <v>0</v>
      </c>
      <c r="AG30" s="171">
        <f>IF(AF30&gt;0, AF30*(1+Inputs!$BE32),  IF(AG$2&lt;Inputs!$BA32,0,Inputs!$AY32*Inputs!$BB32))</f>
        <v>0</v>
      </c>
      <c r="AH30" s="171">
        <f>IF(AG30&gt;0, AG30*(1+Inputs!$BE32),  IF(AH$2&lt;Inputs!$BA32,0,Inputs!$AY32*Inputs!$BB32))</f>
        <v>0</v>
      </c>
      <c r="AI30" s="171">
        <f>IF(AH30&gt;0, AH30*(1+Inputs!$BE32),  IF(AI$2&lt;Inputs!$BA32,0,Inputs!$AY32*Inputs!$BB32))</f>
        <v>0</v>
      </c>
      <c r="AJ30" s="171">
        <f>IF(AI30&gt;0, AI30*(1+Inputs!$BE32),  IF(AJ$2&lt;Inputs!$BA32,0,Inputs!$AY32*Inputs!$BB32))</f>
        <v>0</v>
      </c>
      <c r="AK30" s="171">
        <f>IF(AJ30&gt;0, AJ30*(1+Inputs!$BE32),  IF(AK$2&lt;Inputs!$BA32,0,Inputs!$AY32*Inputs!$BB32))</f>
        <v>0</v>
      </c>
      <c r="AL30" s="171">
        <f>IF(AK30&gt;0, AK30*(1+Inputs!$BE32),  IF(AL$2&lt;Inputs!$BA32,0,Inputs!$AY32*Inputs!$BB32))</f>
        <v>0</v>
      </c>
      <c r="AM30" s="171">
        <f>IF(AL30&gt;0, AL30*(1+Inputs!$BE32),  IF(AM$2&lt;Inputs!$BA32,0,Inputs!$AY32*Inputs!$BB32))</f>
        <v>0</v>
      </c>
      <c r="AN30" s="171">
        <f>IF(AM30&gt;0, AM30*(1+Inputs!$BE32),  IF(AN$2&lt;Inputs!$BA32,0,Inputs!$AY32*Inputs!$BB32))</f>
        <v>0</v>
      </c>
      <c r="AO30" s="172">
        <f t="shared" si="3"/>
        <v>0</v>
      </c>
      <c r="AP30" s="171">
        <f>IF(AN30&gt;0, AN30*(1+Inputs!$BF32),  IF(AP$2&lt;Inputs!$BA32,0,Inputs!$AY32*Inputs!$BB32))</f>
        <v>0</v>
      </c>
      <c r="AQ30" s="171">
        <f>IF(AP30&gt;0, AP30*(1+Inputs!$BF32),  IF(AQ$2&lt;Inputs!$BA32,0,Inputs!$AY32*Inputs!$BB32))</f>
        <v>0</v>
      </c>
      <c r="AR30" s="171">
        <f>IF(AQ30&gt;0, AQ30*(1+Inputs!$BF32),  IF(AR$2&lt;Inputs!$BA32,0,Inputs!$AY32*Inputs!$BB32))</f>
        <v>0</v>
      </c>
      <c r="AS30" s="171">
        <f>IF(AR30&gt;0, AR30*(1+Inputs!$BF32),  IF(AS$2&lt;Inputs!$BA32,0,Inputs!$AY32*Inputs!$BB32))</f>
        <v>0</v>
      </c>
      <c r="AT30" s="171">
        <f>IF(AS30&gt;0, AS30*(1+Inputs!$BF32),  IF(AT$2&lt;Inputs!$BA32,0,Inputs!$AY32*Inputs!$BB32))</f>
        <v>0</v>
      </c>
      <c r="AU30" s="171">
        <f>IF(AT30&gt;0, AT30*(1+Inputs!$BF32),  IF(AU$2&lt;Inputs!$BA32,0,Inputs!$AY32*Inputs!$BB32))</f>
        <v>0</v>
      </c>
      <c r="AV30" s="171">
        <f>IF(AU30&gt;0, AU30*(1+Inputs!$BF32),  IF(AV$2&lt;Inputs!$BA32,0,Inputs!$AY32*Inputs!$BB32))</f>
        <v>0</v>
      </c>
      <c r="AW30" s="171">
        <f>IF(AV30&gt;0, AV30*(1+Inputs!$BF32),  IF(AW$2&lt;Inputs!$BA32,0,Inputs!$AY32*Inputs!$BB32))</f>
        <v>0</v>
      </c>
      <c r="AX30" s="171">
        <f>IF(AW30&gt;0, AW30*(1+Inputs!$BF32),  IF(AX$2&lt;Inputs!$BA32,0,Inputs!$AY32*Inputs!$BB32))</f>
        <v>0</v>
      </c>
      <c r="AY30" s="171">
        <f>IF(AX30&gt;0, AX30*(1+Inputs!$BF32),  IF(AY$2&lt;Inputs!$BA32,0,Inputs!$AY32*Inputs!$BB32))</f>
        <v>0</v>
      </c>
      <c r="AZ30" s="171">
        <f>IF(AY30&gt;0, AY30*(1+Inputs!$BF32),  IF(AZ$2&lt;Inputs!$BA32,0,Inputs!$AY32*Inputs!$BB32))</f>
        <v>0</v>
      </c>
      <c r="BA30" s="171">
        <f>IF(AZ30&gt;0, AZ30*(1+Inputs!$BF32),  IF(BA$2&lt;Inputs!$BA32,0,Inputs!$AY32*Inputs!$BB32))</f>
        <v>0</v>
      </c>
      <c r="BB30" s="172">
        <f t="shared" si="4"/>
        <v>0</v>
      </c>
      <c r="BC30" s="171">
        <f>IF(BA30&gt;0, BA30*(1+Inputs!$BG32),  IF(BC$2&lt;Inputs!$BA32,0,Inputs!$AY32*Inputs!$BB32))</f>
        <v>0</v>
      </c>
      <c r="BD30" s="171">
        <f>IF(BC30&gt;0, BC30*(1+Inputs!$BG32),  IF(BD$2&lt;Inputs!$BA32,0,Inputs!$AY32*Inputs!$BB32))</f>
        <v>0</v>
      </c>
      <c r="BE30" s="171">
        <f>IF(BD30&gt;0, BD30*(1+Inputs!$BG32),  IF(BE$2&lt;Inputs!$BA32,0,Inputs!$AY32*Inputs!$BB32))</f>
        <v>0</v>
      </c>
      <c r="BF30" s="171">
        <f>IF(BE30&gt;0, BE30*(1+Inputs!$BG32),  IF(BF$2&lt;Inputs!$BA32,0,Inputs!$AY32*Inputs!$BB32))</f>
        <v>0</v>
      </c>
      <c r="BG30" s="171">
        <f>IF(BF30&gt;0, BF30*(1+Inputs!$BG32),  IF(BG$2&lt;Inputs!$BA32,0,Inputs!$AY32*Inputs!$BB32))</f>
        <v>0</v>
      </c>
      <c r="BH30" s="171">
        <f>IF(BG30&gt;0, BG30*(1+Inputs!$BG32),  IF(BH$2&lt;Inputs!$BA32,0,Inputs!$AY32*Inputs!$BB32))</f>
        <v>0</v>
      </c>
      <c r="BI30" s="171">
        <f>IF(BH30&gt;0, BH30*(1+Inputs!$BG32),  IF(BI$2&lt;Inputs!$BA32,0,Inputs!$AY32*Inputs!$BB32))</f>
        <v>0</v>
      </c>
      <c r="BJ30" s="171">
        <f>IF(BI30&gt;0, BI30*(1+Inputs!$BG32),  IF(BJ$2&lt;Inputs!$BA32,0,Inputs!$AY32*Inputs!$BB32))</f>
        <v>0</v>
      </c>
      <c r="BK30" s="171">
        <f>IF(BJ30&gt;0, BJ30*(1+Inputs!$BG32),  IF(BK$2&lt;Inputs!$BA32,0,Inputs!$AY32*Inputs!$BB32))</f>
        <v>0</v>
      </c>
      <c r="BL30" s="171">
        <f>IF(BK30&gt;0, BK30*(1+Inputs!$BG32),  IF(BL$2&lt;Inputs!$BA32,0,Inputs!$AY32*Inputs!$BB32))</f>
        <v>0</v>
      </c>
      <c r="BM30" s="171">
        <f>IF(BL30&gt;0, BL30*(1+Inputs!$BG32),  IF(BM$2&lt;Inputs!$BA32,0,Inputs!$AY32*Inputs!$BB32))</f>
        <v>0</v>
      </c>
      <c r="BN30" s="171">
        <f>IF(BM30&gt;0, BM30*(1+Inputs!$BG32),  IF(BN$2&lt;Inputs!$BA32,0,Inputs!$AY32*Inputs!$BB32))</f>
        <v>0</v>
      </c>
      <c r="BO30" s="172">
        <f t="shared" si="5"/>
        <v>0</v>
      </c>
    </row>
    <row r="31" ht="15.75" customHeight="1">
      <c r="A31" s="1"/>
      <c r="B31" s="12" t="s">
        <v>413</v>
      </c>
      <c r="C31" s="172">
        <f t="shared" ref="C31:N31" si="6">SUM(C6:C30)</f>
        <v>3390</v>
      </c>
      <c r="D31" s="172">
        <f t="shared" si="6"/>
        <v>3457.8</v>
      </c>
      <c r="E31" s="172">
        <f t="shared" si="6"/>
        <v>3526.956</v>
      </c>
      <c r="F31" s="172">
        <f t="shared" si="6"/>
        <v>3597.49512</v>
      </c>
      <c r="G31" s="172">
        <f t="shared" si="6"/>
        <v>3669.445022</v>
      </c>
      <c r="H31" s="172">
        <f t="shared" si="6"/>
        <v>3742.833923</v>
      </c>
      <c r="I31" s="172">
        <f t="shared" si="6"/>
        <v>3817.690601</v>
      </c>
      <c r="J31" s="172">
        <f t="shared" si="6"/>
        <v>3894.044413</v>
      </c>
      <c r="K31" s="172">
        <f t="shared" si="6"/>
        <v>3971.925302</v>
      </c>
      <c r="L31" s="172">
        <f t="shared" si="6"/>
        <v>4051.363808</v>
      </c>
      <c r="M31" s="172">
        <f t="shared" si="6"/>
        <v>4132.391084</v>
      </c>
      <c r="N31" s="172">
        <f t="shared" si="6"/>
        <v>4215.038905</v>
      </c>
      <c r="O31" s="174">
        <f t="shared" si="1"/>
        <v>45466.98418</v>
      </c>
      <c r="P31" s="172">
        <f t="shared" ref="P31:AA31" si="7">SUM(P6:P30)</f>
        <v>4299.339684</v>
      </c>
      <c r="Q31" s="172">
        <f t="shared" si="7"/>
        <v>4385.326477</v>
      </c>
      <c r="R31" s="172">
        <f t="shared" si="7"/>
        <v>4473.033007</v>
      </c>
      <c r="S31" s="172">
        <f t="shared" si="7"/>
        <v>4562.493667</v>
      </c>
      <c r="T31" s="172">
        <f t="shared" si="7"/>
        <v>4653.74354</v>
      </c>
      <c r="U31" s="172">
        <f t="shared" si="7"/>
        <v>4746.818411</v>
      </c>
      <c r="V31" s="172">
        <f t="shared" si="7"/>
        <v>4841.754779</v>
      </c>
      <c r="W31" s="172">
        <f t="shared" si="7"/>
        <v>4938.589875</v>
      </c>
      <c r="X31" s="172">
        <f t="shared" si="7"/>
        <v>5037.361672</v>
      </c>
      <c r="Y31" s="172">
        <f t="shared" si="7"/>
        <v>5138.108906</v>
      </c>
      <c r="Z31" s="172">
        <f t="shared" si="7"/>
        <v>5240.871084</v>
      </c>
      <c r="AA31" s="172">
        <f t="shared" si="7"/>
        <v>5345.688506</v>
      </c>
      <c r="AB31" s="174">
        <f t="shared" si="2"/>
        <v>57663.12961</v>
      </c>
      <c r="AC31" s="172">
        <f t="shared" ref="AC31:AN31" si="8">SUM(AC6:AC30)</f>
        <v>5452.602276</v>
      </c>
      <c r="AD31" s="172">
        <f t="shared" si="8"/>
        <v>5561.654321</v>
      </c>
      <c r="AE31" s="172">
        <f t="shared" si="8"/>
        <v>5672.887408</v>
      </c>
      <c r="AF31" s="172">
        <f t="shared" si="8"/>
        <v>5786.345156</v>
      </c>
      <c r="AG31" s="172">
        <f t="shared" si="8"/>
        <v>5902.072059</v>
      </c>
      <c r="AH31" s="172">
        <f t="shared" si="8"/>
        <v>6020.1135</v>
      </c>
      <c r="AI31" s="172">
        <f t="shared" si="8"/>
        <v>6140.51577</v>
      </c>
      <c r="AJ31" s="172">
        <f t="shared" si="8"/>
        <v>6263.326086</v>
      </c>
      <c r="AK31" s="172">
        <f t="shared" si="8"/>
        <v>6388.592607</v>
      </c>
      <c r="AL31" s="172">
        <f t="shared" si="8"/>
        <v>6516.364459</v>
      </c>
      <c r="AM31" s="172">
        <f t="shared" si="8"/>
        <v>6646.691749</v>
      </c>
      <c r="AN31" s="172">
        <f t="shared" si="8"/>
        <v>6779.625584</v>
      </c>
      <c r="AO31" s="174">
        <f t="shared" si="3"/>
        <v>73130.79097</v>
      </c>
      <c r="AP31" s="172">
        <f t="shared" ref="AP31:BA31" si="9">SUM(AP6:AP30)</f>
        <v>6915.218095</v>
      </c>
      <c r="AQ31" s="172">
        <f t="shared" si="9"/>
        <v>7053.522457</v>
      </c>
      <c r="AR31" s="172">
        <f t="shared" si="9"/>
        <v>7194.592906</v>
      </c>
      <c r="AS31" s="172">
        <f t="shared" si="9"/>
        <v>7338.484764</v>
      </c>
      <c r="AT31" s="172">
        <f t="shared" si="9"/>
        <v>7485.25446</v>
      </c>
      <c r="AU31" s="172">
        <f t="shared" si="9"/>
        <v>7634.959549</v>
      </c>
      <c r="AV31" s="172">
        <f t="shared" si="9"/>
        <v>7787.65874</v>
      </c>
      <c r="AW31" s="172">
        <f t="shared" si="9"/>
        <v>7943.411915</v>
      </c>
      <c r="AX31" s="172">
        <f t="shared" si="9"/>
        <v>8102.280153</v>
      </c>
      <c r="AY31" s="172">
        <f t="shared" si="9"/>
        <v>8264.325756</v>
      </c>
      <c r="AZ31" s="172">
        <f t="shared" si="9"/>
        <v>8429.612271</v>
      </c>
      <c r="BA31" s="172">
        <f t="shared" si="9"/>
        <v>8598.204517</v>
      </c>
      <c r="BB31" s="174">
        <f t="shared" si="4"/>
        <v>92747.52558</v>
      </c>
      <c r="BC31" s="172">
        <f t="shared" ref="BC31:BN31" si="10">SUM(BC6:BC30)</f>
        <v>8770.168607</v>
      </c>
      <c r="BD31" s="172">
        <f t="shared" si="10"/>
        <v>8945.571979</v>
      </c>
      <c r="BE31" s="172">
        <f t="shared" si="10"/>
        <v>9124.483419</v>
      </c>
      <c r="BF31" s="172">
        <f t="shared" si="10"/>
        <v>9306.973087</v>
      </c>
      <c r="BG31" s="172">
        <f t="shared" si="10"/>
        <v>9493.112549</v>
      </c>
      <c r="BH31" s="172">
        <f t="shared" si="10"/>
        <v>9682.9748</v>
      </c>
      <c r="BI31" s="172">
        <f t="shared" si="10"/>
        <v>10276.6343</v>
      </c>
      <c r="BJ31" s="172">
        <f t="shared" si="10"/>
        <v>10482.16698</v>
      </c>
      <c r="BK31" s="172">
        <f t="shared" si="10"/>
        <v>10691.81032</v>
      </c>
      <c r="BL31" s="172">
        <f t="shared" si="10"/>
        <v>10905.64653</v>
      </c>
      <c r="BM31" s="172">
        <f t="shared" si="10"/>
        <v>11123.75946</v>
      </c>
      <c r="BN31" s="172">
        <f t="shared" si="10"/>
        <v>11346.23465</v>
      </c>
      <c r="BO31" s="174">
        <f t="shared" si="5"/>
        <v>120149.5367</v>
      </c>
    </row>
    <row r="32" ht="15.75" hidden="1" customHeight="1" outlineLevel="1">
      <c r="A32" s="1"/>
      <c r="B32" s="170" t="s">
        <v>218</v>
      </c>
      <c r="C32" s="171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2"/>
      <c r="P32" s="171"/>
      <c r="Q32" s="171"/>
      <c r="R32" s="171"/>
      <c r="S32" s="171"/>
      <c r="T32" s="171"/>
      <c r="U32" s="171"/>
      <c r="V32" s="171"/>
      <c r="W32" s="171"/>
      <c r="X32" s="171"/>
      <c r="Y32" s="171"/>
      <c r="Z32" s="171"/>
      <c r="AA32" s="171"/>
      <c r="AB32" s="172"/>
      <c r="AC32" s="171"/>
      <c r="AD32" s="171"/>
      <c r="AE32" s="171"/>
      <c r="AF32" s="171"/>
      <c r="AG32" s="171"/>
      <c r="AH32" s="171"/>
      <c r="AI32" s="171"/>
      <c r="AJ32" s="171"/>
      <c r="AK32" s="171"/>
      <c r="AL32" s="171"/>
      <c r="AM32" s="171"/>
      <c r="AN32" s="171"/>
      <c r="AO32" s="172"/>
      <c r="AP32" s="171"/>
      <c r="AQ32" s="171"/>
      <c r="AR32" s="171"/>
      <c r="AS32" s="171"/>
      <c r="AT32" s="171"/>
      <c r="AU32" s="171"/>
      <c r="AV32" s="171"/>
      <c r="AW32" s="171"/>
      <c r="AX32" s="171"/>
      <c r="AY32" s="171"/>
      <c r="AZ32" s="171"/>
      <c r="BA32" s="171"/>
      <c r="BB32" s="172"/>
      <c r="BC32" s="171"/>
      <c r="BD32" s="171"/>
      <c r="BE32" s="171"/>
      <c r="BF32" s="171"/>
      <c r="BG32" s="171"/>
      <c r="BH32" s="171"/>
      <c r="BI32" s="171"/>
      <c r="BJ32" s="171"/>
      <c r="BK32" s="171"/>
      <c r="BL32" s="171"/>
      <c r="BM32" s="171"/>
      <c r="BN32" s="171"/>
      <c r="BO32" s="172"/>
    </row>
    <row r="33" ht="15.75" hidden="1" customHeight="1" outlineLevel="1">
      <c r="A33" s="1"/>
      <c r="B33" s="173" t="str">
        <f>Inputs!AX34</f>
        <v>Other Product 1</v>
      </c>
      <c r="C33" s="171">
        <f>IF(C$2&lt;Inputs!$BA34,0,Inputs!$AY34*Inputs!$BB34)</f>
        <v>0</v>
      </c>
      <c r="D33" s="171">
        <f>IF(C33&gt;0, C33*(1+Inputs!$BC34),  IF(D$2&lt;Inputs!$BA34,0,Inputs!$AY34*Inputs!$BB34))</f>
        <v>0</v>
      </c>
      <c r="E33" s="171">
        <f>IF(D33&gt;0, D33*(1+Inputs!$BC34),  IF(E$2&lt;Inputs!$BA34,0,Inputs!$AY34*Inputs!$BB34))</f>
        <v>0</v>
      </c>
      <c r="F33" s="171">
        <f>IF(E33&gt;0, E33*(1+Inputs!$BC34),  IF(F$2&lt;Inputs!$BA34,0,Inputs!$AY34*Inputs!$BB34))</f>
        <v>0</v>
      </c>
      <c r="G33" s="171">
        <f>IF(F33&gt;0, F33*(1+Inputs!$BC34),  IF(G$2&lt;Inputs!$BA34,0,Inputs!$AY34*Inputs!$BB34))</f>
        <v>0</v>
      </c>
      <c r="H33" s="171">
        <f>IF(G33&gt;0, G33*(1+Inputs!$BC34),  IF(H$2&lt;Inputs!$BA34,0,Inputs!$AY34*Inputs!$BB34))</f>
        <v>0</v>
      </c>
      <c r="I33" s="171">
        <f>IF(H33&gt;0, H33*(1+Inputs!$BC34),  IF(I$2&lt;Inputs!$BA34,0,Inputs!$AY34*Inputs!$BB34))</f>
        <v>0</v>
      </c>
      <c r="J33" s="171">
        <f>IF(I33&gt;0, I33*(1+Inputs!$BC34),  IF(J$2&lt;Inputs!$BA34,0,Inputs!$AY34*Inputs!$BB34))</f>
        <v>0</v>
      </c>
      <c r="K33" s="171">
        <f>IF(J33&gt;0, J33*(1+Inputs!$BC34),  IF(K$2&lt;Inputs!$BA34,0,Inputs!$AY34*Inputs!$BB34))</f>
        <v>0</v>
      </c>
      <c r="L33" s="171">
        <f>IF(K33&gt;0, K33*(1+Inputs!$BC34),  IF(L$2&lt;Inputs!$BA34,0,Inputs!$AY34*Inputs!$BB34))</f>
        <v>0</v>
      </c>
      <c r="M33" s="171">
        <f>IF(L33&gt;0, L33*(1+Inputs!$BC34),  IF(M$2&lt;Inputs!$BA34,0,Inputs!$AY34*Inputs!$BB34))</f>
        <v>0</v>
      </c>
      <c r="N33" s="171">
        <f>IF(M33&gt;0, M33*(1+Inputs!$BC34),  IF(N$2&lt;Inputs!$BA34,0,Inputs!$AY34*Inputs!$BB34))</f>
        <v>0</v>
      </c>
      <c r="O33" s="172">
        <f t="shared" ref="O33:O54" si="11">SUM(C33:N33)</f>
        <v>0</v>
      </c>
      <c r="P33" s="171">
        <f>IF(N33&gt;0, N33*(1+Inputs!$BD34),  IF(P$2&lt;Inputs!$BA34,0,Inputs!$AY34*Inputs!$BB34))</f>
        <v>0</v>
      </c>
      <c r="Q33" s="171">
        <f>IF(P33&gt;0, P33*(1+Inputs!$BD34),  IF(Q$2&lt;Inputs!$BA34,0,Inputs!$AY34*Inputs!$BB34))</f>
        <v>0</v>
      </c>
      <c r="R33" s="171">
        <f>IF(Q33&gt;0, Q33*(1+Inputs!$BD34),  IF(R$2&lt;Inputs!$BA34,0,Inputs!$AY34*Inputs!$BB34))</f>
        <v>0</v>
      </c>
      <c r="S33" s="171">
        <f>IF(R33&gt;0, R33*(1+Inputs!$BD34),  IF(S$2&lt;Inputs!$BA34,0,Inputs!$AY34*Inputs!$BB34))</f>
        <v>0</v>
      </c>
      <c r="T33" s="171">
        <f>IF(S33&gt;0, S33*(1+Inputs!$BD34),  IF(T$2&lt;Inputs!$BA34,0,Inputs!$AY34*Inputs!$BB34))</f>
        <v>0</v>
      </c>
      <c r="U33" s="171">
        <f>IF(T33&gt;0, T33*(1+Inputs!$BD34),  IF(U$2&lt;Inputs!$BA34,0,Inputs!$AY34*Inputs!$BB34))</f>
        <v>0</v>
      </c>
      <c r="V33" s="171">
        <f>IF(U33&gt;0, U33*(1+Inputs!$BD34),  IF(V$2&lt;Inputs!$BA34,0,Inputs!$AY34*Inputs!$BB34))</f>
        <v>0</v>
      </c>
      <c r="W33" s="171">
        <f>IF(V33&gt;0, V33*(1+Inputs!$BD34),  IF(W$2&lt;Inputs!$BA34,0,Inputs!$AY34*Inputs!$BB34))</f>
        <v>0</v>
      </c>
      <c r="X33" s="171">
        <f>IF(W33&gt;0, W33*(1+Inputs!$BD34),  IF(X$2&lt;Inputs!$BA34,0,Inputs!$AY34*Inputs!$BB34))</f>
        <v>0</v>
      </c>
      <c r="Y33" s="171">
        <f>IF(X33&gt;0, X33*(1+Inputs!$BD34),  IF(Y$2&lt;Inputs!$BA34,0,Inputs!$AY34*Inputs!$BB34))</f>
        <v>0</v>
      </c>
      <c r="Z33" s="171">
        <f>IF(Y33&gt;0, Y33*(1+Inputs!$BD34),  IF(Z$2&lt;Inputs!$BA34,0,Inputs!$AY34*Inputs!$BB34))</f>
        <v>0</v>
      </c>
      <c r="AA33" s="171">
        <f>IF(Z33&gt;0, Z33*(1+Inputs!$BD34),  IF(AA$2&lt;Inputs!$BA34,0,Inputs!$AY34*Inputs!$BB34))</f>
        <v>0</v>
      </c>
      <c r="AB33" s="172">
        <f t="shared" ref="AB33:AB54" si="12">SUM(P33:AA33)</f>
        <v>0</v>
      </c>
      <c r="AC33" s="171">
        <f>IF(AA33&gt;0, AA33*(1+Inputs!$BE34),  IF(AC$2&lt;Inputs!$BA34,0,Inputs!$AY34*Inputs!$BB34))</f>
        <v>0</v>
      </c>
      <c r="AD33" s="171">
        <f>IF(AC33&gt;0, AC33*(1+Inputs!$BE34),  IF(AD$2&lt;Inputs!$BA34,0,Inputs!$AY34*Inputs!$BB34))</f>
        <v>0</v>
      </c>
      <c r="AE33" s="171">
        <f>IF(AD33&gt;0, AD33*(1+Inputs!$BE34),  IF(AE$2&lt;Inputs!$BA34,0,Inputs!$AY34*Inputs!$BB34))</f>
        <v>0</v>
      </c>
      <c r="AF33" s="171">
        <f>IF(AE33&gt;0, AE33*(1+Inputs!$BE34),  IF(AF$2&lt;Inputs!$BA34,0,Inputs!$AY34*Inputs!$BB34))</f>
        <v>0</v>
      </c>
      <c r="AG33" s="171">
        <f>IF(AF33&gt;0, AF33*(1+Inputs!$BE34),  IF(AG$2&lt;Inputs!$BA34,0,Inputs!$AY34*Inputs!$BB34))</f>
        <v>0</v>
      </c>
      <c r="AH33" s="171">
        <f>IF(AG33&gt;0, AG33*(1+Inputs!$BE34),  IF(AH$2&lt;Inputs!$BA34,0,Inputs!$AY34*Inputs!$BB34))</f>
        <v>0</v>
      </c>
      <c r="AI33" s="171">
        <f>IF(AH33&gt;0, AH33*(1+Inputs!$BE34),  IF(AI$2&lt;Inputs!$BA34,0,Inputs!$AY34*Inputs!$BB34))</f>
        <v>0</v>
      </c>
      <c r="AJ33" s="171">
        <f>IF(AI33&gt;0, AI33*(1+Inputs!$BE34),  IF(AJ$2&lt;Inputs!$BA34,0,Inputs!$AY34*Inputs!$BB34))</f>
        <v>0</v>
      </c>
      <c r="AK33" s="171">
        <f>IF(AJ33&gt;0, AJ33*(1+Inputs!$BE34),  IF(AK$2&lt;Inputs!$BA34,0,Inputs!$AY34*Inputs!$BB34))</f>
        <v>0</v>
      </c>
      <c r="AL33" s="171">
        <f>IF(AK33&gt;0, AK33*(1+Inputs!$BE34),  IF(AL$2&lt;Inputs!$BA34,0,Inputs!$AY34*Inputs!$BB34))</f>
        <v>0</v>
      </c>
      <c r="AM33" s="171">
        <f>IF(AL33&gt;0, AL33*(1+Inputs!$BE34),  IF(AM$2&lt;Inputs!$BA34,0,Inputs!$AY34*Inputs!$BB34))</f>
        <v>0</v>
      </c>
      <c r="AN33" s="171">
        <f>IF(AM33&gt;0, AM33*(1+Inputs!$BE34),  IF(AN$2&lt;Inputs!$BA34,0,Inputs!$AY34*Inputs!$BB34))</f>
        <v>0</v>
      </c>
      <c r="AO33" s="172">
        <f t="shared" ref="AO33:AO54" si="13">SUM(AC33:AN33)</f>
        <v>0</v>
      </c>
      <c r="AP33" s="171">
        <f>IF(AN33&gt;0, AN33*(1+Inputs!$BF34),  IF(AP$2&lt;Inputs!$BA34,0,Inputs!$AY34*Inputs!$BB34))</f>
        <v>0</v>
      </c>
      <c r="AQ33" s="171">
        <f>IF(AP33&gt;0, AP33*(1+Inputs!$BF34),  IF(AQ$2&lt;Inputs!$BA34,0,Inputs!$AY34*Inputs!$BB34))</f>
        <v>0</v>
      </c>
      <c r="AR33" s="171">
        <f>IF(AQ33&gt;0, AQ33*(1+Inputs!$BF34),  IF(AR$2&lt;Inputs!$BA34,0,Inputs!$AY34*Inputs!$BB34))</f>
        <v>0</v>
      </c>
      <c r="AS33" s="171">
        <f>IF(AR33&gt;0, AR33*(1+Inputs!$BF34),  IF(AS$2&lt;Inputs!$BA34,0,Inputs!$AY34*Inputs!$BB34))</f>
        <v>0</v>
      </c>
      <c r="AT33" s="171">
        <f>IF(AS33&gt;0, AS33*(1+Inputs!$BF34),  IF(AT$2&lt;Inputs!$BA34,0,Inputs!$AY34*Inputs!$BB34))</f>
        <v>0</v>
      </c>
      <c r="AU33" s="171">
        <f>IF(AT33&gt;0, AT33*(1+Inputs!$BF34),  IF(AU$2&lt;Inputs!$BA34,0,Inputs!$AY34*Inputs!$BB34))</f>
        <v>0</v>
      </c>
      <c r="AV33" s="171">
        <f>IF(AU33&gt;0, AU33*(1+Inputs!$BF34),  IF(AV$2&lt;Inputs!$BA34,0,Inputs!$AY34*Inputs!$BB34))</f>
        <v>0</v>
      </c>
      <c r="AW33" s="171">
        <f>IF(AV33&gt;0, AV33*(1+Inputs!$BF34),  IF(AW$2&lt;Inputs!$BA34,0,Inputs!$AY34*Inputs!$BB34))</f>
        <v>0</v>
      </c>
      <c r="AX33" s="171">
        <f>IF(AW33&gt;0, AW33*(1+Inputs!$BF34),  IF(AX$2&lt;Inputs!$BA34,0,Inputs!$AY34*Inputs!$BB34))</f>
        <v>0</v>
      </c>
      <c r="AY33" s="171">
        <f>IF(AX33&gt;0, AX33*(1+Inputs!$BF34),  IF(AY$2&lt;Inputs!$BA34,0,Inputs!$AY34*Inputs!$BB34))</f>
        <v>0</v>
      </c>
      <c r="AZ33" s="171">
        <f>IF(AY33&gt;0, AY33*(1+Inputs!$BF34),  IF(AZ$2&lt;Inputs!$BA34,0,Inputs!$AY34*Inputs!$BB34))</f>
        <v>0</v>
      </c>
      <c r="BA33" s="171">
        <f>IF(AZ33&gt;0, AZ33*(1+Inputs!$BF34),  IF(BA$2&lt;Inputs!$BA34,0,Inputs!$AY34*Inputs!$BB34))</f>
        <v>0</v>
      </c>
      <c r="BB33" s="172">
        <f t="shared" ref="BB33:BB54" si="14">SUM(AP33:BA33)</f>
        <v>0</v>
      </c>
      <c r="BC33" s="171">
        <f>IF(BA33&gt;0, BA33*(1+Inputs!$BG34),  IF(BC$2&lt;Inputs!$BA34,0,Inputs!$AY34*Inputs!$BB34))</f>
        <v>0</v>
      </c>
      <c r="BD33" s="171">
        <f>IF(BC33&gt;0, BC33*(1+Inputs!$BG34),  IF(BD$2&lt;Inputs!$BA34,0,Inputs!$AY34*Inputs!$BB34))</f>
        <v>0</v>
      </c>
      <c r="BE33" s="171">
        <f>IF(BD33&gt;0, BD33*(1+Inputs!$BG34),  IF(BE$2&lt;Inputs!$BA34,0,Inputs!$AY34*Inputs!$BB34))</f>
        <v>0</v>
      </c>
      <c r="BF33" s="171">
        <f>IF(BE33&gt;0, BE33*(1+Inputs!$BG34),  IF(BF$2&lt;Inputs!$BA34,0,Inputs!$AY34*Inputs!$BB34))</f>
        <v>0</v>
      </c>
      <c r="BG33" s="171">
        <f>IF(BF33&gt;0, BF33*(1+Inputs!$BG34),  IF(BG$2&lt;Inputs!$BA34,0,Inputs!$AY34*Inputs!$BB34))</f>
        <v>0</v>
      </c>
      <c r="BH33" s="171">
        <f>IF(BG33&gt;0, BG33*(1+Inputs!$BG34),  IF(BH$2&lt;Inputs!$BA34,0,Inputs!$AY34*Inputs!$BB34))</f>
        <v>250</v>
      </c>
      <c r="BI33" s="171">
        <f>IF(BH33&gt;0, BH33*(1+Inputs!$BG34),  IF(BI$2&lt;Inputs!$BA34,0,Inputs!$AY34*Inputs!$BB34))</f>
        <v>252.5</v>
      </c>
      <c r="BJ33" s="171">
        <f>IF(BI33&gt;0, BI33*(1+Inputs!$BG34),  IF(BJ$2&lt;Inputs!$BA34,0,Inputs!$AY34*Inputs!$BB34))</f>
        <v>255.025</v>
      </c>
      <c r="BK33" s="171">
        <f>IF(BJ33&gt;0, BJ33*(1+Inputs!$BG34),  IF(BK$2&lt;Inputs!$BA34,0,Inputs!$AY34*Inputs!$BB34))</f>
        <v>257.57525</v>
      </c>
      <c r="BL33" s="171">
        <f>IF(BK33&gt;0, BK33*(1+Inputs!$BG34),  IF(BL$2&lt;Inputs!$BA34,0,Inputs!$AY34*Inputs!$BB34))</f>
        <v>260.1510025</v>
      </c>
      <c r="BM33" s="171">
        <f>IF(BL33&gt;0, BL33*(1+Inputs!$BG34),  IF(BM$2&lt;Inputs!$BA34,0,Inputs!$AY34*Inputs!$BB34))</f>
        <v>262.7525125</v>
      </c>
      <c r="BN33" s="171">
        <f>IF(BM33&gt;0, BM33*(1+Inputs!$BG34),  IF(BN$2&lt;Inputs!$BA34,0,Inputs!$AY34*Inputs!$BB34))</f>
        <v>265.3800377</v>
      </c>
      <c r="BO33" s="172">
        <f t="shared" ref="BO33:BO54" si="15">SUM(BC33:BN33)</f>
        <v>1803.383803</v>
      </c>
    </row>
    <row r="34" ht="15.75" hidden="1" customHeight="1" outlineLevel="1">
      <c r="A34" s="1"/>
      <c r="B34" s="173" t="str">
        <f>Inputs!AX35</f>
        <v>Other Product 2</v>
      </c>
      <c r="C34" s="171">
        <f>IF(C$2&lt;Inputs!$BA35,0,Inputs!$AY35*Inputs!$BB35)</f>
        <v>0</v>
      </c>
      <c r="D34" s="171">
        <f>IF(C34&gt;0, C34*(1+Inputs!$BC35),  IF(D$2&lt;Inputs!$BA35,0,Inputs!$AY35*Inputs!$BB35))</f>
        <v>0</v>
      </c>
      <c r="E34" s="171">
        <f>IF(D34&gt;0, D34*(1+Inputs!$BC35),  IF(E$2&lt;Inputs!$BA35,0,Inputs!$AY35*Inputs!$BB35))</f>
        <v>0</v>
      </c>
      <c r="F34" s="171">
        <f>IF(E34&gt;0, E34*(1+Inputs!$BC35),  IF(F$2&lt;Inputs!$BA35,0,Inputs!$AY35*Inputs!$BB35))</f>
        <v>0</v>
      </c>
      <c r="G34" s="171">
        <f>IF(F34&gt;0, F34*(1+Inputs!$BC35),  IF(G$2&lt;Inputs!$BA35,0,Inputs!$AY35*Inputs!$BB35))</f>
        <v>250</v>
      </c>
      <c r="H34" s="171">
        <f>IF(G34&gt;0, G34*(1+Inputs!$BC35),  IF(H$2&lt;Inputs!$BA35,0,Inputs!$AY35*Inputs!$BB35))</f>
        <v>252.5</v>
      </c>
      <c r="I34" s="171">
        <f>IF(H34&gt;0, H34*(1+Inputs!$BC35),  IF(I$2&lt;Inputs!$BA35,0,Inputs!$AY35*Inputs!$BB35))</f>
        <v>255.025</v>
      </c>
      <c r="J34" s="171">
        <f>IF(I34&gt;0, I34*(1+Inputs!$BC35),  IF(J$2&lt;Inputs!$BA35,0,Inputs!$AY35*Inputs!$BB35))</f>
        <v>257.57525</v>
      </c>
      <c r="K34" s="171">
        <f>IF(J34&gt;0, J34*(1+Inputs!$BC35),  IF(K$2&lt;Inputs!$BA35,0,Inputs!$AY35*Inputs!$BB35))</f>
        <v>260.1510025</v>
      </c>
      <c r="L34" s="171">
        <f>IF(K34&gt;0, K34*(1+Inputs!$BC35),  IF(L$2&lt;Inputs!$BA35,0,Inputs!$AY35*Inputs!$BB35))</f>
        <v>262.7525125</v>
      </c>
      <c r="M34" s="171">
        <f>IF(L34&gt;0, L34*(1+Inputs!$BC35),  IF(M$2&lt;Inputs!$BA35,0,Inputs!$AY35*Inputs!$BB35))</f>
        <v>265.3800377</v>
      </c>
      <c r="N34" s="171">
        <f>IF(M34&gt;0, M34*(1+Inputs!$BC35),  IF(N$2&lt;Inputs!$BA35,0,Inputs!$AY35*Inputs!$BB35))</f>
        <v>268.033838</v>
      </c>
      <c r="O34" s="172">
        <f t="shared" si="11"/>
        <v>2071.417641</v>
      </c>
      <c r="P34" s="171">
        <f>IF(N34&gt;0, N34*(1+Inputs!$BD35),  IF(P$2&lt;Inputs!$BA35,0,Inputs!$AY35*Inputs!$BB35))</f>
        <v>270.7141764</v>
      </c>
      <c r="Q34" s="171">
        <f>IF(P34&gt;0, P34*(1+Inputs!$BD35),  IF(Q$2&lt;Inputs!$BA35,0,Inputs!$AY35*Inputs!$BB35))</f>
        <v>273.4213182</v>
      </c>
      <c r="R34" s="171">
        <f>IF(Q34&gt;0, Q34*(1+Inputs!$BD35),  IF(R$2&lt;Inputs!$BA35,0,Inputs!$AY35*Inputs!$BB35))</f>
        <v>276.1555314</v>
      </c>
      <c r="S34" s="171">
        <f>IF(R34&gt;0, R34*(1+Inputs!$BD35),  IF(S$2&lt;Inputs!$BA35,0,Inputs!$AY35*Inputs!$BB35))</f>
        <v>278.9170867</v>
      </c>
      <c r="T34" s="171">
        <f>IF(S34&gt;0, S34*(1+Inputs!$BD35),  IF(T$2&lt;Inputs!$BA35,0,Inputs!$AY35*Inputs!$BB35))</f>
        <v>281.7062575</v>
      </c>
      <c r="U34" s="171">
        <f>IF(T34&gt;0, T34*(1+Inputs!$BD35),  IF(U$2&lt;Inputs!$BA35,0,Inputs!$AY35*Inputs!$BB35))</f>
        <v>284.5233201</v>
      </c>
      <c r="V34" s="171">
        <f>IF(U34&gt;0, U34*(1+Inputs!$BD35),  IF(V$2&lt;Inputs!$BA35,0,Inputs!$AY35*Inputs!$BB35))</f>
        <v>287.3685533</v>
      </c>
      <c r="W34" s="171">
        <f>IF(V34&gt;0, V34*(1+Inputs!$BD35),  IF(W$2&lt;Inputs!$BA35,0,Inputs!$AY35*Inputs!$BB35))</f>
        <v>290.2422388</v>
      </c>
      <c r="X34" s="171">
        <f>IF(W34&gt;0, W34*(1+Inputs!$BD35),  IF(X$2&lt;Inputs!$BA35,0,Inputs!$AY35*Inputs!$BB35))</f>
        <v>293.1446612</v>
      </c>
      <c r="Y34" s="171">
        <f>IF(X34&gt;0, X34*(1+Inputs!$BD35),  IF(Y$2&lt;Inputs!$BA35,0,Inputs!$AY35*Inputs!$BB35))</f>
        <v>296.0761078</v>
      </c>
      <c r="Z34" s="171">
        <f>IF(Y34&gt;0, Y34*(1+Inputs!$BD35),  IF(Z$2&lt;Inputs!$BA35,0,Inputs!$AY35*Inputs!$BB35))</f>
        <v>299.0368689</v>
      </c>
      <c r="AA34" s="171">
        <f>IF(Z34&gt;0, Z34*(1+Inputs!$BD35),  IF(AA$2&lt;Inputs!$BA35,0,Inputs!$AY35*Inputs!$BB35))</f>
        <v>302.0272376</v>
      </c>
      <c r="AB34" s="172">
        <f t="shared" si="12"/>
        <v>3433.333358</v>
      </c>
      <c r="AC34" s="171">
        <f>IF(AA34&gt;0, AA34*(1+Inputs!$BE35),  IF(AC$2&lt;Inputs!$BA35,0,Inputs!$AY35*Inputs!$BB35))</f>
        <v>305.04751</v>
      </c>
      <c r="AD34" s="171">
        <f>IF(AC34&gt;0, AC34*(1+Inputs!$BE35),  IF(AD$2&lt;Inputs!$BA35,0,Inputs!$AY35*Inputs!$BB35))</f>
        <v>308.0979851</v>
      </c>
      <c r="AE34" s="171">
        <f>IF(AD34&gt;0, AD34*(1+Inputs!$BE35),  IF(AE$2&lt;Inputs!$BA35,0,Inputs!$AY35*Inputs!$BB35))</f>
        <v>311.1789649</v>
      </c>
      <c r="AF34" s="171">
        <f>IF(AE34&gt;0, AE34*(1+Inputs!$BE35),  IF(AF$2&lt;Inputs!$BA35,0,Inputs!$AY35*Inputs!$BB35))</f>
        <v>314.2907546</v>
      </c>
      <c r="AG34" s="171">
        <f>IF(AF34&gt;0, AF34*(1+Inputs!$BE35),  IF(AG$2&lt;Inputs!$BA35,0,Inputs!$AY35*Inputs!$BB35))</f>
        <v>317.4336621</v>
      </c>
      <c r="AH34" s="171">
        <f>IF(AG34&gt;0, AG34*(1+Inputs!$BE35),  IF(AH$2&lt;Inputs!$BA35,0,Inputs!$AY35*Inputs!$BB35))</f>
        <v>320.6079988</v>
      </c>
      <c r="AI34" s="171">
        <f>IF(AH34&gt;0, AH34*(1+Inputs!$BE35),  IF(AI$2&lt;Inputs!$BA35,0,Inputs!$AY35*Inputs!$BB35))</f>
        <v>323.8140787</v>
      </c>
      <c r="AJ34" s="171">
        <f>IF(AI34&gt;0, AI34*(1+Inputs!$BE35),  IF(AJ$2&lt;Inputs!$BA35,0,Inputs!$AY35*Inputs!$BB35))</f>
        <v>327.0522195</v>
      </c>
      <c r="AK34" s="171">
        <f>IF(AJ34&gt;0, AJ34*(1+Inputs!$BE35),  IF(AK$2&lt;Inputs!$BA35,0,Inputs!$AY35*Inputs!$BB35))</f>
        <v>330.3227417</v>
      </c>
      <c r="AL34" s="171">
        <f>IF(AK34&gt;0, AK34*(1+Inputs!$BE35),  IF(AL$2&lt;Inputs!$BA35,0,Inputs!$AY35*Inputs!$BB35))</f>
        <v>333.6259691</v>
      </c>
      <c r="AM34" s="171">
        <f>IF(AL34&gt;0, AL34*(1+Inputs!$BE35),  IF(AM$2&lt;Inputs!$BA35,0,Inputs!$AY35*Inputs!$BB35))</f>
        <v>336.9622288</v>
      </c>
      <c r="AN34" s="171">
        <f>IF(AM34&gt;0, AM34*(1+Inputs!$BE35),  IF(AN$2&lt;Inputs!$BA35,0,Inputs!$AY35*Inputs!$BB35))</f>
        <v>340.3318511</v>
      </c>
      <c r="AO34" s="172">
        <f t="shared" si="13"/>
        <v>3868.765965</v>
      </c>
      <c r="AP34" s="171">
        <f>IF(AN34&gt;0, AN34*(1+Inputs!$BF35),  IF(AP$2&lt;Inputs!$BA35,0,Inputs!$AY35*Inputs!$BB35))</f>
        <v>343.7351696</v>
      </c>
      <c r="AQ34" s="171">
        <f>IF(AP34&gt;0, AP34*(1+Inputs!$BF35),  IF(AQ$2&lt;Inputs!$BA35,0,Inputs!$AY35*Inputs!$BB35))</f>
        <v>347.1725213</v>
      </c>
      <c r="AR34" s="171">
        <f>IF(AQ34&gt;0, AQ34*(1+Inputs!$BF35),  IF(AR$2&lt;Inputs!$BA35,0,Inputs!$AY35*Inputs!$BB35))</f>
        <v>350.6442465</v>
      </c>
      <c r="AS34" s="171">
        <f>IF(AR34&gt;0, AR34*(1+Inputs!$BF35),  IF(AS$2&lt;Inputs!$BA35,0,Inputs!$AY35*Inputs!$BB35))</f>
        <v>354.150689</v>
      </c>
      <c r="AT34" s="171">
        <f>IF(AS34&gt;0, AS34*(1+Inputs!$BF35),  IF(AT$2&lt;Inputs!$BA35,0,Inputs!$AY35*Inputs!$BB35))</f>
        <v>357.6921959</v>
      </c>
      <c r="AU34" s="171">
        <f>IF(AT34&gt;0, AT34*(1+Inputs!$BF35),  IF(AU$2&lt;Inputs!$BA35,0,Inputs!$AY35*Inputs!$BB35))</f>
        <v>361.2691179</v>
      </c>
      <c r="AV34" s="171">
        <f>IF(AU34&gt;0, AU34*(1+Inputs!$BF35),  IF(AV$2&lt;Inputs!$BA35,0,Inputs!$AY35*Inputs!$BB35))</f>
        <v>364.881809</v>
      </c>
      <c r="AW34" s="171">
        <f>IF(AV34&gt;0, AV34*(1+Inputs!$BF35),  IF(AW$2&lt;Inputs!$BA35,0,Inputs!$AY35*Inputs!$BB35))</f>
        <v>368.5306271</v>
      </c>
      <c r="AX34" s="171">
        <f>IF(AW34&gt;0, AW34*(1+Inputs!$BF35),  IF(AX$2&lt;Inputs!$BA35,0,Inputs!$AY35*Inputs!$BB35))</f>
        <v>372.2159334</v>
      </c>
      <c r="AY34" s="171">
        <f>IF(AX34&gt;0, AX34*(1+Inputs!$BF35),  IF(AY$2&lt;Inputs!$BA35,0,Inputs!$AY35*Inputs!$BB35))</f>
        <v>375.9380927</v>
      </c>
      <c r="AZ34" s="171">
        <f>IF(AY34&gt;0, AY34*(1+Inputs!$BF35),  IF(AZ$2&lt;Inputs!$BA35,0,Inputs!$AY35*Inputs!$BB35))</f>
        <v>379.6974737</v>
      </c>
      <c r="BA34" s="171">
        <f>IF(AZ34&gt;0, AZ34*(1+Inputs!$BF35),  IF(BA$2&lt;Inputs!$BA35,0,Inputs!$AY35*Inputs!$BB35))</f>
        <v>383.4944484</v>
      </c>
      <c r="BB34" s="172">
        <f t="shared" si="14"/>
        <v>4359.422325</v>
      </c>
      <c r="BC34" s="171">
        <f>IF(BA34&gt;0, BA34*(1+Inputs!$BG35),  IF(BC$2&lt;Inputs!$BA35,0,Inputs!$AY35*Inputs!$BB35))</f>
        <v>387.3293929</v>
      </c>
      <c r="BD34" s="171">
        <f>IF(BC34&gt;0, BC34*(1+Inputs!$BG35),  IF(BD$2&lt;Inputs!$BA35,0,Inputs!$AY35*Inputs!$BB35))</f>
        <v>391.2026868</v>
      </c>
      <c r="BE34" s="171">
        <f>IF(BD34&gt;0, BD34*(1+Inputs!$BG35),  IF(BE$2&lt;Inputs!$BA35,0,Inputs!$AY35*Inputs!$BB35))</f>
        <v>395.1147137</v>
      </c>
      <c r="BF34" s="171">
        <f>IF(BE34&gt;0, BE34*(1+Inputs!$BG35),  IF(BF$2&lt;Inputs!$BA35,0,Inputs!$AY35*Inputs!$BB35))</f>
        <v>399.0658608</v>
      </c>
      <c r="BG34" s="171">
        <f>IF(BF34&gt;0, BF34*(1+Inputs!$BG35),  IF(BG$2&lt;Inputs!$BA35,0,Inputs!$AY35*Inputs!$BB35))</f>
        <v>403.0565194</v>
      </c>
      <c r="BH34" s="171">
        <f>IF(BG34&gt;0, BG34*(1+Inputs!$BG35),  IF(BH$2&lt;Inputs!$BA35,0,Inputs!$AY35*Inputs!$BB35))</f>
        <v>407.0870846</v>
      </c>
      <c r="BI34" s="171">
        <f>IF(BH34&gt;0, BH34*(1+Inputs!$BG35),  IF(BI$2&lt;Inputs!$BA35,0,Inputs!$AY35*Inputs!$BB35))</f>
        <v>411.1579555</v>
      </c>
      <c r="BJ34" s="171">
        <f>IF(BI34&gt;0, BI34*(1+Inputs!$BG35),  IF(BJ$2&lt;Inputs!$BA35,0,Inputs!$AY35*Inputs!$BB35))</f>
        <v>415.269535</v>
      </c>
      <c r="BK34" s="171">
        <f>IF(BJ34&gt;0, BJ34*(1+Inputs!$BG35),  IF(BK$2&lt;Inputs!$BA35,0,Inputs!$AY35*Inputs!$BB35))</f>
        <v>419.4222304</v>
      </c>
      <c r="BL34" s="171">
        <f>IF(BK34&gt;0, BK34*(1+Inputs!$BG35),  IF(BL$2&lt;Inputs!$BA35,0,Inputs!$AY35*Inputs!$BB35))</f>
        <v>423.6164527</v>
      </c>
      <c r="BM34" s="171">
        <f>IF(BL34&gt;0, BL34*(1+Inputs!$BG35),  IF(BM$2&lt;Inputs!$BA35,0,Inputs!$AY35*Inputs!$BB35))</f>
        <v>427.8526172</v>
      </c>
      <c r="BN34" s="171">
        <f>IF(BM34&gt;0, BM34*(1+Inputs!$BG35),  IF(BN$2&lt;Inputs!$BA35,0,Inputs!$AY35*Inputs!$BB35))</f>
        <v>432.1311434</v>
      </c>
      <c r="BO34" s="172">
        <f t="shared" si="15"/>
        <v>4912.306192</v>
      </c>
    </row>
    <row r="35" ht="15.75" hidden="1" customHeight="1" outlineLevel="1">
      <c r="A35" s="1"/>
      <c r="B35" s="173" t="str">
        <f>Inputs!AX36</f>
        <v>Other Product 3</v>
      </c>
      <c r="C35" s="171">
        <f>IF(C$2&lt;Inputs!$BA36,0,Inputs!$AY36*Inputs!$BB36)</f>
        <v>0</v>
      </c>
      <c r="D35" s="171">
        <f>IF(C35&gt;0, C35*(1+Inputs!$BC36),  IF(D$2&lt;Inputs!$BA36,0,Inputs!$AY36*Inputs!$BB36))</f>
        <v>0</v>
      </c>
      <c r="E35" s="171">
        <f>IF(D35&gt;0, D35*(1+Inputs!$BC36),  IF(E$2&lt;Inputs!$BA36,0,Inputs!$AY36*Inputs!$BB36))</f>
        <v>0</v>
      </c>
      <c r="F35" s="171">
        <f>IF(E35&gt;0, E35*(1+Inputs!$BC36),  IF(F$2&lt;Inputs!$BA36,0,Inputs!$AY36*Inputs!$BB36))</f>
        <v>0</v>
      </c>
      <c r="G35" s="171">
        <f>IF(F35&gt;0, F35*(1+Inputs!$BC36),  IF(G$2&lt;Inputs!$BA36,0,Inputs!$AY36*Inputs!$BB36))</f>
        <v>0</v>
      </c>
      <c r="H35" s="171">
        <f>IF(G35&gt;0, G35*(1+Inputs!$BC36),  IF(H$2&lt;Inputs!$BA36,0,Inputs!$AY36*Inputs!$BB36))</f>
        <v>0</v>
      </c>
      <c r="I35" s="171">
        <f>IF(H35&gt;0, H35*(1+Inputs!$BC36),  IF(I$2&lt;Inputs!$BA36,0,Inputs!$AY36*Inputs!$BB36))</f>
        <v>0</v>
      </c>
      <c r="J35" s="171">
        <f>IF(I35&gt;0, I35*(1+Inputs!$BC36),  IF(J$2&lt;Inputs!$BA36,0,Inputs!$AY36*Inputs!$BB36))</f>
        <v>0</v>
      </c>
      <c r="K35" s="171">
        <f>IF(J35&gt;0, J35*(1+Inputs!$BC36),  IF(K$2&lt;Inputs!$BA36,0,Inputs!$AY36*Inputs!$BB36))</f>
        <v>0</v>
      </c>
      <c r="L35" s="171">
        <f>IF(K35&gt;0, K35*(1+Inputs!$BC36),  IF(L$2&lt;Inputs!$BA36,0,Inputs!$AY36*Inputs!$BB36))</f>
        <v>0</v>
      </c>
      <c r="M35" s="171">
        <f>IF(L35&gt;0, L35*(1+Inputs!$BC36),  IF(M$2&lt;Inputs!$BA36,0,Inputs!$AY36*Inputs!$BB36))</f>
        <v>0</v>
      </c>
      <c r="N35" s="171">
        <f>IF(M35&gt;0, M35*(1+Inputs!$BC36),  IF(N$2&lt;Inputs!$BA36,0,Inputs!$AY36*Inputs!$BB36))</f>
        <v>0</v>
      </c>
      <c r="O35" s="172">
        <f t="shared" si="11"/>
        <v>0</v>
      </c>
      <c r="P35" s="171">
        <f>IF(N35&gt;0, N35*(1+Inputs!$BD36),  IF(P$2&lt;Inputs!$BA36,0,Inputs!$AY36*Inputs!$BB36))</f>
        <v>0</v>
      </c>
      <c r="Q35" s="171">
        <f>IF(P35&gt;0, P35*(1+Inputs!$BD36),  IF(Q$2&lt;Inputs!$BA36,0,Inputs!$AY36*Inputs!$BB36))</f>
        <v>0</v>
      </c>
      <c r="R35" s="171">
        <f>IF(Q35&gt;0, Q35*(1+Inputs!$BD36),  IF(R$2&lt;Inputs!$BA36,0,Inputs!$AY36*Inputs!$BB36))</f>
        <v>0</v>
      </c>
      <c r="S35" s="171">
        <f>IF(R35&gt;0, R35*(1+Inputs!$BD36),  IF(S$2&lt;Inputs!$BA36,0,Inputs!$AY36*Inputs!$BB36))</f>
        <v>0</v>
      </c>
      <c r="T35" s="171">
        <f>IF(S35&gt;0, S35*(1+Inputs!$BD36),  IF(T$2&lt;Inputs!$BA36,0,Inputs!$AY36*Inputs!$BB36))</f>
        <v>0</v>
      </c>
      <c r="U35" s="171">
        <f>IF(T35&gt;0, T35*(1+Inputs!$BD36),  IF(U$2&lt;Inputs!$BA36,0,Inputs!$AY36*Inputs!$BB36))</f>
        <v>0</v>
      </c>
      <c r="V35" s="171">
        <f>IF(U35&gt;0, U35*(1+Inputs!$BD36),  IF(V$2&lt;Inputs!$BA36,0,Inputs!$AY36*Inputs!$BB36))</f>
        <v>0</v>
      </c>
      <c r="W35" s="171">
        <f>IF(V35&gt;0, V35*(1+Inputs!$BD36),  IF(W$2&lt;Inputs!$BA36,0,Inputs!$AY36*Inputs!$BB36))</f>
        <v>0</v>
      </c>
      <c r="X35" s="171">
        <f>IF(W35&gt;0, W35*(1+Inputs!$BD36),  IF(X$2&lt;Inputs!$BA36,0,Inputs!$AY36*Inputs!$BB36))</f>
        <v>0</v>
      </c>
      <c r="Y35" s="171">
        <f>IF(X35&gt;0, X35*(1+Inputs!$BD36),  IF(Y$2&lt;Inputs!$BA36,0,Inputs!$AY36*Inputs!$BB36))</f>
        <v>0</v>
      </c>
      <c r="Z35" s="171">
        <f>IF(Y35&gt;0, Y35*(1+Inputs!$BD36),  IF(Z$2&lt;Inputs!$BA36,0,Inputs!$AY36*Inputs!$BB36))</f>
        <v>0</v>
      </c>
      <c r="AA35" s="171">
        <f>IF(Z35&gt;0, Z35*(1+Inputs!$BD36),  IF(AA$2&lt;Inputs!$BA36,0,Inputs!$AY36*Inputs!$BB36))</f>
        <v>0</v>
      </c>
      <c r="AB35" s="172">
        <f t="shared" si="12"/>
        <v>0</v>
      </c>
      <c r="AC35" s="171">
        <f>IF(AA35&gt;0, AA35*(1+Inputs!$BE36),  IF(AC$2&lt;Inputs!$BA36,0,Inputs!$AY36*Inputs!$BB36))</f>
        <v>0</v>
      </c>
      <c r="AD35" s="171">
        <f>IF(AC35&gt;0, AC35*(1+Inputs!$BE36),  IF(AD$2&lt;Inputs!$BA36,0,Inputs!$AY36*Inputs!$BB36))</f>
        <v>0</v>
      </c>
      <c r="AE35" s="171">
        <f>IF(AD35&gt;0, AD35*(1+Inputs!$BE36),  IF(AE$2&lt;Inputs!$BA36,0,Inputs!$AY36*Inputs!$BB36))</f>
        <v>0</v>
      </c>
      <c r="AF35" s="171">
        <f>IF(AE35&gt;0, AE35*(1+Inputs!$BE36),  IF(AF$2&lt;Inputs!$BA36,0,Inputs!$AY36*Inputs!$BB36))</f>
        <v>0</v>
      </c>
      <c r="AG35" s="171">
        <f>IF(AF35&gt;0, AF35*(1+Inputs!$BE36),  IF(AG$2&lt;Inputs!$BA36,0,Inputs!$AY36*Inputs!$BB36))</f>
        <v>0</v>
      </c>
      <c r="AH35" s="171">
        <f>IF(AG35&gt;0, AG35*(1+Inputs!$BE36),  IF(AH$2&lt;Inputs!$BA36,0,Inputs!$AY36*Inputs!$BB36))</f>
        <v>0</v>
      </c>
      <c r="AI35" s="171">
        <f>IF(AH35&gt;0, AH35*(1+Inputs!$BE36),  IF(AI$2&lt;Inputs!$BA36,0,Inputs!$AY36*Inputs!$BB36))</f>
        <v>0</v>
      </c>
      <c r="AJ35" s="171">
        <f>IF(AI35&gt;0, AI35*(1+Inputs!$BE36),  IF(AJ$2&lt;Inputs!$BA36,0,Inputs!$AY36*Inputs!$BB36))</f>
        <v>0</v>
      </c>
      <c r="AK35" s="171">
        <f>IF(AJ35&gt;0, AJ35*(1+Inputs!$BE36),  IF(AK$2&lt;Inputs!$BA36,0,Inputs!$AY36*Inputs!$BB36))</f>
        <v>0</v>
      </c>
      <c r="AL35" s="171">
        <f>IF(AK35&gt;0, AK35*(1+Inputs!$BE36),  IF(AL$2&lt;Inputs!$BA36,0,Inputs!$AY36*Inputs!$BB36))</f>
        <v>0</v>
      </c>
      <c r="AM35" s="171">
        <f>IF(AL35&gt;0, AL35*(1+Inputs!$BE36),  IF(AM$2&lt;Inputs!$BA36,0,Inputs!$AY36*Inputs!$BB36))</f>
        <v>0</v>
      </c>
      <c r="AN35" s="171">
        <f>IF(AM35&gt;0, AM35*(1+Inputs!$BE36),  IF(AN$2&lt;Inputs!$BA36,0,Inputs!$AY36*Inputs!$BB36))</f>
        <v>0</v>
      </c>
      <c r="AO35" s="172">
        <f t="shared" si="13"/>
        <v>0</v>
      </c>
      <c r="AP35" s="171">
        <f>IF(AN35&gt;0, AN35*(1+Inputs!$BF36),  IF(AP$2&lt;Inputs!$BA36,0,Inputs!$AY36*Inputs!$BB36))</f>
        <v>0</v>
      </c>
      <c r="AQ35" s="171">
        <f>IF(AP35&gt;0, AP35*(1+Inputs!$BF36),  IF(AQ$2&lt;Inputs!$BA36,0,Inputs!$AY36*Inputs!$BB36))</f>
        <v>0</v>
      </c>
      <c r="AR35" s="171">
        <f>IF(AQ35&gt;0, AQ35*(1+Inputs!$BF36),  IF(AR$2&lt;Inputs!$BA36,0,Inputs!$AY36*Inputs!$BB36))</f>
        <v>0</v>
      </c>
      <c r="AS35" s="171">
        <f>IF(AR35&gt;0, AR35*(1+Inputs!$BF36),  IF(AS$2&lt;Inputs!$BA36,0,Inputs!$AY36*Inputs!$BB36))</f>
        <v>0</v>
      </c>
      <c r="AT35" s="171">
        <f>IF(AS35&gt;0, AS35*(1+Inputs!$BF36),  IF(AT$2&lt;Inputs!$BA36,0,Inputs!$AY36*Inputs!$BB36))</f>
        <v>0</v>
      </c>
      <c r="AU35" s="171">
        <f>IF(AT35&gt;0, AT35*(1+Inputs!$BF36),  IF(AU$2&lt;Inputs!$BA36,0,Inputs!$AY36*Inputs!$BB36))</f>
        <v>0</v>
      </c>
      <c r="AV35" s="171">
        <f>IF(AU35&gt;0, AU35*(1+Inputs!$BF36),  IF(AV$2&lt;Inputs!$BA36,0,Inputs!$AY36*Inputs!$BB36))</f>
        <v>0</v>
      </c>
      <c r="AW35" s="171">
        <f>IF(AV35&gt;0, AV35*(1+Inputs!$BF36),  IF(AW$2&lt;Inputs!$BA36,0,Inputs!$AY36*Inputs!$BB36))</f>
        <v>0</v>
      </c>
      <c r="AX35" s="171">
        <f>IF(AW35&gt;0, AW35*(1+Inputs!$BF36),  IF(AX$2&lt;Inputs!$BA36,0,Inputs!$AY36*Inputs!$BB36))</f>
        <v>0</v>
      </c>
      <c r="AY35" s="171">
        <f>IF(AX35&gt;0, AX35*(1+Inputs!$BF36),  IF(AY$2&lt;Inputs!$BA36,0,Inputs!$AY36*Inputs!$BB36))</f>
        <v>0</v>
      </c>
      <c r="AZ35" s="171">
        <f>IF(AY35&gt;0, AY35*(1+Inputs!$BF36),  IF(AZ$2&lt;Inputs!$BA36,0,Inputs!$AY36*Inputs!$BB36))</f>
        <v>0</v>
      </c>
      <c r="BA35" s="171">
        <f>IF(AZ35&gt;0, AZ35*(1+Inputs!$BF36),  IF(BA$2&lt;Inputs!$BA36,0,Inputs!$AY36*Inputs!$BB36))</f>
        <v>0</v>
      </c>
      <c r="BB35" s="172">
        <f t="shared" si="14"/>
        <v>0</v>
      </c>
      <c r="BC35" s="171">
        <f>IF(BA35&gt;0, BA35*(1+Inputs!$BG36),  IF(BC$2&lt;Inputs!$BA36,0,Inputs!$AY36*Inputs!$BB36))</f>
        <v>0</v>
      </c>
      <c r="BD35" s="171">
        <f>IF(BC35&gt;0, BC35*(1+Inputs!$BG36),  IF(BD$2&lt;Inputs!$BA36,0,Inputs!$AY36*Inputs!$BB36))</f>
        <v>0</v>
      </c>
      <c r="BE35" s="171">
        <f>IF(BD35&gt;0, BD35*(1+Inputs!$BG36),  IF(BE$2&lt;Inputs!$BA36,0,Inputs!$AY36*Inputs!$BB36))</f>
        <v>0</v>
      </c>
      <c r="BF35" s="171">
        <f>IF(BE35&gt;0, BE35*(1+Inputs!$BG36),  IF(BF$2&lt;Inputs!$BA36,0,Inputs!$AY36*Inputs!$BB36))</f>
        <v>0</v>
      </c>
      <c r="BG35" s="171">
        <f>IF(BF35&gt;0, BF35*(1+Inputs!$BG36),  IF(BG$2&lt;Inputs!$BA36,0,Inputs!$AY36*Inputs!$BB36))</f>
        <v>0</v>
      </c>
      <c r="BH35" s="171">
        <f>IF(BG35&gt;0, BG35*(1+Inputs!$BG36),  IF(BH$2&lt;Inputs!$BA36,0,Inputs!$AY36*Inputs!$BB36))</f>
        <v>0</v>
      </c>
      <c r="BI35" s="171">
        <f>IF(BH35&gt;0, BH35*(1+Inputs!$BG36),  IF(BI$2&lt;Inputs!$BA36,0,Inputs!$AY36*Inputs!$BB36))</f>
        <v>0</v>
      </c>
      <c r="BJ35" s="171">
        <f>IF(BI35&gt;0, BI35*(1+Inputs!$BG36),  IF(BJ$2&lt;Inputs!$BA36,0,Inputs!$AY36*Inputs!$BB36))</f>
        <v>0</v>
      </c>
      <c r="BK35" s="171">
        <f>IF(BJ35&gt;0, BJ35*(1+Inputs!$BG36),  IF(BK$2&lt;Inputs!$BA36,0,Inputs!$AY36*Inputs!$BB36))</f>
        <v>0</v>
      </c>
      <c r="BL35" s="171">
        <f>IF(BK35&gt;0, BK35*(1+Inputs!$BG36),  IF(BL$2&lt;Inputs!$BA36,0,Inputs!$AY36*Inputs!$BB36))</f>
        <v>0</v>
      </c>
      <c r="BM35" s="171">
        <f>IF(BL35&gt;0, BL35*(1+Inputs!$BG36),  IF(BM$2&lt;Inputs!$BA36,0,Inputs!$AY36*Inputs!$BB36))</f>
        <v>0</v>
      </c>
      <c r="BN35" s="171">
        <f>IF(BM35&gt;0, BM35*(1+Inputs!$BG36),  IF(BN$2&lt;Inputs!$BA36,0,Inputs!$AY36*Inputs!$BB36))</f>
        <v>0</v>
      </c>
      <c r="BO35" s="172">
        <f t="shared" si="15"/>
        <v>0</v>
      </c>
    </row>
    <row r="36" ht="15.75" hidden="1" customHeight="1" outlineLevel="1">
      <c r="A36" s="1"/>
      <c r="B36" s="173" t="str">
        <f>Inputs!AX37</f>
        <v>Other Product 4</v>
      </c>
      <c r="C36" s="171">
        <f>IF(C$2&lt;Inputs!$BA37,0,Inputs!$AY37*Inputs!$BB37)</f>
        <v>0</v>
      </c>
      <c r="D36" s="171">
        <f>IF(C36&gt;0, C36*(1+Inputs!$BC37),  IF(D$2&lt;Inputs!$BA37,0,Inputs!$AY37*Inputs!$BB37))</f>
        <v>0</v>
      </c>
      <c r="E36" s="171">
        <f>IF(D36&gt;0, D36*(1+Inputs!$BC37),  IF(E$2&lt;Inputs!$BA37,0,Inputs!$AY37*Inputs!$BB37))</f>
        <v>0</v>
      </c>
      <c r="F36" s="171">
        <f>IF(E36&gt;0, E36*(1+Inputs!$BC37),  IF(F$2&lt;Inputs!$BA37,0,Inputs!$AY37*Inputs!$BB37))</f>
        <v>0</v>
      </c>
      <c r="G36" s="171">
        <f>IF(F36&gt;0, F36*(1+Inputs!$BC37),  IF(G$2&lt;Inputs!$BA37,0,Inputs!$AY37*Inputs!$BB37))</f>
        <v>0</v>
      </c>
      <c r="H36" s="171">
        <f>IF(G36&gt;0, G36*(1+Inputs!$BC37),  IF(H$2&lt;Inputs!$BA37,0,Inputs!$AY37*Inputs!$BB37))</f>
        <v>0</v>
      </c>
      <c r="I36" s="171">
        <f>IF(H36&gt;0, H36*(1+Inputs!$BC37),  IF(I$2&lt;Inputs!$BA37,0,Inputs!$AY37*Inputs!$BB37))</f>
        <v>0</v>
      </c>
      <c r="J36" s="171">
        <f>IF(I36&gt;0, I36*(1+Inputs!$BC37),  IF(J$2&lt;Inputs!$BA37,0,Inputs!$AY37*Inputs!$BB37))</f>
        <v>0</v>
      </c>
      <c r="K36" s="171">
        <f>IF(J36&gt;0, J36*(1+Inputs!$BC37),  IF(K$2&lt;Inputs!$BA37,0,Inputs!$AY37*Inputs!$BB37))</f>
        <v>0</v>
      </c>
      <c r="L36" s="171">
        <f>IF(K36&gt;0, K36*(1+Inputs!$BC37),  IF(L$2&lt;Inputs!$BA37,0,Inputs!$AY37*Inputs!$BB37))</f>
        <v>0</v>
      </c>
      <c r="M36" s="171">
        <f>IF(L36&gt;0, L36*(1+Inputs!$BC37),  IF(M$2&lt;Inputs!$BA37,0,Inputs!$AY37*Inputs!$BB37))</f>
        <v>0</v>
      </c>
      <c r="N36" s="171">
        <f>IF(M36&gt;0, M36*(1+Inputs!$BC37),  IF(N$2&lt;Inputs!$BA37,0,Inputs!$AY37*Inputs!$BB37))</f>
        <v>0</v>
      </c>
      <c r="O36" s="172">
        <f t="shared" si="11"/>
        <v>0</v>
      </c>
      <c r="P36" s="171">
        <f>IF(N36&gt;0, N36*(1+Inputs!$BD37),  IF(P$2&lt;Inputs!$BA37,0,Inputs!$AY37*Inputs!$BB37))</f>
        <v>0</v>
      </c>
      <c r="Q36" s="171">
        <f>IF(P36&gt;0, P36*(1+Inputs!$BD37),  IF(Q$2&lt;Inputs!$BA37,0,Inputs!$AY37*Inputs!$BB37))</f>
        <v>0</v>
      </c>
      <c r="R36" s="171">
        <f>IF(Q36&gt;0, Q36*(1+Inputs!$BD37),  IF(R$2&lt;Inputs!$BA37,0,Inputs!$AY37*Inputs!$BB37))</f>
        <v>0</v>
      </c>
      <c r="S36" s="171">
        <f>IF(R36&gt;0, R36*(1+Inputs!$BD37),  IF(S$2&lt;Inputs!$BA37,0,Inputs!$AY37*Inputs!$BB37))</f>
        <v>0</v>
      </c>
      <c r="T36" s="171">
        <f>IF(S36&gt;0, S36*(1+Inputs!$BD37),  IF(T$2&lt;Inputs!$BA37,0,Inputs!$AY37*Inputs!$BB37))</f>
        <v>0</v>
      </c>
      <c r="U36" s="171">
        <f>IF(T36&gt;0, T36*(1+Inputs!$BD37),  IF(U$2&lt;Inputs!$BA37,0,Inputs!$AY37*Inputs!$BB37))</f>
        <v>0</v>
      </c>
      <c r="V36" s="171">
        <f>IF(U36&gt;0, U36*(1+Inputs!$BD37),  IF(V$2&lt;Inputs!$BA37,0,Inputs!$AY37*Inputs!$BB37))</f>
        <v>0</v>
      </c>
      <c r="W36" s="171">
        <f>IF(V36&gt;0, V36*(1+Inputs!$BD37),  IF(W$2&lt;Inputs!$BA37,0,Inputs!$AY37*Inputs!$BB37))</f>
        <v>0</v>
      </c>
      <c r="X36" s="171">
        <f>IF(W36&gt;0, W36*(1+Inputs!$BD37),  IF(X$2&lt;Inputs!$BA37,0,Inputs!$AY37*Inputs!$BB37))</f>
        <v>0</v>
      </c>
      <c r="Y36" s="171">
        <f>IF(X36&gt;0, X36*(1+Inputs!$BD37),  IF(Y$2&lt;Inputs!$BA37,0,Inputs!$AY37*Inputs!$BB37))</f>
        <v>0</v>
      </c>
      <c r="Z36" s="171">
        <f>IF(Y36&gt;0, Y36*(1+Inputs!$BD37),  IF(Z$2&lt;Inputs!$BA37,0,Inputs!$AY37*Inputs!$BB37))</f>
        <v>0</v>
      </c>
      <c r="AA36" s="171">
        <f>IF(Z36&gt;0, Z36*(1+Inputs!$BD37),  IF(AA$2&lt;Inputs!$BA37,0,Inputs!$AY37*Inputs!$BB37))</f>
        <v>0</v>
      </c>
      <c r="AB36" s="172">
        <f t="shared" si="12"/>
        <v>0</v>
      </c>
      <c r="AC36" s="171">
        <f>IF(AA36&gt;0, AA36*(1+Inputs!$BE37),  IF(AC$2&lt;Inputs!$BA37,0,Inputs!$AY37*Inputs!$BB37))</f>
        <v>0</v>
      </c>
      <c r="AD36" s="171">
        <f>IF(AC36&gt;0, AC36*(1+Inputs!$BE37),  IF(AD$2&lt;Inputs!$BA37,0,Inputs!$AY37*Inputs!$BB37))</f>
        <v>0</v>
      </c>
      <c r="AE36" s="171">
        <f>IF(AD36&gt;0, AD36*(1+Inputs!$BE37),  IF(AE$2&lt;Inputs!$BA37,0,Inputs!$AY37*Inputs!$BB37))</f>
        <v>0</v>
      </c>
      <c r="AF36" s="171">
        <f>IF(AE36&gt;0, AE36*(1+Inputs!$BE37),  IF(AF$2&lt;Inputs!$BA37,0,Inputs!$AY37*Inputs!$BB37))</f>
        <v>0</v>
      </c>
      <c r="AG36" s="171">
        <f>IF(AF36&gt;0, AF36*(1+Inputs!$BE37),  IF(AG$2&lt;Inputs!$BA37,0,Inputs!$AY37*Inputs!$BB37))</f>
        <v>0</v>
      </c>
      <c r="AH36" s="171">
        <f>IF(AG36&gt;0, AG36*(1+Inputs!$BE37),  IF(AH$2&lt;Inputs!$BA37,0,Inputs!$AY37*Inputs!$BB37))</f>
        <v>0</v>
      </c>
      <c r="AI36" s="171">
        <f>IF(AH36&gt;0, AH36*(1+Inputs!$BE37),  IF(AI$2&lt;Inputs!$BA37,0,Inputs!$AY37*Inputs!$BB37))</f>
        <v>0</v>
      </c>
      <c r="AJ36" s="171">
        <f>IF(AI36&gt;0, AI36*(1+Inputs!$BE37),  IF(AJ$2&lt;Inputs!$BA37,0,Inputs!$AY37*Inputs!$BB37))</f>
        <v>0</v>
      </c>
      <c r="AK36" s="171">
        <f>IF(AJ36&gt;0, AJ36*(1+Inputs!$BE37),  IF(AK$2&lt;Inputs!$BA37,0,Inputs!$AY37*Inputs!$BB37))</f>
        <v>0</v>
      </c>
      <c r="AL36" s="171">
        <f>IF(AK36&gt;0, AK36*(1+Inputs!$BE37),  IF(AL$2&lt;Inputs!$BA37,0,Inputs!$AY37*Inputs!$BB37))</f>
        <v>0</v>
      </c>
      <c r="AM36" s="171">
        <f>IF(AL36&gt;0, AL36*(1+Inputs!$BE37),  IF(AM$2&lt;Inputs!$BA37,0,Inputs!$AY37*Inputs!$BB37))</f>
        <v>0</v>
      </c>
      <c r="AN36" s="171">
        <f>IF(AM36&gt;0, AM36*(1+Inputs!$BE37),  IF(AN$2&lt;Inputs!$BA37,0,Inputs!$AY37*Inputs!$BB37))</f>
        <v>0</v>
      </c>
      <c r="AO36" s="172">
        <f t="shared" si="13"/>
        <v>0</v>
      </c>
      <c r="AP36" s="171">
        <f>IF(AN36&gt;0, AN36*(1+Inputs!$BF37),  IF(AP$2&lt;Inputs!$BA37,0,Inputs!$AY37*Inputs!$BB37))</f>
        <v>0</v>
      </c>
      <c r="AQ36" s="171">
        <f>IF(AP36&gt;0, AP36*(1+Inputs!$BF37),  IF(AQ$2&lt;Inputs!$BA37,0,Inputs!$AY37*Inputs!$BB37))</f>
        <v>0</v>
      </c>
      <c r="AR36" s="171">
        <f>IF(AQ36&gt;0, AQ36*(1+Inputs!$BF37),  IF(AR$2&lt;Inputs!$BA37,0,Inputs!$AY37*Inputs!$BB37))</f>
        <v>0</v>
      </c>
      <c r="AS36" s="171">
        <f>IF(AR36&gt;0, AR36*(1+Inputs!$BF37),  IF(AS$2&lt;Inputs!$BA37,0,Inputs!$AY37*Inputs!$BB37))</f>
        <v>0</v>
      </c>
      <c r="AT36" s="171">
        <f>IF(AS36&gt;0, AS36*(1+Inputs!$BF37),  IF(AT$2&lt;Inputs!$BA37,0,Inputs!$AY37*Inputs!$BB37))</f>
        <v>0</v>
      </c>
      <c r="AU36" s="171">
        <f>IF(AT36&gt;0, AT36*(1+Inputs!$BF37),  IF(AU$2&lt;Inputs!$BA37,0,Inputs!$AY37*Inputs!$BB37))</f>
        <v>0</v>
      </c>
      <c r="AV36" s="171">
        <f>IF(AU36&gt;0, AU36*(1+Inputs!$BF37),  IF(AV$2&lt;Inputs!$BA37,0,Inputs!$AY37*Inputs!$BB37))</f>
        <v>0</v>
      </c>
      <c r="AW36" s="171">
        <f>IF(AV36&gt;0, AV36*(1+Inputs!$BF37),  IF(AW$2&lt;Inputs!$BA37,0,Inputs!$AY37*Inputs!$BB37))</f>
        <v>0</v>
      </c>
      <c r="AX36" s="171">
        <f>IF(AW36&gt;0, AW36*(1+Inputs!$BF37),  IF(AX$2&lt;Inputs!$BA37,0,Inputs!$AY37*Inputs!$BB37))</f>
        <v>0</v>
      </c>
      <c r="AY36" s="171">
        <f>IF(AX36&gt;0, AX36*(1+Inputs!$BF37),  IF(AY$2&lt;Inputs!$BA37,0,Inputs!$AY37*Inputs!$BB37))</f>
        <v>0</v>
      </c>
      <c r="AZ36" s="171">
        <f>IF(AY36&gt;0, AY36*(1+Inputs!$BF37),  IF(AZ$2&lt;Inputs!$BA37,0,Inputs!$AY37*Inputs!$BB37))</f>
        <v>0</v>
      </c>
      <c r="BA36" s="171">
        <f>IF(AZ36&gt;0, AZ36*(1+Inputs!$BF37),  IF(BA$2&lt;Inputs!$BA37,0,Inputs!$AY37*Inputs!$BB37))</f>
        <v>0</v>
      </c>
      <c r="BB36" s="172">
        <f t="shared" si="14"/>
        <v>0</v>
      </c>
      <c r="BC36" s="171">
        <f>IF(BA36&gt;0, BA36*(1+Inputs!$BG37),  IF(BC$2&lt;Inputs!$BA37,0,Inputs!$AY37*Inputs!$BB37))</f>
        <v>0</v>
      </c>
      <c r="BD36" s="171">
        <f>IF(BC36&gt;0, BC36*(1+Inputs!$BG37),  IF(BD$2&lt;Inputs!$BA37,0,Inputs!$AY37*Inputs!$BB37))</f>
        <v>0</v>
      </c>
      <c r="BE36" s="171">
        <f>IF(BD36&gt;0, BD36*(1+Inputs!$BG37),  IF(BE$2&lt;Inputs!$BA37,0,Inputs!$AY37*Inputs!$BB37))</f>
        <v>0</v>
      </c>
      <c r="BF36" s="171">
        <f>IF(BE36&gt;0, BE36*(1+Inputs!$BG37),  IF(BF$2&lt;Inputs!$BA37,0,Inputs!$AY37*Inputs!$BB37))</f>
        <v>0</v>
      </c>
      <c r="BG36" s="171">
        <f>IF(BF36&gt;0, BF36*(1+Inputs!$BG37),  IF(BG$2&lt;Inputs!$BA37,0,Inputs!$AY37*Inputs!$BB37))</f>
        <v>0</v>
      </c>
      <c r="BH36" s="171">
        <f>IF(BG36&gt;0, BG36*(1+Inputs!$BG37),  IF(BH$2&lt;Inputs!$BA37,0,Inputs!$AY37*Inputs!$BB37))</f>
        <v>0</v>
      </c>
      <c r="BI36" s="171">
        <f>IF(BH36&gt;0, BH36*(1+Inputs!$BG37),  IF(BI$2&lt;Inputs!$BA37,0,Inputs!$AY37*Inputs!$BB37))</f>
        <v>0</v>
      </c>
      <c r="BJ36" s="171">
        <f>IF(BI36&gt;0, BI36*(1+Inputs!$BG37),  IF(BJ$2&lt;Inputs!$BA37,0,Inputs!$AY37*Inputs!$BB37))</f>
        <v>0</v>
      </c>
      <c r="BK36" s="171">
        <f>IF(BJ36&gt;0, BJ36*(1+Inputs!$BG37),  IF(BK$2&lt;Inputs!$BA37,0,Inputs!$AY37*Inputs!$BB37))</f>
        <v>0</v>
      </c>
      <c r="BL36" s="171">
        <f>IF(BK36&gt;0, BK36*(1+Inputs!$BG37),  IF(BL$2&lt;Inputs!$BA37,0,Inputs!$AY37*Inputs!$BB37))</f>
        <v>0</v>
      </c>
      <c r="BM36" s="171">
        <f>IF(BL36&gt;0, BL36*(1+Inputs!$BG37),  IF(BM$2&lt;Inputs!$BA37,0,Inputs!$AY37*Inputs!$BB37))</f>
        <v>0</v>
      </c>
      <c r="BN36" s="171">
        <f>IF(BM36&gt;0, BM36*(1+Inputs!$BG37),  IF(BN$2&lt;Inputs!$BA37,0,Inputs!$AY37*Inputs!$BB37))</f>
        <v>0</v>
      </c>
      <c r="BO36" s="172">
        <f t="shared" si="15"/>
        <v>0</v>
      </c>
    </row>
    <row r="37" ht="15.75" hidden="1" customHeight="1" outlineLevel="1">
      <c r="A37" s="1"/>
      <c r="B37" s="173" t="str">
        <f>Inputs!AX38</f>
        <v>Other Product 5</v>
      </c>
      <c r="C37" s="171">
        <f>IF(C$2&lt;Inputs!$BA38,0,Inputs!$AY38*Inputs!$BB38)</f>
        <v>0</v>
      </c>
      <c r="D37" s="171">
        <f>IF(C37&gt;0, C37*(1+Inputs!$BC38),  IF(D$2&lt;Inputs!$BA38,0,Inputs!$AY38*Inputs!$BB38))</f>
        <v>0</v>
      </c>
      <c r="E37" s="171">
        <f>IF(D37&gt;0, D37*(1+Inputs!$BC38),  IF(E$2&lt;Inputs!$BA38,0,Inputs!$AY38*Inputs!$BB38))</f>
        <v>0</v>
      </c>
      <c r="F37" s="171">
        <f>IF(E37&gt;0, E37*(1+Inputs!$BC38),  IF(F$2&lt;Inputs!$BA38,0,Inputs!$AY38*Inputs!$BB38))</f>
        <v>0</v>
      </c>
      <c r="G37" s="171">
        <f>IF(F37&gt;0, F37*(1+Inputs!$BC38),  IF(G$2&lt;Inputs!$BA38,0,Inputs!$AY38*Inputs!$BB38))</f>
        <v>0</v>
      </c>
      <c r="H37" s="171">
        <f>IF(G37&gt;0, G37*(1+Inputs!$BC38),  IF(H$2&lt;Inputs!$BA38,0,Inputs!$AY38*Inputs!$BB38))</f>
        <v>0</v>
      </c>
      <c r="I37" s="171">
        <f>IF(H37&gt;0, H37*(1+Inputs!$BC38),  IF(I$2&lt;Inputs!$BA38,0,Inputs!$AY38*Inputs!$BB38))</f>
        <v>0</v>
      </c>
      <c r="J37" s="171">
        <f>IF(I37&gt;0, I37*(1+Inputs!$BC38),  IF(J$2&lt;Inputs!$BA38,0,Inputs!$AY38*Inputs!$BB38))</f>
        <v>0</v>
      </c>
      <c r="K37" s="171">
        <f>IF(J37&gt;0, J37*(1+Inputs!$BC38),  IF(K$2&lt;Inputs!$BA38,0,Inputs!$AY38*Inputs!$BB38))</f>
        <v>0</v>
      </c>
      <c r="L37" s="171">
        <f>IF(K37&gt;0, K37*(1+Inputs!$BC38),  IF(L$2&lt;Inputs!$BA38,0,Inputs!$AY38*Inputs!$BB38))</f>
        <v>0</v>
      </c>
      <c r="M37" s="171">
        <f>IF(L37&gt;0, L37*(1+Inputs!$BC38),  IF(M$2&lt;Inputs!$BA38,0,Inputs!$AY38*Inputs!$BB38))</f>
        <v>0</v>
      </c>
      <c r="N37" s="171">
        <f>IF(M37&gt;0, M37*(1+Inputs!$BC38),  IF(N$2&lt;Inputs!$BA38,0,Inputs!$AY38*Inputs!$BB38))</f>
        <v>0</v>
      </c>
      <c r="O37" s="172">
        <f t="shared" si="11"/>
        <v>0</v>
      </c>
      <c r="P37" s="171">
        <f>IF(N37&gt;0, N37*(1+Inputs!$BD38),  IF(P$2&lt;Inputs!$BA38,0,Inputs!$AY38*Inputs!$BB38))</f>
        <v>0</v>
      </c>
      <c r="Q37" s="171">
        <f>IF(P37&gt;0, P37*(1+Inputs!$BD38),  IF(Q$2&lt;Inputs!$BA38,0,Inputs!$AY38*Inputs!$BB38))</f>
        <v>0</v>
      </c>
      <c r="R37" s="171">
        <f>IF(Q37&gt;0, Q37*(1+Inputs!$BD38),  IF(R$2&lt;Inputs!$BA38,0,Inputs!$AY38*Inputs!$BB38))</f>
        <v>0</v>
      </c>
      <c r="S37" s="171">
        <f>IF(R37&gt;0, R37*(1+Inputs!$BD38),  IF(S$2&lt;Inputs!$BA38,0,Inputs!$AY38*Inputs!$BB38))</f>
        <v>0</v>
      </c>
      <c r="T37" s="171">
        <f>IF(S37&gt;0, S37*(1+Inputs!$BD38),  IF(T$2&lt;Inputs!$BA38,0,Inputs!$AY38*Inputs!$BB38))</f>
        <v>0</v>
      </c>
      <c r="U37" s="171">
        <f>IF(T37&gt;0, T37*(1+Inputs!$BD38),  IF(U$2&lt;Inputs!$BA38,0,Inputs!$AY38*Inputs!$BB38))</f>
        <v>0</v>
      </c>
      <c r="V37" s="171">
        <f>IF(U37&gt;0, U37*(1+Inputs!$BD38),  IF(V$2&lt;Inputs!$BA38,0,Inputs!$AY38*Inputs!$BB38))</f>
        <v>0</v>
      </c>
      <c r="W37" s="171">
        <f>IF(V37&gt;0, V37*(1+Inputs!$BD38),  IF(W$2&lt;Inputs!$BA38,0,Inputs!$AY38*Inputs!$BB38))</f>
        <v>0</v>
      </c>
      <c r="X37" s="171">
        <f>IF(W37&gt;0, W37*(1+Inputs!$BD38),  IF(X$2&lt;Inputs!$BA38,0,Inputs!$AY38*Inputs!$BB38))</f>
        <v>0</v>
      </c>
      <c r="Y37" s="171">
        <f>IF(X37&gt;0, X37*(1+Inputs!$BD38),  IF(Y$2&lt;Inputs!$BA38,0,Inputs!$AY38*Inputs!$BB38))</f>
        <v>0</v>
      </c>
      <c r="Z37" s="171">
        <f>IF(Y37&gt;0, Y37*(1+Inputs!$BD38),  IF(Z$2&lt;Inputs!$BA38,0,Inputs!$AY38*Inputs!$BB38))</f>
        <v>0</v>
      </c>
      <c r="AA37" s="171">
        <f>IF(Z37&gt;0, Z37*(1+Inputs!$BD38),  IF(AA$2&lt;Inputs!$BA38,0,Inputs!$AY38*Inputs!$BB38))</f>
        <v>0</v>
      </c>
      <c r="AB37" s="172">
        <f t="shared" si="12"/>
        <v>0</v>
      </c>
      <c r="AC37" s="171">
        <f>IF(AA37&gt;0, AA37*(1+Inputs!$BE38),  IF(AC$2&lt;Inputs!$BA38,0,Inputs!$AY38*Inputs!$BB38))</f>
        <v>0</v>
      </c>
      <c r="AD37" s="171">
        <f>IF(AC37&gt;0, AC37*(1+Inputs!$BE38),  IF(AD$2&lt;Inputs!$BA38,0,Inputs!$AY38*Inputs!$BB38))</f>
        <v>0</v>
      </c>
      <c r="AE37" s="171">
        <f>IF(AD37&gt;0, AD37*(1+Inputs!$BE38),  IF(AE$2&lt;Inputs!$BA38,0,Inputs!$AY38*Inputs!$BB38))</f>
        <v>0</v>
      </c>
      <c r="AF37" s="171">
        <f>IF(AE37&gt;0, AE37*(1+Inputs!$BE38),  IF(AF$2&lt;Inputs!$BA38,0,Inputs!$AY38*Inputs!$BB38))</f>
        <v>0</v>
      </c>
      <c r="AG37" s="171">
        <f>IF(AF37&gt;0, AF37*(1+Inputs!$BE38),  IF(AG$2&lt;Inputs!$BA38,0,Inputs!$AY38*Inputs!$BB38))</f>
        <v>0</v>
      </c>
      <c r="AH37" s="171">
        <f>IF(AG37&gt;0, AG37*(1+Inputs!$BE38),  IF(AH$2&lt;Inputs!$BA38,0,Inputs!$AY38*Inputs!$BB38))</f>
        <v>0</v>
      </c>
      <c r="AI37" s="171">
        <f>IF(AH37&gt;0, AH37*(1+Inputs!$BE38),  IF(AI$2&lt;Inputs!$BA38,0,Inputs!$AY38*Inputs!$BB38))</f>
        <v>0</v>
      </c>
      <c r="AJ37" s="171">
        <f>IF(AI37&gt;0, AI37*(1+Inputs!$BE38),  IF(AJ$2&lt;Inputs!$BA38,0,Inputs!$AY38*Inputs!$BB38))</f>
        <v>0</v>
      </c>
      <c r="AK37" s="171">
        <f>IF(AJ37&gt;0, AJ37*(1+Inputs!$BE38),  IF(AK$2&lt;Inputs!$BA38,0,Inputs!$AY38*Inputs!$BB38))</f>
        <v>0</v>
      </c>
      <c r="AL37" s="171">
        <f>IF(AK37&gt;0, AK37*(1+Inputs!$BE38),  IF(AL$2&lt;Inputs!$BA38,0,Inputs!$AY38*Inputs!$BB38))</f>
        <v>0</v>
      </c>
      <c r="AM37" s="171">
        <f>IF(AL37&gt;0, AL37*(1+Inputs!$BE38),  IF(AM$2&lt;Inputs!$BA38,0,Inputs!$AY38*Inputs!$BB38))</f>
        <v>0</v>
      </c>
      <c r="AN37" s="171">
        <f>IF(AM37&gt;0, AM37*(1+Inputs!$BE38),  IF(AN$2&lt;Inputs!$BA38,0,Inputs!$AY38*Inputs!$BB38))</f>
        <v>0</v>
      </c>
      <c r="AO37" s="172">
        <f t="shared" si="13"/>
        <v>0</v>
      </c>
      <c r="AP37" s="171">
        <f>IF(AN37&gt;0, AN37*(1+Inputs!$BF38),  IF(AP$2&lt;Inputs!$BA38,0,Inputs!$AY38*Inputs!$BB38))</f>
        <v>0</v>
      </c>
      <c r="AQ37" s="171">
        <f>IF(AP37&gt;0, AP37*(1+Inputs!$BF38),  IF(AQ$2&lt;Inputs!$BA38,0,Inputs!$AY38*Inputs!$BB38))</f>
        <v>0</v>
      </c>
      <c r="AR37" s="171">
        <f>IF(AQ37&gt;0, AQ37*(1+Inputs!$BF38),  IF(AR$2&lt;Inputs!$BA38,0,Inputs!$AY38*Inputs!$BB38))</f>
        <v>0</v>
      </c>
      <c r="AS37" s="171">
        <f>IF(AR37&gt;0, AR37*(1+Inputs!$BF38),  IF(AS$2&lt;Inputs!$BA38,0,Inputs!$AY38*Inputs!$BB38))</f>
        <v>0</v>
      </c>
      <c r="AT37" s="171">
        <f>IF(AS37&gt;0, AS37*(1+Inputs!$BF38),  IF(AT$2&lt;Inputs!$BA38,0,Inputs!$AY38*Inputs!$BB38))</f>
        <v>0</v>
      </c>
      <c r="AU37" s="171">
        <f>IF(AT37&gt;0, AT37*(1+Inputs!$BF38),  IF(AU$2&lt;Inputs!$BA38,0,Inputs!$AY38*Inputs!$BB38))</f>
        <v>0</v>
      </c>
      <c r="AV37" s="171">
        <f>IF(AU37&gt;0, AU37*(1+Inputs!$BF38),  IF(AV$2&lt;Inputs!$BA38,0,Inputs!$AY38*Inputs!$BB38))</f>
        <v>0</v>
      </c>
      <c r="AW37" s="171">
        <f>IF(AV37&gt;0, AV37*(1+Inputs!$BF38),  IF(AW$2&lt;Inputs!$BA38,0,Inputs!$AY38*Inputs!$BB38))</f>
        <v>0</v>
      </c>
      <c r="AX37" s="171">
        <f>IF(AW37&gt;0, AW37*(1+Inputs!$BF38),  IF(AX$2&lt;Inputs!$BA38,0,Inputs!$AY38*Inputs!$BB38))</f>
        <v>0</v>
      </c>
      <c r="AY37" s="171">
        <f>IF(AX37&gt;0, AX37*(1+Inputs!$BF38),  IF(AY$2&lt;Inputs!$BA38,0,Inputs!$AY38*Inputs!$BB38))</f>
        <v>0</v>
      </c>
      <c r="AZ37" s="171">
        <f>IF(AY37&gt;0, AY37*(1+Inputs!$BF38),  IF(AZ$2&lt;Inputs!$BA38,0,Inputs!$AY38*Inputs!$BB38))</f>
        <v>0</v>
      </c>
      <c r="BA37" s="171">
        <f>IF(AZ37&gt;0, AZ37*(1+Inputs!$BF38),  IF(BA$2&lt;Inputs!$BA38,0,Inputs!$AY38*Inputs!$BB38))</f>
        <v>0</v>
      </c>
      <c r="BB37" s="172">
        <f t="shared" si="14"/>
        <v>0</v>
      </c>
      <c r="BC37" s="171">
        <f>IF(BA37&gt;0, BA37*(1+Inputs!$BG38),  IF(BC$2&lt;Inputs!$BA38,0,Inputs!$AY38*Inputs!$BB38))</f>
        <v>0</v>
      </c>
      <c r="BD37" s="171">
        <f>IF(BC37&gt;0, BC37*(1+Inputs!$BG38),  IF(BD$2&lt;Inputs!$BA38,0,Inputs!$AY38*Inputs!$BB38))</f>
        <v>0</v>
      </c>
      <c r="BE37" s="171">
        <f>IF(BD37&gt;0, BD37*(1+Inputs!$BG38),  IF(BE$2&lt;Inputs!$BA38,0,Inputs!$AY38*Inputs!$BB38))</f>
        <v>0</v>
      </c>
      <c r="BF37" s="171">
        <f>IF(BE37&gt;0, BE37*(1+Inputs!$BG38),  IF(BF$2&lt;Inputs!$BA38,0,Inputs!$AY38*Inputs!$BB38))</f>
        <v>0</v>
      </c>
      <c r="BG37" s="171">
        <f>IF(BF37&gt;0, BF37*(1+Inputs!$BG38),  IF(BG$2&lt;Inputs!$BA38,0,Inputs!$AY38*Inputs!$BB38))</f>
        <v>0</v>
      </c>
      <c r="BH37" s="171">
        <f>IF(BG37&gt;0, BG37*(1+Inputs!$BG38),  IF(BH$2&lt;Inputs!$BA38,0,Inputs!$AY38*Inputs!$BB38))</f>
        <v>0</v>
      </c>
      <c r="BI37" s="171">
        <f>IF(BH37&gt;0, BH37*(1+Inputs!$BG38),  IF(BI$2&lt;Inputs!$BA38,0,Inputs!$AY38*Inputs!$BB38))</f>
        <v>0</v>
      </c>
      <c r="BJ37" s="171">
        <f>IF(BI37&gt;0, BI37*(1+Inputs!$BG38),  IF(BJ$2&lt;Inputs!$BA38,0,Inputs!$AY38*Inputs!$BB38))</f>
        <v>0</v>
      </c>
      <c r="BK37" s="171">
        <f>IF(BJ37&gt;0, BJ37*(1+Inputs!$BG38),  IF(BK$2&lt;Inputs!$BA38,0,Inputs!$AY38*Inputs!$BB38))</f>
        <v>0</v>
      </c>
      <c r="BL37" s="171">
        <f>IF(BK37&gt;0, BK37*(1+Inputs!$BG38),  IF(BL$2&lt;Inputs!$BA38,0,Inputs!$AY38*Inputs!$BB38))</f>
        <v>0</v>
      </c>
      <c r="BM37" s="171">
        <f>IF(BL37&gt;0, BL37*(1+Inputs!$BG38),  IF(BM$2&lt;Inputs!$BA38,0,Inputs!$AY38*Inputs!$BB38))</f>
        <v>0</v>
      </c>
      <c r="BN37" s="171">
        <f>IF(BM37&gt;0, BM37*(1+Inputs!$BG38),  IF(BN$2&lt;Inputs!$BA38,0,Inputs!$AY38*Inputs!$BB38))</f>
        <v>0</v>
      </c>
      <c r="BO37" s="172">
        <f t="shared" si="15"/>
        <v>0</v>
      </c>
    </row>
    <row r="38" ht="15.75" hidden="1" customHeight="1" outlineLevel="1">
      <c r="A38" s="1"/>
      <c r="B38" s="173" t="str">
        <f>Inputs!AX39</f>
        <v>Other Product 6</v>
      </c>
      <c r="C38" s="171">
        <f>IF(C$2&lt;Inputs!$BA39,0,Inputs!$AY39*Inputs!$BB39)</f>
        <v>0</v>
      </c>
      <c r="D38" s="171">
        <f>IF(C38&gt;0, C38*(1+Inputs!$BC39),  IF(D$2&lt;Inputs!$BA39,0,Inputs!$AY39*Inputs!$BB39))</f>
        <v>0</v>
      </c>
      <c r="E38" s="171">
        <f>IF(D38&gt;0, D38*(1+Inputs!$BC39),  IF(E$2&lt;Inputs!$BA39,0,Inputs!$AY39*Inputs!$BB39))</f>
        <v>0</v>
      </c>
      <c r="F38" s="171">
        <f>IF(E38&gt;0, E38*(1+Inputs!$BC39),  IF(F$2&lt;Inputs!$BA39,0,Inputs!$AY39*Inputs!$BB39))</f>
        <v>0</v>
      </c>
      <c r="G38" s="171">
        <f>IF(F38&gt;0, F38*(1+Inputs!$BC39),  IF(G$2&lt;Inputs!$BA39,0,Inputs!$AY39*Inputs!$BB39))</f>
        <v>0</v>
      </c>
      <c r="H38" s="171">
        <f>IF(G38&gt;0, G38*(1+Inputs!$BC39),  IF(H$2&lt;Inputs!$BA39,0,Inputs!$AY39*Inputs!$BB39))</f>
        <v>0</v>
      </c>
      <c r="I38" s="171">
        <f>IF(H38&gt;0, H38*(1+Inputs!$BC39),  IF(I$2&lt;Inputs!$BA39,0,Inputs!$AY39*Inputs!$BB39))</f>
        <v>0</v>
      </c>
      <c r="J38" s="171">
        <f>IF(I38&gt;0, I38*(1+Inputs!$BC39),  IF(J$2&lt;Inputs!$BA39,0,Inputs!$AY39*Inputs!$BB39))</f>
        <v>0</v>
      </c>
      <c r="K38" s="171">
        <f>IF(J38&gt;0, J38*(1+Inputs!$BC39),  IF(K$2&lt;Inputs!$BA39,0,Inputs!$AY39*Inputs!$BB39))</f>
        <v>0</v>
      </c>
      <c r="L38" s="171">
        <f>IF(K38&gt;0, K38*(1+Inputs!$BC39),  IF(L$2&lt;Inputs!$BA39,0,Inputs!$AY39*Inputs!$BB39))</f>
        <v>0</v>
      </c>
      <c r="M38" s="171">
        <f>IF(L38&gt;0, L38*(1+Inputs!$BC39),  IF(M$2&lt;Inputs!$BA39,0,Inputs!$AY39*Inputs!$BB39))</f>
        <v>0</v>
      </c>
      <c r="N38" s="171">
        <f>IF(M38&gt;0, M38*(1+Inputs!$BC39),  IF(N$2&lt;Inputs!$BA39,0,Inputs!$AY39*Inputs!$BB39))</f>
        <v>0</v>
      </c>
      <c r="O38" s="172">
        <f t="shared" si="11"/>
        <v>0</v>
      </c>
      <c r="P38" s="171">
        <f>IF(N38&gt;0, N38*(1+Inputs!$BD39),  IF(P$2&lt;Inputs!$BA39,0,Inputs!$AY39*Inputs!$BB39))</f>
        <v>0</v>
      </c>
      <c r="Q38" s="171">
        <f>IF(P38&gt;0, P38*(1+Inputs!$BD39),  IF(Q$2&lt;Inputs!$BA39,0,Inputs!$AY39*Inputs!$BB39))</f>
        <v>0</v>
      </c>
      <c r="R38" s="171">
        <f>IF(Q38&gt;0, Q38*(1+Inputs!$BD39),  IF(R$2&lt;Inputs!$BA39,0,Inputs!$AY39*Inputs!$BB39))</f>
        <v>0</v>
      </c>
      <c r="S38" s="171">
        <f>IF(R38&gt;0, R38*(1+Inputs!$BD39),  IF(S$2&lt;Inputs!$BA39,0,Inputs!$AY39*Inputs!$BB39))</f>
        <v>0</v>
      </c>
      <c r="T38" s="171">
        <f>IF(S38&gt;0, S38*(1+Inputs!$BD39),  IF(T$2&lt;Inputs!$BA39,0,Inputs!$AY39*Inputs!$BB39))</f>
        <v>0</v>
      </c>
      <c r="U38" s="171">
        <f>IF(T38&gt;0, T38*(1+Inputs!$BD39),  IF(U$2&lt;Inputs!$BA39,0,Inputs!$AY39*Inputs!$BB39))</f>
        <v>0</v>
      </c>
      <c r="V38" s="171">
        <f>IF(U38&gt;0, U38*(1+Inputs!$BD39),  IF(V$2&lt;Inputs!$BA39,0,Inputs!$AY39*Inputs!$BB39))</f>
        <v>0</v>
      </c>
      <c r="W38" s="171">
        <f>IF(V38&gt;0, V38*(1+Inputs!$BD39),  IF(W$2&lt;Inputs!$BA39,0,Inputs!$AY39*Inputs!$BB39))</f>
        <v>0</v>
      </c>
      <c r="X38" s="171">
        <f>IF(W38&gt;0, W38*(1+Inputs!$BD39),  IF(X$2&lt;Inputs!$BA39,0,Inputs!$AY39*Inputs!$BB39))</f>
        <v>0</v>
      </c>
      <c r="Y38" s="171">
        <f>IF(X38&gt;0, X38*(1+Inputs!$BD39),  IF(Y$2&lt;Inputs!$BA39,0,Inputs!$AY39*Inputs!$BB39))</f>
        <v>0</v>
      </c>
      <c r="Z38" s="171">
        <f>IF(Y38&gt;0, Y38*(1+Inputs!$BD39),  IF(Z$2&lt;Inputs!$BA39,0,Inputs!$AY39*Inputs!$BB39))</f>
        <v>0</v>
      </c>
      <c r="AA38" s="171">
        <f>IF(Z38&gt;0, Z38*(1+Inputs!$BD39),  IF(AA$2&lt;Inputs!$BA39,0,Inputs!$AY39*Inputs!$BB39))</f>
        <v>0</v>
      </c>
      <c r="AB38" s="172">
        <f t="shared" si="12"/>
        <v>0</v>
      </c>
      <c r="AC38" s="171">
        <f>IF(AA38&gt;0, AA38*(1+Inputs!$BE39),  IF(AC$2&lt;Inputs!$BA39,0,Inputs!$AY39*Inputs!$BB39))</f>
        <v>0</v>
      </c>
      <c r="AD38" s="171">
        <f>IF(AC38&gt;0, AC38*(1+Inputs!$BE39),  IF(AD$2&lt;Inputs!$BA39,0,Inputs!$AY39*Inputs!$BB39))</f>
        <v>0</v>
      </c>
      <c r="AE38" s="171">
        <f>IF(AD38&gt;0, AD38*(1+Inputs!$BE39),  IF(AE$2&lt;Inputs!$BA39,0,Inputs!$AY39*Inputs!$BB39))</f>
        <v>0</v>
      </c>
      <c r="AF38" s="171">
        <f>IF(AE38&gt;0, AE38*(1+Inputs!$BE39),  IF(AF$2&lt;Inputs!$BA39,0,Inputs!$AY39*Inputs!$BB39))</f>
        <v>0</v>
      </c>
      <c r="AG38" s="171">
        <f>IF(AF38&gt;0, AF38*(1+Inputs!$BE39),  IF(AG$2&lt;Inputs!$BA39,0,Inputs!$AY39*Inputs!$BB39))</f>
        <v>0</v>
      </c>
      <c r="AH38" s="171">
        <f>IF(AG38&gt;0, AG38*(1+Inputs!$BE39),  IF(AH$2&lt;Inputs!$BA39,0,Inputs!$AY39*Inputs!$BB39))</f>
        <v>0</v>
      </c>
      <c r="AI38" s="171">
        <f>IF(AH38&gt;0, AH38*(1+Inputs!$BE39),  IF(AI$2&lt;Inputs!$BA39,0,Inputs!$AY39*Inputs!$BB39))</f>
        <v>0</v>
      </c>
      <c r="AJ38" s="171">
        <f>IF(AI38&gt;0, AI38*(1+Inputs!$BE39),  IF(AJ$2&lt;Inputs!$BA39,0,Inputs!$AY39*Inputs!$BB39))</f>
        <v>0</v>
      </c>
      <c r="AK38" s="171">
        <f>IF(AJ38&gt;0, AJ38*(1+Inputs!$BE39),  IF(AK$2&lt;Inputs!$BA39,0,Inputs!$AY39*Inputs!$BB39))</f>
        <v>0</v>
      </c>
      <c r="AL38" s="171">
        <f>IF(AK38&gt;0, AK38*(1+Inputs!$BE39),  IF(AL$2&lt;Inputs!$BA39,0,Inputs!$AY39*Inputs!$BB39))</f>
        <v>0</v>
      </c>
      <c r="AM38" s="171">
        <f>IF(AL38&gt;0, AL38*(1+Inputs!$BE39),  IF(AM$2&lt;Inputs!$BA39,0,Inputs!$AY39*Inputs!$BB39))</f>
        <v>0</v>
      </c>
      <c r="AN38" s="171">
        <f>IF(AM38&gt;0, AM38*(1+Inputs!$BE39),  IF(AN$2&lt;Inputs!$BA39,0,Inputs!$AY39*Inputs!$BB39))</f>
        <v>0</v>
      </c>
      <c r="AO38" s="172">
        <f t="shared" si="13"/>
        <v>0</v>
      </c>
      <c r="AP38" s="171">
        <f>IF(AN38&gt;0, AN38*(1+Inputs!$BF39),  IF(AP$2&lt;Inputs!$BA39,0,Inputs!$AY39*Inputs!$BB39))</f>
        <v>0</v>
      </c>
      <c r="AQ38" s="171">
        <f>IF(AP38&gt;0, AP38*(1+Inputs!$BF39),  IF(AQ$2&lt;Inputs!$BA39,0,Inputs!$AY39*Inputs!$BB39))</f>
        <v>0</v>
      </c>
      <c r="AR38" s="171">
        <f>IF(AQ38&gt;0, AQ38*(1+Inputs!$BF39),  IF(AR$2&lt;Inputs!$BA39,0,Inputs!$AY39*Inputs!$BB39))</f>
        <v>0</v>
      </c>
      <c r="AS38" s="171">
        <f>IF(AR38&gt;0, AR38*(1+Inputs!$BF39),  IF(AS$2&lt;Inputs!$BA39,0,Inputs!$AY39*Inputs!$BB39))</f>
        <v>0</v>
      </c>
      <c r="AT38" s="171">
        <f>IF(AS38&gt;0, AS38*(1+Inputs!$BF39),  IF(AT$2&lt;Inputs!$BA39,0,Inputs!$AY39*Inputs!$BB39))</f>
        <v>0</v>
      </c>
      <c r="AU38" s="171">
        <f>IF(AT38&gt;0, AT38*(1+Inputs!$BF39),  IF(AU$2&lt;Inputs!$BA39,0,Inputs!$AY39*Inputs!$BB39))</f>
        <v>0</v>
      </c>
      <c r="AV38" s="171">
        <f>IF(AU38&gt;0, AU38*(1+Inputs!$BF39),  IF(AV$2&lt;Inputs!$BA39,0,Inputs!$AY39*Inputs!$BB39))</f>
        <v>0</v>
      </c>
      <c r="AW38" s="171">
        <f>IF(AV38&gt;0, AV38*(1+Inputs!$BF39),  IF(AW$2&lt;Inputs!$BA39,0,Inputs!$AY39*Inputs!$BB39))</f>
        <v>0</v>
      </c>
      <c r="AX38" s="171">
        <f>IF(AW38&gt;0, AW38*(1+Inputs!$BF39),  IF(AX$2&lt;Inputs!$BA39,0,Inputs!$AY39*Inputs!$BB39))</f>
        <v>0</v>
      </c>
      <c r="AY38" s="171">
        <f>IF(AX38&gt;0, AX38*(1+Inputs!$BF39),  IF(AY$2&lt;Inputs!$BA39,0,Inputs!$AY39*Inputs!$BB39))</f>
        <v>0</v>
      </c>
      <c r="AZ38" s="171">
        <f>IF(AY38&gt;0, AY38*(1+Inputs!$BF39),  IF(AZ$2&lt;Inputs!$BA39,0,Inputs!$AY39*Inputs!$BB39))</f>
        <v>0</v>
      </c>
      <c r="BA38" s="171">
        <f>IF(AZ38&gt;0, AZ38*(1+Inputs!$BF39),  IF(BA$2&lt;Inputs!$BA39,0,Inputs!$AY39*Inputs!$BB39))</f>
        <v>0</v>
      </c>
      <c r="BB38" s="172">
        <f t="shared" si="14"/>
        <v>0</v>
      </c>
      <c r="BC38" s="171">
        <f>IF(BA38&gt;0, BA38*(1+Inputs!$BG39),  IF(BC$2&lt;Inputs!$BA39,0,Inputs!$AY39*Inputs!$BB39))</f>
        <v>0</v>
      </c>
      <c r="BD38" s="171">
        <f>IF(BC38&gt;0, BC38*(1+Inputs!$BG39),  IF(BD$2&lt;Inputs!$BA39,0,Inputs!$AY39*Inputs!$BB39))</f>
        <v>0</v>
      </c>
      <c r="BE38" s="171">
        <f>IF(BD38&gt;0, BD38*(1+Inputs!$BG39),  IF(BE$2&lt;Inputs!$BA39,0,Inputs!$AY39*Inputs!$BB39))</f>
        <v>0</v>
      </c>
      <c r="BF38" s="171">
        <f>IF(BE38&gt;0, BE38*(1+Inputs!$BG39),  IF(BF$2&lt;Inputs!$BA39,0,Inputs!$AY39*Inputs!$BB39))</f>
        <v>0</v>
      </c>
      <c r="BG38" s="171">
        <f>IF(BF38&gt;0, BF38*(1+Inputs!$BG39),  IF(BG$2&lt;Inputs!$BA39,0,Inputs!$AY39*Inputs!$BB39))</f>
        <v>0</v>
      </c>
      <c r="BH38" s="171">
        <f>IF(BG38&gt;0, BG38*(1+Inputs!$BG39),  IF(BH$2&lt;Inputs!$BA39,0,Inputs!$AY39*Inputs!$BB39))</f>
        <v>0</v>
      </c>
      <c r="BI38" s="171">
        <f>IF(BH38&gt;0, BH38*(1+Inputs!$BG39),  IF(BI$2&lt;Inputs!$BA39,0,Inputs!$AY39*Inputs!$BB39))</f>
        <v>0</v>
      </c>
      <c r="BJ38" s="171">
        <f>IF(BI38&gt;0, BI38*(1+Inputs!$BG39),  IF(BJ$2&lt;Inputs!$BA39,0,Inputs!$AY39*Inputs!$BB39))</f>
        <v>0</v>
      </c>
      <c r="BK38" s="171">
        <f>IF(BJ38&gt;0, BJ38*(1+Inputs!$BG39),  IF(BK$2&lt;Inputs!$BA39,0,Inputs!$AY39*Inputs!$BB39))</f>
        <v>0</v>
      </c>
      <c r="BL38" s="171">
        <f>IF(BK38&gt;0, BK38*(1+Inputs!$BG39),  IF(BL$2&lt;Inputs!$BA39,0,Inputs!$AY39*Inputs!$BB39))</f>
        <v>0</v>
      </c>
      <c r="BM38" s="171">
        <f>IF(BL38&gt;0, BL38*(1+Inputs!$BG39),  IF(BM$2&lt;Inputs!$BA39,0,Inputs!$AY39*Inputs!$BB39))</f>
        <v>0</v>
      </c>
      <c r="BN38" s="171">
        <f>IF(BM38&gt;0, BM38*(1+Inputs!$BG39),  IF(BN$2&lt;Inputs!$BA39,0,Inputs!$AY39*Inputs!$BB39))</f>
        <v>0</v>
      </c>
      <c r="BO38" s="172">
        <f t="shared" si="15"/>
        <v>0</v>
      </c>
    </row>
    <row r="39" ht="15.75" hidden="1" customHeight="1" outlineLevel="1">
      <c r="A39" s="1"/>
      <c r="B39" s="173" t="str">
        <f>Inputs!AX40</f>
        <v>Other Product 7</v>
      </c>
      <c r="C39" s="171">
        <f>IF(C$2&lt;Inputs!$BA40,0,Inputs!$AY40*Inputs!$BB40)</f>
        <v>0</v>
      </c>
      <c r="D39" s="171">
        <f>IF(C39&gt;0, C39*(1+Inputs!$BC40),  IF(D$2&lt;Inputs!$BA40,0,Inputs!$AY40*Inputs!$BB40))</f>
        <v>0</v>
      </c>
      <c r="E39" s="171">
        <f>IF(D39&gt;0, D39*(1+Inputs!$BC40),  IF(E$2&lt;Inputs!$BA40,0,Inputs!$AY40*Inputs!$BB40))</f>
        <v>0</v>
      </c>
      <c r="F39" s="171">
        <f>IF(E39&gt;0, E39*(1+Inputs!$BC40),  IF(F$2&lt;Inputs!$BA40,0,Inputs!$AY40*Inputs!$BB40))</f>
        <v>0</v>
      </c>
      <c r="G39" s="171">
        <f>IF(F39&gt;0, F39*(1+Inputs!$BC40),  IF(G$2&lt;Inputs!$BA40,0,Inputs!$AY40*Inputs!$BB40))</f>
        <v>0</v>
      </c>
      <c r="H39" s="171">
        <f>IF(G39&gt;0, G39*(1+Inputs!$BC40),  IF(H$2&lt;Inputs!$BA40,0,Inputs!$AY40*Inputs!$BB40))</f>
        <v>0</v>
      </c>
      <c r="I39" s="171">
        <f>IF(H39&gt;0, H39*(1+Inputs!$BC40),  IF(I$2&lt;Inputs!$BA40,0,Inputs!$AY40*Inputs!$BB40))</f>
        <v>0</v>
      </c>
      <c r="J39" s="171">
        <f>IF(I39&gt;0, I39*(1+Inputs!$BC40),  IF(J$2&lt;Inputs!$BA40,0,Inputs!$AY40*Inputs!$BB40))</f>
        <v>0</v>
      </c>
      <c r="K39" s="171">
        <f>IF(J39&gt;0, J39*(1+Inputs!$BC40),  IF(K$2&lt;Inputs!$BA40,0,Inputs!$AY40*Inputs!$BB40))</f>
        <v>0</v>
      </c>
      <c r="L39" s="171">
        <f>IF(K39&gt;0, K39*(1+Inputs!$BC40),  IF(L$2&lt;Inputs!$BA40,0,Inputs!$AY40*Inputs!$BB40))</f>
        <v>0</v>
      </c>
      <c r="M39" s="171">
        <f>IF(L39&gt;0, L39*(1+Inputs!$BC40),  IF(M$2&lt;Inputs!$BA40,0,Inputs!$AY40*Inputs!$BB40))</f>
        <v>0</v>
      </c>
      <c r="N39" s="171">
        <f>IF(M39&gt;0, M39*(1+Inputs!$BC40),  IF(N$2&lt;Inputs!$BA40,0,Inputs!$AY40*Inputs!$BB40))</f>
        <v>0</v>
      </c>
      <c r="O39" s="172">
        <f t="shared" si="11"/>
        <v>0</v>
      </c>
      <c r="P39" s="171">
        <f>IF(N39&gt;0, N39*(1+Inputs!$BD40),  IF(P$2&lt;Inputs!$BA40,0,Inputs!$AY40*Inputs!$BB40))</f>
        <v>0</v>
      </c>
      <c r="Q39" s="171">
        <f>IF(P39&gt;0, P39*(1+Inputs!$BD40),  IF(Q$2&lt;Inputs!$BA40,0,Inputs!$AY40*Inputs!$BB40))</f>
        <v>0</v>
      </c>
      <c r="R39" s="171">
        <f>IF(Q39&gt;0, Q39*(1+Inputs!$BD40),  IF(R$2&lt;Inputs!$BA40,0,Inputs!$AY40*Inputs!$BB40))</f>
        <v>0</v>
      </c>
      <c r="S39" s="171">
        <f>IF(R39&gt;0, R39*(1+Inputs!$BD40),  IF(S$2&lt;Inputs!$BA40,0,Inputs!$AY40*Inputs!$BB40))</f>
        <v>0</v>
      </c>
      <c r="T39" s="171">
        <f>IF(S39&gt;0, S39*(1+Inputs!$BD40),  IF(T$2&lt;Inputs!$BA40,0,Inputs!$AY40*Inputs!$BB40))</f>
        <v>0</v>
      </c>
      <c r="U39" s="171">
        <f>IF(T39&gt;0, T39*(1+Inputs!$BD40),  IF(U$2&lt;Inputs!$BA40,0,Inputs!$AY40*Inputs!$BB40))</f>
        <v>0</v>
      </c>
      <c r="V39" s="171">
        <f>IF(U39&gt;0, U39*(1+Inputs!$BD40),  IF(V$2&lt;Inputs!$BA40,0,Inputs!$AY40*Inputs!$BB40))</f>
        <v>0</v>
      </c>
      <c r="W39" s="171">
        <f>IF(V39&gt;0, V39*(1+Inputs!$BD40),  IF(W$2&lt;Inputs!$BA40,0,Inputs!$AY40*Inputs!$BB40))</f>
        <v>0</v>
      </c>
      <c r="X39" s="171">
        <f>IF(W39&gt;0, W39*(1+Inputs!$BD40),  IF(X$2&lt;Inputs!$BA40,0,Inputs!$AY40*Inputs!$BB40))</f>
        <v>0</v>
      </c>
      <c r="Y39" s="171">
        <f>IF(X39&gt;0, X39*(1+Inputs!$BD40),  IF(Y$2&lt;Inputs!$BA40,0,Inputs!$AY40*Inputs!$BB40))</f>
        <v>0</v>
      </c>
      <c r="Z39" s="171">
        <f>IF(Y39&gt;0, Y39*(1+Inputs!$BD40),  IF(Z$2&lt;Inputs!$BA40,0,Inputs!$AY40*Inputs!$BB40))</f>
        <v>0</v>
      </c>
      <c r="AA39" s="171">
        <f>IF(Z39&gt;0, Z39*(1+Inputs!$BD40),  IF(AA$2&lt;Inputs!$BA40,0,Inputs!$AY40*Inputs!$BB40))</f>
        <v>0</v>
      </c>
      <c r="AB39" s="172">
        <f t="shared" si="12"/>
        <v>0</v>
      </c>
      <c r="AC39" s="171">
        <f>IF(AA39&gt;0, AA39*(1+Inputs!$BE40),  IF(AC$2&lt;Inputs!$BA40,0,Inputs!$AY40*Inputs!$BB40))</f>
        <v>0</v>
      </c>
      <c r="AD39" s="171">
        <f>IF(AC39&gt;0, AC39*(1+Inputs!$BE40),  IF(AD$2&lt;Inputs!$BA40,0,Inputs!$AY40*Inputs!$BB40))</f>
        <v>0</v>
      </c>
      <c r="AE39" s="171">
        <f>IF(AD39&gt;0, AD39*(1+Inputs!$BE40),  IF(AE$2&lt;Inputs!$BA40,0,Inputs!$AY40*Inputs!$BB40))</f>
        <v>0</v>
      </c>
      <c r="AF39" s="171">
        <f>IF(AE39&gt;0, AE39*(1+Inputs!$BE40),  IF(AF$2&lt;Inputs!$BA40,0,Inputs!$AY40*Inputs!$BB40))</f>
        <v>0</v>
      </c>
      <c r="AG39" s="171">
        <f>IF(AF39&gt;0, AF39*(1+Inputs!$BE40),  IF(AG$2&lt;Inputs!$BA40,0,Inputs!$AY40*Inputs!$BB40))</f>
        <v>0</v>
      </c>
      <c r="AH39" s="171">
        <f>IF(AG39&gt;0, AG39*(1+Inputs!$BE40),  IF(AH$2&lt;Inputs!$BA40,0,Inputs!$AY40*Inputs!$BB40))</f>
        <v>0</v>
      </c>
      <c r="AI39" s="171">
        <f>IF(AH39&gt;0, AH39*(1+Inputs!$BE40),  IF(AI$2&lt;Inputs!$BA40,0,Inputs!$AY40*Inputs!$BB40))</f>
        <v>0</v>
      </c>
      <c r="AJ39" s="171">
        <f>IF(AI39&gt;0, AI39*(1+Inputs!$BE40),  IF(AJ$2&lt;Inputs!$BA40,0,Inputs!$AY40*Inputs!$BB40))</f>
        <v>0</v>
      </c>
      <c r="AK39" s="171">
        <f>IF(AJ39&gt;0, AJ39*(1+Inputs!$BE40),  IF(AK$2&lt;Inputs!$BA40,0,Inputs!$AY40*Inputs!$BB40))</f>
        <v>0</v>
      </c>
      <c r="AL39" s="171">
        <f>IF(AK39&gt;0, AK39*(1+Inputs!$BE40),  IF(AL$2&lt;Inputs!$BA40,0,Inputs!$AY40*Inputs!$BB40))</f>
        <v>0</v>
      </c>
      <c r="AM39" s="171">
        <f>IF(AL39&gt;0, AL39*(1+Inputs!$BE40),  IF(AM$2&lt;Inputs!$BA40,0,Inputs!$AY40*Inputs!$BB40))</f>
        <v>0</v>
      </c>
      <c r="AN39" s="171">
        <f>IF(AM39&gt;0, AM39*(1+Inputs!$BE40),  IF(AN$2&lt;Inputs!$BA40,0,Inputs!$AY40*Inputs!$BB40))</f>
        <v>0</v>
      </c>
      <c r="AO39" s="172">
        <f t="shared" si="13"/>
        <v>0</v>
      </c>
      <c r="AP39" s="171">
        <f>IF(AN39&gt;0, AN39*(1+Inputs!$BF40),  IF(AP$2&lt;Inputs!$BA40,0,Inputs!$AY40*Inputs!$BB40))</f>
        <v>0</v>
      </c>
      <c r="AQ39" s="171">
        <f>IF(AP39&gt;0, AP39*(1+Inputs!$BF40),  IF(AQ$2&lt;Inputs!$BA40,0,Inputs!$AY40*Inputs!$BB40))</f>
        <v>0</v>
      </c>
      <c r="AR39" s="171">
        <f>IF(AQ39&gt;0, AQ39*(1+Inputs!$BF40),  IF(AR$2&lt;Inputs!$BA40,0,Inputs!$AY40*Inputs!$BB40))</f>
        <v>0</v>
      </c>
      <c r="AS39" s="171">
        <f>IF(AR39&gt;0, AR39*(1+Inputs!$BF40),  IF(AS$2&lt;Inputs!$BA40,0,Inputs!$AY40*Inputs!$BB40))</f>
        <v>0</v>
      </c>
      <c r="AT39" s="171">
        <f>IF(AS39&gt;0, AS39*(1+Inputs!$BF40),  IF(AT$2&lt;Inputs!$BA40,0,Inputs!$AY40*Inputs!$BB40))</f>
        <v>0</v>
      </c>
      <c r="AU39" s="171">
        <f>IF(AT39&gt;0, AT39*(1+Inputs!$BF40),  IF(AU$2&lt;Inputs!$BA40,0,Inputs!$AY40*Inputs!$BB40))</f>
        <v>0</v>
      </c>
      <c r="AV39" s="171">
        <f>IF(AU39&gt;0, AU39*(1+Inputs!$BF40),  IF(AV$2&lt;Inputs!$BA40,0,Inputs!$AY40*Inputs!$BB40))</f>
        <v>0</v>
      </c>
      <c r="AW39" s="171">
        <f>IF(AV39&gt;0, AV39*(1+Inputs!$BF40),  IF(AW$2&lt;Inputs!$BA40,0,Inputs!$AY40*Inputs!$BB40))</f>
        <v>0</v>
      </c>
      <c r="AX39" s="171">
        <f>IF(AW39&gt;0, AW39*(1+Inputs!$BF40),  IF(AX$2&lt;Inputs!$BA40,0,Inputs!$AY40*Inputs!$BB40))</f>
        <v>0</v>
      </c>
      <c r="AY39" s="171">
        <f>IF(AX39&gt;0, AX39*(1+Inputs!$BF40),  IF(AY$2&lt;Inputs!$BA40,0,Inputs!$AY40*Inputs!$BB40))</f>
        <v>0</v>
      </c>
      <c r="AZ39" s="171">
        <f>IF(AY39&gt;0, AY39*(1+Inputs!$BF40),  IF(AZ$2&lt;Inputs!$BA40,0,Inputs!$AY40*Inputs!$BB40))</f>
        <v>0</v>
      </c>
      <c r="BA39" s="171">
        <f>IF(AZ39&gt;0, AZ39*(1+Inputs!$BF40),  IF(BA$2&lt;Inputs!$BA40,0,Inputs!$AY40*Inputs!$BB40))</f>
        <v>0</v>
      </c>
      <c r="BB39" s="172">
        <f t="shared" si="14"/>
        <v>0</v>
      </c>
      <c r="BC39" s="171">
        <f>IF(BA39&gt;0, BA39*(1+Inputs!$BG40),  IF(BC$2&lt;Inputs!$BA40,0,Inputs!$AY40*Inputs!$BB40))</f>
        <v>0</v>
      </c>
      <c r="BD39" s="171">
        <f>IF(BC39&gt;0, BC39*(1+Inputs!$BG40),  IF(BD$2&lt;Inputs!$BA40,0,Inputs!$AY40*Inputs!$BB40))</f>
        <v>0</v>
      </c>
      <c r="BE39" s="171">
        <f>IF(BD39&gt;0, BD39*(1+Inputs!$BG40),  IF(BE$2&lt;Inputs!$BA40,0,Inputs!$AY40*Inputs!$BB40))</f>
        <v>0</v>
      </c>
      <c r="BF39" s="171">
        <f>IF(BE39&gt;0, BE39*(1+Inputs!$BG40),  IF(BF$2&lt;Inputs!$BA40,0,Inputs!$AY40*Inputs!$BB40))</f>
        <v>0</v>
      </c>
      <c r="BG39" s="171">
        <f>IF(BF39&gt;0, BF39*(1+Inputs!$BG40),  IF(BG$2&lt;Inputs!$BA40,0,Inputs!$AY40*Inputs!$BB40))</f>
        <v>0</v>
      </c>
      <c r="BH39" s="171">
        <f>IF(BG39&gt;0, BG39*(1+Inputs!$BG40),  IF(BH$2&lt;Inputs!$BA40,0,Inputs!$AY40*Inputs!$BB40))</f>
        <v>0</v>
      </c>
      <c r="BI39" s="171">
        <f>IF(BH39&gt;0, BH39*(1+Inputs!$BG40),  IF(BI$2&lt;Inputs!$BA40,0,Inputs!$AY40*Inputs!$BB40))</f>
        <v>0</v>
      </c>
      <c r="BJ39" s="171">
        <f>IF(BI39&gt;0, BI39*(1+Inputs!$BG40),  IF(BJ$2&lt;Inputs!$BA40,0,Inputs!$AY40*Inputs!$BB40))</f>
        <v>0</v>
      </c>
      <c r="BK39" s="171">
        <f>IF(BJ39&gt;0, BJ39*(1+Inputs!$BG40),  IF(BK$2&lt;Inputs!$BA40,0,Inputs!$AY40*Inputs!$BB40))</f>
        <v>0</v>
      </c>
      <c r="BL39" s="171">
        <f>IF(BK39&gt;0, BK39*(1+Inputs!$BG40),  IF(BL$2&lt;Inputs!$BA40,0,Inputs!$AY40*Inputs!$BB40))</f>
        <v>0</v>
      </c>
      <c r="BM39" s="171">
        <f>IF(BL39&gt;0, BL39*(1+Inputs!$BG40),  IF(BM$2&lt;Inputs!$BA40,0,Inputs!$AY40*Inputs!$BB40))</f>
        <v>0</v>
      </c>
      <c r="BN39" s="171">
        <f>IF(BM39&gt;0, BM39*(1+Inputs!$BG40),  IF(BN$2&lt;Inputs!$BA40,0,Inputs!$AY40*Inputs!$BB40))</f>
        <v>0</v>
      </c>
      <c r="BO39" s="172">
        <f t="shared" si="15"/>
        <v>0</v>
      </c>
    </row>
    <row r="40" ht="15.75" hidden="1" customHeight="1" outlineLevel="1">
      <c r="A40" s="1"/>
      <c r="B40" s="173" t="str">
        <f>Inputs!AX41</f>
        <v>Other Product 8</v>
      </c>
      <c r="C40" s="171">
        <f>IF(C$2&lt;Inputs!$BA41,0,Inputs!$AY41*Inputs!$BB41)</f>
        <v>0</v>
      </c>
      <c r="D40" s="171">
        <f>IF(C40&gt;0, C40*(1+Inputs!$BC41),  IF(D$2&lt;Inputs!$BA41,0,Inputs!$AY41*Inputs!$BB41))</f>
        <v>0</v>
      </c>
      <c r="E40" s="171">
        <f>IF(D40&gt;0, D40*(1+Inputs!$BC41),  IF(E$2&lt;Inputs!$BA41,0,Inputs!$AY41*Inputs!$BB41))</f>
        <v>0</v>
      </c>
      <c r="F40" s="171">
        <f>IF(E40&gt;0, E40*(1+Inputs!$BC41),  IF(F$2&lt;Inputs!$BA41,0,Inputs!$AY41*Inputs!$BB41))</f>
        <v>0</v>
      </c>
      <c r="G40" s="171">
        <f>IF(F40&gt;0, F40*(1+Inputs!$BC41),  IF(G$2&lt;Inputs!$BA41,0,Inputs!$AY41*Inputs!$BB41))</f>
        <v>0</v>
      </c>
      <c r="H40" s="171">
        <f>IF(G40&gt;0, G40*(1+Inputs!$BC41),  IF(H$2&lt;Inputs!$BA41,0,Inputs!$AY41*Inputs!$BB41))</f>
        <v>0</v>
      </c>
      <c r="I40" s="171">
        <f>IF(H40&gt;0, H40*(1+Inputs!$BC41),  IF(I$2&lt;Inputs!$BA41,0,Inputs!$AY41*Inputs!$BB41))</f>
        <v>0</v>
      </c>
      <c r="J40" s="171">
        <f>IF(I40&gt;0, I40*(1+Inputs!$BC41),  IF(J$2&lt;Inputs!$BA41,0,Inputs!$AY41*Inputs!$BB41))</f>
        <v>0</v>
      </c>
      <c r="K40" s="171">
        <f>IF(J40&gt;0, J40*(1+Inputs!$BC41),  IF(K$2&lt;Inputs!$BA41,0,Inputs!$AY41*Inputs!$BB41))</f>
        <v>0</v>
      </c>
      <c r="L40" s="171">
        <f>IF(K40&gt;0, K40*(1+Inputs!$BC41),  IF(L$2&lt;Inputs!$BA41,0,Inputs!$AY41*Inputs!$BB41))</f>
        <v>0</v>
      </c>
      <c r="M40" s="171">
        <f>IF(L40&gt;0, L40*(1+Inputs!$BC41),  IF(M$2&lt;Inputs!$BA41,0,Inputs!$AY41*Inputs!$BB41))</f>
        <v>0</v>
      </c>
      <c r="N40" s="171">
        <f>IF(M40&gt;0, M40*(1+Inputs!$BC41),  IF(N$2&lt;Inputs!$BA41,0,Inputs!$AY41*Inputs!$BB41))</f>
        <v>0</v>
      </c>
      <c r="O40" s="172">
        <f t="shared" si="11"/>
        <v>0</v>
      </c>
      <c r="P40" s="171">
        <f>IF(N40&gt;0, N40*(1+Inputs!$BD41),  IF(P$2&lt;Inputs!$BA41,0,Inputs!$AY41*Inputs!$BB41))</f>
        <v>0</v>
      </c>
      <c r="Q40" s="171">
        <f>IF(P40&gt;0, P40*(1+Inputs!$BD41),  IF(Q$2&lt;Inputs!$BA41,0,Inputs!$AY41*Inputs!$BB41))</f>
        <v>0</v>
      </c>
      <c r="R40" s="171">
        <f>IF(Q40&gt;0, Q40*(1+Inputs!$BD41),  IF(R$2&lt;Inputs!$BA41,0,Inputs!$AY41*Inputs!$BB41))</f>
        <v>0</v>
      </c>
      <c r="S40" s="171">
        <f>IF(R40&gt;0, R40*(1+Inputs!$BD41),  IF(S$2&lt;Inputs!$BA41,0,Inputs!$AY41*Inputs!$BB41))</f>
        <v>0</v>
      </c>
      <c r="T40" s="171">
        <f>IF(S40&gt;0, S40*(1+Inputs!$BD41),  IF(T$2&lt;Inputs!$BA41,0,Inputs!$AY41*Inputs!$BB41))</f>
        <v>0</v>
      </c>
      <c r="U40" s="171">
        <f>IF(T40&gt;0, T40*(1+Inputs!$BD41),  IF(U$2&lt;Inputs!$BA41,0,Inputs!$AY41*Inputs!$BB41))</f>
        <v>0</v>
      </c>
      <c r="V40" s="171">
        <f>IF(U40&gt;0, U40*(1+Inputs!$BD41),  IF(V$2&lt;Inputs!$BA41,0,Inputs!$AY41*Inputs!$BB41))</f>
        <v>0</v>
      </c>
      <c r="W40" s="171">
        <f>IF(V40&gt;0, V40*(1+Inputs!$BD41),  IF(W$2&lt;Inputs!$BA41,0,Inputs!$AY41*Inputs!$BB41))</f>
        <v>0</v>
      </c>
      <c r="X40" s="171">
        <f>IF(W40&gt;0, W40*(1+Inputs!$BD41),  IF(X$2&lt;Inputs!$BA41,0,Inputs!$AY41*Inputs!$BB41))</f>
        <v>0</v>
      </c>
      <c r="Y40" s="171">
        <f>IF(X40&gt;0, X40*(1+Inputs!$BD41),  IF(Y$2&lt;Inputs!$BA41,0,Inputs!$AY41*Inputs!$BB41))</f>
        <v>0</v>
      </c>
      <c r="Z40" s="171">
        <f>IF(Y40&gt;0, Y40*(1+Inputs!$BD41),  IF(Z$2&lt;Inputs!$BA41,0,Inputs!$AY41*Inputs!$BB41))</f>
        <v>0</v>
      </c>
      <c r="AA40" s="171">
        <f>IF(Z40&gt;0, Z40*(1+Inputs!$BD41),  IF(AA$2&lt;Inputs!$BA41,0,Inputs!$AY41*Inputs!$BB41))</f>
        <v>0</v>
      </c>
      <c r="AB40" s="172">
        <f t="shared" si="12"/>
        <v>0</v>
      </c>
      <c r="AC40" s="171">
        <f>IF(AA40&gt;0, AA40*(1+Inputs!$BE41),  IF(AC$2&lt;Inputs!$BA41,0,Inputs!$AY41*Inputs!$BB41))</f>
        <v>0</v>
      </c>
      <c r="AD40" s="171">
        <f>IF(AC40&gt;0, AC40*(1+Inputs!$BE41),  IF(AD$2&lt;Inputs!$BA41,0,Inputs!$AY41*Inputs!$BB41))</f>
        <v>0</v>
      </c>
      <c r="AE40" s="171">
        <f>IF(AD40&gt;0, AD40*(1+Inputs!$BE41),  IF(AE$2&lt;Inputs!$BA41,0,Inputs!$AY41*Inputs!$BB41))</f>
        <v>0</v>
      </c>
      <c r="AF40" s="171">
        <f>IF(AE40&gt;0, AE40*(1+Inputs!$BE41),  IF(AF$2&lt;Inputs!$BA41,0,Inputs!$AY41*Inputs!$BB41))</f>
        <v>0</v>
      </c>
      <c r="AG40" s="171">
        <f>IF(AF40&gt;0, AF40*(1+Inputs!$BE41),  IF(AG$2&lt;Inputs!$BA41,0,Inputs!$AY41*Inputs!$BB41))</f>
        <v>0</v>
      </c>
      <c r="AH40" s="171">
        <f>IF(AG40&gt;0, AG40*(1+Inputs!$BE41),  IF(AH$2&lt;Inputs!$BA41,0,Inputs!$AY41*Inputs!$BB41))</f>
        <v>0</v>
      </c>
      <c r="AI40" s="171">
        <f>IF(AH40&gt;0, AH40*(1+Inputs!$BE41),  IF(AI$2&lt;Inputs!$BA41,0,Inputs!$AY41*Inputs!$BB41))</f>
        <v>0</v>
      </c>
      <c r="AJ40" s="171">
        <f>IF(AI40&gt;0, AI40*(1+Inputs!$BE41),  IF(AJ$2&lt;Inputs!$BA41,0,Inputs!$AY41*Inputs!$BB41))</f>
        <v>0</v>
      </c>
      <c r="AK40" s="171">
        <f>IF(AJ40&gt;0, AJ40*(1+Inputs!$BE41),  IF(AK$2&lt;Inputs!$BA41,0,Inputs!$AY41*Inputs!$BB41))</f>
        <v>0</v>
      </c>
      <c r="AL40" s="171">
        <f>IF(AK40&gt;0, AK40*(1+Inputs!$BE41),  IF(AL$2&lt;Inputs!$BA41,0,Inputs!$AY41*Inputs!$BB41))</f>
        <v>0</v>
      </c>
      <c r="AM40" s="171">
        <f>IF(AL40&gt;0, AL40*(1+Inputs!$BE41),  IF(AM$2&lt;Inputs!$BA41,0,Inputs!$AY41*Inputs!$BB41))</f>
        <v>0</v>
      </c>
      <c r="AN40" s="171">
        <f>IF(AM40&gt;0, AM40*(1+Inputs!$BE41),  IF(AN$2&lt;Inputs!$BA41,0,Inputs!$AY41*Inputs!$BB41))</f>
        <v>0</v>
      </c>
      <c r="AO40" s="172">
        <f t="shared" si="13"/>
        <v>0</v>
      </c>
      <c r="AP40" s="171">
        <f>IF(AN40&gt;0, AN40*(1+Inputs!$BF41),  IF(AP$2&lt;Inputs!$BA41,0,Inputs!$AY41*Inputs!$BB41))</f>
        <v>0</v>
      </c>
      <c r="AQ40" s="171">
        <f>IF(AP40&gt;0, AP40*(1+Inputs!$BF41),  IF(AQ$2&lt;Inputs!$BA41,0,Inputs!$AY41*Inputs!$BB41))</f>
        <v>0</v>
      </c>
      <c r="AR40" s="171">
        <f>IF(AQ40&gt;0, AQ40*(1+Inputs!$BF41),  IF(AR$2&lt;Inputs!$BA41,0,Inputs!$AY41*Inputs!$BB41))</f>
        <v>0</v>
      </c>
      <c r="AS40" s="171">
        <f>IF(AR40&gt;0, AR40*(1+Inputs!$BF41),  IF(AS$2&lt;Inputs!$BA41,0,Inputs!$AY41*Inputs!$BB41))</f>
        <v>0</v>
      </c>
      <c r="AT40" s="171">
        <f>IF(AS40&gt;0, AS40*(1+Inputs!$BF41),  IF(AT$2&lt;Inputs!$BA41,0,Inputs!$AY41*Inputs!$BB41))</f>
        <v>0</v>
      </c>
      <c r="AU40" s="171">
        <f>IF(AT40&gt;0, AT40*(1+Inputs!$BF41),  IF(AU$2&lt;Inputs!$BA41,0,Inputs!$AY41*Inputs!$BB41))</f>
        <v>0</v>
      </c>
      <c r="AV40" s="171">
        <f>IF(AU40&gt;0, AU40*(1+Inputs!$BF41),  IF(AV$2&lt;Inputs!$BA41,0,Inputs!$AY41*Inputs!$BB41))</f>
        <v>0</v>
      </c>
      <c r="AW40" s="171">
        <f>IF(AV40&gt;0, AV40*(1+Inputs!$BF41),  IF(AW$2&lt;Inputs!$BA41,0,Inputs!$AY41*Inputs!$BB41))</f>
        <v>0</v>
      </c>
      <c r="AX40" s="171">
        <f>IF(AW40&gt;0, AW40*(1+Inputs!$BF41),  IF(AX$2&lt;Inputs!$BA41,0,Inputs!$AY41*Inputs!$BB41))</f>
        <v>0</v>
      </c>
      <c r="AY40" s="171">
        <f>IF(AX40&gt;0, AX40*(1+Inputs!$BF41),  IF(AY$2&lt;Inputs!$BA41,0,Inputs!$AY41*Inputs!$BB41))</f>
        <v>0</v>
      </c>
      <c r="AZ40" s="171">
        <f>IF(AY40&gt;0, AY40*(1+Inputs!$BF41),  IF(AZ$2&lt;Inputs!$BA41,0,Inputs!$AY41*Inputs!$BB41))</f>
        <v>0</v>
      </c>
      <c r="BA40" s="171">
        <f>IF(AZ40&gt;0, AZ40*(1+Inputs!$BF41),  IF(BA$2&lt;Inputs!$BA41,0,Inputs!$AY41*Inputs!$BB41))</f>
        <v>0</v>
      </c>
      <c r="BB40" s="172">
        <f t="shared" si="14"/>
        <v>0</v>
      </c>
      <c r="BC40" s="171">
        <f>IF(BA40&gt;0, BA40*(1+Inputs!$BG41),  IF(BC$2&lt;Inputs!$BA41,0,Inputs!$AY41*Inputs!$BB41))</f>
        <v>0</v>
      </c>
      <c r="BD40" s="171">
        <f>IF(BC40&gt;0, BC40*(1+Inputs!$BG41),  IF(BD$2&lt;Inputs!$BA41,0,Inputs!$AY41*Inputs!$BB41))</f>
        <v>0</v>
      </c>
      <c r="BE40" s="171">
        <f>IF(BD40&gt;0, BD40*(1+Inputs!$BG41),  IF(BE$2&lt;Inputs!$BA41,0,Inputs!$AY41*Inputs!$BB41))</f>
        <v>0</v>
      </c>
      <c r="BF40" s="171">
        <f>IF(BE40&gt;0, BE40*(1+Inputs!$BG41),  IF(BF$2&lt;Inputs!$BA41,0,Inputs!$AY41*Inputs!$BB41))</f>
        <v>0</v>
      </c>
      <c r="BG40" s="171">
        <f>IF(BF40&gt;0, BF40*(1+Inputs!$BG41),  IF(BG$2&lt;Inputs!$BA41,0,Inputs!$AY41*Inputs!$BB41))</f>
        <v>0</v>
      </c>
      <c r="BH40" s="171">
        <f>IF(BG40&gt;0, BG40*(1+Inputs!$BG41),  IF(BH$2&lt;Inputs!$BA41,0,Inputs!$AY41*Inputs!$BB41))</f>
        <v>0</v>
      </c>
      <c r="BI40" s="171">
        <f>IF(BH40&gt;0, BH40*(1+Inputs!$BG41),  IF(BI$2&lt;Inputs!$BA41,0,Inputs!$AY41*Inputs!$BB41))</f>
        <v>0</v>
      </c>
      <c r="BJ40" s="171">
        <f>IF(BI40&gt;0, BI40*(1+Inputs!$BG41),  IF(BJ$2&lt;Inputs!$BA41,0,Inputs!$AY41*Inputs!$BB41))</f>
        <v>0</v>
      </c>
      <c r="BK40" s="171">
        <f>IF(BJ40&gt;0, BJ40*(1+Inputs!$BG41),  IF(BK$2&lt;Inputs!$BA41,0,Inputs!$AY41*Inputs!$BB41))</f>
        <v>0</v>
      </c>
      <c r="BL40" s="171">
        <f>IF(BK40&gt;0, BK40*(1+Inputs!$BG41),  IF(BL$2&lt;Inputs!$BA41,0,Inputs!$AY41*Inputs!$BB41))</f>
        <v>0</v>
      </c>
      <c r="BM40" s="171">
        <f>IF(BL40&gt;0, BL40*(1+Inputs!$BG41),  IF(BM$2&lt;Inputs!$BA41,0,Inputs!$AY41*Inputs!$BB41))</f>
        <v>0</v>
      </c>
      <c r="BN40" s="171">
        <f>IF(BM40&gt;0, BM40*(1+Inputs!$BG41),  IF(BN$2&lt;Inputs!$BA41,0,Inputs!$AY41*Inputs!$BB41))</f>
        <v>0</v>
      </c>
      <c r="BO40" s="172">
        <f t="shared" si="15"/>
        <v>0</v>
      </c>
    </row>
    <row r="41" ht="15.75" hidden="1" customHeight="1" outlineLevel="1">
      <c r="A41" s="1"/>
      <c r="B41" s="173" t="str">
        <f>Inputs!AX42</f>
        <v>Other Product 9</v>
      </c>
      <c r="C41" s="171">
        <f>IF(C$2&lt;Inputs!$BA42,0,Inputs!$AY42*Inputs!$BB42)</f>
        <v>0</v>
      </c>
      <c r="D41" s="171">
        <f>IF(C41&gt;0, C41*(1+Inputs!$BC42),  IF(D$2&lt;Inputs!$BA42,0,Inputs!$AY42*Inputs!$BB42))</f>
        <v>0</v>
      </c>
      <c r="E41" s="171">
        <f>IF(D41&gt;0, D41*(1+Inputs!$BC42),  IF(E$2&lt;Inputs!$BA42,0,Inputs!$AY42*Inputs!$BB42))</f>
        <v>0</v>
      </c>
      <c r="F41" s="171">
        <f>IF(E41&gt;0, E41*(1+Inputs!$BC42),  IF(F$2&lt;Inputs!$BA42,0,Inputs!$AY42*Inputs!$BB42))</f>
        <v>0</v>
      </c>
      <c r="G41" s="171">
        <f>IF(F41&gt;0, F41*(1+Inputs!$BC42),  IF(G$2&lt;Inputs!$BA42,0,Inputs!$AY42*Inputs!$BB42))</f>
        <v>0</v>
      </c>
      <c r="H41" s="171">
        <f>IF(G41&gt;0, G41*(1+Inputs!$BC42),  IF(H$2&lt;Inputs!$BA42,0,Inputs!$AY42*Inputs!$BB42))</f>
        <v>0</v>
      </c>
      <c r="I41" s="171">
        <f>IF(H41&gt;0, H41*(1+Inputs!$BC42),  IF(I$2&lt;Inputs!$BA42,0,Inputs!$AY42*Inputs!$BB42))</f>
        <v>0</v>
      </c>
      <c r="J41" s="171">
        <f>IF(I41&gt;0, I41*(1+Inputs!$BC42),  IF(J$2&lt;Inputs!$BA42,0,Inputs!$AY42*Inputs!$BB42))</f>
        <v>0</v>
      </c>
      <c r="K41" s="171">
        <f>IF(J41&gt;0, J41*(1+Inputs!$BC42),  IF(K$2&lt;Inputs!$BA42,0,Inputs!$AY42*Inputs!$BB42))</f>
        <v>0</v>
      </c>
      <c r="L41" s="171">
        <f>IF(K41&gt;0, K41*(1+Inputs!$BC42),  IF(L$2&lt;Inputs!$BA42,0,Inputs!$AY42*Inputs!$BB42))</f>
        <v>0</v>
      </c>
      <c r="M41" s="171">
        <f>IF(L41&gt;0, L41*(1+Inputs!$BC42),  IF(M$2&lt;Inputs!$BA42,0,Inputs!$AY42*Inputs!$BB42))</f>
        <v>0</v>
      </c>
      <c r="N41" s="171">
        <f>IF(M41&gt;0, M41*(1+Inputs!$BC42),  IF(N$2&lt;Inputs!$BA42,0,Inputs!$AY42*Inputs!$BB42))</f>
        <v>0</v>
      </c>
      <c r="O41" s="172">
        <f t="shared" si="11"/>
        <v>0</v>
      </c>
      <c r="P41" s="171">
        <f>IF(N41&gt;0, N41*(1+Inputs!$BD42),  IF(P$2&lt;Inputs!$BA42,0,Inputs!$AY42*Inputs!$BB42))</f>
        <v>0</v>
      </c>
      <c r="Q41" s="171">
        <f>IF(P41&gt;0, P41*(1+Inputs!$BD42),  IF(Q$2&lt;Inputs!$BA42,0,Inputs!$AY42*Inputs!$BB42))</f>
        <v>0</v>
      </c>
      <c r="R41" s="171">
        <f>IF(Q41&gt;0, Q41*(1+Inputs!$BD42),  IF(R$2&lt;Inputs!$BA42,0,Inputs!$AY42*Inputs!$BB42))</f>
        <v>0</v>
      </c>
      <c r="S41" s="171">
        <f>IF(R41&gt;0, R41*(1+Inputs!$BD42),  IF(S$2&lt;Inputs!$BA42,0,Inputs!$AY42*Inputs!$BB42))</f>
        <v>0</v>
      </c>
      <c r="T41" s="171">
        <f>IF(S41&gt;0, S41*(1+Inputs!$BD42),  IF(T$2&lt;Inputs!$BA42,0,Inputs!$AY42*Inputs!$BB42))</f>
        <v>0</v>
      </c>
      <c r="U41" s="171">
        <f>IF(T41&gt;0, T41*(1+Inputs!$BD42),  IF(U$2&lt;Inputs!$BA42,0,Inputs!$AY42*Inputs!$BB42))</f>
        <v>0</v>
      </c>
      <c r="V41" s="171">
        <f>IF(U41&gt;0, U41*(1+Inputs!$BD42),  IF(V$2&lt;Inputs!$BA42,0,Inputs!$AY42*Inputs!$BB42))</f>
        <v>0</v>
      </c>
      <c r="W41" s="171">
        <f>IF(V41&gt;0, V41*(1+Inputs!$BD42),  IF(W$2&lt;Inputs!$BA42,0,Inputs!$AY42*Inputs!$BB42))</f>
        <v>0</v>
      </c>
      <c r="X41" s="171">
        <f>IF(W41&gt;0, W41*(1+Inputs!$BD42),  IF(X$2&lt;Inputs!$BA42,0,Inputs!$AY42*Inputs!$BB42))</f>
        <v>0</v>
      </c>
      <c r="Y41" s="171">
        <f>IF(X41&gt;0, X41*(1+Inputs!$BD42),  IF(Y$2&lt;Inputs!$BA42,0,Inputs!$AY42*Inputs!$BB42))</f>
        <v>0</v>
      </c>
      <c r="Z41" s="171">
        <f>IF(Y41&gt;0, Y41*(1+Inputs!$BD42),  IF(Z$2&lt;Inputs!$BA42,0,Inputs!$AY42*Inputs!$BB42))</f>
        <v>0</v>
      </c>
      <c r="AA41" s="171">
        <f>IF(Z41&gt;0, Z41*(1+Inputs!$BD42),  IF(AA$2&lt;Inputs!$BA42,0,Inputs!$AY42*Inputs!$BB42))</f>
        <v>0</v>
      </c>
      <c r="AB41" s="172">
        <f t="shared" si="12"/>
        <v>0</v>
      </c>
      <c r="AC41" s="171">
        <f>IF(AA41&gt;0, AA41*(1+Inputs!$BE42),  IF(AC$2&lt;Inputs!$BA42,0,Inputs!$AY42*Inputs!$BB42))</f>
        <v>0</v>
      </c>
      <c r="AD41" s="171">
        <f>IF(AC41&gt;0, AC41*(1+Inputs!$BE42),  IF(AD$2&lt;Inputs!$BA42,0,Inputs!$AY42*Inputs!$BB42))</f>
        <v>0</v>
      </c>
      <c r="AE41" s="171">
        <f>IF(AD41&gt;0, AD41*(1+Inputs!$BE42),  IF(AE$2&lt;Inputs!$BA42,0,Inputs!$AY42*Inputs!$BB42))</f>
        <v>0</v>
      </c>
      <c r="AF41" s="171">
        <f>IF(AE41&gt;0, AE41*(1+Inputs!$BE42),  IF(AF$2&lt;Inputs!$BA42,0,Inputs!$AY42*Inputs!$BB42))</f>
        <v>0</v>
      </c>
      <c r="AG41" s="171">
        <f>IF(AF41&gt;0, AF41*(1+Inputs!$BE42),  IF(AG$2&lt;Inputs!$BA42,0,Inputs!$AY42*Inputs!$BB42))</f>
        <v>0</v>
      </c>
      <c r="AH41" s="171">
        <f>IF(AG41&gt;0, AG41*(1+Inputs!$BE42),  IF(AH$2&lt;Inputs!$BA42,0,Inputs!$AY42*Inputs!$BB42))</f>
        <v>0</v>
      </c>
      <c r="AI41" s="171">
        <f>IF(AH41&gt;0, AH41*(1+Inputs!$BE42),  IF(AI$2&lt;Inputs!$BA42,0,Inputs!$AY42*Inputs!$BB42))</f>
        <v>0</v>
      </c>
      <c r="AJ41" s="171">
        <f>IF(AI41&gt;0, AI41*(1+Inputs!$BE42),  IF(AJ$2&lt;Inputs!$BA42,0,Inputs!$AY42*Inputs!$BB42))</f>
        <v>0</v>
      </c>
      <c r="AK41" s="171">
        <f>IF(AJ41&gt;0, AJ41*(1+Inputs!$BE42),  IF(AK$2&lt;Inputs!$BA42,0,Inputs!$AY42*Inputs!$BB42))</f>
        <v>0</v>
      </c>
      <c r="AL41" s="171">
        <f>IF(AK41&gt;0, AK41*(1+Inputs!$BE42),  IF(AL$2&lt;Inputs!$BA42,0,Inputs!$AY42*Inputs!$BB42))</f>
        <v>0</v>
      </c>
      <c r="AM41" s="171">
        <f>IF(AL41&gt;0, AL41*(1+Inputs!$BE42),  IF(AM$2&lt;Inputs!$BA42,0,Inputs!$AY42*Inputs!$BB42))</f>
        <v>0</v>
      </c>
      <c r="AN41" s="171">
        <f>IF(AM41&gt;0, AM41*(1+Inputs!$BE42),  IF(AN$2&lt;Inputs!$BA42,0,Inputs!$AY42*Inputs!$BB42))</f>
        <v>0</v>
      </c>
      <c r="AO41" s="172">
        <f t="shared" si="13"/>
        <v>0</v>
      </c>
      <c r="AP41" s="171">
        <f>IF(AN41&gt;0, AN41*(1+Inputs!$BF42),  IF(AP$2&lt;Inputs!$BA42,0,Inputs!$AY42*Inputs!$BB42))</f>
        <v>0</v>
      </c>
      <c r="AQ41" s="171">
        <f>IF(AP41&gt;0, AP41*(1+Inputs!$BF42),  IF(AQ$2&lt;Inputs!$BA42,0,Inputs!$AY42*Inputs!$BB42))</f>
        <v>0</v>
      </c>
      <c r="AR41" s="171">
        <f>IF(AQ41&gt;0, AQ41*(1+Inputs!$BF42),  IF(AR$2&lt;Inputs!$BA42,0,Inputs!$AY42*Inputs!$BB42))</f>
        <v>0</v>
      </c>
      <c r="AS41" s="171">
        <f>IF(AR41&gt;0, AR41*(1+Inputs!$BF42),  IF(AS$2&lt;Inputs!$BA42,0,Inputs!$AY42*Inputs!$BB42))</f>
        <v>0</v>
      </c>
      <c r="AT41" s="171">
        <f>IF(AS41&gt;0, AS41*(1+Inputs!$BF42),  IF(AT$2&lt;Inputs!$BA42,0,Inputs!$AY42*Inputs!$BB42))</f>
        <v>0</v>
      </c>
      <c r="AU41" s="171">
        <f>IF(AT41&gt;0, AT41*(1+Inputs!$BF42),  IF(AU$2&lt;Inputs!$BA42,0,Inputs!$AY42*Inputs!$BB42))</f>
        <v>0</v>
      </c>
      <c r="AV41" s="171">
        <f>IF(AU41&gt;0, AU41*(1+Inputs!$BF42),  IF(AV$2&lt;Inputs!$BA42,0,Inputs!$AY42*Inputs!$BB42))</f>
        <v>0</v>
      </c>
      <c r="AW41" s="171">
        <f>IF(AV41&gt;0, AV41*(1+Inputs!$BF42),  IF(AW$2&lt;Inputs!$BA42,0,Inputs!$AY42*Inputs!$BB42))</f>
        <v>0</v>
      </c>
      <c r="AX41" s="171">
        <f>IF(AW41&gt;0, AW41*(1+Inputs!$BF42),  IF(AX$2&lt;Inputs!$BA42,0,Inputs!$AY42*Inputs!$BB42))</f>
        <v>0</v>
      </c>
      <c r="AY41" s="171">
        <f>IF(AX41&gt;0, AX41*(1+Inputs!$BF42),  IF(AY$2&lt;Inputs!$BA42,0,Inputs!$AY42*Inputs!$BB42))</f>
        <v>0</v>
      </c>
      <c r="AZ41" s="171">
        <f>IF(AY41&gt;0, AY41*(1+Inputs!$BF42),  IF(AZ$2&lt;Inputs!$BA42,0,Inputs!$AY42*Inputs!$BB42))</f>
        <v>0</v>
      </c>
      <c r="BA41" s="171">
        <f>IF(AZ41&gt;0, AZ41*(1+Inputs!$BF42),  IF(BA$2&lt;Inputs!$BA42,0,Inputs!$AY42*Inputs!$BB42))</f>
        <v>0</v>
      </c>
      <c r="BB41" s="172">
        <f t="shared" si="14"/>
        <v>0</v>
      </c>
      <c r="BC41" s="171">
        <f>IF(BA41&gt;0, BA41*(1+Inputs!$BG42),  IF(BC$2&lt;Inputs!$BA42,0,Inputs!$AY42*Inputs!$BB42))</f>
        <v>0</v>
      </c>
      <c r="BD41" s="171">
        <f>IF(BC41&gt;0, BC41*(1+Inputs!$BG42),  IF(BD$2&lt;Inputs!$BA42,0,Inputs!$AY42*Inputs!$BB42))</f>
        <v>0</v>
      </c>
      <c r="BE41" s="171">
        <f>IF(BD41&gt;0, BD41*(1+Inputs!$BG42),  IF(BE$2&lt;Inputs!$BA42,0,Inputs!$AY42*Inputs!$BB42))</f>
        <v>0</v>
      </c>
      <c r="BF41" s="171">
        <f>IF(BE41&gt;0, BE41*(1+Inputs!$BG42),  IF(BF$2&lt;Inputs!$BA42,0,Inputs!$AY42*Inputs!$BB42))</f>
        <v>0</v>
      </c>
      <c r="BG41" s="171">
        <f>IF(BF41&gt;0, BF41*(1+Inputs!$BG42),  IF(BG$2&lt;Inputs!$BA42,0,Inputs!$AY42*Inputs!$BB42))</f>
        <v>0</v>
      </c>
      <c r="BH41" s="171">
        <f>IF(BG41&gt;0, BG41*(1+Inputs!$BG42),  IF(BH$2&lt;Inputs!$BA42,0,Inputs!$AY42*Inputs!$BB42))</f>
        <v>0</v>
      </c>
      <c r="BI41" s="171">
        <f>IF(BH41&gt;0, BH41*(1+Inputs!$BG42),  IF(BI$2&lt;Inputs!$BA42,0,Inputs!$AY42*Inputs!$BB42))</f>
        <v>0</v>
      </c>
      <c r="BJ41" s="171">
        <f>IF(BI41&gt;0, BI41*(1+Inputs!$BG42),  IF(BJ$2&lt;Inputs!$BA42,0,Inputs!$AY42*Inputs!$BB42))</f>
        <v>0</v>
      </c>
      <c r="BK41" s="171">
        <f>IF(BJ41&gt;0, BJ41*(1+Inputs!$BG42),  IF(BK$2&lt;Inputs!$BA42,0,Inputs!$AY42*Inputs!$BB42))</f>
        <v>0</v>
      </c>
      <c r="BL41" s="171">
        <f>IF(BK41&gt;0, BK41*(1+Inputs!$BG42),  IF(BL$2&lt;Inputs!$BA42,0,Inputs!$AY42*Inputs!$BB42))</f>
        <v>0</v>
      </c>
      <c r="BM41" s="171">
        <f>IF(BL41&gt;0, BL41*(1+Inputs!$BG42),  IF(BM$2&lt;Inputs!$BA42,0,Inputs!$AY42*Inputs!$BB42))</f>
        <v>0</v>
      </c>
      <c r="BN41" s="171">
        <f>IF(BM41&gt;0, BM41*(1+Inputs!$BG42),  IF(BN$2&lt;Inputs!$BA42,0,Inputs!$AY42*Inputs!$BB42))</f>
        <v>0</v>
      </c>
      <c r="BO41" s="172">
        <f t="shared" si="15"/>
        <v>0</v>
      </c>
    </row>
    <row r="42" ht="15.75" hidden="1" customHeight="1" outlineLevel="1">
      <c r="A42" s="1"/>
      <c r="B42" s="173" t="str">
        <f>Inputs!AX43</f>
        <v>Other Product 10</v>
      </c>
      <c r="C42" s="171">
        <f>IF(C$2&lt;Inputs!$BA43,0,Inputs!$AY43*Inputs!$BB43)</f>
        <v>0</v>
      </c>
      <c r="D42" s="171">
        <f>IF(C42&gt;0, C42*(1+Inputs!$BC43),  IF(D$2&lt;Inputs!$BA43,0,Inputs!$AY43*Inputs!$BB43))</f>
        <v>0</v>
      </c>
      <c r="E42" s="171">
        <f>IF(D42&gt;0, D42*(1+Inputs!$BC43),  IF(E$2&lt;Inputs!$BA43,0,Inputs!$AY43*Inputs!$BB43))</f>
        <v>0</v>
      </c>
      <c r="F42" s="171">
        <f>IF(E42&gt;0, E42*(1+Inputs!$BC43),  IF(F$2&lt;Inputs!$BA43,0,Inputs!$AY43*Inputs!$BB43))</f>
        <v>0</v>
      </c>
      <c r="G42" s="171">
        <f>IF(F42&gt;0, F42*(1+Inputs!$BC43),  IF(G$2&lt;Inputs!$BA43,0,Inputs!$AY43*Inputs!$BB43))</f>
        <v>0</v>
      </c>
      <c r="H42" s="171">
        <f>IF(G42&gt;0, G42*(1+Inputs!$BC43),  IF(H$2&lt;Inputs!$BA43,0,Inputs!$AY43*Inputs!$BB43))</f>
        <v>0</v>
      </c>
      <c r="I42" s="171">
        <f>IF(H42&gt;0, H42*(1+Inputs!$BC43),  IF(I$2&lt;Inputs!$BA43,0,Inputs!$AY43*Inputs!$BB43))</f>
        <v>0</v>
      </c>
      <c r="J42" s="171">
        <f>IF(I42&gt;0, I42*(1+Inputs!$BC43),  IF(J$2&lt;Inputs!$BA43,0,Inputs!$AY43*Inputs!$BB43))</f>
        <v>0</v>
      </c>
      <c r="K42" s="171">
        <f>IF(J42&gt;0, J42*(1+Inputs!$BC43),  IF(K$2&lt;Inputs!$BA43,0,Inputs!$AY43*Inputs!$BB43))</f>
        <v>0</v>
      </c>
      <c r="L42" s="171">
        <f>IF(K42&gt;0, K42*(1+Inputs!$BC43),  IF(L$2&lt;Inputs!$BA43,0,Inputs!$AY43*Inputs!$BB43))</f>
        <v>0</v>
      </c>
      <c r="M42" s="171">
        <f>IF(L42&gt;0, L42*(1+Inputs!$BC43),  IF(M$2&lt;Inputs!$BA43,0,Inputs!$AY43*Inputs!$BB43))</f>
        <v>0</v>
      </c>
      <c r="N42" s="171">
        <f>IF(M42&gt;0, M42*(1+Inputs!$BC43),  IF(N$2&lt;Inputs!$BA43,0,Inputs!$AY43*Inputs!$BB43))</f>
        <v>0</v>
      </c>
      <c r="O42" s="172">
        <f t="shared" si="11"/>
        <v>0</v>
      </c>
      <c r="P42" s="171">
        <f>IF(N42&gt;0, N42*(1+Inputs!$BD43),  IF(P$2&lt;Inputs!$BA43,0,Inputs!$AY43*Inputs!$BB43))</f>
        <v>0</v>
      </c>
      <c r="Q42" s="171">
        <f>IF(P42&gt;0, P42*(1+Inputs!$BD43),  IF(Q$2&lt;Inputs!$BA43,0,Inputs!$AY43*Inputs!$BB43))</f>
        <v>0</v>
      </c>
      <c r="R42" s="171">
        <f>IF(Q42&gt;0, Q42*(1+Inputs!$BD43),  IF(R$2&lt;Inputs!$BA43,0,Inputs!$AY43*Inputs!$BB43))</f>
        <v>0</v>
      </c>
      <c r="S42" s="171">
        <f>IF(R42&gt;0, R42*(1+Inputs!$BD43),  IF(S$2&lt;Inputs!$BA43,0,Inputs!$AY43*Inputs!$BB43))</f>
        <v>0</v>
      </c>
      <c r="T42" s="171">
        <f>IF(S42&gt;0, S42*(1+Inputs!$BD43),  IF(T$2&lt;Inputs!$BA43,0,Inputs!$AY43*Inputs!$BB43))</f>
        <v>0</v>
      </c>
      <c r="U42" s="171">
        <f>IF(T42&gt;0, T42*(1+Inputs!$BD43),  IF(U$2&lt;Inputs!$BA43,0,Inputs!$AY43*Inputs!$BB43))</f>
        <v>0</v>
      </c>
      <c r="V42" s="171">
        <f>IF(U42&gt;0, U42*(1+Inputs!$BD43),  IF(V$2&lt;Inputs!$BA43,0,Inputs!$AY43*Inputs!$BB43))</f>
        <v>0</v>
      </c>
      <c r="W42" s="171">
        <f>IF(V42&gt;0, V42*(1+Inputs!$BD43),  IF(W$2&lt;Inputs!$BA43,0,Inputs!$AY43*Inputs!$BB43))</f>
        <v>0</v>
      </c>
      <c r="X42" s="171">
        <f>IF(W42&gt;0, W42*(1+Inputs!$BD43),  IF(X$2&lt;Inputs!$BA43,0,Inputs!$AY43*Inputs!$BB43))</f>
        <v>0</v>
      </c>
      <c r="Y42" s="171">
        <f>IF(X42&gt;0, X42*(1+Inputs!$BD43),  IF(Y$2&lt;Inputs!$BA43,0,Inputs!$AY43*Inputs!$BB43))</f>
        <v>0</v>
      </c>
      <c r="Z42" s="171">
        <f>IF(Y42&gt;0, Y42*(1+Inputs!$BD43),  IF(Z$2&lt;Inputs!$BA43,0,Inputs!$AY43*Inputs!$BB43))</f>
        <v>0</v>
      </c>
      <c r="AA42" s="171">
        <f>IF(Z42&gt;0, Z42*(1+Inputs!$BD43),  IF(AA$2&lt;Inputs!$BA43,0,Inputs!$AY43*Inputs!$BB43))</f>
        <v>0</v>
      </c>
      <c r="AB42" s="172">
        <f t="shared" si="12"/>
        <v>0</v>
      </c>
      <c r="AC42" s="171">
        <f>IF(AA42&gt;0, AA42*(1+Inputs!$BE43),  IF(AC$2&lt;Inputs!$BA43,0,Inputs!$AY43*Inputs!$BB43))</f>
        <v>0</v>
      </c>
      <c r="AD42" s="171">
        <f>IF(AC42&gt;0, AC42*(1+Inputs!$BE43),  IF(AD$2&lt;Inputs!$BA43,0,Inputs!$AY43*Inputs!$BB43))</f>
        <v>0</v>
      </c>
      <c r="AE42" s="171">
        <f>IF(AD42&gt;0, AD42*(1+Inputs!$BE43),  IF(AE$2&lt;Inputs!$BA43,0,Inputs!$AY43*Inputs!$BB43))</f>
        <v>0</v>
      </c>
      <c r="AF42" s="171">
        <f>IF(AE42&gt;0, AE42*(1+Inputs!$BE43),  IF(AF$2&lt;Inputs!$BA43,0,Inputs!$AY43*Inputs!$BB43))</f>
        <v>0</v>
      </c>
      <c r="AG42" s="171">
        <f>IF(AF42&gt;0, AF42*(1+Inputs!$BE43),  IF(AG$2&lt;Inputs!$BA43,0,Inputs!$AY43*Inputs!$BB43))</f>
        <v>0</v>
      </c>
      <c r="AH42" s="171">
        <f>IF(AG42&gt;0, AG42*(1+Inputs!$BE43),  IF(AH$2&lt;Inputs!$BA43,0,Inputs!$AY43*Inputs!$BB43))</f>
        <v>0</v>
      </c>
      <c r="AI42" s="171">
        <f>IF(AH42&gt;0, AH42*(1+Inputs!$BE43),  IF(AI$2&lt;Inputs!$BA43,0,Inputs!$AY43*Inputs!$BB43))</f>
        <v>0</v>
      </c>
      <c r="AJ42" s="171">
        <f>IF(AI42&gt;0, AI42*(1+Inputs!$BE43),  IF(AJ$2&lt;Inputs!$BA43,0,Inputs!$AY43*Inputs!$BB43))</f>
        <v>0</v>
      </c>
      <c r="AK42" s="171">
        <f>IF(AJ42&gt;0, AJ42*(1+Inputs!$BE43),  IF(AK$2&lt;Inputs!$BA43,0,Inputs!$AY43*Inputs!$BB43))</f>
        <v>0</v>
      </c>
      <c r="AL42" s="171">
        <f>IF(AK42&gt;0, AK42*(1+Inputs!$BE43),  IF(AL$2&lt;Inputs!$BA43,0,Inputs!$AY43*Inputs!$BB43))</f>
        <v>0</v>
      </c>
      <c r="AM42" s="171">
        <f>IF(AL42&gt;0, AL42*(1+Inputs!$BE43),  IF(AM$2&lt;Inputs!$BA43,0,Inputs!$AY43*Inputs!$BB43))</f>
        <v>0</v>
      </c>
      <c r="AN42" s="171">
        <f>IF(AM42&gt;0, AM42*(1+Inputs!$BE43),  IF(AN$2&lt;Inputs!$BA43,0,Inputs!$AY43*Inputs!$BB43))</f>
        <v>0</v>
      </c>
      <c r="AO42" s="172">
        <f t="shared" si="13"/>
        <v>0</v>
      </c>
      <c r="AP42" s="171">
        <f>IF(AN42&gt;0, AN42*(1+Inputs!$BF43),  IF(AP$2&lt;Inputs!$BA43,0,Inputs!$AY43*Inputs!$BB43))</f>
        <v>0</v>
      </c>
      <c r="AQ42" s="171">
        <f>IF(AP42&gt;0, AP42*(1+Inputs!$BF43),  IF(AQ$2&lt;Inputs!$BA43,0,Inputs!$AY43*Inputs!$BB43))</f>
        <v>0</v>
      </c>
      <c r="AR42" s="171">
        <f>IF(AQ42&gt;0, AQ42*(1+Inputs!$BF43),  IF(AR$2&lt;Inputs!$BA43,0,Inputs!$AY43*Inputs!$BB43))</f>
        <v>0</v>
      </c>
      <c r="AS42" s="171">
        <f>IF(AR42&gt;0, AR42*(1+Inputs!$BF43),  IF(AS$2&lt;Inputs!$BA43,0,Inputs!$AY43*Inputs!$BB43))</f>
        <v>0</v>
      </c>
      <c r="AT42" s="171">
        <f>IF(AS42&gt;0, AS42*(1+Inputs!$BF43),  IF(AT$2&lt;Inputs!$BA43,0,Inputs!$AY43*Inputs!$BB43))</f>
        <v>0</v>
      </c>
      <c r="AU42" s="171">
        <f>IF(AT42&gt;0, AT42*(1+Inputs!$BF43),  IF(AU$2&lt;Inputs!$BA43,0,Inputs!$AY43*Inputs!$BB43))</f>
        <v>0</v>
      </c>
      <c r="AV42" s="171">
        <f>IF(AU42&gt;0, AU42*(1+Inputs!$BF43),  IF(AV$2&lt;Inputs!$BA43,0,Inputs!$AY43*Inputs!$BB43))</f>
        <v>0</v>
      </c>
      <c r="AW42" s="171">
        <f>IF(AV42&gt;0, AV42*(1+Inputs!$BF43),  IF(AW$2&lt;Inputs!$BA43,0,Inputs!$AY43*Inputs!$BB43))</f>
        <v>0</v>
      </c>
      <c r="AX42" s="171">
        <f>IF(AW42&gt;0, AW42*(1+Inputs!$BF43),  IF(AX$2&lt;Inputs!$BA43,0,Inputs!$AY43*Inputs!$BB43))</f>
        <v>0</v>
      </c>
      <c r="AY42" s="171">
        <f>IF(AX42&gt;0, AX42*(1+Inputs!$BF43),  IF(AY$2&lt;Inputs!$BA43,0,Inputs!$AY43*Inputs!$BB43))</f>
        <v>0</v>
      </c>
      <c r="AZ42" s="171">
        <f>IF(AY42&gt;0, AY42*(1+Inputs!$BF43),  IF(AZ$2&lt;Inputs!$BA43,0,Inputs!$AY43*Inputs!$BB43))</f>
        <v>0</v>
      </c>
      <c r="BA42" s="171">
        <f>IF(AZ42&gt;0, AZ42*(1+Inputs!$BF43),  IF(BA$2&lt;Inputs!$BA43,0,Inputs!$AY43*Inputs!$BB43))</f>
        <v>0</v>
      </c>
      <c r="BB42" s="172">
        <f t="shared" si="14"/>
        <v>0</v>
      </c>
      <c r="BC42" s="171">
        <f>IF(BA42&gt;0, BA42*(1+Inputs!$BG43),  IF(BC$2&lt;Inputs!$BA43,0,Inputs!$AY43*Inputs!$BB43))</f>
        <v>0</v>
      </c>
      <c r="BD42" s="171">
        <f>IF(BC42&gt;0, BC42*(1+Inputs!$BG43),  IF(BD$2&lt;Inputs!$BA43,0,Inputs!$AY43*Inputs!$BB43))</f>
        <v>0</v>
      </c>
      <c r="BE42" s="171">
        <f>IF(BD42&gt;0, BD42*(1+Inputs!$BG43),  IF(BE$2&lt;Inputs!$BA43,0,Inputs!$AY43*Inputs!$BB43))</f>
        <v>0</v>
      </c>
      <c r="BF42" s="171">
        <f>IF(BE42&gt;0, BE42*(1+Inputs!$BG43),  IF(BF$2&lt;Inputs!$BA43,0,Inputs!$AY43*Inputs!$BB43))</f>
        <v>0</v>
      </c>
      <c r="BG42" s="171">
        <f>IF(BF42&gt;0, BF42*(1+Inputs!$BG43),  IF(BG$2&lt;Inputs!$BA43,0,Inputs!$AY43*Inputs!$BB43))</f>
        <v>0</v>
      </c>
      <c r="BH42" s="171">
        <f>IF(BG42&gt;0, BG42*(1+Inputs!$BG43),  IF(BH$2&lt;Inputs!$BA43,0,Inputs!$AY43*Inputs!$BB43))</f>
        <v>0</v>
      </c>
      <c r="BI42" s="171">
        <f>IF(BH42&gt;0, BH42*(1+Inputs!$BG43),  IF(BI$2&lt;Inputs!$BA43,0,Inputs!$AY43*Inputs!$BB43))</f>
        <v>0</v>
      </c>
      <c r="BJ42" s="171">
        <f>IF(BI42&gt;0, BI42*(1+Inputs!$BG43),  IF(BJ$2&lt;Inputs!$BA43,0,Inputs!$AY43*Inputs!$BB43))</f>
        <v>0</v>
      </c>
      <c r="BK42" s="171">
        <f>IF(BJ42&gt;0, BJ42*(1+Inputs!$BG43),  IF(BK$2&lt;Inputs!$BA43,0,Inputs!$AY43*Inputs!$BB43))</f>
        <v>0</v>
      </c>
      <c r="BL42" s="171">
        <f>IF(BK42&gt;0, BK42*(1+Inputs!$BG43),  IF(BL$2&lt;Inputs!$BA43,0,Inputs!$AY43*Inputs!$BB43))</f>
        <v>0</v>
      </c>
      <c r="BM42" s="171">
        <f>IF(BL42&gt;0, BL42*(1+Inputs!$BG43),  IF(BM$2&lt;Inputs!$BA43,0,Inputs!$AY43*Inputs!$BB43))</f>
        <v>0</v>
      </c>
      <c r="BN42" s="171">
        <f>IF(BM42&gt;0, BM42*(1+Inputs!$BG43),  IF(BN$2&lt;Inputs!$BA43,0,Inputs!$AY43*Inputs!$BB43))</f>
        <v>0</v>
      </c>
      <c r="BO42" s="172">
        <f t="shared" si="15"/>
        <v>0</v>
      </c>
    </row>
    <row r="43" ht="15.75" hidden="1" customHeight="1" outlineLevel="1">
      <c r="A43" s="1"/>
      <c r="B43" s="173" t="str">
        <f>Inputs!AX44</f>
        <v>Other Product 11</v>
      </c>
      <c r="C43" s="171">
        <f>IF(C$2&lt;Inputs!$BA44,0,Inputs!$AY44*Inputs!$BB44)</f>
        <v>0</v>
      </c>
      <c r="D43" s="171">
        <f>IF(C43&gt;0, C43*(1+Inputs!$BC44),  IF(D$2&lt;Inputs!$BA44,0,Inputs!$AY44*Inputs!$BB44))</f>
        <v>0</v>
      </c>
      <c r="E43" s="171">
        <f>IF(D43&gt;0, D43*(1+Inputs!$BC44),  IF(E$2&lt;Inputs!$BA44,0,Inputs!$AY44*Inputs!$BB44))</f>
        <v>0</v>
      </c>
      <c r="F43" s="171">
        <f>IF(E43&gt;0, E43*(1+Inputs!$BC44),  IF(F$2&lt;Inputs!$BA44,0,Inputs!$AY44*Inputs!$BB44))</f>
        <v>0</v>
      </c>
      <c r="G43" s="171">
        <f>IF(F43&gt;0, F43*(1+Inputs!$BC44),  IF(G$2&lt;Inputs!$BA44,0,Inputs!$AY44*Inputs!$BB44))</f>
        <v>0</v>
      </c>
      <c r="H43" s="171">
        <f>IF(G43&gt;0, G43*(1+Inputs!$BC44),  IF(H$2&lt;Inputs!$BA44,0,Inputs!$AY44*Inputs!$BB44))</f>
        <v>0</v>
      </c>
      <c r="I43" s="171">
        <f>IF(H43&gt;0, H43*(1+Inputs!$BC44),  IF(I$2&lt;Inputs!$BA44,0,Inputs!$AY44*Inputs!$BB44))</f>
        <v>0</v>
      </c>
      <c r="J43" s="171">
        <f>IF(I43&gt;0, I43*(1+Inputs!$BC44),  IF(J$2&lt;Inputs!$BA44,0,Inputs!$AY44*Inputs!$BB44))</f>
        <v>0</v>
      </c>
      <c r="K43" s="171">
        <f>IF(J43&gt;0, J43*(1+Inputs!$BC44),  IF(K$2&lt;Inputs!$BA44,0,Inputs!$AY44*Inputs!$BB44))</f>
        <v>0</v>
      </c>
      <c r="L43" s="171">
        <f>IF(K43&gt;0, K43*(1+Inputs!$BC44),  IF(L$2&lt;Inputs!$BA44,0,Inputs!$AY44*Inputs!$BB44))</f>
        <v>0</v>
      </c>
      <c r="M43" s="171">
        <f>IF(L43&gt;0, L43*(1+Inputs!$BC44),  IF(M$2&lt;Inputs!$BA44,0,Inputs!$AY44*Inputs!$BB44))</f>
        <v>0</v>
      </c>
      <c r="N43" s="171">
        <f>IF(M43&gt;0, M43*(1+Inputs!$BC44),  IF(N$2&lt;Inputs!$BA44,0,Inputs!$AY44*Inputs!$BB44))</f>
        <v>0</v>
      </c>
      <c r="O43" s="172">
        <f t="shared" si="11"/>
        <v>0</v>
      </c>
      <c r="P43" s="171">
        <f>IF(N43&gt;0, N43*(1+Inputs!$BD44),  IF(P$2&lt;Inputs!$BA44,0,Inputs!$AY44*Inputs!$BB44))</f>
        <v>0</v>
      </c>
      <c r="Q43" s="171">
        <f>IF(P43&gt;0, P43*(1+Inputs!$BD44),  IF(Q$2&lt;Inputs!$BA44,0,Inputs!$AY44*Inputs!$BB44))</f>
        <v>0</v>
      </c>
      <c r="R43" s="171">
        <f>IF(Q43&gt;0, Q43*(1+Inputs!$BD44),  IF(R$2&lt;Inputs!$BA44,0,Inputs!$AY44*Inputs!$BB44))</f>
        <v>0</v>
      </c>
      <c r="S43" s="171">
        <f>IF(R43&gt;0, R43*(1+Inputs!$BD44),  IF(S$2&lt;Inputs!$BA44,0,Inputs!$AY44*Inputs!$BB44))</f>
        <v>0</v>
      </c>
      <c r="T43" s="171">
        <f>IF(S43&gt;0, S43*(1+Inputs!$BD44),  IF(T$2&lt;Inputs!$BA44,0,Inputs!$AY44*Inputs!$BB44))</f>
        <v>0</v>
      </c>
      <c r="U43" s="171">
        <f>IF(T43&gt;0, T43*(1+Inputs!$BD44),  IF(U$2&lt;Inputs!$BA44,0,Inputs!$AY44*Inputs!$BB44))</f>
        <v>0</v>
      </c>
      <c r="V43" s="171">
        <f>IF(U43&gt;0, U43*(1+Inputs!$BD44),  IF(V$2&lt;Inputs!$BA44,0,Inputs!$AY44*Inputs!$BB44))</f>
        <v>0</v>
      </c>
      <c r="W43" s="171">
        <f>IF(V43&gt;0, V43*(1+Inputs!$BD44),  IF(W$2&lt;Inputs!$BA44,0,Inputs!$AY44*Inputs!$BB44))</f>
        <v>0</v>
      </c>
      <c r="X43" s="171">
        <f>IF(W43&gt;0, W43*(1+Inputs!$BD44),  IF(X$2&lt;Inputs!$BA44,0,Inputs!$AY44*Inputs!$BB44))</f>
        <v>0</v>
      </c>
      <c r="Y43" s="171">
        <f>IF(X43&gt;0, X43*(1+Inputs!$BD44),  IF(Y$2&lt;Inputs!$BA44,0,Inputs!$AY44*Inputs!$BB44))</f>
        <v>0</v>
      </c>
      <c r="Z43" s="171">
        <f>IF(Y43&gt;0, Y43*(1+Inputs!$BD44),  IF(Z$2&lt;Inputs!$BA44,0,Inputs!$AY44*Inputs!$BB44))</f>
        <v>0</v>
      </c>
      <c r="AA43" s="171">
        <f>IF(Z43&gt;0, Z43*(1+Inputs!$BD44),  IF(AA$2&lt;Inputs!$BA44,0,Inputs!$AY44*Inputs!$BB44))</f>
        <v>0</v>
      </c>
      <c r="AB43" s="172">
        <f t="shared" si="12"/>
        <v>0</v>
      </c>
      <c r="AC43" s="171">
        <f>IF(AA43&gt;0, AA43*(1+Inputs!$BE44),  IF(AC$2&lt;Inputs!$BA44,0,Inputs!$AY44*Inputs!$BB44))</f>
        <v>0</v>
      </c>
      <c r="AD43" s="171">
        <f>IF(AC43&gt;0, AC43*(1+Inputs!$BE44),  IF(AD$2&lt;Inputs!$BA44,0,Inputs!$AY44*Inputs!$BB44))</f>
        <v>0</v>
      </c>
      <c r="AE43" s="171">
        <f>IF(AD43&gt;0, AD43*(1+Inputs!$BE44),  IF(AE$2&lt;Inputs!$BA44,0,Inputs!$AY44*Inputs!$BB44))</f>
        <v>0</v>
      </c>
      <c r="AF43" s="171">
        <f>IF(AE43&gt;0, AE43*(1+Inputs!$BE44),  IF(AF$2&lt;Inputs!$BA44,0,Inputs!$AY44*Inputs!$BB44))</f>
        <v>0</v>
      </c>
      <c r="AG43" s="171">
        <f>IF(AF43&gt;0, AF43*(1+Inputs!$BE44),  IF(AG$2&lt;Inputs!$BA44,0,Inputs!$AY44*Inputs!$BB44))</f>
        <v>0</v>
      </c>
      <c r="AH43" s="171">
        <f>IF(AG43&gt;0, AG43*(1+Inputs!$BE44),  IF(AH$2&lt;Inputs!$BA44,0,Inputs!$AY44*Inputs!$BB44))</f>
        <v>0</v>
      </c>
      <c r="AI43" s="171">
        <f>IF(AH43&gt;0, AH43*(1+Inputs!$BE44),  IF(AI$2&lt;Inputs!$BA44,0,Inputs!$AY44*Inputs!$BB44))</f>
        <v>0</v>
      </c>
      <c r="AJ43" s="171">
        <f>IF(AI43&gt;0, AI43*(1+Inputs!$BE44),  IF(AJ$2&lt;Inputs!$BA44,0,Inputs!$AY44*Inputs!$BB44))</f>
        <v>0</v>
      </c>
      <c r="AK43" s="171">
        <f>IF(AJ43&gt;0, AJ43*(1+Inputs!$BE44),  IF(AK$2&lt;Inputs!$BA44,0,Inputs!$AY44*Inputs!$BB44))</f>
        <v>0</v>
      </c>
      <c r="AL43" s="171">
        <f>IF(AK43&gt;0, AK43*(1+Inputs!$BE44),  IF(AL$2&lt;Inputs!$BA44,0,Inputs!$AY44*Inputs!$BB44))</f>
        <v>0</v>
      </c>
      <c r="AM43" s="171">
        <f>IF(AL43&gt;0, AL43*(1+Inputs!$BE44),  IF(AM$2&lt;Inputs!$BA44,0,Inputs!$AY44*Inputs!$BB44))</f>
        <v>0</v>
      </c>
      <c r="AN43" s="171">
        <f>IF(AM43&gt;0, AM43*(1+Inputs!$BE44),  IF(AN$2&lt;Inputs!$BA44,0,Inputs!$AY44*Inputs!$BB44))</f>
        <v>0</v>
      </c>
      <c r="AO43" s="172">
        <f t="shared" si="13"/>
        <v>0</v>
      </c>
      <c r="AP43" s="171">
        <f>IF(AN43&gt;0, AN43*(1+Inputs!$BF44),  IF(AP$2&lt;Inputs!$BA44,0,Inputs!$AY44*Inputs!$BB44))</f>
        <v>0</v>
      </c>
      <c r="AQ43" s="171">
        <f>IF(AP43&gt;0, AP43*(1+Inputs!$BF44),  IF(AQ$2&lt;Inputs!$BA44,0,Inputs!$AY44*Inputs!$BB44))</f>
        <v>0</v>
      </c>
      <c r="AR43" s="171">
        <f>IF(AQ43&gt;0, AQ43*(1+Inputs!$BF44),  IF(AR$2&lt;Inputs!$BA44,0,Inputs!$AY44*Inputs!$BB44))</f>
        <v>0</v>
      </c>
      <c r="AS43" s="171">
        <f>IF(AR43&gt;0, AR43*(1+Inputs!$BF44),  IF(AS$2&lt;Inputs!$BA44,0,Inputs!$AY44*Inputs!$BB44))</f>
        <v>0</v>
      </c>
      <c r="AT43" s="171">
        <f>IF(AS43&gt;0, AS43*(1+Inputs!$BF44),  IF(AT$2&lt;Inputs!$BA44,0,Inputs!$AY44*Inputs!$BB44))</f>
        <v>0</v>
      </c>
      <c r="AU43" s="171">
        <f>IF(AT43&gt;0, AT43*(1+Inputs!$BF44),  IF(AU$2&lt;Inputs!$BA44,0,Inputs!$AY44*Inputs!$BB44))</f>
        <v>0</v>
      </c>
      <c r="AV43" s="171">
        <f>IF(AU43&gt;0, AU43*(1+Inputs!$BF44),  IF(AV$2&lt;Inputs!$BA44,0,Inputs!$AY44*Inputs!$BB44))</f>
        <v>0</v>
      </c>
      <c r="AW43" s="171">
        <f>IF(AV43&gt;0, AV43*(1+Inputs!$BF44),  IF(AW$2&lt;Inputs!$BA44,0,Inputs!$AY44*Inputs!$BB44))</f>
        <v>0</v>
      </c>
      <c r="AX43" s="171">
        <f>IF(AW43&gt;0, AW43*(1+Inputs!$BF44),  IF(AX$2&lt;Inputs!$BA44,0,Inputs!$AY44*Inputs!$BB44))</f>
        <v>0</v>
      </c>
      <c r="AY43" s="171">
        <f>IF(AX43&gt;0, AX43*(1+Inputs!$BF44),  IF(AY$2&lt;Inputs!$BA44,0,Inputs!$AY44*Inputs!$BB44))</f>
        <v>0</v>
      </c>
      <c r="AZ43" s="171">
        <f>IF(AY43&gt;0, AY43*(1+Inputs!$BF44),  IF(AZ$2&lt;Inputs!$BA44,0,Inputs!$AY44*Inputs!$BB44))</f>
        <v>0</v>
      </c>
      <c r="BA43" s="171">
        <f>IF(AZ43&gt;0, AZ43*(1+Inputs!$BF44),  IF(BA$2&lt;Inputs!$BA44,0,Inputs!$AY44*Inputs!$BB44))</f>
        <v>0</v>
      </c>
      <c r="BB43" s="172">
        <f t="shared" si="14"/>
        <v>0</v>
      </c>
      <c r="BC43" s="171">
        <f>IF(BA43&gt;0, BA43*(1+Inputs!$BG44),  IF(BC$2&lt;Inputs!$BA44,0,Inputs!$AY44*Inputs!$BB44))</f>
        <v>0</v>
      </c>
      <c r="BD43" s="171">
        <f>IF(BC43&gt;0, BC43*(1+Inputs!$BG44),  IF(BD$2&lt;Inputs!$BA44,0,Inputs!$AY44*Inputs!$BB44))</f>
        <v>0</v>
      </c>
      <c r="BE43" s="171">
        <f>IF(BD43&gt;0, BD43*(1+Inputs!$BG44),  IF(BE$2&lt;Inputs!$BA44,0,Inputs!$AY44*Inputs!$BB44))</f>
        <v>0</v>
      </c>
      <c r="BF43" s="171">
        <f>IF(BE43&gt;0, BE43*(1+Inputs!$BG44),  IF(BF$2&lt;Inputs!$BA44,0,Inputs!$AY44*Inputs!$BB44))</f>
        <v>0</v>
      </c>
      <c r="BG43" s="171">
        <f>IF(BF43&gt;0, BF43*(1+Inputs!$BG44),  IF(BG$2&lt;Inputs!$BA44,0,Inputs!$AY44*Inputs!$BB44))</f>
        <v>0</v>
      </c>
      <c r="BH43" s="171">
        <f>IF(BG43&gt;0, BG43*(1+Inputs!$BG44),  IF(BH$2&lt;Inputs!$BA44,0,Inputs!$AY44*Inputs!$BB44))</f>
        <v>0</v>
      </c>
      <c r="BI43" s="171">
        <f>IF(BH43&gt;0, BH43*(1+Inputs!$BG44),  IF(BI$2&lt;Inputs!$BA44,0,Inputs!$AY44*Inputs!$BB44))</f>
        <v>0</v>
      </c>
      <c r="BJ43" s="171">
        <f>IF(BI43&gt;0, BI43*(1+Inputs!$BG44),  IF(BJ$2&lt;Inputs!$BA44,0,Inputs!$AY44*Inputs!$BB44))</f>
        <v>0</v>
      </c>
      <c r="BK43" s="171">
        <f>IF(BJ43&gt;0, BJ43*(1+Inputs!$BG44),  IF(BK$2&lt;Inputs!$BA44,0,Inputs!$AY44*Inputs!$BB44))</f>
        <v>0</v>
      </c>
      <c r="BL43" s="171">
        <f>IF(BK43&gt;0, BK43*(1+Inputs!$BG44),  IF(BL$2&lt;Inputs!$BA44,0,Inputs!$AY44*Inputs!$BB44))</f>
        <v>0</v>
      </c>
      <c r="BM43" s="171">
        <f>IF(BL43&gt;0, BL43*(1+Inputs!$BG44),  IF(BM$2&lt;Inputs!$BA44,0,Inputs!$AY44*Inputs!$BB44))</f>
        <v>0</v>
      </c>
      <c r="BN43" s="171">
        <f>IF(BM43&gt;0, BM43*(1+Inputs!$BG44),  IF(BN$2&lt;Inputs!$BA44,0,Inputs!$AY44*Inputs!$BB44))</f>
        <v>0</v>
      </c>
      <c r="BO43" s="172">
        <f t="shared" si="15"/>
        <v>0</v>
      </c>
    </row>
    <row r="44" ht="15.75" hidden="1" customHeight="1" outlineLevel="1">
      <c r="A44" s="1"/>
      <c r="B44" s="173" t="str">
        <f>Inputs!AX45</f>
        <v>Other Product 12</v>
      </c>
      <c r="C44" s="171">
        <f>IF(C$2&lt;Inputs!$BA45,0,Inputs!$AY45*Inputs!$BB45)</f>
        <v>0</v>
      </c>
      <c r="D44" s="171">
        <f>IF(C44&gt;0, C44*(1+Inputs!$BC45),  IF(D$2&lt;Inputs!$BA45,0,Inputs!$AY45*Inputs!$BB45))</f>
        <v>0</v>
      </c>
      <c r="E44" s="171">
        <f>IF(D44&gt;0, D44*(1+Inputs!$BC45),  IF(E$2&lt;Inputs!$BA45,0,Inputs!$AY45*Inputs!$BB45))</f>
        <v>0</v>
      </c>
      <c r="F44" s="171">
        <f>IF(E44&gt;0, E44*(1+Inputs!$BC45),  IF(F$2&lt;Inputs!$BA45,0,Inputs!$AY45*Inputs!$BB45))</f>
        <v>0</v>
      </c>
      <c r="G44" s="171">
        <f>IF(F44&gt;0, F44*(1+Inputs!$BC45),  IF(G$2&lt;Inputs!$BA45,0,Inputs!$AY45*Inputs!$BB45))</f>
        <v>0</v>
      </c>
      <c r="H44" s="171">
        <f>IF(G44&gt;0, G44*(1+Inputs!$BC45),  IF(H$2&lt;Inputs!$BA45,0,Inputs!$AY45*Inputs!$BB45))</f>
        <v>0</v>
      </c>
      <c r="I44" s="171">
        <f>IF(H44&gt;0, H44*(1+Inputs!$BC45),  IF(I$2&lt;Inputs!$BA45,0,Inputs!$AY45*Inputs!$BB45))</f>
        <v>0</v>
      </c>
      <c r="J44" s="171">
        <f>IF(I44&gt;0, I44*(1+Inputs!$BC45),  IF(J$2&lt;Inputs!$BA45,0,Inputs!$AY45*Inputs!$BB45))</f>
        <v>0</v>
      </c>
      <c r="K44" s="171">
        <f>IF(J44&gt;0, J44*(1+Inputs!$BC45),  IF(K$2&lt;Inputs!$BA45,0,Inputs!$AY45*Inputs!$BB45))</f>
        <v>0</v>
      </c>
      <c r="L44" s="171">
        <f>IF(K44&gt;0, K44*(1+Inputs!$BC45),  IF(L$2&lt;Inputs!$BA45,0,Inputs!$AY45*Inputs!$BB45))</f>
        <v>0</v>
      </c>
      <c r="M44" s="171">
        <f>IF(L44&gt;0, L44*(1+Inputs!$BC45),  IF(M$2&lt;Inputs!$BA45,0,Inputs!$AY45*Inputs!$BB45))</f>
        <v>0</v>
      </c>
      <c r="N44" s="171">
        <f>IF(M44&gt;0, M44*(1+Inputs!$BC45),  IF(N$2&lt;Inputs!$BA45,0,Inputs!$AY45*Inputs!$BB45))</f>
        <v>0</v>
      </c>
      <c r="O44" s="172">
        <f t="shared" si="11"/>
        <v>0</v>
      </c>
      <c r="P44" s="171">
        <f>IF(N44&gt;0, N44*(1+Inputs!$BD45),  IF(P$2&lt;Inputs!$BA45,0,Inputs!$AY45*Inputs!$BB45))</f>
        <v>0</v>
      </c>
      <c r="Q44" s="171">
        <f>IF(P44&gt;0, P44*(1+Inputs!$BD45),  IF(Q$2&lt;Inputs!$BA45,0,Inputs!$AY45*Inputs!$BB45))</f>
        <v>0</v>
      </c>
      <c r="R44" s="171">
        <f>IF(Q44&gt;0, Q44*(1+Inputs!$BD45),  IF(R$2&lt;Inputs!$BA45,0,Inputs!$AY45*Inputs!$BB45))</f>
        <v>0</v>
      </c>
      <c r="S44" s="171">
        <f>IF(R44&gt;0, R44*(1+Inputs!$BD45),  IF(S$2&lt;Inputs!$BA45,0,Inputs!$AY45*Inputs!$BB45))</f>
        <v>0</v>
      </c>
      <c r="T44" s="171">
        <f>IF(S44&gt;0, S44*(1+Inputs!$BD45),  IF(T$2&lt;Inputs!$BA45,0,Inputs!$AY45*Inputs!$BB45))</f>
        <v>0</v>
      </c>
      <c r="U44" s="171">
        <f>IF(T44&gt;0, T44*(1+Inputs!$BD45),  IF(U$2&lt;Inputs!$BA45,0,Inputs!$AY45*Inputs!$BB45))</f>
        <v>0</v>
      </c>
      <c r="V44" s="171">
        <f>IF(U44&gt;0, U44*(1+Inputs!$BD45),  IF(V$2&lt;Inputs!$BA45,0,Inputs!$AY45*Inputs!$BB45))</f>
        <v>0</v>
      </c>
      <c r="W44" s="171">
        <f>IF(V44&gt;0, V44*(1+Inputs!$BD45),  IF(W$2&lt;Inputs!$BA45,0,Inputs!$AY45*Inputs!$BB45))</f>
        <v>0</v>
      </c>
      <c r="X44" s="171">
        <f>IF(W44&gt;0, W44*(1+Inputs!$BD45),  IF(X$2&lt;Inputs!$BA45,0,Inputs!$AY45*Inputs!$BB45))</f>
        <v>0</v>
      </c>
      <c r="Y44" s="171">
        <f>IF(X44&gt;0, X44*(1+Inputs!$BD45),  IF(Y$2&lt;Inputs!$BA45,0,Inputs!$AY45*Inputs!$BB45))</f>
        <v>0</v>
      </c>
      <c r="Z44" s="171">
        <f>IF(Y44&gt;0, Y44*(1+Inputs!$BD45),  IF(Z$2&lt;Inputs!$BA45,0,Inputs!$AY45*Inputs!$BB45))</f>
        <v>0</v>
      </c>
      <c r="AA44" s="171">
        <f>IF(Z44&gt;0, Z44*(1+Inputs!$BD45),  IF(AA$2&lt;Inputs!$BA45,0,Inputs!$AY45*Inputs!$BB45))</f>
        <v>0</v>
      </c>
      <c r="AB44" s="172">
        <f t="shared" si="12"/>
        <v>0</v>
      </c>
      <c r="AC44" s="171">
        <f>IF(AA44&gt;0, AA44*(1+Inputs!$BE45),  IF(AC$2&lt;Inputs!$BA45,0,Inputs!$AY45*Inputs!$BB45))</f>
        <v>0</v>
      </c>
      <c r="AD44" s="171">
        <f>IF(AC44&gt;0, AC44*(1+Inputs!$BE45),  IF(AD$2&lt;Inputs!$BA45,0,Inputs!$AY45*Inputs!$BB45))</f>
        <v>0</v>
      </c>
      <c r="AE44" s="171">
        <f>IF(AD44&gt;0, AD44*(1+Inputs!$BE45),  IF(AE$2&lt;Inputs!$BA45,0,Inputs!$AY45*Inputs!$BB45))</f>
        <v>0</v>
      </c>
      <c r="AF44" s="171">
        <f>IF(AE44&gt;0, AE44*(1+Inputs!$BE45),  IF(AF$2&lt;Inputs!$BA45,0,Inputs!$AY45*Inputs!$BB45))</f>
        <v>0</v>
      </c>
      <c r="AG44" s="171">
        <f>IF(AF44&gt;0, AF44*(1+Inputs!$BE45),  IF(AG$2&lt;Inputs!$BA45,0,Inputs!$AY45*Inputs!$BB45))</f>
        <v>0</v>
      </c>
      <c r="AH44" s="171">
        <f>IF(AG44&gt;0, AG44*(1+Inputs!$BE45),  IF(AH$2&lt;Inputs!$BA45,0,Inputs!$AY45*Inputs!$BB45))</f>
        <v>0</v>
      </c>
      <c r="AI44" s="171">
        <f>IF(AH44&gt;0, AH44*(1+Inputs!$BE45),  IF(AI$2&lt;Inputs!$BA45,0,Inputs!$AY45*Inputs!$BB45))</f>
        <v>0</v>
      </c>
      <c r="AJ44" s="171">
        <f>IF(AI44&gt;0, AI44*(1+Inputs!$BE45),  IF(AJ$2&lt;Inputs!$BA45,0,Inputs!$AY45*Inputs!$BB45))</f>
        <v>0</v>
      </c>
      <c r="AK44" s="171">
        <f>IF(AJ44&gt;0, AJ44*(1+Inputs!$BE45),  IF(AK$2&lt;Inputs!$BA45,0,Inputs!$AY45*Inputs!$BB45))</f>
        <v>0</v>
      </c>
      <c r="AL44" s="171">
        <f>IF(AK44&gt;0, AK44*(1+Inputs!$BE45),  IF(AL$2&lt;Inputs!$BA45,0,Inputs!$AY45*Inputs!$BB45))</f>
        <v>0</v>
      </c>
      <c r="AM44" s="171">
        <f>IF(AL44&gt;0, AL44*(1+Inputs!$BE45),  IF(AM$2&lt;Inputs!$BA45,0,Inputs!$AY45*Inputs!$BB45))</f>
        <v>0</v>
      </c>
      <c r="AN44" s="171">
        <f>IF(AM44&gt;0, AM44*(1+Inputs!$BE45),  IF(AN$2&lt;Inputs!$BA45,0,Inputs!$AY45*Inputs!$BB45))</f>
        <v>0</v>
      </c>
      <c r="AO44" s="172">
        <f t="shared" si="13"/>
        <v>0</v>
      </c>
      <c r="AP44" s="171">
        <f>IF(AN44&gt;0, AN44*(1+Inputs!$BF45),  IF(AP$2&lt;Inputs!$BA45,0,Inputs!$AY45*Inputs!$BB45))</f>
        <v>0</v>
      </c>
      <c r="AQ44" s="171">
        <f>IF(AP44&gt;0, AP44*(1+Inputs!$BF45),  IF(AQ$2&lt;Inputs!$BA45,0,Inputs!$AY45*Inputs!$BB45))</f>
        <v>0</v>
      </c>
      <c r="AR44" s="171">
        <f>IF(AQ44&gt;0, AQ44*(1+Inputs!$BF45),  IF(AR$2&lt;Inputs!$BA45,0,Inputs!$AY45*Inputs!$BB45))</f>
        <v>0</v>
      </c>
      <c r="AS44" s="171">
        <f>IF(AR44&gt;0, AR44*(1+Inputs!$BF45),  IF(AS$2&lt;Inputs!$BA45,0,Inputs!$AY45*Inputs!$BB45))</f>
        <v>0</v>
      </c>
      <c r="AT44" s="171">
        <f>IF(AS44&gt;0, AS44*(1+Inputs!$BF45),  IF(AT$2&lt;Inputs!$BA45,0,Inputs!$AY45*Inputs!$BB45))</f>
        <v>0</v>
      </c>
      <c r="AU44" s="171">
        <f>IF(AT44&gt;0, AT44*(1+Inputs!$BF45),  IF(AU$2&lt;Inputs!$BA45,0,Inputs!$AY45*Inputs!$BB45))</f>
        <v>0</v>
      </c>
      <c r="AV44" s="171">
        <f>IF(AU44&gt;0, AU44*(1+Inputs!$BF45),  IF(AV$2&lt;Inputs!$BA45,0,Inputs!$AY45*Inputs!$BB45))</f>
        <v>0</v>
      </c>
      <c r="AW44" s="171">
        <f>IF(AV44&gt;0, AV44*(1+Inputs!$BF45),  IF(AW$2&lt;Inputs!$BA45,0,Inputs!$AY45*Inputs!$BB45))</f>
        <v>0</v>
      </c>
      <c r="AX44" s="171">
        <f>IF(AW44&gt;0, AW44*(1+Inputs!$BF45),  IF(AX$2&lt;Inputs!$BA45,0,Inputs!$AY45*Inputs!$BB45))</f>
        <v>0</v>
      </c>
      <c r="AY44" s="171">
        <f>IF(AX44&gt;0, AX44*(1+Inputs!$BF45),  IF(AY$2&lt;Inputs!$BA45,0,Inputs!$AY45*Inputs!$BB45))</f>
        <v>0</v>
      </c>
      <c r="AZ44" s="171">
        <f>IF(AY44&gt;0, AY44*(1+Inputs!$BF45),  IF(AZ$2&lt;Inputs!$BA45,0,Inputs!$AY45*Inputs!$BB45))</f>
        <v>0</v>
      </c>
      <c r="BA44" s="171">
        <f>IF(AZ44&gt;0, AZ44*(1+Inputs!$BF45),  IF(BA$2&lt;Inputs!$BA45,0,Inputs!$AY45*Inputs!$BB45))</f>
        <v>0</v>
      </c>
      <c r="BB44" s="172">
        <f t="shared" si="14"/>
        <v>0</v>
      </c>
      <c r="BC44" s="171">
        <f>IF(BA44&gt;0, BA44*(1+Inputs!$BG45),  IF(BC$2&lt;Inputs!$BA45,0,Inputs!$AY45*Inputs!$BB45))</f>
        <v>0</v>
      </c>
      <c r="BD44" s="171">
        <f>IF(BC44&gt;0, BC44*(1+Inputs!$BG45),  IF(BD$2&lt;Inputs!$BA45,0,Inputs!$AY45*Inputs!$BB45))</f>
        <v>0</v>
      </c>
      <c r="BE44" s="171">
        <f>IF(BD44&gt;0, BD44*(1+Inputs!$BG45),  IF(BE$2&lt;Inputs!$BA45,0,Inputs!$AY45*Inputs!$BB45))</f>
        <v>0</v>
      </c>
      <c r="BF44" s="171">
        <f>IF(BE44&gt;0, BE44*(1+Inputs!$BG45),  IF(BF$2&lt;Inputs!$BA45,0,Inputs!$AY45*Inputs!$BB45))</f>
        <v>0</v>
      </c>
      <c r="BG44" s="171">
        <f>IF(BF44&gt;0, BF44*(1+Inputs!$BG45),  IF(BG$2&lt;Inputs!$BA45,0,Inputs!$AY45*Inputs!$BB45))</f>
        <v>0</v>
      </c>
      <c r="BH44" s="171">
        <f>IF(BG44&gt;0, BG44*(1+Inputs!$BG45),  IF(BH$2&lt;Inputs!$BA45,0,Inputs!$AY45*Inputs!$BB45))</f>
        <v>0</v>
      </c>
      <c r="BI44" s="171">
        <f>IF(BH44&gt;0, BH44*(1+Inputs!$BG45),  IF(BI$2&lt;Inputs!$BA45,0,Inputs!$AY45*Inputs!$BB45))</f>
        <v>0</v>
      </c>
      <c r="BJ44" s="171">
        <f>IF(BI44&gt;0, BI44*(1+Inputs!$BG45),  IF(BJ$2&lt;Inputs!$BA45,0,Inputs!$AY45*Inputs!$BB45))</f>
        <v>0</v>
      </c>
      <c r="BK44" s="171">
        <f>IF(BJ44&gt;0, BJ44*(1+Inputs!$BG45),  IF(BK$2&lt;Inputs!$BA45,0,Inputs!$AY45*Inputs!$BB45))</f>
        <v>0</v>
      </c>
      <c r="BL44" s="171">
        <f>IF(BK44&gt;0, BK44*(1+Inputs!$BG45),  IF(BL$2&lt;Inputs!$BA45,0,Inputs!$AY45*Inputs!$BB45))</f>
        <v>0</v>
      </c>
      <c r="BM44" s="171">
        <f>IF(BL44&gt;0, BL44*(1+Inputs!$BG45),  IF(BM$2&lt;Inputs!$BA45,0,Inputs!$AY45*Inputs!$BB45))</f>
        <v>0</v>
      </c>
      <c r="BN44" s="171">
        <f>IF(BM44&gt;0, BM44*(1+Inputs!$BG45),  IF(BN$2&lt;Inputs!$BA45,0,Inputs!$AY45*Inputs!$BB45))</f>
        <v>0</v>
      </c>
      <c r="BO44" s="172">
        <f t="shared" si="15"/>
        <v>0</v>
      </c>
    </row>
    <row r="45" ht="15.75" hidden="1" customHeight="1" outlineLevel="1">
      <c r="A45" s="1"/>
      <c r="B45" s="173" t="str">
        <f>Inputs!AX46</f>
        <v>Other Product 13</v>
      </c>
      <c r="C45" s="171">
        <f>IF(C$2&lt;Inputs!$BA46,0,Inputs!$AY46*Inputs!$BB46)</f>
        <v>0</v>
      </c>
      <c r="D45" s="171">
        <f>IF(C45&gt;0, C45*(1+Inputs!$BC46),  IF(D$2&lt;Inputs!$BA46,0,Inputs!$AY46*Inputs!$BB46))</f>
        <v>0</v>
      </c>
      <c r="E45" s="171">
        <f>IF(D45&gt;0, D45*(1+Inputs!$BC46),  IF(E$2&lt;Inputs!$BA46,0,Inputs!$AY46*Inputs!$BB46))</f>
        <v>0</v>
      </c>
      <c r="F45" s="171">
        <f>IF(E45&gt;0, E45*(1+Inputs!$BC46),  IF(F$2&lt;Inputs!$BA46,0,Inputs!$AY46*Inputs!$BB46))</f>
        <v>0</v>
      </c>
      <c r="G45" s="171">
        <f>IF(F45&gt;0, F45*(1+Inputs!$BC46),  IF(G$2&lt;Inputs!$BA46,0,Inputs!$AY46*Inputs!$BB46))</f>
        <v>0</v>
      </c>
      <c r="H45" s="171">
        <f>IF(G45&gt;0, G45*(1+Inputs!$BC46),  IF(H$2&lt;Inputs!$BA46,0,Inputs!$AY46*Inputs!$BB46))</f>
        <v>0</v>
      </c>
      <c r="I45" s="171">
        <f>IF(H45&gt;0, H45*(1+Inputs!$BC46),  IF(I$2&lt;Inputs!$BA46,0,Inputs!$AY46*Inputs!$BB46))</f>
        <v>0</v>
      </c>
      <c r="J45" s="171">
        <f>IF(I45&gt;0, I45*(1+Inputs!$BC46),  IF(J$2&lt;Inputs!$BA46,0,Inputs!$AY46*Inputs!$BB46))</f>
        <v>0</v>
      </c>
      <c r="K45" s="171">
        <f>IF(J45&gt;0, J45*(1+Inputs!$BC46),  IF(K$2&lt;Inputs!$BA46,0,Inputs!$AY46*Inputs!$BB46))</f>
        <v>0</v>
      </c>
      <c r="L45" s="171">
        <f>IF(K45&gt;0, K45*(1+Inputs!$BC46),  IF(L$2&lt;Inputs!$BA46,0,Inputs!$AY46*Inputs!$BB46))</f>
        <v>0</v>
      </c>
      <c r="M45" s="171">
        <f>IF(L45&gt;0, L45*(1+Inputs!$BC46),  IF(M$2&lt;Inputs!$BA46,0,Inputs!$AY46*Inputs!$BB46))</f>
        <v>0</v>
      </c>
      <c r="N45" s="171">
        <f>IF(M45&gt;0, M45*(1+Inputs!$BC46),  IF(N$2&lt;Inputs!$BA46,0,Inputs!$AY46*Inputs!$BB46))</f>
        <v>0</v>
      </c>
      <c r="O45" s="172">
        <f t="shared" si="11"/>
        <v>0</v>
      </c>
      <c r="P45" s="171">
        <f>IF(N45&gt;0, N45*(1+Inputs!$BD46),  IF(P$2&lt;Inputs!$BA46,0,Inputs!$AY46*Inputs!$BB46))</f>
        <v>0</v>
      </c>
      <c r="Q45" s="171">
        <f>IF(P45&gt;0, P45*(1+Inputs!$BD46),  IF(Q$2&lt;Inputs!$BA46,0,Inputs!$AY46*Inputs!$BB46))</f>
        <v>0</v>
      </c>
      <c r="R45" s="171">
        <f>IF(Q45&gt;0, Q45*(1+Inputs!$BD46),  IF(R$2&lt;Inputs!$BA46,0,Inputs!$AY46*Inputs!$BB46))</f>
        <v>0</v>
      </c>
      <c r="S45" s="171">
        <f>IF(R45&gt;0, R45*(1+Inputs!$BD46),  IF(S$2&lt;Inputs!$BA46,0,Inputs!$AY46*Inputs!$BB46))</f>
        <v>0</v>
      </c>
      <c r="T45" s="171">
        <f>IF(S45&gt;0, S45*(1+Inputs!$BD46),  IF(T$2&lt;Inputs!$BA46,0,Inputs!$AY46*Inputs!$BB46))</f>
        <v>0</v>
      </c>
      <c r="U45" s="171">
        <f>IF(T45&gt;0, T45*(1+Inputs!$BD46),  IF(U$2&lt;Inputs!$BA46,0,Inputs!$AY46*Inputs!$BB46))</f>
        <v>0</v>
      </c>
      <c r="V45" s="171">
        <f>IF(U45&gt;0, U45*(1+Inputs!$BD46),  IF(V$2&lt;Inputs!$BA46,0,Inputs!$AY46*Inputs!$BB46))</f>
        <v>0</v>
      </c>
      <c r="W45" s="171">
        <f>IF(V45&gt;0, V45*(1+Inputs!$BD46),  IF(W$2&lt;Inputs!$BA46,0,Inputs!$AY46*Inputs!$BB46))</f>
        <v>0</v>
      </c>
      <c r="X45" s="171">
        <f>IF(W45&gt;0, W45*(1+Inputs!$BD46),  IF(X$2&lt;Inputs!$BA46,0,Inputs!$AY46*Inputs!$BB46))</f>
        <v>0</v>
      </c>
      <c r="Y45" s="171">
        <f>IF(X45&gt;0, X45*(1+Inputs!$BD46),  IF(Y$2&lt;Inputs!$BA46,0,Inputs!$AY46*Inputs!$BB46))</f>
        <v>0</v>
      </c>
      <c r="Z45" s="171">
        <f>IF(Y45&gt;0, Y45*(1+Inputs!$BD46),  IF(Z$2&lt;Inputs!$BA46,0,Inputs!$AY46*Inputs!$BB46))</f>
        <v>0</v>
      </c>
      <c r="AA45" s="171">
        <f>IF(Z45&gt;0, Z45*(1+Inputs!$BD46),  IF(AA$2&lt;Inputs!$BA46,0,Inputs!$AY46*Inputs!$BB46))</f>
        <v>0</v>
      </c>
      <c r="AB45" s="172">
        <f t="shared" si="12"/>
        <v>0</v>
      </c>
      <c r="AC45" s="171">
        <f>IF(AA45&gt;0, AA45*(1+Inputs!$BE46),  IF(AC$2&lt;Inputs!$BA46,0,Inputs!$AY46*Inputs!$BB46))</f>
        <v>0</v>
      </c>
      <c r="AD45" s="171">
        <f>IF(AC45&gt;0, AC45*(1+Inputs!$BE46),  IF(AD$2&lt;Inputs!$BA46,0,Inputs!$AY46*Inputs!$BB46))</f>
        <v>0</v>
      </c>
      <c r="AE45" s="171">
        <f>IF(AD45&gt;0, AD45*(1+Inputs!$BE46),  IF(AE$2&lt;Inputs!$BA46,0,Inputs!$AY46*Inputs!$BB46))</f>
        <v>0</v>
      </c>
      <c r="AF45" s="171">
        <f>IF(AE45&gt;0, AE45*(1+Inputs!$BE46),  IF(AF$2&lt;Inputs!$BA46,0,Inputs!$AY46*Inputs!$BB46))</f>
        <v>0</v>
      </c>
      <c r="AG45" s="171">
        <f>IF(AF45&gt;0, AF45*(1+Inputs!$BE46),  IF(AG$2&lt;Inputs!$BA46,0,Inputs!$AY46*Inputs!$BB46))</f>
        <v>0</v>
      </c>
      <c r="AH45" s="171">
        <f>IF(AG45&gt;0, AG45*(1+Inputs!$BE46),  IF(AH$2&lt;Inputs!$BA46,0,Inputs!$AY46*Inputs!$BB46))</f>
        <v>0</v>
      </c>
      <c r="AI45" s="171">
        <f>IF(AH45&gt;0, AH45*(1+Inputs!$BE46),  IF(AI$2&lt;Inputs!$BA46,0,Inputs!$AY46*Inputs!$BB46))</f>
        <v>0</v>
      </c>
      <c r="AJ45" s="171">
        <f>IF(AI45&gt;0, AI45*(1+Inputs!$BE46),  IF(AJ$2&lt;Inputs!$BA46,0,Inputs!$AY46*Inputs!$BB46))</f>
        <v>0</v>
      </c>
      <c r="AK45" s="171">
        <f>IF(AJ45&gt;0, AJ45*(1+Inputs!$BE46),  IF(AK$2&lt;Inputs!$BA46,0,Inputs!$AY46*Inputs!$BB46))</f>
        <v>0</v>
      </c>
      <c r="AL45" s="171">
        <f>IF(AK45&gt;0, AK45*(1+Inputs!$BE46),  IF(AL$2&lt;Inputs!$BA46,0,Inputs!$AY46*Inputs!$BB46))</f>
        <v>0</v>
      </c>
      <c r="AM45" s="171">
        <f>IF(AL45&gt;0, AL45*(1+Inputs!$BE46),  IF(AM$2&lt;Inputs!$BA46,0,Inputs!$AY46*Inputs!$BB46))</f>
        <v>0</v>
      </c>
      <c r="AN45" s="171">
        <f>IF(AM45&gt;0, AM45*(1+Inputs!$BE46),  IF(AN$2&lt;Inputs!$BA46,0,Inputs!$AY46*Inputs!$BB46))</f>
        <v>0</v>
      </c>
      <c r="AO45" s="172">
        <f t="shared" si="13"/>
        <v>0</v>
      </c>
      <c r="AP45" s="171">
        <f>IF(AN45&gt;0, AN45*(1+Inputs!$BF46),  IF(AP$2&lt;Inputs!$BA46,0,Inputs!$AY46*Inputs!$BB46))</f>
        <v>0</v>
      </c>
      <c r="AQ45" s="171">
        <f>IF(AP45&gt;0, AP45*(1+Inputs!$BF46),  IF(AQ$2&lt;Inputs!$BA46,0,Inputs!$AY46*Inputs!$BB46))</f>
        <v>0</v>
      </c>
      <c r="AR45" s="171">
        <f>IF(AQ45&gt;0, AQ45*(1+Inputs!$BF46),  IF(AR$2&lt;Inputs!$BA46,0,Inputs!$AY46*Inputs!$BB46))</f>
        <v>0</v>
      </c>
      <c r="AS45" s="171">
        <f>IF(AR45&gt;0, AR45*(1+Inputs!$BF46),  IF(AS$2&lt;Inputs!$BA46,0,Inputs!$AY46*Inputs!$BB46))</f>
        <v>0</v>
      </c>
      <c r="AT45" s="171">
        <f>IF(AS45&gt;0, AS45*(1+Inputs!$BF46),  IF(AT$2&lt;Inputs!$BA46,0,Inputs!$AY46*Inputs!$BB46))</f>
        <v>0</v>
      </c>
      <c r="AU45" s="171">
        <f>IF(AT45&gt;0, AT45*(1+Inputs!$BF46),  IF(AU$2&lt;Inputs!$BA46,0,Inputs!$AY46*Inputs!$BB46))</f>
        <v>0</v>
      </c>
      <c r="AV45" s="171">
        <f>IF(AU45&gt;0, AU45*(1+Inputs!$BF46),  IF(AV$2&lt;Inputs!$BA46,0,Inputs!$AY46*Inputs!$BB46))</f>
        <v>0</v>
      </c>
      <c r="AW45" s="171">
        <f>IF(AV45&gt;0, AV45*(1+Inputs!$BF46),  IF(AW$2&lt;Inputs!$BA46,0,Inputs!$AY46*Inputs!$BB46))</f>
        <v>0</v>
      </c>
      <c r="AX45" s="171">
        <f>IF(AW45&gt;0, AW45*(1+Inputs!$BF46),  IF(AX$2&lt;Inputs!$BA46,0,Inputs!$AY46*Inputs!$BB46))</f>
        <v>0</v>
      </c>
      <c r="AY45" s="171">
        <f>IF(AX45&gt;0, AX45*(1+Inputs!$BF46),  IF(AY$2&lt;Inputs!$BA46,0,Inputs!$AY46*Inputs!$BB46))</f>
        <v>0</v>
      </c>
      <c r="AZ45" s="171">
        <f>IF(AY45&gt;0, AY45*(1+Inputs!$BF46),  IF(AZ$2&lt;Inputs!$BA46,0,Inputs!$AY46*Inputs!$BB46))</f>
        <v>0</v>
      </c>
      <c r="BA45" s="171">
        <f>IF(AZ45&gt;0, AZ45*(1+Inputs!$BF46),  IF(BA$2&lt;Inputs!$BA46,0,Inputs!$AY46*Inputs!$BB46))</f>
        <v>0</v>
      </c>
      <c r="BB45" s="172">
        <f t="shared" si="14"/>
        <v>0</v>
      </c>
      <c r="BC45" s="171">
        <f>IF(BA45&gt;0, BA45*(1+Inputs!$BG46),  IF(BC$2&lt;Inputs!$BA46,0,Inputs!$AY46*Inputs!$BB46))</f>
        <v>0</v>
      </c>
      <c r="BD45" s="171">
        <f>IF(BC45&gt;0, BC45*(1+Inputs!$BG46),  IF(BD$2&lt;Inputs!$BA46,0,Inputs!$AY46*Inputs!$BB46))</f>
        <v>0</v>
      </c>
      <c r="BE45" s="171">
        <f>IF(BD45&gt;0, BD45*(1+Inputs!$BG46),  IF(BE$2&lt;Inputs!$BA46,0,Inputs!$AY46*Inputs!$BB46))</f>
        <v>0</v>
      </c>
      <c r="BF45" s="171">
        <f>IF(BE45&gt;0, BE45*(1+Inputs!$BG46),  IF(BF$2&lt;Inputs!$BA46,0,Inputs!$AY46*Inputs!$BB46))</f>
        <v>0</v>
      </c>
      <c r="BG45" s="171">
        <f>IF(BF45&gt;0, BF45*(1+Inputs!$BG46),  IF(BG$2&lt;Inputs!$BA46,0,Inputs!$AY46*Inputs!$BB46))</f>
        <v>0</v>
      </c>
      <c r="BH45" s="171">
        <f>IF(BG45&gt;0, BG45*(1+Inputs!$BG46),  IF(BH$2&lt;Inputs!$BA46,0,Inputs!$AY46*Inputs!$BB46))</f>
        <v>0</v>
      </c>
      <c r="BI45" s="171">
        <f>IF(BH45&gt;0, BH45*(1+Inputs!$BG46),  IF(BI$2&lt;Inputs!$BA46,0,Inputs!$AY46*Inputs!$BB46))</f>
        <v>0</v>
      </c>
      <c r="BJ45" s="171">
        <f>IF(BI45&gt;0, BI45*(1+Inputs!$BG46),  IF(BJ$2&lt;Inputs!$BA46,0,Inputs!$AY46*Inputs!$BB46))</f>
        <v>0</v>
      </c>
      <c r="BK45" s="171">
        <f>IF(BJ45&gt;0, BJ45*(1+Inputs!$BG46),  IF(BK$2&lt;Inputs!$BA46,0,Inputs!$AY46*Inputs!$BB46))</f>
        <v>0</v>
      </c>
      <c r="BL45" s="171">
        <f>IF(BK45&gt;0, BK45*(1+Inputs!$BG46),  IF(BL$2&lt;Inputs!$BA46,0,Inputs!$AY46*Inputs!$BB46))</f>
        <v>0</v>
      </c>
      <c r="BM45" s="171">
        <f>IF(BL45&gt;0, BL45*(1+Inputs!$BG46),  IF(BM$2&lt;Inputs!$BA46,0,Inputs!$AY46*Inputs!$BB46))</f>
        <v>0</v>
      </c>
      <c r="BN45" s="171">
        <f>IF(BM45&gt;0, BM45*(1+Inputs!$BG46),  IF(BN$2&lt;Inputs!$BA46,0,Inputs!$AY46*Inputs!$BB46))</f>
        <v>0</v>
      </c>
      <c r="BO45" s="172">
        <f t="shared" si="15"/>
        <v>0</v>
      </c>
    </row>
    <row r="46" ht="15.75" hidden="1" customHeight="1" outlineLevel="1">
      <c r="A46" s="1"/>
      <c r="B46" s="173" t="str">
        <f>Inputs!AX47</f>
        <v>Other Product 14</v>
      </c>
      <c r="C46" s="171">
        <f>IF(C$2&lt;Inputs!$BA47,0,Inputs!$AY47*Inputs!$BB47)</f>
        <v>0</v>
      </c>
      <c r="D46" s="171">
        <f>IF(C46&gt;0, C46*(1+Inputs!$BC47),  IF(D$2&lt;Inputs!$BA47,0,Inputs!$AY47*Inputs!$BB47))</f>
        <v>0</v>
      </c>
      <c r="E46" s="171">
        <f>IF(D46&gt;0, D46*(1+Inputs!$BC47),  IF(E$2&lt;Inputs!$BA47,0,Inputs!$AY47*Inputs!$BB47))</f>
        <v>0</v>
      </c>
      <c r="F46" s="171">
        <f>IF(E46&gt;0, E46*(1+Inputs!$BC47),  IF(F$2&lt;Inputs!$BA47,0,Inputs!$AY47*Inputs!$BB47))</f>
        <v>0</v>
      </c>
      <c r="G46" s="171">
        <f>IF(F46&gt;0, F46*(1+Inputs!$BC47),  IF(G$2&lt;Inputs!$BA47,0,Inputs!$AY47*Inputs!$BB47))</f>
        <v>0</v>
      </c>
      <c r="H46" s="171">
        <f>IF(G46&gt;0, G46*(1+Inputs!$BC47),  IF(H$2&lt;Inputs!$BA47,0,Inputs!$AY47*Inputs!$BB47))</f>
        <v>0</v>
      </c>
      <c r="I46" s="171">
        <f>IF(H46&gt;0, H46*(1+Inputs!$BC47),  IF(I$2&lt;Inputs!$BA47,0,Inputs!$AY47*Inputs!$BB47))</f>
        <v>0</v>
      </c>
      <c r="J46" s="171">
        <f>IF(I46&gt;0, I46*(1+Inputs!$BC47),  IF(J$2&lt;Inputs!$BA47,0,Inputs!$AY47*Inputs!$BB47))</f>
        <v>0</v>
      </c>
      <c r="K46" s="171">
        <f>IF(J46&gt;0, J46*(1+Inputs!$BC47),  IF(K$2&lt;Inputs!$BA47,0,Inputs!$AY47*Inputs!$BB47))</f>
        <v>0</v>
      </c>
      <c r="L46" s="171">
        <f>IF(K46&gt;0, K46*(1+Inputs!$BC47),  IF(L$2&lt;Inputs!$BA47,0,Inputs!$AY47*Inputs!$BB47))</f>
        <v>0</v>
      </c>
      <c r="M46" s="171">
        <f>IF(L46&gt;0, L46*(1+Inputs!$BC47),  IF(M$2&lt;Inputs!$BA47,0,Inputs!$AY47*Inputs!$BB47))</f>
        <v>0</v>
      </c>
      <c r="N46" s="171">
        <f>IF(M46&gt;0, M46*(1+Inputs!$BC47),  IF(N$2&lt;Inputs!$BA47,0,Inputs!$AY47*Inputs!$BB47))</f>
        <v>0</v>
      </c>
      <c r="O46" s="172">
        <f t="shared" si="11"/>
        <v>0</v>
      </c>
      <c r="P46" s="171">
        <f>IF(N46&gt;0, N46*(1+Inputs!$BD47),  IF(P$2&lt;Inputs!$BA47,0,Inputs!$AY47*Inputs!$BB47))</f>
        <v>0</v>
      </c>
      <c r="Q46" s="171">
        <f>IF(P46&gt;0, P46*(1+Inputs!$BD47),  IF(Q$2&lt;Inputs!$BA47,0,Inputs!$AY47*Inputs!$BB47))</f>
        <v>0</v>
      </c>
      <c r="R46" s="171">
        <f>IF(Q46&gt;0, Q46*(1+Inputs!$BD47),  IF(R$2&lt;Inputs!$BA47,0,Inputs!$AY47*Inputs!$BB47))</f>
        <v>0</v>
      </c>
      <c r="S46" s="171">
        <f>IF(R46&gt;0, R46*(1+Inputs!$BD47),  IF(S$2&lt;Inputs!$BA47,0,Inputs!$AY47*Inputs!$BB47))</f>
        <v>0</v>
      </c>
      <c r="T46" s="171">
        <f>IF(S46&gt;0, S46*(1+Inputs!$BD47),  IF(T$2&lt;Inputs!$BA47,0,Inputs!$AY47*Inputs!$BB47))</f>
        <v>0</v>
      </c>
      <c r="U46" s="171">
        <f>IF(T46&gt;0, T46*(1+Inputs!$BD47),  IF(U$2&lt;Inputs!$BA47,0,Inputs!$AY47*Inputs!$BB47))</f>
        <v>0</v>
      </c>
      <c r="V46" s="171">
        <f>IF(U46&gt;0, U46*(1+Inputs!$BD47),  IF(V$2&lt;Inputs!$BA47,0,Inputs!$AY47*Inputs!$BB47))</f>
        <v>0</v>
      </c>
      <c r="W46" s="171">
        <f>IF(V46&gt;0, V46*(1+Inputs!$BD47),  IF(W$2&lt;Inputs!$BA47,0,Inputs!$AY47*Inputs!$BB47))</f>
        <v>0</v>
      </c>
      <c r="X46" s="171">
        <f>IF(W46&gt;0, W46*(1+Inputs!$BD47),  IF(X$2&lt;Inputs!$BA47,0,Inputs!$AY47*Inputs!$BB47))</f>
        <v>0</v>
      </c>
      <c r="Y46" s="171">
        <f>IF(X46&gt;0, X46*(1+Inputs!$BD47),  IF(Y$2&lt;Inputs!$BA47,0,Inputs!$AY47*Inputs!$BB47))</f>
        <v>0</v>
      </c>
      <c r="Z46" s="171">
        <f>IF(Y46&gt;0, Y46*(1+Inputs!$BD47),  IF(Z$2&lt;Inputs!$BA47,0,Inputs!$AY47*Inputs!$BB47))</f>
        <v>0</v>
      </c>
      <c r="AA46" s="171">
        <f>IF(Z46&gt;0, Z46*(1+Inputs!$BD47),  IF(AA$2&lt;Inputs!$BA47,0,Inputs!$AY47*Inputs!$BB47))</f>
        <v>0</v>
      </c>
      <c r="AB46" s="172">
        <f t="shared" si="12"/>
        <v>0</v>
      </c>
      <c r="AC46" s="171">
        <f>IF(AA46&gt;0, AA46*(1+Inputs!$BE47),  IF(AC$2&lt;Inputs!$BA47,0,Inputs!$AY47*Inputs!$BB47))</f>
        <v>0</v>
      </c>
      <c r="AD46" s="171">
        <f>IF(AC46&gt;0, AC46*(1+Inputs!$BE47),  IF(AD$2&lt;Inputs!$BA47,0,Inputs!$AY47*Inputs!$BB47))</f>
        <v>0</v>
      </c>
      <c r="AE46" s="171">
        <f>IF(AD46&gt;0, AD46*(1+Inputs!$BE47),  IF(AE$2&lt;Inputs!$BA47,0,Inputs!$AY47*Inputs!$BB47))</f>
        <v>0</v>
      </c>
      <c r="AF46" s="171">
        <f>IF(AE46&gt;0, AE46*(1+Inputs!$BE47),  IF(AF$2&lt;Inputs!$BA47,0,Inputs!$AY47*Inputs!$BB47))</f>
        <v>0</v>
      </c>
      <c r="AG46" s="171">
        <f>IF(AF46&gt;0, AF46*(1+Inputs!$BE47),  IF(AG$2&lt;Inputs!$BA47,0,Inputs!$AY47*Inputs!$BB47))</f>
        <v>0</v>
      </c>
      <c r="AH46" s="171">
        <f>IF(AG46&gt;0, AG46*(1+Inputs!$BE47),  IF(AH$2&lt;Inputs!$BA47,0,Inputs!$AY47*Inputs!$BB47))</f>
        <v>0</v>
      </c>
      <c r="AI46" s="171">
        <f>IF(AH46&gt;0, AH46*(1+Inputs!$BE47),  IF(AI$2&lt;Inputs!$BA47,0,Inputs!$AY47*Inputs!$BB47))</f>
        <v>0</v>
      </c>
      <c r="AJ46" s="171">
        <f>IF(AI46&gt;0, AI46*(1+Inputs!$BE47),  IF(AJ$2&lt;Inputs!$BA47,0,Inputs!$AY47*Inputs!$BB47))</f>
        <v>0</v>
      </c>
      <c r="AK46" s="171">
        <f>IF(AJ46&gt;0, AJ46*(1+Inputs!$BE47),  IF(AK$2&lt;Inputs!$BA47,0,Inputs!$AY47*Inputs!$BB47))</f>
        <v>0</v>
      </c>
      <c r="AL46" s="171">
        <f>IF(AK46&gt;0, AK46*(1+Inputs!$BE47),  IF(AL$2&lt;Inputs!$BA47,0,Inputs!$AY47*Inputs!$BB47))</f>
        <v>0</v>
      </c>
      <c r="AM46" s="171">
        <f>IF(AL46&gt;0, AL46*(1+Inputs!$BE47),  IF(AM$2&lt;Inputs!$BA47,0,Inputs!$AY47*Inputs!$BB47))</f>
        <v>0</v>
      </c>
      <c r="AN46" s="171">
        <f>IF(AM46&gt;0, AM46*(1+Inputs!$BE47),  IF(AN$2&lt;Inputs!$BA47,0,Inputs!$AY47*Inputs!$BB47))</f>
        <v>0</v>
      </c>
      <c r="AO46" s="172">
        <f t="shared" si="13"/>
        <v>0</v>
      </c>
      <c r="AP46" s="171">
        <f>IF(AN46&gt;0, AN46*(1+Inputs!$BF47),  IF(AP$2&lt;Inputs!$BA47,0,Inputs!$AY47*Inputs!$BB47))</f>
        <v>0</v>
      </c>
      <c r="AQ46" s="171">
        <f>IF(AP46&gt;0, AP46*(1+Inputs!$BF47),  IF(AQ$2&lt;Inputs!$BA47,0,Inputs!$AY47*Inputs!$BB47))</f>
        <v>0</v>
      </c>
      <c r="AR46" s="171">
        <f>IF(AQ46&gt;0, AQ46*(1+Inputs!$BF47),  IF(AR$2&lt;Inputs!$BA47,0,Inputs!$AY47*Inputs!$BB47))</f>
        <v>0</v>
      </c>
      <c r="AS46" s="171">
        <f>IF(AR46&gt;0, AR46*(1+Inputs!$BF47),  IF(AS$2&lt;Inputs!$BA47,0,Inputs!$AY47*Inputs!$BB47))</f>
        <v>0</v>
      </c>
      <c r="AT46" s="171">
        <f>IF(AS46&gt;0, AS46*(1+Inputs!$BF47),  IF(AT$2&lt;Inputs!$BA47,0,Inputs!$AY47*Inputs!$BB47))</f>
        <v>0</v>
      </c>
      <c r="AU46" s="171">
        <f>IF(AT46&gt;0, AT46*(1+Inputs!$BF47),  IF(AU$2&lt;Inputs!$BA47,0,Inputs!$AY47*Inputs!$BB47))</f>
        <v>0</v>
      </c>
      <c r="AV46" s="171">
        <f>IF(AU46&gt;0, AU46*(1+Inputs!$BF47),  IF(AV$2&lt;Inputs!$BA47,0,Inputs!$AY47*Inputs!$BB47))</f>
        <v>0</v>
      </c>
      <c r="AW46" s="171">
        <f>IF(AV46&gt;0, AV46*(1+Inputs!$BF47),  IF(AW$2&lt;Inputs!$BA47,0,Inputs!$AY47*Inputs!$BB47))</f>
        <v>0</v>
      </c>
      <c r="AX46" s="171">
        <f>IF(AW46&gt;0, AW46*(1+Inputs!$BF47),  IF(AX$2&lt;Inputs!$BA47,0,Inputs!$AY47*Inputs!$BB47))</f>
        <v>0</v>
      </c>
      <c r="AY46" s="171">
        <f>IF(AX46&gt;0, AX46*(1+Inputs!$BF47),  IF(AY$2&lt;Inputs!$BA47,0,Inputs!$AY47*Inputs!$BB47))</f>
        <v>0</v>
      </c>
      <c r="AZ46" s="171">
        <f>IF(AY46&gt;0, AY46*(1+Inputs!$BF47),  IF(AZ$2&lt;Inputs!$BA47,0,Inputs!$AY47*Inputs!$BB47))</f>
        <v>0</v>
      </c>
      <c r="BA46" s="171">
        <f>IF(AZ46&gt;0, AZ46*(1+Inputs!$BF47),  IF(BA$2&lt;Inputs!$BA47,0,Inputs!$AY47*Inputs!$BB47))</f>
        <v>0</v>
      </c>
      <c r="BB46" s="172">
        <f t="shared" si="14"/>
        <v>0</v>
      </c>
      <c r="BC46" s="171">
        <f>IF(BA46&gt;0, BA46*(1+Inputs!$BG47),  IF(BC$2&lt;Inputs!$BA47,0,Inputs!$AY47*Inputs!$BB47))</f>
        <v>0</v>
      </c>
      <c r="BD46" s="171">
        <f>IF(BC46&gt;0, BC46*(1+Inputs!$BG47),  IF(BD$2&lt;Inputs!$BA47,0,Inputs!$AY47*Inputs!$BB47))</f>
        <v>0</v>
      </c>
      <c r="BE46" s="171">
        <f>IF(BD46&gt;0, BD46*(1+Inputs!$BG47),  IF(BE$2&lt;Inputs!$BA47,0,Inputs!$AY47*Inputs!$BB47))</f>
        <v>0</v>
      </c>
      <c r="BF46" s="171">
        <f>IF(BE46&gt;0, BE46*(1+Inputs!$BG47),  IF(BF$2&lt;Inputs!$BA47,0,Inputs!$AY47*Inputs!$BB47))</f>
        <v>0</v>
      </c>
      <c r="BG46" s="171">
        <f>IF(BF46&gt;0, BF46*(1+Inputs!$BG47),  IF(BG$2&lt;Inputs!$BA47,0,Inputs!$AY47*Inputs!$BB47))</f>
        <v>0</v>
      </c>
      <c r="BH46" s="171">
        <f>IF(BG46&gt;0, BG46*(1+Inputs!$BG47),  IF(BH$2&lt;Inputs!$BA47,0,Inputs!$AY47*Inputs!$BB47))</f>
        <v>0</v>
      </c>
      <c r="BI46" s="171">
        <f>IF(BH46&gt;0, BH46*(1+Inputs!$BG47),  IF(BI$2&lt;Inputs!$BA47,0,Inputs!$AY47*Inputs!$BB47))</f>
        <v>0</v>
      </c>
      <c r="BJ46" s="171">
        <f>IF(BI46&gt;0, BI46*(1+Inputs!$BG47),  IF(BJ$2&lt;Inputs!$BA47,0,Inputs!$AY47*Inputs!$BB47))</f>
        <v>0</v>
      </c>
      <c r="BK46" s="171">
        <f>IF(BJ46&gt;0, BJ46*(1+Inputs!$BG47),  IF(BK$2&lt;Inputs!$BA47,0,Inputs!$AY47*Inputs!$BB47))</f>
        <v>0</v>
      </c>
      <c r="BL46" s="171">
        <f>IF(BK46&gt;0, BK46*(1+Inputs!$BG47),  IF(BL$2&lt;Inputs!$BA47,0,Inputs!$AY47*Inputs!$BB47))</f>
        <v>0</v>
      </c>
      <c r="BM46" s="171">
        <f>IF(BL46&gt;0, BL46*(1+Inputs!$BG47),  IF(BM$2&lt;Inputs!$BA47,0,Inputs!$AY47*Inputs!$BB47))</f>
        <v>0</v>
      </c>
      <c r="BN46" s="171">
        <f>IF(BM46&gt;0, BM46*(1+Inputs!$BG47),  IF(BN$2&lt;Inputs!$BA47,0,Inputs!$AY47*Inputs!$BB47))</f>
        <v>0</v>
      </c>
      <c r="BO46" s="172">
        <f t="shared" si="15"/>
        <v>0</v>
      </c>
    </row>
    <row r="47" ht="15.75" hidden="1" customHeight="1" outlineLevel="1">
      <c r="A47" s="1"/>
      <c r="B47" s="173" t="str">
        <f>Inputs!AX48</f>
        <v>Other Product 15</v>
      </c>
      <c r="C47" s="171">
        <f>IF(C$2&lt;Inputs!$BA48,0,Inputs!$AY48*Inputs!$BB48)</f>
        <v>0</v>
      </c>
      <c r="D47" s="171">
        <f>IF(C47&gt;0, C47*(1+Inputs!$BC48),  IF(D$2&lt;Inputs!$BA48,0,Inputs!$AY48*Inputs!$BB48))</f>
        <v>0</v>
      </c>
      <c r="E47" s="171">
        <f>IF(D47&gt;0, D47*(1+Inputs!$BC48),  IF(E$2&lt;Inputs!$BA48,0,Inputs!$AY48*Inputs!$BB48))</f>
        <v>0</v>
      </c>
      <c r="F47" s="171">
        <f>IF(E47&gt;0, E47*(1+Inputs!$BC48),  IF(F$2&lt;Inputs!$BA48,0,Inputs!$AY48*Inputs!$BB48))</f>
        <v>0</v>
      </c>
      <c r="G47" s="171">
        <f>IF(F47&gt;0, F47*(1+Inputs!$BC48),  IF(G$2&lt;Inputs!$BA48,0,Inputs!$AY48*Inputs!$BB48))</f>
        <v>0</v>
      </c>
      <c r="H47" s="171">
        <f>IF(G47&gt;0, G47*(1+Inputs!$BC48),  IF(H$2&lt;Inputs!$BA48,0,Inputs!$AY48*Inputs!$BB48))</f>
        <v>0</v>
      </c>
      <c r="I47" s="171">
        <f>IF(H47&gt;0, H47*(1+Inputs!$BC48),  IF(I$2&lt;Inputs!$BA48,0,Inputs!$AY48*Inputs!$BB48))</f>
        <v>0</v>
      </c>
      <c r="J47" s="171">
        <f>IF(I47&gt;0, I47*(1+Inputs!$BC48),  IF(J$2&lt;Inputs!$BA48,0,Inputs!$AY48*Inputs!$BB48))</f>
        <v>0</v>
      </c>
      <c r="K47" s="171">
        <f>IF(J47&gt;0, J47*(1+Inputs!$BC48),  IF(K$2&lt;Inputs!$BA48,0,Inputs!$AY48*Inputs!$BB48))</f>
        <v>0</v>
      </c>
      <c r="L47" s="171">
        <f>IF(K47&gt;0, K47*(1+Inputs!$BC48),  IF(L$2&lt;Inputs!$BA48,0,Inputs!$AY48*Inputs!$BB48))</f>
        <v>0</v>
      </c>
      <c r="M47" s="171">
        <f>IF(L47&gt;0, L47*(1+Inputs!$BC48),  IF(M$2&lt;Inputs!$BA48,0,Inputs!$AY48*Inputs!$BB48))</f>
        <v>0</v>
      </c>
      <c r="N47" s="171">
        <f>IF(M47&gt;0, M47*(1+Inputs!$BC48),  IF(N$2&lt;Inputs!$BA48,0,Inputs!$AY48*Inputs!$BB48))</f>
        <v>0</v>
      </c>
      <c r="O47" s="172">
        <f t="shared" si="11"/>
        <v>0</v>
      </c>
      <c r="P47" s="171">
        <f>IF(N47&gt;0, N47*(1+Inputs!$BD48),  IF(P$2&lt;Inputs!$BA48,0,Inputs!$AY48*Inputs!$BB48))</f>
        <v>0</v>
      </c>
      <c r="Q47" s="171">
        <f>IF(P47&gt;0, P47*(1+Inputs!$BD48),  IF(Q$2&lt;Inputs!$BA48,0,Inputs!$AY48*Inputs!$BB48))</f>
        <v>0</v>
      </c>
      <c r="R47" s="171">
        <f>IF(Q47&gt;0, Q47*(1+Inputs!$BD48),  IF(R$2&lt;Inputs!$BA48,0,Inputs!$AY48*Inputs!$BB48))</f>
        <v>0</v>
      </c>
      <c r="S47" s="171">
        <f>IF(R47&gt;0, R47*(1+Inputs!$BD48),  IF(S$2&lt;Inputs!$BA48,0,Inputs!$AY48*Inputs!$BB48))</f>
        <v>0</v>
      </c>
      <c r="T47" s="171">
        <f>IF(S47&gt;0, S47*(1+Inputs!$BD48),  IF(T$2&lt;Inputs!$BA48,0,Inputs!$AY48*Inputs!$BB48))</f>
        <v>0</v>
      </c>
      <c r="U47" s="171">
        <f>IF(T47&gt;0, T47*(1+Inputs!$BD48),  IF(U$2&lt;Inputs!$BA48,0,Inputs!$AY48*Inputs!$BB48))</f>
        <v>0</v>
      </c>
      <c r="V47" s="171">
        <f>IF(U47&gt;0, U47*(1+Inputs!$BD48),  IF(V$2&lt;Inputs!$BA48,0,Inputs!$AY48*Inputs!$BB48))</f>
        <v>0</v>
      </c>
      <c r="W47" s="171">
        <f>IF(V47&gt;0, V47*(1+Inputs!$BD48),  IF(W$2&lt;Inputs!$BA48,0,Inputs!$AY48*Inputs!$BB48))</f>
        <v>0</v>
      </c>
      <c r="X47" s="171">
        <f>IF(W47&gt;0, W47*(1+Inputs!$BD48),  IF(X$2&lt;Inputs!$BA48,0,Inputs!$AY48*Inputs!$BB48))</f>
        <v>0</v>
      </c>
      <c r="Y47" s="171">
        <f>IF(X47&gt;0, X47*(1+Inputs!$BD48),  IF(Y$2&lt;Inputs!$BA48,0,Inputs!$AY48*Inputs!$BB48))</f>
        <v>0</v>
      </c>
      <c r="Z47" s="171">
        <f>IF(Y47&gt;0, Y47*(1+Inputs!$BD48),  IF(Z$2&lt;Inputs!$BA48,0,Inputs!$AY48*Inputs!$BB48))</f>
        <v>0</v>
      </c>
      <c r="AA47" s="171">
        <f>IF(Z47&gt;0, Z47*(1+Inputs!$BD48),  IF(AA$2&lt;Inputs!$BA48,0,Inputs!$AY48*Inputs!$BB48))</f>
        <v>0</v>
      </c>
      <c r="AB47" s="172">
        <f t="shared" si="12"/>
        <v>0</v>
      </c>
      <c r="AC47" s="171">
        <f>IF(AA47&gt;0, AA47*(1+Inputs!$BE48),  IF(AC$2&lt;Inputs!$BA48,0,Inputs!$AY48*Inputs!$BB48))</f>
        <v>0</v>
      </c>
      <c r="AD47" s="171">
        <f>IF(AC47&gt;0, AC47*(1+Inputs!$BE48),  IF(AD$2&lt;Inputs!$BA48,0,Inputs!$AY48*Inputs!$BB48))</f>
        <v>0</v>
      </c>
      <c r="AE47" s="171">
        <f>IF(AD47&gt;0, AD47*(1+Inputs!$BE48),  IF(AE$2&lt;Inputs!$BA48,0,Inputs!$AY48*Inputs!$BB48))</f>
        <v>0</v>
      </c>
      <c r="AF47" s="171">
        <f>IF(AE47&gt;0, AE47*(1+Inputs!$BE48),  IF(AF$2&lt;Inputs!$BA48,0,Inputs!$AY48*Inputs!$BB48))</f>
        <v>0</v>
      </c>
      <c r="AG47" s="171">
        <f>IF(AF47&gt;0, AF47*(1+Inputs!$BE48),  IF(AG$2&lt;Inputs!$BA48,0,Inputs!$AY48*Inputs!$BB48))</f>
        <v>0</v>
      </c>
      <c r="AH47" s="171">
        <f>IF(AG47&gt;0, AG47*(1+Inputs!$BE48),  IF(AH$2&lt;Inputs!$BA48,0,Inputs!$AY48*Inputs!$BB48))</f>
        <v>0</v>
      </c>
      <c r="AI47" s="171">
        <f>IF(AH47&gt;0, AH47*(1+Inputs!$BE48),  IF(AI$2&lt;Inputs!$BA48,0,Inputs!$AY48*Inputs!$BB48))</f>
        <v>0</v>
      </c>
      <c r="AJ47" s="171">
        <f>IF(AI47&gt;0, AI47*(1+Inputs!$BE48),  IF(AJ$2&lt;Inputs!$BA48,0,Inputs!$AY48*Inputs!$BB48))</f>
        <v>0</v>
      </c>
      <c r="AK47" s="171">
        <f>IF(AJ47&gt;0, AJ47*(1+Inputs!$BE48),  IF(AK$2&lt;Inputs!$BA48,0,Inputs!$AY48*Inputs!$BB48))</f>
        <v>0</v>
      </c>
      <c r="AL47" s="171">
        <f>IF(AK47&gt;0, AK47*(1+Inputs!$BE48),  IF(AL$2&lt;Inputs!$BA48,0,Inputs!$AY48*Inputs!$BB48))</f>
        <v>0</v>
      </c>
      <c r="AM47" s="171">
        <f>IF(AL47&gt;0, AL47*(1+Inputs!$BE48),  IF(AM$2&lt;Inputs!$BA48,0,Inputs!$AY48*Inputs!$BB48))</f>
        <v>0</v>
      </c>
      <c r="AN47" s="171">
        <f>IF(AM47&gt;0, AM47*(1+Inputs!$BE48),  IF(AN$2&lt;Inputs!$BA48,0,Inputs!$AY48*Inputs!$BB48))</f>
        <v>0</v>
      </c>
      <c r="AO47" s="172">
        <f t="shared" si="13"/>
        <v>0</v>
      </c>
      <c r="AP47" s="171">
        <f>IF(AN47&gt;0, AN47*(1+Inputs!$BF48),  IF(AP$2&lt;Inputs!$BA48,0,Inputs!$AY48*Inputs!$BB48))</f>
        <v>0</v>
      </c>
      <c r="AQ47" s="171">
        <f>IF(AP47&gt;0, AP47*(1+Inputs!$BF48),  IF(AQ$2&lt;Inputs!$BA48,0,Inputs!$AY48*Inputs!$BB48))</f>
        <v>0</v>
      </c>
      <c r="AR47" s="171">
        <f>IF(AQ47&gt;0, AQ47*(1+Inputs!$BF48),  IF(AR$2&lt;Inputs!$BA48,0,Inputs!$AY48*Inputs!$BB48))</f>
        <v>0</v>
      </c>
      <c r="AS47" s="171">
        <f>IF(AR47&gt;0, AR47*(1+Inputs!$BF48),  IF(AS$2&lt;Inputs!$BA48,0,Inputs!$AY48*Inputs!$BB48))</f>
        <v>0</v>
      </c>
      <c r="AT47" s="171">
        <f>IF(AS47&gt;0, AS47*(1+Inputs!$BF48),  IF(AT$2&lt;Inputs!$BA48,0,Inputs!$AY48*Inputs!$BB48))</f>
        <v>0</v>
      </c>
      <c r="AU47" s="171">
        <f>IF(AT47&gt;0, AT47*(1+Inputs!$BF48),  IF(AU$2&lt;Inputs!$BA48,0,Inputs!$AY48*Inputs!$BB48))</f>
        <v>0</v>
      </c>
      <c r="AV47" s="171">
        <f>IF(AU47&gt;0, AU47*(1+Inputs!$BF48),  IF(AV$2&lt;Inputs!$BA48,0,Inputs!$AY48*Inputs!$BB48))</f>
        <v>0</v>
      </c>
      <c r="AW47" s="171">
        <f>IF(AV47&gt;0, AV47*(1+Inputs!$BF48),  IF(AW$2&lt;Inputs!$BA48,0,Inputs!$AY48*Inputs!$BB48))</f>
        <v>0</v>
      </c>
      <c r="AX47" s="171">
        <f>IF(AW47&gt;0, AW47*(1+Inputs!$BF48),  IF(AX$2&lt;Inputs!$BA48,0,Inputs!$AY48*Inputs!$BB48))</f>
        <v>0</v>
      </c>
      <c r="AY47" s="171">
        <f>IF(AX47&gt;0, AX47*(1+Inputs!$BF48),  IF(AY$2&lt;Inputs!$BA48,0,Inputs!$AY48*Inputs!$BB48))</f>
        <v>0</v>
      </c>
      <c r="AZ47" s="171">
        <f>IF(AY47&gt;0, AY47*(1+Inputs!$BF48),  IF(AZ$2&lt;Inputs!$BA48,0,Inputs!$AY48*Inputs!$BB48))</f>
        <v>0</v>
      </c>
      <c r="BA47" s="171">
        <f>IF(AZ47&gt;0, AZ47*(1+Inputs!$BF48),  IF(BA$2&lt;Inputs!$BA48,0,Inputs!$AY48*Inputs!$BB48))</f>
        <v>0</v>
      </c>
      <c r="BB47" s="172">
        <f t="shared" si="14"/>
        <v>0</v>
      </c>
      <c r="BC47" s="171">
        <f>IF(BA47&gt;0, BA47*(1+Inputs!$BG48),  IF(BC$2&lt;Inputs!$BA48,0,Inputs!$AY48*Inputs!$BB48))</f>
        <v>0</v>
      </c>
      <c r="BD47" s="171">
        <f>IF(BC47&gt;0, BC47*(1+Inputs!$BG48),  IF(BD$2&lt;Inputs!$BA48,0,Inputs!$AY48*Inputs!$BB48))</f>
        <v>0</v>
      </c>
      <c r="BE47" s="171">
        <f>IF(BD47&gt;0, BD47*(1+Inputs!$BG48),  IF(BE$2&lt;Inputs!$BA48,0,Inputs!$AY48*Inputs!$BB48))</f>
        <v>0</v>
      </c>
      <c r="BF47" s="171">
        <f>IF(BE47&gt;0, BE47*(1+Inputs!$BG48),  IF(BF$2&lt;Inputs!$BA48,0,Inputs!$AY48*Inputs!$BB48))</f>
        <v>0</v>
      </c>
      <c r="BG47" s="171">
        <f>IF(BF47&gt;0, BF47*(1+Inputs!$BG48),  IF(BG$2&lt;Inputs!$BA48,0,Inputs!$AY48*Inputs!$BB48))</f>
        <v>0</v>
      </c>
      <c r="BH47" s="171">
        <f>IF(BG47&gt;0, BG47*(1+Inputs!$BG48),  IF(BH$2&lt;Inputs!$BA48,0,Inputs!$AY48*Inputs!$BB48))</f>
        <v>0</v>
      </c>
      <c r="BI47" s="171">
        <f>IF(BH47&gt;0, BH47*(1+Inputs!$BG48),  IF(BI$2&lt;Inputs!$BA48,0,Inputs!$AY48*Inputs!$BB48))</f>
        <v>0</v>
      </c>
      <c r="BJ47" s="171">
        <f>IF(BI47&gt;0, BI47*(1+Inputs!$BG48),  IF(BJ$2&lt;Inputs!$BA48,0,Inputs!$AY48*Inputs!$BB48))</f>
        <v>0</v>
      </c>
      <c r="BK47" s="171">
        <f>IF(BJ47&gt;0, BJ47*(1+Inputs!$BG48),  IF(BK$2&lt;Inputs!$BA48,0,Inputs!$AY48*Inputs!$BB48))</f>
        <v>0</v>
      </c>
      <c r="BL47" s="171">
        <f>IF(BK47&gt;0, BK47*(1+Inputs!$BG48),  IF(BL$2&lt;Inputs!$BA48,0,Inputs!$AY48*Inputs!$BB48))</f>
        <v>0</v>
      </c>
      <c r="BM47" s="171">
        <f>IF(BL47&gt;0, BL47*(1+Inputs!$BG48),  IF(BM$2&lt;Inputs!$BA48,0,Inputs!$AY48*Inputs!$BB48))</f>
        <v>0</v>
      </c>
      <c r="BN47" s="171">
        <f>IF(BM47&gt;0, BM47*(1+Inputs!$BG48),  IF(BN$2&lt;Inputs!$BA48,0,Inputs!$AY48*Inputs!$BB48))</f>
        <v>0</v>
      </c>
      <c r="BO47" s="172">
        <f t="shared" si="15"/>
        <v>0</v>
      </c>
    </row>
    <row r="48" ht="15.75" hidden="1" customHeight="1" outlineLevel="1">
      <c r="A48" s="1"/>
      <c r="B48" s="173" t="str">
        <f>Inputs!AX49</f>
        <v>Other Product 16</v>
      </c>
      <c r="C48" s="171">
        <f>IF(C$2&lt;Inputs!$BA49,0,Inputs!$AY49*Inputs!$BB49)</f>
        <v>0</v>
      </c>
      <c r="D48" s="171">
        <f>IF(C48&gt;0, C48*(1+Inputs!$BC49),  IF(D$2&lt;Inputs!$BA49,0,Inputs!$AY49*Inputs!$BB49))</f>
        <v>0</v>
      </c>
      <c r="E48" s="171">
        <f>IF(D48&gt;0, D48*(1+Inputs!$BC49),  IF(E$2&lt;Inputs!$BA49,0,Inputs!$AY49*Inputs!$BB49))</f>
        <v>0</v>
      </c>
      <c r="F48" s="171">
        <f>IF(E48&gt;0, E48*(1+Inputs!$BC49),  IF(F$2&lt;Inputs!$BA49,0,Inputs!$AY49*Inputs!$BB49))</f>
        <v>0</v>
      </c>
      <c r="G48" s="171">
        <f>IF(F48&gt;0, F48*(1+Inputs!$BC49),  IF(G$2&lt;Inputs!$BA49,0,Inputs!$AY49*Inputs!$BB49))</f>
        <v>0</v>
      </c>
      <c r="H48" s="171">
        <f>IF(G48&gt;0, G48*(1+Inputs!$BC49),  IF(H$2&lt;Inputs!$BA49,0,Inputs!$AY49*Inputs!$BB49))</f>
        <v>0</v>
      </c>
      <c r="I48" s="171">
        <f>IF(H48&gt;0, H48*(1+Inputs!$BC49),  IF(I$2&lt;Inputs!$BA49,0,Inputs!$AY49*Inputs!$BB49))</f>
        <v>0</v>
      </c>
      <c r="J48" s="171">
        <f>IF(I48&gt;0, I48*(1+Inputs!$BC49),  IF(J$2&lt;Inputs!$BA49,0,Inputs!$AY49*Inputs!$BB49))</f>
        <v>0</v>
      </c>
      <c r="K48" s="171">
        <f>IF(J48&gt;0, J48*(1+Inputs!$BC49),  IF(K$2&lt;Inputs!$BA49,0,Inputs!$AY49*Inputs!$BB49))</f>
        <v>0</v>
      </c>
      <c r="L48" s="171">
        <f>IF(K48&gt;0, K48*(1+Inputs!$BC49),  IF(L$2&lt;Inputs!$BA49,0,Inputs!$AY49*Inputs!$BB49))</f>
        <v>0</v>
      </c>
      <c r="M48" s="171">
        <f>IF(L48&gt;0, L48*(1+Inputs!$BC49),  IF(M$2&lt;Inputs!$BA49,0,Inputs!$AY49*Inputs!$BB49))</f>
        <v>0</v>
      </c>
      <c r="N48" s="171">
        <f>IF(M48&gt;0, M48*(1+Inputs!$BC49),  IF(N$2&lt;Inputs!$BA49,0,Inputs!$AY49*Inputs!$BB49))</f>
        <v>0</v>
      </c>
      <c r="O48" s="172">
        <f t="shared" si="11"/>
        <v>0</v>
      </c>
      <c r="P48" s="171">
        <f>IF(N48&gt;0, N48*(1+Inputs!$BD49),  IF(P$2&lt;Inputs!$BA49,0,Inputs!$AY49*Inputs!$BB49))</f>
        <v>0</v>
      </c>
      <c r="Q48" s="171">
        <f>IF(P48&gt;0, P48*(1+Inputs!$BD49),  IF(Q$2&lt;Inputs!$BA49,0,Inputs!$AY49*Inputs!$BB49))</f>
        <v>0</v>
      </c>
      <c r="R48" s="171">
        <f>IF(Q48&gt;0, Q48*(1+Inputs!$BD49),  IF(R$2&lt;Inputs!$BA49,0,Inputs!$AY49*Inputs!$BB49))</f>
        <v>0</v>
      </c>
      <c r="S48" s="171">
        <f>IF(R48&gt;0, R48*(1+Inputs!$BD49),  IF(S$2&lt;Inputs!$BA49,0,Inputs!$AY49*Inputs!$BB49))</f>
        <v>0</v>
      </c>
      <c r="T48" s="171">
        <f>IF(S48&gt;0, S48*(1+Inputs!$BD49),  IF(T$2&lt;Inputs!$BA49,0,Inputs!$AY49*Inputs!$BB49))</f>
        <v>0</v>
      </c>
      <c r="U48" s="171">
        <f>IF(T48&gt;0, T48*(1+Inputs!$BD49),  IF(U$2&lt;Inputs!$BA49,0,Inputs!$AY49*Inputs!$BB49))</f>
        <v>0</v>
      </c>
      <c r="V48" s="171">
        <f>IF(U48&gt;0, U48*(1+Inputs!$BD49),  IF(V$2&lt;Inputs!$BA49,0,Inputs!$AY49*Inputs!$BB49))</f>
        <v>0</v>
      </c>
      <c r="W48" s="171">
        <f>IF(V48&gt;0, V48*(1+Inputs!$BD49),  IF(W$2&lt;Inputs!$BA49,0,Inputs!$AY49*Inputs!$BB49))</f>
        <v>0</v>
      </c>
      <c r="X48" s="171">
        <f>IF(W48&gt;0, W48*(1+Inputs!$BD49),  IF(X$2&lt;Inputs!$BA49,0,Inputs!$AY49*Inputs!$BB49))</f>
        <v>0</v>
      </c>
      <c r="Y48" s="171">
        <f>IF(X48&gt;0, X48*(1+Inputs!$BD49),  IF(Y$2&lt;Inputs!$BA49,0,Inputs!$AY49*Inputs!$BB49))</f>
        <v>0</v>
      </c>
      <c r="Z48" s="171">
        <f>IF(Y48&gt;0, Y48*(1+Inputs!$BD49),  IF(Z$2&lt;Inputs!$BA49,0,Inputs!$AY49*Inputs!$BB49))</f>
        <v>0</v>
      </c>
      <c r="AA48" s="171">
        <f>IF(Z48&gt;0, Z48*(1+Inputs!$BD49),  IF(AA$2&lt;Inputs!$BA49,0,Inputs!$AY49*Inputs!$BB49))</f>
        <v>0</v>
      </c>
      <c r="AB48" s="172">
        <f t="shared" si="12"/>
        <v>0</v>
      </c>
      <c r="AC48" s="171">
        <f>IF(AA48&gt;0, AA48*(1+Inputs!$BE49),  IF(AC$2&lt;Inputs!$BA49,0,Inputs!$AY49*Inputs!$BB49))</f>
        <v>0</v>
      </c>
      <c r="AD48" s="171">
        <f>IF(AC48&gt;0, AC48*(1+Inputs!$BE49),  IF(AD$2&lt;Inputs!$BA49,0,Inputs!$AY49*Inputs!$BB49))</f>
        <v>0</v>
      </c>
      <c r="AE48" s="171">
        <f>IF(AD48&gt;0, AD48*(1+Inputs!$BE49),  IF(AE$2&lt;Inputs!$BA49,0,Inputs!$AY49*Inputs!$BB49))</f>
        <v>0</v>
      </c>
      <c r="AF48" s="171">
        <f>IF(AE48&gt;0, AE48*(1+Inputs!$BE49),  IF(AF$2&lt;Inputs!$BA49,0,Inputs!$AY49*Inputs!$BB49))</f>
        <v>0</v>
      </c>
      <c r="AG48" s="171">
        <f>IF(AF48&gt;0, AF48*(1+Inputs!$BE49),  IF(AG$2&lt;Inputs!$BA49,0,Inputs!$AY49*Inputs!$BB49))</f>
        <v>0</v>
      </c>
      <c r="AH48" s="171">
        <f>IF(AG48&gt;0, AG48*(1+Inputs!$BE49),  IF(AH$2&lt;Inputs!$BA49,0,Inputs!$AY49*Inputs!$BB49))</f>
        <v>0</v>
      </c>
      <c r="AI48" s="171">
        <f>IF(AH48&gt;0, AH48*(1+Inputs!$BE49),  IF(AI$2&lt;Inputs!$BA49,0,Inputs!$AY49*Inputs!$BB49))</f>
        <v>0</v>
      </c>
      <c r="AJ48" s="171">
        <f>IF(AI48&gt;0, AI48*(1+Inputs!$BE49),  IF(AJ$2&lt;Inputs!$BA49,0,Inputs!$AY49*Inputs!$BB49))</f>
        <v>0</v>
      </c>
      <c r="AK48" s="171">
        <f>IF(AJ48&gt;0, AJ48*(1+Inputs!$BE49),  IF(AK$2&lt;Inputs!$BA49,0,Inputs!$AY49*Inputs!$BB49))</f>
        <v>0</v>
      </c>
      <c r="AL48" s="171">
        <f>IF(AK48&gt;0, AK48*(1+Inputs!$BE49),  IF(AL$2&lt;Inputs!$BA49,0,Inputs!$AY49*Inputs!$BB49))</f>
        <v>0</v>
      </c>
      <c r="AM48" s="171">
        <f>IF(AL48&gt;0, AL48*(1+Inputs!$BE49),  IF(AM$2&lt;Inputs!$BA49,0,Inputs!$AY49*Inputs!$BB49))</f>
        <v>0</v>
      </c>
      <c r="AN48" s="171">
        <f>IF(AM48&gt;0, AM48*(1+Inputs!$BE49),  IF(AN$2&lt;Inputs!$BA49,0,Inputs!$AY49*Inputs!$BB49))</f>
        <v>0</v>
      </c>
      <c r="AO48" s="172">
        <f t="shared" si="13"/>
        <v>0</v>
      </c>
      <c r="AP48" s="171">
        <f>IF(AN48&gt;0, AN48*(1+Inputs!$BF49),  IF(AP$2&lt;Inputs!$BA49,0,Inputs!$AY49*Inputs!$BB49))</f>
        <v>0</v>
      </c>
      <c r="AQ48" s="171">
        <f>IF(AP48&gt;0, AP48*(1+Inputs!$BF49),  IF(AQ$2&lt;Inputs!$BA49,0,Inputs!$AY49*Inputs!$BB49))</f>
        <v>0</v>
      </c>
      <c r="AR48" s="171">
        <f>IF(AQ48&gt;0, AQ48*(1+Inputs!$BF49),  IF(AR$2&lt;Inputs!$BA49,0,Inputs!$AY49*Inputs!$BB49))</f>
        <v>0</v>
      </c>
      <c r="AS48" s="171">
        <f>IF(AR48&gt;0, AR48*(1+Inputs!$BF49),  IF(AS$2&lt;Inputs!$BA49,0,Inputs!$AY49*Inputs!$BB49))</f>
        <v>0</v>
      </c>
      <c r="AT48" s="171">
        <f>IF(AS48&gt;0, AS48*(1+Inputs!$BF49),  IF(AT$2&lt;Inputs!$BA49,0,Inputs!$AY49*Inputs!$BB49))</f>
        <v>0</v>
      </c>
      <c r="AU48" s="171">
        <f>IF(AT48&gt;0, AT48*(1+Inputs!$BF49),  IF(AU$2&lt;Inputs!$BA49,0,Inputs!$AY49*Inputs!$BB49))</f>
        <v>0</v>
      </c>
      <c r="AV48" s="171">
        <f>IF(AU48&gt;0, AU48*(1+Inputs!$BF49),  IF(AV$2&lt;Inputs!$BA49,0,Inputs!$AY49*Inputs!$BB49))</f>
        <v>0</v>
      </c>
      <c r="AW48" s="171">
        <f>IF(AV48&gt;0, AV48*(1+Inputs!$BF49),  IF(AW$2&lt;Inputs!$BA49,0,Inputs!$AY49*Inputs!$BB49))</f>
        <v>0</v>
      </c>
      <c r="AX48" s="171">
        <f>IF(AW48&gt;0, AW48*(1+Inputs!$BF49),  IF(AX$2&lt;Inputs!$BA49,0,Inputs!$AY49*Inputs!$BB49))</f>
        <v>0</v>
      </c>
      <c r="AY48" s="171">
        <f>IF(AX48&gt;0, AX48*(1+Inputs!$BF49),  IF(AY$2&lt;Inputs!$BA49,0,Inputs!$AY49*Inputs!$BB49))</f>
        <v>0</v>
      </c>
      <c r="AZ48" s="171">
        <f>IF(AY48&gt;0, AY48*(1+Inputs!$BF49),  IF(AZ$2&lt;Inputs!$BA49,0,Inputs!$AY49*Inputs!$BB49))</f>
        <v>0</v>
      </c>
      <c r="BA48" s="171">
        <f>IF(AZ48&gt;0, AZ48*(1+Inputs!$BF49),  IF(BA$2&lt;Inputs!$BA49,0,Inputs!$AY49*Inputs!$BB49))</f>
        <v>0</v>
      </c>
      <c r="BB48" s="172">
        <f t="shared" si="14"/>
        <v>0</v>
      </c>
      <c r="BC48" s="171">
        <f>IF(BA48&gt;0, BA48*(1+Inputs!$BG49),  IF(BC$2&lt;Inputs!$BA49,0,Inputs!$AY49*Inputs!$BB49))</f>
        <v>0</v>
      </c>
      <c r="BD48" s="171">
        <f>IF(BC48&gt;0, BC48*(1+Inputs!$BG49),  IF(BD$2&lt;Inputs!$BA49,0,Inputs!$AY49*Inputs!$BB49))</f>
        <v>0</v>
      </c>
      <c r="BE48" s="171">
        <f>IF(BD48&gt;0, BD48*(1+Inputs!$BG49),  IF(BE$2&lt;Inputs!$BA49,0,Inputs!$AY49*Inputs!$BB49))</f>
        <v>0</v>
      </c>
      <c r="BF48" s="171">
        <f>IF(BE48&gt;0, BE48*(1+Inputs!$BG49),  IF(BF$2&lt;Inputs!$BA49,0,Inputs!$AY49*Inputs!$BB49))</f>
        <v>0</v>
      </c>
      <c r="BG48" s="171">
        <f>IF(BF48&gt;0, BF48*(1+Inputs!$BG49),  IF(BG$2&lt;Inputs!$BA49,0,Inputs!$AY49*Inputs!$BB49))</f>
        <v>0</v>
      </c>
      <c r="BH48" s="171">
        <f>IF(BG48&gt;0, BG48*(1+Inputs!$BG49),  IF(BH$2&lt;Inputs!$BA49,0,Inputs!$AY49*Inputs!$BB49))</f>
        <v>0</v>
      </c>
      <c r="BI48" s="171">
        <f>IF(BH48&gt;0, BH48*(1+Inputs!$BG49),  IF(BI$2&lt;Inputs!$BA49,0,Inputs!$AY49*Inputs!$BB49))</f>
        <v>0</v>
      </c>
      <c r="BJ48" s="171">
        <f>IF(BI48&gt;0, BI48*(1+Inputs!$BG49),  IF(BJ$2&lt;Inputs!$BA49,0,Inputs!$AY49*Inputs!$BB49))</f>
        <v>0</v>
      </c>
      <c r="BK48" s="171">
        <f>IF(BJ48&gt;0, BJ48*(1+Inputs!$BG49),  IF(BK$2&lt;Inputs!$BA49,0,Inputs!$AY49*Inputs!$BB49))</f>
        <v>0</v>
      </c>
      <c r="BL48" s="171">
        <f>IF(BK48&gt;0, BK48*(1+Inputs!$BG49),  IF(BL$2&lt;Inputs!$BA49,0,Inputs!$AY49*Inputs!$BB49))</f>
        <v>0</v>
      </c>
      <c r="BM48" s="171">
        <f>IF(BL48&gt;0, BL48*(1+Inputs!$BG49),  IF(BM$2&lt;Inputs!$BA49,0,Inputs!$AY49*Inputs!$BB49))</f>
        <v>0</v>
      </c>
      <c r="BN48" s="171">
        <f>IF(BM48&gt;0, BM48*(1+Inputs!$BG49),  IF(BN$2&lt;Inputs!$BA49,0,Inputs!$AY49*Inputs!$BB49))</f>
        <v>0</v>
      </c>
      <c r="BO48" s="172">
        <f t="shared" si="15"/>
        <v>0</v>
      </c>
    </row>
    <row r="49" ht="15.75" hidden="1" customHeight="1" outlineLevel="1">
      <c r="A49" s="1"/>
      <c r="B49" s="173" t="str">
        <f>Inputs!AX50</f>
        <v>Other Product 17</v>
      </c>
      <c r="C49" s="171">
        <f>IF(C$2&lt;Inputs!$BA50,0,Inputs!$AY50*Inputs!$BB50)</f>
        <v>0</v>
      </c>
      <c r="D49" s="171">
        <f>IF(C49&gt;0, C49*(1+Inputs!$BC50),  IF(D$2&lt;Inputs!$BA50,0,Inputs!$AY50*Inputs!$BB50))</f>
        <v>0</v>
      </c>
      <c r="E49" s="171">
        <f>IF(D49&gt;0, D49*(1+Inputs!$BC50),  IF(E$2&lt;Inputs!$BA50,0,Inputs!$AY50*Inputs!$BB50))</f>
        <v>0</v>
      </c>
      <c r="F49" s="171">
        <f>IF(E49&gt;0, E49*(1+Inputs!$BC50),  IF(F$2&lt;Inputs!$BA50,0,Inputs!$AY50*Inputs!$BB50))</f>
        <v>0</v>
      </c>
      <c r="G49" s="171">
        <f>IF(F49&gt;0, F49*(1+Inputs!$BC50),  IF(G$2&lt;Inputs!$BA50,0,Inputs!$AY50*Inputs!$BB50))</f>
        <v>0</v>
      </c>
      <c r="H49" s="171">
        <f>IF(G49&gt;0, G49*(1+Inputs!$BC50),  IF(H$2&lt;Inputs!$BA50,0,Inputs!$AY50*Inputs!$BB50))</f>
        <v>0</v>
      </c>
      <c r="I49" s="171">
        <f>IF(H49&gt;0, H49*(1+Inputs!$BC50),  IF(I$2&lt;Inputs!$BA50,0,Inputs!$AY50*Inputs!$BB50))</f>
        <v>0</v>
      </c>
      <c r="J49" s="171">
        <f>IF(I49&gt;0, I49*(1+Inputs!$BC50),  IF(J$2&lt;Inputs!$BA50,0,Inputs!$AY50*Inputs!$BB50))</f>
        <v>0</v>
      </c>
      <c r="K49" s="171">
        <f>IF(J49&gt;0, J49*(1+Inputs!$BC50),  IF(K$2&lt;Inputs!$BA50,0,Inputs!$AY50*Inputs!$BB50))</f>
        <v>0</v>
      </c>
      <c r="L49" s="171">
        <f>IF(K49&gt;0, K49*(1+Inputs!$BC50),  IF(L$2&lt;Inputs!$BA50,0,Inputs!$AY50*Inputs!$BB50))</f>
        <v>0</v>
      </c>
      <c r="M49" s="171">
        <f>IF(L49&gt;0, L49*(1+Inputs!$BC50),  IF(M$2&lt;Inputs!$BA50,0,Inputs!$AY50*Inputs!$BB50))</f>
        <v>0</v>
      </c>
      <c r="N49" s="171">
        <f>IF(M49&gt;0, M49*(1+Inputs!$BC50),  IF(N$2&lt;Inputs!$BA50,0,Inputs!$AY50*Inputs!$BB50))</f>
        <v>0</v>
      </c>
      <c r="O49" s="172">
        <f t="shared" si="11"/>
        <v>0</v>
      </c>
      <c r="P49" s="171">
        <f>IF(N49&gt;0, N49*(1+Inputs!$BD50),  IF(P$2&lt;Inputs!$BA50,0,Inputs!$AY50*Inputs!$BB50))</f>
        <v>0</v>
      </c>
      <c r="Q49" s="171">
        <f>IF(P49&gt;0, P49*(1+Inputs!$BD50),  IF(Q$2&lt;Inputs!$BA50,0,Inputs!$AY50*Inputs!$BB50))</f>
        <v>0</v>
      </c>
      <c r="R49" s="171">
        <f>IF(Q49&gt;0, Q49*(1+Inputs!$BD50),  IF(R$2&lt;Inputs!$BA50,0,Inputs!$AY50*Inputs!$BB50))</f>
        <v>0</v>
      </c>
      <c r="S49" s="171">
        <f>IF(R49&gt;0, R49*(1+Inputs!$BD50),  IF(S$2&lt;Inputs!$BA50,0,Inputs!$AY50*Inputs!$BB50))</f>
        <v>0</v>
      </c>
      <c r="T49" s="171">
        <f>IF(S49&gt;0, S49*(1+Inputs!$BD50),  IF(T$2&lt;Inputs!$BA50,0,Inputs!$AY50*Inputs!$BB50))</f>
        <v>0</v>
      </c>
      <c r="U49" s="171">
        <f>IF(T49&gt;0, T49*(1+Inputs!$BD50),  IF(U$2&lt;Inputs!$BA50,0,Inputs!$AY50*Inputs!$BB50))</f>
        <v>0</v>
      </c>
      <c r="V49" s="171">
        <f>IF(U49&gt;0, U49*(1+Inputs!$BD50),  IF(V$2&lt;Inputs!$BA50,0,Inputs!$AY50*Inputs!$BB50))</f>
        <v>0</v>
      </c>
      <c r="W49" s="171">
        <f>IF(V49&gt;0, V49*(1+Inputs!$BD50),  IF(W$2&lt;Inputs!$BA50,0,Inputs!$AY50*Inputs!$BB50))</f>
        <v>0</v>
      </c>
      <c r="X49" s="171">
        <f>IF(W49&gt;0, W49*(1+Inputs!$BD50),  IF(X$2&lt;Inputs!$BA50,0,Inputs!$AY50*Inputs!$BB50))</f>
        <v>0</v>
      </c>
      <c r="Y49" s="171">
        <f>IF(X49&gt;0, X49*(1+Inputs!$BD50),  IF(Y$2&lt;Inputs!$BA50,0,Inputs!$AY50*Inputs!$BB50))</f>
        <v>0</v>
      </c>
      <c r="Z49" s="171">
        <f>IF(Y49&gt;0, Y49*(1+Inputs!$BD50),  IF(Z$2&lt;Inputs!$BA50,0,Inputs!$AY50*Inputs!$BB50))</f>
        <v>0</v>
      </c>
      <c r="AA49" s="171">
        <f>IF(Z49&gt;0, Z49*(1+Inputs!$BD50),  IF(AA$2&lt;Inputs!$BA50,0,Inputs!$AY50*Inputs!$BB50))</f>
        <v>0</v>
      </c>
      <c r="AB49" s="172">
        <f t="shared" si="12"/>
        <v>0</v>
      </c>
      <c r="AC49" s="171">
        <f>IF(AA49&gt;0, AA49*(1+Inputs!$BE50),  IF(AC$2&lt;Inputs!$BA50,0,Inputs!$AY50*Inputs!$BB50))</f>
        <v>0</v>
      </c>
      <c r="AD49" s="171">
        <f>IF(AC49&gt;0, AC49*(1+Inputs!$BE50),  IF(AD$2&lt;Inputs!$BA50,0,Inputs!$AY50*Inputs!$BB50))</f>
        <v>0</v>
      </c>
      <c r="AE49" s="171">
        <f>IF(AD49&gt;0, AD49*(1+Inputs!$BE50),  IF(AE$2&lt;Inputs!$BA50,0,Inputs!$AY50*Inputs!$BB50))</f>
        <v>0</v>
      </c>
      <c r="AF49" s="171">
        <f>IF(AE49&gt;0, AE49*(1+Inputs!$BE50),  IF(AF$2&lt;Inputs!$BA50,0,Inputs!$AY50*Inputs!$BB50))</f>
        <v>0</v>
      </c>
      <c r="AG49" s="171">
        <f>IF(AF49&gt;0, AF49*(1+Inputs!$BE50),  IF(AG$2&lt;Inputs!$BA50,0,Inputs!$AY50*Inputs!$BB50))</f>
        <v>0</v>
      </c>
      <c r="AH49" s="171">
        <f>IF(AG49&gt;0, AG49*(1+Inputs!$BE50),  IF(AH$2&lt;Inputs!$BA50,0,Inputs!$AY50*Inputs!$BB50))</f>
        <v>0</v>
      </c>
      <c r="AI49" s="171">
        <f>IF(AH49&gt;0, AH49*(1+Inputs!$BE50),  IF(AI$2&lt;Inputs!$BA50,0,Inputs!$AY50*Inputs!$BB50))</f>
        <v>0</v>
      </c>
      <c r="AJ49" s="171">
        <f>IF(AI49&gt;0, AI49*(1+Inputs!$BE50),  IF(AJ$2&lt;Inputs!$BA50,0,Inputs!$AY50*Inputs!$BB50))</f>
        <v>0</v>
      </c>
      <c r="AK49" s="171">
        <f>IF(AJ49&gt;0, AJ49*(1+Inputs!$BE50),  IF(AK$2&lt;Inputs!$BA50,0,Inputs!$AY50*Inputs!$BB50))</f>
        <v>0</v>
      </c>
      <c r="AL49" s="171">
        <f>IF(AK49&gt;0, AK49*(1+Inputs!$BE50),  IF(AL$2&lt;Inputs!$BA50,0,Inputs!$AY50*Inputs!$BB50))</f>
        <v>0</v>
      </c>
      <c r="AM49" s="171">
        <f>IF(AL49&gt;0, AL49*(1+Inputs!$BE50),  IF(AM$2&lt;Inputs!$BA50,0,Inputs!$AY50*Inputs!$BB50))</f>
        <v>0</v>
      </c>
      <c r="AN49" s="171">
        <f>IF(AM49&gt;0, AM49*(1+Inputs!$BE50),  IF(AN$2&lt;Inputs!$BA50,0,Inputs!$AY50*Inputs!$BB50))</f>
        <v>0</v>
      </c>
      <c r="AO49" s="172">
        <f t="shared" si="13"/>
        <v>0</v>
      </c>
      <c r="AP49" s="171">
        <f>IF(AN49&gt;0, AN49*(1+Inputs!$BF50),  IF(AP$2&lt;Inputs!$BA50,0,Inputs!$AY50*Inputs!$BB50))</f>
        <v>0</v>
      </c>
      <c r="AQ49" s="171">
        <f>IF(AP49&gt;0, AP49*(1+Inputs!$BF50),  IF(AQ$2&lt;Inputs!$BA50,0,Inputs!$AY50*Inputs!$BB50))</f>
        <v>0</v>
      </c>
      <c r="AR49" s="171">
        <f>IF(AQ49&gt;0, AQ49*(1+Inputs!$BF50),  IF(AR$2&lt;Inputs!$BA50,0,Inputs!$AY50*Inputs!$BB50))</f>
        <v>0</v>
      </c>
      <c r="AS49" s="171">
        <f>IF(AR49&gt;0, AR49*(1+Inputs!$BF50),  IF(AS$2&lt;Inputs!$BA50,0,Inputs!$AY50*Inputs!$BB50))</f>
        <v>0</v>
      </c>
      <c r="AT49" s="171">
        <f>IF(AS49&gt;0, AS49*(1+Inputs!$BF50),  IF(AT$2&lt;Inputs!$BA50,0,Inputs!$AY50*Inputs!$BB50))</f>
        <v>0</v>
      </c>
      <c r="AU49" s="171">
        <f>IF(AT49&gt;0, AT49*(1+Inputs!$BF50),  IF(AU$2&lt;Inputs!$BA50,0,Inputs!$AY50*Inputs!$BB50))</f>
        <v>0</v>
      </c>
      <c r="AV49" s="171">
        <f>IF(AU49&gt;0, AU49*(1+Inputs!$BF50),  IF(AV$2&lt;Inputs!$BA50,0,Inputs!$AY50*Inputs!$BB50))</f>
        <v>0</v>
      </c>
      <c r="AW49" s="171">
        <f>IF(AV49&gt;0, AV49*(1+Inputs!$BF50),  IF(AW$2&lt;Inputs!$BA50,0,Inputs!$AY50*Inputs!$BB50))</f>
        <v>0</v>
      </c>
      <c r="AX49" s="171">
        <f>IF(AW49&gt;0, AW49*(1+Inputs!$BF50),  IF(AX$2&lt;Inputs!$BA50,0,Inputs!$AY50*Inputs!$BB50))</f>
        <v>0</v>
      </c>
      <c r="AY49" s="171">
        <f>IF(AX49&gt;0, AX49*(1+Inputs!$BF50),  IF(AY$2&lt;Inputs!$BA50,0,Inputs!$AY50*Inputs!$BB50))</f>
        <v>0</v>
      </c>
      <c r="AZ49" s="171">
        <f>IF(AY49&gt;0, AY49*(1+Inputs!$BF50),  IF(AZ$2&lt;Inputs!$BA50,0,Inputs!$AY50*Inputs!$BB50))</f>
        <v>0</v>
      </c>
      <c r="BA49" s="171">
        <f>IF(AZ49&gt;0, AZ49*(1+Inputs!$BF50),  IF(BA$2&lt;Inputs!$BA50,0,Inputs!$AY50*Inputs!$BB50))</f>
        <v>0</v>
      </c>
      <c r="BB49" s="172">
        <f t="shared" si="14"/>
        <v>0</v>
      </c>
      <c r="BC49" s="171">
        <f>IF(BA49&gt;0, BA49*(1+Inputs!$BG50),  IF(BC$2&lt;Inputs!$BA50,0,Inputs!$AY50*Inputs!$BB50))</f>
        <v>0</v>
      </c>
      <c r="BD49" s="171">
        <f>IF(BC49&gt;0, BC49*(1+Inputs!$BG50),  IF(BD$2&lt;Inputs!$BA50,0,Inputs!$AY50*Inputs!$BB50))</f>
        <v>0</v>
      </c>
      <c r="BE49" s="171">
        <f>IF(BD49&gt;0, BD49*(1+Inputs!$BG50),  IF(BE$2&lt;Inputs!$BA50,0,Inputs!$AY50*Inputs!$BB50))</f>
        <v>0</v>
      </c>
      <c r="BF49" s="171">
        <f>IF(BE49&gt;0, BE49*(1+Inputs!$BG50),  IF(BF$2&lt;Inputs!$BA50,0,Inputs!$AY50*Inputs!$BB50))</f>
        <v>0</v>
      </c>
      <c r="BG49" s="171">
        <f>IF(BF49&gt;0, BF49*(1+Inputs!$BG50),  IF(BG$2&lt;Inputs!$BA50,0,Inputs!$AY50*Inputs!$BB50))</f>
        <v>0</v>
      </c>
      <c r="BH49" s="171">
        <f>IF(BG49&gt;0, BG49*(1+Inputs!$BG50),  IF(BH$2&lt;Inputs!$BA50,0,Inputs!$AY50*Inputs!$BB50))</f>
        <v>0</v>
      </c>
      <c r="BI49" s="171">
        <f>IF(BH49&gt;0, BH49*(1+Inputs!$BG50),  IF(BI$2&lt;Inputs!$BA50,0,Inputs!$AY50*Inputs!$BB50))</f>
        <v>0</v>
      </c>
      <c r="BJ49" s="171">
        <f>IF(BI49&gt;0, BI49*(1+Inputs!$BG50),  IF(BJ$2&lt;Inputs!$BA50,0,Inputs!$AY50*Inputs!$BB50))</f>
        <v>0</v>
      </c>
      <c r="BK49" s="171">
        <f>IF(BJ49&gt;0, BJ49*(1+Inputs!$BG50),  IF(BK$2&lt;Inputs!$BA50,0,Inputs!$AY50*Inputs!$BB50))</f>
        <v>0</v>
      </c>
      <c r="BL49" s="171">
        <f>IF(BK49&gt;0, BK49*(1+Inputs!$BG50),  IF(BL$2&lt;Inputs!$BA50,0,Inputs!$AY50*Inputs!$BB50))</f>
        <v>0</v>
      </c>
      <c r="BM49" s="171">
        <f>IF(BL49&gt;0, BL49*(1+Inputs!$BG50),  IF(BM$2&lt;Inputs!$BA50,0,Inputs!$AY50*Inputs!$BB50))</f>
        <v>0</v>
      </c>
      <c r="BN49" s="171">
        <f>IF(BM49&gt;0, BM49*(1+Inputs!$BG50),  IF(BN$2&lt;Inputs!$BA50,0,Inputs!$AY50*Inputs!$BB50))</f>
        <v>0</v>
      </c>
      <c r="BO49" s="172">
        <f t="shared" si="15"/>
        <v>0</v>
      </c>
    </row>
    <row r="50" ht="15.75" hidden="1" customHeight="1" outlineLevel="1">
      <c r="A50" s="1"/>
      <c r="B50" s="173" t="str">
        <f>Inputs!AX51</f>
        <v>Other Product 18</v>
      </c>
      <c r="C50" s="171">
        <f>IF(C$2&lt;Inputs!$BA51,0,Inputs!$AY51*Inputs!$BB51)</f>
        <v>0</v>
      </c>
      <c r="D50" s="171">
        <f>IF(C50&gt;0, C50*(1+Inputs!$BC51),  IF(D$2&lt;Inputs!$BA51,0,Inputs!$AY51*Inputs!$BB51))</f>
        <v>0</v>
      </c>
      <c r="E50" s="171">
        <f>IF(D50&gt;0, D50*(1+Inputs!$BC51),  IF(E$2&lt;Inputs!$BA51,0,Inputs!$AY51*Inputs!$BB51))</f>
        <v>0</v>
      </c>
      <c r="F50" s="171">
        <f>IF(E50&gt;0, E50*(1+Inputs!$BC51),  IF(F$2&lt;Inputs!$BA51,0,Inputs!$AY51*Inputs!$BB51))</f>
        <v>0</v>
      </c>
      <c r="G50" s="171">
        <f>IF(F50&gt;0, F50*(1+Inputs!$BC51),  IF(G$2&lt;Inputs!$BA51,0,Inputs!$AY51*Inputs!$BB51))</f>
        <v>0</v>
      </c>
      <c r="H50" s="171">
        <f>IF(G50&gt;0, G50*(1+Inputs!$BC51),  IF(H$2&lt;Inputs!$BA51,0,Inputs!$AY51*Inputs!$BB51))</f>
        <v>0</v>
      </c>
      <c r="I50" s="171">
        <f>IF(H50&gt;0, H50*(1+Inputs!$BC51),  IF(I$2&lt;Inputs!$BA51,0,Inputs!$AY51*Inputs!$BB51))</f>
        <v>0</v>
      </c>
      <c r="J50" s="171">
        <f>IF(I50&gt;0, I50*(1+Inputs!$BC51),  IF(J$2&lt;Inputs!$BA51,0,Inputs!$AY51*Inputs!$BB51))</f>
        <v>0</v>
      </c>
      <c r="K50" s="171">
        <f>IF(J50&gt;0, J50*(1+Inputs!$BC51),  IF(K$2&lt;Inputs!$BA51,0,Inputs!$AY51*Inputs!$BB51))</f>
        <v>0</v>
      </c>
      <c r="L50" s="171">
        <f>IF(K50&gt;0, K50*(1+Inputs!$BC51),  IF(L$2&lt;Inputs!$BA51,0,Inputs!$AY51*Inputs!$BB51))</f>
        <v>0</v>
      </c>
      <c r="M50" s="171">
        <f>IF(L50&gt;0, L50*(1+Inputs!$BC51),  IF(M$2&lt;Inputs!$BA51,0,Inputs!$AY51*Inputs!$BB51))</f>
        <v>0</v>
      </c>
      <c r="N50" s="171">
        <f>IF(M50&gt;0, M50*(1+Inputs!$BC51),  IF(N$2&lt;Inputs!$BA51,0,Inputs!$AY51*Inputs!$BB51))</f>
        <v>0</v>
      </c>
      <c r="O50" s="172">
        <f t="shared" si="11"/>
        <v>0</v>
      </c>
      <c r="P50" s="171">
        <f>IF(N50&gt;0, N50*(1+Inputs!$BD51),  IF(P$2&lt;Inputs!$BA51,0,Inputs!$AY51*Inputs!$BB51))</f>
        <v>0</v>
      </c>
      <c r="Q50" s="171">
        <f>IF(P50&gt;0, P50*(1+Inputs!$BD51),  IF(Q$2&lt;Inputs!$BA51,0,Inputs!$AY51*Inputs!$BB51))</f>
        <v>0</v>
      </c>
      <c r="R50" s="171">
        <f>IF(Q50&gt;0, Q50*(1+Inputs!$BD51),  IF(R$2&lt;Inputs!$BA51,0,Inputs!$AY51*Inputs!$BB51))</f>
        <v>0</v>
      </c>
      <c r="S50" s="171">
        <f>IF(R50&gt;0, R50*(1+Inputs!$BD51),  IF(S$2&lt;Inputs!$BA51,0,Inputs!$AY51*Inputs!$BB51))</f>
        <v>0</v>
      </c>
      <c r="T50" s="171">
        <f>IF(S50&gt;0, S50*(1+Inputs!$BD51),  IF(T$2&lt;Inputs!$BA51,0,Inputs!$AY51*Inputs!$BB51))</f>
        <v>0</v>
      </c>
      <c r="U50" s="171">
        <f>IF(T50&gt;0, T50*(1+Inputs!$BD51),  IF(U$2&lt;Inputs!$BA51,0,Inputs!$AY51*Inputs!$BB51))</f>
        <v>0</v>
      </c>
      <c r="V50" s="171">
        <f>IF(U50&gt;0, U50*(1+Inputs!$BD51),  IF(V$2&lt;Inputs!$BA51,0,Inputs!$AY51*Inputs!$BB51))</f>
        <v>0</v>
      </c>
      <c r="W50" s="171">
        <f>IF(V50&gt;0, V50*(1+Inputs!$BD51),  IF(W$2&lt;Inputs!$BA51,0,Inputs!$AY51*Inputs!$BB51))</f>
        <v>0</v>
      </c>
      <c r="X50" s="171">
        <f>IF(W50&gt;0, W50*(1+Inputs!$BD51),  IF(X$2&lt;Inputs!$BA51,0,Inputs!$AY51*Inputs!$BB51))</f>
        <v>0</v>
      </c>
      <c r="Y50" s="171">
        <f>IF(X50&gt;0, X50*(1+Inputs!$BD51),  IF(Y$2&lt;Inputs!$BA51,0,Inputs!$AY51*Inputs!$BB51))</f>
        <v>0</v>
      </c>
      <c r="Z50" s="171">
        <f>IF(Y50&gt;0, Y50*(1+Inputs!$BD51),  IF(Z$2&lt;Inputs!$BA51,0,Inputs!$AY51*Inputs!$BB51))</f>
        <v>0</v>
      </c>
      <c r="AA50" s="171">
        <f>IF(Z50&gt;0, Z50*(1+Inputs!$BD51),  IF(AA$2&lt;Inputs!$BA51,0,Inputs!$AY51*Inputs!$BB51))</f>
        <v>0</v>
      </c>
      <c r="AB50" s="172">
        <f t="shared" si="12"/>
        <v>0</v>
      </c>
      <c r="AC50" s="171">
        <f>IF(AA50&gt;0, AA50*(1+Inputs!$BE51),  IF(AC$2&lt;Inputs!$BA51,0,Inputs!$AY51*Inputs!$BB51))</f>
        <v>0</v>
      </c>
      <c r="AD50" s="171">
        <f>IF(AC50&gt;0, AC50*(1+Inputs!$BE51),  IF(AD$2&lt;Inputs!$BA51,0,Inputs!$AY51*Inputs!$BB51))</f>
        <v>0</v>
      </c>
      <c r="AE50" s="171">
        <f>IF(AD50&gt;0, AD50*(1+Inputs!$BE51),  IF(AE$2&lt;Inputs!$BA51,0,Inputs!$AY51*Inputs!$BB51))</f>
        <v>0</v>
      </c>
      <c r="AF50" s="171">
        <f>IF(AE50&gt;0, AE50*(1+Inputs!$BE51),  IF(AF$2&lt;Inputs!$BA51,0,Inputs!$AY51*Inputs!$BB51))</f>
        <v>0</v>
      </c>
      <c r="AG50" s="171">
        <f>IF(AF50&gt;0, AF50*(1+Inputs!$BE51),  IF(AG$2&lt;Inputs!$BA51,0,Inputs!$AY51*Inputs!$BB51))</f>
        <v>0</v>
      </c>
      <c r="AH50" s="171">
        <f>IF(AG50&gt;0, AG50*(1+Inputs!$BE51),  IF(AH$2&lt;Inputs!$BA51,0,Inputs!$AY51*Inputs!$BB51))</f>
        <v>0</v>
      </c>
      <c r="AI50" s="171">
        <f>IF(AH50&gt;0, AH50*(1+Inputs!$BE51),  IF(AI$2&lt;Inputs!$BA51,0,Inputs!$AY51*Inputs!$BB51))</f>
        <v>0</v>
      </c>
      <c r="AJ50" s="171">
        <f>IF(AI50&gt;0, AI50*(1+Inputs!$BE51),  IF(AJ$2&lt;Inputs!$BA51,0,Inputs!$AY51*Inputs!$BB51))</f>
        <v>0</v>
      </c>
      <c r="AK50" s="171">
        <f>IF(AJ50&gt;0, AJ50*(1+Inputs!$BE51),  IF(AK$2&lt;Inputs!$BA51,0,Inputs!$AY51*Inputs!$BB51))</f>
        <v>0</v>
      </c>
      <c r="AL50" s="171">
        <f>IF(AK50&gt;0, AK50*(1+Inputs!$BE51),  IF(AL$2&lt;Inputs!$BA51,0,Inputs!$AY51*Inputs!$BB51))</f>
        <v>0</v>
      </c>
      <c r="AM50" s="171">
        <f>IF(AL50&gt;0, AL50*(1+Inputs!$BE51),  IF(AM$2&lt;Inputs!$BA51,0,Inputs!$AY51*Inputs!$BB51))</f>
        <v>0</v>
      </c>
      <c r="AN50" s="171">
        <f>IF(AM50&gt;0, AM50*(1+Inputs!$BE51),  IF(AN$2&lt;Inputs!$BA51,0,Inputs!$AY51*Inputs!$BB51))</f>
        <v>0</v>
      </c>
      <c r="AO50" s="172">
        <f t="shared" si="13"/>
        <v>0</v>
      </c>
      <c r="AP50" s="171">
        <f>IF(AN50&gt;0, AN50*(1+Inputs!$BF51),  IF(AP$2&lt;Inputs!$BA51,0,Inputs!$AY51*Inputs!$BB51))</f>
        <v>0</v>
      </c>
      <c r="AQ50" s="171">
        <f>IF(AP50&gt;0, AP50*(1+Inputs!$BF51),  IF(AQ$2&lt;Inputs!$BA51,0,Inputs!$AY51*Inputs!$BB51))</f>
        <v>0</v>
      </c>
      <c r="AR50" s="171">
        <f>IF(AQ50&gt;0, AQ50*(1+Inputs!$BF51),  IF(AR$2&lt;Inputs!$BA51,0,Inputs!$AY51*Inputs!$BB51))</f>
        <v>0</v>
      </c>
      <c r="AS50" s="171">
        <f>IF(AR50&gt;0, AR50*(1+Inputs!$BF51),  IF(AS$2&lt;Inputs!$BA51,0,Inputs!$AY51*Inputs!$BB51))</f>
        <v>0</v>
      </c>
      <c r="AT50" s="171">
        <f>IF(AS50&gt;0, AS50*(1+Inputs!$BF51),  IF(AT$2&lt;Inputs!$BA51,0,Inputs!$AY51*Inputs!$BB51))</f>
        <v>0</v>
      </c>
      <c r="AU50" s="171">
        <f>IF(AT50&gt;0, AT50*(1+Inputs!$BF51),  IF(AU$2&lt;Inputs!$BA51,0,Inputs!$AY51*Inputs!$BB51))</f>
        <v>0</v>
      </c>
      <c r="AV50" s="171">
        <f>IF(AU50&gt;0, AU50*(1+Inputs!$BF51),  IF(AV$2&lt;Inputs!$BA51,0,Inputs!$AY51*Inputs!$BB51))</f>
        <v>0</v>
      </c>
      <c r="AW50" s="171">
        <f>IF(AV50&gt;0, AV50*(1+Inputs!$BF51),  IF(AW$2&lt;Inputs!$BA51,0,Inputs!$AY51*Inputs!$BB51))</f>
        <v>0</v>
      </c>
      <c r="AX50" s="171">
        <f>IF(AW50&gt;0, AW50*(1+Inputs!$BF51),  IF(AX$2&lt;Inputs!$BA51,0,Inputs!$AY51*Inputs!$BB51))</f>
        <v>0</v>
      </c>
      <c r="AY50" s="171">
        <f>IF(AX50&gt;0, AX50*(1+Inputs!$BF51),  IF(AY$2&lt;Inputs!$BA51,0,Inputs!$AY51*Inputs!$BB51))</f>
        <v>0</v>
      </c>
      <c r="AZ50" s="171">
        <f>IF(AY50&gt;0, AY50*(1+Inputs!$BF51),  IF(AZ$2&lt;Inputs!$BA51,0,Inputs!$AY51*Inputs!$BB51))</f>
        <v>0</v>
      </c>
      <c r="BA50" s="171">
        <f>IF(AZ50&gt;0, AZ50*(1+Inputs!$BF51),  IF(BA$2&lt;Inputs!$BA51,0,Inputs!$AY51*Inputs!$BB51))</f>
        <v>0</v>
      </c>
      <c r="BB50" s="172">
        <f t="shared" si="14"/>
        <v>0</v>
      </c>
      <c r="BC50" s="171">
        <f>IF(BA50&gt;0, BA50*(1+Inputs!$BG51),  IF(BC$2&lt;Inputs!$BA51,0,Inputs!$AY51*Inputs!$BB51))</f>
        <v>0</v>
      </c>
      <c r="BD50" s="171">
        <f>IF(BC50&gt;0, BC50*(1+Inputs!$BG51),  IF(BD$2&lt;Inputs!$BA51,0,Inputs!$AY51*Inputs!$BB51))</f>
        <v>0</v>
      </c>
      <c r="BE50" s="171">
        <f>IF(BD50&gt;0, BD50*(1+Inputs!$BG51),  IF(BE$2&lt;Inputs!$BA51,0,Inputs!$AY51*Inputs!$BB51))</f>
        <v>0</v>
      </c>
      <c r="BF50" s="171">
        <f>IF(BE50&gt;0, BE50*(1+Inputs!$BG51),  IF(BF$2&lt;Inputs!$BA51,0,Inputs!$AY51*Inputs!$BB51))</f>
        <v>0</v>
      </c>
      <c r="BG50" s="171">
        <f>IF(BF50&gt;0, BF50*(1+Inputs!$BG51),  IF(BG$2&lt;Inputs!$BA51,0,Inputs!$AY51*Inputs!$BB51))</f>
        <v>0</v>
      </c>
      <c r="BH50" s="171">
        <f>IF(BG50&gt;0, BG50*(1+Inputs!$BG51),  IF(BH$2&lt;Inputs!$BA51,0,Inputs!$AY51*Inputs!$BB51))</f>
        <v>0</v>
      </c>
      <c r="BI50" s="171">
        <f>IF(BH50&gt;0, BH50*(1+Inputs!$BG51),  IF(BI$2&lt;Inputs!$BA51,0,Inputs!$AY51*Inputs!$BB51))</f>
        <v>0</v>
      </c>
      <c r="BJ50" s="171">
        <f>IF(BI50&gt;0, BI50*(1+Inputs!$BG51),  IF(BJ$2&lt;Inputs!$BA51,0,Inputs!$AY51*Inputs!$BB51))</f>
        <v>0</v>
      </c>
      <c r="BK50" s="171">
        <f>IF(BJ50&gt;0, BJ50*(1+Inputs!$BG51),  IF(BK$2&lt;Inputs!$BA51,0,Inputs!$AY51*Inputs!$BB51))</f>
        <v>0</v>
      </c>
      <c r="BL50" s="171">
        <f>IF(BK50&gt;0, BK50*(1+Inputs!$BG51),  IF(BL$2&lt;Inputs!$BA51,0,Inputs!$AY51*Inputs!$BB51))</f>
        <v>0</v>
      </c>
      <c r="BM50" s="171">
        <f>IF(BL50&gt;0, BL50*(1+Inputs!$BG51),  IF(BM$2&lt;Inputs!$BA51,0,Inputs!$AY51*Inputs!$BB51))</f>
        <v>0</v>
      </c>
      <c r="BN50" s="171">
        <f>IF(BM50&gt;0, BM50*(1+Inputs!$BG51),  IF(BN$2&lt;Inputs!$BA51,0,Inputs!$AY51*Inputs!$BB51))</f>
        <v>0</v>
      </c>
      <c r="BO50" s="172">
        <f t="shared" si="15"/>
        <v>0</v>
      </c>
    </row>
    <row r="51" ht="15.75" hidden="1" customHeight="1" outlineLevel="1">
      <c r="A51" s="1"/>
      <c r="B51" s="173" t="str">
        <f>Inputs!AX52</f>
        <v>Other Product 19</v>
      </c>
      <c r="C51" s="171">
        <f>IF(C$2&lt;Inputs!$BA52,0,Inputs!$AY52*Inputs!$BB52)</f>
        <v>0</v>
      </c>
      <c r="D51" s="171">
        <f>IF(C51&gt;0, C51*(1+Inputs!$BC52),  IF(D$2&lt;Inputs!$BA52,0,Inputs!$AY52*Inputs!$BB52))</f>
        <v>0</v>
      </c>
      <c r="E51" s="171">
        <f>IF(D51&gt;0, D51*(1+Inputs!$BC52),  IF(E$2&lt;Inputs!$BA52,0,Inputs!$AY52*Inputs!$BB52))</f>
        <v>0</v>
      </c>
      <c r="F51" s="171">
        <f>IF(E51&gt;0, E51*(1+Inputs!$BC52),  IF(F$2&lt;Inputs!$BA52,0,Inputs!$AY52*Inputs!$BB52))</f>
        <v>0</v>
      </c>
      <c r="G51" s="171">
        <f>IF(F51&gt;0, F51*(1+Inputs!$BC52),  IF(G$2&lt;Inputs!$BA52,0,Inputs!$AY52*Inputs!$BB52))</f>
        <v>0</v>
      </c>
      <c r="H51" s="171">
        <f>IF(G51&gt;0, G51*(1+Inputs!$BC52),  IF(H$2&lt;Inputs!$BA52,0,Inputs!$AY52*Inputs!$BB52))</f>
        <v>0</v>
      </c>
      <c r="I51" s="171">
        <f>IF(H51&gt;0, H51*(1+Inputs!$BC52),  IF(I$2&lt;Inputs!$BA52,0,Inputs!$AY52*Inputs!$BB52))</f>
        <v>0</v>
      </c>
      <c r="J51" s="171">
        <f>IF(I51&gt;0, I51*(1+Inputs!$BC52),  IF(J$2&lt;Inputs!$BA52,0,Inputs!$AY52*Inputs!$BB52))</f>
        <v>0</v>
      </c>
      <c r="K51" s="171">
        <f>IF(J51&gt;0, J51*(1+Inputs!$BC52),  IF(K$2&lt;Inputs!$BA52,0,Inputs!$AY52*Inputs!$BB52))</f>
        <v>0</v>
      </c>
      <c r="L51" s="171">
        <f>IF(K51&gt;0, K51*(1+Inputs!$BC52),  IF(L$2&lt;Inputs!$BA52,0,Inputs!$AY52*Inputs!$BB52))</f>
        <v>0</v>
      </c>
      <c r="M51" s="171">
        <f>IF(L51&gt;0, L51*(1+Inputs!$BC52),  IF(M$2&lt;Inputs!$BA52,0,Inputs!$AY52*Inputs!$BB52))</f>
        <v>0</v>
      </c>
      <c r="N51" s="171">
        <f>IF(M51&gt;0, M51*(1+Inputs!$BC52),  IF(N$2&lt;Inputs!$BA52,0,Inputs!$AY52*Inputs!$BB52))</f>
        <v>0</v>
      </c>
      <c r="O51" s="172">
        <f t="shared" si="11"/>
        <v>0</v>
      </c>
      <c r="P51" s="171">
        <f>IF(N51&gt;0, N51*(1+Inputs!$BD52),  IF(P$2&lt;Inputs!$BA52,0,Inputs!$AY52*Inputs!$BB52))</f>
        <v>0</v>
      </c>
      <c r="Q51" s="171">
        <f>IF(P51&gt;0, P51*(1+Inputs!$BD52),  IF(Q$2&lt;Inputs!$BA52,0,Inputs!$AY52*Inputs!$BB52))</f>
        <v>0</v>
      </c>
      <c r="R51" s="171">
        <f>IF(Q51&gt;0, Q51*(1+Inputs!$BD52),  IF(R$2&lt;Inputs!$BA52,0,Inputs!$AY52*Inputs!$BB52))</f>
        <v>0</v>
      </c>
      <c r="S51" s="171">
        <f>IF(R51&gt;0, R51*(1+Inputs!$BD52),  IF(S$2&lt;Inputs!$BA52,0,Inputs!$AY52*Inputs!$BB52))</f>
        <v>0</v>
      </c>
      <c r="T51" s="171">
        <f>IF(S51&gt;0, S51*(1+Inputs!$BD52),  IF(T$2&lt;Inputs!$BA52,0,Inputs!$AY52*Inputs!$BB52))</f>
        <v>0</v>
      </c>
      <c r="U51" s="171">
        <f>IF(T51&gt;0, T51*(1+Inputs!$BD52),  IF(U$2&lt;Inputs!$BA52,0,Inputs!$AY52*Inputs!$BB52))</f>
        <v>0</v>
      </c>
      <c r="V51" s="171">
        <f>IF(U51&gt;0, U51*(1+Inputs!$BD52),  IF(V$2&lt;Inputs!$BA52,0,Inputs!$AY52*Inputs!$BB52))</f>
        <v>0</v>
      </c>
      <c r="W51" s="171">
        <f>IF(V51&gt;0, V51*(1+Inputs!$BD52),  IF(W$2&lt;Inputs!$BA52,0,Inputs!$AY52*Inputs!$BB52))</f>
        <v>0</v>
      </c>
      <c r="X51" s="171">
        <f>IF(W51&gt;0, W51*(1+Inputs!$BD52),  IF(X$2&lt;Inputs!$BA52,0,Inputs!$AY52*Inputs!$BB52))</f>
        <v>0</v>
      </c>
      <c r="Y51" s="171">
        <f>IF(X51&gt;0, X51*(1+Inputs!$BD52),  IF(Y$2&lt;Inputs!$BA52,0,Inputs!$AY52*Inputs!$BB52))</f>
        <v>0</v>
      </c>
      <c r="Z51" s="171">
        <f>IF(Y51&gt;0, Y51*(1+Inputs!$BD52),  IF(Z$2&lt;Inputs!$BA52,0,Inputs!$AY52*Inputs!$BB52))</f>
        <v>0</v>
      </c>
      <c r="AA51" s="171">
        <f>IF(Z51&gt;0, Z51*(1+Inputs!$BD52),  IF(AA$2&lt;Inputs!$BA52,0,Inputs!$AY52*Inputs!$BB52))</f>
        <v>0</v>
      </c>
      <c r="AB51" s="172">
        <f t="shared" si="12"/>
        <v>0</v>
      </c>
      <c r="AC51" s="171">
        <f>IF(AA51&gt;0, AA51*(1+Inputs!$BE52),  IF(AC$2&lt;Inputs!$BA52,0,Inputs!$AY52*Inputs!$BB52))</f>
        <v>0</v>
      </c>
      <c r="AD51" s="171">
        <f>IF(AC51&gt;0, AC51*(1+Inputs!$BE52),  IF(AD$2&lt;Inputs!$BA52,0,Inputs!$AY52*Inputs!$BB52))</f>
        <v>0</v>
      </c>
      <c r="AE51" s="171">
        <f>IF(AD51&gt;0, AD51*(1+Inputs!$BE52),  IF(AE$2&lt;Inputs!$BA52,0,Inputs!$AY52*Inputs!$BB52))</f>
        <v>0</v>
      </c>
      <c r="AF51" s="171">
        <f>IF(AE51&gt;0, AE51*(1+Inputs!$BE52),  IF(AF$2&lt;Inputs!$BA52,0,Inputs!$AY52*Inputs!$BB52))</f>
        <v>0</v>
      </c>
      <c r="AG51" s="171">
        <f>IF(AF51&gt;0, AF51*(1+Inputs!$BE52),  IF(AG$2&lt;Inputs!$BA52,0,Inputs!$AY52*Inputs!$BB52))</f>
        <v>0</v>
      </c>
      <c r="AH51" s="171">
        <f>IF(AG51&gt;0, AG51*(1+Inputs!$BE52),  IF(AH$2&lt;Inputs!$BA52,0,Inputs!$AY52*Inputs!$BB52))</f>
        <v>0</v>
      </c>
      <c r="AI51" s="171">
        <f>IF(AH51&gt;0, AH51*(1+Inputs!$BE52),  IF(AI$2&lt;Inputs!$BA52,0,Inputs!$AY52*Inputs!$BB52))</f>
        <v>0</v>
      </c>
      <c r="AJ51" s="171">
        <f>IF(AI51&gt;0, AI51*(1+Inputs!$BE52),  IF(AJ$2&lt;Inputs!$BA52,0,Inputs!$AY52*Inputs!$BB52))</f>
        <v>0</v>
      </c>
      <c r="AK51" s="171">
        <f>IF(AJ51&gt;0, AJ51*(1+Inputs!$BE52),  IF(AK$2&lt;Inputs!$BA52,0,Inputs!$AY52*Inputs!$BB52))</f>
        <v>0</v>
      </c>
      <c r="AL51" s="171">
        <f>IF(AK51&gt;0, AK51*(1+Inputs!$BE52),  IF(AL$2&lt;Inputs!$BA52,0,Inputs!$AY52*Inputs!$BB52))</f>
        <v>0</v>
      </c>
      <c r="AM51" s="171">
        <f>IF(AL51&gt;0, AL51*(1+Inputs!$BE52),  IF(AM$2&lt;Inputs!$BA52,0,Inputs!$AY52*Inputs!$BB52))</f>
        <v>0</v>
      </c>
      <c r="AN51" s="171">
        <f>IF(AM51&gt;0, AM51*(1+Inputs!$BE52),  IF(AN$2&lt;Inputs!$BA52,0,Inputs!$AY52*Inputs!$BB52))</f>
        <v>0</v>
      </c>
      <c r="AO51" s="172">
        <f t="shared" si="13"/>
        <v>0</v>
      </c>
      <c r="AP51" s="171">
        <f>IF(AN51&gt;0, AN51*(1+Inputs!$BF52),  IF(AP$2&lt;Inputs!$BA52,0,Inputs!$AY52*Inputs!$BB52))</f>
        <v>0</v>
      </c>
      <c r="AQ51" s="171">
        <f>IF(AP51&gt;0, AP51*(1+Inputs!$BF52),  IF(AQ$2&lt;Inputs!$BA52,0,Inputs!$AY52*Inputs!$BB52))</f>
        <v>0</v>
      </c>
      <c r="AR51" s="171">
        <f>IF(AQ51&gt;0, AQ51*(1+Inputs!$BF52),  IF(AR$2&lt;Inputs!$BA52,0,Inputs!$AY52*Inputs!$BB52))</f>
        <v>0</v>
      </c>
      <c r="AS51" s="171">
        <f>IF(AR51&gt;0, AR51*(1+Inputs!$BF52),  IF(AS$2&lt;Inputs!$BA52,0,Inputs!$AY52*Inputs!$BB52))</f>
        <v>0</v>
      </c>
      <c r="AT51" s="171">
        <f>IF(AS51&gt;0, AS51*(1+Inputs!$BF52),  IF(AT$2&lt;Inputs!$BA52,0,Inputs!$AY52*Inputs!$BB52))</f>
        <v>0</v>
      </c>
      <c r="AU51" s="171">
        <f>IF(AT51&gt;0, AT51*(1+Inputs!$BF52),  IF(AU$2&lt;Inputs!$BA52,0,Inputs!$AY52*Inputs!$BB52))</f>
        <v>0</v>
      </c>
      <c r="AV51" s="171">
        <f>IF(AU51&gt;0, AU51*(1+Inputs!$BF52),  IF(AV$2&lt;Inputs!$BA52,0,Inputs!$AY52*Inputs!$BB52))</f>
        <v>0</v>
      </c>
      <c r="AW51" s="171">
        <f>IF(AV51&gt;0, AV51*(1+Inputs!$BF52),  IF(AW$2&lt;Inputs!$BA52,0,Inputs!$AY52*Inputs!$BB52))</f>
        <v>0</v>
      </c>
      <c r="AX51" s="171">
        <f>IF(AW51&gt;0, AW51*(1+Inputs!$BF52),  IF(AX$2&lt;Inputs!$BA52,0,Inputs!$AY52*Inputs!$BB52))</f>
        <v>0</v>
      </c>
      <c r="AY51" s="171">
        <f>IF(AX51&gt;0, AX51*(1+Inputs!$BF52),  IF(AY$2&lt;Inputs!$BA52,0,Inputs!$AY52*Inputs!$BB52))</f>
        <v>0</v>
      </c>
      <c r="AZ51" s="171">
        <f>IF(AY51&gt;0, AY51*(1+Inputs!$BF52),  IF(AZ$2&lt;Inputs!$BA52,0,Inputs!$AY52*Inputs!$BB52))</f>
        <v>0</v>
      </c>
      <c r="BA51" s="171">
        <f>IF(AZ51&gt;0, AZ51*(1+Inputs!$BF52),  IF(BA$2&lt;Inputs!$BA52,0,Inputs!$AY52*Inputs!$BB52))</f>
        <v>0</v>
      </c>
      <c r="BB51" s="172">
        <f t="shared" si="14"/>
        <v>0</v>
      </c>
      <c r="BC51" s="171">
        <f>IF(BA51&gt;0, BA51*(1+Inputs!$BG52),  IF(BC$2&lt;Inputs!$BA52,0,Inputs!$AY52*Inputs!$BB52))</f>
        <v>0</v>
      </c>
      <c r="BD51" s="171">
        <f>IF(BC51&gt;0, BC51*(1+Inputs!$BG52),  IF(BD$2&lt;Inputs!$BA52,0,Inputs!$AY52*Inputs!$BB52))</f>
        <v>0</v>
      </c>
      <c r="BE51" s="171">
        <f>IF(BD51&gt;0, BD51*(1+Inputs!$BG52),  IF(BE$2&lt;Inputs!$BA52,0,Inputs!$AY52*Inputs!$BB52))</f>
        <v>0</v>
      </c>
      <c r="BF51" s="171">
        <f>IF(BE51&gt;0, BE51*(1+Inputs!$BG52),  IF(BF$2&lt;Inputs!$BA52,0,Inputs!$AY52*Inputs!$BB52))</f>
        <v>0</v>
      </c>
      <c r="BG51" s="171">
        <f>IF(BF51&gt;0, BF51*(1+Inputs!$BG52),  IF(BG$2&lt;Inputs!$BA52,0,Inputs!$AY52*Inputs!$BB52))</f>
        <v>0</v>
      </c>
      <c r="BH51" s="171">
        <f>IF(BG51&gt;0, BG51*(1+Inputs!$BG52),  IF(BH$2&lt;Inputs!$BA52,0,Inputs!$AY52*Inputs!$BB52))</f>
        <v>0</v>
      </c>
      <c r="BI51" s="171">
        <f>IF(BH51&gt;0, BH51*(1+Inputs!$BG52),  IF(BI$2&lt;Inputs!$BA52,0,Inputs!$AY52*Inputs!$BB52))</f>
        <v>0</v>
      </c>
      <c r="BJ51" s="171">
        <f>IF(BI51&gt;0, BI51*(1+Inputs!$BG52),  IF(BJ$2&lt;Inputs!$BA52,0,Inputs!$AY52*Inputs!$BB52))</f>
        <v>0</v>
      </c>
      <c r="BK51" s="171">
        <f>IF(BJ51&gt;0, BJ51*(1+Inputs!$BG52),  IF(BK$2&lt;Inputs!$BA52,0,Inputs!$AY52*Inputs!$BB52))</f>
        <v>0</v>
      </c>
      <c r="BL51" s="171">
        <f>IF(BK51&gt;0, BK51*(1+Inputs!$BG52),  IF(BL$2&lt;Inputs!$BA52,0,Inputs!$AY52*Inputs!$BB52))</f>
        <v>0</v>
      </c>
      <c r="BM51" s="171">
        <f>IF(BL51&gt;0, BL51*(1+Inputs!$BG52),  IF(BM$2&lt;Inputs!$BA52,0,Inputs!$AY52*Inputs!$BB52))</f>
        <v>0</v>
      </c>
      <c r="BN51" s="171">
        <f>IF(BM51&gt;0, BM51*(1+Inputs!$BG52),  IF(BN$2&lt;Inputs!$BA52,0,Inputs!$AY52*Inputs!$BB52))</f>
        <v>0</v>
      </c>
      <c r="BO51" s="172">
        <f t="shared" si="15"/>
        <v>0</v>
      </c>
    </row>
    <row r="52" ht="15.75" hidden="1" customHeight="1" outlineLevel="1">
      <c r="A52" s="1"/>
      <c r="B52" s="173" t="str">
        <f>Inputs!AX53</f>
        <v>Other Product 20</v>
      </c>
      <c r="C52" s="171">
        <f>IF(C$2&lt;Inputs!$BA53,0,Inputs!$AY53*Inputs!$BB53)</f>
        <v>0</v>
      </c>
      <c r="D52" s="171">
        <f>IF(C52&gt;0, C52*(1+Inputs!$BC53),  IF(D$2&lt;Inputs!$BA53,0,Inputs!$AY53*Inputs!$BB53))</f>
        <v>0</v>
      </c>
      <c r="E52" s="171">
        <f>IF(D52&gt;0, D52*(1+Inputs!$BC53),  IF(E$2&lt;Inputs!$BA53,0,Inputs!$AY53*Inputs!$BB53))</f>
        <v>0</v>
      </c>
      <c r="F52" s="171">
        <f>IF(E52&gt;0, E52*(1+Inputs!$BC53),  IF(F$2&lt;Inputs!$BA53,0,Inputs!$AY53*Inputs!$BB53))</f>
        <v>0</v>
      </c>
      <c r="G52" s="171">
        <f>IF(F52&gt;0, F52*(1+Inputs!$BC53),  IF(G$2&lt;Inputs!$BA53,0,Inputs!$AY53*Inputs!$BB53))</f>
        <v>0</v>
      </c>
      <c r="H52" s="171">
        <f>IF(G52&gt;0, G52*(1+Inputs!$BC53),  IF(H$2&lt;Inputs!$BA53,0,Inputs!$AY53*Inputs!$BB53))</f>
        <v>0</v>
      </c>
      <c r="I52" s="171">
        <f>IF(H52&gt;0, H52*(1+Inputs!$BC53),  IF(I$2&lt;Inputs!$BA53,0,Inputs!$AY53*Inputs!$BB53))</f>
        <v>0</v>
      </c>
      <c r="J52" s="171">
        <f>IF(I52&gt;0, I52*(1+Inputs!$BC53),  IF(J$2&lt;Inputs!$BA53,0,Inputs!$AY53*Inputs!$BB53))</f>
        <v>0</v>
      </c>
      <c r="K52" s="171">
        <f>IF(J52&gt;0, J52*(1+Inputs!$BC53),  IF(K$2&lt;Inputs!$BA53,0,Inputs!$AY53*Inputs!$BB53))</f>
        <v>0</v>
      </c>
      <c r="L52" s="171">
        <f>IF(K52&gt;0, K52*(1+Inputs!$BC53),  IF(L$2&lt;Inputs!$BA53,0,Inputs!$AY53*Inputs!$BB53))</f>
        <v>0</v>
      </c>
      <c r="M52" s="171">
        <f>IF(L52&gt;0, L52*(1+Inputs!$BC53),  IF(M$2&lt;Inputs!$BA53,0,Inputs!$AY53*Inputs!$BB53))</f>
        <v>0</v>
      </c>
      <c r="N52" s="171">
        <f>IF(M52&gt;0, M52*(1+Inputs!$BC53),  IF(N$2&lt;Inputs!$BA53,0,Inputs!$AY53*Inputs!$BB53))</f>
        <v>0</v>
      </c>
      <c r="O52" s="172">
        <f t="shared" si="11"/>
        <v>0</v>
      </c>
      <c r="P52" s="171">
        <f>IF(N52&gt;0, N52*(1+Inputs!$BD53),  IF(P$2&lt;Inputs!$BA53,0,Inputs!$AY53*Inputs!$BB53))</f>
        <v>0</v>
      </c>
      <c r="Q52" s="171">
        <f>IF(P52&gt;0, P52*(1+Inputs!$BD53),  IF(Q$2&lt;Inputs!$BA53,0,Inputs!$AY53*Inputs!$BB53))</f>
        <v>0</v>
      </c>
      <c r="R52" s="171">
        <f>IF(Q52&gt;0, Q52*(1+Inputs!$BD53),  IF(R$2&lt;Inputs!$BA53,0,Inputs!$AY53*Inputs!$BB53))</f>
        <v>0</v>
      </c>
      <c r="S52" s="171">
        <f>IF(R52&gt;0, R52*(1+Inputs!$BD53),  IF(S$2&lt;Inputs!$BA53,0,Inputs!$AY53*Inputs!$BB53))</f>
        <v>0</v>
      </c>
      <c r="T52" s="171">
        <f>IF(S52&gt;0, S52*(1+Inputs!$BD53),  IF(T$2&lt;Inputs!$BA53,0,Inputs!$AY53*Inputs!$BB53))</f>
        <v>0</v>
      </c>
      <c r="U52" s="171">
        <f>IF(T52&gt;0, T52*(1+Inputs!$BD53),  IF(U$2&lt;Inputs!$BA53,0,Inputs!$AY53*Inputs!$BB53))</f>
        <v>0</v>
      </c>
      <c r="V52" s="171">
        <f>IF(U52&gt;0, U52*(1+Inputs!$BD53),  IF(V$2&lt;Inputs!$BA53,0,Inputs!$AY53*Inputs!$BB53))</f>
        <v>0</v>
      </c>
      <c r="W52" s="171">
        <f>IF(V52&gt;0, V52*(1+Inputs!$BD53),  IF(W$2&lt;Inputs!$BA53,0,Inputs!$AY53*Inputs!$BB53))</f>
        <v>0</v>
      </c>
      <c r="X52" s="171">
        <f>IF(W52&gt;0, W52*(1+Inputs!$BD53),  IF(X$2&lt;Inputs!$BA53,0,Inputs!$AY53*Inputs!$BB53))</f>
        <v>0</v>
      </c>
      <c r="Y52" s="171">
        <f>IF(X52&gt;0, X52*(1+Inputs!$BD53),  IF(Y$2&lt;Inputs!$BA53,0,Inputs!$AY53*Inputs!$BB53))</f>
        <v>0</v>
      </c>
      <c r="Z52" s="171">
        <f>IF(Y52&gt;0, Y52*(1+Inputs!$BD53),  IF(Z$2&lt;Inputs!$BA53,0,Inputs!$AY53*Inputs!$BB53))</f>
        <v>0</v>
      </c>
      <c r="AA52" s="171">
        <f>IF(Z52&gt;0, Z52*(1+Inputs!$BD53),  IF(AA$2&lt;Inputs!$BA53,0,Inputs!$AY53*Inputs!$BB53))</f>
        <v>0</v>
      </c>
      <c r="AB52" s="172">
        <f t="shared" si="12"/>
        <v>0</v>
      </c>
      <c r="AC52" s="171">
        <f>IF(AA52&gt;0, AA52*(1+Inputs!$BE53),  IF(AC$2&lt;Inputs!$BA53,0,Inputs!$AY53*Inputs!$BB53))</f>
        <v>0</v>
      </c>
      <c r="AD52" s="171">
        <f>IF(AC52&gt;0, AC52*(1+Inputs!$BE53),  IF(AD$2&lt;Inputs!$BA53,0,Inputs!$AY53*Inputs!$BB53))</f>
        <v>0</v>
      </c>
      <c r="AE52" s="171">
        <f>IF(AD52&gt;0, AD52*(1+Inputs!$BE53),  IF(AE$2&lt;Inputs!$BA53,0,Inputs!$AY53*Inputs!$BB53))</f>
        <v>0</v>
      </c>
      <c r="AF52" s="171">
        <f>IF(AE52&gt;0, AE52*(1+Inputs!$BE53),  IF(AF$2&lt;Inputs!$BA53,0,Inputs!$AY53*Inputs!$BB53))</f>
        <v>0</v>
      </c>
      <c r="AG52" s="171">
        <f>IF(AF52&gt;0, AF52*(1+Inputs!$BE53),  IF(AG$2&lt;Inputs!$BA53,0,Inputs!$AY53*Inputs!$BB53))</f>
        <v>0</v>
      </c>
      <c r="AH52" s="171">
        <f>IF(AG52&gt;0, AG52*(1+Inputs!$BE53),  IF(AH$2&lt;Inputs!$BA53,0,Inputs!$AY53*Inputs!$BB53))</f>
        <v>0</v>
      </c>
      <c r="AI52" s="171">
        <f>IF(AH52&gt;0, AH52*(1+Inputs!$BE53),  IF(AI$2&lt;Inputs!$BA53,0,Inputs!$AY53*Inputs!$BB53))</f>
        <v>0</v>
      </c>
      <c r="AJ52" s="171">
        <f>IF(AI52&gt;0, AI52*(1+Inputs!$BE53),  IF(AJ$2&lt;Inputs!$BA53,0,Inputs!$AY53*Inputs!$BB53))</f>
        <v>0</v>
      </c>
      <c r="AK52" s="171">
        <f>IF(AJ52&gt;0, AJ52*(1+Inputs!$BE53),  IF(AK$2&lt;Inputs!$BA53,0,Inputs!$AY53*Inputs!$BB53))</f>
        <v>0</v>
      </c>
      <c r="AL52" s="171">
        <f>IF(AK52&gt;0, AK52*(1+Inputs!$BE53),  IF(AL$2&lt;Inputs!$BA53,0,Inputs!$AY53*Inputs!$BB53))</f>
        <v>0</v>
      </c>
      <c r="AM52" s="171">
        <f>IF(AL52&gt;0, AL52*(1+Inputs!$BE53),  IF(AM$2&lt;Inputs!$BA53,0,Inputs!$AY53*Inputs!$BB53))</f>
        <v>0</v>
      </c>
      <c r="AN52" s="171">
        <f>IF(AM52&gt;0, AM52*(1+Inputs!$BE53),  IF(AN$2&lt;Inputs!$BA53,0,Inputs!$AY53*Inputs!$BB53))</f>
        <v>0</v>
      </c>
      <c r="AO52" s="172">
        <f t="shared" si="13"/>
        <v>0</v>
      </c>
      <c r="AP52" s="171">
        <f>IF(AN52&gt;0, AN52*(1+Inputs!$BF53),  IF(AP$2&lt;Inputs!$BA53,0,Inputs!$AY53*Inputs!$BB53))</f>
        <v>0</v>
      </c>
      <c r="AQ52" s="171">
        <f>IF(AP52&gt;0, AP52*(1+Inputs!$BF53),  IF(AQ$2&lt;Inputs!$BA53,0,Inputs!$AY53*Inputs!$BB53))</f>
        <v>0</v>
      </c>
      <c r="AR52" s="171">
        <f>IF(AQ52&gt;0, AQ52*(1+Inputs!$BF53),  IF(AR$2&lt;Inputs!$BA53,0,Inputs!$AY53*Inputs!$BB53))</f>
        <v>0</v>
      </c>
      <c r="AS52" s="171">
        <f>IF(AR52&gt;0, AR52*(1+Inputs!$BF53),  IF(AS$2&lt;Inputs!$BA53,0,Inputs!$AY53*Inputs!$BB53))</f>
        <v>0</v>
      </c>
      <c r="AT52" s="171">
        <f>IF(AS52&gt;0, AS52*(1+Inputs!$BF53),  IF(AT$2&lt;Inputs!$BA53,0,Inputs!$AY53*Inputs!$BB53))</f>
        <v>0</v>
      </c>
      <c r="AU52" s="171">
        <f>IF(AT52&gt;0, AT52*(1+Inputs!$BF53),  IF(AU$2&lt;Inputs!$BA53,0,Inputs!$AY53*Inputs!$BB53))</f>
        <v>0</v>
      </c>
      <c r="AV52" s="171">
        <f>IF(AU52&gt;0, AU52*(1+Inputs!$BF53),  IF(AV$2&lt;Inputs!$BA53,0,Inputs!$AY53*Inputs!$BB53))</f>
        <v>0</v>
      </c>
      <c r="AW52" s="171">
        <f>IF(AV52&gt;0, AV52*(1+Inputs!$BF53),  IF(AW$2&lt;Inputs!$BA53,0,Inputs!$AY53*Inputs!$BB53))</f>
        <v>0</v>
      </c>
      <c r="AX52" s="171">
        <f>IF(AW52&gt;0, AW52*(1+Inputs!$BF53),  IF(AX$2&lt;Inputs!$BA53,0,Inputs!$AY53*Inputs!$BB53))</f>
        <v>0</v>
      </c>
      <c r="AY52" s="171">
        <f>IF(AX52&gt;0, AX52*(1+Inputs!$BF53),  IF(AY$2&lt;Inputs!$BA53,0,Inputs!$AY53*Inputs!$BB53))</f>
        <v>0</v>
      </c>
      <c r="AZ52" s="171">
        <f>IF(AY52&gt;0, AY52*(1+Inputs!$BF53),  IF(AZ$2&lt;Inputs!$BA53,0,Inputs!$AY53*Inputs!$BB53))</f>
        <v>0</v>
      </c>
      <c r="BA52" s="171">
        <f>IF(AZ52&gt;0, AZ52*(1+Inputs!$BF53),  IF(BA$2&lt;Inputs!$BA53,0,Inputs!$AY53*Inputs!$BB53))</f>
        <v>0</v>
      </c>
      <c r="BB52" s="172">
        <f t="shared" si="14"/>
        <v>0</v>
      </c>
      <c r="BC52" s="171">
        <f>IF(BA52&gt;0, BA52*(1+Inputs!$BG53),  IF(BC$2&lt;Inputs!$BA53,0,Inputs!$AY53*Inputs!$BB53))</f>
        <v>0</v>
      </c>
      <c r="BD52" s="171">
        <f>IF(BC52&gt;0, BC52*(1+Inputs!$BG53),  IF(BD$2&lt;Inputs!$BA53,0,Inputs!$AY53*Inputs!$BB53))</f>
        <v>0</v>
      </c>
      <c r="BE52" s="171">
        <f>IF(BD52&gt;0, BD52*(1+Inputs!$BG53),  IF(BE$2&lt;Inputs!$BA53,0,Inputs!$AY53*Inputs!$BB53))</f>
        <v>0</v>
      </c>
      <c r="BF52" s="171">
        <f>IF(BE52&gt;0, BE52*(1+Inputs!$BG53),  IF(BF$2&lt;Inputs!$BA53,0,Inputs!$AY53*Inputs!$BB53))</f>
        <v>0</v>
      </c>
      <c r="BG52" s="171">
        <f>IF(BF52&gt;0, BF52*(1+Inputs!$BG53),  IF(BG$2&lt;Inputs!$BA53,0,Inputs!$AY53*Inputs!$BB53))</f>
        <v>0</v>
      </c>
      <c r="BH52" s="171">
        <f>IF(BG52&gt;0, BG52*(1+Inputs!$BG53),  IF(BH$2&lt;Inputs!$BA53,0,Inputs!$AY53*Inputs!$BB53))</f>
        <v>0</v>
      </c>
      <c r="BI52" s="171">
        <f>IF(BH52&gt;0, BH52*(1+Inputs!$BG53),  IF(BI$2&lt;Inputs!$BA53,0,Inputs!$AY53*Inputs!$BB53))</f>
        <v>0</v>
      </c>
      <c r="BJ52" s="171">
        <f>IF(BI52&gt;0, BI52*(1+Inputs!$BG53),  IF(BJ$2&lt;Inputs!$BA53,0,Inputs!$AY53*Inputs!$BB53))</f>
        <v>0</v>
      </c>
      <c r="BK52" s="171">
        <f>IF(BJ52&gt;0, BJ52*(1+Inputs!$BG53),  IF(BK$2&lt;Inputs!$BA53,0,Inputs!$AY53*Inputs!$BB53))</f>
        <v>0</v>
      </c>
      <c r="BL52" s="171">
        <f>IF(BK52&gt;0, BK52*(1+Inputs!$BG53),  IF(BL$2&lt;Inputs!$BA53,0,Inputs!$AY53*Inputs!$BB53))</f>
        <v>0</v>
      </c>
      <c r="BM52" s="171">
        <f>IF(BL52&gt;0, BL52*(1+Inputs!$BG53),  IF(BM$2&lt;Inputs!$BA53,0,Inputs!$AY53*Inputs!$BB53))</f>
        <v>0</v>
      </c>
      <c r="BN52" s="171">
        <f>IF(BM52&gt;0, BM52*(1+Inputs!$BG53),  IF(BN$2&lt;Inputs!$BA53,0,Inputs!$AY53*Inputs!$BB53))</f>
        <v>0</v>
      </c>
      <c r="BO52" s="172">
        <f t="shared" si="15"/>
        <v>0</v>
      </c>
    </row>
    <row r="53" ht="15.75" customHeight="1" collapsed="1">
      <c r="A53" s="1"/>
      <c r="B53" s="12" t="s">
        <v>414</v>
      </c>
      <c r="C53" s="172">
        <f t="shared" ref="C53:N53" si="16">SUM(C33:C52)</f>
        <v>0</v>
      </c>
      <c r="D53" s="172">
        <f t="shared" si="16"/>
        <v>0</v>
      </c>
      <c r="E53" s="172">
        <f t="shared" si="16"/>
        <v>0</v>
      </c>
      <c r="F53" s="172">
        <f t="shared" si="16"/>
        <v>0</v>
      </c>
      <c r="G53" s="172">
        <f t="shared" si="16"/>
        <v>250</v>
      </c>
      <c r="H53" s="172">
        <f t="shared" si="16"/>
        <v>252.5</v>
      </c>
      <c r="I53" s="172">
        <f t="shared" si="16"/>
        <v>255.025</v>
      </c>
      <c r="J53" s="172">
        <f t="shared" si="16"/>
        <v>257.57525</v>
      </c>
      <c r="K53" s="172">
        <f t="shared" si="16"/>
        <v>260.1510025</v>
      </c>
      <c r="L53" s="172">
        <f t="shared" si="16"/>
        <v>262.7525125</v>
      </c>
      <c r="M53" s="172">
        <f t="shared" si="16"/>
        <v>265.3800377</v>
      </c>
      <c r="N53" s="172">
        <f t="shared" si="16"/>
        <v>268.033838</v>
      </c>
      <c r="O53" s="174">
        <f t="shared" si="11"/>
        <v>2071.417641</v>
      </c>
      <c r="P53" s="172">
        <f t="shared" ref="P53:AA53" si="17">SUM(P33:P52)</f>
        <v>270.7141764</v>
      </c>
      <c r="Q53" s="172">
        <f t="shared" si="17"/>
        <v>273.4213182</v>
      </c>
      <c r="R53" s="172">
        <f t="shared" si="17"/>
        <v>276.1555314</v>
      </c>
      <c r="S53" s="172">
        <f t="shared" si="17"/>
        <v>278.9170867</v>
      </c>
      <c r="T53" s="172">
        <f t="shared" si="17"/>
        <v>281.7062575</v>
      </c>
      <c r="U53" s="172">
        <f t="shared" si="17"/>
        <v>284.5233201</v>
      </c>
      <c r="V53" s="172">
        <f t="shared" si="17"/>
        <v>287.3685533</v>
      </c>
      <c r="W53" s="172">
        <f t="shared" si="17"/>
        <v>290.2422388</v>
      </c>
      <c r="X53" s="172">
        <f t="shared" si="17"/>
        <v>293.1446612</v>
      </c>
      <c r="Y53" s="172">
        <f t="shared" si="17"/>
        <v>296.0761078</v>
      </c>
      <c r="Z53" s="172">
        <f t="shared" si="17"/>
        <v>299.0368689</v>
      </c>
      <c r="AA53" s="172">
        <f t="shared" si="17"/>
        <v>302.0272376</v>
      </c>
      <c r="AB53" s="174">
        <f t="shared" si="12"/>
        <v>3433.333358</v>
      </c>
      <c r="AC53" s="172">
        <f t="shared" ref="AC53:AN53" si="18">SUM(AC33:AC52)</f>
        <v>305.04751</v>
      </c>
      <c r="AD53" s="172">
        <f t="shared" si="18"/>
        <v>308.0979851</v>
      </c>
      <c r="AE53" s="172">
        <f t="shared" si="18"/>
        <v>311.1789649</v>
      </c>
      <c r="AF53" s="172">
        <f t="shared" si="18"/>
        <v>314.2907546</v>
      </c>
      <c r="AG53" s="172">
        <f t="shared" si="18"/>
        <v>317.4336621</v>
      </c>
      <c r="AH53" s="172">
        <f t="shared" si="18"/>
        <v>320.6079988</v>
      </c>
      <c r="AI53" s="172">
        <f t="shared" si="18"/>
        <v>323.8140787</v>
      </c>
      <c r="AJ53" s="172">
        <f t="shared" si="18"/>
        <v>327.0522195</v>
      </c>
      <c r="AK53" s="172">
        <f t="shared" si="18"/>
        <v>330.3227417</v>
      </c>
      <c r="AL53" s="172">
        <f t="shared" si="18"/>
        <v>333.6259691</v>
      </c>
      <c r="AM53" s="172">
        <f t="shared" si="18"/>
        <v>336.9622288</v>
      </c>
      <c r="AN53" s="172">
        <f t="shared" si="18"/>
        <v>340.3318511</v>
      </c>
      <c r="AO53" s="174">
        <f t="shared" si="13"/>
        <v>3868.765965</v>
      </c>
      <c r="AP53" s="172">
        <f t="shared" ref="AP53:BA53" si="19">SUM(AP33:AP52)</f>
        <v>343.7351696</v>
      </c>
      <c r="AQ53" s="172">
        <f t="shared" si="19"/>
        <v>347.1725213</v>
      </c>
      <c r="AR53" s="172">
        <f t="shared" si="19"/>
        <v>350.6442465</v>
      </c>
      <c r="AS53" s="172">
        <f t="shared" si="19"/>
        <v>354.150689</v>
      </c>
      <c r="AT53" s="172">
        <f t="shared" si="19"/>
        <v>357.6921959</v>
      </c>
      <c r="AU53" s="172">
        <f t="shared" si="19"/>
        <v>361.2691179</v>
      </c>
      <c r="AV53" s="172">
        <f t="shared" si="19"/>
        <v>364.881809</v>
      </c>
      <c r="AW53" s="172">
        <f t="shared" si="19"/>
        <v>368.5306271</v>
      </c>
      <c r="AX53" s="172">
        <f t="shared" si="19"/>
        <v>372.2159334</v>
      </c>
      <c r="AY53" s="172">
        <f t="shared" si="19"/>
        <v>375.9380927</v>
      </c>
      <c r="AZ53" s="172">
        <f t="shared" si="19"/>
        <v>379.6974737</v>
      </c>
      <c r="BA53" s="172">
        <f t="shared" si="19"/>
        <v>383.4944484</v>
      </c>
      <c r="BB53" s="174">
        <f t="shared" si="14"/>
        <v>4359.422325</v>
      </c>
      <c r="BC53" s="172">
        <f t="shared" ref="BC53:BN53" si="20">SUM(BC33:BC52)</f>
        <v>387.3293929</v>
      </c>
      <c r="BD53" s="172">
        <f t="shared" si="20"/>
        <v>391.2026868</v>
      </c>
      <c r="BE53" s="172">
        <f t="shared" si="20"/>
        <v>395.1147137</v>
      </c>
      <c r="BF53" s="172">
        <f t="shared" si="20"/>
        <v>399.0658608</v>
      </c>
      <c r="BG53" s="172">
        <f t="shared" si="20"/>
        <v>403.0565194</v>
      </c>
      <c r="BH53" s="172">
        <f t="shared" si="20"/>
        <v>657.0870846</v>
      </c>
      <c r="BI53" s="172">
        <f t="shared" si="20"/>
        <v>663.6579555</v>
      </c>
      <c r="BJ53" s="172">
        <f t="shared" si="20"/>
        <v>670.294535</v>
      </c>
      <c r="BK53" s="172">
        <f t="shared" si="20"/>
        <v>676.9974804</v>
      </c>
      <c r="BL53" s="172">
        <f t="shared" si="20"/>
        <v>683.7674552</v>
      </c>
      <c r="BM53" s="172">
        <f t="shared" si="20"/>
        <v>690.6051297</v>
      </c>
      <c r="BN53" s="172">
        <f t="shared" si="20"/>
        <v>697.511181</v>
      </c>
      <c r="BO53" s="174">
        <f t="shared" si="15"/>
        <v>6715.689995</v>
      </c>
    </row>
    <row r="54" ht="15.75" customHeight="1">
      <c r="A54" s="1"/>
      <c r="B54" s="175" t="s">
        <v>415</v>
      </c>
      <c r="C54" s="174">
        <f t="shared" ref="C54:N54" si="21">+C31+C53</f>
        <v>3390</v>
      </c>
      <c r="D54" s="174">
        <f t="shared" si="21"/>
        <v>3457.8</v>
      </c>
      <c r="E54" s="174">
        <f t="shared" si="21"/>
        <v>3526.956</v>
      </c>
      <c r="F54" s="174">
        <f t="shared" si="21"/>
        <v>3597.49512</v>
      </c>
      <c r="G54" s="174">
        <f t="shared" si="21"/>
        <v>3919.445022</v>
      </c>
      <c r="H54" s="174">
        <f t="shared" si="21"/>
        <v>3995.333923</v>
      </c>
      <c r="I54" s="174">
        <f t="shared" si="21"/>
        <v>4072.715601</v>
      </c>
      <c r="J54" s="174">
        <f t="shared" si="21"/>
        <v>4151.619663</v>
      </c>
      <c r="K54" s="174">
        <f t="shared" si="21"/>
        <v>4232.076304</v>
      </c>
      <c r="L54" s="174">
        <f t="shared" si="21"/>
        <v>4314.11632</v>
      </c>
      <c r="M54" s="174">
        <f t="shared" si="21"/>
        <v>4397.771121</v>
      </c>
      <c r="N54" s="174">
        <f t="shared" si="21"/>
        <v>4483.072743</v>
      </c>
      <c r="O54" s="176">
        <f t="shared" si="11"/>
        <v>47538.40182</v>
      </c>
      <c r="P54" s="174">
        <f t="shared" ref="P54:AA54" si="22">+P31+P53</f>
        <v>4570.05386</v>
      </c>
      <c r="Q54" s="174">
        <f t="shared" si="22"/>
        <v>4658.747795</v>
      </c>
      <c r="R54" s="174">
        <f t="shared" si="22"/>
        <v>4749.188538</v>
      </c>
      <c r="S54" s="174">
        <f t="shared" si="22"/>
        <v>4841.410754</v>
      </c>
      <c r="T54" s="174">
        <f t="shared" si="22"/>
        <v>4935.449798</v>
      </c>
      <c r="U54" s="174">
        <f t="shared" si="22"/>
        <v>5031.341731</v>
      </c>
      <c r="V54" s="174">
        <f t="shared" si="22"/>
        <v>5129.123333</v>
      </c>
      <c r="W54" s="174">
        <f t="shared" si="22"/>
        <v>5228.832114</v>
      </c>
      <c r="X54" s="174">
        <f t="shared" si="22"/>
        <v>5330.506334</v>
      </c>
      <c r="Y54" s="174">
        <f t="shared" si="22"/>
        <v>5434.185014</v>
      </c>
      <c r="Z54" s="174">
        <f t="shared" si="22"/>
        <v>5539.907953</v>
      </c>
      <c r="AA54" s="174">
        <f t="shared" si="22"/>
        <v>5647.715743</v>
      </c>
      <c r="AB54" s="176">
        <f t="shared" si="12"/>
        <v>61096.46297</v>
      </c>
      <c r="AC54" s="174">
        <f t="shared" ref="AC54:AN54" si="23">+AC31+AC53</f>
        <v>5757.649786</v>
      </c>
      <c r="AD54" s="174">
        <f t="shared" si="23"/>
        <v>5869.752306</v>
      </c>
      <c r="AE54" s="174">
        <f t="shared" si="23"/>
        <v>5984.066373</v>
      </c>
      <c r="AF54" s="174">
        <f t="shared" si="23"/>
        <v>6100.63591</v>
      </c>
      <c r="AG54" s="174">
        <f t="shared" si="23"/>
        <v>6219.505721</v>
      </c>
      <c r="AH54" s="174">
        <f t="shared" si="23"/>
        <v>6340.721499</v>
      </c>
      <c r="AI54" s="174">
        <f t="shared" si="23"/>
        <v>6464.329849</v>
      </c>
      <c r="AJ54" s="174">
        <f t="shared" si="23"/>
        <v>6590.378305</v>
      </c>
      <c r="AK54" s="174">
        <f t="shared" si="23"/>
        <v>6718.915349</v>
      </c>
      <c r="AL54" s="174">
        <f t="shared" si="23"/>
        <v>6849.990429</v>
      </c>
      <c r="AM54" s="174">
        <f t="shared" si="23"/>
        <v>6983.653977</v>
      </c>
      <c r="AN54" s="174">
        <f t="shared" si="23"/>
        <v>7119.957435</v>
      </c>
      <c r="AO54" s="176">
        <f t="shared" si="13"/>
        <v>76999.55694</v>
      </c>
      <c r="AP54" s="174">
        <f t="shared" ref="AP54:BA54" si="24">+AP31+AP53</f>
        <v>7258.953265</v>
      </c>
      <c r="AQ54" s="174">
        <f t="shared" si="24"/>
        <v>7400.694978</v>
      </c>
      <c r="AR54" s="174">
        <f t="shared" si="24"/>
        <v>7545.237153</v>
      </c>
      <c r="AS54" s="174">
        <f t="shared" si="24"/>
        <v>7692.635453</v>
      </c>
      <c r="AT54" s="174">
        <f t="shared" si="24"/>
        <v>7842.946656</v>
      </c>
      <c r="AU54" s="174">
        <f t="shared" si="24"/>
        <v>7996.228667</v>
      </c>
      <c r="AV54" s="174">
        <f t="shared" si="24"/>
        <v>8152.540549</v>
      </c>
      <c r="AW54" s="174">
        <f t="shared" si="24"/>
        <v>8311.942542</v>
      </c>
      <c r="AX54" s="174">
        <f t="shared" si="24"/>
        <v>8474.496086</v>
      </c>
      <c r="AY54" s="174">
        <f t="shared" si="24"/>
        <v>8640.263849</v>
      </c>
      <c r="AZ54" s="174">
        <f t="shared" si="24"/>
        <v>8809.309745</v>
      </c>
      <c r="BA54" s="174">
        <f t="shared" si="24"/>
        <v>8981.698965</v>
      </c>
      <c r="BB54" s="176">
        <f t="shared" si="14"/>
        <v>97106.94791</v>
      </c>
      <c r="BC54" s="174">
        <f t="shared" ref="BC54:BN54" si="25">+BC31+BC53</f>
        <v>9157.498</v>
      </c>
      <c r="BD54" s="174">
        <f t="shared" si="25"/>
        <v>9336.774666</v>
      </c>
      <c r="BE54" s="174">
        <f t="shared" si="25"/>
        <v>9519.598132</v>
      </c>
      <c r="BF54" s="174">
        <f t="shared" si="25"/>
        <v>9706.038948</v>
      </c>
      <c r="BG54" s="174">
        <f t="shared" si="25"/>
        <v>9896.169068</v>
      </c>
      <c r="BH54" s="174">
        <f t="shared" si="25"/>
        <v>10340.06188</v>
      </c>
      <c r="BI54" s="174">
        <f t="shared" si="25"/>
        <v>10940.29225</v>
      </c>
      <c r="BJ54" s="174">
        <f t="shared" si="25"/>
        <v>11152.46152</v>
      </c>
      <c r="BK54" s="174">
        <f t="shared" si="25"/>
        <v>11368.8078</v>
      </c>
      <c r="BL54" s="174">
        <f t="shared" si="25"/>
        <v>11589.41398</v>
      </c>
      <c r="BM54" s="174">
        <f t="shared" si="25"/>
        <v>11814.36459</v>
      </c>
      <c r="BN54" s="174">
        <f t="shared" si="25"/>
        <v>12043.74583</v>
      </c>
      <c r="BO54" s="176">
        <f t="shared" si="15"/>
        <v>126865.2267</v>
      </c>
    </row>
    <row r="55" ht="6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</row>
    <row r="56" ht="15.75" customHeight="1">
      <c r="A56" s="1"/>
      <c r="B56" s="96" t="s">
        <v>390</v>
      </c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</row>
    <row r="57" ht="15.75" hidden="1" customHeight="1" outlineLevel="1">
      <c r="A57" s="1"/>
      <c r="B57" s="177" t="s">
        <v>34</v>
      </c>
      <c r="C57" s="171"/>
      <c r="D57" s="171"/>
      <c r="E57" s="171"/>
      <c r="F57" s="171"/>
      <c r="G57" s="171"/>
      <c r="H57" s="171"/>
      <c r="I57" s="171"/>
      <c r="J57" s="171"/>
      <c r="K57" s="171"/>
      <c r="L57" s="171"/>
      <c r="M57" s="171"/>
      <c r="N57" s="171"/>
      <c r="O57" s="172"/>
      <c r="P57" s="171"/>
      <c r="Q57" s="171"/>
      <c r="R57" s="171"/>
      <c r="S57" s="171"/>
      <c r="T57" s="171"/>
      <c r="U57" s="171"/>
      <c r="V57" s="171"/>
      <c r="W57" s="171"/>
      <c r="X57" s="171"/>
      <c r="Y57" s="171"/>
      <c r="Z57" s="171"/>
      <c r="AA57" s="171"/>
      <c r="AB57" s="172"/>
      <c r="AC57" s="171"/>
      <c r="AD57" s="171"/>
      <c r="AE57" s="171"/>
      <c r="AF57" s="171"/>
      <c r="AG57" s="171"/>
      <c r="AH57" s="171"/>
      <c r="AI57" s="171"/>
      <c r="AJ57" s="171"/>
      <c r="AK57" s="171"/>
      <c r="AL57" s="171"/>
      <c r="AM57" s="171"/>
      <c r="AN57" s="171"/>
      <c r="AO57" s="172"/>
      <c r="AP57" s="171"/>
      <c r="AQ57" s="171"/>
      <c r="AR57" s="171"/>
      <c r="AS57" s="171"/>
      <c r="AT57" s="171"/>
      <c r="AU57" s="171"/>
      <c r="AV57" s="171"/>
      <c r="AW57" s="171"/>
      <c r="AX57" s="171"/>
      <c r="AY57" s="171"/>
      <c r="AZ57" s="171"/>
      <c r="BA57" s="171"/>
      <c r="BB57" s="172"/>
      <c r="BC57" s="171"/>
      <c r="BD57" s="171"/>
      <c r="BE57" s="171"/>
      <c r="BF57" s="171"/>
      <c r="BG57" s="171"/>
      <c r="BH57" s="171"/>
      <c r="BI57" s="171"/>
      <c r="BJ57" s="171"/>
      <c r="BK57" s="171"/>
      <c r="BL57" s="171"/>
      <c r="BM57" s="171"/>
      <c r="BN57" s="171"/>
      <c r="BO57" s="172"/>
    </row>
    <row r="58" ht="15.75" hidden="1" customHeight="1" outlineLevel="1">
      <c r="A58" s="1"/>
      <c r="B58" s="173" t="str">
        <f>Inputs!AX8</f>
        <v>Tshirt</v>
      </c>
      <c r="C58" s="171">
        <f>IF(C$2&lt;Inputs!$BA8,0,Inputs!$AZ8*Inputs!BB8)</f>
        <v>0</v>
      </c>
      <c r="D58" s="171">
        <f>IF(C58&gt;0, C58*(1+Inputs!$BC8),  IF(D$2&lt;Inputs!$BA8,0,Inputs!$AZ8*Inputs!$BB8))</f>
        <v>0</v>
      </c>
      <c r="E58" s="171">
        <f>IF(D58&gt;0, D58*(1+Inputs!$BC8),  IF(E$2&lt;Inputs!$BA8,0,Inputs!$AZ8*Inputs!$BB8))</f>
        <v>0</v>
      </c>
      <c r="F58" s="171">
        <f>IF(E58&gt;0, E58*(1+Inputs!$BC8),  IF(F$2&lt;Inputs!$BA8,0,Inputs!$AZ8*Inputs!$BB8))</f>
        <v>0</v>
      </c>
      <c r="G58" s="171">
        <f>IF(F58&gt;0, F58*(1+Inputs!$BC8),  IF(G$2&lt;Inputs!$BA8,0,Inputs!$AZ8*Inputs!$BB8))</f>
        <v>0</v>
      </c>
      <c r="H58" s="171">
        <f>IF(G58&gt;0, G58*(1+Inputs!$BC8),  IF(H$2&lt;Inputs!$BA8,0,Inputs!$AZ8*Inputs!$BB8))</f>
        <v>0</v>
      </c>
      <c r="I58" s="171">
        <f>IF(H58&gt;0, H58*(1+Inputs!$BC8),  IF(I$2&lt;Inputs!$BA8,0,Inputs!$AZ8*Inputs!$BB8))</f>
        <v>0</v>
      </c>
      <c r="J58" s="171">
        <f>IF(I58&gt;0, I58*(1+Inputs!$BC8),  IF(J$2&lt;Inputs!$BA8,0,Inputs!$AZ8*Inputs!$BB8))</f>
        <v>0</v>
      </c>
      <c r="K58" s="171">
        <f>IF(J58&gt;0, J58*(1+Inputs!$BC8),  IF(K$2&lt;Inputs!$BA8,0,Inputs!$AZ8*Inputs!$BB8))</f>
        <v>0</v>
      </c>
      <c r="L58" s="171">
        <f>IF(K58&gt;0, K58*(1+Inputs!$BC8),  IF(L$2&lt;Inputs!$BA8,0,Inputs!$AZ8*Inputs!$BB8))</f>
        <v>0</v>
      </c>
      <c r="M58" s="171">
        <f>IF(L58&gt;0, L58*(1+Inputs!$BC8),  IF(M$2&lt;Inputs!$BA8,0,Inputs!$AZ8*Inputs!$BB8))</f>
        <v>0</v>
      </c>
      <c r="N58" s="171">
        <f>IF(M58&gt;0, M58*(1+Inputs!$BC8),  IF(N$2&lt;Inputs!$BA8,0,Inputs!$AZ8*Inputs!$BB8))</f>
        <v>0</v>
      </c>
      <c r="O58" s="172">
        <f t="shared" ref="O58:O83" si="26">SUM(C58:N58)</f>
        <v>0</v>
      </c>
      <c r="P58" s="171">
        <f>IF(N58&gt;0, N58*(1+Inputs!$BD8),  IF(P$2&lt;Inputs!$BA8,0,Inputs!$AZ8*Inputs!$BB8))</f>
        <v>0</v>
      </c>
      <c r="Q58" s="171">
        <f>IF(P58&gt;0, P58*(1+Inputs!$BD8),  IF(Q$2&lt;Inputs!$BA8,0,Inputs!$AZ8*Inputs!$BB8))</f>
        <v>0</v>
      </c>
      <c r="R58" s="171">
        <f>IF(Q58&gt;0, Q58*(1+Inputs!$BD8),  IF(R$2&lt;Inputs!$BA8,0,Inputs!$AZ8*Inputs!$BB8))</f>
        <v>0</v>
      </c>
      <c r="S58" s="171">
        <f>IF(R58&gt;0, R58*(1+Inputs!$BD8),  IF(S$2&lt;Inputs!$BA8,0,Inputs!$AZ8*Inputs!$BB8))</f>
        <v>0</v>
      </c>
      <c r="T58" s="171">
        <f>IF(S58&gt;0, S58*(1+Inputs!$BD8),  IF(T$2&lt;Inputs!$BA8,0,Inputs!$AZ8*Inputs!$BB8))</f>
        <v>0</v>
      </c>
      <c r="U58" s="171">
        <f>IF(T58&gt;0, T58*(1+Inputs!$BD8),  IF(U$2&lt;Inputs!$BA8,0,Inputs!$AZ8*Inputs!$BB8))</f>
        <v>0</v>
      </c>
      <c r="V58" s="171">
        <f>IF(U58&gt;0, U58*(1+Inputs!$BD8),  IF(V$2&lt;Inputs!$BA8,0,Inputs!$AZ8*Inputs!$BB8))</f>
        <v>0</v>
      </c>
      <c r="W58" s="171">
        <f>IF(V58&gt;0, V58*(1+Inputs!$BD8),  IF(W$2&lt;Inputs!$BA8,0,Inputs!$AZ8*Inputs!$BB8))</f>
        <v>0</v>
      </c>
      <c r="X58" s="171">
        <f>IF(W58&gt;0, W58*(1+Inputs!$BD8),  IF(X$2&lt;Inputs!$BA8,0,Inputs!$AZ8*Inputs!$BB8))</f>
        <v>0</v>
      </c>
      <c r="Y58" s="171">
        <f>IF(X58&gt;0, X58*(1+Inputs!$BD8),  IF(Y$2&lt;Inputs!$BA8,0,Inputs!$AZ8*Inputs!$BB8))</f>
        <v>0</v>
      </c>
      <c r="Z58" s="171">
        <f>IF(Y58&gt;0, Y58*(1+Inputs!$BD8),  IF(Z$2&lt;Inputs!$BA8,0,Inputs!$AZ8*Inputs!$BB8))</f>
        <v>0</v>
      </c>
      <c r="AA58" s="171">
        <f>IF(Z58&gt;0, Z58*(1+Inputs!$BD8),  IF(AA$2&lt;Inputs!$BA8,0,Inputs!$AZ8*Inputs!$BB8))</f>
        <v>0</v>
      </c>
      <c r="AB58" s="172">
        <f t="shared" ref="AB58:AB83" si="27">SUM(P58:AA58)</f>
        <v>0</v>
      </c>
      <c r="AC58" s="171">
        <f>IF(AA58&gt;0, AA58*(1+Inputs!$BE8),  IF(AC$2&lt;Inputs!$BA8,0,Inputs!$AZ8*Inputs!$BB8))</f>
        <v>0</v>
      </c>
      <c r="AD58" s="171">
        <f>IF(AC58&gt;0, AC58*(1+Inputs!$BE8),  IF(AD$2&lt;Inputs!$BA8,0,Inputs!$AZ8*Inputs!$BB8))</f>
        <v>0</v>
      </c>
      <c r="AE58" s="171">
        <f>IF(AD58&gt;0, AD58*(1+Inputs!$BE8),  IF(AE$2&lt;Inputs!$BA8,0,Inputs!$AZ8*Inputs!$BB8))</f>
        <v>0</v>
      </c>
      <c r="AF58" s="171">
        <f>IF(AE58&gt;0, AE58*(1+Inputs!$BE8),  IF(AF$2&lt;Inputs!$BA8,0,Inputs!$AZ8*Inputs!$BB8))</f>
        <v>0</v>
      </c>
      <c r="AG58" s="171">
        <f>IF(AF58&gt;0, AF58*(1+Inputs!$BE8),  IF(AG$2&lt;Inputs!$BA8,0,Inputs!$AZ8*Inputs!$BB8))</f>
        <v>0</v>
      </c>
      <c r="AH58" s="171">
        <f>IF(AG58&gt;0, AG58*(1+Inputs!$BE8),  IF(AH$2&lt;Inputs!$BA8,0,Inputs!$AZ8*Inputs!$BB8))</f>
        <v>0</v>
      </c>
      <c r="AI58" s="171">
        <f>IF(AH58&gt;0, AH58*(1+Inputs!$BE8),  IF(AI$2&lt;Inputs!$BA8,0,Inputs!$AZ8*Inputs!$BB8))</f>
        <v>0</v>
      </c>
      <c r="AJ58" s="171">
        <f>IF(AI58&gt;0, AI58*(1+Inputs!$BE8),  IF(AJ$2&lt;Inputs!$BA8,0,Inputs!$AZ8*Inputs!$BB8))</f>
        <v>0</v>
      </c>
      <c r="AK58" s="171">
        <f>IF(AJ58&gt;0, AJ58*(1+Inputs!$BE8),  IF(AK$2&lt;Inputs!$BA8,0,Inputs!$AZ8*Inputs!$BB8))</f>
        <v>0</v>
      </c>
      <c r="AL58" s="171">
        <f>IF(AK58&gt;0, AK58*(1+Inputs!$BE8),  IF(AL$2&lt;Inputs!$BA8,0,Inputs!$AZ8*Inputs!$BB8))</f>
        <v>0</v>
      </c>
      <c r="AM58" s="171">
        <f>IF(AL58&gt;0, AL58*(1+Inputs!$BE8),  IF(AM$2&lt;Inputs!$BA8,0,Inputs!$AZ8*Inputs!$BB8))</f>
        <v>0</v>
      </c>
      <c r="AN58" s="171">
        <f>IF(AM58&gt;0, AM58*(1+Inputs!$BE8),  IF(AN$2&lt;Inputs!$BA8,0,Inputs!$AZ8*Inputs!$BB8))</f>
        <v>0</v>
      </c>
      <c r="AO58" s="172">
        <f t="shared" ref="AO58:AO83" si="28">SUM(AC58:AN58)</f>
        <v>0</v>
      </c>
      <c r="AP58" s="171">
        <f>IF(AN58&gt;0, AN58*(1+Inputs!$BF8),  IF(AP$2&lt;Inputs!$BA8,0,Inputs!$AZ8*Inputs!$BB8))</f>
        <v>0</v>
      </c>
      <c r="AQ58" s="171">
        <f>IF(AP58&gt;0, AP58*(1+Inputs!$BF8),  IF(AQ$2&lt;Inputs!$BA8,0,Inputs!$AZ8*Inputs!$BB8))</f>
        <v>0</v>
      </c>
      <c r="AR58" s="171">
        <f>IF(AQ58&gt;0, AQ58*(1+Inputs!$BF8),  IF(AR$2&lt;Inputs!$BA8,0,Inputs!$AZ8*Inputs!$BB8))</f>
        <v>0</v>
      </c>
      <c r="AS58" s="171">
        <f>IF(AR58&gt;0, AR58*(1+Inputs!$BF8),  IF(AS$2&lt;Inputs!$BA8,0,Inputs!$AZ8*Inputs!$BB8))</f>
        <v>0</v>
      </c>
      <c r="AT58" s="171">
        <f>IF(AS58&gt;0, AS58*(1+Inputs!$BF8),  IF(AT$2&lt;Inputs!$BA8,0,Inputs!$AZ8*Inputs!$BB8))</f>
        <v>0</v>
      </c>
      <c r="AU58" s="171">
        <f>IF(AT58&gt;0, AT58*(1+Inputs!$BF8),  IF(AU$2&lt;Inputs!$BA8,0,Inputs!$AZ8*Inputs!$BB8))</f>
        <v>0</v>
      </c>
      <c r="AV58" s="171">
        <f>IF(AU58&gt;0, AU58*(1+Inputs!$BF8),  IF(AV$2&lt;Inputs!$BA8,0,Inputs!$AZ8*Inputs!$BB8))</f>
        <v>0</v>
      </c>
      <c r="AW58" s="171">
        <f>IF(AV58&gt;0, AV58*(1+Inputs!$BF8),  IF(AW$2&lt;Inputs!$BA8,0,Inputs!$AZ8*Inputs!$BB8))</f>
        <v>0</v>
      </c>
      <c r="AX58" s="171">
        <f>IF(AW58&gt;0, AW58*(1+Inputs!$BF8),  IF(AX$2&lt;Inputs!$BA8,0,Inputs!$AZ8*Inputs!$BB8))</f>
        <v>0</v>
      </c>
      <c r="AY58" s="171">
        <f>IF(AX58&gt;0, AX58*(1+Inputs!$BF8),  IF(AY$2&lt;Inputs!$BA8,0,Inputs!$AZ8*Inputs!$BB8))</f>
        <v>0</v>
      </c>
      <c r="AZ58" s="171">
        <f>IF(AY58&gt;0, AY58*(1+Inputs!$BF8),  IF(AZ$2&lt;Inputs!$BA8,0,Inputs!$AZ8*Inputs!$BB8))</f>
        <v>0</v>
      </c>
      <c r="BA58" s="171">
        <f>IF(AZ58&gt;0, AZ58*(1+Inputs!$BF8),  IF(BA$2&lt;Inputs!$BA8,0,Inputs!$AZ8*Inputs!$BB8))</f>
        <v>0</v>
      </c>
      <c r="BB58" s="172">
        <f t="shared" ref="BB58:BB83" si="29">SUM(AP58:BA58)</f>
        <v>0</v>
      </c>
      <c r="BC58" s="171">
        <f>IF(BA58&gt;0, BA58*(1+Inputs!$BG8),  IF(BC$2&lt;Inputs!$BA8,0,Inputs!$AZ8*Inputs!$BB8))</f>
        <v>0</v>
      </c>
      <c r="BD58" s="171">
        <f>IF(BC58&gt;0, BC58*(1+Inputs!$BG8),  IF(BD$2&lt;Inputs!$BA8,0,Inputs!$AZ8*Inputs!$BB8))</f>
        <v>0</v>
      </c>
      <c r="BE58" s="171">
        <f>IF(BD58&gt;0, BD58*(1+Inputs!$BG8),  IF(BE$2&lt;Inputs!$BA8,0,Inputs!$AZ8*Inputs!$BB8))</f>
        <v>0</v>
      </c>
      <c r="BF58" s="171">
        <f>IF(BE58&gt;0, BE58*(1+Inputs!$BG8),  IF(BF$2&lt;Inputs!$BA8,0,Inputs!$AZ8*Inputs!$BB8))</f>
        <v>0</v>
      </c>
      <c r="BG58" s="171">
        <f>IF(BF58&gt;0, BF58*(1+Inputs!$BG8),  IF(BG$2&lt;Inputs!$BA8,0,Inputs!$AZ8*Inputs!$BB8))</f>
        <v>0</v>
      </c>
      <c r="BH58" s="171">
        <f>IF(BG58&gt;0, BG58*(1+Inputs!$BG8),  IF(BH$2&lt;Inputs!$BA8,0,Inputs!$AZ8*Inputs!$BB8))</f>
        <v>0</v>
      </c>
      <c r="BI58" s="171">
        <f>IF(BH58&gt;0, BH58*(1+Inputs!$BG8),  IF(BI$2&lt;Inputs!$BA8,0,Inputs!$AZ8*Inputs!$BB8))</f>
        <v>100</v>
      </c>
      <c r="BJ58" s="171">
        <f>IF(BI58&gt;0, BI58*(1+Inputs!$BG8),  IF(BJ$2&lt;Inputs!$BA8,0,Inputs!$AZ8*Inputs!$BB8))</f>
        <v>102</v>
      </c>
      <c r="BK58" s="171">
        <f>IF(BJ58&gt;0, BJ58*(1+Inputs!$BG8),  IF(BK$2&lt;Inputs!$BA8,0,Inputs!$AZ8*Inputs!$BB8))</f>
        <v>104.04</v>
      </c>
      <c r="BL58" s="171">
        <f>IF(BK58&gt;0, BK58*(1+Inputs!$BG8),  IF(BL$2&lt;Inputs!$BA8,0,Inputs!$AZ8*Inputs!$BB8))</f>
        <v>106.1208</v>
      </c>
      <c r="BM58" s="171">
        <f>IF(BL58&gt;0, BL58*(1+Inputs!$BG8),  IF(BM$2&lt;Inputs!$BA8,0,Inputs!$AZ8*Inputs!$BB8))</f>
        <v>108.243216</v>
      </c>
      <c r="BN58" s="171">
        <f>IF(BM58&gt;0, BM58*(1+Inputs!$BG8),  IF(BN$2&lt;Inputs!$BA8,0,Inputs!$AZ8*Inputs!$BB8))</f>
        <v>110.4080803</v>
      </c>
      <c r="BO58" s="172">
        <f t="shared" ref="BO58:BO83" si="30">SUM(BC58:BN58)</f>
        <v>630.8120963</v>
      </c>
    </row>
    <row r="59" ht="15.75" hidden="1" customHeight="1" outlineLevel="1">
      <c r="A59" s="1"/>
      <c r="B59" s="173" t="str">
        <f>Inputs!AX9</f>
        <v>Pants</v>
      </c>
      <c r="C59" s="171">
        <f>IF(C$2&lt;Inputs!$BA9,0,Inputs!$AZ9*Inputs!BB9)</f>
        <v>30</v>
      </c>
      <c r="D59" s="171">
        <f>IF(C59&gt;0, C59*(1+Inputs!$BC9),  IF(D$2&lt;Inputs!$BA9,0,Inputs!$AZ9*Inputs!$BB9))</f>
        <v>30.6</v>
      </c>
      <c r="E59" s="171">
        <f>IF(D59&gt;0, D59*(1+Inputs!$BC9),  IF(E$2&lt;Inputs!$BA9,0,Inputs!$AZ9*Inputs!$BB9))</f>
        <v>31.212</v>
      </c>
      <c r="F59" s="171">
        <f>IF(E59&gt;0, E59*(1+Inputs!$BC9),  IF(F$2&lt;Inputs!$BA9,0,Inputs!$AZ9*Inputs!$BB9))</f>
        <v>31.83624</v>
      </c>
      <c r="G59" s="171">
        <f>IF(F59&gt;0, F59*(1+Inputs!$BC9),  IF(G$2&lt;Inputs!$BA9,0,Inputs!$AZ9*Inputs!$BB9))</f>
        <v>32.4729648</v>
      </c>
      <c r="H59" s="171">
        <f>IF(G59&gt;0, G59*(1+Inputs!$BC9),  IF(H$2&lt;Inputs!$BA9,0,Inputs!$AZ9*Inputs!$BB9))</f>
        <v>33.1224241</v>
      </c>
      <c r="I59" s="171">
        <f>IF(H59&gt;0, H59*(1+Inputs!$BC9),  IF(I$2&lt;Inputs!$BA9,0,Inputs!$AZ9*Inputs!$BB9))</f>
        <v>33.78487258</v>
      </c>
      <c r="J59" s="171">
        <f>IF(I59&gt;0, I59*(1+Inputs!$BC9),  IF(J$2&lt;Inputs!$BA9,0,Inputs!$AZ9*Inputs!$BB9))</f>
        <v>34.46057003</v>
      </c>
      <c r="K59" s="171">
        <f>IF(J59&gt;0, J59*(1+Inputs!$BC9),  IF(K$2&lt;Inputs!$BA9,0,Inputs!$AZ9*Inputs!$BB9))</f>
        <v>35.14978143</v>
      </c>
      <c r="L59" s="171">
        <f>IF(K59&gt;0, K59*(1+Inputs!$BC9),  IF(L$2&lt;Inputs!$BA9,0,Inputs!$AZ9*Inputs!$BB9))</f>
        <v>35.85277706</v>
      </c>
      <c r="M59" s="171">
        <f>IF(L59&gt;0, L59*(1+Inputs!$BC9),  IF(M$2&lt;Inputs!$BA9,0,Inputs!$AZ9*Inputs!$BB9))</f>
        <v>36.5698326</v>
      </c>
      <c r="N59" s="171">
        <f>IF(M59&gt;0, M59*(1+Inputs!$BC9),  IF(N$2&lt;Inputs!$BA9,0,Inputs!$AZ9*Inputs!$BB9))</f>
        <v>37.30122925</v>
      </c>
      <c r="O59" s="172">
        <f t="shared" si="26"/>
        <v>402.3626918</v>
      </c>
      <c r="P59" s="171">
        <f>IF(N59&gt;0, N59*(1+Inputs!$BD9),  IF(P$2&lt;Inputs!$BA9,0,Inputs!$AZ9*Inputs!$BB9))</f>
        <v>38.04725384</v>
      </c>
      <c r="Q59" s="171">
        <f>IF(P59&gt;0, P59*(1+Inputs!$BD9),  IF(Q$2&lt;Inputs!$BA9,0,Inputs!$AZ9*Inputs!$BB9))</f>
        <v>38.80819891</v>
      </c>
      <c r="R59" s="171">
        <f>IF(Q59&gt;0, Q59*(1+Inputs!$BD9),  IF(R$2&lt;Inputs!$BA9,0,Inputs!$AZ9*Inputs!$BB9))</f>
        <v>39.58436289</v>
      </c>
      <c r="S59" s="171">
        <f>IF(R59&gt;0, R59*(1+Inputs!$BD9),  IF(S$2&lt;Inputs!$BA9,0,Inputs!$AZ9*Inputs!$BB9))</f>
        <v>40.37605015</v>
      </c>
      <c r="T59" s="171">
        <f>IF(S59&gt;0, S59*(1+Inputs!$BD9),  IF(T$2&lt;Inputs!$BA9,0,Inputs!$AZ9*Inputs!$BB9))</f>
        <v>41.18357115</v>
      </c>
      <c r="U59" s="171">
        <f>IF(T59&gt;0, T59*(1+Inputs!$BD9),  IF(U$2&lt;Inputs!$BA9,0,Inputs!$AZ9*Inputs!$BB9))</f>
        <v>42.00724258</v>
      </c>
      <c r="V59" s="171">
        <f>IF(U59&gt;0, U59*(1+Inputs!$BD9),  IF(V$2&lt;Inputs!$BA9,0,Inputs!$AZ9*Inputs!$BB9))</f>
        <v>42.84738743</v>
      </c>
      <c r="W59" s="171">
        <f>IF(V59&gt;0, V59*(1+Inputs!$BD9),  IF(W$2&lt;Inputs!$BA9,0,Inputs!$AZ9*Inputs!$BB9))</f>
        <v>43.70433518</v>
      </c>
      <c r="X59" s="171">
        <f>IF(W59&gt;0, W59*(1+Inputs!$BD9),  IF(X$2&lt;Inputs!$BA9,0,Inputs!$AZ9*Inputs!$BB9))</f>
        <v>44.57842188</v>
      </c>
      <c r="Y59" s="171">
        <f>IF(X59&gt;0, X59*(1+Inputs!$BD9),  IF(Y$2&lt;Inputs!$BA9,0,Inputs!$AZ9*Inputs!$BB9))</f>
        <v>45.46999032</v>
      </c>
      <c r="Z59" s="171">
        <f>IF(Y59&gt;0, Y59*(1+Inputs!$BD9),  IF(Z$2&lt;Inputs!$BA9,0,Inputs!$AZ9*Inputs!$BB9))</f>
        <v>46.37939012</v>
      </c>
      <c r="AA59" s="171">
        <f>IF(Z59&gt;0, Z59*(1+Inputs!$BD9),  IF(AA$2&lt;Inputs!$BA9,0,Inputs!$AZ9*Inputs!$BB9))</f>
        <v>47.30697793</v>
      </c>
      <c r="AB59" s="172">
        <f t="shared" si="27"/>
        <v>510.2931824</v>
      </c>
      <c r="AC59" s="171">
        <f>IF(AA59&gt;0, AA59*(1+Inputs!$BE9),  IF(AC$2&lt;Inputs!$BA9,0,Inputs!$AZ9*Inputs!$BB9))</f>
        <v>48.25311748</v>
      </c>
      <c r="AD59" s="171">
        <f>IF(AC59&gt;0, AC59*(1+Inputs!$BE9),  IF(AD$2&lt;Inputs!$BA9,0,Inputs!$AZ9*Inputs!$BB9))</f>
        <v>49.21817983</v>
      </c>
      <c r="AE59" s="171">
        <f>IF(AD59&gt;0, AD59*(1+Inputs!$BE9),  IF(AE$2&lt;Inputs!$BA9,0,Inputs!$AZ9*Inputs!$BB9))</f>
        <v>50.20254343</v>
      </c>
      <c r="AF59" s="171">
        <f>IF(AE59&gt;0, AE59*(1+Inputs!$BE9),  IF(AF$2&lt;Inputs!$BA9,0,Inputs!$AZ9*Inputs!$BB9))</f>
        <v>51.2065943</v>
      </c>
      <c r="AG59" s="171">
        <f>IF(AF59&gt;0, AF59*(1+Inputs!$BE9),  IF(AG$2&lt;Inputs!$BA9,0,Inputs!$AZ9*Inputs!$BB9))</f>
        <v>52.23072619</v>
      </c>
      <c r="AH59" s="171">
        <f>IF(AG59&gt;0, AG59*(1+Inputs!$BE9),  IF(AH$2&lt;Inputs!$BA9,0,Inputs!$AZ9*Inputs!$BB9))</f>
        <v>53.27534071</v>
      </c>
      <c r="AI59" s="171">
        <f>IF(AH59&gt;0, AH59*(1+Inputs!$BE9),  IF(AI$2&lt;Inputs!$BA9,0,Inputs!$AZ9*Inputs!$BB9))</f>
        <v>54.34084752</v>
      </c>
      <c r="AJ59" s="171">
        <f>IF(AI59&gt;0, AI59*(1+Inputs!$BE9),  IF(AJ$2&lt;Inputs!$BA9,0,Inputs!$AZ9*Inputs!$BB9))</f>
        <v>55.42766447</v>
      </c>
      <c r="AK59" s="171">
        <f>IF(AJ59&gt;0, AJ59*(1+Inputs!$BE9),  IF(AK$2&lt;Inputs!$BA9,0,Inputs!$AZ9*Inputs!$BB9))</f>
        <v>56.53621776</v>
      </c>
      <c r="AL59" s="171">
        <f>IF(AK59&gt;0, AK59*(1+Inputs!$BE9),  IF(AL$2&lt;Inputs!$BA9,0,Inputs!$AZ9*Inputs!$BB9))</f>
        <v>57.66694212</v>
      </c>
      <c r="AM59" s="171">
        <f>IF(AL59&gt;0, AL59*(1+Inputs!$BE9),  IF(AM$2&lt;Inputs!$BA9,0,Inputs!$AZ9*Inputs!$BB9))</f>
        <v>58.82028096</v>
      </c>
      <c r="AN59" s="171">
        <f>IF(AM59&gt;0, AM59*(1+Inputs!$BE9),  IF(AN$2&lt;Inputs!$BA9,0,Inputs!$AZ9*Inputs!$BB9))</f>
        <v>59.99668658</v>
      </c>
      <c r="AO59" s="172">
        <f t="shared" si="28"/>
        <v>647.1751414</v>
      </c>
      <c r="AP59" s="171">
        <f>IF(AN59&gt;0, AN59*(1+Inputs!$BF9),  IF(AP$2&lt;Inputs!$BA9,0,Inputs!$AZ9*Inputs!$BB9))</f>
        <v>61.19662031</v>
      </c>
      <c r="AQ59" s="171">
        <f>IF(AP59&gt;0, AP59*(1+Inputs!$BF9),  IF(AQ$2&lt;Inputs!$BA9,0,Inputs!$AZ9*Inputs!$BB9))</f>
        <v>62.42055272</v>
      </c>
      <c r="AR59" s="171">
        <f>IF(AQ59&gt;0, AQ59*(1+Inputs!$BF9),  IF(AR$2&lt;Inputs!$BA9,0,Inputs!$AZ9*Inputs!$BB9))</f>
        <v>63.66896377</v>
      </c>
      <c r="AS59" s="171">
        <f>IF(AR59&gt;0, AR59*(1+Inputs!$BF9),  IF(AS$2&lt;Inputs!$BA9,0,Inputs!$AZ9*Inputs!$BB9))</f>
        <v>64.94234305</v>
      </c>
      <c r="AT59" s="171">
        <f>IF(AS59&gt;0, AS59*(1+Inputs!$BF9),  IF(AT$2&lt;Inputs!$BA9,0,Inputs!$AZ9*Inputs!$BB9))</f>
        <v>66.24118991</v>
      </c>
      <c r="AU59" s="171">
        <f>IF(AT59&gt;0, AT59*(1+Inputs!$BF9),  IF(AU$2&lt;Inputs!$BA9,0,Inputs!$AZ9*Inputs!$BB9))</f>
        <v>67.56601371</v>
      </c>
      <c r="AV59" s="171">
        <f>IF(AU59&gt;0, AU59*(1+Inputs!$BF9),  IF(AV$2&lt;Inputs!$BA9,0,Inputs!$AZ9*Inputs!$BB9))</f>
        <v>68.91733398</v>
      </c>
      <c r="AW59" s="171">
        <f>IF(AV59&gt;0, AV59*(1+Inputs!$BF9),  IF(AW$2&lt;Inputs!$BA9,0,Inputs!$AZ9*Inputs!$BB9))</f>
        <v>70.29568066</v>
      </c>
      <c r="AX59" s="171">
        <f>IF(AW59&gt;0, AW59*(1+Inputs!$BF9),  IF(AX$2&lt;Inputs!$BA9,0,Inputs!$AZ9*Inputs!$BB9))</f>
        <v>71.70159427</v>
      </c>
      <c r="AY59" s="171">
        <f>IF(AX59&gt;0, AX59*(1+Inputs!$BF9),  IF(AY$2&lt;Inputs!$BA9,0,Inputs!$AZ9*Inputs!$BB9))</f>
        <v>73.13562616</v>
      </c>
      <c r="AZ59" s="171">
        <f>IF(AY59&gt;0, AY59*(1+Inputs!$BF9),  IF(AZ$2&lt;Inputs!$BA9,0,Inputs!$AZ9*Inputs!$BB9))</f>
        <v>74.59833868</v>
      </c>
      <c r="BA59" s="171">
        <f>IF(AZ59&gt;0, AZ59*(1+Inputs!$BF9),  IF(BA$2&lt;Inputs!$BA9,0,Inputs!$AZ9*Inputs!$BB9))</f>
        <v>76.09030546</v>
      </c>
      <c r="BB59" s="172">
        <f t="shared" si="29"/>
        <v>820.7745627</v>
      </c>
      <c r="BC59" s="171">
        <f>IF(BA59&gt;0, BA59*(1+Inputs!$BG9),  IF(BC$2&lt;Inputs!$BA9,0,Inputs!$AZ9*Inputs!$BB9))</f>
        <v>77.61211156</v>
      </c>
      <c r="BD59" s="171">
        <f>IF(BC59&gt;0, BC59*(1+Inputs!$BG9),  IF(BD$2&lt;Inputs!$BA9,0,Inputs!$AZ9*Inputs!$BB9))</f>
        <v>79.1643538</v>
      </c>
      <c r="BE59" s="171">
        <f>IF(BD59&gt;0, BD59*(1+Inputs!$BG9),  IF(BE$2&lt;Inputs!$BA9,0,Inputs!$AZ9*Inputs!$BB9))</f>
        <v>80.74764087</v>
      </c>
      <c r="BF59" s="171">
        <f>IF(BE59&gt;0, BE59*(1+Inputs!$BG9),  IF(BF$2&lt;Inputs!$BA9,0,Inputs!$AZ9*Inputs!$BB9))</f>
        <v>82.36259369</v>
      </c>
      <c r="BG59" s="171">
        <f>IF(BF59&gt;0, BF59*(1+Inputs!$BG9),  IF(BG$2&lt;Inputs!$BA9,0,Inputs!$AZ9*Inputs!$BB9))</f>
        <v>84.00984556</v>
      </c>
      <c r="BH59" s="171">
        <f>IF(BG59&gt;0, BG59*(1+Inputs!$BG9),  IF(BH$2&lt;Inputs!$BA9,0,Inputs!$AZ9*Inputs!$BB9))</f>
        <v>85.69004247</v>
      </c>
      <c r="BI59" s="171">
        <f>IF(BH59&gt;0, BH59*(1+Inputs!$BG9),  IF(BI$2&lt;Inputs!$BA9,0,Inputs!$AZ9*Inputs!$BB9))</f>
        <v>87.40384332</v>
      </c>
      <c r="BJ59" s="171">
        <f>IF(BI59&gt;0, BI59*(1+Inputs!$BG9),  IF(BJ$2&lt;Inputs!$BA9,0,Inputs!$AZ9*Inputs!$BB9))</f>
        <v>89.15192019</v>
      </c>
      <c r="BK59" s="171">
        <f>IF(BJ59&gt;0, BJ59*(1+Inputs!$BG9),  IF(BK$2&lt;Inputs!$BA9,0,Inputs!$AZ9*Inputs!$BB9))</f>
        <v>90.93495859</v>
      </c>
      <c r="BL59" s="171">
        <f>IF(BK59&gt;0, BK59*(1+Inputs!$BG9),  IF(BL$2&lt;Inputs!$BA9,0,Inputs!$AZ9*Inputs!$BB9))</f>
        <v>92.75365777</v>
      </c>
      <c r="BM59" s="171">
        <f>IF(BL59&gt;0, BL59*(1+Inputs!$BG9),  IF(BM$2&lt;Inputs!$BA9,0,Inputs!$AZ9*Inputs!$BB9))</f>
        <v>94.60873092</v>
      </c>
      <c r="BN59" s="171">
        <f>IF(BM59&gt;0, BM59*(1+Inputs!$BG9),  IF(BN$2&lt;Inputs!$BA9,0,Inputs!$AZ9*Inputs!$BB9))</f>
        <v>96.50090554</v>
      </c>
      <c r="BO59" s="172">
        <f t="shared" si="30"/>
        <v>1040.940604</v>
      </c>
    </row>
    <row r="60" ht="15.75" hidden="1" customHeight="1" outlineLevel="1">
      <c r="A60" s="1"/>
      <c r="B60" s="173" t="str">
        <f>Inputs!AX10</f>
        <v>Shorts</v>
      </c>
      <c r="C60" s="171">
        <f>IF(C$2&lt;Inputs!$BA10,0,Inputs!$AZ10*Inputs!BB10)</f>
        <v>50</v>
      </c>
      <c r="D60" s="171">
        <f>IF(C60&gt;0, C60*(1+Inputs!$BC10),  IF(D$2&lt;Inputs!$BA10,0,Inputs!$AZ10*Inputs!$BB10))</f>
        <v>51</v>
      </c>
      <c r="E60" s="171">
        <f>IF(D60&gt;0, D60*(1+Inputs!$BC10),  IF(E$2&lt;Inputs!$BA10,0,Inputs!$AZ10*Inputs!$BB10))</f>
        <v>52.02</v>
      </c>
      <c r="F60" s="171">
        <f>IF(E60&gt;0, E60*(1+Inputs!$BC10),  IF(F$2&lt;Inputs!$BA10,0,Inputs!$AZ10*Inputs!$BB10))</f>
        <v>53.0604</v>
      </c>
      <c r="G60" s="171">
        <f>IF(F60&gt;0, F60*(1+Inputs!$BC10),  IF(G$2&lt;Inputs!$BA10,0,Inputs!$AZ10*Inputs!$BB10))</f>
        <v>54.121608</v>
      </c>
      <c r="H60" s="171">
        <f>IF(G60&gt;0, G60*(1+Inputs!$BC10),  IF(H$2&lt;Inputs!$BA10,0,Inputs!$AZ10*Inputs!$BB10))</f>
        <v>55.20404016</v>
      </c>
      <c r="I60" s="171">
        <f>IF(H60&gt;0, H60*(1+Inputs!$BC10),  IF(I$2&lt;Inputs!$BA10,0,Inputs!$AZ10*Inputs!$BB10))</f>
        <v>56.30812096</v>
      </c>
      <c r="J60" s="171">
        <f>IF(I60&gt;0, I60*(1+Inputs!$BC10),  IF(J$2&lt;Inputs!$BA10,0,Inputs!$AZ10*Inputs!$BB10))</f>
        <v>57.43428338</v>
      </c>
      <c r="K60" s="171">
        <f>IF(J60&gt;0, J60*(1+Inputs!$BC10),  IF(K$2&lt;Inputs!$BA10,0,Inputs!$AZ10*Inputs!$BB10))</f>
        <v>58.58296905</v>
      </c>
      <c r="L60" s="171">
        <f>IF(K60&gt;0, K60*(1+Inputs!$BC10),  IF(L$2&lt;Inputs!$BA10,0,Inputs!$AZ10*Inputs!$BB10))</f>
        <v>59.75462843</v>
      </c>
      <c r="M60" s="171">
        <f>IF(L60&gt;0, L60*(1+Inputs!$BC10),  IF(M$2&lt;Inputs!$BA10,0,Inputs!$AZ10*Inputs!$BB10))</f>
        <v>60.949721</v>
      </c>
      <c r="N60" s="171">
        <f>IF(M60&gt;0, M60*(1+Inputs!$BC10),  IF(N$2&lt;Inputs!$BA10,0,Inputs!$AZ10*Inputs!$BB10))</f>
        <v>62.16871542</v>
      </c>
      <c r="O60" s="172">
        <f t="shared" si="26"/>
        <v>670.6044864</v>
      </c>
      <c r="P60" s="171">
        <f>IF(N60&gt;0, N60*(1+Inputs!$BD10),  IF(P$2&lt;Inputs!$BA10,0,Inputs!$AZ10*Inputs!$BB10))</f>
        <v>63.41208973</v>
      </c>
      <c r="Q60" s="171">
        <f>IF(P60&gt;0, P60*(1+Inputs!$BD10),  IF(Q$2&lt;Inputs!$BA10,0,Inputs!$AZ10*Inputs!$BB10))</f>
        <v>64.68033152</v>
      </c>
      <c r="R60" s="171">
        <f>IF(Q60&gt;0, Q60*(1+Inputs!$BD10),  IF(R$2&lt;Inputs!$BA10,0,Inputs!$AZ10*Inputs!$BB10))</f>
        <v>65.97393815</v>
      </c>
      <c r="S60" s="171">
        <f>IF(R60&gt;0, R60*(1+Inputs!$BD10),  IF(S$2&lt;Inputs!$BA10,0,Inputs!$AZ10*Inputs!$BB10))</f>
        <v>67.29341692</v>
      </c>
      <c r="T60" s="171">
        <f>IF(S60&gt;0, S60*(1+Inputs!$BD10),  IF(T$2&lt;Inputs!$BA10,0,Inputs!$AZ10*Inputs!$BB10))</f>
        <v>68.63928525</v>
      </c>
      <c r="U60" s="171">
        <f>IF(T60&gt;0, T60*(1+Inputs!$BD10),  IF(U$2&lt;Inputs!$BA10,0,Inputs!$AZ10*Inputs!$BB10))</f>
        <v>70.01207096</v>
      </c>
      <c r="V60" s="171">
        <f>IF(U60&gt;0, U60*(1+Inputs!$BD10),  IF(V$2&lt;Inputs!$BA10,0,Inputs!$AZ10*Inputs!$BB10))</f>
        <v>71.41231238</v>
      </c>
      <c r="W60" s="171">
        <f>IF(V60&gt;0, V60*(1+Inputs!$BD10),  IF(W$2&lt;Inputs!$BA10,0,Inputs!$AZ10*Inputs!$BB10))</f>
        <v>72.84055863</v>
      </c>
      <c r="X60" s="171">
        <f>IF(W60&gt;0, W60*(1+Inputs!$BD10),  IF(X$2&lt;Inputs!$BA10,0,Inputs!$AZ10*Inputs!$BB10))</f>
        <v>74.2973698</v>
      </c>
      <c r="Y60" s="171">
        <f>IF(X60&gt;0, X60*(1+Inputs!$BD10),  IF(Y$2&lt;Inputs!$BA10,0,Inputs!$AZ10*Inputs!$BB10))</f>
        <v>75.78331719</v>
      </c>
      <c r="Z60" s="171">
        <f>IF(Y60&gt;0, Y60*(1+Inputs!$BD10),  IF(Z$2&lt;Inputs!$BA10,0,Inputs!$AZ10*Inputs!$BB10))</f>
        <v>77.29898354</v>
      </c>
      <c r="AA60" s="171">
        <f>IF(Z60&gt;0, Z60*(1+Inputs!$BD10),  IF(AA$2&lt;Inputs!$BA10,0,Inputs!$AZ10*Inputs!$BB10))</f>
        <v>78.84496321</v>
      </c>
      <c r="AB60" s="172">
        <f t="shared" si="27"/>
        <v>850.4886373</v>
      </c>
      <c r="AC60" s="171">
        <f>IF(AA60&gt;0, AA60*(1+Inputs!$BE10),  IF(AC$2&lt;Inputs!$BA10,0,Inputs!$AZ10*Inputs!$BB10))</f>
        <v>80.42186247</v>
      </c>
      <c r="AD60" s="171">
        <f>IF(AC60&gt;0, AC60*(1+Inputs!$BE10),  IF(AD$2&lt;Inputs!$BA10,0,Inputs!$AZ10*Inputs!$BB10))</f>
        <v>82.03029972</v>
      </c>
      <c r="AE60" s="171">
        <f>IF(AD60&gt;0, AD60*(1+Inputs!$BE10),  IF(AE$2&lt;Inputs!$BA10,0,Inputs!$AZ10*Inputs!$BB10))</f>
        <v>83.67090572</v>
      </c>
      <c r="AF60" s="171">
        <f>IF(AE60&gt;0, AE60*(1+Inputs!$BE10),  IF(AF$2&lt;Inputs!$BA10,0,Inputs!$AZ10*Inputs!$BB10))</f>
        <v>85.34432383</v>
      </c>
      <c r="AG60" s="171">
        <f>IF(AF60&gt;0, AF60*(1+Inputs!$BE10),  IF(AG$2&lt;Inputs!$BA10,0,Inputs!$AZ10*Inputs!$BB10))</f>
        <v>87.05121031</v>
      </c>
      <c r="AH60" s="171">
        <f>IF(AG60&gt;0, AG60*(1+Inputs!$BE10),  IF(AH$2&lt;Inputs!$BA10,0,Inputs!$AZ10*Inputs!$BB10))</f>
        <v>88.79223451</v>
      </c>
      <c r="AI60" s="171">
        <f>IF(AH60&gt;0, AH60*(1+Inputs!$BE10),  IF(AI$2&lt;Inputs!$BA10,0,Inputs!$AZ10*Inputs!$BB10))</f>
        <v>90.56807921</v>
      </c>
      <c r="AJ60" s="171">
        <f>IF(AI60&gt;0, AI60*(1+Inputs!$BE10),  IF(AJ$2&lt;Inputs!$BA10,0,Inputs!$AZ10*Inputs!$BB10))</f>
        <v>92.37944079</v>
      </c>
      <c r="AK60" s="171">
        <f>IF(AJ60&gt;0, AJ60*(1+Inputs!$BE10),  IF(AK$2&lt;Inputs!$BA10,0,Inputs!$AZ10*Inputs!$BB10))</f>
        <v>94.22702961</v>
      </c>
      <c r="AL60" s="171">
        <f>IF(AK60&gt;0, AK60*(1+Inputs!$BE10),  IF(AL$2&lt;Inputs!$BA10,0,Inputs!$AZ10*Inputs!$BB10))</f>
        <v>96.1115702</v>
      </c>
      <c r="AM60" s="171">
        <f>IF(AL60&gt;0, AL60*(1+Inputs!$BE10),  IF(AM$2&lt;Inputs!$BA10,0,Inputs!$AZ10*Inputs!$BB10))</f>
        <v>98.0338016</v>
      </c>
      <c r="AN60" s="171">
        <f>IF(AM60&gt;0, AM60*(1+Inputs!$BE10),  IF(AN$2&lt;Inputs!$BA10,0,Inputs!$AZ10*Inputs!$BB10))</f>
        <v>99.99447763</v>
      </c>
      <c r="AO60" s="172">
        <f t="shared" si="28"/>
        <v>1078.625236</v>
      </c>
      <c r="AP60" s="171">
        <f>IF(AN60&gt;0, AN60*(1+Inputs!$BF10),  IF(AP$2&lt;Inputs!$BA10,0,Inputs!$AZ10*Inputs!$BB10))</f>
        <v>101.9943672</v>
      </c>
      <c r="AQ60" s="171">
        <f>IF(AP60&gt;0, AP60*(1+Inputs!$BF10),  IF(AQ$2&lt;Inputs!$BA10,0,Inputs!$AZ10*Inputs!$BB10))</f>
        <v>104.0342545</v>
      </c>
      <c r="AR60" s="171">
        <f>IF(AQ60&gt;0, AQ60*(1+Inputs!$BF10),  IF(AR$2&lt;Inputs!$BA10,0,Inputs!$AZ10*Inputs!$BB10))</f>
        <v>106.1149396</v>
      </c>
      <c r="AS60" s="171">
        <f>IF(AR60&gt;0, AR60*(1+Inputs!$BF10),  IF(AS$2&lt;Inputs!$BA10,0,Inputs!$AZ10*Inputs!$BB10))</f>
        <v>108.2372384</v>
      </c>
      <c r="AT60" s="171">
        <f>IF(AS60&gt;0, AS60*(1+Inputs!$BF10),  IF(AT$2&lt;Inputs!$BA10,0,Inputs!$AZ10*Inputs!$BB10))</f>
        <v>110.4019832</v>
      </c>
      <c r="AU60" s="171">
        <f>IF(AT60&gt;0, AT60*(1+Inputs!$BF10),  IF(AU$2&lt;Inputs!$BA10,0,Inputs!$AZ10*Inputs!$BB10))</f>
        <v>112.6100228</v>
      </c>
      <c r="AV60" s="171">
        <f>IF(AU60&gt;0, AU60*(1+Inputs!$BF10),  IF(AV$2&lt;Inputs!$BA10,0,Inputs!$AZ10*Inputs!$BB10))</f>
        <v>114.8622233</v>
      </c>
      <c r="AW60" s="171">
        <f>IF(AV60&gt;0, AV60*(1+Inputs!$BF10),  IF(AW$2&lt;Inputs!$BA10,0,Inputs!$AZ10*Inputs!$BB10))</f>
        <v>117.1594678</v>
      </c>
      <c r="AX60" s="171">
        <f>IF(AW60&gt;0, AW60*(1+Inputs!$BF10),  IF(AX$2&lt;Inputs!$BA10,0,Inputs!$AZ10*Inputs!$BB10))</f>
        <v>119.5026571</v>
      </c>
      <c r="AY60" s="171">
        <f>IF(AX60&gt;0, AX60*(1+Inputs!$BF10),  IF(AY$2&lt;Inputs!$BA10,0,Inputs!$AZ10*Inputs!$BB10))</f>
        <v>121.8927103</v>
      </c>
      <c r="AZ60" s="171">
        <f>IF(AY60&gt;0, AY60*(1+Inputs!$BF10),  IF(AZ$2&lt;Inputs!$BA10,0,Inputs!$AZ10*Inputs!$BB10))</f>
        <v>124.3305645</v>
      </c>
      <c r="BA60" s="171">
        <f>IF(AZ60&gt;0, AZ60*(1+Inputs!$BF10),  IF(BA$2&lt;Inputs!$BA10,0,Inputs!$AZ10*Inputs!$BB10))</f>
        <v>126.8171758</v>
      </c>
      <c r="BB60" s="172">
        <f t="shared" si="29"/>
        <v>1367.957604</v>
      </c>
      <c r="BC60" s="171">
        <f>IF(BA60&gt;0, BA60*(1+Inputs!$BG10),  IF(BC$2&lt;Inputs!$BA10,0,Inputs!$AZ10*Inputs!$BB10))</f>
        <v>129.3535193</v>
      </c>
      <c r="BD60" s="171">
        <f>IF(BC60&gt;0, BC60*(1+Inputs!$BG10),  IF(BD$2&lt;Inputs!$BA10,0,Inputs!$AZ10*Inputs!$BB10))</f>
        <v>131.9405897</v>
      </c>
      <c r="BE60" s="171">
        <f>IF(BD60&gt;0, BD60*(1+Inputs!$BG10),  IF(BE$2&lt;Inputs!$BA10,0,Inputs!$AZ10*Inputs!$BB10))</f>
        <v>134.5794015</v>
      </c>
      <c r="BF60" s="171">
        <f>IF(BE60&gt;0, BE60*(1+Inputs!$BG10),  IF(BF$2&lt;Inputs!$BA10,0,Inputs!$AZ10*Inputs!$BB10))</f>
        <v>137.2709895</v>
      </c>
      <c r="BG60" s="171">
        <f>IF(BF60&gt;0, BF60*(1+Inputs!$BG10),  IF(BG$2&lt;Inputs!$BA10,0,Inputs!$AZ10*Inputs!$BB10))</f>
        <v>140.0164093</v>
      </c>
      <c r="BH60" s="171">
        <f>IF(BG60&gt;0, BG60*(1+Inputs!$BG10),  IF(BH$2&lt;Inputs!$BA10,0,Inputs!$AZ10*Inputs!$BB10))</f>
        <v>142.8167375</v>
      </c>
      <c r="BI60" s="171">
        <f>IF(BH60&gt;0, BH60*(1+Inputs!$BG10),  IF(BI$2&lt;Inputs!$BA10,0,Inputs!$AZ10*Inputs!$BB10))</f>
        <v>145.6730722</v>
      </c>
      <c r="BJ60" s="171">
        <f>IF(BI60&gt;0, BI60*(1+Inputs!$BG10),  IF(BJ$2&lt;Inputs!$BA10,0,Inputs!$AZ10*Inputs!$BB10))</f>
        <v>148.5865337</v>
      </c>
      <c r="BK60" s="171">
        <f>IF(BJ60&gt;0, BJ60*(1+Inputs!$BG10),  IF(BK$2&lt;Inputs!$BA10,0,Inputs!$AZ10*Inputs!$BB10))</f>
        <v>151.5582643</v>
      </c>
      <c r="BL60" s="171">
        <f>IF(BK60&gt;0, BK60*(1+Inputs!$BG10),  IF(BL$2&lt;Inputs!$BA10,0,Inputs!$AZ10*Inputs!$BB10))</f>
        <v>154.5894296</v>
      </c>
      <c r="BM60" s="171">
        <f>IF(BL60&gt;0, BL60*(1+Inputs!$BG10),  IF(BM$2&lt;Inputs!$BA10,0,Inputs!$AZ10*Inputs!$BB10))</f>
        <v>157.6812182</v>
      </c>
      <c r="BN60" s="171">
        <f>IF(BM60&gt;0, BM60*(1+Inputs!$BG10),  IF(BN$2&lt;Inputs!$BA10,0,Inputs!$AZ10*Inputs!$BB10))</f>
        <v>160.8348426</v>
      </c>
      <c r="BO60" s="172">
        <f t="shared" si="30"/>
        <v>1734.901007</v>
      </c>
    </row>
    <row r="61" ht="15.75" hidden="1" customHeight="1" outlineLevel="1">
      <c r="A61" s="1"/>
      <c r="B61" s="173" t="str">
        <f>Inputs!AX11</f>
        <v>Tote Bag</v>
      </c>
      <c r="C61" s="171">
        <f>IF(C$2&lt;Inputs!$BA11,0,Inputs!$AZ11*Inputs!BB11)</f>
        <v>115</v>
      </c>
      <c r="D61" s="171">
        <f>IF(C61&gt;0, C61*(1+Inputs!$BC11),  IF(D$2&lt;Inputs!$BA11,0,Inputs!$AZ11*Inputs!$BB11))</f>
        <v>117.3</v>
      </c>
      <c r="E61" s="171">
        <f>IF(D61&gt;0, D61*(1+Inputs!$BC11),  IF(E$2&lt;Inputs!$BA11,0,Inputs!$AZ11*Inputs!$BB11))</f>
        <v>119.646</v>
      </c>
      <c r="F61" s="171">
        <f>IF(E61&gt;0, E61*(1+Inputs!$BC11),  IF(F$2&lt;Inputs!$BA11,0,Inputs!$AZ11*Inputs!$BB11))</f>
        <v>122.03892</v>
      </c>
      <c r="G61" s="171">
        <f>IF(F61&gt;0, F61*(1+Inputs!$BC11),  IF(G$2&lt;Inputs!$BA11,0,Inputs!$AZ11*Inputs!$BB11))</f>
        <v>124.4796984</v>
      </c>
      <c r="H61" s="171">
        <f>IF(G61&gt;0, G61*(1+Inputs!$BC11),  IF(H$2&lt;Inputs!$BA11,0,Inputs!$AZ11*Inputs!$BB11))</f>
        <v>126.9692924</v>
      </c>
      <c r="I61" s="171">
        <f>IF(H61&gt;0, H61*(1+Inputs!$BC11),  IF(I$2&lt;Inputs!$BA11,0,Inputs!$AZ11*Inputs!$BB11))</f>
        <v>129.5086782</v>
      </c>
      <c r="J61" s="171">
        <f>IF(I61&gt;0, I61*(1+Inputs!$BC11),  IF(J$2&lt;Inputs!$BA11,0,Inputs!$AZ11*Inputs!$BB11))</f>
        <v>132.0988518</v>
      </c>
      <c r="K61" s="171">
        <f>IF(J61&gt;0, J61*(1+Inputs!$BC11),  IF(K$2&lt;Inputs!$BA11,0,Inputs!$AZ11*Inputs!$BB11))</f>
        <v>134.7408288</v>
      </c>
      <c r="L61" s="171">
        <f>IF(K61&gt;0, K61*(1+Inputs!$BC11),  IF(L$2&lt;Inputs!$BA11,0,Inputs!$AZ11*Inputs!$BB11))</f>
        <v>137.4356454</v>
      </c>
      <c r="M61" s="171">
        <f>IF(L61&gt;0, L61*(1+Inputs!$BC11),  IF(M$2&lt;Inputs!$BA11,0,Inputs!$AZ11*Inputs!$BB11))</f>
        <v>140.1843583</v>
      </c>
      <c r="N61" s="171">
        <f>IF(M61&gt;0, M61*(1+Inputs!$BC11),  IF(N$2&lt;Inputs!$BA11,0,Inputs!$AZ11*Inputs!$BB11))</f>
        <v>142.9880455</v>
      </c>
      <c r="O61" s="172">
        <f t="shared" si="26"/>
        <v>1542.390319</v>
      </c>
      <c r="P61" s="171">
        <f>IF(N61&gt;0, N61*(1+Inputs!$BD11),  IF(P$2&lt;Inputs!$BA11,0,Inputs!$AZ11*Inputs!$BB11))</f>
        <v>145.8478064</v>
      </c>
      <c r="Q61" s="171">
        <f>IF(P61&gt;0, P61*(1+Inputs!$BD11),  IF(Q$2&lt;Inputs!$BA11,0,Inputs!$AZ11*Inputs!$BB11))</f>
        <v>148.7647625</v>
      </c>
      <c r="R61" s="171">
        <f>IF(Q61&gt;0, Q61*(1+Inputs!$BD11),  IF(R$2&lt;Inputs!$BA11,0,Inputs!$AZ11*Inputs!$BB11))</f>
        <v>151.7400578</v>
      </c>
      <c r="S61" s="171">
        <f>IF(R61&gt;0, R61*(1+Inputs!$BD11),  IF(S$2&lt;Inputs!$BA11,0,Inputs!$AZ11*Inputs!$BB11))</f>
        <v>154.7748589</v>
      </c>
      <c r="T61" s="171">
        <f>IF(S61&gt;0, S61*(1+Inputs!$BD11),  IF(T$2&lt;Inputs!$BA11,0,Inputs!$AZ11*Inputs!$BB11))</f>
        <v>157.8703561</v>
      </c>
      <c r="U61" s="171">
        <f>IF(T61&gt;0, T61*(1+Inputs!$BD11),  IF(U$2&lt;Inputs!$BA11,0,Inputs!$AZ11*Inputs!$BB11))</f>
        <v>161.0277632</v>
      </c>
      <c r="V61" s="171">
        <f>IF(U61&gt;0, U61*(1+Inputs!$BD11),  IF(V$2&lt;Inputs!$BA11,0,Inputs!$AZ11*Inputs!$BB11))</f>
        <v>164.2483185</v>
      </c>
      <c r="W61" s="171">
        <f>IF(V61&gt;0, V61*(1+Inputs!$BD11),  IF(W$2&lt;Inputs!$BA11,0,Inputs!$AZ11*Inputs!$BB11))</f>
        <v>167.5332848</v>
      </c>
      <c r="X61" s="171">
        <f>IF(W61&gt;0, W61*(1+Inputs!$BD11),  IF(X$2&lt;Inputs!$BA11,0,Inputs!$AZ11*Inputs!$BB11))</f>
        <v>170.8839505</v>
      </c>
      <c r="Y61" s="171">
        <f>IF(X61&gt;0, X61*(1+Inputs!$BD11),  IF(Y$2&lt;Inputs!$BA11,0,Inputs!$AZ11*Inputs!$BB11))</f>
        <v>174.3016295</v>
      </c>
      <c r="Z61" s="171">
        <f>IF(Y61&gt;0, Y61*(1+Inputs!$BD11),  IF(Z$2&lt;Inputs!$BA11,0,Inputs!$AZ11*Inputs!$BB11))</f>
        <v>177.7876621</v>
      </c>
      <c r="AA61" s="171">
        <f>IF(Z61&gt;0, Z61*(1+Inputs!$BD11),  IF(AA$2&lt;Inputs!$BA11,0,Inputs!$AZ11*Inputs!$BB11))</f>
        <v>181.3434154</v>
      </c>
      <c r="AB61" s="172">
        <f t="shared" si="27"/>
        <v>1956.123866</v>
      </c>
      <c r="AC61" s="171">
        <f>IF(AA61&gt;0, AA61*(1+Inputs!$BE11),  IF(AC$2&lt;Inputs!$BA11,0,Inputs!$AZ11*Inputs!$BB11))</f>
        <v>184.9702837</v>
      </c>
      <c r="AD61" s="171">
        <f>IF(AC61&gt;0, AC61*(1+Inputs!$BE11),  IF(AD$2&lt;Inputs!$BA11,0,Inputs!$AZ11*Inputs!$BB11))</f>
        <v>188.6696894</v>
      </c>
      <c r="AE61" s="171">
        <f>IF(AD61&gt;0, AD61*(1+Inputs!$BE11),  IF(AE$2&lt;Inputs!$BA11,0,Inputs!$AZ11*Inputs!$BB11))</f>
        <v>192.4430832</v>
      </c>
      <c r="AF61" s="171">
        <f>IF(AE61&gt;0, AE61*(1+Inputs!$BE11),  IF(AF$2&lt;Inputs!$BA11,0,Inputs!$AZ11*Inputs!$BB11))</f>
        <v>196.2919448</v>
      </c>
      <c r="AG61" s="171">
        <f>IF(AF61&gt;0, AF61*(1+Inputs!$BE11),  IF(AG$2&lt;Inputs!$BA11,0,Inputs!$AZ11*Inputs!$BB11))</f>
        <v>200.2177837</v>
      </c>
      <c r="AH61" s="171">
        <f>IF(AG61&gt;0, AG61*(1+Inputs!$BE11),  IF(AH$2&lt;Inputs!$BA11,0,Inputs!$AZ11*Inputs!$BB11))</f>
        <v>204.2221394</v>
      </c>
      <c r="AI61" s="171">
        <f>IF(AH61&gt;0, AH61*(1+Inputs!$BE11),  IF(AI$2&lt;Inputs!$BA11,0,Inputs!$AZ11*Inputs!$BB11))</f>
        <v>208.3065822</v>
      </c>
      <c r="AJ61" s="171">
        <f>IF(AI61&gt;0, AI61*(1+Inputs!$BE11),  IF(AJ$2&lt;Inputs!$BA11,0,Inputs!$AZ11*Inputs!$BB11))</f>
        <v>212.4727138</v>
      </c>
      <c r="AK61" s="171">
        <f>IF(AJ61&gt;0, AJ61*(1+Inputs!$BE11),  IF(AK$2&lt;Inputs!$BA11,0,Inputs!$AZ11*Inputs!$BB11))</f>
        <v>216.7221681</v>
      </c>
      <c r="AL61" s="171">
        <f>IF(AK61&gt;0, AK61*(1+Inputs!$BE11),  IF(AL$2&lt;Inputs!$BA11,0,Inputs!$AZ11*Inputs!$BB11))</f>
        <v>221.0566115</v>
      </c>
      <c r="AM61" s="171">
        <f>IF(AL61&gt;0, AL61*(1+Inputs!$BE11),  IF(AM$2&lt;Inputs!$BA11,0,Inputs!$AZ11*Inputs!$BB11))</f>
        <v>225.4777437</v>
      </c>
      <c r="AN61" s="171">
        <f>IF(AM61&gt;0, AM61*(1+Inputs!$BE11),  IF(AN$2&lt;Inputs!$BA11,0,Inputs!$AZ11*Inputs!$BB11))</f>
        <v>229.9872986</v>
      </c>
      <c r="AO61" s="172">
        <f t="shared" si="28"/>
        <v>2480.838042</v>
      </c>
      <c r="AP61" s="171">
        <f>IF(AN61&gt;0, AN61*(1+Inputs!$BF11),  IF(AP$2&lt;Inputs!$BA11,0,Inputs!$AZ11*Inputs!$BB11))</f>
        <v>234.5870445</v>
      </c>
      <c r="AQ61" s="171">
        <f>IF(AP61&gt;0, AP61*(1+Inputs!$BF11),  IF(AQ$2&lt;Inputs!$BA11,0,Inputs!$AZ11*Inputs!$BB11))</f>
        <v>239.2787854</v>
      </c>
      <c r="AR61" s="171">
        <f>IF(AQ61&gt;0, AQ61*(1+Inputs!$BF11),  IF(AR$2&lt;Inputs!$BA11,0,Inputs!$AZ11*Inputs!$BB11))</f>
        <v>244.0643611</v>
      </c>
      <c r="AS61" s="171">
        <f>IF(AR61&gt;0, AR61*(1+Inputs!$BF11),  IF(AS$2&lt;Inputs!$BA11,0,Inputs!$AZ11*Inputs!$BB11))</f>
        <v>248.9456483</v>
      </c>
      <c r="AT61" s="171">
        <f>IF(AS61&gt;0, AS61*(1+Inputs!$BF11),  IF(AT$2&lt;Inputs!$BA11,0,Inputs!$AZ11*Inputs!$BB11))</f>
        <v>253.9245613</v>
      </c>
      <c r="AU61" s="171">
        <f>IF(AT61&gt;0, AT61*(1+Inputs!$BF11),  IF(AU$2&lt;Inputs!$BA11,0,Inputs!$AZ11*Inputs!$BB11))</f>
        <v>259.0030525</v>
      </c>
      <c r="AV61" s="171">
        <f>IF(AU61&gt;0, AU61*(1+Inputs!$BF11),  IF(AV$2&lt;Inputs!$BA11,0,Inputs!$AZ11*Inputs!$BB11))</f>
        <v>264.1831136</v>
      </c>
      <c r="AW61" s="171">
        <f>IF(AV61&gt;0, AV61*(1+Inputs!$BF11),  IF(AW$2&lt;Inputs!$BA11,0,Inputs!$AZ11*Inputs!$BB11))</f>
        <v>269.4667759</v>
      </c>
      <c r="AX61" s="171">
        <f>IF(AW61&gt;0, AW61*(1+Inputs!$BF11),  IF(AX$2&lt;Inputs!$BA11,0,Inputs!$AZ11*Inputs!$BB11))</f>
        <v>274.8561114</v>
      </c>
      <c r="AY61" s="171">
        <f>IF(AX61&gt;0, AX61*(1+Inputs!$BF11),  IF(AY$2&lt;Inputs!$BA11,0,Inputs!$AZ11*Inputs!$BB11))</f>
        <v>280.3532336</v>
      </c>
      <c r="AZ61" s="171">
        <f>IF(AY61&gt;0, AY61*(1+Inputs!$BF11),  IF(AZ$2&lt;Inputs!$BA11,0,Inputs!$AZ11*Inputs!$BB11))</f>
        <v>285.9602983</v>
      </c>
      <c r="BA61" s="171">
        <f>IF(AZ61&gt;0, AZ61*(1+Inputs!$BF11),  IF(BA$2&lt;Inputs!$BA11,0,Inputs!$AZ11*Inputs!$BB11))</f>
        <v>291.6795042</v>
      </c>
      <c r="BB61" s="172">
        <f t="shared" si="29"/>
        <v>3146.30249</v>
      </c>
      <c r="BC61" s="171">
        <f>IF(BA61&gt;0, BA61*(1+Inputs!$BG11),  IF(BC$2&lt;Inputs!$BA11,0,Inputs!$AZ11*Inputs!$BB11))</f>
        <v>297.5130943</v>
      </c>
      <c r="BD61" s="171">
        <f>IF(BC61&gt;0, BC61*(1+Inputs!$BG11),  IF(BD$2&lt;Inputs!$BA11,0,Inputs!$AZ11*Inputs!$BB11))</f>
        <v>303.4633562</v>
      </c>
      <c r="BE61" s="171">
        <f>IF(BD61&gt;0, BD61*(1+Inputs!$BG11),  IF(BE$2&lt;Inputs!$BA11,0,Inputs!$AZ11*Inputs!$BB11))</f>
        <v>309.5326233</v>
      </c>
      <c r="BF61" s="171">
        <f>IF(BE61&gt;0, BE61*(1+Inputs!$BG11),  IF(BF$2&lt;Inputs!$BA11,0,Inputs!$AZ11*Inputs!$BB11))</f>
        <v>315.7232758</v>
      </c>
      <c r="BG61" s="171">
        <f>IF(BF61&gt;0, BF61*(1+Inputs!$BG11),  IF(BG$2&lt;Inputs!$BA11,0,Inputs!$AZ11*Inputs!$BB11))</f>
        <v>322.0377413</v>
      </c>
      <c r="BH61" s="171">
        <f>IF(BG61&gt;0, BG61*(1+Inputs!$BG11),  IF(BH$2&lt;Inputs!$BA11,0,Inputs!$AZ11*Inputs!$BB11))</f>
        <v>328.4784962</v>
      </c>
      <c r="BI61" s="171">
        <f>IF(BH61&gt;0, BH61*(1+Inputs!$BG11),  IF(BI$2&lt;Inputs!$BA11,0,Inputs!$AZ11*Inputs!$BB11))</f>
        <v>335.0480661</v>
      </c>
      <c r="BJ61" s="171">
        <f>IF(BI61&gt;0, BI61*(1+Inputs!$BG11),  IF(BJ$2&lt;Inputs!$BA11,0,Inputs!$AZ11*Inputs!$BB11))</f>
        <v>341.7490274</v>
      </c>
      <c r="BK61" s="171">
        <f>IF(BJ61&gt;0, BJ61*(1+Inputs!$BG11),  IF(BK$2&lt;Inputs!$BA11,0,Inputs!$AZ11*Inputs!$BB11))</f>
        <v>348.5840079</v>
      </c>
      <c r="BL61" s="171">
        <f>IF(BK61&gt;0, BK61*(1+Inputs!$BG11),  IF(BL$2&lt;Inputs!$BA11,0,Inputs!$AZ11*Inputs!$BB11))</f>
        <v>355.5556881</v>
      </c>
      <c r="BM61" s="171">
        <f>IF(BL61&gt;0, BL61*(1+Inputs!$BG11),  IF(BM$2&lt;Inputs!$BA11,0,Inputs!$AZ11*Inputs!$BB11))</f>
        <v>362.6668019</v>
      </c>
      <c r="BN61" s="171">
        <f>IF(BM61&gt;0, BM61*(1+Inputs!$BG11),  IF(BN$2&lt;Inputs!$BA11,0,Inputs!$AZ11*Inputs!$BB11))</f>
        <v>369.9201379</v>
      </c>
      <c r="BO61" s="172">
        <f t="shared" si="30"/>
        <v>3990.272316</v>
      </c>
    </row>
    <row r="62" ht="15.75" hidden="1" customHeight="1" outlineLevel="1">
      <c r="A62" s="1"/>
      <c r="B62" s="173" t="str">
        <f>Inputs!AX12</f>
        <v>Socks</v>
      </c>
      <c r="C62" s="171">
        <f>IF(C$2&lt;Inputs!$BA12,0,Inputs!$AZ12*Inputs!BB12)</f>
        <v>115</v>
      </c>
      <c r="D62" s="171">
        <f>IF(C62&gt;0, C62*(1+Inputs!$BC12),  IF(D$2&lt;Inputs!$BA12,0,Inputs!$AZ12*Inputs!$BB12))</f>
        <v>117.3</v>
      </c>
      <c r="E62" s="171">
        <f>IF(D62&gt;0, D62*(1+Inputs!$BC12),  IF(E$2&lt;Inputs!$BA12,0,Inputs!$AZ12*Inputs!$BB12))</f>
        <v>119.646</v>
      </c>
      <c r="F62" s="171">
        <f>IF(E62&gt;0, E62*(1+Inputs!$BC12),  IF(F$2&lt;Inputs!$BA12,0,Inputs!$AZ12*Inputs!$BB12))</f>
        <v>122.03892</v>
      </c>
      <c r="G62" s="171">
        <f>IF(F62&gt;0, F62*(1+Inputs!$BC12),  IF(G$2&lt;Inputs!$BA12,0,Inputs!$AZ12*Inputs!$BB12))</f>
        <v>124.4796984</v>
      </c>
      <c r="H62" s="171">
        <f>IF(G62&gt;0, G62*(1+Inputs!$BC12),  IF(H$2&lt;Inputs!$BA12,0,Inputs!$AZ12*Inputs!$BB12))</f>
        <v>126.9692924</v>
      </c>
      <c r="I62" s="171">
        <f>IF(H62&gt;0, H62*(1+Inputs!$BC12),  IF(I$2&lt;Inputs!$BA12,0,Inputs!$AZ12*Inputs!$BB12))</f>
        <v>129.5086782</v>
      </c>
      <c r="J62" s="171">
        <f>IF(I62&gt;0, I62*(1+Inputs!$BC12),  IF(J$2&lt;Inputs!$BA12,0,Inputs!$AZ12*Inputs!$BB12))</f>
        <v>132.0988518</v>
      </c>
      <c r="K62" s="171">
        <f>IF(J62&gt;0, J62*(1+Inputs!$BC12),  IF(K$2&lt;Inputs!$BA12,0,Inputs!$AZ12*Inputs!$BB12))</f>
        <v>134.7408288</v>
      </c>
      <c r="L62" s="171">
        <f>IF(K62&gt;0, K62*(1+Inputs!$BC12),  IF(L$2&lt;Inputs!$BA12,0,Inputs!$AZ12*Inputs!$BB12))</f>
        <v>137.4356454</v>
      </c>
      <c r="M62" s="171">
        <f>IF(L62&gt;0, L62*(1+Inputs!$BC12),  IF(M$2&lt;Inputs!$BA12,0,Inputs!$AZ12*Inputs!$BB12))</f>
        <v>140.1843583</v>
      </c>
      <c r="N62" s="171">
        <f>IF(M62&gt;0, M62*(1+Inputs!$BC12),  IF(N$2&lt;Inputs!$BA12,0,Inputs!$AZ12*Inputs!$BB12))</f>
        <v>142.9880455</v>
      </c>
      <c r="O62" s="172">
        <f t="shared" si="26"/>
        <v>1542.390319</v>
      </c>
      <c r="P62" s="171">
        <f>IF(N62&gt;0, N62*(1+Inputs!$BD12),  IF(P$2&lt;Inputs!$BA12,0,Inputs!$AZ12*Inputs!$BB12))</f>
        <v>145.8478064</v>
      </c>
      <c r="Q62" s="171">
        <f>IF(P62&gt;0, P62*(1+Inputs!$BD12),  IF(Q$2&lt;Inputs!$BA12,0,Inputs!$AZ12*Inputs!$BB12))</f>
        <v>148.7647625</v>
      </c>
      <c r="R62" s="171">
        <f>IF(Q62&gt;0, Q62*(1+Inputs!$BD12),  IF(R$2&lt;Inputs!$BA12,0,Inputs!$AZ12*Inputs!$BB12))</f>
        <v>151.7400578</v>
      </c>
      <c r="S62" s="171">
        <f>IF(R62&gt;0, R62*(1+Inputs!$BD12),  IF(S$2&lt;Inputs!$BA12,0,Inputs!$AZ12*Inputs!$BB12))</f>
        <v>154.7748589</v>
      </c>
      <c r="T62" s="171">
        <f>IF(S62&gt;0, S62*(1+Inputs!$BD12),  IF(T$2&lt;Inputs!$BA12,0,Inputs!$AZ12*Inputs!$BB12))</f>
        <v>157.8703561</v>
      </c>
      <c r="U62" s="171">
        <f>IF(T62&gt;0, T62*(1+Inputs!$BD12),  IF(U$2&lt;Inputs!$BA12,0,Inputs!$AZ12*Inputs!$BB12))</f>
        <v>161.0277632</v>
      </c>
      <c r="V62" s="171">
        <f>IF(U62&gt;0, U62*(1+Inputs!$BD12),  IF(V$2&lt;Inputs!$BA12,0,Inputs!$AZ12*Inputs!$BB12))</f>
        <v>164.2483185</v>
      </c>
      <c r="W62" s="171">
        <f>IF(V62&gt;0, V62*(1+Inputs!$BD12),  IF(W$2&lt;Inputs!$BA12,0,Inputs!$AZ12*Inputs!$BB12))</f>
        <v>167.5332848</v>
      </c>
      <c r="X62" s="171">
        <f>IF(W62&gt;0, W62*(1+Inputs!$BD12),  IF(X$2&lt;Inputs!$BA12,0,Inputs!$AZ12*Inputs!$BB12))</f>
        <v>170.8839505</v>
      </c>
      <c r="Y62" s="171">
        <f>IF(X62&gt;0, X62*(1+Inputs!$BD12),  IF(Y$2&lt;Inputs!$BA12,0,Inputs!$AZ12*Inputs!$BB12))</f>
        <v>174.3016295</v>
      </c>
      <c r="Z62" s="171">
        <f>IF(Y62&gt;0, Y62*(1+Inputs!$BD12),  IF(Z$2&lt;Inputs!$BA12,0,Inputs!$AZ12*Inputs!$BB12))</f>
        <v>177.7876621</v>
      </c>
      <c r="AA62" s="171">
        <f>IF(Z62&gt;0, Z62*(1+Inputs!$BD12),  IF(AA$2&lt;Inputs!$BA12,0,Inputs!$AZ12*Inputs!$BB12))</f>
        <v>181.3434154</v>
      </c>
      <c r="AB62" s="172">
        <f t="shared" si="27"/>
        <v>1956.123866</v>
      </c>
      <c r="AC62" s="171">
        <f>IF(AA62&gt;0, AA62*(1+Inputs!$BE12),  IF(AC$2&lt;Inputs!$BA12,0,Inputs!$AZ12*Inputs!$BB12))</f>
        <v>184.9702837</v>
      </c>
      <c r="AD62" s="171">
        <f>IF(AC62&gt;0, AC62*(1+Inputs!$BE12),  IF(AD$2&lt;Inputs!$BA12,0,Inputs!$AZ12*Inputs!$BB12))</f>
        <v>188.6696894</v>
      </c>
      <c r="AE62" s="171">
        <f>IF(AD62&gt;0, AD62*(1+Inputs!$BE12),  IF(AE$2&lt;Inputs!$BA12,0,Inputs!$AZ12*Inputs!$BB12))</f>
        <v>192.4430832</v>
      </c>
      <c r="AF62" s="171">
        <f>IF(AE62&gt;0, AE62*(1+Inputs!$BE12),  IF(AF$2&lt;Inputs!$BA12,0,Inputs!$AZ12*Inputs!$BB12))</f>
        <v>196.2919448</v>
      </c>
      <c r="AG62" s="171">
        <f>IF(AF62&gt;0, AF62*(1+Inputs!$BE12),  IF(AG$2&lt;Inputs!$BA12,0,Inputs!$AZ12*Inputs!$BB12))</f>
        <v>200.2177837</v>
      </c>
      <c r="AH62" s="171">
        <f>IF(AG62&gt;0, AG62*(1+Inputs!$BE12),  IF(AH$2&lt;Inputs!$BA12,0,Inputs!$AZ12*Inputs!$BB12))</f>
        <v>204.2221394</v>
      </c>
      <c r="AI62" s="171">
        <f>IF(AH62&gt;0, AH62*(1+Inputs!$BE12),  IF(AI$2&lt;Inputs!$BA12,0,Inputs!$AZ12*Inputs!$BB12))</f>
        <v>208.3065822</v>
      </c>
      <c r="AJ62" s="171">
        <f>IF(AI62&gt;0, AI62*(1+Inputs!$BE12),  IF(AJ$2&lt;Inputs!$BA12,0,Inputs!$AZ12*Inputs!$BB12))</f>
        <v>212.4727138</v>
      </c>
      <c r="AK62" s="171">
        <f>IF(AJ62&gt;0, AJ62*(1+Inputs!$BE12),  IF(AK$2&lt;Inputs!$BA12,0,Inputs!$AZ12*Inputs!$BB12))</f>
        <v>216.7221681</v>
      </c>
      <c r="AL62" s="171">
        <f>IF(AK62&gt;0, AK62*(1+Inputs!$BE12),  IF(AL$2&lt;Inputs!$BA12,0,Inputs!$AZ12*Inputs!$BB12))</f>
        <v>221.0566115</v>
      </c>
      <c r="AM62" s="171">
        <f>IF(AL62&gt;0, AL62*(1+Inputs!$BE12),  IF(AM$2&lt;Inputs!$BA12,0,Inputs!$AZ12*Inputs!$BB12))</f>
        <v>225.4777437</v>
      </c>
      <c r="AN62" s="171">
        <f>IF(AM62&gt;0, AM62*(1+Inputs!$BE12),  IF(AN$2&lt;Inputs!$BA12,0,Inputs!$AZ12*Inputs!$BB12))</f>
        <v>229.9872986</v>
      </c>
      <c r="AO62" s="172">
        <f t="shared" si="28"/>
        <v>2480.838042</v>
      </c>
      <c r="AP62" s="171">
        <f>IF(AN62&gt;0, AN62*(1+Inputs!$BF12),  IF(AP$2&lt;Inputs!$BA12,0,Inputs!$AZ12*Inputs!$BB12))</f>
        <v>234.5870445</v>
      </c>
      <c r="AQ62" s="171">
        <f>IF(AP62&gt;0, AP62*(1+Inputs!$BF12),  IF(AQ$2&lt;Inputs!$BA12,0,Inputs!$AZ12*Inputs!$BB12))</f>
        <v>239.2787854</v>
      </c>
      <c r="AR62" s="171">
        <f>IF(AQ62&gt;0, AQ62*(1+Inputs!$BF12),  IF(AR$2&lt;Inputs!$BA12,0,Inputs!$AZ12*Inputs!$BB12))</f>
        <v>244.0643611</v>
      </c>
      <c r="AS62" s="171">
        <f>IF(AR62&gt;0, AR62*(1+Inputs!$BF12),  IF(AS$2&lt;Inputs!$BA12,0,Inputs!$AZ12*Inputs!$BB12))</f>
        <v>248.9456483</v>
      </c>
      <c r="AT62" s="171">
        <f>IF(AS62&gt;0, AS62*(1+Inputs!$BF12),  IF(AT$2&lt;Inputs!$BA12,0,Inputs!$AZ12*Inputs!$BB12))</f>
        <v>253.9245613</v>
      </c>
      <c r="AU62" s="171">
        <f>IF(AT62&gt;0, AT62*(1+Inputs!$BF12),  IF(AU$2&lt;Inputs!$BA12,0,Inputs!$AZ12*Inputs!$BB12))</f>
        <v>259.0030525</v>
      </c>
      <c r="AV62" s="171">
        <f>IF(AU62&gt;0, AU62*(1+Inputs!$BF12),  IF(AV$2&lt;Inputs!$BA12,0,Inputs!$AZ12*Inputs!$BB12))</f>
        <v>264.1831136</v>
      </c>
      <c r="AW62" s="171">
        <f>IF(AV62&gt;0, AV62*(1+Inputs!$BF12),  IF(AW$2&lt;Inputs!$BA12,0,Inputs!$AZ12*Inputs!$BB12))</f>
        <v>269.4667759</v>
      </c>
      <c r="AX62" s="171">
        <f>IF(AW62&gt;0, AW62*(1+Inputs!$BF12),  IF(AX$2&lt;Inputs!$BA12,0,Inputs!$AZ12*Inputs!$BB12))</f>
        <v>274.8561114</v>
      </c>
      <c r="AY62" s="171">
        <f>IF(AX62&gt;0, AX62*(1+Inputs!$BF12),  IF(AY$2&lt;Inputs!$BA12,0,Inputs!$AZ12*Inputs!$BB12))</f>
        <v>280.3532336</v>
      </c>
      <c r="AZ62" s="171">
        <f>IF(AY62&gt;0, AY62*(1+Inputs!$BF12),  IF(AZ$2&lt;Inputs!$BA12,0,Inputs!$AZ12*Inputs!$BB12))</f>
        <v>285.9602983</v>
      </c>
      <c r="BA62" s="171">
        <f>IF(AZ62&gt;0, AZ62*(1+Inputs!$BF12),  IF(BA$2&lt;Inputs!$BA12,0,Inputs!$AZ12*Inputs!$BB12))</f>
        <v>291.6795042</v>
      </c>
      <c r="BB62" s="172">
        <f t="shared" si="29"/>
        <v>3146.30249</v>
      </c>
      <c r="BC62" s="171">
        <f>IF(BA62&gt;0, BA62*(1+Inputs!$BG12),  IF(BC$2&lt;Inputs!$BA12,0,Inputs!$AZ12*Inputs!$BB12))</f>
        <v>297.5130943</v>
      </c>
      <c r="BD62" s="171">
        <f>IF(BC62&gt;0, BC62*(1+Inputs!$BG12),  IF(BD$2&lt;Inputs!$BA12,0,Inputs!$AZ12*Inputs!$BB12))</f>
        <v>303.4633562</v>
      </c>
      <c r="BE62" s="171">
        <f>IF(BD62&gt;0, BD62*(1+Inputs!$BG12),  IF(BE$2&lt;Inputs!$BA12,0,Inputs!$AZ12*Inputs!$BB12))</f>
        <v>309.5326233</v>
      </c>
      <c r="BF62" s="171">
        <f>IF(BE62&gt;0, BE62*(1+Inputs!$BG12),  IF(BF$2&lt;Inputs!$BA12,0,Inputs!$AZ12*Inputs!$BB12))</f>
        <v>315.7232758</v>
      </c>
      <c r="BG62" s="171">
        <f>IF(BF62&gt;0, BF62*(1+Inputs!$BG12),  IF(BG$2&lt;Inputs!$BA12,0,Inputs!$AZ12*Inputs!$BB12))</f>
        <v>322.0377413</v>
      </c>
      <c r="BH62" s="171">
        <f>IF(BG62&gt;0, BG62*(1+Inputs!$BG12),  IF(BH$2&lt;Inputs!$BA12,0,Inputs!$AZ12*Inputs!$BB12))</f>
        <v>328.4784962</v>
      </c>
      <c r="BI62" s="171">
        <f>IF(BH62&gt;0, BH62*(1+Inputs!$BG12),  IF(BI$2&lt;Inputs!$BA12,0,Inputs!$AZ12*Inputs!$BB12))</f>
        <v>335.0480661</v>
      </c>
      <c r="BJ62" s="171">
        <f>IF(BI62&gt;0, BI62*(1+Inputs!$BG12),  IF(BJ$2&lt;Inputs!$BA12,0,Inputs!$AZ12*Inputs!$BB12))</f>
        <v>341.7490274</v>
      </c>
      <c r="BK62" s="171">
        <f>IF(BJ62&gt;0, BJ62*(1+Inputs!$BG12),  IF(BK$2&lt;Inputs!$BA12,0,Inputs!$AZ12*Inputs!$BB12))</f>
        <v>348.5840079</v>
      </c>
      <c r="BL62" s="171">
        <f>IF(BK62&gt;0, BK62*(1+Inputs!$BG12),  IF(BL$2&lt;Inputs!$BA12,0,Inputs!$AZ12*Inputs!$BB12))</f>
        <v>355.5556881</v>
      </c>
      <c r="BM62" s="171">
        <f>IF(BL62&gt;0, BL62*(1+Inputs!$BG12),  IF(BM$2&lt;Inputs!$BA12,0,Inputs!$AZ12*Inputs!$BB12))</f>
        <v>362.6668019</v>
      </c>
      <c r="BN62" s="171">
        <f>IF(BM62&gt;0, BM62*(1+Inputs!$BG12),  IF(BN$2&lt;Inputs!$BA12,0,Inputs!$AZ12*Inputs!$BB12))</f>
        <v>369.9201379</v>
      </c>
      <c r="BO62" s="172">
        <f t="shared" si="30"/>
        <v>3990.272316</v>
      </c>
    </row>
    <row r="63" ht="15.75" hidden="1" customHeight="1" outlineLevel="1">
      <c r="A63" s="1"/>
      <c r="B63" s="173" t="str">
        <f>Inputs!AX13</f>
        <v>DVDs</v>
      </c>
      <c r="C63" s="171">
        <f>IF(C$2&lt;Inputs!$BA13,0,Inputs!$AZ13*Inputs!BB13)</f>
        <v>187.5</v>
      </c>
      <c r="D63" s="171">
        <f>IF(C63&gt;0, C63*(1+Inputs!$BC13),  IF(D$2&lt;Inputs!$BA13,0,Inputs!$AZ13*Inputs!$BB13))</f>
        <v>191.25</v>
      </c>
      <c r="E63" s="171">
        <f>IF(D63&gt;0, D63*(1+Inputs!$BC13),  IF(E$2&lt;Inputs!$BA13,0,Inputs!$AZ13*Inputs!$BB13))</f>
        <v>195.075</v>
      </c>
      <c r="F63" s="171">
        <f>IF(E63&gt;0, E63*(1+Inputs!$BC13),  IF(F$2&lt;Inputs!$BA13,0,Inputs!$AZ13*Inputs!$BB13))</f>
        <v>198.9765</v>
      </c>
      <c r="G63" s="171">
        <f>IF(F63&gt;0, F63*(1+Inputs!$BC13),  IF(G$2&lt;Inputs!$BA13,0,Inputs!$AZ13*Inputs!$BB13))</f>
        <v>202.95603</v>
      </c>
      <c r="H63" s="171">
        <f>IF(G63&gt;0, G63*(1+Inputs!$BC13),  IF(H$2&lt;Inputs!$BA13,0,Inputs!$AZ13*Inputs!$BB13))</f>
        <v>207.0151506</v>
      </c>
      <c r="I63" s="171">
        <f>IF(H63&gt;0, H63*(1+Inputs!$BC13),  IF(I$2&lt;Inputs!$BA13,0,Inputs!$AZ13*Inputs!$BB13))</f>
        <v>211.1554536</v>
      </c>
      <c r="J63" s="171">
        <f>IF(I63&gt;0, I63*(1+Inputs!$BC13),  IF(J$2&lt;Inputs!$BA13,0,Inputs!$AZ13*Inputs!$BB13))</f>
        <v>215.3785627</v>
      </c>
      <c r="K63" s="171">
        <f>IF(J63&gt;0, J63*(1+Inputs!$BC13),  IF(K$2&lt;Inputs!$BA13,0,Inputs!$AZ13*Inputs!$BB13))</f>
        <v>219.6861339</v>
      </c>
      <c r="L63" s="171">
        <f>IF(K63&gt;0, K63*(1+Inputs!$BC13),  IF(L$2&lt;Inputs!$BA13,0,Inputs!$AZ13*Inputs!$BB13))</f>
        <v>224.0798566</v>
      </c>
      <c r="M63" s="171">
        <f>IF(L63&gt;0, L63*(1+Inputs!$BC13),  IF(M$2&lt;Inputs!$BA13,0,Inputs!$AZ13*Inputs!$BB13))</f>
        <v>228.5614537</v>
      </c>
      <c r="N63" s="171">
        <f>IF(M63&gt;0, M63*(1+Inputs!$BC13),  IF(N$2&lt;Inputs!$BA13,0,Inputs!$AZ13*Inputs!$BB13))</f>
        <v>233.1326828</v>
      </c>
      <c r="O63" s="172">
        <f t="shared" si="26"/>
        <v>2514.766824</v>
      </c>
      <c r="P63" s="171">
        <f>IF(N63&gt;0, N63*(1+Inputs!$BD13),  IF(P$2&lt;Inputs!$BA13,0,Inputs!$AZ13*Inputs!$BB13))</f>
        <v>237.7953365</v>
      </c>
      <c r="Q63" s="171">
        <f>IF(P63&gt;0, P63*(1+Inputs!$BD13),  IF(Q$2&lt;Inputs!$BA13,0,Inputs!$AZ13*Inputs!$BB13))</f>
        <v>242.5512432</v>
      </c>
      <c r="R63" s="171">
        <f>IF(Q63&gt;0, Q63*(1+Inputs!$BD13),  IF(R$2&lt;Inputs!$BA13,0,Inputs!$AZ13*Inputs!$BB13))</f>
        <v>247.4022681</v>
      </c>
      <c r="S63" s="171">
        <f>IF(R63&gt;0, R63*(1+Inputs!$BD13),  IF(S$2&lt;Inputs!$BA13,0,Inputs!$AZ13*Inputs!$BB13))</f>
        <v>252.3503134</v>
      </c>
      <c r="T63" s="171">
        <f>IF(S63&gt;0, S63*(1+Inputs!$BD13),  IF(T$2&lt;Inputs!$BA13,0,Inputs!$AZ13*Inputs!$BB13))</f>
        <v>257.3973197</v>
      </c>
      <c r="U63" s="171">
        <f>IF(T63&gt;0, T63*(1+Inputs!$BD13),  IF(U$2&lt;Inputs!$BA13,0,Inputs!$AZ13*Inputs!$BB13))</f>
        <v>262.5452661</v>
      </c>
      <c r="V63" s="171">
        <f>IF(U63&gt;0, U63*(1+Inputs!$BD13),  IF(V$2&lt;Inputs!$BA13,0,Inputs!$AZ13*Inputs!$BB13))</f>
        <v>267.7961714</v>
      </c>
      <c r="W63" s="171">
        <f>IF(V63&gt;0, V63*(1+Inputs!$BD13),  IF(W$2&lt;Inputs!$BA13,0,Inputs!$AZ13*Inputs!$BB13))</f>
        <v>273.1520948</v>
      </c>
      <c r="X63" s="171">
        <f>IF(W63&gt;0, W63*(1+Inputs!$BD13),  IF(X$2&lt;Inputs!$BA13,0,Inputs!$AZ13*Inputs!$BB13))</f>
        <v>278.6151367</v>
      </c>
      <c r="Y63" s="171">
        <f>IF(X63&gt;0, X63*(1+Inputs!$BD13),  IF(Y$2&lt;Inputs!$BA13,0,Inputs!$AZ13*Inputs!$BB13))</f>
        <v>284.1874395</v>
      </c>
      <c r="Z63" s="171">
        <f>IF(Y63&gt;0, Y63*(1+Inputs!$BD13),  IF(Z$2&lt;Inputs!$BA13,0,Inputs!$AZ13*Inputs!$BB13))</f>
        <v>289.8711883</v>
      </c>
      <c r="AA63" s="171">
        <f>IF(Z63&gt;0, Z63*(1+Inputs!$BD13),  IF(AA$2&lt;Inputs!$BA13,0,Inputs!$AZ13*Inputs!$BB13))</f>
        <v>295.668612</v>
      </c>
      <c r="AB63" s="172">
        <f t="shared" si="27"/>
        <v>3189.33239</v>
      </c>
      <c r="AC63" s="171">
        <f>IF(AA63&gt;0, AA63*(1+Inputs!$BE13),  IF(AC$2&lt;Inputs!$BA13,0,Inputs!$AZ13*Inputs!$BB13))</f>
        <v>301.5819843</v>
      </c>
      <c r="AD63" s="171">
        <f>IF(AC63&gt;0, AC63*(1+Inputs!$BE13),  IF(AD$2&lt;Inputs!$BA13,0,Inputs!$AZ13*Inputs!$BB13))</f>
        <v>307.613624</v>
      </c>
      <c r="AE63" s="171">
        <f>IF(AD63&gt;0, AD63*(1+Inputs!$BE13),  IF(AE$2&lt;Inputs!$BA13,0,Inputs!$AZ13*Inputs!$BB13))</f>
        <v>313.7658964</v>
      </c>
      <c r="AF63" s="171">
        <f>IF(AE63&gt;0, AE63*(1+Inputs!$BE13),  IF(AF$2&lt;Inputs!$BA13,0,Inputs!$AZ13*Inputs!$BB13))</f>
        <v>320.0412144</v>
      </c>
      <c r="AG63" s="171">
        <f>IF(AF63&gt;0, AF63*(1+Inputs!$BE13),  IF(AG$2&lt;Inputs!$BA13,0,Inputs!$AZ13*Inputs!$BB13))</f>
        <v>326.4420387</v>
      </c>
      <c r="AH63" s="171">
        <f>IF(AG63&gt;0, AG63*(1+Inputs!$BE13),  IF(AH$2&lt;Inputs!$BA13,0,Inputs!$AZ13*Inputs!$BB13))</f>
        <v>332.9708794</v>
      </c>
      <c r="AI63" s="171">
        <f>IF(AH63&gt;0, AH63*(1+Inputs!$BE13),  IF(AI$2&lt;Inputs!$BA13,0,Inputs!$AZ13*Inputs!$BB13))</f>
        <v>339.630297</v>
      </c>
      <c r="AJ63" s="171">
        <f>IF(AI63&gt;0, AI63*(1+Inputs!$BE13),  IF(AJ$2&lt;Inputs!$BA13,0,Inputs!$AZ13*Inputs!$BB13))</f>
        <v>346.422903</v>
      </c>
      <c r="AK63" s="171">
        <f>IF(AJ63&gt;0, AJ63*(1+Inputs!$BE13),  IF(AK$2&lt;Inputs!$BA13,0,Inputs!$AZ13*Inputs!$BB13))</f>
        <v>353.351361</v>
      </c>
      <c r="AL63" s="171">
        <f>IF(AK63&gt;0, AK63*(1+Inputs!$BE13),  IF(AL$2&lt;Inputs!$BA13,0,Inputs!$AZ13*Inputs!$BB13))</f>
        <v>360.4183882</v>
      </c>
      <c r="AM63" s="171">
        <f>IF(AL63&gt;0, AL63*(1+Inputs!$BE13),  IF(AM$2&lt;Inputs!$BA13,0,Inputs!$AZ13*Inputs!$BB13))</f>
        <v>367.626756</v>
      </c>
      <c r="AN63" s="171">
        <f>IF(AM63&gt;0, AM63*(1+Inputs!$BE13),  IF(AN$2&lt;Inputs!$BA13,0,Inputs!$AZ13*Inputs!$BB13))</f>
        <v>374.9792911</v>
      </c>
      <c r="AO63" s="172">
        <f t="shared" si="28"/>
        <v>4044.844634</v>
      </c>
      <c r="AP63" s="171">
        <f>IF(AN63&gt;0, AN63*(1+Inputs!$BF13),  IF(AP$2&lt;Inputs!$BA13,0,Inputs!$AZ13*Inputs!$BB13))</f>
        <v>382.4788769</v>
      </c>
      <c r="AQ63" s="171">
        <f>IF(AP63&gt;0, AP63*(1+Inputs!$BF13),  IF(AQ$2&lt;Inputs!$BA13,0,Inputs!$AZ13*Inputs!$BB13))</f>
        <v>390.1284545</v>
      </c>
      <c r="AR63" s="171">
        <f>IF(AQ63&gt;0, AQ63*(1+Inputs!$BF13),  IF(AR$2&lt;Inputs!$BA13,0,Inputs!$AZ13*Inputs!$BB13))</f>
        <v>397.9310236</v>
      </c>
      <c r="AS63" s="171">
        <f>IF(AR63&gt;0, AR63*(1+Inputs!$BF13),  IF(AS$2&lt;Inputs!$BA13,0,Inputs!$AZ13*Inputs!$BB13))</f>
        <v>405.889644</v>
      </c>
      <c r="AT63" s="171">
        <f>IF(AS63&gt;0, AS63*(1+Inputs!$BF13),  IF(AT$2&lt;Inputs!$BA13,0,Inputs!$AZ13*Inputs!$BB13))</f>
        <v>414.0074369</v>
      </c>
      <c r="AU63" s="171">
        <f>IF(AT63&gt;0, AT63*(1+Inputs!$BF13),  IF(AU$2&lt;Inputs!$BA13,0,Inputs!$AZ13*Inputs!$BB13))</f>
        <v>422.2875857</v>
      </c>
      <c r="AV63" s="171">
        <f>IF(AU63&gt;0, AU63*(1+Inputs!$BF13),  IF(AV$2&lt;Inputs!$BA13,0,Inputs!$AZ13*Inputs!$BB13))</f>
        <v>430.7333374</v>
      </c>
      <c r="AW63" s="171">
        <f>IF(AV63&gt;0, AV63*(1+Inputs!$BF13),  IF(AW$2&lt;Inputs!$BA13,0,Inputs!$AZ13*Inputs!$BB13))</f>
        <v>439.3480041</v>
      </c>
      <c r="AX63" s="171">
        <f>IF(AW63&gt;0, AW63*(1+Inputs!$BF13),  IF(AX$2&lt;Inputs!$BA13,0,Inputs!$AZ13*Inputs!$BB13))</f>
        <v>448.1349642</v>
      </c>
      <c r="AY63" s="171">
        <f>IF(AX63&gt;0, AX63*(1+Inputs!$BF13),  IF(AY$2&lt;Inputs!$BA13,0,Inputs!$AZ13*Inputs!$BB13))</f>
        <v>457.0976635</v>
      </c>
      <c r="AZ63" s="171">
        <f>IF(AY63&gt;0, AY63*(1+Inputs!$BF13),  IF(AZ$2&lt;Inputs!$BA13,0,Inputs!$AZ13*Inputs!$BB13))</f>
        <v>466.2396168</v>
      </c>
      <c r="BA63" s="171">
        <f>IF(AZ63&gt;0, AZ63*(1+Inputs!$BF13),  IF(BA$2&lt;Inputs!$BA13,0,Inputs!$AZ13*Inputs!$BB13))</f>
        <v>475.5644091</v>
      </c>
      <c r="BB63" s="172">
        <f t="shared" si="29"/>
        <v>5129.841017</v>
      </c>
      <c r="BC63" s="171">
        <f>IF(BA63&gt;0, BA63*(1+Inputs!$BG13),  IF(BC$2&lt;Inputs!$BA13,0,Inputs!$AZ13*Inputs!$BB13))</f>
        <v>485.0756973</v>
      </c>
      <c r="BD63" s="171">
        <f>IF(BC63&gt;0, BC63*(1+Inputs!$BG13),  IF(BD$2&lt;Inputs!$BA13,0,Inputs!$AZ13*Inputs!$BB13))</f>
        <v>494.7772112</v>
      </c>
      <c r="BE63" s="171">
        <f>IF(BD63&gt;0, BD63*(1+Inputs!$BG13),  IF(BE$2&lt;Inputs!$BA13,0,Inputs!$AZ13*Inputs!$BB13))</f>
        <v>504.6727555</v>
      </c>
      <c r="BF63" s="171">
        <f>IF(BE63&gt;0, BE63*(1+Inputs!$BG13),  IF(BF$2&lt;Inputs!$BA13,0,Inputs!$AZ13*Inputs!$BB13))</f>
        <v>514.7662106</v>
      </c>
      <c r="BG63" s="171">
        <f>IF(BF63&gt;0, BF63*(1+Inputs!$BG13),  IF(BG$2&lt;Inputs!$BA13,0,Inputs!$AZ13*Inputs!$BB13))</f>
        <v>525.0615348</v>
      </c>
      <c r="BH63" s="171">
        <f>IF(BG63&gt;0, BG63*(1+Inputs!$BG13),  IF(BH$2&lt;Inputs!$BA13,0,Inputs!$AZ13*Inputs!$BB13))</f>
        <v>535.5627655</v>
      </c>
      <c r="BI63" s="171">
        <f>IF(BH63&gt;0, BH63*(1+Inputs!$BG13),  IF(BI$2&lt;Inputs!$BA13,0,Inputs!$AZ13*Inputs!$BB13))</f>
        <v>546.2740208</v>
      </c>
      <c r="BJ63" s="171">
        <f>IF(BI63&gt;0, BI63*(1+Inputs!$BG13),  IF(BJ$2&lt;Inputs!$BA13,0,Inputs!$AZ13*Inputs!$BB13))</f>
        <v>557.1995012</v>
      </c>
      <c r="BK63" s="171">
        <f>IF(BJ63&gt;0, BJ63*(1+Inputs!$BG13),  IF(BK$2&lt;Inputs!$BA13,0,Inputs!$AZ13*Inputs!$BB13))</f>
        <v>568.3434912</v>
      </c>
      <c r="BL63" s="171">
        <f>IF(BK63&gt;0, BK63*(1+Inputs!$BG13),  IF(BL$2&lt;Inputs!$BA13,0,Inputs!$AZ13*Inputs!$BB13))</f>
        <v>579.710361</v>
      </c>
      <c r="BM63" s="171">
        <f>IF(BL63&gt;0, BL63*(1+Inputs!$BG13),  IF(BM$2&lt;Inputs!$BA13,0,Inputs!$AZ13*Inputs!$BB13))</f>
        <v>591.3045683</v>
      </c>
      <c r="BN63" s="171">
        <f>IF(BM63&gt;0, BM63*(1+Inputs!$BG13),  IF(BN$2&lt;Inputs!$BA13,0,Inputs!$AZ13*Inputs!$BB13))</f>
        <v>603.1306596</v>
      </c>
      <c r="BO63" s="172">
        <f t="shared" si="30"/>
        <v>6505.878777</v>
      </c>
    </row>
    <row r="64" ht="15.75" hidden="1" customHeight="1" outlineLevel="1">
      <c r="A64" s="1"/>
      <c r="B64" s="173" t="str">
        <f>Inputs!AX14</f>
        <v>Hoodies</v>
      </c>
      <c r="C64" s="171">
        <f>IF(C$2&lt;Inputs!$BA14,0,Inputs!$AZ14*Inputs!BB14)</f>
        <v>62.5</v>
      </c>
      <c r="D64" s="171">
        <f>IF(C64&gt;0, C64*(1+Inputs!$BC14),  IF(D$2&lt;Inputs!$BA14,0,Inputs!$AZ14*Inputs!$BB14))</f>
        <v>63.75</v>
      </c>
      <c r="E64" s="171">
        <f>IF(D64&gt;0, D64*(1+Inputs!$BC14),  IF(E$2&lt;Inputs!$BA14,0,Inputs!$AZ14*Inputs!$BB14))</f>
        <v>65.025</v>
      </c>
      <c r="F64" s="171">
        <f>IF(E64&gt;0, E64*(1+Inputs!$BC14),  IF(F$2&lt;Inputs!$BA14,0,Inputs!$AZ14*Inputs!$BB14))</f>
        <v>66.3255</v>
      </c>
      <c r="G64" s="171">
        <f>IF(F64&gt;0, F64*(1+Inputs!$BC14),  IF(G$2&lt;Inputs!$BA14,0,Inputs!$AZ14*Inputs!$BB14))</f>
        <v>67.65201</v>
      </c>
      <c r="H64" s="171">
        <f>IF(G64&gt;0, G64*(1+Inputs!$BC14),  IF(H$2&lt;Inputs!$BA14,0,Inputs!$AZ14*Inputs!$BB14))</f>
        <v>69.0050502</v>
      </c>
      <c r="I64" s="171">
        <f>IF(H64&gt;0, H64*(1+Inputs!$BC14),  IF(I$2&lt;Inputs!$BA14,0,Inputs!$AZ14*Inputs!$BB14))</f>
        <v>70.3851512</v>
      </c>
      <c r="J64" s="171">
        <f>IF(I64&gt;0, I64*(1+Inputs!$BC14),  IF(J$2&lt;Inputs!$BA14,0,Inputs!$AZ14*Inputs!$BB14))</f>
        <v>71.79285423</v>
      </c>
      <c r="K64" s="171">
        <f>IF(J64&gt;0, J64*(1+Inputs!$BC14),  IF(K$2&lt;Inputs!$BA14,0,Inputs!$AZ14*Inputs!$BB14))</f>
        <v>73.22871131</v>
      </c>
      <c r="L64" s="171">
        <f>IF(K64&gt;0, K64*(1+Inputs!$BC14),  IF(L$2&lt;Inputs!$BA14,0,Inputs!$AZ14*Inputs!$BB14))</f>
        <v>74.69328554</v>
      </c>
      <c r="M64" s="171">
        <f>IF(L64&gt;0, L64*(1+Inputs!$BC14),  IF(M$2&lt;Inputs!$BA14,0,Inputs!$AZ14*Inputs!$BB14))</f>
        <v>76.18715125</v>
      </c>
      <c r="N64" s="171">
        <f>IF(M64&gt;0, M64*(1+Inputs!$BC14),  IF(N$2&lt;Inputs!$BA14,0,Inputs!$AZ14*Inputs!$BB14))</f>
        <v>77.71089427</v>
      </c>
      <c r="O64" s="172">
        <f t="shared" si="26"/>
        <v>838.255608</v>
      </c>
      <c r="P64" s="171">
        <f>IF(N64&gt;0, N64*(1+Inputs!$BD14),  IF(P$2&lt;Inputs!$BA14,0,Inputs!$AZ14*Inputs!$BB14))</f>
        <v>79.26511216</v>
      </c>
      <c r="Q64" s="171">
        <f>IF(P64&gt;0, P64*(1+Inputs!$BD14),  IF(Q$2&lt;Inputs!$BA14,0,Inputs!$AZ14*Inputs!$BB14))</f>
        <v>80.8504144</v>
      </c>
      <c r="R64" s="171">
        <f>IF(Q64&gt;0, Q64*(1+Inputs!$BD14),  IF(R$2&lt;Inputs!$BA14,0,Inputs!$AZ14*Inputs!$BB14))</f>
        <v>82.46742269</v>
      </c>
      <c r="S64" s="171">
        <f>IF(R64&gt;0, R64*(1+Inputs!$BD14),  IF(S$2&lt;Inputs!$BA14,0,Inputs!$AZ14*Inputs!$BB14))</f>
        <v>84.11677115</v>
      </c>
      <c r="T64" s="171">
        <f>IF(S64&gt;0, S64*(1+Inputs!$BD14),  IF(T$2&lt;Inputs!$BA14,0,Inputs!$AZ14*Inputs!$BB14))</f>
        <v>85.79910657</v>
      </c>
      <c r="U64" s="171">
        <f>IF(T64&gt;0, T64*(1+Inputs!$BD14),  IF(U$2&lt;Inputs!$BA14,0,Inputs!$AZ14*Inputs!$BB14))</f>
        <v>87.5150887</v>
      </c>
      <c r="V64" s="171">
        <f>IF(U64&gt;0, U64*(1+Inputs!$BD14),  IF(V$2&lt;Inputs!$BA14,0,Inputs!$AZ14*Inputs!$BB14))</f>
        <v>89.26539047</v>
      </c>
      <c r="W64" s="171">
        <f>IF(V64&gt;0, V64*(1+Inputs!$BD14),  IF(W$2&lt;Inputs!$BA14,0,Inputs!$AZ14*Inputs!$BB14))</f>
        <v>91.05069828</v>
      </c>
      <c r="X64" s="171">
        <f>IF(W64&gt;0, W64*(1+Inputs!$BD14),  IF(X$2&lt;Inputs!$BA14,0,Inputs!$AZ14*Inputs!$BB14))</f>
        <v>92.87171225</v>
      </c>
      <c r="Y64" s="171">
        <f>IF(X64&gt;0, X64*(1+Inputs!$BD14),  IF(Y$2&lt;Inputs!$BA14,0,Inputs!$AZ14*Inputs!$BB14))</f>
        <v>94.72914649</v>
      </c>
      <c r="Z64" s="171">
        <f>IF(Y64&gt;0, Y64*(1+Inputs!$BD14),  IF(Z$2&lt;Inputs!$BA14,0,Inputs!$AZ14*Inputs!$BB14))</f>
        <v>96.62372942</v>
      </c>
      <c r="AA64" s="171">
        <f>IF(Z64&gt;0, Z64*(1+Inputs!$BD14),  IF(AA$2&lt;Inputs!$BA14,0,Inputs!$AZ14*Inputs!$BB14))</f>
        <v>98.55620401</v>
      </c>
      <c r="AB64" s="172">
        <f t="shared" si="27"/>
        <v>1063.110797</v>
      </c>
      <c r="AC64" s="171">
        <f>IF(AA64&gt;0, AA64*(1+Inputs!$BE14),  IF(AC$2&lt;Inputs!$BA14,0,Inputs!$AZ14*Inputs!$BB14))</f>
        <v>100.5273281</v>
      </c>
      <c r="AD64" s="171">
        <f>IF(AC64&gt;0, AC64*(1+Inputs!$BE14),  IF(AD$2&lt;Inputs!$BA14,0,Inputs!$AZ14*Inputs!$BB14))</f>
        <v>102.5378747</v>
      </c>
      <c r="AE64" s="171">
        <f>IF(AD64&gt;0, AD64*(1+Inputs!$BE14),  IF(AE$2&lt;Inputs!$BA14,0,Inputs!$AZ14*Inputs!$BB14))</f>
        <v>104.5886321</v>
      </c>
      <c r="AF64" s="171">
        <f>IF(AE64&gt;0, AE64*(1+Inputs!$BE14),  IF(AF$2&lt;Inputs!$BA14,0,Inputs!$AZ14*Inputs!$BB14))</f>
        <v>106.6804048</v>
      </c>
      <c r="AG64" s="171">
        <f>IF(AF64&gt;0, AF64*(1+Inputs!$BE14),  IF(AG$2&lt;Inputs!$BA14,0,Inputs!$AZ14*Inputs!$BB14))</f>
        <v>108.8140129</v>
      </c>
      <c r="AH64" s="171">
        <f>IF(AG64&gt;0, AG64*(1+Inputs!$BE14),  IF(AH$2&lt;Inputs!$BA14,0,Inputs!$AZ14*Inputs!$BB14))</f>
        <v>110.9902931</v>
      </c>
      <c r="AI64" s="171">
        <f>IF(AH64&gt;0, AH64*(1+Inputs!$BE14),  IF(AI$2&lt;Inputs!$BA14,0,Inputs!$AZ14*Inputs!$BB14))</f>
        <v>113.210099</v>
      </c>
      <c r="AJ64" s="171">
        <f>IF(AI64&gt;0, AI64*(1+Inputs!$BE14),  IF(AJ$2&lt;Inputs!$BA14,0,Inputs!$AZ14*Inputs!$BB14))</f>
        <v>115.474301</v>
      </c>
      <c r="AK64" s="171">
        <f>IF(AJ64&gt;0, AJ64*(1+Inputs!$BE14),  IF(AK$2&lt;Inputs!$BA14,0,Inputs!$AZ14*Inputs!$BB14))</f>
        <v>117.783787</v>
      </c>
      <c r="AL64" s="171">
        <f>IF(AK64&gt;0, AK64*(1+Inputs!$BE14),  IF(AL$2&lt;Inputs!$BA14,0,Inputs!$AZ14*Inputs!$BB14))</f>
        <v>120.1394627</v>
      </c>
      <c r="AM64" s="171">
        <f>IF(AL64&gt;0, AL64*(1+Inputs!$BE14),  IF(AM$2&lt;Inputs!$BA14,0,Inputs!$AZ14*Inputs!$BB14))</f>
        <v>122.542252</v>
      </c>
      <c r="AN64" s="171">
        <f>IF(AM64&gt;0, AM64*(1+Inputs!$BE14),  IF(AN$2&lt;Inputs!$BA14,0,Inputs!$AZ14*Inputs!$BB14))</f>
        <v>124.993097</v>
      </c>
      <c r="AO64" s="172">
        <f t="shared" si="28"/>
        <v>1348.281545</v>
      </c>
      <c r="AP64" s="171">
        <f>IF(AN64&gt;0, AN64*(1+Inputs!$BF14),  IF(AP$2&lt;Inputs!$BA14,0,Inputs!$AZ14*Inputs!$BB14))</f>
        <v>127.492959</v>
      </c>
      <c r="AQ64" s="171">
        <f>IF(AP64&gt;0, AP64*(1+Inputs!$BF14),  IF(AQ$2&lt;Inputs!$BA14,0,Inputs!$AZ14*Inputs!$BB14))</f>
        <v>130.0428182</v>
      </c>
      <c r="AR64" s="171">
        <f>IF(AQ64&gt;0, AQ64*(1+Inputs!$BF14),  IF(AR$2&lt;Inputs!$BA14,0,Inputs!$AZ14*Inputs!$BB14))</f>
        <v>132.6436745</v>
      </c>
      <c r="AS64" s="171">
        <f>IF(AR64&gt;0, AR64*(1+Inputs!$BF14),  IF(AS$2&lt;Inputs!$BA14,0,Inputs!$AZ14*Inputs!$BB14))</f>
        <v>135.296548</v>
      </c>
      <c r="AT64" s="171">
        <f>IF(AS64&gt;0, AS64*(1+Inputs!$BF14),  IF(AT$2&lt;Inputs!$BA14,0,Inputs!$AZ14*Inputs!$BB14))</f>
        <v>138.002479</v>
      </c>
      <c r="AU64" s="171">
        <f>IF(AT64&gt;0, AT64*(1+Inputs!$BF14),  IF(AU$2&lt;Inputs!$BA14,0,Inputs!$AZ14*Inputs!$BB14))</f>
        <v>140.7625286</v>
      </c>
      <c r="AV64" s="171">
        <f>IF(AU64&gt;0, AU64*(1+Inputs!$BF14),  IF(AV$2&lt;Inputs!$BA14,0,Inputs!$AZ14*Inputs!$BB14))</f>
        <v>143.5777791</v>
      </c>
      <c r="AW64" s="171">
        <f>IF(AV64&gt;0, AV64*(1+Inputs!$BF14),  IF(AW$2&lt;Inputs!$BA14,0,Inputs!$AZ14*Inputs!$BB14))</f>
        <v>146.4493347</v>
      </c>
      <c r="AX64" s="171">
        <f>IF(AW64&gt;0, AW64*(1+Inputs!$BF14),  IF(AX$2&lt;Inputs!$BA14,0,Inputs!$AZ14*Inputs!$BB14))</f>
        <v>149.3783214</v>
      </c>
      <c r="AY64" s="171">
        <f>IF(AX64&gt;0, AX64*(1+Inputs!$BF14),  IF(AY$2&lt;Inputs!$BA14,0,Inputs!$AZ14*Inputs!$BB14))</f>
        <v>152.3658878</v>
      </c>
      <c r="AZ64" s="171">
        <f>IF(AY64&gt;0, AY64*(1+Inputs!$BF14),  IF(AZ$2&lt;Inputs!$BA14,0,Inputs!$AZ14*Inputs!$BB14))</f>
        <v>155.4132056</v>
      </c>
      <c r="BA64" s="171">
        <f>IF(AZ64&gt;0, AZ64*(1+Inputs!$BF14),  IF(BA$2&lt;Inputs!$BA14,0,Inputs!$AZ14*Inputs!$BB14))</f>
        <v>158.5214697</v>
      </c>
      <c r="BB64" s="172">
        <f t="shared" si="29"/>
        <v>1709.947006</v>
      </c>
      <c r="BC64" s="171">
        <f>IF(BA64&gt;0, BA64*(1+Inputs!$BG14),  IF(BC$2&lt;Inputs!$BA14,0,Inputs!$AZ14*Inputs!$BB14))</f>
        <v>161.6918991</v>
      </c>
      <c r="BD64" s="171">
        <f>IF(BC64&gt;0, BC64*(1+Inputs!$BG14),  IF(BD$2&lt;Inputs!$BA14,0,Inputs!$AZ14*Inputs!$BB14))</f>
        <v>164.9257371</v>
      </c>
      <c r="BE64" s="171">
        <f>IF(BD64&gt;0, BD64*(1+Inputs!$BG14),  IF(BE$2&lt;Inputs!$BA14,0,Inputs!$AZ14*Inputs!$BB14))</f>
        <v>168.2242518</v>
      </c>
      <c r="BF64" s="171">
        <f>IF(BE64&gt;0, BE64*(1+Inputs!$BG14),  IF(BF$2&lt;Inputs!$BA14,0,Inputs!$AZ14*Inputs!$BB14))</f>
        <v>171.5887369</v>
      </c>
      <c r="BG64" s="171">
        <f>IF(BF64&gt;0, BF64*(1+Inputs!$BG14),  IF(BG$2&lt;Inputs!$BA14,0,Inputs!$AZ14*Inputs!$BB14))</f>
        <v>175.0205116</v>
      </c>
      <c r="BH64" s="171">
        <f>IF(BG64&gt;0, BG64*(1+Inputs!$BG14),  IF(BH$2&lt;Inputs!$BA14,0,Inputs!$AZ14*Inputs!$BB14))</f>
        <v>178.5209218</v>
      </c>
      <c r="BI64" s="171">
        <f>IF(BH64&gt;0, BH64*(1+Inputs!$BG14),  IF(BI$2&lt;Inputs!$BA14,0,Inputs!$AZ14*Inputs!$BB14))</f>
        <v>182.0913403</v>
      </c>
      <c r="BJ64" s="171">
        <f>IF(BI64&gt;0, BI64*(1+Inputs!$BG14),  IF(BJ$2&lt;Inputs!$BA14,0,Inputs!$AZ14*Inputs!$BB14))</f>
        <v>185.7331671</v>
      </c>
      <c r="BK64" s="171">
        <f>IF(BJ64&gt;0, BJ64*(1+Inputs!$BG14),  IF(BK$2&lt;Inputs!$BA14,0,Inputs!$AZ14*Inputs!$BB14))</f>
        <v>189.4478304</v>
      </c>
      <c r="BL64" s="171">
        <f>IF(BK64&gt;0, BK64*(1+Inputs!$BG14),  IF(BL$2&lt;Inputs!$BA14,0,Inputs!$AZ14*Inputs!$BB14))</f>
        <v>193.236787</v>
      </c>
      <c r="BM64" s="171">
        <f>IF(BL64&gt;0, BL64*(1+Inputs!$BG14),  IF(BM$2&lt;Inputs!$BA14,0,Inputs!$AZ14*Inputs!$BB14))</f>
        <v>197.1015228</v>
      </c>
      <c r="BN64" s="171">
        <f>IF(BM64&gt;0, BM64*(1+Inputs!$BG14),  IF(BN$2&lt;Inputs!$BA14,0,Inputs!$AZ14*Inputs!$BB14))</f>
        <v>201.0435532</v>
      </c>
      <c r="BO64" s="172">
        <f t="shared" si="30"/>
        <v>2168.626259</v>
      </c>
    </row>
    <row r="65" ht="15.75" hidden="1" customHeight="1" outlineLevel="1">
      <c r="A65" s="1"/>
      <c r="B65" s="173" t="str">
        <f>Inputs!AX15</f>
        <v>Tshirt alt</v>
      </c>
      <c r="C65" s="171">
        <f>IF(C$2&lt;Inputs!$BA15,0,Inputs!$AZ15*Inputs!BB15)</f>
        <v>62.5</v>
      </c>
      <c r="D65" s="171">
        <f>IF(C65&gt;0, C65*(1+Inputs!$BC15),  IF(D$2&lt;Inputs!$BA15,0,Inputs!$AZ15*Inputs!$BB15))</f>
        <v>63.75</v>
      </c>
      <c r="E65" s="171">
        <f>IF(D65&gt;0, D65*(1+Inputs!$BC15),  IF(E$2&lt;Inputs!$BA15,0,Inputs!$AZ15*Inputs!$BB15))</f>
        <v>65.025</v>
      </c>
      <c r="F65" s="171">
        <f>IF(E65&gt;0, E65*(1+Inputs!$BC15),  IF(F$2&lt;Inputs!$BA15,0,Inputs!$AZ15*Inputs!$BB15))</f>
        <v>66.3255</v>
      </c>
      <c r="G65" s="171">
        <f>IF(F65&gt;0, F65*(1+Inputs!$BC15),  IF(G$2&lt;Inputs!$BA15,0,Inputs!$AZ15*Inputs!$BB15))</f>
        <v>67.65201</v>
      </c>
      <c r="H65" s="171">
        <f>IF(G65&gt;0, G65*(1+Inputs!$BC15),  IF(H$2&lt;Inputs!$BA15,0,Inputs!$AZ15*Inputs!$BB15))</f>
        <v>69.0050502</v>
      </c>
      <c r="I65" s="171">
        <f>IF(H65&gt;0, H65*(1+Inputs!$BC15),  IF(I$2&lt;Inputs!$BA15,0,Inputs!$AZ15*Inputs!$BB15))</f>
        <v>70.3851512</v>
      </c>
      <c r="J65" s="171">
        <f>IF(I65&gt;0, I65*(1+Inputs!$BC15),  IF(J$2&lt;Inputs!$BA15,0,Inputs!$AZ15*Inputs!$BB15))</f>
        <v>71.79285423</v>
      </c>
      <c r="K65" s="171">
        <f>IF(J65&gt;0, J65*(1+Inputs!$BC15),  IF(K$2&lt;Inputs!$BA15,0,Inputs!$AZ15*Inputs!$BB15))</f>
        <v>73.22871131</v>
      </c>
      <c r="L65" s="171">
        <f>IF(K65&gt;0, K65*(1+Inputs!$BC15),  IF(L$2&lt;Inputs!$BA15,0,Inputs!$AZ15*Inputs!$BB15))</f>
        <v>74.69328554</v>
      </c>
      <c r="M65" s="171">
        <f>IF(L65&gt;0, L65*(1+Inputs!$BC15),  IF(M$2&lt;Inputs!$BA15,0,Inputs!$AZ15*Inputs!$BB15))</f>
        <v>76.18715125</v>
      </c>
      <c r="N65" s="171">
        <f>IF(M65&gt;0, M65*(1+Inputs!$BC15),  IF(N$2&lt;Inputs!$BA15,0,Inputs!$AZ15*Inputs!$BB15))</f>
        <v>77.71089427</v>
      </c>
      <c r="O65" s="172">
        <f t="shared" si="26"/>
        <v>838.255608</v>
      </c>
      <c r="P65" s="171">
        <f>IF(N65&gt;0, N65*(1+Inputs!$BD15),  IF(P$2&lt;Inputs!$BA15,0,Inputs!$AZ15*Inputs!$BB15))</f>
        <v>79.26511216</v>
      </c>
      <c r="Q65" s="171">
        <f>IF(P65&gt;0, P65*(1+Inputs!$BD15),  IF(Q$2&lt;Inputs!$BA15,0,Inputs!$AZ15*Inputs!$BB15))</f>
        <v>80.8504144</v>
      </c>
      <c r="R65" s="171">
        <f>IF(Q65&gt;0, Q65*(1+Inputs!$BD15),  IF(R$2&lt;Inputs!$BA15,0,Inputs!$AZ15*Inputs!$BB15))</f>
        <v>82.46742269</v>
      </c>
      <c r="S65" s="171">
        <f>IF(R65&gt;0, R65*(1+Inputs!$BD15),  IF(S$2&lt;Inputs!$BA15,0,Inputs!$AZ15*Inputs!$BB15))</f>
        <v>84.11677115</v>
      </c>
      <c r="T65" s="171">
        <f>IF(S65&gt;0, S65*(1+Inputs!$BD15),  IF(T$2&lt;Inputs!$BA15,0,Inputs!$AZ15*Inputs!$BB15))</f>
        <v>85.79910657</v>
      </c>
      <c r="U65" s="171">
        <f>IF(T65&gt;0, T65*(1+Inputs!$BD15),  IF(U$2&lt;Inputs!$BA15,0,Inputs!$AZ15*Inputs!$BB15))</f>
        <v>87.5150887</v>
      </c>
      <c r="V65" s="171">
        <f>IF(U65&gt;0, U65*(1+Inputs!$BD15),  IF(V$2&lt;Inputs!$BA15,0,Inputs!$AZ15*Inputs!$BB15))</f>
        <v>89.26539047</v>
      </c>
      <c r="W65" s="171">
        <f>IF(V65&gt;0, V65*(1+Inputs!$BD15),  IF(W$2&lt;Inputs!$BA15,0,Inputs!$AZ15*Inputs!$BB15))</f>
        <v>91.05069828</v>
      </c>
      <c r="X65" s="171">
        <f>IF(W65&gt;0, W65*(1+Inputs!$BD15),  IF(X$2&lt;Inputs!$BA15,0,Inputs!$AZ15*Inputs!$BB15))</f>
        <v>92.87171225</v>
      </c>
      <c r="Y65" s="171">
        <f>IF(X65&gt;0, X65*(1+Inputs!$BD15),  IF(Y$2&lt;Inputs!$BA15,0,Inputs!$AZ15*Inputs!$BB15))</f>
        <v>94.72914649</v>
      </c>
      <c r="Z65" s="171">
        <f>IF(Y65&gt;0, Y65*(1+Inputs!$BD15),  IF(Z$2&lt;Inputs!$BA15,0,Inputs!$AZ15*Inputs!$BB15))</f>
        <v>96.62372942</v>
      </c>
      <c r="AA65" s="171">
        <f>IF(Z65&gt;0, Z65*(1+Inputs!$BD15),  IF(AA$2&lt;Inputs!$BA15,0,Inputs!$AZ15*Inputs!$BB15))</f>
        <v>98.55620401</v>
      </c>
      <c r="AB65" s="172">
        <f t="shared" si="27"/>
        <v>1063.110797</v>
      </c>
      <c r="AC65" s="171">
        <f>IF(AA65&gt;0, AA65*(1+Inputs!$BE15),  IF(AC$2&lt;Inputs!$BA15,0,Inputs!$AZ15*Inputs!$BB15))</f>
        <v>100.5273281</v>
      </c>
      <c r="AD65" s="171">
        <f>IF(AC65&gt;0, AC65*(1+Inputs!$BE15),  IF(AD$2&lt;Inputs!$BA15,0,Inputs!$AZ15*Inputs!$BB15))</f>
        <v>102.5378747</v>
      </c>
      <c r="AE65" s="171">
        <f>IF(AD65&gt;0, AD65*(1+Inputs!$BE15),  IF(AE$2&lt;Inputs!$BA15,0,Inputs!$AZ15*Inputs!$BB15))</f>
        <v>104.5886321</v>
      </c>
      <c r="AF65" s="171">
        <f>IF(AE65&gt;0, AE65*(1+Inputs!$BE15),  IF(AF$2&lt;Inputs!$BA15,0,Inputs!$AZ15*Inputs!$BB15))</f>
        <v>106.6804048</v>
      </c>
      <c r="AG65" s="171">
        <f>IF(AF65&gt;0, AF65*(1+Inputs!$BE15),  IF(AG$2&lt;Inputs!$BA15,0,Inputs!$AZ15*Inputs!$BB15))</f>
        <v>108.8140129</v>
      </c>
      <c r="AH65" s="171">
        <f>IF(AG65&gt;0, AG65*(1+Inputs!$BE15),  IF(AH$2&lt;Inputs!$BA15,0,Inputs!$AZ15*Inputs!$BB15))</f>
        <v>110.9902931</v>
      </c>
      <c r="AI65" s="171">
        <f>IF(AH65&gt;0, AH65*(1+Inputs!$BE15),  IF(AI$2&lt;Inputs!$BA15,0,Inputs!$AZ15*Inputs!$BB15))</f>
        <v>113.210099</v>
      </c>
      <c r="AJ65" s="171">
        <f>IF(AI65&gt;0, AI65*(1+Inputs!$BE15),  IF(AJ$2&lt;Inputs!$BA15,0,Inputs!$AZ15*Inputs!$BB15))</f>
        <v>115.474301</v>
      </c>
      <c r="AK65" s="171">
        <f>IF(AJ65&gt;0, AJ65*(1+Inputs!$BE15),  IF(AK$2&lt;Inputs!$BA15,0,Inputs!$AZ15*Inputs!$BB15))</f>
        <v>117.783787</v>
      </c>
      <c r="AL65" s="171">
        <f>IF(AK65&gt;0, AK65*(1+Inputs!$BE15),  IF(AL$2&lt;Inputs!$BA15,0,Inputs!$AZ15*Inputs!$BB15))</f>
        <v>120.1394627</v>
      </c>
      <c r="AM65" s="171">
        <f>IF(AL65&gt;0, AL65*(1+Inputs!$BE15),  IF(AM$2&lt;Inputs!$BA15,0,Inputs!$AZ15*Inputs!$BB15))</f>
        <v>122.542252</v>
      </c>
      <c r="AN65" s="171">
        <f>IF(AM65&gt;0, AM65*(1+Inputs!$BE15),  IF(AN$2&lt;Inputs!$BA15,0,Inputs!$AZ15*Inputs!$BB15))</f>
        <v>124.993097</v>
      </c>
      <c r="AO65" s="172">
        <f t="shared" si="28"/>
        <v>1348.281545</v>
      </c>
      <c r="AP65" s="171">
        <f>IF(AN65&gt;0, AN65*(1+Inputs!$BF15),  IF(AP$2&lt;Inputs!$BA15,0,Inputs!$AZ15*Inputs!$BB15))</f>
        <v>127.492959</v>
      </c>
      <c r="AQ65" s="171">
        <f>IF(AP65&gt;0, AP65*(1+Inputs!$BF15),  IF(AQ$2&lt;Inputs!$BA15,0,Inputs!$AZ15*Inputs!$BB15))</f>
        <v>130.0428182</v>
      </c>
      <c r="AR65" s="171">
        <f>IF(AQ65&gt;0, AQ65*(1+Inputs!$BF15),  IF(AR$2&lt;Inputs!$BA15,0,Inputs!$AZ15*Inputs!$BB15))</f>
        <v>132.6436745</v>
      </c>
      <c r="AS65" s="171">
        <f>IF(AR65&gt;0, AR65*(1+Inputs!$BF15),  IF(AS$2&lt;Inputs!$BA15,0,Inputs!$AZ15*Inputs!$BB15))</f>
        <v>135.296548</v>
      </c>
      <c r="AT65" s="171">
        <f>IF(AS65&gt;0, AS65*(1+Inputs!$BF15),  IF(AT$2&lt;Inputs!$BA15,0,Inputs!$AZ15*Inputs!$BB15))</f>
        <v>138.002479</v>
      </c>
      <c r="AU65" s="171">
        <f>IF(AT65&gt;0, AT65*(1+Inputs!$BF15),  IF(AU$2&lt;Inputs!$BA15,0,Inputs!$AZ15*Inputs!$BB15))</f>
        <v>140.7625286</v>
      </c>
      <c r="AV65" s="171">
        <f>IF(AU65&gt;0, AU65*(1+Inputs!$BF15),  IF(AV$2&lt;Inputs!$BA15,0,Inputs!$AZ15*Inputs!$BB15))</f>
        <v>143.5777791</v>
      </c>
      <c r="AW65" s="171">
        <f>IF(AV65&gt;0, AV65*(1+Inputs!$BF15),  IF(AW$2&lt;Inputs!$BA15,0,Inputs!$AZ15*Inputs!$BB15))</f>
        <v>146.4493347</v>
      </c>
      <c r="AX65" s="171">
        <f>IF(AW65&gt;0, AW65*(1+Inputs!$BF15),  IF(AX$2&lt;Inputs!$BA15,0,Inputs!$AZ15*Inputs!$BB15))</f>
        <v>149.3783214</v>
      </c>
      <c r="AY65" s="171">
        <f>IF(AX65&gt;0, AX65*(1+Inputs!$BF15),  IF(AY$2&lt;Inputs!$BA15,0,Inputs!$AZ15*Inputs!$BB15))</f>
        <v>152.3658878</v>
      </c>
      <c r="AZ65" s="171">
        <f>IF(AY65&gt;0, AY65*(1+Inputs!$BF15),  IF(AZ$2&lt;Inputs!$BA15,0,Inputs!$AZ15*Inputs!$BB15))</f>
        <v>155.4132056</v>
      </c>
      <c r="BA65" s="171">
        <f>IF(AZ65&gt;0, AZ65*(1+Inputs!$BF15),  IF(BA$2&lt;Inputs!$BA15,0,Inputs!$AZ15*Inputs!$BB15))</f>
        <v>158.5214697</v>
      </c>
      <c r="BB65" s="172">
        <f t="shared" si="29"/>
        <v>1709.947006</v>
      </c>
      <c r="BC65" s="171">
        <f>IF(BA65&gt;0, BA65*(1+Inputs!$BG15),  IF(BC$2&lt;Inputs!$BA15,0,Inputs!$AZ15*Inputs!$BB15))</f>
        <v>161.6918991</v>
      </c>
      <c r="BD65" s="171">
        <f>IF(BC65&gt;0, BC65*(1+Inputs!$BG15),  IF(BD$2&lt;Inputs!$BA15,0,Inputs!$AZ15*Inputs!$BB15))</f>
        <v>164.9257371</v>
      </c>
      <c r="BE65" s="171">
        <f>IF(BD65&gt;0, BD65*(1+Inputs!$BG15),  IF(BE$2&lt;Inputs!$BA15,0,Inputs!$AZ15*Inputs!$BB15))</f>
        <v>168.2242518</v>
      </c>
      <c r="BF65" s="171">
        <f>IF(BE65&gt;0, BE65*(1+Inputs!$BG15),  IF(BF$2&lt;Inputs!$BA15,0,Inputs!$AZ15*Inputs!$BB15))</f>
        <v>171.5887369</v>
      </c>
      <c r="BG65" s="171">
        <f>IF(BF65&gt;0, BF65*(1+Inputs!$BG15),  IF(BG$2&lt;Inputs!$BA15,0,Inputs!$AZ15*Inputs!$BB15))</f>
        <v>175.0205116</v>
      </c>
      <c r="BH65" s="171">
        <f>IF(BG65&gt;0, BG65*(1+Inputs!$BG15),  IF(BH$2&lt;Inputs!$BA15,0,Inputs!$AZ15*Inputs!$BB15))</f>
        <v>178.5209218</v>
      </c>
      <c r="BI65" s="171">
        <f>IF(BH65&gt;0, BH65*(1+Inputs!$BG15),  IF(BI$2&lt;Inputs!$BA15,0,Inputs!$AZ15*Inputs!$BB15))</f>
        <v>182.0913403</v>
      </c>
      <c r="BJ65" s="171">
        <f>IF(BI65&gt;0, BI65*(1+Inputs!$BG15),  IF(BJ$2&lt;Inputs!$BA15,0,Inputs!$AZ15*Inputs!$BB15))</f>
        <v>185.7331671</v>
      </c>
      <c r="BK65" s="171">
        <f>IF(BJ65&gt;0, BJ65*(1+Inputs!$BG15),  IF(BK$2&lt;Inputs!$BA15,0,Inputs!$AZ15*Inputs!$BB15))</f>
        <v>189.4478304</v>
      </c>
      <c r="BL65" s="171">
        <f>IF(BK65&gt;0, BK65*(1+Inputs!$BG15),  IF(BL$2&lt;Inputs!$BA15,0,Inputs!$AZ15*Inputs!$BB15))</f>
        <v>193.236787</v>
      </c>
      <c r="BM65" s="171">
        <f>IF(BL65&gt;0, BL65*(1+Inputs!$BG15),  IF(BM$2&lt;Inputs!$BA15,0,Inputs!$AZ15*Inputs!$BB15))</f>
        <v>197.1015228</v>
      </c>
      <c r="BN65" s="171">
        <f>IF(BM65&gt;0, BM65*(1+Inputs!$BG15),  IF(BN$2&lt;Inputs!$BA15,0,Inputs!$AZ15*Inputs!$BB15))</f>
        <v>201.0435532</v>
      </c>
      <c r="BO65" s="172">
        <f t="shared" si="30"/>
        <v>2168.626259</v>
      </c>
    </row>
    <row r="66" ht="15.75" hidden="1" customHeight="1" outlineLevel="1">
      <c r="A66" s="1"/>
      <c r="B66" s="173" t="str">
        <f>Inputs!AX16</f>
        <v>Cap</v>
      </c>
      <c r="C66" s="171">
        <f>IF(C$2&lt;Inputs!$BA16,0,Inputs!$AZ16*Inputs!BB16)</f>
        <v>62.5</v>
      </c>
      <c r="D66" s="171">
        <f>IF(C66&gt;0, C66*(1+Inputs!$BC16),  IF(D$2&lt;Inputs!$BA16,0,Inputs!$AZ16*Inputs!$BB16))</f>
        <v>63.75</v>
      </c>
      <c r="E66" s="171">
        <f>IF(D66&gt;0, D66*(1+Inputs!$BC16),  IF(E$2&lt;Inputs!$BA16,0,Inputs!$AZ16*Inputs!$BB16))</f>
        <v>65.025</v>
      </c>
      <c r="F66" s="171">
        <f>IF(E66&gt;0, E66*(1+Inputs!$BC16),  IF(F$2&lt;Inputs!$BA16,0,Inputs!$AZ16*Inputs!$BB16))</f>
        <v>66.3255</v>
      </c>
      <c r="G66" s="171">
        <f>IF(F66&gt;0, F66*(1+Inputs!$BC16),  IF(G$2&lt;Inputs!$BA16,0,Inputs!$AZ16*Inputs!$BB16))</f>
        <v>67.65201</v>
      </c>
      <c r="H66" s="171">
        <f>IF(G66&gt;0, G66*(1+Inputs!$BC16),  IF(H$2&lt;Inputs!$BA16,0,Inputs!$AZ16*Inputs!$BB16))</f>
        <v>69.0050502</v>
      </c>
      <c r="I66" s="171">
        <f>IF(H66&gt;0, H66*(1+Inputs!$BC16),  IF(I$2&lt;Inputs!$BA16,0,Inputs!$AZ16*Inputs!$BB16))</f>
        <v>70.3851512</v>
      </c>
      <c r="J66" s="171">
        <f>IF(I66&gt;0, I66*(1+Inputs!$BC16),  IF(J$2&lt;Inputs!$BA16,0,Inputs!$AZ16*Inputs!$BB16))</f>
        <v>71.79285423</v>
      </c>
      <c r="K66" s="171">
        <f>IF(J66&gt;0, J66*(1+Inputs!$BC16),  IF(K$2&lt;Inputs!$BA16,0,Inputs!$AZ16*Inputs!$BB16))</f>
        <v>73.22871131</v>
      </c>
      <c r="L66" s="171">
        <f>IF(K66&gt;0, K66*(1+Inputs!$BC16),  IF(L$2&lt;Inputs!$BA16,0,Inputs!$AZ16*Inputs!$BB16))</f>
        <v>74.69328554</v>
      </c>
      <c r="M66" s="171">
        <f>IF(L66&gt;0, L66*(1+Inputs!$BC16),  IF(M$2&lt;Inputs!$BA16,0,Inputs!$AZ16*Inputs!$BB16))</f>
        <v>76.18715125</v>
      </c>
      <c r="N66" s="171">
        <f>IF(M66&gt;0, M66*(1+Inputs!$BC16),  IF(N$2&lt;Inputs!$BA16,0,Inputs!$AZ16*Inputs!$BB16))</f>
        <v>77.71089427</v>
      </c>
      <c r="O66" s="172">
        <f t="shared" si="26"/>
        <v>838.255608</v>
      </c>
      <c r="P66" s="171">
        <f>IF(N66&gt;0, N66*(1+Inputs!$BD16),  IF(P$2&lt;Inputs!$BA16,0,Inputs!$AZ16*Inputs!$BB16))</f>
        <v>79.26511216</v>
      </c>
      <c r="Q66" s="171">
        <f>IF(P66&gt;0, P66*(1+Inputs!$BD16),  IF(Q$2&lt;Inputs!$BA16,0,Inputs!$AZ16*Inputs!$BB16))</f>
        <v>80.8504144</v>
      </c>
      <c r="R66" s="171">
        <f>IF(Q66&gt;0, Q66*(1+Inputs!$BD16),  IF(R$2&lt;Inputs!$BA16,0,Inputs!$AZ16*Inputs!$BB16))</f>
        <v>82.46742269</v>
      </c>
      <c r="S66" s="171">
        <f>IF(R66&gt;0, R66*(1+Inputs!$BD16),  IF(S$2&lt;Inputs!$BA16,0,Inputs!$AZ16*Inputs!$BB16))</f>
        <v>84.11677115</v>
      </c>
      <c r="T66" s="171">
        <f>IF(S66&gt;0, S66*(1+Inputs!$BD16),  IF(T$2&lt;Inputs!$BA16,0,Inputs!$AZ16*Inputs!$BB16))</f>
        <v>85.79910657</v>
      </c>
      <c r="U66" s="171">
        <f>IF(T66&gt;0, T66*(1+Inputs!$BD16),  IF(U$2&lt;Inputs!$BA16,0,Inputs!$AZ16*Inputs!$BB16))</f>
        <v>87.5150887</v>
      </c>
      <c r="V66" s="171">
        <f>IF(U66&gt;0, U66*(1+Inputs!$BD16),  IF(V$2&lt;Inputs!$BA16,0,Inputs!$AZ16*Inputs!$BB16))</f>
        <v>89.26539047</v>
      </c>
      <c r="W66" s="171">
        <f>IF(V66&gt;0, V66*(1+Inputs!$BD16),  IF(W$2&lt;Inputs!$BA16,0,Inputs!$AZ16*Inputs!$BB16))</f>
        <v>91.05069828</v>
      </c>
      <c r="X66" s="171">
        <f>IF(W66&gt;0, W66*(1+Inputs!$BD16),  IF(X$2&lt;Inputs!$BA16,0,Inputs!$AZ16*Inputs!$BB16))</f>
        <v>92.87171225</v>
      </c>
      <c r="Y66" s="171">
        <f>IF(X66&gt;0, X66*(1+Inputs!$BD16),  IF(Y$2&lt;Inputs!$BA16,0,Inputs!$AZ16*Inputs!$BB16))</f>
        <v>94.72914649</v>
      </c>
      <c r="Z66" s="171">
        <f>IF(Y66&gt;0, Y66*(1+Inputs!$BD16),  IF(Z$2&lt;Inputs!$BA16,0,Inputs!$AZ16*Inputs!$BB16))</f>
        <v>96.62372942</v>
      </c>
      <c r="AA66" s="171">
        <f>IF(Z66&gt;0, Z66*(1+Inputs!$BD16),  IF(AA$2&lt;Inputs!$BA16,0,Inputs!$AZ16*Inputs!$BB16))</f>
        <v>98.55620401</v>
      </c>
      <c r="AB66" s="172">
        <f t="shared" si="27"/>
        <v>1063.110797</v>
      </c>
      <c r="AC66" s="171">
        <f>IF(AA66&gt;0, AA66*(1+Inputs!$BE16),  IF(AC$2&lt;Inputs!$BA16,0,Inputs!$AZ16*Inputs!$BB16))</f>
        <v>100.5273281</v>
      </c>
      <c r="AD66" s="171">
        <f>IF(AC66&gt;0, AC66*(1+Inputs!$BE16),  IF(AD$2&lt;Inputs!$BA16,0,Inputs!$AZ16*Inputs!$BB16))</f>
        <v>102.5378747</v>
      </c>
      <c r="AE66" s="171">
        <f>IF(AD66&gt;0, AD66*(1+Inputs!$BE16),  IF(AE$2&lt;Inputs!$BA16,0,Inputs!$AZ16*Inputs!$BB16))</f>
        <v>104.5886321</v>
      </c>
      <c r="AF66" s="171">
        <f>IF(AE66&gt;0, AE66*(1+Inputs!$BE16),  IF(AF$2&lt;Inputs!$BA16,0,Inputs!$AZ16*Inputs!$BB16))</f>
        <v>106.6804048</v>
      </c>
      <c r="AG66" s="171">
        <f>IF(AF66&gt;0, AF66*(1+Inputs!$BE16),  IF(AG$2&lt;Inputs!$BA16,0,Inputs!$AZ16*Inputs!$BB16))</f>
        <v>108.8140129</v>
      </c>
      <c r="AH66" s="171">
        <f>IF(AG66&gt;0, AG66*(1+Inputs!$BE16),  IF(AH$2&lt;Inputs!$BA16,0,Inputs!$AZ16*Inputs!$BB16))</f>
        <v>110.9902931</v>
      </c>
      <c r="AI66" s="171">
        <f>IF(AH66&gt;0, AH66*(1+Inputs!$BE16),  IF(AI$2&lt;Inputs!$BA16,0,Inputs!$AZ16*Inputs!$BB16))</f>
        <v>113.210099</v>
      </c>
      <c r="AJ66" s="171">
        <f>IF(AI66&gt;0, AI66*(1+Inputs!$BE16),  IF(AJ$2&lt;Inputs!$BA16,0,Inputs!$AZ16*Inputs!$BB16))</f>
        <v>115.474301</v>
      </c>
      <c r="AK66" s="171">
        <f>IF(AJ66&gt;0, AJ66*(1+Inputs!$BE16),  IF(AK$2&lt;Inputs!$BA16,0,Inputs!$AZ16*Inputs!$BB16))</f>
        <v>117.783787</v>
      </c>
      <c r="AL66" s="171">
        <f>IF(AK66&gt;0, AK66*(1+Inputs!$BE16),  IF(AL$2&lt;Inputs!$BA16,0,Inputs!$AZ16*Inputs!$BB16))</f>
        <v>120.1394627</v>
      </c>
      <c r="AM66" s="171">
        <f>IF(AL66&gt;0, AL66*(1+Inputs!$BE16),  IF(AM$2&lt;Inputs!$BA16,0,Inputs!$AZ16*Inputs!$BB16))</f>
        <v>122.542252</v>
      </c>
      <c r="AN66" s="171">
        <f>IF(AM66&gt;0, AM66*(1+Inputs!$BE16),  IF(AN$2&lt;Inputs!$BA16,0,Inputs!$AZ16*Inputs!$BB16))</f>
        <v>124.993097</v>
      </c>
      <c r="AO66" s="172">
        <f t="shared" si="28"/>
        <v>1348.281545</v>
      </c>
      <c r="AP66" s="171">
        <f>IF(AN66&gt;0, AN66*(1+Inputs!$BF16),  IF(AP$2&lt;Inputs!$BA16,0,Inputs!$AZ16*Inputs!$BB16))</f>
        <v>127.492959</v>
      </c>
      <c r="AQ66" s="171">
        <f>IF(AP66&gt;0, AP66*(1+Inputs!$BF16),  IF(AQ$2&lt;Inputs!$BA16,0,Inputs!$AZ16*Inputs!$BB16))</f>
        <v>130.0428182</v>
      </c>
      <c r="AR66" s="171">
        <f>IF(AQ66&gt;0, AQ66*(1+Inputs!$BF16),  IF(AR$2&lt;Inputs!$BA16,0,Inputs!$AZ16*Inputs!$BB16))</f>
        <v>132.6436745</v>
      </c>
      <c r="AS66" s="171">
        <f>IF(AR66&gt;0, AR66*(1+Inputs!$BF16),  IF(AS$2&lt;Inputs!$BA16,0,Inputs!$AZ16*Inputs!$BB16))</f>
        <v>135.296548</v>
      </c>
      <c r="AT66" s="171">
        <f>IF(AS66&gt;0, AS66*(1+Inputs!$BF16),  IF(AT$2&lt;Inputs!$BA16,0,Inputs!$AZ16*Inputs!$BB16))</f>
        <v>138.002479</v>
      </c>
      <c r="AU66" s="171">
        <f>IF(AT66&gt;0, AT66*(1+Inputs!$BF16),  IF(AU$2&lt;Inputs!$BA16,0,Inputs!$AZ16*Inputs!$BB16))</f>
        <v>140.7625286</v>
      </c>
      <c r="AV66" s="171">
        <f>IF(AU66&gt;0, AU66*(1+Inputs!$BF16),  IF(AV$2&lt;Inputs!$BA16,0,Inputs!$AZ16*Inputs!$BB16))</f>
        <v>143.5777791</v>
      </c>
      <c r="AW66" s="171">
        <f>IF(AV66&gt;0, AV66*(1+Inputs!$BF16),  IF(AW$2&lt;Inputs!$BA16,0,Inputs!$AZ16*Inputs!$BB16))</f>
        <v>146.4493347</v>
      </c>
      <c r="AX66" s="171">
        <f>IF(AW66&gt;0, AW66*(1+Inputs!$BF16),  IF(AX$2&lt;Inputs!$BA16,0,Inputs!$AZ16*Inputs!$BB16))</f>
        <v>149.3783214</v>
      </c>
      <c r="AY66" s="171">
        <f>IF(AX66&gt;0, AX66*(1+Inputs!$BF16),  IF(AY$2&lt;Inputs!$BA16,0,Inputs!$AZ16*Inputs!$BB16))</f>
        <v>152.3658878</v>
      </c>
      <c r="AZ66" s="171">
        <f>IF(AY66&gt;0, AY66*(1+Inputs!$BF16),  IF(AZ$2&lt;Inputs!$BA16,0,Inputs!$AZ16*Inputs!$BB16))</f>
        <v>155.4132056</v>
      </c>
      <c r="BA66" s="171">
        <f>IF(AZ66&gt;0, AZ66*(1+Inputs!$BF16),  IF(BA$2&lt;Inputs!$BA16,0,Inputs!$AZ16*Inputs!$BB16))</f>
        <v>158.5214697</v>
      </c>
      <c r="BB66" s="172">
        <f t="shared" si="29"/>
        <v>1709.947006</v>
      </c>
      <c r="BC66" s="171">
        <f>IF(BA66&gt;0, BA66*(1+Inputs!$BG16),  IF(BC$2&lt;Inputs!$BA16,0,Inputs!$AZ16*Inputs!$BB16))</f>
        <v>161.6918991</v>
      </c>
      <c r="BD66" s="171">
        <f>IF(BC66&gt;0, BC66*(1+Inputs!$BG16),  IF(BD$2&lt;Inputs!$BA16,0,Inputs!$AZ16*Inputs!$BB16))</f>
        <v>164.9257371</v>
      </c>
      <c r="BE66" s="171">
        <f>IF(BD66&gt;0, BD66*(1+Inputs!$BG16),  IF(BE$2&lt;Inputs!$BA16,0,Inputs!$AZ16*Inputs!$BB16))</f>
        <v>168.2242518</v>
      </c>
      <c r="BF66" s="171">
        <f>IF(BE66&gt;0, BE66*(1+Inputs!$BG16),  IF(BF$2&lt;Inputs!$BA16,0,Inputs!$AZ16*Inputs!$BB16))</f>
        <v>171.5887369</v>
      </c>
      <c r="BG66" s="171">
        <f>IF(BF66&gt;0, BF66*(1+Inputs!$BG16),  IF(BG$2&lt;Inputs!$BA16,0,Inputs!$AZ16*Inputs!$BB16))</f>
        <v>175.0205116</v>
      </c>
      <c r="BH66" s="171">
        <f>IF(BG66&gt;0, BG66*(1+Inputs!$BG16),  IF(BH$2&lt;Inputs!$BA16,0,Inputs!$AZ16*Inputs!$BB16))</f>
        <v>178.5209218</v>
      </c>
      <c r="BI66" s="171">
        <f>IF(BH66&gt;0, BH66*(1+Inputs!$BG16),  IF(BI$2&lt;Inputs!$BA16,0,Inputs!$AZ16*Inputs!$BB16))</f>
        <v>182.0913403</v>
      </c>
      <c r="BJ66" s="171">
        <f>IF(BI66&gt;0, BI66*(1+Inputs!$BG16),  IF(BJ$2&lt;Inputs!$BA16,0,Inputs!$AZ16*Inputs!$BB16))</f>
        <v>185.7331671</v>
      </c>
      <c r="BK66" s="171">
        <f>IF(BJ66&gt;0, BJ66*(1+Inputs!$BG16),  IF(BK$2&lt;Inputs!$BA16,0,Inputs!$AZ16*Inputs!$BB16))</f>
        <v>189.4478304</v>
      </c>
      <c r="BL66" s="171">
        <f>IF(BK66&gt;0, BK66*(1+Inputs!$BG16),  IF(BL$2&lt;Inputs!$BA16,0,Inputs!$AZ16*Inputs!$BB16))</f>
        <v>193.236787</v>
      </c>
      <c r="BM66" s="171">
        <f>IF(BL66&gt;0, BL66*(1+Inputs!$BG16),  IF(BM$2&lt;Inputs!$BA16,0,Inputs!$AZ16*Inputs!$BB16))</f>
        <v>197.1015228</v>
      </c>
      <c r="BN66" s="171">
        <f>IF(BM66&gt;0, BM66*(1+Inputs!$BG16),  IF(BN$2&lt;Inputs!$BA16,0,Inputs!$AZ16*Inputs!$BB16))</f>
        <v>201.0435532</v>
      </c>
      <c r="BO66" s="172">
        <f t="shared" si="30"/>
        <v>2168.626259</v>
      </c>
    </row>
    <row r="67" ht="15.75" hidden="1" customHeight="1" outlineLevel="1">
      <c r="A67" s="1"/>
      <c r="B67" s="173" t="str">
        <f>Inputs!AX17</f>
        <v>Jacket</v>
      </c>
      <c r="C67" s="171">
        <f>IF(C$2&lt;Inputs!$BA17,0,Inputs!$AZ17*Inputs!BB17)</f>
        <v>62.5</v>
      </c>
      <c r="D67" s="171">
        <f>IF(C67&gt;0, C67*(1+Inputs!$BC17),  IF(D$2&lt;Inputs!$BA17,0,Inputs!$AZ17*Inputs!$BB17))</f>
        <v>63.75</v>
      </c>
      <c r="E67" s="171">
        <f>IF(D67&gt;0, D67*(1+Inputs!$BC17),  IF(E$2&lt;Inputs!$BA17,0,Inputs!$AZ17*Inputs!$BB17))</f>
        <v>65.025</v>
      </c>
      <c r="F67" s="171">
        <f>IF(E67&gt;0, E67*(1+Inputs!$BC17),  IF(F$2&lt;Inputs!$BA17,0,Inputs!$AZ17*Inputs!$BB17))</f>
        <v>66.3255</v>
      </c>
      <c r="G67" s="171">
        <f>IF(F67&gt;0, F67*(1+Inputs!$BC17),  IF(G$2&lt;Inputs!$BA17,0,Inputs!$AZ17*Inputs!$BB17))</f>
        <v>67.65201</v>
      </c>
      <c r="H67" s="171">
        <f>IF(G67&gt;0, G67*(1+Inputs!$BC17),  IF(H$2&lt;Inputs!$BA17,0,Inputs!$AZ17*Inputs!$BB17))</f>
        <v>69.0050502</v>
      </c>
      <c r="I67" s="171">
        <f>IF(H67&gt;0, H67*(1+Inputs!$BC17),  IF(I$2&lt;Inputs!$BA17,0,Inputs!$AZ17*Inputs!$BB17))</f>
        <v>70.3851512</v>
      </c>
      <c r="J67" s="171">
        <f>IF(I67&gt;0, I67*(1+Inputs!$BC17),  IF(J$2&lt;Inputs!$BA17,0,Inputs!$AZ17*Inputs!$BB17))</f>
        <v>71.79285423</v>
      </c>
      <c r="K67" s="171">
        <f>IF(J67&gt;0, J67*(1+Inputs!$BC17),  IF(K$2&lt;Inputs!$BA17,0,Inputs!$AZ17*Inputs!$BB17))</f>
        <v>73.22871131</v>
      </c>
      <c r="L67" s="171">
        <f>IF(K67&gt;0, K67*(1+Inputs!$BC17),  IF(L$2&lt;Inputs!$BA17,0,Inputs!$AZ17*Inputs!$BB17))</f>
        <v>74.69328554</v>
      </c>
      <c r="M67" s="171">
        <f>IF(L67&gt;0, L67*(1+Inputs!$BC17),  IF(M$2&lt;Inputs!$BA17,0,Inputs!$AZ17*Inputs!$BB17))</f>
        <v>76.18715125</v>
      </c>
      <c r="N67" s="171">
        <f>IF(M67&gt;0, M67*(1+Inputs!$BC17),  IF(N$2&lt;Inputs!$BA17,0,Inputs!$AZ17*Inputs!$BB17))</f>
        <v>77.71089427</v>
      </c>
      <c r="O67" s="172">
        <f t="shared" si="26"/>
        <v>838.255608</v>
      </c>
      <c r="P67" s="171">
        <f>IF(N67&gt;0, N67*(1+Inputs!$BD17),  IF(P$2&lt;Inputs!$BA17,0,Inputs!$AZ17*Inputs!$BB17))</f>
        <v>79.26511216</v>
      </c>
      <c r="Q67" s="171">
        <f>IF(P67&gt;0, P67*(1+Inputs!$BD17),  IF(Q$2&lt;Inputs!$BA17,0,Inputs!$AZ17*Inputs!$BB17))</f>
        <v>80.8504144</v>
      </c>
      <c r="R67" s="171">
        <f>IF(Q67&gt;0, Q67*(1+Inputs!$BD17),  IF(R$2&lt;Inputs!$BA17,0,Inputs!$AZ17*Inputs!$BB17))</f>
        <v>82.46742269</v>
      </c>
      <c r="S67" s="171">
        <f>IF(R67&gt;0, R67*(1+Inputs!$BD17),  IF(S$2&lt;Inputs!$BA17,0,Inputs!$AZ17*Inputs!$BB17))</f>
        <v>84.11677115</v>
      </c>
      <c r="T67" s="171">
        <f>IF(S67&gt;0, S67*(1+Inputs!$BD17),  IF(T$2&lt;Inputs!$BA17,0,Inputs!$AZ17*Inputs!$BB17))</f>
        <v>85.79910657</v>
      </c>
      <c r="U67" s="171">
        <f>IF(T67&gt;0, T67*(1+Inputs!$BD17),  IF(U$2&lt;Inputs!$BA17,0,Inputs!$AZ17*Inputs!$BB17))</f>
        <v>87.5150887</v>
      </c>
      <c r="V67" s="171">
        <f>IF(U67&gt;0, U67*(1+Inputs!$BD17),  IF(V$2&lt;Inputs!$BA17,0,Inputs!$AZ17*Inputs!$BB17))</f>
        <v>89.26539047</v>
      </c>
      <c r="W67" s="171">
        <f>IF(V67&gt;0, V67*(1+Inputs!$BD17),  IF(W$2&lt;Inputs!$BA17,0,Inputs!$AZ17*Inputs!$BB17))</f>
        <v>91.05069828</v>
      </c>
      <c r="X67" s="171">
        <f>IF(W67&gt;0, W67*(1+Inputs!$BD17),  IF(X$2&lt;Inputs!$BA17,0,Inputs!$AZ17*Inputs!$BB17))</f>
        <v>92.87171225</v>
      </c>
      <c r="Y67" s="171">
        <f>IF(X67&gt;0, X67*(1+Inputs!$BD17),  IF(Y$2&lt;Inputs!$BA17,0,Inputs!$AZ17*Inputs!$BB17))</f>
        <v>94.72914649</v>
      </c>
      <c r="Z67" s="171">
        <f>IF(Y67&gt;0, Y67*(1+Inputs!$BD17),  IF(Z$2&lt;Inputs!$BA17,0,Inputs!$AZ17*Inputs!$BB17))</f>
        <v>96.62372942</v>
      </c>
      <c r="AA67" s="171">
        <f>IF(Z67&gt;0, Z67*(1+Inputs!$BD17),  IF(AA$2&lt;Inputs!$BA17,0,Inputs!$AZ17*Inputs!$BB17))</f>
        <v>98.55620401</v>
      </c>
      <c r="AB67" s="172">
        <f t="shared" si="27"/>
        <v>1063.110797</v>
      </c>
      <c r="AC67" s="171">
        <f>IF(AA67&gt;0, AA67*(1+Inputs!$BE17),  IF(AC$2&lt;Inputs!$BA17,0,Inputs!$AZ17*Inputs!$BB17))</f>
        <v>100.5273281</v>
      </c>
      <c r="AD67" s="171">
        <f>IF(AC67&gt;0, AC67*(1+Inputs!$BE17),  IF(AD$2&lt;Inputs!$BA17,0,Inputs!$AZ17*Inputs!$BB17))</f>
        <v>102.5378747</v>
      </c>
      <c r="AE67" s="171">
        <f>IF(AD67&gt;0, AD67*(1+Inputs!$BE17),  IF(AE$2&lt;Inputs!$BA17,0,Inputs!$AZ17*Inputs!$BB17))</f>
        <v>104.5886321</v>
      </c>
      <c r="AF67" s="171">
        <f>IF(AE67&gt;0, AE67*(1+Inputs!$BE17),  IF(AF$2&lt;Inputs!$BA17,0,Inputs!$AZ17*Inputs!$BB17))</f>
        <v>106.6804048</v>
      </c>
      <c r="AG67" s="171">
        <f>IF(AF67&gt;0, AF67*(1+Inputs!$BE17),  IF(AG$2&lt;Inputs!$BA17,0,Inputs!$AZ17*Inputs!$BB17))</f>
        <v>108.8140129</v>
      </c>
      <c r="AH67" s="171">
        <f>IF(AG67&gt;0, AG67*(1+Inputs!$BE17),  IF(AH$2&lt;Inputs!$BA17,0,Inputs!$AZ17*Inputs!$BB17))</f>
        <v>110.9902931</v>
      </c>
      <c r="AI67" s="171">
        <f>IF(AH67&gt;0, AH67*(1+Inputs!$BE17),  IF(AI$2&lt;Inputs!$BA17,0,Inputs!$AZ17*Inputs!$BB17))</f>
        <v>113.210099</v>
      </c>
      <c r="AJ67" s="171">
        <f>IF(AI67&gt;0, AI67*(1+Inputs!$BE17),  IF(AJ$2&lt;Inputs!$BA17,0,Inputs!$AZ17*Inputs!$BB17))</f>
        <v>115.474301</v>
      </c>
      <c r="AK67" s="171">
        <f>IF(AJ67&gt;0, AJ67*(1+Inputs!$BE17),  IF(AK$2&lt;Inputs!$BA17,0,Inputs!$AZ17*Inputs!$BB17))</f>
        <v>117.783787</v>
      </c>
      <c r="AL67" s="171">
        <f>IF(AK67&gt;0, AK67*(1+Inputs!$BE17),  IF(AL$2&lt;Inputs!$BA17,0,Inputs!$AZ17*Inputs!$BB17))</f>
        <v>120.1394627</v>
      </c>
      <c r="AM67" s="171">
        <f>IF(AL67&gt;0, AL67*(1+Inputs!$BE17),  IF(AM$2&lt;Inputs!$BA17,0,Inputs!$AZ17*Inputs!$BB17))</f>
        <v>122.542252</v>
      </c>
      <c r="AN67" s="171">
        <f>IF(AM67&gt;0, AM67*(1+Inputs!$BE17),  IF(AN$2&lt;Inputs!$BA17,0,Inputs!$AZ17*Inputs!$BB17))</f>
        <v>124.993097</v>
      </c>
      <c r="AO67" s="172">
        <f t="shared" si="28"/>
        <v>1348.281545</v>
      </c>
      <c r="AP67" s="171">
        <f>IF(AN67&gt;0, AN67*(1+Inputs!$BF17),  IF(AP$2&lt;Inputs!$BA17,0,Inputs!$AZ17*Inputs!$BB17))</f>
        <v>127.492959</v>
      </c>
      <c r="AQ67" s="171">
        <f>IF(AP67&gt;0, AP67*(1+Inputs!$BF17),  IF(AQ$2&lt;Inputs!$BA17,0,Inputs!$AZ17*Inputs!$BB17))</f>
        <v>130.0428182</v>
      </c>
      <c r="AR67" s="171">
        <f>IF(AQ67&gt;0, AQ67*(1+Inputs!$BF17),  IF(AR$2&lt;Inputs!$BA17,0,Inputs!$AZ17*Inputs!$BB17))</f>
        <v>132.6436745</v>
      </c>
      <c r="AS67" s="171">
        <f>IF(AR67&gt;0, AR67*(1+Inputs!$BF17),  IF(AS$2&lt;Inputs!$BA17,0,Inputs!$AZ17*Inputs!$BB17))</f>
        <v>135.296548</v>
      </c>
      <c r="AT67" s="171">
        <f>IF(AS67&gt;0, AS67*(1+Inputs!$BF17),  IF(AT$2&lt;Inputs!$BA17,0,Inputs!$AZ17*Inputs!$BB17))</f>
        <v>138.002479</v>
      </c>
      <c r="AU67" s="171">
        <f>IF(AT67&gt;0, AT67*(1+Inputs!$BF17),  IF(AU$2&lt;Inputs!$BA17,0,Inputs!$AZ17*Inputs!$BB17))</f>
        <v>140.7625286</v>
      </c>
      <c r="AV67" s="171">
        <f>IF(AU67&gt;0, AU67*(1+Inputs!$BF17),  IF(AV$2&lt;Inputs!$BA17,0,Inputs!$AZ17*Inputs!$BB17))</f>
        <v>143.5777791</v>
      </c>
      <c r="AW67" s="171">
        <f>IF(AV67&gt;0, AV67*(1+Inputs!$BF17),  IF(AW$2&lt;Inputs!$BA17,0,Inputs!$AZ17*Inputs!$BB17))</f>
        <v>146.4493347</v>
      </c>
      <c r="AX67" s="171">
        <f>IF(AW67&gt;0, AW67*(1+Inputs!$BF17),  IF(AX$2&lt;Inputs!$BA17,0,Inputs!$AZ17*Inputs!$BB17))</f>
        <v>149.3783214</v>
      </c>
      <c r="AY67" s="171">
        <f>IF(AX67&gt;0, AX67*(1+Inputs!$BF17),  IF(AY$2&lt;Inputs!$BA17,0,Inputs!$AZ17*Inputs!$BB17))</f>
        <v>152.3658878</v>
      </c>
      <c r="AZ67" s="171">
        <f>IF(AY67&gt;0, AY67*(1+Inputs!$BF17),  IF(AZ$2&lt;Inputs!$BA17,0,Inputs!$AZ17*Inputs!$BB17))</f>
        <v>155.4132056</v>
      </c>
      <c r="BA67" s="171">
        <f>IF(AZ67&gt;0, AZ67*(1+Inputs!$BF17),  IF(BA$2&lt;Inputs!$BA17,0,Inputs!$AZ17*Inputs!$BB17))</f>
        <v>158.5214697</v>
      </c>
      <c r="BB67" s="172">
        <f t="shared" si="29"/>
        <v>1709.947006</v>
      </c>
      <c r="BC67" s="171">
        <f>IF(BA67&gt;0, BA67*(1+Inputs!$BG17),  IF(BC$2&lt;Inputs!$BA17,0,Inputs!$AZ17*Inputs!$BB17))</f>
        <v>161.6918991</v>
      </c>
      <c r="BD67" s="171">
        <f>IF(BC67&gt;0, BC67*(1+Inputs!$BG17),  IF(BD$2&lt;Inputs!$BA17,0,Inputs!$AZ17*Inputs!$BB17))</f>
        <v>164.9257371</v>
      </c>
      <c r="BE67" s="171">
        <f>IF(BD67&gt;0, BD67*(1+Inputs!$BG17),  IF(BE$2&lt;Inputs!$BA17,0,Inputs!$AZ17*Inputs!$BB17))</f>
        <v>168.2242518</v>
      </c>
      <c r="BF67" s="171">
        <f>IF(BE67&gt;0, BE67*(1+Inputs!$BG17),  IF(BF$2&lt;Inputs!$BA17,0,Inputs!$AZ17*Inputs!$BB17))</f>
        <v>171.5887369</v>
      </c>
      <c r="BG67" s="171">
        <f>IF(BF67&gt;0, BF67*(1+Inputs!$BG17),  IF(BG$2&lt;Inputs!$BA17,0,Inputs!$AZ17*Inputs!$BB17))</f>
        <v>175.0205116</v>
      </c>
      <c r="BH67" s="171">
        <f>IF(BG67&gt;0, BG67*(1+Inputs!$BG17),  IF(BH$2&lt;Inputs!$BA17,0,Inputs!$AZ17*Inputs!$BB17))</f>
        <v>178.5209218</v>
      </c>
      <c r="BI67" s="171">
        <f>IF(BH67&gt;0, BH67*(1+Inputs!$BG17),  IF(BI$2&lt;Inputs!$BA17,0,Inputs!$AZ17*Inputs!$BB17))</f>
        <v>182.0913403</v>
      </c>
      <c r="BJ67" s="171">
        <f>IF(BI67&gt;0, BI67*(1+Inputs!$BG17),  IF(BJ$2&lt;Inputs!$BA17,0,Inputs!$AZ17*Inputs!$BB17))</f>
        <v>185.7331671</v>
      </c>
      <c r="BK67" s="171">
        <f>IF(BJ67&gt;0, BJ67*(1+Inputs!$BG17),  IF(BK$2&lt;Inputs!$BA17,0,Inputs!$AZ17*Inputs!$BB17))</f>
        <v>189.4478304</v>
      </c>
      <c r="BL67" s="171">
        <f>IF(BK67&gt;0, BK67*(1+Inputs!$BG17),  IF(BL$2&lt;Inputs!$BA17,0,Inputs!$AZ17*Inputs!$BB17))</f>
        <v>193.236787</v>
      </c>
      <c r="BM67" s="171">
        <f>IF(BL67&gt;0, BL67*(1+Inputs!$BG17),  IF(BM$2&lt;Inputs!$BA17,0,Inputs!$AZ17*Inputs!$BB17))</f>
        <v>197.1015228</v>
      </c>
      <c r="BN67" s="171">
        <f>IF(BM67&gt;0, BM67*(1+Inputs!$BG17),  IF(BN$2&lt;Inputs!$BA17,0,Inputs!$AZ17*Inputs!$BB17))</f>
        <v>201.0435532</v>
      </c>
      <c r="BO67" s="172">
        <f t="shared" si="30"/>
        <v>2168.626259</v>
      </c>
    </row>
    <row r="68" ht="15.75" hidden="1" customHeight="1" outlineLevel="1">
      <c r="A68" s="1"/>
      <c r="B68" s="173" t="str">
        <f>Inputs!AX18</f>
        <v>Sweatshirt</v>
      </c>
      <c r="C68" s="171">
        <f>IF(C$2&lt;Inputs!$BA18,0,Inputs!$AZ18*Inputs!BB18)</f>
        <v>100</v>
      </c>
      <c r="D68" s="171">
        <f>IF(C68&gt;0, C68*(1+Inputs!$BC18),  IF(D$2&lt;Inputs!$BA18,0,Inputs!$AZ18*Inputs!$BB18))</f>
        <v>102</v>
      </c>
      <c r="E68" s="171">
        <f>IF(D68&gt;0, D68*(1+Inputs!$BC18),  IF(E$2&lt;Inputs!$BA18,0,Inputs!$AZ18*Inputs!$BB18))</f>
        <v>104.04</v>
      </c>
      <c r="F68" s="171">
        <f>IF(E68&gt;0, E68*(1+Inputs!$BC18),  IF(F$2&lt;Inputs!$BA18,0,Inputs!$AZ18*Inputs!$BB18))</f>
        <v>106.1208</v>
      </c>
      <c r="G68" s="171">
        <f>IF(F68&gt;0, F68*(1+Inputs!$BC18),  IF(G$2&lt;Inputs!$BA18,0,Inputs!$AZ18*Inputs!$BB18))</f>
        <v>108.243216</v>
      </c>
      <c r="H68" s="171">
        <f>IF(G68&gt;0, G68*(1+Inputs!$BC18),  IF(H$2&lt;Inputs!$BA18,0,Inputs!$AZ18*Inputs!$BB18))</f>
        <v>110.4080803</v>
      </c>
      <c r="I68" s="171">
        <f>IF(H68&gt;0, H68*(1+Inputs!$BC18),  IF(I$2&lt;Inputs!$BA18,0,Inputs!$AZ18*Inputs!$BB18))</f>
        <v>112.6162419</v>
      </c>
      <c r="J68" s="171">
        <f>IF(I68&gt;0, I68*(1+Inputs!$BC18),  IF(J$2&lt;Inputs!$BA18,0,Inputs!$AZ18*Inputs!$BB18))</f>
        <v>114.8685668</v>
      </c>
      <c r="K68" s="171">
        <f>IF(J68&gt;0, J68*(1+Inputs!$BC18),  IF(K$2&lt;Inputs!$BA18,0,Inputs!$AZ18*Inputs!$BB18))</f>
        <v>117.1659381</v>
      </c>
      <c r="L68" s="171">
        <f>IF(K68&gt;0, K68*(1+Inputs!$BC18),  IF(L$2&lt;Inputs!$BA18,0,Inputs!$AZ18*Inputs!$BB18))</f>
        <v>119.5092569</v>
      </c>
      <c r="M68" s="171">
        <f>IF(L68&gt;0, L68*(1+Inputs!$BC18),  IF(M$2&lt;Inputs!$BA18,0,Inputs!$AZ18*Inputs!$BB18))</f>
        <v>121.899442</v>
      </c>
      <c r="N68" s="171">
        <f>IF(M68&gt;0, M68*(1+Inputs!$BC18),  IF(N$2&lt;Inputs!$BA18,0,Inputs!$AZ18*Inputs!$BB18))</f>
        <v>124.3374308</v>
      </c>
      <c r="O68" s="172">
        <f t="shared" si="26"/>
        <v>1341.208973</v>
      </c>
      <c r="P68" s="171">
        <f>IF(N68&gt;0, N68*(1+Inputs!$BD18),  IF(P$2&lt;Inputs!$BA18,0,Inputs!$AZ18*Inputs!$BB18))</f>
        <v>126.8241795</v>
      </c>
      <c r="Q68" s="171">
        <f>IF(P68&gt;0, P68*(1+Inputs!$BD18),  IF(Q$2&lt;Inputs!$BA18,0,Inputs!$AZ18*Inputs!$BB18))</f>
        <v>129.360663</v>
      </c>
      <c r="R68" s="171">
        <f>IF(Q68&gt;0, Q68*(1+Inputs!$BD18),  IF(R$2&lt;Inputs!$BA18,0,Inputs!$AZ18*Inputs!$BB18))</f>
        <v>131.9478763</v>
      </c>
      <c r="S68" s="171">
        <f>IF(R68&gt;0, R68*(1+Inputs!$BD18),  IF(S$2&lt;Inputs!$BA18,0,Inputs!$AZ18*Inputs!$BB18))</f>
        <v>134.5868338</v>
      </c>
      <c r="T68" s="171">
        <f>IF(S68&gt;0, S68*(1+Inputs!$BD18),  IF(T$2&lt;Inputs!$BA18,0,Inputs!$AZ18*Inputs!$BB18))</f>
        <v>137.2785705</v>
      </c>
      <c r="U68" s="171">
        <f>IF(T68&gt;0, T68*(1+Inputs!$BD18),  IF(U$2&lt;Inputs!$BA18,0,Inputs!$AZ18*Inputs!$BB18))</f>
        <v>140.0241419</v>
      </c>
      <c r="V68" s="171">
        <f>IF(U68&gt;0, U68*(1+Inputs!$BD18),  IF(V$2&lt;Inputs!$BA18,0,Inputs!$AZ18*Inputs!$BB18))</f>
        <v>142.8246248</v>
      </c>
      <c r="W68" s="171">
        <f>IF(V68&gt;0, V68*(1+Inputs!$BD18),  IF(W$2&lt;Inputs!$BA18,0,Inputs!$AZ18*Inputs!$BB18))</f>
        <v>145.6811173</v>
      </c>
      <c r="X68" s="171">
        <f>IF(W68&gt;0, W68*(1+Inputs!$BD18),  IF(X$2&lt;Inputs!$BA18,0,Inputs!$AZ18*Inputs!$BB18))</f>
        <v>148.5947396</v>
      </c>
      <c r="Y68" s="171">
        <f>IF(X68&gt;0, X68*(1+Inputs!$BD18),  IF(Y$2&lt;Inputs!$BA18,0,Inputs!$AZ18*Inputs!$BB18))</f>
        <v>151.5666344</v>
      </c>
      <c r="Z68" s="171">
        <f>IF(Y68&gt;0, Y68*(1+Inputs!$BD18),  IF(Z$2&lt;Inputs!$BA18,0,Inputs!$AZ18*Inputs!$BB18))</f>
        <v>154.5979671</v>
      </c>
      <c r="AA68" s="171">
        <f>IF(Z68&gt;0, Z68*(1+Inputs!$BD18),  IF(AA$2&lt;Inputs!$BA18,0,Inputs!$AZ18*Inputs!$BB18))</f>
        <v>157.6899264</v>
      </c>
      <c r="AB68" s="172">
        <f t="shared" si="27"/>
        <v>1700.977275</v>
      </c>
      <c r="AC68" s="171">
        <f>IF(AA68&gt;0, AA68*(1+Inputs!$BE18),  IF(AC$2&lt;Inputs!$BA18,0,Inputs!$AZ18*Inputs!$BB18))</f>
        <v>160.8437249</v>
      </c>
      <c r="AD68" s="171">
        <f>IF(AC68&gt;0, AC68*(1+Inputs!$BE18),  IF(AD$2&lt;Inputs!$BA18,0,Inputs!$AZ18*Inputs!$BB18))</f>
        <v>164.0605994</v>
      </c>
      <c r="AE68" s="171">
        <f>IF(AD68&gt;0, AD68*(1+Inputs!$BE18),  IF(AE$2&lt;Inputs!$BA18,0,Inputs!$AZ18*Inputs!$BB18))</f>
        <v>167.3418114</v>
      </c>
      <c r="AF68" s="171">
        <f>IF(AE68&gt;0, AE68*(1+Inputs!$BE18),  IF(AF$2&lt;Inputs!$BA18,0,Inputs!$AZ18*Inputs!$BB18))</f>
        <v>170.6886477</v>
      </c>
      <c r="AG68" s="171">
        <f>IF(AF68&gt;0, AF68*(1+Inputs!$BE18),  IF(AG$2&lt;Inputs!$BA18,0,Inputs!$AZ18*Inputs!$BB18))</f>
        <v>174.1024206</v>
      </c>
      <c r="AH68" s="171">
        <f>IF(AG68&gt;0, AG68*(1+Inputs!$BE18),  IF(AH$2&lt;Inputs!$BA18,0,Inputs!$AZ18*Inputs!$BB18))</f>
        <v>177.584469</v>
      </c>
      <c r="AI68" s="171">
        <f>IF(AH68&gt;0, AH68*(1+Inputs!$BE18),  IF(AI$2&lt;Inputs!$BA18,0,Inputs!$AZ18*Inputs!$BB18))</f>
        <v>181.1361584</v>
      </c>
      <c r="AJ68" s="171">
        <f>IF(AI68&gt;0, AI68*(1+Inputs!$BE18),  IF(AJ$2&lt;Inputs!$BA18,0,Inputs!$AZ18*Inputs!$BB18))</f>
        <v>184.7588816</v>
      </c>
      <c r="AK68" s="171">
        <f>IF(AJ68&gt;0, AJ68*(1+Inputs!$BE18),  IF(AK$2&lt;Inputs!$BA18,0,Inputs!$AZ18*Inputs!$BB18))</f>
        <v>188.4540592</v>
      </c>
      <c r="AL68" s="171">
        <f>IF(AK68&gt;0, AK68*(1+Inputs!$BE18),  IF(AL$2&lt;Inputs!$BA18,0,Inputs!$AZ18*Inputs!$BB18))</f>
        <v>192.2231404</v>
      </c>
      <c r="AM68" s="171">
        <f>IF(AL68&gt;0, AL68*(1+Inputs!$BE18),  IF(AM$2&lt;Inputs!$BA18,0,Inputs!$AZ18*Inputs!$BB18))</f>
        <v>196.0676032</v>
      </c>
      <c r="AN68" s="171">
        <f>IF(AM68&gt;0, AM68*(1+Inputs!$BE18),  IF(AN$2&lt;Inputs!$BA18,0,Inputs!$AZ18*Inputs!$BB18))</f>
        <v>199.9889553</v>
      </c>
      <c r="AO68" s="172">
        <f t="shared" si="28"/>
        <v>2157.250471</v>
      </c>
      <c r="AP68" s="171">
        <f>IF(AN68&gt;0, AN68*(1+Inputs!$BF18),  IF(AP$2&lt;Inputs!$BA18,0,Inputs!$AZ18*Inputs!$BB18))</f>
        <v>203.9887344</v>
      </c>
      <c r="AQ68" s="171">
        <f>IF(AP68&gt;0, AP68*(1+Inputs!$BF18),  IF(AQ$2&lt;Inputs!$BA18,0,Inputs!$AZ18*Inputs!$BB18))</f>
        <v>208.0685091</v>
      </c>
      <c r="AR68" s="171">
        <f>IF(AQ68&gt;0, AQ68*(1+Inputs!$BF18),  IF(AR$2&lt;Inputs!$BA18,0,Inputs!$AZ18*Inputs!$BB18))</f>
        <v>212.2298792</v>
      </c>
      <c r="AS68" s="171">
        <f>IF(AR68&gt;0, AR68*(1+Inputs!$BF18),  IF(AS$2&lt;Inputs!$BA18,0,Inputs!$AZ18*Inputs!$BB18))</f>
        <v>216.4744768</v>
      </c>
      <c r="AT68" s="171">
        <f>IF(AS68&gt;0, AS68*(1+Inputs!$BF18),  IF(AT$2&lt;Inputs!$BA18,0,Inputs!$AZ18*Inputs!$BB18))</f>
        <v>220.8039664</v>
      </c>
      <c r="AU68" s="171">
        <f>IF(AT68&gt;0, AT68*(1+Inputs!$BF18),  IF(AU$2&lt;Inputs!$BA18,0,Inputs!$AZ18*Inputs!$BB18))</f>
        <v>225.2200457</v>
      </c>
      <c r="AV68" s="171">
        <f>IF(AU68&gt;0, AU68*(1+Inputs!$BF18),  IF(AV$2&lt;Inputs!$BA18,0,Inputs!$AZ18*Inputs!$BB18))</f>
        <v>229.7244466</v>
      </c>
      <c r="AW68" s="171">
        <f>IF(AV68&gt;0, AV68*(1+Inputs!$BF18),  IF(AW$2&lt;Inputs!$BA18,0,Inputs!$AZ18*Inputs!$BB18))</f>
        <v>234.3189355</v>
      </c>
      <c r="AX68" s="171">
        <f>IF(AW68&gt;0, AW68*(1+Inputs!$BF18),  IF(AX$2&lt;Inputs!$BA18,0,Inputs!$AZ18*Inputs!$BB18))</f>
        <v>239.0053142</v>
      </c>
      <c r="AY68" s="171">
        <f>IF(AX68&gt;0, AX68*(1+Inputs!$BF18),  IF(AY$2&lt;Inputs!$BA18,0,Inputs!$AZ18*Inputs!$BB18))</f>
        <v>243.7854205</v>
      </c>
      <c r="AZ68" s="171">
        <f>IF(AY68&gt;0, AY68*(1+Inputs!$BF18),  IF(AZ$2&lt;Inputs!$BA18,0,Inputs!$AZ18*Inputs!$BB18))</f>
        <v>248.6611289</v>
      </c>
      <c r="BA68" s="171">
        <f>IF(AZ68&gt;0, AZ68*(1+Inputs!$BF18),  IF(BA$2&lt;Inputs!$BA18,0,Inputs!$AZ18*Inputs!$BB18))</f>
        <v>253.6343515</v>
      </c>
      <c r="BB68" s="172">
        <f t="shared" si="29"/>
        <v>2735.915209</v>
      </c>
      <c r="BC68" s="171">
        <f>IF(BA68&gt;0, BA68*(1+Inputs!$BG18),  IF(BC$2&lt;Inputs!$BA18,0,Inputs!$AZ18*Inputs!$BB18))</f>
        <v>258.7070385</v>
      </c>
      <c r="BD68" s="171">
        <f>IF(BC68&gt;0, BC68*(1+Inputs!$BG18),  IF(BD$2&lt;Inputs!$BA18,0,Inputs!$AZ18*Inputs!$BB18))</f>
        <v>263.8811793</v>
      </c>
      <c r="BE68" s="171">
        <f>IF(BD68&gt;0, BD68*(1+Inputs!$BG18),  IF(BE$2&lt;Inputs!$BA18,0,Inputs!$AZ18*Inputs!$BB18))</f>
        <v>269.1588029</v>
      </c>
      <c r="BF68" s="171">
        <f>IF(BE68&gt;0, BE68*(1+Inputs!$BG18),  IF(BF$2&lt;Inputs!$BA18,0,Inputs!$AZ18*Inputs!$BB18))</f>
        <v>274.541979</v>
      </c>
      <c r="BG68" s="171">
        <f>IF(BF68&gt;0, BF68*(1+Inputs!$BG18),  IF(BG$2&lt;Inputs!$BA18,0,Inputs!$AZ18*Inputs!$BB18))</f>
        <v>280.0328185</v>
      </c>
      <c r="BH68" s="171">
        <f>IF(BG68&gt;0, BG68*(1+Inputs!$BG18),  IF(BH$2&lt;Inputs!$BA18,0,Inputs!$AZ18*Inputs!$BB18))</f>
        <v>285.6334749</v>
      </c>
      <c r="BI68" s="171">
        <f>IF(BH68&gt;0, BH68*(1+Inputs!$BG18),  IF(BI$2&lt;Inputs!$BA18,0,Inputs!$AZ18*Inputs!$BB18))</f>
        <v>291.3461444</v>
      </c>
      <c r="BJ68" s="171">
        <f>IF(BI68&gt;0, BI68*(1+Inputs!$BG18),  IF(BJ$2&lt;Inputs!$BA18,0,Inputs!$AZ18*Inputs!$BB18))</f>
        <v>297.1730673</v>
      </c>
      <c r="BK68" s="171">
        <f>IF(BJ68&gt;0, BJ68*(1+Inputs!$BG18),  IF(BK$2&lt;Inputs!$BA18,0,Inputs!$AZ18*Inputs!$BB18))</f>
        <v>303.1165286</v>
      </c>
      <c r="BL68" s="171">
        <f>IF(BK68&gt;0, BK68*(1+Inputs!$BG18),  IF(BL$2&lt;Inputs!$BA18,0,Inputs!$AZ18*Inputs!$BB18))</f>
        <v>309.1788592</v>
      </c>
      <c r="BM68" s="171">
        <f>IF(BL68&gt;0, BL68*(1+Inputs!$BG18),  IF(BM$2&lt;Inputs!$BA18,0,Inputs!$AZ18*Inputs!$BB18))</f>
        <v>315.3624364</v>
      </c>
      <c r="BN68" s="171">
        <f>IF(BM68&gt;0, BM68*(1+Inputs!$BG18),  IF(BN$2&lt;Inputs!$BA18,0,Inputs!$AZ18*Inputs!$BB18))</f>
        <v>321.6696851</v>
      </c>
      <c r="BO68" s="172">
        <f t="shared" si="30"/>
        <v>3469.802014</v>
      </c>
    </row>
    <row r="69" ht="15.75" hidden="1" customHeight="1" outlineLevel="1">
      <c r="A69" s="1"/>
      <c r="B69" s="173" t="str">
        <f>Inputs!AX19</f>
        <v>Merchandise 12</v>
      </c>
      <c r="C69" s="171">
        <f>IF(C$2&lt;Inputs!$BA19,0,Inputs!$AZ19*Inputs!BB19)</f>
        <v>0</v>
      </c>
      <c r="D69" s="171">
        <f>IF(C69&gt;0, C69*(1+Inputs!$BC19),  IF(D$2&lt;Inputs!$BA19,0,Inputs!$AZ19*Inputs!$BB19))</f>
        <v>0</v>
      </c>
      <c r="E69" s="171">
        <f>IF(D69&gt;0, D69*(1+Inputs!$BC19),  IF(E$2&lt;Inputs!$BA19,0,Inputs!$AZ19*Inputs!$BB19))</f>
        <v>0</v>
      </c>
      <c r="F69" s="171">
        <f>IF(E69&gt;0, E69*(1+Inputs!$BC19),  IF(F$2&lt;Inputs!$BA19,0,Inputs!$AZ19*Inputs!$BB19))</f>
        <v>0</v>
      </c>
      <c r="G69" s="171">
        <f>IF(F69&gt;0, F69*(1+Inputs!$BC19),  IF(G$2&lt;Inputs!$BA19,0,Inputs!$AZ19*Inputs!$BB19))</f>
        <v>0</v>
      </c>
      <c r="H69" s="171">
        <f>IF(G69&gt;0, G69*(1+Inputs!$BC19),  IF(H$2&lt;Inputs!$BA19,0,Inputs!$AZ19*Inputs!$BB19))</f>
        <v>0</v>
      </c>
      <c r="I69" s="171">
        <f>IF(H69&gt;0, H69*(1+Inputs!$BC19),  IF(I$2&lt;Inputs!$BA19,0,Inputs!$AZ19*Inputs!$BB19))</f>
        <v>0</v>
      </c>
      <c r="J69" s="171">
        <f>IF(I69&gt;0, I69*(1+Inputs!$BC19),  IF(J$2&lt;Inputs!$BA19,0,Inputs!$AZ19*Inputs!$BB19))</f>
        <v>0</v>
      </c>
      <c r="K69" s="171">
        <f>IF(J69&gt;0, J69*(1+Inputs!$BC19),  IF(K$2&lt;Inputs!$BA19,0,Inputs!$AZ19*Inputs!$BB19))</f>
        <v>0</v>
      </c>
      <c r="L69" s="171">
        <f>IF(K69&gt;0, K69*(1+Inputs!$BC19),  IF(L$2&lt;Inputs!$BA19,0,Inputs!$AZ19*Inputs!$BB19))</f>
        <v>0</v>
      </c>
      <c r="M69" s="171">
        <f>IF(L69&gt;0, L69*(1+Inputs!$BC19),  IF(M$2&lt;Inputs!$BA19,0,Inputs!$AZ19*Inputs!$BB19))</f>
        <v>0</v>
      </c>
      <c r="N69" s="171">
        <f>IF(M69&gt;0, M69*(1+Inputs!$BC19),  IF(N$2&lt;Inputs!$BA19,0,Inputs!$AZ19*Inputs!$BB19))</f>
        <v>0</v>
      </c>
      <c r="O69" s="172">
        <f t="shared" si="26"/>
        <v>0</v>
      </c>
      <c r="P69" s="171">
        <f>IF(N69&gt;0, N69*(1+Inputs!$BD19),  IF(P$2&lt;Inputs!$BA19,0,Inputs!$AZ19*Inputs!$BB19))</f>
        <v>0</v>
      </c>
      <c r="Q69" s="171">
        <f>IF(P69&gt;0, P69*(1+Inputs!$BD19),  IF(Q$2&lt;Inputs!$BA19,0,Inputs!$AZ19*Inputs!$BB19))</f>
        <v>0</v>
      </c>
      <c r="R69" s="171">
        <f>IF(Q69&gt;0, Q69*(1+Inputs!$BD19),  IF(R$2&lt;Inputs!$BA19,0,Inputs!$AZ19*Inputs!$BB19))</f>
        <v>0</v>
      </c>
      <c r="S69" s="171">
        <f>IF(R69&gt;0, R69*(1+Inputs!$BD19),  IF(S$2&lt;Inputs!$BA19,0,Inputs!$AZ19*Inputs!$BB19))</f>
        <v>0</v>
      </c>
      <c r="T69" s="171">
        <f>IF(S69&gt;0, S69*(1+Inputs!$BD19),  IF(T$2&lt;Inputs!$BA19,0,Inputs!$AZ19*Inputs!$BB19))</f>
        <v>0</v>
      </c>
      <c r="U69" s="171">
        <f>IF(T69&gt;0, T69*(1+Inputs!$BD19),  IF(U$2&lt;Inputs!$BA19,0,Inputs!$AZ19*Inputs!$BB19))</f>
        <v>0</v>
      </c>
      <c r="V69" s="171">
        <f>IF(U69&gt;0, U69*(1+Inputs!$BD19),  IF(V$2&lt;Inputs!$BA19,0,Inputs!$AZ19*Inputs!$BB19))</f>
        <v>0</v>
      </c>
      <c r="W69" s="171">
        <f>IF(V69&gt;0, V69*(1+Inputs!$BD19),  IF(W$2&lt;Inputs!$BA19,0,Inputs!$AZ19*Inputs!$BB19))</f>
        <v>0</v>
      </c>
      <c r="X69" s="171">
        <f>IF(W69&gt;0, W69*(1+Inputs!$BD19),  IF(X$2&lt;Inputs!$BA19,0,Inputs!$AZ19*Inputs!$BB19))</f>
        <v>0</v>
      </c>
      <c r="Y69" s="171">
        <f>IF(X69&gt;0, X69*(1+Inputs!$BD19),  IF(Y$2&lt;Inputs!$BA19,0,Inputs!$AZ19*Inputs!$BB19))</f>
        <v>0</v>
      </c>
      <c r="Z69" s="171">
        <f>IF(Y69&gt;0, Y69*(1+Inputs!$BD19),  IF(Z$2&lt;Inputs!$BA19,0,Inputs!$AZ19*Inputs!$BB19))</f>
        <v>0</v>
      </c>
      <c r="AA69" s="171">
        <f>IF(Z69&gt;0, Z69*(1+Inputs!$BD19),  IF(AA$2&lt;Inputs!$BA19,0,Inputs!$AZ19*Inputs!$BB19))</f>
        <v>0</v>
      </c>
      <c r="AB69" s="172">
        <f t="shared" si="27"/>
        <v>0</v>
      </c>
      <c r="AC69" s="171">
        <f>IF(AA69&gt;0, AA69*(1+Inputs!$BE19),  IF(AC$2&lt;Inputs!$BA19,0,Inputs!$AZ19*Inputs!$BB19))</f>
        <v>0</v>
      </c>
      <c r="AD69" s="171">
        <f>IF(AC69&gt;0, AC69*(1+Inputs!$BE19),  IF(AD$2&lt;Inputs!$BA19,0,Inputs!$AZ19*Inputs!$BB19))</f>
        <v>0</v>
      </c>
      <c r="AE69" s="171">
        <f>IF(AD69&gt;0, AD69*(1+Inputs!$BE19),  IF(AE$2&lt;Inputs!$BA19,0,Inputs!$AZ19*Inputs!$BB19))</f>
        <v>0</v>
      </c>
      <c r="AF69" s="171">
        <f>IF(AE69&gt;0, AE69*(1+Inputs!$BE19),  IF(AF$2&lt;Inputs!$BA19,0,Inputs!$AZ19*Inputs!$BB19))</f>
        <v>0</v>
      </c>
      <c r="AG69" s="171">
        <f>IF(AF69&gt;0, AF69*(1+Inputs!$BE19),  IF(AG$2&lt;Inputs!$BA19,0,Inputs!$AZ19*Inputs!$BB19))</f>
        <v>0</v>
      </c>
      <c r="AH69" s="171">
        <f>IF(AG69&gt;0, AG69*(1+Inputs!$BE19),  IF(AH$2&lt;Inputs!$BA19,0,Inputs!$AZ19*Inputs!$BB19))</f>
        <v>0</v>
      </c>
      <c r="AI69" s="171">
        <f>IF(AH69&gt;0, AH69*(1+Inputs!$BE19),  IF(AI$2&lt;Inputs!$BA19,0,Inputs!$AZ19*Inputs!$BB19))</f>
        <v>0</v>
      </c>
      <c r="AJ69" s="171">
        <f>IF(AI69&gt;0, AI69*(1+Inputs!$BE19),  IF(AJ$2&lt;Inputs!$BA19,0,Inputs!$AZ19*Inputs!$BB19))</f>
        <v>0</v>
      </c>
      <c r="AK69" s="171">
        <f>IF(AJ69&gt;0, AJ69*(1+Inputs!$BE19),  IF(AK$2&lt;Inputs!$BA19,0,Inputs!$AZ19*Inputs!$BB19))</f>
        <v>0</v>
      </c>
      <c r="AL69" s="171">
        <f>IF(AK69&gt;0, AK69*(1+Inputs!$BE19),  IF(AL$2&lt;Inputs!$BA19,0,Inputs!$AZ19*Inputs!$BB19))</f>
        <v>0</v>
      </c>
      <c r="AM69" s="171">
        <f>IF(AL69&gt;0, AL69*(1+Inputs!$BE19),  IF(AM$2&lt;Inputs!$BA19,0,Inputs!$AZ19*Inputs!$BB19))</f>
        <v>0</v>
      </c>
      <c r="AN69" s="171">
        <f>IF(AM69&gt;0, AM69*(1+Inputs!$BE19),  IF(AN$2&lt;Inputs!$BA19,0,Inputs!$AZ19*Inputs!$BB19))</f>
        <v>0</v>
      </c>
      <c r="AO69" s="172">
        <f t="shared" si="28"/>
        <v>0</v>
      </c>
      <c r="AP69" s="171">
        <f>IF(AN69&gt;0, AN69*(1+Inputs!$BF19),  IF(AP$2&lt;Inputs!$BA19,0,Inputs!$AZ19*Inputs!$BB19))</f>
        <v>0</v>
      </c>
      <c r="AQ69" s="171">
        <f>IF(AP69&gt;0, AP69*(1+Inputs!$BF19),  IF(AQ$2&lt;Inputs!$BA19,0,Inputs!$AZ19*Inputs!$BB19))</f>
        <v>0</v>
      </c>
      <c r="AR69" s="171">
        <f>IF(AQ69&gt;0, AQ69*(1+Inputs!$BF19),  IF(AR$2&lt;Inputs!$BA19,0,Inputs!$AZ19*Inputs!$BB19))</f>
        <v>0</v>
      </c>
      <c r="AS69" s="171">
        <f>IF(AR69&gt;0, AR69*(1+Inputs!$BF19),  IF(AS$2&lt;Inputs!$BA19,0,Inputs!$AZ19*Inputs!$BB19))</f>
        <v>0</v>
      </c>
      <c r="AT69" s="171">
        <f>IF(AS69&gt;0, AS69*(1+Inputs!$BF19),  IF(AT$2&lt;Inputs!$BA19,0,Inputs!$AZ19*Inputs!$BB19))</f>
        <v>0</v>
      </c>
      <c r="AU69" s="171">
        <f>IF(AT69&gt;0, AT69*(1+Inputs!$BF19),  IF(AU$2&lt;Inputs!$BA19,0,Inputs!$AZ19*Inputs!$BB19))</f>
        <v>0</v>
      </c>
      <c r="AV69" s="171">
        <f>IF(AU69&gt;0, AU69*(1+Inputs!$BF19),  IF(AV$2&lt;Inputs!$BA19,0,Inputs!$AZ19*Inputs!$BB19))</f>
        <v>0</v>
      </c>
      <c r="AW69" s="171">
        <f>IF(AV69&gt;0, AV69*(1+Inputs!$BF19),  IF(AW$2&lt;Inputs!$BA19,0,Inputs!$AZ19*Inputs!$BB19))</f>
        <v>0</v>
      </c>
      <c r="AX69" s="171">
        <f>IF(AW69&gt;0, AW69*(1+Inputs!$BF19),  IF(AX$2&lt;Inputs!$BA19,0,Inputs!$AZ19*Inputs!$BB19))</f>
        <v>0</v>
      </c>
      <c r="AY69" s="171">
        <f>IF(AX69&gt;0, AX69*(1+Inputs!$BF19),  IF(AY$2&lt;Inputs!$BA19,0,Inputs!$AZ19*Inputs!$BB19))</f>
        <v>0</v>
      </c>
      <c r="AZ69" s="171">
        <f>IF(AY69&gt;0, AY69*(1+Inputs!$BF19),  IF(AZ$2&lt;Inputs!$BA19,0,Inputs!$AZ19*Inputs!$BB19))</f>
        <v>0</v>
      </c>
      <c r="BA69" s="171">
        <f>IF(AZ69&gt;0, AZ69*(1+Inputs!$BF19),  IF(BA$2&lt;Inputs!$BA19,0,Inputs!$AZ19*Inputs!$BB19))</f>
        <v>0</v>
      </c>
      <c r="BB69" s="172">
        <f t="shared" si="29"/>
        <v>0</v>
      </c>
      <c r="BC69" s="171">
        <f>IF(BA69&gt;0, BA69*(1+Inputs!$BG19),  IF(BC$2&lt;Inputs!$BA19,0,Inputs!$AZ19*Inputs!$BB19))</f>
        <v>0</v>
      </c>
      <c r="BD69" s="171">
        <f>IF(BC69&gt;0, BC69*(1+Inputs!$BG19),  IF(BD$2&lt;Inputs!$BA19,0,Inputs!$AZ19*Inputs!$BB19))</f>
        <v>0</v>
      </c>
      <c r="BE69" s="171">
        <f>IF(BD69&gt;0, BD69*(1+Inputs!$BG19),  IF(BE$2&lt;Inputs!$BA19,0,Inputs!$AZ19*Inputs!$BB19))</f>
        <v>0</v>
      </c>
      <c r="BF69" s="171">
        <f>IF(BE69&gt;0, BE69*(1+Inputs!$BG19),  IF(BF$2&lt;Inputs!$BA19,0,Inputs!$AZ19*Inputs!$BB19))</f>
        <v>0</v>
      </c>
      <c r="BG69" s="171">
        <f>IF(BF69&gt;0, BF69*(1+Inputs!$BG19),  IF(BG$2&lt;Inputs!$BA19,0,Inputs!$AZ19*Inputs!$BB19))</f>
        <v>0</v>
      </c>
      <c r="BH69" s="171">
        <f>IF(BG69&gt;0, BG69*(1+Inputs!$BG19),  IF(BH$2&lt;Inputs!$BA19,0,Inputs!$AZ19*Inputs!$BB19))</f>
        <v>0</v>
      </c>
      <c r="BI69" s="171">
        <f>IF(BH69&gt;0, BH69*(1+Inputs!$BG19),  IF(BI$2&lt;Inputs!$BA19,0,Inputs!$AZ19*Inputs!$BB19))</f>
        <v>0</v>
      </c>
      <c r="BJ69" s="171">
        <f>IF(BI69&gt;0, BI69*(1+Inputs!$BG19),  IF(BJ$2&lt;Inputs!$BA19,0,Inputs!$AZ19*Inputs!$BB19))</f>
        <v>0</v>
      </c>
      <c r="BK69" s="171">
        <f>IF(BJ69&gt;0, BJ69*(1+Inputs!$BG19),  IF(BK$2&lt;Inputs!$BA19,0,Inputs!$AZ19*Inputs!$BB19))</f>
        <v>0</v>
      </c>
      <c r="BL69" s="171">
        <f>IF(BK69&gt;0, BK69*(1+Inputs!$BG19),  IF(BL$2&lt;Inputs!$BA19,0,Inputs!$AZ19*Inputs!$BB19))</f>
        <v>0</v>
      </c>
      <c r="BM69" s="171">
        <f>IF(BL69&gt;0, BL69*(1+Inputs!$BG19),  IF(BM$2&lt;Inputs!$BA19,0,Inputs!$AZ19*Inputs!$BB19))</f>
        <v>0</v>
      </c>
      <c r="BN69" s="171">
        <f>IF(BM69&gt;0, BM69*(1+Inputs!$BG19),  IF(BN$2&lt;Inputs!$BA19,0,Inputs!$AZ19*Inputs!$BB19))</f>
        <v>0</v>
      </c>
      <c r="BO69" s="172">
        <f t="shared" si="30"/>
        <v>0</v>
      </c>
    </row>
    <row r="70" ht="15.75" hidden="1" customHeight="1" outlineLevel="1">
      <c r="A70" s="1"/>
      <c r="B70" s="173" t="str">
        <f>Inputs!AX20</f>
        <v>Merchandise 13</v>
      </c>
      <c r="C70" s="171">
        <f>IF(C$2&lt;Inputs!$BA20,0,Inputs!$AZ20*Inputs!BB20)</f>
        <v>0</v>
      </c>
      <c r="D70" s="171">
        <f>IF(C70&gt;0, C70*(1+Inputs!$BC20),  IF(D$2&lt;Inputs!$BA20,0,Inputs!$AZ20*Inputs!$BB20))</f>
        <v>0</v>
      </c>
      <c r="E70" s="171">
        <f>IF(D70&gt;0, D70*(1+Inputs!$BC20),  IF(E$2&lt;Inputs!$BA20,0,Inputs!$AZ20*Inputs!$BB20))</f>
        <v>0</v>
      </c>
      <c r="F70" s="171">
        <f>IF(E70&gt;0, E70*(1+Inputs!$BC20),  IF(F$2&lt;Inputs!$BA20,0,Inputs!$AZ20*Inputs!$BB20))</f>
        <v>0</v>
      </c>
      <c r="G70" s="171">
        <f>IF(F70&gt;0, F70*(1+Inputs!$BC20),  IF(G$2&lt;Inputs!$BA20,0,Inputs!$AZ20*Inputs!$BB20))</f>
        <v>0</v>
      </c>
      <c r="H70" s="171">
        <f>IF(G70&gt;0, G70*(1+Inputs!$BC20),  IF(H$2&lt;Inputs!$BA20,0,Inputs!$AZ20*Inputs!$BB20))</f>
        <v>0</v>
      </c>
      <c r="I70" s="171">
        <f>IF(H70&gt;0, H70*(1+Inputs!$BC20),  IF(I$2&lt;Inputs!$BA20,0,Inputs!$AZ20*Inputs!$BB20))</f>
        <v>0</v>
      </c>
      <c r="J70" s="171">
        <f>IF(I70&gt;0, I70*(1+Inputs!$BC20),  IF(J$2&lt;Inputs!$BA20,0,Inputs!$AZ20*Inputs!$BB20))</f>
        <v>0</v>
      </c>
      <c r="K70" s="171">
        <f>IF(J70&gt;0, J70*(1+Inputs!$BC20),  IF(K$2&lt;Inputs!$BA20,0,Inputs!$AZ20*Inputs!$BB20))</f>
        <v>0</v>
      </c>
      <c r="L70" s="171">
        <f>IF(K70&gt;0, K70*(1+Inputs!$BC20),  IF(L$2&lt;Inputs!$BA20,0,Inputs!$AZ20*Inputs!$BB20))</f>
        <v>0</v>
      </c>
      <c r="M70" s="171">
        <f>IF(L70&gt;0, L70*(1+Inputs!$BC20),  IF(M$2&lt;Inputs!$BA20,0,Inputs!$AZ20*Inputs!$BB20))</f>
        <v>0</v>
      </c>
      <c r="N70" s="171">
        <f>IF(M70&gt;0, M70*(1+Inputs!$BC20),  IF(N$2&lt;Inputs!$BA20,0,Inputs!$AZ20*Inputs!$BB20))</f>
        <v>0</v>
      </c>
      <c r="O70" s="172">
        <f t="shared" si="26"/>
        <v>0</v>
      </c>
      <c r="P70" s="171">
        <f>IF(N70&gt;0, N70*(1+Inputs!$BD20),  IF(P$2&lt;Inputs!$BA20,0,Inputs!$AZ20*Inputs!$BB20))</f>
        <v>0</v>
      </c>
      <c r="Q70" s="171">
        <f>IF(P70&gt;0, P70*(1+Inputs!$BD20),  IF(Q$2&lt;Inputs!$BA20,0,Inputs!$AZ20*Inputs!$BB20))</f>
        <v>0</v>
      </c>
      <c r="R70" s="171">
        <f>IF(Q70&gt;0, Q70*(1+Inputs!$BD20),  IF(R$2&lt;Inputs!$BA20,0,Inputs!$AZ20*Inputs!$BB20))</f>
        <v>0</v>
      </c>
      <c r="S70" s="171">
        <f>IF(R70&gt;0, R70*(1+Inputs!$BD20),  IF(S$2&lt;Inputs!$BA20,0,Inputs!$AZ20*Inputs!$BB20))</f>
        <v>0</v>
      </c>
      <c r="T70" s="171">
        <f>IF(S70&gt;0, S70*(1+Inputs!$BD20),  IF(T$2&lt;Inputs!$BA20,0,Inputs!$AZ20*Inputs!$BB20))</f>
        <v>0</v>
      </c>
      <c r="U70" s="171">
        <f>IF(T70&gt;0, T70*(1+Inputs!$BD20),  IF(U$2&lt;Inputs!$BA20,0,Inputs!$AZ20*Inputs!$BB20))</f>
        <v>0</v>
      </c>
      <c r="V70" s="171">
        <f>IF(U70&gt;0, U70*(1+Inputs!$BD20),  IF(V$2&lt;Inputs!$BA20,0,Inputs!$AZ20*Inputs!$BB20))</f>
        <v>0</v>
      </c>
      <c r="W70" s="171">
        <f>IF(V70&gt;0, V70*(1+Inputs!$BD20),  IF(W$2&lt;Inputs!$BA20,0,Inputs!$AZ20*Inputs!$BB20))</f>
        <v>0</v>
      </c>
      <c r="X70" s="171">
        <f>IF(W70&gt;0, W70*(1+Inputs!$BD20),  IF(X$2&lt;Inputs!$BA20,0,Inputs!$AZ20*Inputs!$BB20))</f>
        <v>0</v>
      </c>
      <c r="Y70" s="171">
        <f>IF(X70&gt;0, X70*(1+Inputs!$BD20),  IF(Y$2&lt;Inputs!$BA20,0,Inputs!$AZ20*Inputs!$BB20))</f>
        <v>0</v>
      </c>
      <c r="Z70" s="171">
        <f>IF(Y70&gt;0, Y70*(1+Inputs!$BD20),  IF(Z$2&lt;Inputs!$BA20,0,Inputs!$AZ20*Inputs!$BB20))</f>
        <v>0</v>
      </c>
      <c r="AA70" s="171">
        <f>IF(Z70&gt;0, Z70*(1+Inputs!$BD20),  IF(AA$2&lt;Inputs!$BA20,0,Inputs!$AZ20*Inputs!$BB20))</f>
        <v>0</v>
      </c>
      <c r="AB70" s="172">
        <f t="shared" si="27"/>
        <v>0</v>
      </c>
      <c r="AC70" s="171">
        <f>IF(AA70&gt;0, AA70*(1+Inputs!$BE20),  IF(AC$2&lt;Inputs!$BA20,0,Inputs!$AZ20*Inputs!$BB20))</f>
        <v>0</v>
      </c>
      <c r="AD70" s="171">
        <f>IF(AC70&gt;0, AC70*(1+Inputs!$BE20),  IF(AD$2&lt;Inputs!$BA20,0,Inputs!$AZ20*Inputs!$BB20))</f>
        <v>0</v>
      </c>
      <c r="AE70" s="171">
        <f>IF(AD70&gt;0, AD70*(1+Inputs!$BE20),  IF(AE$2&lt;Inputs!$BA20,0,Inputs!$AZ20*Inputs!$BB20))</f>
        <v>0</v>
      </c>
      <c r="AF70" s="171">
        <f>IF(AE70&gt;0, AE70*(1+Inputs!$BE20),  IF(AF$2&lt;Inputs!$BA20,0,Inputs!$AZ20*Inputs!$BB20))</f>
        <v>0</v>
      </c>
      <c r="AG70" s="171">
        <f>IF(AF70&gt;0, AF70*(1+Inputs!$BE20),  IF(AG$2&lt;Inputs!$BA20,0,Inputs!$AZ20*Inputs!$BB20))</f>
        <v>0</v>
      </c>
      <c r="AH70" s="171">
        <f>IF(AG70&gt;0, AG70*(1+Inputs!$BE20),  IF(AH$2&lt;Inputs!$BA20,0,Inputs!$AZ20*Inputs!$BB20))</f>
        <v>0</v>
      </c>
      <c r="AI70" s="171">
        <f>IF(AH70&gt;0, AH70*(1+Inputs!$BE20),  IF(AI$2&lt;Inputs!$BA20,0,Inputs!$AZ20*Inputs!$BB20))</f>
        <v>0</v>
      </c>
      <c r="AJ70" s="171">
        <f>IF(AI70&gt;0, AI70*(1+Inputs!$BE20),  IF(AJ$2&lt;Inputs!$BA20,0,Inputs!$AZ20*Inputs!$BB20))</f>
        <v>0</v>
      </c>
      <c r="AK70" s="171">
        <f>IF(AJ70&gt;0, AJ70*(1+Inputs!$BE20),  IF(AK$2&lt;Inputs!$BA20,0,Inputs!$AZ20*Inputs!$BB20))</f>
        <v>0</v>
      </c>
      <c r="AL70" s="171">
        <f>IF(AK70&gt;0, AK70*(1+Inputs!$BE20),  IF(AL$2&lt;Inputs!$BA20,0,Inputs!$AZ20*Inputs!$BB20))</f>
        <v>0</v>
      </c>
      <c r="AM70" s="171">
        <f>IF(AL70&gt;0, AL70*(1+Inputs!$BE20),  IF(AM$2&lt;Inputs!$BA20,0,Inputs!$AZ20*Inputs!$BB20))</f>
        <v>0</v>
      </c>
      <c r="AN70" s="171">
        <f>IF(AM70&gt;0, AM70*(1+Inputs!$BE20),  IF(AN$2&lt;Inputs!$BA20,0,Inputs!$AZ20*Inputs!$BB20))</f>
        <v>0</v>
      </c>
      <c r="AO70" s="172">
        <f t="shared" si="28"/>
        <v>0</v>
      </c>
      <c r="AP70" s="171">
        <f>IF(AN70&gt;0, AN70*(1+Inputs!$BF20),  IF(AP$2&lt;Inputs!$BA20,0,Inputs!$AZ20*Inputs!$BB20))</f>
        <v>0</v>
      </c>
      <c r="AQ70" s="171">
        <f>IF(AP70&gt;0, AP70*(1+Inputs!$BF20),  IF(AQ$2&lt;Inputs!$BA20,0,Inputs!$AZ20*Inputs!$BB20))</f>
        <v>0</v>
      </c>
      <c r="AR70" s="171">
        <f>IF(AQ70&gt;0, AQ70*(1+Inputs!$BF20),  IF(AR$2&lt;Inputs!$BA20,0,Inputs!$AZ20*Inputs!$BB20))</f>
        <v>0</v>
      </c>
      <c r="AS70" s="171">
        <f>IF(AR70&gt;0, AR70*(1+Inputs!$BF20),  IF(AS$2&lt;Inputs!$BA20,0,Inputs!$AZ20*Inputs!$BB20))</f>
        <v>0</v>
      </c>
      <c r="AT70" s="171">
        <f>IF(AS70&gt;0, AS70*(1+Inputs!$BF20),  IF(AT$2&lt;Inputs!$BA20,0,Inputs!$AZ20*Inputs!$BB20))</f>
        <v>0</v>
      </c>
      <c r="AU70" s="171">
        <f>IF(AT70&gt;0, AT70*(1+Inputs!$BF20),  IF(AU$2&lt;Inputs!$BA20,0,Inputs!$AZ20*Inputs!$BB20))</f>
        <v>0</v>
      </c>
      <c r="AV70" s="171">
        <f>IF(AU70&gt;0, AU70*(1+Inputs!$BF20),  IF(AV$2&lt;Inputs!$BA20,0,Inputs!$AZ20*Inputs!$BB20))</f>
        <v>0</v>
      </c>
      <c r="AW70" s="171">
        <f>IF(AV70&gt;0, AV70*(1+Inputs!$BF20),  IF(AW$2&lt;Inputs!$BA20,0,Inputs!$AZ20*Inputs!$BB20))</f>
        <v>0</v>
      </c>
      <c r="AX70" s="171">
        <f>IF(AW70&gt;0, AW70*(1+Inputs!$BF20),  IF(AX$2&lt;Inputs!$BA20,0,Inputs!$AZ20*Inputs!$BB20))</f>
        <v>0</v>
      </c>
      <c r="AY70" s="171">
        <f>IF(AX70&gt;0, AX70*(1+Inputs!$BF20),  IF(AY$2&lt;Inputs!$BA20,0,Inputs!$AZ20*Inputs!$BB20))</f>
        <v>0</v>
      </c>
      <c r="AZ70" s="171">
        <f>IF(AY70&gt;0, AY70*(1+Inputs!$BF20),  IF(AZ$2&lt;Inputs!$BA20,0,Inputs!$AZ20*Inputs!$BB20))</f>
        <v>0</v>
      </c>
      <c r="BA70" s="171">
        <f>IF(AZ70&gt;0, AZ70*(1+Inputs!$BF20),  IF(BA$2&lt;Inputs!$BA20,0,Inputs!$AZ20*Inputs!$BB20))</f>
        <v>0</v>
      </c>
      <c r="BB70" s="172">
        <f t="shared" si="29"/>
        <v>0</v>
      </c>
      <c r="BC70" s="171">
        <f>IF(BA70&gt;0, BA70*(1+Inputs!$BG20),  IF(BC$2&lt;Inputs!$BA20,0,Inputs!$AZ20*Inputs!$BB20))</f>
        <v>0</v>
      </c>
      <c r="BD70" s="171">
        <f>IF(BC70&gt;0, BC70*(1+Inputs!$BG20),  IF(BD$2&lt;Inputs!$BA20,0,Inputs!$AZ20*Inputs!$BB20))</f>
        <v>0</v>
      </c>
      <c r="BE70" s="171">
        <f>IF(BD70&gt;0, BD70*(1+Inputs!$BG20),  IF(BE$2&lt;Inputs!$BA20,0,Inputs!$AZ20*Inputs!$BB20))</f>
        <v>0</v>
      </c>
      <c r="BF70" s="171">
        <f>IF(BE70&gt;0, BE70*(1+Inputs!$BG20),  IF(BF$2&lt;Inputs!$BA20,0,Inputs!$AZ20*Inputs!$BB20))</f>
        <v>0</v>
      </c>
      <c r="BG70" s="171">
        <f>IF(BF70&gt;0, BF70*(1+Inputs!$BG20),  IF(BG$2&lt;Inputs!$BA20,0,Inputs!$AZ20*Inputs!$BB20))</f>
        <v>0</v>
      </c>
      <c r="BH70" s="171">
        <f>IF(BG70&gt;0, BG70*(1+Inputs!$BG20),  IF(BH$2&lt;Inputs!$BA20,0,Inputs!$AZ20*Inputs!$BB20))</f>
        <v>0</v>
      </c>
      <c r="BI70" s="171">
        <f>IF(BH70&gt;0, BH70*(1+Inputs!$BG20),  IF(BI$2&lt;Inputs!$BA20,0,Inputs!$AZ20*Inputs!$BB20))</f>
        <v>0</v>
      </c>
      <c r="BJ70" s="171">
        <f>IF(BI70&gt;0, BI70*(1+Inputs!$BG20),  IF(BJ$2&lt;Inputs!$BA20,0,Inputs!$AZ20*Inputs!$BB20))</f>
        <v>0</v>
      </c>
      <c r="BK70" s="171">
        <f>IF(BJ70&gt;0, BJ70*(1+Inputs!$BG20),  IF(BK$2&lt;Inputs!$BA20,0,Inputs!$AZ20*Inputs!$BB20))</f>
        <v>0</v>
      </c>
      <c r="BL70" s="171">
        <f>IF(BK70&gt;0, BK70*(1+Inputs!$BG20),  IF(BL$2&lt;Inputs!$BA20,0,Inputs!$AZ20*Inputs!$BB20))</f>
        <v>0</v>
      </c>
      <c r="BM70" s="171">
        <f>IF(BL70&gt;0, BL70*(1+Inputs!$BG20),  IF(BM$2&lt;Inputs!$BA20,0,Inputs!$AZ20*Inputs!$BB20))</f>
        <v>0</v>
      </c>
      <c r="BN70" s="171">
        <f>IF(BM70&gt;0, BM70*(1+Inputs!$BG20),  IF(BN$2&lt;Inputs!$BA20,0,Inputs!$AZ20*Inputs!$BB20))</f>
        <v>0</v>
      </c>
      <c r="BO70" s="172">
        <f t="shared" si="30"/>
        <v>0</v>
      </c>
    </row>
    <row r="71" ht="15.75" hidden="1" customHeight="1" outlineLevel="1">
      <c r="A71" s="1"/>
      <c r="B71" s="173" t="str">
        <f>Inputs!AX21</f>
        <v>Merchandise 14</v>
      </c>
      <c r="C71" s="171">
        <f>IF(C$2&lt;Inputs!$BA21,0,Inputs!$AZ21*Inputs!BB21)</f>
        <v>0</v>
      </c>
      <c r="D71" s="171">
        <f>IF(C71&gt;0, C71*(1+Inputs!$BC21),  IF(D$2&lt;Inputs!$BA21,0,Inputs!$AZ21*Inputs!$BB21))</f>
        <v>0</v>
      </c>
      <c r="E71" s="171">
        <f>IF(D71&gt;0, D71*(1+Inputs!$BC21),  IF(E$2&lt;Inputs!$BA21,0,Inputs!$AZ21*Inputs!$BB21))</f>
        <v>0</v>
      </c>
      <c r="F71" s="171">
        <f>IF(E71&gt;0, E71*(1+Inputs!$BC21),  IF(F$2&lt;Inputs!$BA21,0,Inputs!$AZ21*Inputs!$BB21))</f>
        <v>0</v>
      </c>
      <c r="G71" s="171">
        <f>IF(F71&gt;0, F71*(1+Inputs!$BC21),  IF(G$2&lt;Inputs!$BA21,0,Inputs!$AZ21*Inputs!$BB21))</f>
        <v>0</v>
      </c>
      <c r="H71" s="171">
        <f>IF(G71&gt;0, G71*(1+Inputs!$BC21),  IF(H$2&lt;Inputs!$BA21,0,Inputs!$AZ21*Inputs!$BB21))</f>
        <v>0</v>
      </c>
      <c r="I71" s="171">
        <f>IF(H71&gt;0, H71*(1+Inputs!$BC21),  IF(I$2&lt;Inputs!$BA21,0,Inputs!$AZ21*Inputs!$BB21))</f>
        <v>0</v>
      </c>
      <c r="J71" s="171">
        <f>IF(I71&gt;0, I71*(1+Inputs!$BC21),  IF(J$2&lt;Inputs!$BA21,0,Inputs!$AZ21*Inputs!$BB21))</f>
        <v>0</v>
      </c>
      <c r="K71" s="171">
        <f>IF(J71&gt;0, J71*(1+Inputs!$BC21),  IF(K$2&lt;Inputs!$BA21,0,Inputs!$AZ21*Inputs!$BB21))</f>
        <v>0</v>
      </c>
      <c r="L71" s="171">
        <f>IF(K71&gt;0, K71*(1+Inputs!$BC21),  IF(L$2&lt;Inputs!$BA21,0,Inputs!$AZ21*Inputs!$BB21))</f>
        <v>0</v>
      </c>
      <c r="M71" s="171">
        <f>IF(L71&gt;0, L71*(1+Inputs!$BC21),  IF(M$2&lt;Inputs!$BA21,0,Inputs!$AZ21*Inputs!$BB21))</f>
        <v>0</v>
      </c>
      <c r="N71" s="171">
        <f>IF(M71&gt;0, M71*(1+Inputs!$BC21),  IF(N$2&lt;Inputs!$BA21,0,Inputs!$AZ21*Inputs!$BB21))</f>
        <v>0</v>
      </c>
      <c r="O71" s="172">
        <f t="shared" si="26"/>
        <v>0</v>
      </c>
      <c r="P71" s="171">
        <f>IF(N71&gt;0, N71*(1+Inputs!$BD21),  IF(P$2&lt;Inputs!$BA21,0,Inputs!$AZ21*Inputs!$BB21))</f>
        <v>0</v>
      </c>
      <c r="Q71" s="171">
        <f>IF(P71&gt;0, P71*(1+Inputs!$BD21),  IF(Q$2&lt;Inputs!$BA21,0,Inputs!$AZ21*Inputs!$BB21))</f>
        <v>0</v>
      </c>
      <c r="R71" s="171">
        <f>IF(Q71&gt;0, Q71*(1+Inputs!$BD21),  IF(R$2&lt;Inputs!$BA21,0,Inputs!$AZ21*Inputs!$BB21))</f>
        <v>0</v>
      </c>
      <c r="S71" s="171">
        <f>IF(R71&gt;0, R71*(1+Inputs!$BD21),  IF(S$2&lt;Inputs!$BA21,0,Inputs!$AZ21*Inputs!$BB21))</f>
        <v>0</v>
      </c>
      <c r="T71" s="171">
        <f>IF(S71&gt;0, S71*(1+Inputs!$BD21),  IF(T$2&lt;Inputs!$BA21,0,Inputs!$AZ21*Inputs!$BB21))</f>
        <v>0</v>
      </c>
      <c r="U71" s="171">
        <f>IF(T71&gt;0, T71*(1+Inputs!$BD21),  IF(U$2&lt;Inputs!$BA21,0,Inputs!$AZ21*Inputs!$BB21))</f>
        <v>0</v>
      </c>
      <c r="V71" s="171">
        <f>IF(U71&gt;0, U71*(1+Inputs!$BD21),  IF(V$2&lt;Inputs!$BA21,0,Inputs!$AZ21*Inputs!$BB21))</f>
        <v>0</v>
      </c>
      <c r="W71" s="171">
        <f>IF(V71&gt;0, V71*(1+Inputs!$BD21),  IF(W$2&lt;Inputs!$BA21,0,Inputs!$AZ21*Inputs!$BB21))</f>
        <v>0</v>
      </c>
      <c r="X71" s="171">
        <f>IF(W71&gt;0, W71*(1+Inputs!$BD21),  IF(X$2&lt;Inputs!$BA21,0,Inputs!$AZ21*Inputs!$BB21))</f>
        <v>0</v>
      </c>
      <c r="Y71" s="171">
        <f>IF(X71&gt;0, X71*(1+Inputs!$BD21),  IF(Y$2&lt;Inputs!$BA21,0,Inputs!$AZ21*Inputs!$BB21))</f>
        <v>0</v>
      </c>
      <c r="Z71" s="171">
        <f>IF(Y71&gt;0, Y71*(1+Inputs!$BD21),  IF(Z$2&lt;Inputs!$BA21,0,Inputs!$AZ21*Inputs!$BB21))</f>
        <v>0</v>
      </c>
      <c r="AA71" s="171">
        <f>IF(Z71&gt;0, Z71*(1+Inputs!$BD21),  IF(AA$2&lt;Inputs!$BA21,0,Inputs!$AZ21*Inputs!$BB21))</f>
        <v>0</v>
      </c>
      <c r="AB71" s="172">
        <f t="shared" si="27"/>
        <v>0</v>
      </c>
      <c r="AC71" s="171">
        <f>IF(AA71&gt;0, AA71*(1+Inputs!$BE21),  IF(AC$2&lt;Inputs!$BA21,0,Inputs!$AZ21*Inputs!$BB21))</f>
        <v>0</v>
      </c>
      <c r="AD71" s="171">
        <f>IF(AC71&gt;0, AC71*(1+Inputs!$BE21),  IF(AD$2&lt;Inputs!$BA21,0,Inputs!$AZ21*Inputs!$BB21))</f>
        <v>0</v>
      </c>
      <c r="AE71" s="171">
        <f>IF(AD71&gt;0, AD71*(1+Inputs!$BE21),  IF(AE$2&lt;Inputs!$BA21,0,Inputs!$AZ21*Inputs!$BB21))</f>
        <v>0</v>
      </c>
      <c r="AF71" s="171">
        <f>IF(AE71&gt;0, AE71*(1+Inputs!$BE21),  IF(AF$2&lt;Inputs!$BA21,0,Inputs!$AZ21*Inputs!$BB21))</f>
        <v>0</v>
      </c>
      <c r="AG71" s="171">
        <f>IF(AF71&gt;0, AF71*(1+Inputs!$BE21),  IF(AG$2&lt;Inputs!$BA21,0,Inputs!$AZ21*Inputs!$BB21))</f>
        <v>0</v>
      </c>
      <c r="AH71" s="171">
        <f>IF(AG71&gt;0, AG71*(1+Inputs!$BE21),  IF(AH$2&lt;Inputs!$BA21,0,Inputs!$AZ21*Inputs!$BB21))</f>
        <v>0</v>
      </c>
      <c r="AI71" s="171">
        <f>IF(AH71&gt;0, AH71*(1+Inputs!$BE21),  IF(AI$2&lt;Inputs!$BA21,0,Inputs!$AZ21*Inputs!$BB21))</f>
        <v>0</v>
      </c>
      <c r="AJ71" s="171">
        <f>IF(AI71&gt;0, AI71*(1+Inputs!$BE21),  IF(AJ$2&lt;Inputs!$BA21,0,Inputs!$AZ21*Inputs!$BB21))</f>
        <v>0</v>
      </c>
      <c r="AK71" s="171">
        <f>IF(AJ71&gt;0, AJ71*(1+Inputs!$BE21),  IF(AK$2&lt;Inputs!$BA21,0,Inputs!$AZ21*Inputs!$BB21))</f>
        <v>0</v>
      </c>
      <c r="AL71" s="171">
        <f>IF(AK71&gt;0, AK71*(1+Inputs!$BE21),  IF(AL$2&lt;Inputs!$BA21,0,Inputs!$AZ21*Inputs!$BB21))</f>
        <v>0</v>
      </c>
      <c r="AM71" s="171">
        <f>IF(AL71&gt;0, AL71*(1+Inputs!$BE21),  IF(AM$2&lt;Inputs!$BA21,0,Inputs!$AZ21*Inputs!$BB21))</f>
        <v>0</v>
      </c>
      <c r="AN71" s="171">
        <f>IF(AM71&gt;0, AM71*(1+Inputs!$BE21),  IF(AN$2&lt;Inputs!$BA21,0,Inputs!$AZ21*Inputs!$BB21))</f>
        <v>0</v>
      </c>
      <c r="AO71" s="172">
        <f t="shared" si="28"/>
        <v>0</v>
      </c>
      <c r="AP71" s="171">
        <f>IF(AN71&gt;0, AN71*(1+Inputs!$BF21),  IF(AP$2&lt;Inputs!$BA21,0,Inputs!$AZ21*Inputs!$BB21))</f>
        <v>0</v>
      </c>
      <c r="AQ71" s="171">
        <f>IF(AP71&gt;0, AP71*(1+Inputs!$BF21),  IF(AQ$2&lt;Inputs!$BA21,0,Inputs!$AZ21*Inputs!$BB21))</f>
        <v>0</v>
      </c>
      <c r="AR71" s="171">
        <f>IF(AQ71&gt;0, AQ71*(1+Inputs!$BF21),  IF(AR$2&lt;Inputs!$BA21,0,Inputs!$AZ21*Inputs!$BB21))</f>
        <v>0</v>
      </c>
      <c r="AS71" s="171">
        <f>IF(AR71&gt;0, AR71*(1+Inputs!$BF21),  IF(AS$2&lt;Inputs!$BA21,0,Inputs!$AZ21*Inputs!$BB21))</f>
        <v>0</v>
      </c>
      <c r="AT71" s="171">
        <f>IF(AS71&gt;0, AS71*(1+Inputs!$BF21),  IF(AT$2&lt;Inputs!$BA21,0,Inputs!$AZ21*Inputs!$BB21))</f>
        <v>0</v>
      </c>
      <c r="AU71" s="171">
        <f>IF(AT71&gt;0, AT71*(1+Inputs!$BF21),  IF(AU$2&lt;Inputs!$BA21,0,Inputs!$AZ21*Inputs!$BB21))</f>
        <v>0</v>
      </c>
      <c r="AV71" s="171">
        <f>IF(AU71&gt;0, AU71*(1+Inputs!$BF21),  IF(AV$2&lt;Inputs!$BA21,0,Inputs!$AZ21*Inputs!$BB21))</f>
        <v>0</v>
      </c>
      <c r="AW71" s="171">
        <f>IF(AV71&gt;0, AV71*(1+Inputs!$BF21),  IF(AW$2&lt;Inputs!$BA21,0,Inputs!$AZ21*Inputs!$BB21))</f>
        <v>0</v>
      </c>
      <c r="AX71" s="171">
        <f>IF(AW71&gt;0, AW71*(1+Inputs!$BF21),  IF(AX$2&lt;Inputs!$BA21,0,Inputs!$AZ21*Inputs!$BB21))</f>
        <v>0</v>
      </c>
      <c r="AY71" s="171">
        <f>IF(AX71&gt;0, AX71*(1+Inputs!$BF21),  IF(AY$2&lt;Inputs!$BA21,0,Inputs!$AZ21*Inputs!$BB21))</f>
        <v>0</v>
      </c>
      <c r="AZ71" s="171">
        <f>IF(AY71&gt;0, AY71*(1+Inputs!$BF21),  IF(AZ$2&lt;Inputs!$BA21,0,Inputs!$AZ21*Inputs!$BB21))</f>
        <v>0</v>
      </c>
      <c r="BA71" s="171">
        <f>IF(AZ71&gt;0, AZ71*(1+Inputs!$BF21),  IF(BA$2&lt;Inputs!$BA21,0,Inputs!$AZ21*Inputs!$BB21))</f>
        <v>0</v>
      </c>
      <c r="BB71" s="172">
        <f t="shared" si="29"/>
        <v>0</v>
      </c>
      <c r="BC71" s="171">
        <f>IF(BA71&gt;0, BA71*(1+Inputs!$BG21),  IF(BC$2&lt;Inputs!$BA21,0,Inputs!$AZ21*Inputs!$BB21))</f>
        <v>0</v>
      </c>
      <c r="BD71" s="171">
        <f>IF(BC71&gt;0, BC71*(1+Inputs!$BG21),  IF(BD$2&lt;Inputs!$BA21,0,Inputs!$AZ21*Inputs!$BB21))</f>
        <v>0</v>
      </c>
      <c r="BE71" s="171">
        <f>IF(BD71&gt;0, BD71*(1+Inputs!$BG21),  IF(BE$2&lt;Inputs!$BA21,0,Inputs!$AZ21*Inputs!$BB21))</f>
        <v>0</v>
      </c>
      <c r="BF71" s="171">
        <f>IF(BE71&gt;0, BE71*(1+Inputs!$BG21),  IF(BF$2&lt;Inputs!$BA21,0,Inputs!$AZ21*Inputs!$BB21))</f>
        <v>0</v>
      </c>
      <c r="BG71" s="171">
        <f>IF(BF71&gt;0, BF71*(1+Inputs!$BG21),  IF(BG$2&lt;Inputs!$BA21,0,Inputs!$AZ21*Inputs!$BB21))</f>
        <v>0</v>
      </c>
      <c r="BH71" s="171">
        <f>IF(BG71&gt;0, BG71*(1+Inputs!$BG21),  IF(BH$2&lt;Inputs!$BA21,0,Inputs!$AZ21*Inputs!$BB21))</f>
        <v>0</v>
      </c>
      <c r="BI71" s="171">
        <f>IF(BH71&gt;0, BH71*(1+Inputs!$BG21),  IF(BI$2&lt;Inputs!$BA21,0,Inputs!$AZ21*Inputs!$BB21))</f>
        <v>0</v>
      </c>
      <c r="BJ71" s="171">
        <f>IF(BI71&gt;0, BI71*(1+Inputs!$BG21),  IF(BJ$2&lt;Inputs!$BA21,0,Inputs!$AZ21*Inputs!$BB21))</f>
        <v>0</v>
      </c>
      <c r="BK71" s="171">
        <f>IF(BJ71&gt;0, BJ71*(1+Inputs!$BG21),  IF(BK$2&lt;Inputs!$BA21,0,Inputs!$AZ21*Inputs!$BB21))</f>
        <v>0</v>
      </c>
      <c r="BL71" s="171">
        <f>IF(BK71&gt;0, BK71*(1+Inputs!$BG21),  IF(BL$2&lt;Inputs!$BA21,0,Inputs!$AZ21*Inputs!$BB21))</f>
        <v>0</v>
      </c>
      <c r="BM71" s="171">
        <f>IF(BL71&gt;0, BL71*(1+Inputs!$BG21),  IF(BM$2&lt;Inputs!$BA21,0,Inputs!$AZ21*Inputs!$BB21))</f>
        <v>0</v>
      </c>
      <c r="BN71" s="171">
        <f>IF(BM71&gt;0, BM71*(1+Inputs!$BG21),  IF(BN$2&lt;Inputs!$BA21,0,Inputs!$AZ21*Inputs!$BB21))</f>
        <v>0</v>
      </c>
      <c r="BO71" s="172">
        <f t="shared" si="30"/>
        <v>0</v>
      </c>
    </row>
    <row r="72" ht="15.75" hidden="1" customHeight="1" outlineLevel="1">
      <c r="A72" s="1"/>
      <c r="B72" s="173" t="str">
        <f>Inputs!AX22</f>
        <v>Merchandise 15</v>
      </c>
      <c r="C72" s="171">
        <f>IF(C$2&lt;Inputs!$BA22,0,Inputs!$AZ22*Inputs!BB22)</f>
        <v>0</v>
      </c>
      <c r="D72" s="171">
        <f>IF(C72&gt;0, C72*(1+Inputs!$BC22),  IF(D$2&lt;Inputs!$BA22,0,Inputs!$AZ22*Inputs!$BB22))</f>
        <v>0</v>
      </c>
      <c r="E72" s="171">
        <f>IF(D72&gt;0, D72*(1+Inputs!$BC22),  IF(E$2&lt;Inputs!$BA22,0,Inputs!$AZ22*Inputs!$BB22))</f>
        <v>0</v>
      </c>
      <c r="F72" s="171">
        <f>IF(E72&gt;0, E72*(1+Inputs!$BC22),  IF(F$2&lt;Inputs!$BA22,0,Inputs!$AZ22*Inputs!$BB22))</f>
        <v>0</v>
      </c>
      <c r="G72" s="171">
        <f>IF(F72&gt;0, F72*(1+Inputs!$BC22),  IF(G$2&lt;Inputs!$BA22,0,Inputs!$AZ22*Inputs!$BB22))</f>
        <v>0</v>
      </c>
      <c r="H72" s="171">
        <f>IF(G72&gt;0, G72*(1+Inputs!$BC22),  IF(H$2&lt;Inputs!$BA22,0,Inputs!$AZ22*Inputs!$BB22))</f>
        <v>0</v>
      </c>
      <c r="I72" s="171">
        <f>IF(H72&gt;0, H72*(1+Inputs!$BC22),  IF(I$2&lt;Inputs!$BA22,0,Inputs!$AZ22*Inputs!$BB22))</f>
        <v>0</v>
      </c>
      <c r="J72" s="171">
        <f>IF(I72&gt;0, I72*(1+Inputs!$BC22),  IF(J$2&lt;Inputs!$BA22,0,Inputs!$AZ22*Inputs!$BB22))</f>
        <v>0</v>
      </c>
      <c r="K72" s="171">
        <f>IF(J72&gt;0, J72*(1+Inputs!$BC22),  IF(K$2&lt;Inputs!$BA22,0,Inputs!$AZ22*Inputs!$BB22))</f>
        <v>0</v>
      </c>
      <c r="L72" s="171">
        <f>IF(K72&gt;0, K72*(1+Inputs!$BC22),  IF(L$2&lt;Inputs!$BA22,0,Inputs!$AZ22*Inputs!$BB22))</f>
        <v>0</v>
      </c>
      <c r="M72" s="171">
        <f>IF(L72&gt;0, L72*(1+Inputs!$BC22),  IF(M$2&lt;Inputs!$BA22,0,Inputs!$AZ22*Inputs!$BB22))</f>
        <v>0</v>
      </c>
      <c r="N72" s="171">
        <f>IF(M72&gt;0, M72*(1+Inputs!$BC22),  IF(N$2&lt;Inputs!$BA22,0,Inputs!$AZ22*Inputs!$BB22))</f>
        <v>0</v>
      </c>
      <c r="O72" s="172">
        <f t="shared" si="26"/>
        <v>0</v>
      </c>
      <c r="P72" s="171">
        <f>IF(N72&gt;0, N72*(1+Inputs!$BD22),  IF(P$2&lt;Inputs!$BA22,0,Inputs!$AZ22*Inputs!$BB22))</f>
        <v>0</v>
      </c>
      <c r="Q72" s="171">
        <f>IF(P72&gt;0, P72*(1+Inputs!$BD22),  IF(Q$2&lt;Inputs!$BA22,0,Inputs!$AZ22*Inputs!$BB22))</f>
        <v>0</v>
      </c>
      <c r="R72" s="171">
        <f>IF(Q72&gt;0, Q72*(1+Inputs!$BD22),  IF(R$2&lt;Inputs!$BA22,0,Inputs!$AZ22*Inputs!$BB22))</f>
        <v>0</v>
      </c>
      <c r="S72" s="171">
        <f>IF(R72&gt;0, R72*(1+Inputs!$BD22),  IF(S$2&lt;Inputs!$BA22,0,Inputs!$AZ22*Inputs!$BB22))</f>
        <v>0</v>
      </c>
      <c r="T72" s="171">
        <f>IF(S72&gt;0, S72*(1+Inputs!$BD22),  IF(T$2&lt;Inputs!$BA22,0,Inputs!$AZ22*Inputs!$BB22))</f>
        <v>0</v>
      </c>
      <c r="U72" s="171">
        <f>IF(T72&gt;0, T72*(1+Inputs!$BD22),  IF(U$2&lt;Inputs!$BA22,0,Inputs!$AZ22*Inputs!$BB22))</f>
        <v>0</v>
      </c>
      <c r="V72" s="171">
        <f>IF(U72&gt;0, U72*(1+Inputs!$BD22),  IF(V$2&lt;Inputs!$BA22,0,Inputs!$AZ22*Inputs!$BB22))</f>
        <v>0</v>
      </c>
      <c r="W72" s="171">
        <f>IF(V72&gt;0, V72*(1+Inputs!$BD22),  IF(W$2&lt;Inputs!$BA22,0,Inputs!$AZ22*Inputs!$BB22))</f>
        <v>0</v>
      </c>
      <c r="X72" s="171">
        <f>IF(W72&gt;0, W72*(1+Inputs!$BD22),  IF(X$2&lt;Inputs!$BA22,0,Inputs!$AZ22*Inputs!$BB22))</f>
        <v>0</v>
      </c>
      <c r="Y72" s="171">
        <f>IF(X72&gt;0, X72*(1+Inputs!$BD22),  IF(Y$2&lt;Inputs!$BA22,0,Inputs!$AZ22*Inputs!$BB22))</f>
        <v>0</v>
      </c>
      <c r="Z72" s="171">
        <f>IF(Y72&gt;0, Y72*(1+Inputs!$BD22),  IF(Z$2&lt;Inputs!$BA22,0,Inputs!$AZ22*Inputs!$BB22))</f>
        <v>0</v>
      </c>
      <c r="AA72" s="171">
        <f>IF(Z72&gt;0, Z72*(1+Inputs!$BD22),  IF(AA$2&lt;Inputs!$BA22,0,Inputs!$AZ22*Inputs!$BB22))</f>
        <v>0</v>
      </c>
      <c r="AB72" s="172">
        <f t="shared" si="27"/>
        <v>0</v>
      </c>
      <c r="AC72" s="171">
        <f>IF(AA72&gt;0, AA72*(1+Inputs!$BE22),  IF(AC$2&lt;Inputs!$BA22,0,Inputs!$AZ22*Inputs!$BB22))</f>
        <v>0</v>
      </c>
      <c r="AD72" s="171">
        <f>IF(AC72&gt;0, AC72*(1+Inputs!$BE22),  IF(AD$2&lt;Inputs!$BA22,0,Inputs!$AZ22*Inputs!$BB22))</f>
        <v>0</v>
      </c>
      <c r="AE72" s="171">
        <f>IF(AD72&gt;0, AD72*(1+Inputs!$BE22),  IF(AE$2&lt;Inputs!$BA22,0,Inputs!$AZ22*Inputs!$BB22))</f>
        <v>0</v>
      </c>
      <c r="AF72" s="171">
        <f>IF(AE72&gt;0, AE72*(1+Inputs!$BE22),  IF(AF$2&lt;Inputs!$BA22,0,Inputs!$AZ22*Inputs!$BB22))</f>
        <v>0</v>
      </c>
      <c r="AG72" s="171">
        <f>IF(AF72&gt;0, AF72*(1+Inputs!$BE22),  IF(AG$2&lt;Inputs!$BA22,0,Inputs!$AZ22*Inputs!$BB22))</f>
        <v>0</v>
      </c>
      <c r="AH72" s="171">
        <f>IF(AG72&gt;0, AG72*(1+Inputs!$BE22),  IF(AH$2&lt;Inputs!$BA22,0,Inputs!$AZ22*Inputs!$BB22))</f>
        <v>0</v>
      </c>
      <c r="AI72" s="171">
        <f>IF(AH72&gt;0, AH72*(1+Inputs!$BE22),  IF(AI$2&lt;Inputs!$BA22,0,Inputs!$AZ22*Inputs!$BB22))</f>
        <v>0</v>
      </c>
      <c r="AJ72" s="171">
        <f>IF(AI72&gt;0, AI72*(1+Inputs!$BE22),  IF(AJ$2&lt;Inputs!$BA22,0,Inputs!$AZ22*Inputs!$BB22))</f>
        <v>0</v>
      </c>
      <c r="AK72" s="171">
        <f>IF(AJ72&gt;0, AJ72*(1+Inputs!$BE22),  IF(AK$2&lt;Inputs!$BA22,0,Inputs!$AZ22*Inputs!$BB22))</f>
        <v>0</v>
      </c>
      <c r="AL72" s="171">
        <f>IF(AK72&gt;0, AK72*(1+Inputs!$BE22),  IF(AL$2&lt;Inputs!$BA22,0,Inputs!$AZ22*Inputs!$BB22))</f>
        <v>0</v>
      </c>
      <c r="AM72" s="171">
        <f>IF(AL72&gt;0, AL72*(1+Inputs!$BE22),  IF(AM$2&lt;Inputs!$BA22,0,Inputs!$AZ22*Inputs!$BB22))</f>
        <v>0</v>
      </c>
      <c r="AN72" s="171">
        <f>IF(AM72&gt;0, AM72*(1+Inputs!$BE22),  IF(AN$2&lt;Inputs!$BA22,0,Inputs!$AZ22*Inputs!$BB22))</f>
        <v>0</v>
      </c>
      <c r="AO72" s="172">
        <f t="shared" si="28"/>
        <v>0</v>
      </c>
      <c r="AP72" s="171">
        <f>IF(AN72&gt;0, AN72*(1+Inputs!$BF22),  IF(AP$2&lt;Inputs!$BA22,0,Inputs!$AZ22*Inputs!$BB22))</f>
        <v>0</v>
      </c>
      <c r="AQ72" s="171">
        <f>IF(AP72&gt;0, AP72*(1+Inputs!$BF22),  IF(AQ$2&lt;Inputs!$BA22,0,Inputs!$AZ22*Inputs!$BB22))</f>
        <v>0</v>
      </c>
      <c r="AR72" s="171">
        <f>IF(AQ72&gt;0, AQ72*(1+Inputs!$BF22),  IF(AR$2&lt;Inputs!$BA22,0,Inputs!$AZ22*Inputs!$BB22))</f>
        <v>0</v>
      </c>
      <c r="AS72" s="171">
        <f>IF(AR72&gt;0, AR72*(1+Inputs!$BF22),  IF(AS$2&lt;Inputs!$BA22,0,Inputs!$AZ22*Inputs!$BB22))</f>
        <v>0</v>
      </c>
      <c r="AT72" s="171">
        <f>IF(AS72&gt;0, AS72*(1+Inputs!$BF22),  IF(AT$2&lt;Inputs!$BA22,0,Inputs!$AZ22*Inputs!$BB22))</f>
        <v>0</v>
      </c>
      <c r="AU72" s="171">
        <f>IF(AT72&gt;0, AT72*(1+Inputs!$BF22),  IF(AU$2&lt;Inputs!$BA22,0,Inputs!$AZ22*Inputs!$BB22))</f>
        <v>0</v>
      </c>
      <c r="AV72" s="171">
        <f>IF(AU72&gt;0, AU72*(1+Inputs!$BF22),  IF(AV$2&lt;Inputs!$BA22,0,Inputs!$AZ22*Inputs!$BB22))</f>
        <v>0</v>
      </c>
      <c r="AW72" s="171">
        <f>IF(AV72&gt;0, AV72*(1+Inputs!$BF22),  IF(AW$2&lt;Inputs!$BA22,0,Inputs!$AZ22*Inputs!$BB22))</f>
        <v>0</v>
      </c>
      <c r="AX72" s="171">
        <f>IF(AW72&gt;0, AW72*(1+Inputs!$BF22),  IF(AX$2&lt;Inputs!$BA22,0,Inputs!$AZ22*Inputs!$BB22))</f>
        <v>0</v>
      </c>
      <c r="AY72" s="171">
        <f>IF(AX72&gt;0, AX72*(1+Inputs!$BF22),  IF(AY$2&lt;Inputs!$BA22,0,Inputs!$AZ22*Inputs!$BB22))</f>
        <v>0</v>
      </c>
      <c r="AZ72" s="171">
        <f>IF(AY72&gt;0, AY72*(1+Inputs!$BF22),  IF(AZ$2&lt;Inputs!$BA22,0,Inputs!$AZ22*Inputs!$BB22))</f>
        <v>0</v>
      </c>
      <c r="BA72" s="171">
        <f>IF(AZ72&gt;0, AZ72*(1+Inputs!$BF22),  IF(BA$2&lt;Inputs!$BA22,0,Inputs!$AZ22*Inputs!$BB22))</f>
        <v>0</v>
      </c>
      <c r="BB72" s="172">
        <f t="shared" si="29"/>
        <v>0</v>
      </c>
      <c r="BC72" s="171">
        <f>IF(BA72&gt;0, BA72*(1+Inputs!$BG22),  IF(BC$2&lt;Inputs!$BA22,0,Inputs!$AZ22*Inputs!$BB22))</f>
        <v>0</v>
      </c>
      <c r="BD72" s="171">
        <f>IF(BC72&gt;0, BC72*(1+Inputs!$BG22),  IF(BD$2&lt;Inputs!$BA22,0,Inputs!$AZ22*Inputs!$BB22))</f>
        <v>0</v>
      </c>
      <c r="BE72" s="171">
        <f>IF(BD72&gt;0, BD72*(1+Inputs!$BG22),  IF(BE$2&lt;Inputs!$BA22,0,Inputs!$AZ22*Inputs!$BB22))</f>
        <v>0</v>
      </c>
      <c r="BF72" s="171">
        <f>IF(BE72&gt;0, BE72*(1+Inputs!$BG22),  IF(BF$2&lt;Inputs!$BA22,0,Inputs!$AZ22*Inputs!$BB22))</f>
        <v>0</v>
      </c>
      <c r="BG72" s="171">
        <f>IF(BF72&gt;0, BF72*(1+Inputs!$BG22),  IF(BG$2&lt;Inputs!$BA22,0,Inputs!$AZ22*Inputs!$BB22))</f>
        <v>0</v>
      </c>
      <c r="BH72" s="171">
        <f>IF(BG72&gt;0, BG72*(1+Inputs!$BG22),  IF(BH$2&lt;Inputs!$BA22,0,Inputs!$AZ22*Inputs!$BB22))</f>
        <v>0</v>
      </c>
      <c r="BI72" s="171">
        <f>IF(BH72&gt;0, BH72*(1+Inputs!$BG22),  IF(BI$2&lt;Inputs!$BA22,0,Inputs!$AZ22*Inputs!$BB22))</f>
        <v>0</v>
      </c>
      <c r="BJ72" s="171">
        <f>IF(BI72&gt;0, BI72*(1+Inputs!$BG22),  IF(BJ$2&lt;Inputs!$BA22,0,Inputs!$AZ22*Inputs!$BB22))</f>
        <v>0</v>
      </c>
      <c r="BK72" s="171">
        <f>IF(BJ72&gt;0, BJ72*(1+Inputs!$BG22),  IF(BK$2&lt;Inputs!$BA22,0,Inputs!$AZ22*Inputs!$BB22))</f>
        <v>0</v>
      </c>
      <c r="BL72" s="171">
        <f>IF(BK72&gt;0, BK72*(1+Inputs!$BG22),  IF(BL$2&lt;Inputs!$BA22,0,Inputs!$AZ22*Inputs!$BB22))</f>
        <v>0</v>
      </c>
      <c r="BM72" s="171">
        <f>IF(BL72&gt;0, BL72*(1+Inputs!$BG22),  IF(BM$2&lt;Inputs!$BA22,0,Inputs!$AZ22*Inputs!$BB22))</f>
        <v>0</v>
      </c>
      <c r="BN72" s="171">
        <f>IF(BM72&gt;0, BM72*(1+Inputs!$BG22),  IF(BN$2&lt;Inputs!$BA22,0,Inputs!$AZ22*Inputs!$BB22))</f>
        <v>0</v>
      </c>
      <c r="BO72" s="172">
        <f t="shared" si="30"/>
        <v>0</v>
      </c>
    </row>
    <row r="73" ht="15.75" hidden="1" customHeight="1" outlineLevel="1">
      <c r="A73" s="1"/>
      <c r="B73" s="173" t="str">
        <f>Inputs!AX23</f>
        <v>Merchandise 16</v>
      </c>
      <c r="C73" s="171">
        <f>IF(C$2&lt;Inputs!$BA23,0,Inputs!$AZ23*Inputs!BB23)</f>
        <v>0</v>
      </c>
      <c r="D73" s="171">
        <f>IF(C73&gt;0, C73*(1+Inputs!$BC23),  IF(D$2&lt;Inputs!$BA23,0,Inputs!$AZ23*Inputs!$BB23))</f>
        <v>0</v>
      </c>
      <c r="E73" s="171">
        <f>IF(D73&gt;0, D73*(1+Inputs!$BC23),  IF(E$2&lt;Inputs!$BA23,0,Inputs!$AZ23*Inputs!$BB23))</f>
        <v>0</v>
      </c>
      <c r="F73" s="171">
        <f>IF(E73&gt;0, E73*(1+Inputs!$BC23),  IF(F$2&lt;Inputs!$BA23,0,Inputs!$AZ23*Inputs!$BB23))</f>
        <v>0</v>
      </c>
      <c r="G73" s="171">
        <f>IF(F73&gt;0, F73*(1+Inputs!$BC23),  IF(G$2&lt;Inputs!$BA23,0,Inputs!$AZ23*Inputs!$BB23))</f>
        <v>0</v>
      </c>
      <c r="H73" s="171">
        <f>IF(G73&gt;0, G73*(1+Inputs!$BC23),  IF(H$2&lt;Inputs!$BA23,0,Inputs!$AZ23*Inputs!$BB23))</f>
        <v>0</v>
      </c>
      <c r="I73" s="171">
        <f>IF(H73&gt;0, H73*(1+Inputs!$BC23),  IF(I$2&lt;Inputs!$BA23,0,Inputs!$AZ23*Inputs!$BB23))</f>
        <v>0</v>
      </c>
      <c r="J73" s="171">
        <f>IF(I73&gt;0, I73*(1+Inputs!$BC23),  IF(J$2&lt;Inputs!$BA23,0,Inputs!$AZ23*Inputs!$BB23))</f>
        <v>0</v>
      </c>
      <c r="K73" s="171">
        <f>IF(J73&gt;0, J73*(1+Inputs!$BC23),  IF(K$2&lt;Inputs!$BA23,0,Inputs!$AZ23*Inputs!$BB23))</f>
        <v>0</v>
      </c>
      <c r="L73" s="171">
        <f>IF(K73&gt;0, K73*(1+Inputs!$BC23),  IF(L$2&lt;Inputs!$BA23,0,Inputs!$AZ23*Inputs!$BB23))</f>
        <v>0</v>
      </c>
      <c r="M73" s="171">
        <f>IF(L73&gt;0, L73*(1+Inputs!$BC23),  IF(M$2&lt;Inputs!$BA23,0,Inputs!$AZ23*Inputs!$BB23))</f>
        <v>0</v>
      </c>
      <c r="N73" s="171">
        <f>IF(M73&gt;0, M73*(1+Inputs!$BC23),  IF(N$2&lt;Inputs!$BA23,0,Inputs!$AZ23*Inputs!$BB23))</f>
        <v>0</v>
      </c>
      <c r="O73" s="172">
        <f t="shared" si="26"/>
        <v>0</v>
      </c>
      <c r="P73" s="171">
        <f>IF(N73&gt;0, N73*(1+Inputs!$BD23),  IF(P$2&lt;Inputs!$BA23,0,Inputs!$AZ23*Inputs!$BB23))</f>
        <v>0</v>
      </c>
      <c r="Q73" s="171">
        <f>IF(P73&gt;0, P73*(1+Inputs!$BD23),  IF(Q$2&lt;Inputs!$BA23,0,Inputs!$AZ23*Inputs!$BB23))</f>
        <v>0</v>
      </c>
      <c r="R73" s="171">
        <f>IF(Q73&gt;0, Q73*(1+Inputs!$BD23),  IF(R$2&lt;Inputs!$BA23,0,Inputs!$AZ23*Inputs!$BB23))</f>
        <v>0</v>
      </c>
      <c r="S73" s="171">
        <f>IF(R73&gt;0, R73*(1+Inputs!$BD23),  IF(S$2&lt;Inputs!$BA23,0,Inputs!$AZ23*Inputs!$BB23))</f>
        <v>0</v>
      </c>
      <c r="T73" s="171">
        <f>IF(S73&gt;0, S73*(1+Inputs!$BD23),  IF(T$2&lt;Inputs!$BA23,0,Inputs!$AZ23*Inputs!$BB23))</f>
        <v>0</v>
      </c>
      <c r="U73" s="171">
        <f>IF(T73&gt;0, T73*(1+Inputs!$BD23),  IF(U$2&lt;Inputs!$BA23,0,Inputs!$AZ23*Inputs!$BB23))</f>
        <v>0</v>
      </c>
      <c r="V73" s="171">
        <f>IF(U73&gt;0, U73*(1+Inputs!$BD23),  IF(V$2&lt;Inputs!$BA23,0,Inputs!$AZ23*Inputs!$BB23))</f>
        <v>0</v>
      </c>
      <c r="W73" s="171">
        <f>IF(V73&gt;0, V73*(1+Inputs!$BD23),  IF(W$2&lt;Inputs!$BA23,0,Inputs!$AZ23*Inputs!$BB23))</f>
        <v>0</v>
      </c>
      <c r="X73" s="171">
        <f>IF(W73&gt;0, W73*(1+Inputs!$BD23),  IF(X$2&lt;Inputs!$BA23,0,Inputs!$AZ23*Inputs!$BB23))</f>
        <v>0</v>
      </c>
      <c r="Y73" s="171">
        <f>IF(X73&gt;0, X73*(1+Inputs!$BD23),  IF(Y$2&lt;Inputs!$BA23,0,Inputs!$AZ23*Inputs!$BB23))</f>
        <v>0</v>
      </c>
      <c r="Z73" s="171">
        <f>IF(Y73&gt;0, Y73*(1+Inputs!$BD23),  IF(Z$2&lt;Inputs!$BA23,0,Inputs!$AZ23*Inputs!$BB23))</f>
        <v>0</v>
      </c>
      <c r="AA73" s="171">
        <f>IF(Z73&gt;0, Z73*(1+Inputs!$BD23),  IF(AA$2&lt;Inputs!$BA23,0,Inputs!$AZ23*Inputs!$BB23))</f>
        <v>0</v>
      </c>
      <c r="AB73" s="172">
        <f t="shared" si="27"/>
        <v>0</v>
      </c>
      <c r="AC73" s="171">
        <f>IF(AA73&gt;0, AA73*(1+Inputs!$BE23),  IF(AC$2&lt;Inputs!$BA23,0,Inputs!$AZ23*Inputs!$BB23))</f>
        <v>0</v>
      </c>
      <c r="AD73" s="171">
        <f>IF(AC73&gt;0, AC73*(1+Inputs!$BE23),  IF(AD$2&lt;Inputs!$BA23,0,Inputs!$AZ23*Inputs!$BB23))</f>
        <v>0</v>
      </c>
      <c r="AE73" s="171">
        <f>IF(AD73&gt;0, AD73*(1+Inputs!$BE23),  IF(AE$2&lt;Inputs!$BA23,0,Inputs!$AZ23*Inputs!$BB23))</f>
        <v>0</v>
      </c>
      <c r="AF73" s="171">
        <f>IF(AE73&gt;0, AE73*(1+Inputs!$BE23),  IF(AF$2&lt;Inputs!$BA23,0,Inputs!$AZ23*Inputs!$BB23))</f>
        <v>0</v>
      </c>
      <c r="AG73" s="171">
        <f>IF(AF73&gt;0, AF73*(1+Inputs!$BE23),  IF(AG$2&lt;Inputs!$BA23,0,Inputs!$AZ23*Inputs!$BB23))</f>
        <v>0</v>
      </c>
      <c r="AH73" s="171">
        <f>IF(AG73&gt;0, AG73*(1+Inputs!$BE23),  IF(AH$2&lt;Inputs!$BA23,0,Inputs!$AZ23*Inputs!$BB23))</f>
        <v>0</v>
      </c>
      <c r="AI73" s="171">
        <f>IF(AH73&gt;0, AH73*(1+Inputs!$BE23),  IF(AI$2&lt;Inputs!$BA23,0,Inputs!$AZ23*Inputs!$BB23))</f>
        <v>0</v>
      </c>
      <c r="AJ73" s="171">
        <f>IF(AI73&gt;0, AI73*(1+Inputs!$BE23),  IF(AJ$2&lt;Inputs!$BA23,0,Inputs!$AZ23*Inputs!$BB23))</f>
        <v>0</v>
      </c>
      <c r="AK73" s="171">
        <f>IF(AJ73&gt;0, AJ73*(1+Inputs!$BE23),  IF(AK$2&lt;Inputs!$BA23,0,Inputs!$AZ23*Inputs!$BB23))</f>
        <v>0</v>
      </c>
      <c r="AL73" s="171">
        <f>IF(AK73&gt;0, AK73*(1+Inputs!$BE23),  IF(AL$2&lt;Inputs!$BA23,0,Inputs!$AZ23*Inputs!$BB23))</f>
        <v>0</v>
      </c>
      <c r="AM73" s="171">
        <f>IF(AL73&gt;0, AL73*(1+Inputs!$BE23),  IF(AM$2&lt;Inputs!$BA23,0,Inputs!$AZ23*Inputs!$BB23))</f>
        <v>0</v>
      </c>
      <c r="AN73" s="171">
        <f>IF(AM73&gt;0, AM73*(1+Inputs!$BE23),  IF(AN$2&lt;Inputs!$BA23,0,Inputs!$AZ23*Inputs!$BB23))</f>
        <v>0</v>
      </c>
      <c r="AO73" s="172">
        <f t="shared" si="28"/>
        <v>0</v>
      </c>
      <c r="AP73" s="171">
        <f>IF(AN73&gt;0, AN73*(1+Inputs!$BF23),  IF(AP$2&lt;Inputs!$BA23,0,Inputs!$AZ23*Inputs!$BB23))</f>
        <v>0</v>
      </c>
      <c r="AQ73" s="171">
        <f>IF(AP73&gt;0, AP73*(1+Inputs!$BF23),  IF(AQ$2&lt;Inputs!$BA23,0,Inputs!$AZ23*Inputs!$BB23))</f>
        <v>0</v>
      </c>
      <c r="AR73" s="171">
        <f>IF(AQ73&gt;0, AQ73*(1+Inputs!$BF23),  IF(AR$2&lt;Inputs!$BA23,0,Inputs!$AZ23*Inputs!$BB23))</f>
        <v>0</v>
      </c>
      <c r="AS73" s="171">
        <f>IF(AR73&gt;0, AR73*(1+Inputs!$BF23),  IF(AS$2&lt;Inputs!$BA23,0,Inputs!$AZ23*Inputs!$BB23))</f>
        <v>0</v>
      </c>
      <c r="AT73" s="171">
        <f>IF(AS73&gt;0, AS73*(1+Inputs!$BF23),  IF(AT$2&lt;Inputs!$BA23,0,Inputs!$AZ23*Inputs!$BB23))</f>
        <v>0</v>
      </c>
      <c r="AU73" s="171">
        <f>IF(AT73&gt;0, AT73*(1+Inputs!$BF23),  IF(AU$2&lt;Inputs!$BA23,0,Inputs!$AZ23*Inputs!$BB23))</f>
        <v>0</v>
      </c>
      <c r="AV73" s="171">
        <f>IF(AU73&gt;0, AU73*(1+Inputs!$BF23),  IF(AV$2&lt;Inputs!$BA23,0,Inputs!$AZ23*Inputs!$BB23))</f>
        <v>0</v>
      </c>
      <c r="AW73" s="171">
        <f>IF(AV73&gt;0, AV73*(1+Inputs!$BF23),  IF(AW$2&lt;Inputs!$BA23,0,Inputs!$AZ23*Inputs!$BB23))</f>
        <v>0</v>
      </c>
      <c r="AX73" s="171">
        <f>IF(AW73&gt;0, AW73*(1+Inputs!$BF23),  IF(AX$2&lt;Inputs!$BA23,0,Inputs!$AZ23*Inputs!$BB23))</f>
        <v>0</v>
      </c>
      <c r="AY73" s="171">
        <f>IF(AX73&gt;0, AX73*(1+Inputs!$BF23),  IF(AY$2&lt;Inputs!$BA23,0,Inputs!$AZ23*Inputs!$BB23))</f>
        <v>0</v>
      </c>
      <c r="AZ73" s="171">
        <f>IF(AY73&gt;0, AY73*(1+Inputs!$BF23),  IF(AZ$2&lt;Inputs!$BA23,0,Inputs!$AZ23*Inputs!$BB23))</f>
        <v>0</v>
      </c>
      <c r="BA73" s="171">
        <f>IF(AZ73&gt;0, AZ73*(1+Inputs!$BF23),  IF(BA$2&lt;Inputs!$BA23,0,Inputs!$AZ23*Inputs!$BB23))</f>
        <v>0</v>
      </c>
      <c r="BB73" s="172">
        <f t="shared" si="29"/>
        <v>0</v>
      </c>
      <c r="BC73" s="171">
        <f>IF(BA73&gt;0, BA73*(1+Inputs!$BG23),  IF(BC$2&lt;Inputs!$BA23,0,Inputs!$AZ23*Inputs!$BB23))</f>
        <v>0</v>
      </c>
      <c r="BD73" s="171">
        <f>IF(BC73&gt;0, BC73*(1+Inputs!$BG23),  IF(BD$2&lt;Inputs!$BA23,0,Inputs!$AZ23*Inputs!$BB23))</f>
        <v>0</v>
      </c>
      <c r="BE73" s="171">
        <f>IF(BD73&gt;0, BD73*(1+Inputs!$BG23),  IF(BE$2&lt;Inputs!$BA23,0,Inputs!$AZ23*Inputs!$BB23))</f>
        <v>0</v>
      </c>
      <c r="BF73" s="171">
        <f>IF(BE73&gt;0, BE73*(1+Inputs!$BG23),  IF(BF$2&lt;Inputs!$BA23,0,Inputs!$AZ23*Inputs!$BB23))</f>
        <v>0</v>
      </c>
      <c r="BG73" s="171">
        <f>IF(BF73&gt;0, BF73*(1+Inputs!$BG23),  IF(BG$2&lt;Inputs!$BA23,0,Inputs!$AZ23*Inputs!$BB23))</f>
        <v>0</v>
      </c>
      <c r="BH73" s="171">
        <f>IF(BG73&gt;0, BG73*(1+Inputs!$BG23),  IF(BH$2&lt;Inputs!$BA23,0,Inputs!$AZ23*Inputs!$BB23))</f>
        <v>0</v>
      </c>
      <c r="BI73" s="171">
        <f>IF(BH73&gt;0, BH73*(1+Inputs!$BG23),  IF(BI$2&lt;Inputs!$BA23,0,Inputs!$AZ23*Inputs!$BB23))</f>
        <v>0</v>
      </c>
      <c r="BJ73" s="171">
        <f>IF(BI73&gt;0, BI73*(1+Inputs!$BG23),  IF(BJ$2&lt;Inputs!$BA23,0,Inputs!$AZ23*Inputs!$BB23))</f>
        <v>0</v>
      </c>
      <c r="BK73" s="171">
        <f>IF(BJ73&gt;0, BJ73*(1+Inputs!$BG23),  IF(BK$2&lt;Inputs!$BA23,0,Inputs!$AZ23*Inputs!$BB23))</f>
        <v>0</v>
      </c>
      <c r="BL73" s="171">
        <f>IF(BK73&gt;0, BK73*(1+Inputs!$BG23),  IF(BL$2&lt;Inputs!$BA23,0,Inputs!$AZ23*Inputs!$BB23))</f>
        <v>0</v>
      </c>
      <c r="BM73" s="171">
        <f>IF(BL73&gt;0, BL73*(1+Inputs!$BG23),  IF(BM$2&lt;Inputs!$BA23,0,Inputs!$AZ23*Inputs!$BB23))</f>
        <v>0</v>
      </c>
      <c r="BN73" s="171">
        <f>IF(BM73&gt;0, BM73*(1+Inputs!$BG23),  IF(BN$2&lt;Inputs!$BA23,0,Inputs!$AZ23*Inputs!$BB23))</f>
        <v>0</v>
      </c>
      <c r="BO73" s="172">
        <f t="shared" si="30"/>
        <v>0</v>
      </c>
    </row>
    <row r="74" ht="15.75" hidden="1" customHeight="1" outlineLevel="1">
      <c r="A74" s="1"/>
      <c r="B74" s="173" t="str">
        <f>Inputs!AX24</f>
        <v>Merchandise 17</v>
      </c>
      <c r="C74" s="171">
        <f>IF(C$2&lt;Inputs!$BA24,0,Inputs!$AZ24*Inputs!BB24)</f>
        <v>0</v>
      </c>
      <c r="D74" s="171">
        <f>IF(C74&gt;0, C74*(1+Inputs!$BC24),  IF(D$2&lt;Inputs!$BA24,0,Inputs!$AZ24*Inputs!$BB24))</f>
        <v>0</v>
      </c>
      <c r="E74" s="171">
        <f>IF(D74&gt;0, D74*(1+Inputs!$BC24),  IF(E$2&lt;Inputs!$BA24,0,Inputs!$AZ24*Inputs!$BB24))</f>
        <v>0</v>
      </c>
      <c r="F74" s="171">
        <f>IF(E74&gt;0, E74*(1+Inputs!$BC24),  IF(F$2&lt;Inputs!$BA24,0,Inputs!$AZ24*Inputs!$BB24))</f>
        <v>0</v>
      </c>
      <c r="G74" s="171">
        <f>IF(F74&gt;0, F74*(1+Inputs!$BC24),  IF(G$2&lt;Inputs!$BA24,0,Inputs!$AZ24*Inputs!$BB24))</f>
        <v>0</v>
      </c>
      <c r="H74" s="171">
        <f>IF(G74&gt;0, G74*(1+Inputs!$BC24),  IF(H$2&lt;Inputs!$BA24,0,Inputs!$AZ24*Inputs!$BB24))</f>
        <v>0</v>
      </c>
      <c r="I74" s="171">
        <f>IF(H74&gt;0, H74*(1+Inputs!$BC24),  IF(I$2&lt;Inputs!$BA24,0,Inputs!$AZ24*Inputs!$BB24))</f>
        <v>0</v>
      </c>
      <c r="J74" s="171">
        <f>IF(I74&gt;0, I74*(1+Inputs!$BC24),  IF(J$2&lt;Inputs!$BA24,0,Inputs!$AZ24*Inputs!$BB24))</f>
        <v>0</v>
      </c>
      <c r="K74" s="171">
        <f>IF(J74&gt;0, J74*(1+Inputs!$BC24),  IF(K$2&lt;Inputs!$BA24,0,Inputs!$AZ24*Inputs!$BB24))</f>
        <v>0</v>
      </c>
      <c r="L74" s="171">
        <f>IF(K74&gt;0, K74*(1+Inputs!$BC24),  IF(L$2&lt;Inputs!$BA24,0,Inputs!$AZ24*Inputs!$BB24))</f>
        <v>0</v>
      </c>
      <c r="M74" s="171">
        <f>IF(L74&gt;0, L74*(1+Inputs!$BC24),  IF(M$2&lt;Inputs!$BA24,0,Inputs!$AZ24*Inputs!$BB24))</f>
        <v>0</v>
      </c>
      <c r="N74" s="171">
        <f>IF(M74&gt;0, M74*(1+Inputs!$BC24),  IF(N$2&lt;Inputs!$BA24,0,Inputs!$AZ24*Inputs!$BB24))</f>
        <v>0</v>
      </c>
      <c r="O74" s="172">
        <f t="shared" si="26"/>
        <v>0</v>
      </c>
      <c r="P74" s="171">
        <f>IF(N74&gt;0, N74*(1+Inputs!$BD24),  IF(P$2&lt;Inputs!$BA24,0,Inputs!$AZ24*Inputs!$BB24))</f>
        <v>0</v>
      </c>
      <c r="Q74" s="171">
        <f>IF(P74&gt;0, P74*(1+Inputs!$BD24),  IF(Q$2&lt;Inputs!$BA24,0,Inputs!$AZ24*Inputs!$BB24))</f>
        <v>0</v>
      </c>
      <c r="R74" s="171">
        <f>IF(Q74&gt;0, Q74*(1+Inputs!$BD24),  IF(R$2&lt;Inputs!$BA24,0,Inputs!$AZ24*Inputs!$BB24))</f>
        <v>0</v>
      </c>
      <c r="S74" s="171">
        <f>IF(R74&gt;0, R74*(1+Inputs!$BD24),  IF(S$2&lt;Inputs!$BA24,0,Inputs!$AZ24*Inputs!$BB24))</f>
        <v>0</v>
      </c>
      <c r="T74" s="171">
        <f>IF(S74&gt;0, S74*(1+Inputs!$BD24),  IF(T$2&lt;Inputs!$BA24,0,Inputs!$AZ24*Inputs!$BB24))</f>
        <v>0</v>
      </c>
      <c r="U74" s="171">
        <f>IF(T74&gt;0, T74*(1+Inputs!$BD24),  IF(U$2&lt;Inputs!$BA24,0,Inputs!$AZ24*Inputs!$BB24))</f>
        <v>0</v>
      </c>
      <c r="V74" s="171">
        <f>IF(U74&gt;0, U74*(1+Inputs!$BD24),  IF(V$2&lt;Inputs!$BA24,0,Inputs!$AZ24*Inputs!$BB24))</f>
        <v>0</v>
      </c>
      <c r="W74" s="171">
        <f>IF(V74&gt;0, V74*(1+Inputs!$BD24),  IF(W$2&lt;Inputs!$BA24,0,Inputs!$AZ24*Inputs!$BB24))</f>
        <v>0</v>
      </c>
      <c r="X74" s="171">
        <f>IF(W74&gt;0, W74*(1+Inputs!$BD24),  IF(X$2&lt;Inputs!$BA24,0,Inputs!$AZ24*Inputs!$BB24))</f>
        <v>0</v>
      </c>
      <c r="Y74" s="171">
        <f>IF(X74&gt;0, X74*(1+Inputs!$BD24),  IF(Y$2&lt;Inputs!$BA24,0,Inputs!$AZ24*Inputs!$BB24))</f>
        <v>0</v>
      </c>
      <c r="Z74" s="171">
        <f>IF(Y74&gt;0, Y74*(1+Inputs!$BD24),  IF(Z$2&lt;Inputs!$BA24,0,Inputs!$AZ24*Inputs!$BB24))</f>
        <v>0</v>
      </c>
      <c r="AA74" s="171">
        <f>IF(Z74&gt;0, Z74*(1+Inputs!$BD24),  IF(AA$2&lt;Inputs!$BA24,0,Inputs!$AZ24*Inputs!$BB24))</f>
        <v>0</v>
      </c>
      <c r="AB74" s="172">
        <f t="shared" si="27"/>
        <v>0</v>
      </c>
      <c r="AC74" s="171">
        <f>IF(AA74&gt;0, AA74*(1+Inputs!$BE24),  IF(AC$2&lt;Inputs!$BA24,0,Inputs!$AZ24*Inputs!$BB24))</f>
        <v>0</v>
      </c>
      <c r="AD74" s="171">
        <f>IF(AC74&gt;0, AC74*(1+Inputs!$BE24),  IF(AD$2&lt;Inputs!$BA24,0,Inputs!$AZ24*Inputs!$BB24))</f>
        <v>0</v>
      </c>
      <c r="AE74" s="171">
        <f>IF(AD74&gt;0, AD74*(1+Inputs!$BE24),  IF(AE$2&lt;Inputs!$BA24,0,Inputs!$AZ24*Inputs!$BB24))</f>
        <v>0</v>
      </c>
      <c r="AF74" s="171">
        <f>IF(AE74&gt;0, AE74*(1+Inputs!$BE24),  IF(AF$2&lt;Inputs!$BA24,0,Inputs!$AZ24*Inputs!$BB24))</f>
        <v>0</v>
      </c>
      <c r="AG74" s="171">
        <f>IF(AF74&gt;0, AF74*(1+Inputs!$BE24),  IF(AG$2&lt;Inputs!$BA24,0,Inputs!$AZ24*Inputs!$BB24))</f>
        <v>0</v>
      </c>
      <c r="AH74" s="171">
        <f>IF(AG74&gt;0, AG74*(1+Inputs!$BE24),  IF(AH$2&lt;Inputs!$BA24,0,Inputs!$AZ24*Inputs!$BB24))</f>
        <v>0</v>
      </c>
      <c r="AI74" s="171">
        <f>IF(AH74&gt;0, AH74*(1+Inputs!$BE24),  IF(AI$2&lt;Inputs!$BA24,0,Inputs!$AZ24*Inputs!$BB24))</f>
        <v>0</v>
      </c>
      <c r="AJ74" s="171">
        <f>IF(AI74&gt;0, AI74*(1+Inputs!$BE24),  IF(AJ$2&lt;Inputs!$BA24,0,Inputs!$AZ24*Inputs!$BB24))</f>
        <v>0</v>
      </c>
      <c r="AK74" s="171">
        <f>IF(AJ74&gt;0, AJ74*(1+Inputs!$BE24),  IF(AK$2&lt;Inputs!$BA24,0,Inputs!$AZ24*Inputs!$BB24))</f>
        <v>0</v>
      </c>
      <c r="AL74" s="171">
        <f>IF(AK74&gt;0, AK74*(1+Inputs!$BE24),  IF(AL$2&lt;Inputs!$BA24,0,Inputs!$AZ24*Inputs!$BB24))</f>
        <v>0</v>
      </c>
      <c r="AM74" s="171">
        <f>IF(AL74&gt;0, AL74*(1+Inputs!$BE24),  IF(AM$2&lt;Inputs!$BA24,0,Inputs!$AZ24*Inputs!$BB24))</f>
        <v>0</v>
      </c>
      <c r="AN74" s="171">
        <f>IF(AM74&gt;0, AM74*(1+Inputs!$BE24),  IF(AN$2&lt;Inputs!$BA24,0,Inputs!$AZ24*Inputs!$BB24))</f>
        <v>0</v>
      </c>
      <c r="AO74" s="172">
        <f t="shared" si="28"/>
        <v>0</v>
      </c>
      <c r="AP74" s="171">
        <f>IF(AN74&gt;0, AN74*(1+Inputs!$BF24),  IF(AP$2&lt;Inputs!$BA24,0,Inputs!$AZ24*Inputs!$BB24))</f>
        <v>0</v>
      </c>
      <c r="AQ74" s="171">
        <f>IF(AP74&gt;0, AP74*(1+Inputs!$BF24),  IF(AQ$2&lt;Inputs!$BA24,0,Inputs!$AZ24*Inputs!$BB24))</f>
        <v>0</v>
      </c>
      <c r="AR74" s="171">
        <f>IF(AQ74&gt;0, AQ74*(1+Inputs!$BF24),  IF(AR$2&lt;Inputs!$BA24,0,Inputs!$AZ24*Inputs!$BB24))</f>
        <v>0</v>
      </c>
      <c r="AS74" s="171">
        <f>IF(AR74&gt;0, AR74*(1+Inputs!$BF24),  IF(AS$2&lt;Inputs!$BA24,0,Inputs!$AZ24*Inputs!$BB24))</f>
        <v>0</v>
      </c>
      <c r="AT74" s="171">
        <f>IF(AS74&gt;0, AS74*(1+Inputs!$BF24),  IF(AT$2&lt;Inputs!$BA24,0,Inputs!$AZ24*Inputs!$BB24))</f>
        <v>0</v>
      </c>
      <c r="AU74" s="171">
        <f>IF(AT74&gt;0, AT74*(1+Inputs!$BF24),  IF(AU$2&lt;Inputs!$BA24,0,Inputs!$AZ24*Inputs!$BB24))</f>
        <v>0</v>
      </c>
      <c r="AV74" s="171">
        <f>IF(AU74&gt;0, AU74*(1+Inputs!$BF24),  IF(AV$2&lt;Inputs!$BA24,0,Inputs!$AZ24*Inputs!$BB24))</f>
        <v>0</v>
      </c>
      <c r="AW74" s="171">
        <f>IF(AV74&gt;0, AV74*(1+Inputs!$BF24),  IF(AW$2&lt;Inputs!$BA24,0,Inputs!$AZ24*Inputs!$BB24))</f>
        <v>0</v>
      </c>
      <c r="AX74" s="171">
        <f>IF(AW74&gt;0, AW74*(1+Inputs!$BF24),  IF(AX$2&lt;Inputs!$BA24,0,Inputs!$AZ24*Inputs!$BB24))</f>
        <v>0</v>
      </c>
      <c r="AY74" s="171">
        <f>IF(AX74&gt;0, AX74*(1+Inputs!$BF24),  IF(AY$2&lt;Inputs!$BA24,0,Inputs!$AZ24*Inputs!$BB24))</f>
        <v>0</v>
      </c>
      <c r="AZ74" s="171">
        <f>IF(AY74&gt;0, AY74*(1+Inputs!$BF24),  IF(AZ$2&lt;Inputs!$BA24,0,Inputs!$AZ24*Inputs!$BB24))</f>
        <v>0</v>
      </c>
      <c r="BA74" s="171">
        <f>IF(AZ74&gt;0, AZ74*(1+Inputs!$BF24),  IF(BA$2&lt;Inputs!$BA24,0,Inputs!$AZ24*Inputs!$BB24))</f>
        <v>0</v>
      </c>
      <c r="BB74" s="172">
        <f t="shared" si="29"/>
        <v>0</v>
      </c>
      <c r="BC74" s="171">
        <f>IF(BA74&gt;0, BA74*(1+Inputs!$BG24),  IF(BC$2&lt;Inputs!$BA24,0,Inputs!$AZ24*Inputs!$BB24))</f>
        <v>0</v>
      </c>
      <c r="BD74" s="171">
        <f>IF(BC74&gt;0, BC74*(1+Inputs!$BG24),  IF(BD$2&lt;Inputs!$BA24,0,Inputs!$AZ24*Inputs!$BB24))</f>
        <v>0</v>
      </c>
      <c r="BE74" s="171">
        <f>IF(BD74&gt;0, BD74*(1+Inputs!$BG24),  IF(BE$2&lt;Inputs!$BA24,0,Inputs!$AZ24*Inputs!$BB24))</f>
        <v>0</v>
      </c>
      <c r="BF74" s="171">
        <f>IF(BE74&gt;0, BE74*(1+Inputs!$BG24),  IF(BF$2&lt;Inputs!$BA24,0,Inputs!$AZ24*Inputs!$BB24))</f>
        <v>0</v>
      </c>
      <c r="BG74" s="171">
        <f>IF(BF74&gt;0, BF74*(1+Inputs!$BG24),  IF(BG$2&lt;Inputs!$BA24,0,Inputs!$AZ24*Inputs!$BB24))</f>
        <v>0</v>
      </c>
      <c r="BH74" s="171">
        <f>IF(BG74&gt;0, BG74*(1+Inputs!$BG24),  IF(BH$2&lt;Inputs!$BA24,0,Inputs!$AZ24*Inputs!$BB24))</f>
        <v>0</v>
      </c>
      <c r="BI74" s="171">
        <f>IF(BH74&gt;0, BH74*(1+Inputs!$BG24),  IF(BI$2&lt;Inputs!$BA24,0,Inputs!$AZ24*Inputs!$BB24))</f>
        <v>0</v>
      </c>
      <c r="BJ74" s="171">
        <f>IF(BI74&gt;0, BI74*(1+Inputs!$BG24),  IF(BJ$2&lt;Inputs!$BA24,0,Inputs!$AZ24*Inputs!$BB24))</f>
        <v>0</v>
      </c>
      <c r="BK74" s="171">
        <f>IF(BJ74&gt;0, BJ74*(1+Inputs!$BG24),  IF(BK$2&lt;Inputs!$BA24,0,Inputs!$AZ24*Inputs!$BB24))</f>
        <v>0</v>
      </c>
      <c r="BL74" s="171">
        <f>IF(BK74&gt;0, BK74*(1+Inputs!$BG24),  IF(BL$2&lt;Inputs!$BA24,0,Inputs!$AZ24*Inputs!$BB24))</f>
        <v>0</v>
      </c>
      <c r="BM74" s="171">
        <f>IF(BL74&gt;0, BL74*(1+Inputs!$BG24),  IF(BM$2&lt;Inputs!$BA24,0,Inputs!$AZ24*Inputs!$BB24))</f>
        <v>0</v>
      </c>
      <c r="BN74" s="171">
        <f>IF(BM74&gt;0, BM74*(1+Inputs!$BG24),  IF(BN$2&lt;Inputs!$BA24,0,Inputs!$AZ24*Inputs!$BB24))</f>
        <v>0</v>
      </c>
      <c r="BO74" s="172">
        <f t="shared" si="30"/>
        <v>0</v>
      </c>
    </row>
    <row r="75" ht="15.75" hidden="1" customHeight="1" outlineLevel="1">
      <c r="A75" s="1"/>
      <c r="B75" s="173" t="str">
        <f>Inputs!AX25</f>
        <v>Merchandise 18</v>
      </c>
      <c r="C75" s="171">
        <f>IF(C$2&lt;Inputs!$BA25,0,Inputs!$AZ25*Inputs!BB25)</f>
        <v>0</v>
      </c>
      <c r="D75" s="171">
        <f>IF(C75&gt;0, C75*(1+Inputs!$BC25),  IF(D$2&lt;Inputs!$BA25,0,Inputs!$AZ25*Inputs!$BB25))</f>
        <v>0</v>
      </c>
      <c r="E75" s="171">
        <f>IF(D75&gt;0, D75*(1+Inputs!$BC25),  IF(E$2&lt;Inputs!$BA25,0,Inputs!$AZ25*Inputs!$BB25))</f>
        <v>0</v>
      </c>
      <c r="F75" s="171">
        <f>IF(E75&gt;0, E75*(1+Inputs!$BC25),  IF(F$2&lt;Inputs!$BA25,0,Inputs!$AZ25*Inputs!$BB25))</f>
        <v>0</v>
      </c>
      <c r="G75" s="171">
        <f>IF(F75&gt;0, F75*(1+Inputs!$BC25),  IF(G$2&lt;Inputs!$BA25,0,Inputs!$AZ25*Inputs!$BB25))</f>
        <v>0</v>
      </c>
      <c r="H75" s="171">
        <f>IF(G75&gt;0, G75*(1+Inputs!$BC25),  IF(H$2&lt;Inputs!$BA25,0,Inputs!$AZ25*Inputs!$BB25))</f>
        <v>0</v>
      </c>
      <c r="I75" s="171">
        <f>IF(H75&gt;0, H75*(1+Inputs!$BC25),  IF(I$2&lt;Inputs!$BA25,0,Inputs!$AZ25*Inputs!$BB25))</f>
        <v>0</v>
      </c>
      <c r="J75" s="171">
        <f>IF(I75&gt;0, I75*(1+Inputs!$BC25),  IF(J$2&lt;Inputs!$BA25,0,Inputs!$AZ25*Inputs!$BB25))</f>
        <v>0</v>
      </c>
      <c r="K75" s="171">
        <f>IF(J75&gt;0, J75*(1+Inputs!$BC25),  IF(K$2&lt;Inputs!$BA25,0,Inputs!$AZ25*Inputs!$BB25))</f>
        <v>0</v>
      </c>
      <c r="L75" s="171">
        <f>IF(K75&gt;0, K75*(1+Inputs!$BC25),  IF(L$2&lt;Inputs!$BA25,0,Inputs!$AZ25*Inputs!$BB25))</f>
        <v>0</v>
      </c>
      <c r="M75" s="171">
        <f>IF(L75&gt;0, L75*(1+Inputs!$BC25),  IF(M$2&lt;Inputs!$BA25,0,Inputs!$AZ25*Inputs!$BB25))</f>
        <v>0</v>
      </c>
      <c r="N75" s="171">
        <f>IF(M75&gt;0, M75*(1+Inputs!$BC25),  IF(N$2&lt;Inputs!$BA25,0,Inputs!$AZ25*Inputs!$BB25))</f>
        <v>0</v>
      </c>
      <c r="O75" s="172">
        <f t="shared" si="26"/>
        <v>0</v>
      </c>
      <c r="P75" s="171">
        <f>IF(N75&gt;0, N75*(1+Inputs!$BD25),  IF(P$2&lt;Inputs!$BA25,0,Inputs!$AZ25*Inputs!$BB25))</f>
        <v>0</v>
      </c>
      <c r="Q75" s="171">
        <f>IF(P75&gt;0, P75*(1+Inputs!$BD25),  IF(Q$2&lt;Inputs!$BA25,0,Inputs!$AZ25*Inputs!$BB25))</f>
        <v>0</v>
      </c>
      <c r="R75" s="171">
        <f>IF(Q75&gt;0, Q75*(1+Inputs!$BD25),  IF(R$2&lt;Inputs!$BA25,0,Inputs!$AZ25*Inputs!$BB25))</f>
        <v>0</v>
      </c>
      <c r="S75" s="171">
        <f>IF(R75&gt;0, R75*(1+Inputs!$BD25),  IF(S$2&lt;Inputs!$BA25,0,Inputs!$AZ25*Inputs!$BB25))</f>
        <v>0</v>
      </c>
      <c r="T75" s="171">
        <f>IF(S75&gt;0, S75*(1+Inputs!$BD25),  IF(T$2&lt;Inputs!$BA25,0,Inputs!$AZ25*Inputs!$BB25))</f>
        <v>0</v>
      </c>
      <c r="U75" s="171">
        <f>IF(T75&gt;0, T75*(1+Inputs!$BD25),  IF(U$2&lt;Inputs!$BA25,0,Inputs!$AZ25*Inputs!$BB25))</f>
        <v>0</v>
      </c>
      <c r="V75" s="171">
        <f>IF(U75&gt;0, U75*(1+Inputs!$BD25),  IF(V$2&lt;Inputs!$BA25,0,Inputs!$AZ25*Inputs!$BB25))</f>
        <v>0</v>
      </c>
      <c r="W75" s="171">
        <f>IF(V75&gt;0, V75*(1+Inputs!$BD25),  IF(W$2&lt;Inputs!$BA25,0,Inputs!$AZ25*Inputs!$BB25))</f>
        <v>0</v>
      </c>
      <c r="X75" s="171">
        <f>IF(W75&gt;0, W75*(1+Inputs!$BD25),  IF(X$2&lt;Inputs!$BA25,0,Inputs!$AZ25*Inputs!$BB25))</f>
        <v>0</v>
      </c>
      <c r="Y75" s="171">
        <f>IF(X75&gt;0, X75*(1+Inputs!$BD25),  IF(Y$2&lt;Inputs!$BA25,0,Inputs!$AZ25*Inputs!$BB25))</f>
        <v>0</v>
      </c>
      <c r="Z75" s="171">
        <f>IF(Y75&gt;0, Y75*(1+Inputs!$BD25),  IF(Z$2&lt;Inputs!$BA25,0,Inputs!$AZ25*Inputs!$BB25))</f>
        <v>0</v>
      </c>
      <c r="AA75" s="171">
        <f>IF(Z75&gt;0, Z75*(1+Inputs!$BD25),  IF(AA$2&lt;Inputs!$BA25,0,Inputs!$AZ25*Inputs!$BB25))</f>
        <v>0</v>
      </c>
      <c r="AB75" s="172">
        <f t="shared" si="27"/>
        <v>0</v>
      </c>
      <c r="AC75" s="171">
        <f>IF(AA75&gt;0, AA75*(1+Inputs!$BE25),  IF(AC$2&lt;Inputs!$BA25,0,Inputs!$AZ25*Inputs!$BB25))</f>
        <v>0</v>
      </c>
      <c r="AD75" s="171">
        <f>IF(AC75&gt;0, AC75*(1+Inputs!$BE25),  IF(AD$2&lt;Inputs!$BA25,0,Inputs!$AZ25*Inputs!$BB25))</f>
        <v>0</v>
      </c>
      <c r="AE75" s="171">
        <f>IF(AD75&gt;0, AD75*(1+Inputs!$BE25),  IF(AE$2&lt;Inputs!$BA25,0,Inputs!$AZ25*Inputs!$BB25))</f>
        <v>0</v>
      </c>
      <c r="AF75" s="171">
        <f>IF(AE75&gt;0, AE75*(1+Inputs!$BE25),  IF(AF$2&lt;Inputs!$BA25,0,Inputs!$AZ25*Inputs!$BB25))</f>
        <v>0</v>
      </c>
      <c r="AG75" s="171">
        <f>IF(AF75&gt;0, AF75*(1+Inputs!$BE25),  IF(AG$2&lt;Inputs!$BA25,0,Inputs!$AZ25*Inputs!$BB25))</f>
        <v>0</v>
      </c>
      <c r="AH75" s="171">
        <f>IF(AG75&gt;0, AG75*(1+Inputs!$BE25),  IF(AH$2&lt;Inputs!$BA25,0,Inputs!$AZ25*Inputs!$BB25))</f>
        <v>0</v>
      </c>
      <c r="AI75" s="171">
        <f>IF(AH75&gt;0, AH75*(1+Inputs!$BE25),  IF(AI$2&lt;Inputs!$BA25,0,Inputs!$AZ25*Inputs!$BB25))</f>
        <v>0</v>
      </c>
      <c r="AJ75" s="171">
        <f>IF(AI75&gt;0, AI75*(1+Inputs!$BE25),  IF(AJ$2&lt;Inputs!$BA25,0,Inputs!$AZ25*Inputs!$BB25))</f>
        <v>0</v>
      </c>
      <c r="AK75" s="171">
        <f>IF(AJ75&gt;0, AJ75*(1+Inputs!$BE25),  IF(AK$2&lt;Inputs!$BA25,0,Inputs!$AZ25*Inputs!$BB25))</f>
        <v>0</v>
      </c>
      <c r="AL75" s="171">
        <f>IF(AK75&gt;0, AK75*(1+Inputs!$BE25),  IF(AL$2&lt;Inputs!$BA25,0,Inputs!$AZ25*Inputs!$BB25))</f>
        <v>0</v>
      </c>
      <c r="AM75" s="171">
        <f>IF(AL75&gt;0, AL75*(1+Inputs!$BE25),  IF(AM$2&lt;Inputs!$BA25,0,Inputs!$AZ25*Inputs!$BB25))</f>
        <v>0</v>
      </c>
      <c r="AN75" s="171">
        <f>IF(AM75&gt;0, AM75*(1+Inputs!$BE25),  IF(AN$2&lt;Inputs!$BA25,0,Inputs!$AZ25*Inputs!$BB25))</f>
        <v>0</v>
      </c>
      <c r="AO75" s="172">
        <f t="shared" si="28"/>
        <v>0</v>
      </c>
      <c r="AP75" s="171">
        <f>IF(AN75&gt;0, AN75*(1+Inputs!$BF25),  IF(AP$2&lt;Inputs!$BA25,0,Inputs!$AZ25*Inputs!$BB25))</f>
        <v>0</v>
      </c>
      <c r="AQ75" s="171">
        <f>IF(AP75&gt;0, AP75*(1+Inputs!$BF25),  IF(AQ$2&lt;Inputs!$BA25,0,Inputs!$AZ25*Inputs!$BB25))</f>
        <v>0</v>
      </c>
      <c r="AR75" s="171">
        <f>IF(AQ75&gt;0, AQ75*(1+Inputs!$BF25),  IF(AR$2&lt;Inputs!$BA25,0,Inputs!$AZ25*Inputs!$BB25))</f>
        <v>0</v>
      </c>
      <c r="AS75" s="171">
        <f>IF(AR75&gt;0, AR75*(1+Inputs!$BF25),  IF(AS$2&lt;Inputs!$BA25,0,Inputs!$AZ25*Inputs!$BB25))</f>
        <v>0</v>
      </c>
      <c r="AT75" s="171">
        <f>IF(AS75&gt;0, AS75*(1+Inputs!$BF25),  IF(AT$2&lt;Inputs!$BA25,0,Inputs!$AZ25*Inputs!$BB25))</f>
        <v>0</v>
      </c>
      <c r="AU75" s="171">
        <f>IF(AT75&gt;0, AT75*(1+Inputs!$BF25),  IF(AU$2&lt;Inputs!$BA25,0,Inputs!$AZ25*Inputs!$BB25))</f>
        <v>0</v>
      </c>
      <c r="AV75" s="171">
        <f>IF(AU75&gt;0, AU75*(1+Inputs!$BF25),  IF(AV$2&lt;Inputs!$BA25,0,Inputs!$AZ25*Inputs!$BB25))</f>
        <v>0</v>
      </c>
      <c r="AW75" s="171">
        <f>IF(AV75&gt;0, AV75*(1+Inputs!$BF25),  IF(AW$2&lt;Inputs!$BA25,0,Inputs!$AZ25*Inputs!$BB25))</f>
        <v>0</v>
      </c>
      <c r="AX75" s="171">
        <f>IF(AW75&gt;0, AW75*(1+Inputs!$BF25),  IF(AX$2&lt;Inputs!$BA25,0,Inputs!$AZ25*Inputs!$BB25))</f>
        <v>0</v>
      </c>
      <c r="AY75" s="171">
        <f>IF(AX75&gt;0, AX75*(1+Inputs!$BF25),  IF(AY$2&lt;Inputs!$BA25,0,Inputs!$AZ25*Inputs!$BB25))</f>
        <v>0</v>
      </c>
      <c r="AZ75" s="171">
        <f>IF(AY75&gt;0, AY75*(1+Inputs!$BF25),  IF(AZ$2&lt;Inputs!$BA25,0,Inputs!$AZ25*Inputs!$BB25))</f>
        <v>0</v>
      </c>
      <c r="BA75" s="171">
        <f>IF(AZ75&gt;0, AZ75*(1+Inputs!$BF25),  IF(BA$2&lt;Inputs!$BA25,0,Inputs!$AZ25*Inputs!$BB25))</f>
        <v>0</v>
      </c>
      <c r="BB75" s="172">
        <f t="shared" si="29"/>
        <v>0</v>
      </c>
      <c r="BC75" s="171">
        <f>IF(BA75&gt;0, BA75*(1+Inputs!$BG25),  IF(BC$2&lt;Inputs!$BA25,0,Inputs!$AZ25*Inputs!$BB25))</f>
        <v>0</v>
      </c>
      <c r="BD75" s="171">
        <f>IF(BC75&gt;0, BC75*(1+Inputs!$BG25),  IF(BD$2&lt;Inputs!$BA25,0,Inputs!$AZ25*Inputs!$BB25))</f>
        <v>0</v>
      </c>
      <c r="BE75" s="171">
        <f>IF(BD75&gt;0, BD75*(1+Inputs!$BG25),  IF(BE$2&lt;Inputs!$BA25,0,Inputs!$AZ25*Inputs!$BB25))</f>
        <v>0</v>
      </c>
      <c r="BF75" s="171">
        <f>IF(BE75&gt;0, BE75*(1+Inputs!$BG25),  IF(BF$2&lt;Inputs!$BA25,0,Inputs!$AZ25*Inputs!$BB25))</f>
        <v>0</v>
      </c>
      <c r="BG75" s="171">
        <f>IF(BF75&gt;0, BF75*(1+Inputs!$BG25),  IF(BG$2&lt;Inputs!$BA25,0,Inputs!$AZ25*Inputs!$BB25))</f>
        <v>0</v>
      </c>
      <c r="BH75" s="171">
        <f>IF(BG75&gt;0, BG75*(1+Inputs!$BG25),  IF(BH$2&lt;Inputs!$BA25,0,Inputs!$AZ25*Inputs!$BB25))</f>
        <v>0</v>
      </c>
      <c r="BI75" s="171">
        <f>IF(BH75&gt;0, BH75*(1+Inputs!$BG25),  IF(BI$2&lt;Inputs!$BA25,0,Inputs!$AZ25*Inputs!$BB25))</f>
        <v>0</v>
      </c>
      <c r="BJ75" s="171">
        <f>IF(BI75&gt;0, BI75*(1+Inputs!$BG25),  IF(BJ$2&lt;Inputs!$BA25,0,Inputs!$AZ25*Inputs!$BB25))</f>
        <v>0</v>
      </c>
      <c r="BK75" s="171">
        <f>IF(BJ75&gt;0, BJ75*(1+Inputs!$BG25),  IF(BK$2&lt;Inputs!$BA25,0,Inputs!$AZ25*Inputs!$BB25))</f>
        <v>0</v>
      </c>
      <c r="BL75" s="171">
        <f>IF(BK75&gt;0, BK75*(1+Inputs!$BG25),  IF(BL$2&lt;Inputs!$BA25,0,Inputs!$AZ25*Inputs!$BB25))</f>
        <v>0</v>
      </c>
      <c r="BM75" s="171">
        <f>IF(BL75&gt;0, BL75*(1+Inputs!$BG25),  IF(BM$2&lt;Inputs!$BA25,0,Inputs!$AZ25*Inputs!$BB25))</f>
        <v>0</v>
      </c>
      <c r="BN75" s="171">
        <f>IF(BM75&gt;0, BM75*(1+Inputs!$BG25),  IF(BN$2&lt;Inputs!$BA25,0,Inputs!$AZ25*Inputs!$BB25))</f>
        <v>0</v>
      </c>
      <c r="BO75" s="172">
        <f t="shared" si="30"/>
        <v>0</v>
      </c>
    </row>
    <row r="76" ht="15.75" hidden="1" customHeight="1" outlineLevel="1">
      <c r="A76" s="1"/>
      <c r="B76" s="173" t="str">
        <f>Inputs!AX26</f>
        <v>Merchandise 19</v>
      </c>
      <c r="C76" s="171">
        <f>IF(C$2&lt;Inputs!$BA26,0,Inputs!$AZ26*Inputs!BB26)</f>
        <v>0</v>
      </c>
      <c r="D76" s="171">
        <f>IF(C76&gt;0, C76*(1+Inputs!$BC26),  IF(D$2&lt;Inputs!$BA26,0,Inputs!$AZ26*Inputs!$BB26))</f>
        <v>0</v>
      </c>
      <c r="E76" s="171">
        <f>IF(D76&gt;0, D76*(1+Inputs!$BC26),  IF(E$2&lt;Inputs!$BA26,0,Inputs!$AZ26*Inputs!$BB26))</f>
        <v>0</v>
      </c>
      <c r="F76" s="171">
        <f>IF(E76&gt;0, E76*(1+Inputs!$BC26),  IF(F$2&lt;Inputs!$BA26,0,Inputs!$AZ26*Inputs!$BB26))</f>
        <v>0</v>
      </c>
      <c r="G76" s="171">
        <f>IF(F76&gt;0, F76*(1+Inputs!$BC26),  IF(G$2&lt;Inputs!$BA26,0,Inputs!$AZ26*Inputs!$BB26))</f>
        <v>0</v>
      </c>
      <c r="H76" s="171">
        <f>IF(G76&gt;0, G76*(1+Inputs!$BC26),  IF(H$2&lt;Inputs!$BA26,0,Inputs!$AZ26*Inputs!$BB26))</f>
        <v>0</v>
      </c>
      <c r="I76" s="171">
        <f>IF(H76&gt;0, H76*(1+Inputs!$BC26),  IF(I$2&lt;Inputs!$BA26,0,Inputs!$AZ26*Inputs!$BB26))</f>
        <v>0</v>
      </c>
      <c r="J76" s="171">
        <f>IF(I76&gt;0, I76*(1+Inputs!$BC26),  IF(J$2&lt;Inputs!$BA26,0,Inputs!$AZ26*Inputs!$BB26))</f>
        <v>0</v>
      </c>
      <c r="K76" s="171">
        <f>IF(J76&gt;0, J76*(1+Inputs!$BC26),  IF(K$2&lt;Inputs!$BA26,0,Inputs!$AZ26*Inputs!$BB26))</f>
        <v>0</v>
      </c>
      <c r="L76" s="171">
        <f>IF(K76&gt;0, K76*(1+Inputs!$BC26),  IF(L$2&lt;Inputs!$BA26,0,Inputs!$AZ26*Inputs!$BB26))</f>
        <v>0</v>
      </c>
      <c r="M76" s="171">
        <f>IF(L76&gt;0, L76*(1+Inputs!$BC26),  IF(M$2&lt;Inputs!$BA26,0,Inputs!$AZ26*Inputs!$BB26))</f>
        <v>0</v>
      </c>
      <c r="N76" s="171">
        <f>IF(M76&gt;0, M76*(1+Inputs!$BC26),  IF(N$2&lt;Inputs!$BA26,0,Inputs!$AZ26*Inputs!$BB26))</f>
        <v>0</v>
      </c>
      <c r="O76" s="172">
        <f t="shared" si="26"/>
        <v>0</v>
      </c>
      <c r="P76" s="171">
        <f>IF(N76&gt;0, N76*(1+Inputs!$BD26),  IF(P$2&lt;Inputs!$BA26,0,Inputs!$AZ26*Inputs!$BB26))</f>
        <v>0</v>
      </c>
      <c r="Q76" s="171">
        <f>IF(P76&gt;0, P76*(1+Inputs!$BD26),  IF(Q$2&lt;Inputs!$BA26,0,Inputs!$AZ26*Inputs!$BB26))</f>
        <v>0</v>
      </c>
      <c r="R76" s="171">
        <f>IF(Q76&gt;0, Q76*(1+Inputs!$BD26),  IF(R$2&lt;Inputs!$BA26,0,Inputs!$AZ26*Inputs!$BB26))</f>
        <v>0</v>
      </c>
      <c r="S76" s="171">
        <f>IF(R76&gt;0, R76*(1+Inputs!$BD26),  IF(S$2&lt;Inputs!$BA26,0,Inputs!$AZ26*Inputs!$BB26))</f>
        <v>0</v>
      </c>
      <c r="T76" s="171">
        <f>IF(S76&gt;0, S76*(1+Inputs!$BD26),  IF(T$2&lt;Inputs!$BA26,0,Inputs!$AZ26*Inputs!$BB26))</f>
        <v>0</v>
      </c>
      <c r="U76" s="171">
        <f>IF(T76&gt;0, T76*(1+Inputs!$BD26),  IF(U$2&lt;Inputs!$BA26,0,Inputs!$AZ26*Inputs!$BB26))</f>
        <v>0</v>
      </c>
      <c r="V76" s="171">
        <f>IF(U76&gt;0, U76*(1+Inputs!$BD26),  IF(V$2&lt;Inputs!$BA26,0,Inputs!$AZ26*Inputs!$BB26))</f>
        <v>0</v>
      </c>
      <c r="W76" s="171">
        <f>IF(V76&gt;0, V76*(1+Inputs!$BD26),  IF(W$2&lt;Inputs!$BA26,0,Inputs!$AZ26*Inputs!$BB26))</f>
        <v>0</v>
      </c>
      <c r="X76" s="171">
        <f>IF(W76&gt;0, W76*(1+Inputs!$BD26),  IF(X$2&lt;Inputs!$BA26,0,Inputs!$AZ26*Inputs!$BB26))</f>
        <v>0</v>
      </c>
      <c r="Y76" s="171">
        <f>IF(X76&gt;0, X76*(1+Inputs!$BD26),  IF(Y$2&lt;Inputs!$BA26,0,Inputs!$AZ26*Inputs!$BB26))</f>
        <v>0</v>
      </c>
      <c r="Z76" s="171">
        <f>IF(Y76&gt;0, Y76*(1+Inputs!$BD26),  IF(Z$2&lt;Inputs!$BA26,0,Inputs!$AZ26*Inputs!$BB26))</f>
        <v>0</v>
      </c>
      <c r="AA76" s="171">
        <f>IF(Z76&gt;0, Z76*(1+Inputs!$BD26),  IF(AA$2&lt;Inputs!$BA26,0,Inputs!$AZ26*Inputs!$BB26))</f>
        <v>0</v>
      </c>
      <c r="AB76" s="172">
        <f t="shared" si="27"/>
        <v>0</v>
      </c>
      <c r="AC76" s="171">
        <f>IF(AA76&gt;0, AA76*(1+Inputs!$BE26),  IF(AC$2&lt;Inputs!$BA26,0,Inputs!$AZ26*Inputs!$BB26))</f>
        <v>0</v>
      </c>
      <c r="AD76" s="171">
        <f>IF(AC76&gt;0, AC76*(1+Inputs!$BE26),  IF(AD$2&lt;Inputs!$BA26,0,Inputs!$AZ26*Inputs!$BB26))</f>
        <v>0</v>
      </c>
      <c r="AE76" s="171">
        <f>IF(AD76&gt;0, AD76*(1+Inputs!$BE26),  IF(AE$2&lt;Inputs!$BA26,0,Inputs!$AZ26*Inputs!$BB26))</f>
        <v>0</v>
      </c>
      <c r="AF76" s="171">
        <f>IF(AE76&gt;0, AE76*(1+Inputs!$BE26),  IF(AF$2&lt;Inputs!$BA26,0,Inputs!$AZ26*Inputs!$BB26))</f>
        <v>0</v>
      </c>
      <c r="AG76" s="171">
        <f>IF(AF76&gt;0, AF76*(1+Inputs!$BE26),  IF(AG$2&lt;Inputs!$BA26,0,Inputs!$AZ26*Inputs!$BB26))</f>
        <v>0</v>
      </c>
      <c r="AH76" s="171">
        <f>IF(AG76&gt;0, AG76*(1+Inputs!$BE26),  IF(AH$2&lt;Inputs!$BA26,0,Inputs!$AZ26*Inputs!$BB26))</f>
        <v>0</v>
      </c>
      <c r="AI76" s="171">
        <f>IF(AH76&gt;0, AH76*(1+Inputs!$BE26),  IF(AI$2&lt;Inputs!$BA26,0,Inputs!$AZ26*Inputs!$BB26))</f>
        <v>0</v>
      </c>
      <c r="AJ76" s="171">
        <f>IF(AI76&gt;0, AI76*(1+Inputs!$BE26),  IF(AJ$2&lt;Inputs!$BA26,0,Inputs!$AZ26*Inputs!$BB26))</f>
        <v>0</v>
      </c>
      <c r="AK76" s="171">
        <f>IF(AJ76&gt;0, AJ76*(1+Inputs!$BE26),  IF(AK$2&lt;Inputs!$BA26,0,Inputs!$AZ26*Inputs!$BB26))</f>
        <v>0</v>
      </c>
      <c r="AL76" s="171">
        <f>IF(AK76&gt;0, AK76*(1+Inputs!$BE26),  IF(AL$2&lt;Inputs!$BA26,0,Inputs!$AZ26*Inputs!$BB26))</f>
        <v>0</v>
      </c>
      <c r="AM76" s="171">
        <f>IF(AL76&gt;0, AL76*(1+Inputs!$BE26),  IF(AM$2&lt;Inputs!$BA26,0,Inputs!$AZ26*Inputs!$BB26))</f>
        <v>0</v>
      </c>
      <c r="AN76" s="171">
        <f>IF(AM76&gt;0, AM76*(1+Inputs!$BE26),  IF(AN$2&lt;Inputs!$BA26,0,Inputs!$AZ26*Inputs!$BB26))</f>
        <v>0</v>
      </c>
      <c r="AO76" s="172">
        <f t="shared" si="28"/>
        <v>0</v>
      </c>
      <c r="AP76" s="171">
        <f>IF(AN76&gt;0, AN76*(1+Inputs!$BF26),  IF(AP$2&lt;Inputs!$BA26,0,Inputs!$AZ26*Inputs!$BB26))</f>
        <v>0</v>
      </c>
      <c r="AQ76" s="171">
        <f>IF(AP76&gt;0, AP76*(1+Inputs!$BF26),  IF(AQ$2&lt;Inputs!$BA26,0,Inputs!$AZ26*Inputs!$BB26))</f>
        <v>0</v>
      </c>
      <c r="AR76" s="171">
        <f>IF(AQ76&gt;0, AQ76*(1+Inputs!$BF26),  IF(AR$2&lt;Inputs!$BA26,0,Inputs!$AZ26*Inputs!$BB26))</f>
        <v>0</v>
      </c>
      <c r="AS76" s="171">
        <f>IF(AR76&gt;0, AR76*(1+Inputs!$BF26),  IF(AS$2&lt;Inputs!$BA26,0,Inputs!$AZ26*Inputs!$BB26))</f>
        <v>0</v>
      </c>
      <c r="AT76" s="171">
        <f>IF(AS76&gt;0, AS76*(1+Inputs!$BF26),  IF(AT$2&lt;Inputs!$BA26,0,Inputs!$AZ26*Inputs!$BB26))</f>
        <v>0</v>
      </c>
      <c r="AU76" s="171">
        <f>IF(AT76&gt;0, AT76*(1+Inputs!$BF26),  IF(AU$2&lt;Inputs!$BA26,0,Inputs!$AZ26*Inputs!$BB26))</f>
        <v>0</v>
      </c>
      <c r="AV76" s="171">
        <f>IF(AU76&gt;0, AU76*(1+Inputs!$BF26),  IF(AV$2&lt;Inputs!$BA26,0,Inputs!$AZ26*Inputs!$BB26))</f>
        <v>0</v>
      </c>
      <c r="AW76" s="171">
        <f>IF(AV76&gt;0, AV76*(1+Inputs!$BF26),  IF(AW$2&lt;Inputs!$BA26,0,Inputs!$AZ26*Inputs!$BB26))</f>
        <v>0</v>
      </c>
      <c r="AX76" s="171">
        <f>IF(AW76&gt;0, AW76*(1+Inputs!$BF26),  IF(AX$2&lt;Inputs!$BA26,0,Inputs!$AZ26*Inputs!$BB26))</f>
        <v>0</v>
      </c>
      <c r="AY76" s="171">
        <f>IF(AX76&gt;0, AX76*(1+Inputs!$BF26),  IF(AY$2&lt;Inputs!$BA26,0,Inputs!$AZ26*Inputs!$BB26))</f>
        <v>0</v>
      </c>
      <c r="AZ76" s="171">
        <f>IF(AY76&gt;0, AY76*(1+Inputs!$BF26),  IF(AZ$2&lt;Inputs!$BA26,0,Inputs!$AZ26*Inputs!$BB26))</f>
        <v>0</v>
      </c>
      <c r="BA76" s="171">
        <f>IF(AZ76&gt;0, AZ76*(1+Inputs!$BF26),  IF(BA$2&lt;Inputs!$BA26,0,Inputs!$AZ26*Inputs!$BB26))</f>
        <v>0</v>
      </c>
      <c r="BB76" s="172">
        <f t="shared" si="29"/>
        <v>0</v>
      </c>
      <c r="BC76" s="171">
        <f>IF(BA76&gt;0, BA76*(1+Inputs!$BG26),  IF(BC$2&lt;Inputs!$BA26,0,Inputs!$AZ26*Inputs!$BB26))</f>
        <v>0</v>
      </c>
      <c r="BD76" s="171">
        <f>IF(BC76&gt;0, BC76*(1+Inputs!$BG26),  IF(BD$2&lt;Inputs!$BA26,0,Inputs!$AZ26*Inputs!$BB26))</f>
        <v>0</v>
      </c>
      <c r="BE76" s="171">
        <f>IF(BD76&gt;0, BD76*(1+Inputs!$BG26),  IF(BE$2&lt;Inputs!$BA26,0,Inputs!$AZ26*Inputs!$BB26))</f>
        <v>0</v>
      </c>
      <c r="BF76" s="171">
        <f>IF(BE76&gt;0, BE76*(1+Inputs!$BG26),  IF(BF$2&lt;Inputs!$BA26,0,Inputs!$AZ26*Inputs!$BB26))</f>
        <v>0</v>
      </c>
      <c r="BG76" s="171">
        <f>IF(BF76&gt;0, BF76*(1+Inputs!$BG26),  IF(BG$2&lt;Inputs!$BA26,0,Inputs!$AZ26*Inputs!$BB26))</f>
        <v>0</v>
      </c>
      <c r="BH76" s="171">
        <f>IF(BG76&gt;0, BG76*(1+Inputs!$BG26),  IF(BH$2&lt;Inputs!$BA26,0,Inputs!$AZ26*Inputs!$BB26))</f>
        <v>0</v>
      </c>
      <c r="BI76" s="171">
        <f>IF(BH76&gt;0, BH76*(1+Inputs!$BG26),  IF(BI$2&lt;Inputs!$BA26,0,Inputs!$AZ26*Inputs!$BB26))</f>
        <v>0</v>
      </c>
      <c r="BJ76" s="171">
        <f>IF(BI76&gt;0, BI76*(1+Inputs!$BG26),  IF(BJ$2&lt;Inputs!$BA26,0,Inputs!$AZ26*Inputs!$BB26))</f>
        <v>0</v>
      </c>
      <c r="BK76" s="171">
        <f>IF(BJ76&gt;0, BJ76*(1+Inputs!$BG26),  IF(BK$2&lt;Inputs!$BA26,0,Inputs!$AZ26*Inputs!$BB26))</f>
        <v>0</v>
      </c>
      <c r="BL76" s="171">
        <f>IF(BK76&gt;0, BK76*(1+Inputs!$BG26),  IF(BL$2&lt;Inputs!$BA26,0,Inputs!$AZ26*Inputs!$BB26))</f>
        <v>0</v>
      </c>
      <c r="BM76" s="171">
        <f>IF(BL76&gt;0, BL76*(1+Inputs!$BG26),  IF(BM$2&lt;Inputs!$BA26,0,Inputs!$AZ26*Inputs!$BB26))</f>
        <v>0</v>
      </c>
      <c r="BN76" s="171">
        <f>IF(BM76&gt;0, BM76*(1+Inputs!$BG26),  IF(BN$2&lt;Inputs!$BA26,0,Inputs!$AZ26*Inputs!$BB26))</f>
        <v>0</v>
      </c>
      <c r="BO76" s="172">
        <f t="shared" si="30"/>
        <v>0</v>
      </c>
    </row>
    <row r="77" ht="15.75" hidden="1" customHeight="1" outlineLevel="1">
      <c r="A77" s="1"/>
      <c r="B77" s="173" t="str">
        <f>Inputs!AX27</f>
        <v>Merchandise 20</v>
      </c>
      <c r="C77" s="171">
        <f>IF(C$2&lt;Inputs!$BA27,0,Inputs!$AZ27*Inputs!BB27)</f>
        <v>0</v>
      </c>
      <c r="D77" s="171">
        <f>IF(C77&gt;0, C77*(1+Inputs!$BC27),  IF(D$2&lt;Inputs!$BA27,0,Inputs!$AZ27*Inputs!$BB27))</f>
        <v>0</v>
      </c>
      <c r="E77" s="171">
        <f>IF(D77&gt;0, D77*(1+Inputs!$BC27),  IF(E$2&lt;Inputs!$BA27,0,Inputs!$AZ27*Inputs!$BB27))</f>
        <v>0</v>
      </c>
      <c r="F77" s="171">
        <f>IF(E77&gt;0, E77*(1+Inputs!$BC27),  IF(F$2&lt;Inputs!$BA27,0,Inputs!$AZ27*Inputs!$BB27))</f>
        <v>0</v>
      </c>
      <c r="G77" s="171">
        <f>IF(F77&gt;0, F77*(1+Inputs!$BC27),  IF(G$2&lt;Inputs!$BA27,0,Inputs!$AZ27*Inputs!$BB27))</f>
        <v>0</v>
      </c>
      <c r="H77" s="171">
        <f>IF(G77&gt;0, G77*(1+Inputs!$BC27),  IF(H$2&lt;Inputs!$BA27,0,Inputs!$AZ27*Inputs!$BB27))</f>
        <v>0</v>
      </c>
      <c r="I77" s="171">
        <f>IF(H77&gt;0, H77*(1+Inputs!$BC27),  IF(I$2&lt;Inputs!$BA27,0,Inputs!$AZ27*Inputs!$BB27))</f>
        <v>0</v>
      </c>
      <c r="J77" s="171">
        <f>IF(I77&gt;0, I77*(1+Inputs!$BC27),  IF(J$2&lt;Inputs!$BA27,0,Inputs!$AZ27*Inputs!$BB27))</f>
        <v>0</v>
      </c>
      <c r="K77" s="171">
        <f>IF(J77&gt;0, J77*(1+Inputs!$BC27),  IF(K$2&lt;Inputs!$BA27,0,Inputs!$AZ27*Inputs!$BB27))</f>
        <v>0</v>
      </c>
      <c r="L77" s="171">
        <f>IF(K77&gt;0, K77*(1+Inputs!$BC27),  IF(L$2&lt;Inputs!$BA27,0,Inputs!$AZ27*Inputs!$BB27))</f>
        <v>0</v>
      </c>
      <c r="M77" s="171">
        <f>IF(L77&gt;0, L77*(1+Inputs!$BC27),  IF(M$2&lt;Inputs!$BA27,0,Inputs!$AZ27*Inputs!$BB27))</f>
        <v>0</v>
      </c>
      <c r="N77" s="171">
        <f>IF(M77&gt;0, M77*(1+Inputs!$BC27),  IF(N$2&lt;Inputs!$BA27,0,Inputs!$AZ27*Inputs!$BB27))</f>
        <v>0</v>
      </c>
      <c r="O77" s="172">
        <f t="shared" si="26"/>
        <v>0</v>
      </c>
      <c r="P77" s="171">
        <f>IF(N77&gt;0, N77*(1+Inputs!$BD27),  IF(P$2&lt;Inputs!$BA27,0,Inputs!$AZ27*Inputs!$BB27))</f>
        <v>0</v>
      </c>
      <c r="Q77" s="171">
        <f>IF(P77&gt;0, P77*(1+Inputs!$BD27),  IF(Q$2&lt;Inputs!$BA27,0,Inputs!$AZ27*Inputs!$BB27))</f>
        <v>0</v>
      </c>
      <c r="R77" s="171">
        <f>IF(Q77&gt;0, Q77*(1+Inputs!$BD27),  IF(R$2&lt;Inputs!$BA27,0,Inputs!$AZ27*Inputs!$BB27))</f>
        <v>0</v>
      </c>
      <c r="S77" s="171">
        <f>IF(R77&gt;0, R77*(1+Inputs!$BD27),  IF(S$2&lt;Inputs!$BA27,0,Inputs!$AZ27*Inputs!$BB27))</f>
        <v>0</v>
      </c>
      <c r="T77" s="171">
        <f>IF(S77&gt;0, S77*(1+Inputs!$BD27),  IF(T$2&lt;Inputs!$BA27,0,Inputs!$AZ27*Inputs!$BB27))</f>
        <v>0</v>
      </c>
      <c r="U77" s="171">
        <f>IF(T77&gt;0, T77*(1+Inputs!$BD27),  IF(U$2&lt;Inputs!$BA27,0,Inputs!$AZ27*Inputs!$BB27))</f>
        <v>0</v>
      </c>
      <c r="V77" s="171">
        <f>IF(U77&gt;0, U77*(1+Inputs!$BD27),  IF(V$2&lt;Inputs!$BA27,0,Inputs!$AZ27*Inputs!$BB27))</f>
        <v>0</v>
      </c>
      <c r="W77" s="171">
        <f>IF(V77&gt;0, V77*(1+Inputs!$BD27),  IF(W$2&lt;Inputs!$BA27,0,Inputs!$AZ27*Inputs!$BB27))</f>
        <v>0</v>
      </c>
      <c r="X77" s="171">
        <f>IF(W77&gt;0, W77*(1+Inputs!$BD27),  IF(X$2&lt;Inputs!$BA27,0,Inputs!$AZ27*Inputs!$BB27))</f>
        <v>0</v>
      </c>
      <c r="Y77" s="171">
        <f>IF(X77&gt;0, X77*(1+Inputs!$BD27),  IF(Y$2&lt;Inputs!$BA27,0,Inputs!$AZ27*Inputs!$BB27))</f>
        <v>0</v>
      </c>
      <c r="Z77" s="171">
        <f>IF(Y77&gt;0, Y77*(1+Inputs!$BD27),  IF(Z$2&lt;Inputs!$BA27,0,Inputs!$AZ27*Inputs!$BB27))</f>
        <v>0</v>
      </c>
      <c r="AA77" s="171">
        <f>IF(Z77&gt;0, Z77*(1+Inputs!$BD27),  IF(AA$2&lt;Inputs!$BA27,0,Inputs!$AZ27*Inputs!$BB27))</f>
        <v>0</v>
      </c>
      <c r="AB77" s="172">
        <f t="shared" si="27"/>
        <v>0</v>
      </c>
      <c r="AC77" s="171">
        <f>IF(AA77&gt;0, AA77*(1+Inputs!$BE27),  IF(AC$2&lt;Inputs!$BA27,0,Inputs!$AZ27*Inputs!$BB27))</f>
        <v>0</v>
      </c>
      <c r="AD77" s="171">
        <f>IF(AC77&gt;0, AC77*(1+Inputs!$BE27),  IF(AD$2&lt;Inputs!$BA27,0,Inputs!$AZ27*Inputs!$BB27))</f>
        <v>0</v>
      </c>
      <c r="AE77" s="171">
        <f>IF(AD77&gt;0, AD77*(1+Inputs!$BE27),  IF(AE$2&lt;Inputs!$BA27,0,Inputs!$AZ27*Inputs!$BB27))</f>
        <v>0</v>
      </c>
      <c r="AF77" s="171">
        <f>IF(AE77&gt;0, AE77*(1+Inputs!$BE27),  IF(AF$2&lt;Inputs!$BA27,0,Inputs!$AZ27*Inputs!$BB27))</f>
        <v>0</v>
      </c>
      <c r="AG77" s="171">
        <f>IF(AF77&gt;0, AF77*(1+Inputs!$BE27),  IF(AG$2&lt;Inputs!$BA27,0,Inputs!$AZ27*Inputs!$BB27))</f>
        <v>0</v>
      </c>
      <c r="AH77" s="171">
        <f>IF(AG77&gt;0, AG77*(1+Inputs!$BE27),  IF(AH$2&lt;Inputs!$BA27,0,Inputs!$AZ27*Inputs!$BB27))</f>
        <v>0</v>
      </c>
      <c r="AI77" s="171">
        <f>IF(AH77&gt;0, AH77*(1+Inputs!$BE27),  IF(AI$2&lt;Inputs!$BA27,0,Inputs!$AZ27*Inputs!$BB27))</f>
        <v>0</v>
      </c>
      <c r="AJ77" s="171">
        <f>IF(AI77&gt;0, AI77*(1+Inputs!$BE27),  IF(AJ$2&lt;Inputs!$BA27,0,Inputs!$AZ27*Inputs!$BB27))</f>
        <v>0</v>
      </c>
      <c r="AK77" s="171">
        <f>IF(AJ77&gt;0, AJ77*(1+Inputs!$BE27),  IF(AK$2&lt;Inputs!$BA27,0,Inputs!$AZ27*Inputs!$BB27))</f>
        <v>0</v>
      </c>
      <c r="AL77" s="171">
        <f>IF(AK77&gt;0, AK77*(1+Inputs!$BE27),  IF(AL$2&lt;Inputs!$BA27,0,Inputs!$AZ27*Inputs!$BB27))</f>
        <v>0</v>
      </c>
      <c r="AM77" s="171">
        <f>IF(AL77&gt;0, AL77*(1+Inputs!$BE27),  IF(AM$2&lt;Inputs!$BA27,0,Inputs!$AZ27*Inputs!$BB27))</f>
        <v>0</v>
      </c>
      <c r="AN77" s="171">
        <f>IF(AM77&gt;0, AM77*(1+Inputs!$BE27),  IF(AN$2&lt;Inputs!$BA27,0,Inputs!$AZ27*Inputs!$BB27))</f>
        <v>0</v>
      </c>
      <c r="AO77" s="172">
        <f t="shared" si="28"/>
        <v>0</v>
      </c>
      <c r="AP77" s="171">
        <f>IF(AN77&gt;0, AN77*(1+Inputs!$BF27),  IF(AP$2&lt;Inputs!$BA27,0,Inputs!$AZ27*Inputs!$BB27))</f>
        <v>0</v>
      </c>
      <c r="AQ77" s="171">
        <f>IF(AP77&gt;0, AP77*(1+Inputs!$BF27),  IF(AQ$2&lt;Inputs!$BA27,0,Inputs!$AZ27*Inputs!$BB27))</f>
        <v>0</v>
      </c>
      <c r="AR77" s="171">
        <f>IF(AQ77&gt;0, AQ77*(1+Inputs!$BF27),  IF(AR$2&lt;Inputs!$BA27,0,Inputs!$AZ27*Inputs!$BB27))</f>
        <v>0</v>
      </c>
      <c r="AS77" s="171">
        <f>IF(AR77&gt;0, AR77*(1+Inputs!$BF27),  IF(AS$2&lt;Inputs!$BA27,0,Inputs!$AZ27*Inputs!$BB27))</f>
        <v>0</v>
      </c>
      <c r="AT77" s="171">
        <f>IF(AS77&gt;0, AS77*(1+Inputs!$BF27),  IF(AT$2&lt;Inputs!$BA27,0,Inputs!$AZ27*Inputs!$BB27))</f>
        <v>0</v>
      </c>
      <c r="AU77" s="171">
        <f>IF(AT77&gt;0, AT77*(1+Inputs!$BF27),  IF(AU$2&lt;Inputs!$BA27,0,Inputs!$AZ27*Inputs!$BB27))</f>
        <v>0</v>
      </c>
      <c r="AV77" s="171">
        <f>IF(AU77&gt;0, AU77*(1+Inputs!$BF27),  IF(AV$2&lt;Inputs!$BA27,0,Inputs!$AZ27*Inputs!$BB27))</f>
        <v>0</v>
      </c>
      <c r="AW77" s="171">
        <f>IF(AV77&gt;0, AV77*(1+Inputs!$BF27),  IF(AW$2&lt;Inputs!$BA27,0,Inputs!$AZ27*Inputs!$BB27))</f>
        <v>0</v>
      </c>
      <c r="AX77" s="171">
        <f>IF(AW77&gt;0, AW77*(1+Inputs!$BF27),  IF(AX$2&lt;Inputs!$BA27,0,Inputs!$AZ27*Inputs!$BB27))</f>
        <v>0</v>
      </c>
      <c r="AY77" s="171">
        <f>IF(AX77&gt;0, AX77*(1+Inputs!$BF27),  IF(AY$2&lt;Inputs!$BA27,0,Inputs!$AZ27*Inputs!$BB27))</f>
        <v>0</v>
      </c>
      <c r="AZ77" s="171">
        <f>IF(AY77&gt;0, AY77*(1+Inputs!$BF27),  IF(AZ$2&lt;Inputs!$BA27,0,Inputs!$AZ27*Inputs!$BB27))</f>
        <v>0</v>
      </c>
      <c r="BA77" s="171">
        <f>IF(AZ77&gt;0, AZ77*(1+Inputs!$BF27),  IF(BA$2&lt;Inputs!$BA27,0,Inputs!$AZ27*Inputs!$BB27))</f>
        <v>0</v>
      </c>
      <c r="BB77" s="172">
        <f t="shared" si="29"/>
        <v>0</v>
      </c>
      <c r="BC77" s="171">
        <f>IF(BA77&gt;0, BA77*(1+Inputs!$BG27),  IF(BC$2&lt;Inputs!$BA27,0,Inputs!$AZ27*Inputs!$BB27))</f>
        <v>0</v>
      </c>
      <c r="BD77" s="171">
        <f>IF(BC77&gt;0, BC77*(1+Inputs!$BG27),  IF(BD$2&lt;Inputs!$BA27,0,Inputs!$AZ27*Inputs!$BB27))</f>
        <v>0</v>
      </c>
      <c r="BE77" s="171">
        <f>IF(BD77&gt;0, BD77*(1+Inputs!$BG27),  IF(BE$2&lt;Inputs!$BA27,0,Inputs!$AZ27*Inputs!$BB27))</f>
        <v>0</v>
      </c>
      <c r="BF77" s="171">
        <f>IF(BE77&gt;0, BE77*(1+Inputs!$BG27),  IF(BF$2&lt;Inputs!$BA27,0,Inputs!$AZ27*Inputs!$BB27))</f>
        <v>0</v>
      </c>
      <c r="BG77" s="171">
        <f>IF(BF77&gt;0, BF77*(1+Inputs!$BG27),  IF(BG$2&lt;Inputs!$BA27,0,Inputs!$AZ27*Inputs!$BB27))</f>
        <v>0</v>
      </c>
      <c r="BH77" s="171">
        <f>IF(BG77&gt;0, BG77*(1+Inputs!$BG27),  IF(BH$2&lt;Inputs!$BA27,0,Inputs!$AZ27*Inputs!$BB27))</f>
        <v>0</v>
      </c>
      <c r="BI77" s="171">
        <f>IF(BH77&gt;0, BH77*(1+Inputs!$BG27),  IF(BI$2&lt;Inputs!$BA27,0,Inputs!$AZ27*Inputs!$BB27))</f>
        <v>0</v>
      </c>
      <c r="BJ77" s="171">
        <f>IF(BI77&gt;0, BI77*(1+Inputs!$BG27),  IF(BJ$2&lt;Inputs!$BA27,0,Inputs!$AZ27*Inputs!$BB27))</f>
        <v>0</v>
      </c>
      <c r="BK77" s="171">
        <f>IF(BJ77&gt;0, BJ77*(1+Inputs!$BG27),  IF(BK$2&lt;Inputs!$BA27,0,Inputs!$AZ27*Inputs!$BB27))</f>
        <v>0</v>
      </c>
      <c r="BL77" s="171">
        <f>IF(BK77&gt;0, BK77*(1+Inputs!$BG27),  IF(BL$2&lt;Inputs!$BA27,0,Inputs!$AZ27*Inputs!$BB27))</f>
        <v>0</v>
      </c>
      <c r="BM77" s="171">
        <f>IF(BL77&gt;0, BL77*(1+Inputs!$BG27),  IF(BM$2&lt;Inputs!$BA27,0,Inputs!$AZ27*Inputs!$BB27))</f>
        <v>0</v>
      </c>
      <c r="BN77" s="171">
        <f>IF(BM77&gt;0, BM77*(1+Inputs!$BG27),  IF(BN$2&lt;Inputs!$BA27,0,Inputs!$AZ27*Inputs!$BB27))</f>
        <v>0</v>
      </c>
      <c r="BO77" s="172">
        <f t="shared" si="30"/>
        <v>0</v>
      </c>
    </row>
    <row r="78" ht="15.75" hidden="1" customHeight="1" outlineLevel="1">
      <c r="A78" s="1"/>
      <c r="B78" s="173" t="str">
        <f>Inputs!AX28</f>
        <v>Merchandise 21</v>
      </c>
      <c r="C78" s="171">
        <f>IF(C$2&lt;Inputs!$BA28,0,Inputs!$AZ28*Inputs!BB28)</f>
        <v>0</v>
      </c>
      <c r="D78" s="171">
        <f>IF(C78&gt;0, C78*(1+Inputs!$BC28),  IF(D$2&lt;Inputs!$BA28,0,Inputs!$AZ28*Inputs!$BB28))</f>
        <v>0</v>
      </c>
      <c r="E78" s="171">
        <f>IF(D78&gt;0, D78*(1+Inputs!$BC28),  IF(E$2&lt;Inputs!$BA28,0,Inputs!$AZ28*Inputs!$BB28))</f>
        <v>0</v>
      </c>
      <c r="F78" s="171">
        <f>IF(E78&gt;0, E78*(1+Inputs!$BC28),  IF(F$2&lt;Inputs!$BA28,0,Inputs!$AZ28*Inputs!$BB28))</f>
        <v>0</v>
      </c>
      <c r="G78" s="171">
        <f>IF(F78&gt;0, F78*(1+Inputs!$BC28),  IF(G$2&lt;Inputs!$BA28,0,Inputs!$AZ28*Inputs!$BB28))</f>
        <v>0</v>
      </c>
      <c r="H78" s="171">
        <f>IF(G78&gt;0, G78*(1+Inputs!$BC28),  IF(H$2&lt;Inputs!$BA28,0,Inputs!$AZ28*Inputs!$BB28))</f>
        <v>0</v>
      </c>
      <c r="I78" s="171">
        <f>IF(H78&gt;0, H78*(1+Inputs!$BC28),  IF(I$2&lt;Inputs!$BA28,0,Inputs!$AZ28*Inputs!$BB28))</f>
        <v>0</v>
      </c>
      <c r="J78" s="171">
        <f>IF(I78&gt;0, I78*(1+Inputs!$BC28),  IF(J$2&lt;Inputs!$BA28,0,Inputs!$AZ28*Inputs!$BB28))</f>
        <v>0</v>
      </c>
      <c r="K78" s="171">
        <f>IF(J78&gt;0, J78*(1+Inputs!$BC28),  IF(K$2&lt;Inputs!$BA28,0,Inputs!$AZ28*Inputs!$BB28))</f>
        <v>0</v>
      </c>
      <c r="L78" s="171">
        <f>IF(K78&gt;0, K78*(1+Inputs!$BC28),  IF(L$2&lt;Inputs!$BA28,0,Inputs!$AZ28*Inputs!$BB28))</f>
        <v>0</v>
      </c>
      <c r="M78" s="171">
        <f>IF(L78&gt;0, L78*(1+Inputs!$BC28),  IF(M$2&lt;Inputs!$BA28,0,Inputs!$AZ28*Inputs!$BB28))</f>
        <v>0</v>
      </c>
      <c r="N78" s="171">
        <f>IF(M78&gt;0, M78*(1+Inputs!$BC28),  IF(N$2&lt;Inputs!$BA28,0,Inputs!$AZ28*Inputs!$BB28))</f>
        <v>0</v>
      </c>
      <c r="O78" s="172">
        <f t="shared" si="26"/>
        <v>0</v>
      </c>
      <c r="P78" s="171">
        <f>IF(N78&gt;0, N78*(1+Inputs!$BD28),  IF(P$2&lt;Inputs!$BA28,0,Inputs!$AZ28*Inputs!$BB28))</f>
        <v>0</v>
      </c>
      <c r="Q78" s="171">
        <f>IF(P78&gt;0, P78*(1+Inputs!$BD28),  IF(Q$2&lt;Inputs!$BA28,0,Inputs!$AZ28*Inputs!$BB28))</f>
        <v>0</v>
      </c>
      <c r="R78" s="171">
        <f>IF(Q78&gt;0, Q78*(1+Inputs!$BD28),  IF(R$2&lt;Inputs!$BA28,0,Inputs!$AZ28*Inputs!$BB28))</f>
        <v>0</v>
      </c>
      <c r="S78" s="171">
        <f>IF(R78&gt;0, R78*(1+Inputs!$BD28),  IF(S$2&lt;Inputs!$BA28,0,Inputs!$AZ28*Inputs!$BB28))</f>
        <v>0</v>
      </c>
      <c r="T78" s="171">
        <f>IF(S78&gt;0, S78*(1+Inputs!$BD28),  IF(T$2&lt;Inputs!$BA28,0,Inputs!$AZ28*Inputs!$BB28))</f>
        <v>0</v>
      </c>
      <c r="U78" s="171">
        <f>IF(T78&gt;0, T78*(1+Inputs!$BD28),  IF(U$2&lt;Inputs!$BA28,0,Inputs!$AZ28*Inputs!$BB28))</f>
        <v>0</v>
      </c>
      <c r="V78" s="171">
        <f>IF(U78&gt;0, U78*(1+Inputs!$BD28),  IF(V$2&lt;Inputs!$BA28,0,Inputs!$AZ28*Inputs!$BB28))</f>
        <v>0</v>
      </c>
      <c r="W78" s="171">
        <f>IF(V78&gt;0, V78*(1+Inputs!$BD28),  IF(W$2&lt;Inputs!$BA28,0,Inputs!$AZ28*Inputs!$BB28))</f>
        <v>0</v>
      </c>
      <c r="X78" s="171">
        <f>IF(W78&gt;0, W78*(1+Inputs!$BD28),  IF(X$2&lt;Inputs!$BA28,0,Inputs!$AZ28*Inputs!$BB28))</f>
        <v>0</v>
      </c>
      <c r="Y78" s="171">
        <f>IF(X78&gt;0, X78*(1+Inputs!$BD28),  IF(Y$2&lt;Inputs!$BA28,0,Inputs!$AZ28*Inputs!$BB28))</f>
        <v>0</v>
      </c>
      <c r="Z78" s="171">
        <f>IF(Y78&gt;0, Y78*(1+Inputs!$BD28),  IF(Z$2&lt;Inputs!$BA28,0,Inputs!$AZ28*Inputs!$BB28))</f>
        <v>0</v>
      </c>
      <c r="AA78" s="171">
        <f>IF(Z78&gt;0, Z78*(1+Inputs!$BD28),  IF(AA$2&lt;Inputs!$BA28,0,Inputs!$AZ28*Inputs!$BB28))</f>
        <v>0</v>
      </c>
      <c r="AB78" s="172">
        <f t="shared" si="27"/>
        <v>0</v>
      </c>
      <c r="AC78" s="171">
        <f>IF(AA78&gt;0, AA78*(1+Inputs!$BE28),  IF(AC$2&lt;Inputs!$BA28,0,Inputs!$AZ28*Inputs!$BB28))</f>
        <v>0</v>
      </c>
      <c r="AD78" s="171">
        <f>IF(AC78&gt;0, AC78*(1+Inputs!$BE28),  IF(AD$2&lt;Inputs!$BA28,0,Inputs!$AZ28*Inputs!$BB28))</f>
        <v>0</v>
      </c>
      <c r="AE78" s="171">
        <f>IF(AD78&gt;0, AD78*(1+Inputs!$BE28),  IF(AE$2&lt;Inputs!$BA28,0,Inputs!$AZ28*Inputs!$BB28))</f>
        <v>0</v>
      </c>
      <c r="AF78" s="171">
        <f>IF(AE78&gt;0, AE78*(1+Inputs!$BE28),  IF(AF$2&lt;Inputs!$BA28,0,Inputs!$AZ28*Inputs!$BB28))</f>
        <v>0</v>
      </c>
      <c r="AG78" s="171">
        <f>IF(AF78&gt;0, AF78*(1+Inputs!$BE28),  IF(AG$2&lt;Inputs!$BA28,0,Inputs!$AZ28*Inputs!$BB28))</f>
        <v>0</v>
      </c>
      <c r="AH78" s="171">
        <f>IF(AG78&gt;0, AG78*(1+Inputs!$BE28),  IF(AH$2&lt;Inputs!$BA28,0,Inputs!$AZ28*Inputs!$BB28))</f>
        <v>0</v>
      </c>
      <c r="AI78" s="171">
        <f>IF(AH78&gt;0, AH78*(1+Inputs!$BE28),  IF(AI$2&lt;Inputs!$BA28,0,Inputs!$AZ28*Inputs!$BB28))</f>
        <v>0</v>
      </c>
      <c r="AJ78" s="171">
        <f>IF(AI78&gt;0, AI78*(1+Inputs!$BE28),  IF(AJ$2&lt;Inputs!$BA28,0,Inputs!$AZ28*Inputs!$BB28))</f>
        <v>0</v>
      </c>
      <c r="AK78" s="171">
        <f>IF(AJ78&gt;0, AJ78*(1+Inputs!$BE28),  IF(AK$2&lt;Inputs!$BA28,0,Inputs!$AZ28*Inputs!$BB28))</f>
        <v>0</v>
      </c>
      <c r="AL78" s="171">
        <f>IF(AK78&gt;0, AK78*(1+Inputs!$BE28),  IF(AL$2&lt;Inputs!$BA28,0,Inputs!$AZ28*Inputs!$BB28))</f>
        <v>0</v>
      </c>
      <c r="AM78" s="171">
        <f>IF(AL78&gt;0, AL78*(1+Inputs!$BE28),  IF(AM$2&lt;Inputs!$BA28,0,Inputs!$AZ28*Inputs!$BB28))</f>
        <v>0</v>
      </c>
      <c r="AN78" s="171">
        <f>IF(AM78&gt;0, AM78*(1+Inputs!$BE28),  IF(AN$2&lt;Inputs!$BA28,0,Inputs!$AZ28*Inputs!$BB28))</f>
        <v>0</v>
      </c>
      <c r="AO78" s="172">
        <f t="shared" si="28"/>
        <v>0</v>
      </c>
      <c r="AP78" s="171">
        <f>IF(AN78&gt;0, AN78*(1+Inputs!$BF28),  IF(AP$2&lt;Inputs!$BA28,0,Inputs!$AZ28*Inputs!$BB28))</f>
        <v>0</v>
      </c>
      <c r="AQ78" s="171">
        <f>IF(AP78&gt;0, AP78*(1+Inputs!$BF28),  IF(AQ$2&lt;Inputs!$BA28,0,Inputs!$AZ28*Inputs!$BB28))</f>
        <v>0</v>
      </c>
      <c r="AR78" s="171">
        <f>IF(AQ78&gt;0, AQ78*(1+Inputs!$BF28),  IF(AR$2&lt;Inputs!$BA28,0,Inputs!$AZ28*Inputs!$BB28))</f>
        <v>0</v>
      </c>
      <c r="AS78" s="171">
        <f>IF(AR78&gt;0, AR78*(1+Inputs!$BF28),  IF(AS$2&lt;Inputs!$BA28,0,Inputs!$AZ28*Inputs!$BB28))</f>
        <v>0</v>
      </c>
      <c r="AT78" s="171">
        <f>IF(AS78&gt;0, AS78*(1+Inputs!$BF28),  IF(AT$2&lt;Inputs!$BA28,0,Inputs!$AZ28*Inputs!$BB28))</f>
        <v>0</v>
      </c>
      <c r="AU78" s="171">
        <f>IF(AT78&gt;0, AT78*(1+Inputs!$BF28),  IF(AU$2&lt;Inputs!$BA28,0,Inputs!$AZ28*Inputs!$BB28))</f>
        <v>0</v>
      </c>
      <c r="AV78" s="171">
        <f>IF(AU78&gt;0, AU78*(1+Inputs!$BF28),  IF(AV$2&lt;Inputs!$BA28,0,Inputs!$AZ28*Inputs!$BB28))</f>
        <v>0</v>
      </c>
      <c r="AW78" s="171">
        <f>IF(AV78&gt;0, AV78*(1+Inputs!$BF28),  IF(AW$2&lt;Inputs!$BA28,0,Inputs!$AZ28*Inputs!$BB28))</f>
        <v>0</v>
      </c>
      <c r="AX78" s="171">
        <f>IF(AW78&gt;0, AW78*(1+Inputs!$BF28),  IF(AX$2&lt;Inputs!$BA28,0,Inputs!$AZ28*Inputs!$BB28))</f>
        <v>0</v>
      </c>
      <c r="AY78" s="171">
        <f>IF(AX78&gt;0, AX78*(1+Inputs!$BF28),  IF(AY$2&lt;Inputs!$BA28,0,Inputs!$AZ28*Inputs!$BB28))</f>
        <v>0</v>
      </c>
      <c r="AZ78" s="171">
        <f>IF(AY78&gt;0, AY78*(1+Inputs!$BF28),  IF(AZ$2&lt;Inputs!$BA28,0,Inputs!$AZ28*Inputs!$BB28))</f>
        <v>0</v>
      </c>
      <c r="BA78" s="171">
        <f>IF(AZ78&gt;0, AZ78*(1+Inputs!$BF28),  IF(BA$2&lt;Inputs!$BA28,0,Inputs!$AZ28*Inputs!$BB28))</f>
        <v>0</v>
      </c>
      <c r="BB78" s="172">
        <f t="shared" si="29"/>
        <v>0</v>
      </c>
      <c r="BC78" s="171">
        <f>IF(BA78&gt;0, BA78*(1+Inputs!$BG28),  IF(BC$2&lt;Inputs!$BA28,0,Inputs!$AZ28*Inputs!$BB28))</f>
        <v>0</v>
      </c>
      <c r="BD78" s="171">
        <f>IF(BC78&gt;0, BC78*(1+Inputs!$BG28),  IF(BD$2&lt;Inputs!$BA28,0,Inputs!$AZ28*Inputs!$BB28))</f>
        <v>0</v>
      </c>
      <c r="BE78" s="171">
        <f>IF(BD78&gt;0, BD78*(1+Inputs!$BG28),  IF(BE$2&lt;Inputs!$BA28,0,Inputs!$AZ28*Inputs!$BB28))</f>
        <v>0</v>
      </c>
      <c r="BF78" s="171">
        <f>IF(BE78&gt;0, BE78*(1+Inputs!$BG28),  IF(BF$2&lt;Inputs!$BA28,0,Inputs!$AZ28*Inputs!$BB28))</f>
        <v>0</v>
      </c>
      <c r="BG78" s="171">
        <f>IF(BF78&gt;0, BF78*(1+Inputs!$BG28),  IF(BG$2&lt;Inputs!$BA28,0,Inputs!$AZ28*Inputs!$BB28))</f>
        <v>0</v>
      </c>
      <c r="BH78" s="171">
        <f>IF(BG78&gt;0, BG78*(1+Inputs!$BG28),  IF(BH$2&lt;Inputs!$BA28,0,Inputs!$AZ28*Inputs!$BB28))</f>
        <v>0</v>
      </c>
      <c r="BI78" s="171">
        <f>IF(BH78&gt;0, BH78*(1+Inputs!$BG28),  IF(BI$2&lt;Inputs!$BA28,0,Inputs!$AZ28*Inputs!$BB28))</f>
        <v>0</v>
      </c>
      <c r="BJ78" s="171">
        <f>IF(BI78&gt;0, BI78*(1+Inputs!$BG28),  IF(BJ$2&lt;Inputs!$BA28,0,Inputs!$AZ28*Inputs!$BB28))</f>
        <v>0</v>
      </c>
      <c r="BK78" s="171">
        <f>IF(BJ78&gt;0, BJ78*(1+Inputs!$BG28),  IF(BK$2&lt;Inputs!$BA28,0,Inputs!$AZ28*Inputs!$BB28))</f>
        <v>0</v>
      </c>
      <c r="BL78" s="171">
        <f>IF(BK78&gt;0, BK78*(1+Inputs!$BG28),  IF(BL$2&lt;Inputs!$BA28,0,Inputs!$AZ28*Inputs!$BB28))</f>
        <v>0</v>
      </c>
      <c r="BM78" s="171">
        <f>IF(BL78&gt;0, BL78*(1+Inputs!$BG28),  IF(BM$2&lt;Inputs!$BA28,0,Inputs!$AZ28*Inputs!$BB28))</f>
        <v>0</v>
      </c>
      <c r="BN78" s="171">
        <f>IF(BM78&gt;0, BM78*(1+Inputs!$BG28),  IF(BN$2&lt;Inputs!$BA28,0,Inputs!$AZ28*Inputs!$BB28))</f>
        <v>0</v>
      </c>
      <c r="BO78" s="172">
        <f t="shared" si="30"/>
        <v>0</v>
      </c>
    </row>
    <row r="79" ht="15.75" hidden="1" customHeight="1" outlineLevel="1">
      <c r="A79" s="1"/>
      <c r="B79" s="173" t="str">
        <f>Inputs!AX29</f>
        <v>Merchandise 22</v>
      </c>
      <c r="C79" s="171">
        <f>IF(C$2&lt;Inputs!$BA29,0,Inputs!$AZ29*Inputs!BB29)</f>
        <v>0</v>
      </c>
      <c r="D79" s="171">
        <f>IF(C79&gt;0, C79*(1+Inputs!$BC29),  IF(D$2&lt;Inputs!$BA29,0,Inputs!$AZ29*Inputs!$BB29))</f>
        <v>0</v>
      </c>
      <c r="E79" s="171">
        <f>IF(D79&gt;0, D79*(1+Inputs!$BC29),  IF(E$2&lt;Inputs!$BA29,0,Inputs!$AZ29*Inputs!$BB29))</f>
        <v>0</v>
      </c>
      <c r="F79" s="171">
        <f>IF(E79&gt;0, E79*(1+Inputs!$BC29),  IF(F$2&lt;Inputs!$BA29,0,Inputs!$AZ29*Inputs!$BB29))</f>
        <v>0</v>
      </c>
      <c r="G79" s="171">
        <f>IF(F79&gt;0, F79*(1+Inputs!$BC29),  IF(G$2&lt;Inputs!$BA29,0,Inputs!$AZ29*Inputs!$BB29))</f>
        <v>0</v>
      </c>
      <c r="H79" s="171">
        <f>IF(G79&gt;0, G79*(1+Inputs!$BC29),  IF(H$2&lt;Inputs!$BA29,0,Inputs!$AZ29*Inputs!$BB29))</f>
        <v>0</v>
      </c>
      <c r="I79" s="171">
        <f>IF(H79&gt;0, H79*(1+Inputs!$BC29),  IF(I$2&lt;Inputs!$BA29,0,Inputs!$AZ29*Inputs!$BB29))</f>
        <v>0</v>
      </c>
      <c r="J79" s="171">
        <f>IF(I79&gt;0, I79*(1+Inputs!$BC29),  IF(J$2&lt;Inputs!$BA29,0,Inputs!$AZ29*Inputs!$BB29))</f>
        <v>0</v>
      </c>
      <c r="K79" s="171">
        <f>IF(J79&gt;0, J79*(1+Inputs!$BC29),  IF(K$2&lt;Inputs!$BA29,0,Inputs!$AZ29*Inputs!$BB29))</f>
        <v>0</v>
      </c>
      <c r="L79" s="171">
        <f>IF(K79&gt;0, K79*(1+Inputs!$BC29),  IF(L$2&lt;Inputs!$BA29,0,Inputs!$AZ29*Inputs!$BB29))</f>
        <v>0</v>
      </c>
      <c r="M79" s="171">
        <f>IF(L79&gt;0, L79*(1+Inputs!$BC29),  IF(M$2&lt;Inputs!$BA29,0,Inputs!$AZ29*Inputs!$BB29))</f>
        <v>0</v>
      </c>
      <c r="N79" s="171">
        <f>IF(M79&gt;0, M79*(1+Inputs!$BC29),  IF(N$2&lt;Inputs!$BA29,0,Inputs!$AZ29*Inputs!$BB29))</f>
        <v>0</v>
      </c>
      <c r="O79" s="172">
        <f t="shared" si="26"/>
        <v>0</v>
      </c>
      <c r="P79" s="171">
        <f>IF(N79&gt;0, N79*(1+Inputs!$BD29),  IF(P$2&lt;Inputs!$BA29,0,Inputs!$AZ29*Inputs!$BB29))</f>
        <v>0</v>
      </c>
      <c r="Q79" s="171">
        <f>IF(P79&gt;0, P79*(1+Inputs!$BD29),  IF(Q$2&lt;Inputs!$BA29,0,Inputs!$AZ29*Inputs!$BB29))</f>
        <v>0</v>
      </c>
      <c r="R79" s="171">
        <f>IF(Q79&gt;0, Q79*(1+Inputs!$BD29),  IF(R$2&lt;Inputs!$BA29,0,Inputs!$AZ29*Inputs!$BB29))</f>
        <v>0</v>
      </c>
      <c r="S79" s="171">
        <f>IF(R79&gt;0, R79*(1+Inputs!$BD29),  IF(S$2&lt;Inputs!$BA29,0,Inputs!$AZ29*Inputs!$BB29))</f>
        <v>0</v>
      </c>
      <c r="T79" s="171">
        <f>IF(S79&gt;0, S79*(1+Inputs!$BD29),  IF(T$2&lt;Inputs!$BA29,0,Inputs!$AZ29*Inputs!$BB29))</f>
        <v>0</v>
      </c>
      <c r="U79" s="171">
        <f>IF(T79&gt;0, T79*(1+Inputs!$BD29),  IF(U$2&lt;Inputs!$BA29,0,Inputs!$AZ29*Inputs!$BB29))</f>
        <v>0</v>
      </c>
      <c r="V79" s="171">
        <f>IF(U79&gt;0, U79*(1+Inputs!$BD29),  IF(V$2&lt;Inputs!$BA29,0,Inputs!$AZ29*Inputs!$BB29))</f>
        <v>0</v>
      </c>
      <c r="W79" s="171">
        <f>IF(V79&gt;0, V79*(1+Inputs!$BD29),  IF(W$2&lt;Inputs!$BA29,0,Inputs!$AZ29*Inputs!$BB29))</f>
        <v>0</v>
      </c>
      <c r="X79" s="171">
        <f>IF(W79&gt;0, W79*(1+Inputs!$BD29),  IF(X$2&lt;Inputs!$BA29,0,Inputs!$AZ29*Inputs!$BB29))</f>
        <v>0</v>
      </c>
      <c r="Y79" s="171">
        <f>IF(X79&gt;0, X79*(1+Inputs!$BD29),  IF(Y$2&lt;Inputs!$BA29,0,Inputs!$AZ29*Inputs!$BB29))</f>
        <v>0</v>
      </c>
      <c r="Z79" s="171">
        <f>IF(Y79&gt;0, Y79*(1+Inputs!$BD29),  IF(Z$2&lt;Inputs!$BA29,0,Inputs!$AZ29*Inputs!$BB29))</f>
        <v>0</v>
      </c>
      <c r="AA79" s="171">
        <f>IF(Z79&gt;0, Z79*(1+Inputs!$BD29),  IF(AA$2&lt;Inputs!$BA29,0,Inputs!$AZ29*Inputs!$BB29))</f>
        <v>0</v>
      </c>
      <c r="AB79" s="172">
        <f t="shared" si="27"/>
        <v>0</v>
      </c>
      <c r="AC79" s="171">
        <f>IF(AA79&gt;0, AA79*(1+Inputs!$BE29),  IF(AC$2&lt;Inputs!$BA29,0,Inputs!$AZ29*Inputs!$BB29))</f>
        <v>0</v>
      </c>
      <c r="AD79" s="171">
        <f>IF(AC79&gt;0, AC79*(1+Inputs!$BE29),  IF(AD$2&lt;Inputs!$BA29,0,Inputs!$AZ29*Inputs!$BB29))</f>
        <v>0</v>
      </c>
      <c r="AE79" s="171">
        <f>IF(AD79&gt;0, AD79*(1+Inputs!$BE29),  IF(AE$2&lt;Inputs!$BA29,0,Inputs!$AZ29*Inputs!$BB29))</f>
        <v>0</v>
      </c>
      <c r="AF79" s="171">
        <f>IF(AE79&gt;0, AE79*(1+Inputs!$BE29),  IF(AF$2&lt;Inputs!$BA29,0,Inputs!$AZ29*Inputs!$BB29))</f>
        <v>0</v>
      </c>
      <c r="AG79" s="171">
        <f>IF(AF79&gt;0, AF79*(1+Inputs!$BE29),  IF(AG$2&lt;Inputs!$BA29,0,Inputs!$AZ29*Inputs!$BB29))</f>
        <v>0</v>
      </c>
      <c r="AH79" s="171">
        <f>IF(AG79&gt;0, AG79*(1+Inputs!$BE29),  IF(AH$2&lt;Inputs!$BA29,0,Inputs!$AZ29*Inputs!$BB29))</f>
        <v>0</v>
      </c>
      <c r="AI79" s="171">
        <f>IF(AH79&gt;0, AH79*(1+Inputs!$BE29),  IF(AI$2&lt;Inputs!$BA29,0,Inputs!$AZ29*Inputs!$BB29))</f>
        <v>0</v>
      </c>
      <c r="AJ79" s="171">
        <f>IF(AI79&gt;0, AI79*(1+Inputs!$BE29),  IF(AJ$2&lt;Inputs!$BA29,0,Inputs!$AZ29*Inputs!$BB29))</f>
        <v>0</v>
      </c>
      <c r="AK79" s="171">
        <f>IF(AJ79&gt;0, AJ79*(1+Inputs!$BE29),  IF(AK$2&lt;Inputs!$BA29,0,Inputs!$AZ29*Inputs!$BB29))</f>
        <v>0</v>
      </c>
      <c r="AL79" s="171">
        <f>IF(AK79&gt;0, AK79*(1+Inputs!$BE29),  IF(AL$2&lt;Inputs!$BA29,0,Inputs!$AZ29*Inputs!$BB29))</f>
        <v>0</v>
      </c>
      <c r="AM79" s="171">
        <f>IF(AL79&gt;0, AL79*(1+Inputs!$BE29),  IF(AM$2&lt;Inputs!$BA29,0,Inputs!$AZ29*Inputs!$BB29))</f>
        <v>0</v>
      </c>
      <c r="AN79" s="171">
        <f>IF(AM79&gt;0, AM79*(1+Inputs!$BE29),  IF(AN$2&lt;Inputs!$BA29,0,Inputs!$AZ29*Inputs!$BB29))</f>
        <v>0</v>
      </c>
      <c r="AO79" s="172">
        <f t="shared" si="28"/>
        <v>0</v>
      </c>
      <c r="AP79" s="171">
        <f>IF(AN79&gt;0, AN79*(1+Inputs!$BF29),  IF(AP$2&lt;Inputs!$BA29,0,Inputs!$AZ29*Inputs!$BB29))</f>
        <v>0</v>
      </c>
      <c r="AQ79" s="171">
        <f>IF(AP79&gt;0, AP79*(1+Inputs!$BF29),  IF(AQ$2&lt;Inputs!$BA29,0,Inputs!$AZ29*Inputs!$BB29))</f>
        <v>0</v>
      </c>
      <c r="AR79" s="171">
        <f>IF(AQ79&gt;0, AQ79*(1+Inputs!$BF29),  IF(AR$2&lt;Inputs!$BA29,0,Inputs!$AZ29*Inputs!$BB29))</f>
        <v>0</v>
      </c>
      <c r="AS79" s="171">
        <f>IF(AR79&gt;0, AR79*(1+Inputs!$BF29),  IF(AS$2&lt;Inputs!$BA29,0,Inputs!$AZ29*Inputs!$BB29))</f>
        <v>0</v>
      </c>
      <c r="AT79" s="171">
        <f>IF(AS79&gt;0, AS79*(1+Inputs!$BF29),  IF(AT$2&lt;Inputs!$BA29,0,Inputs!$AZ29*Inputs!$BB29))</f>
        <v>0</v>
      </c>
      <c r="AU79" s="171">
        <f>IF(AT79&gt;0, AT79*(1+Inputs!$BF29),  IF(AU$2&lt;Inputs!$BA29,0,Inputs!$AZ29*Inputs!$BB29))</f>
        <v>0</v>
      </c>
      <c r="AV79" s="171">
        <f>IF(AU79&gt;0, AU79*(1+Inputs!$BF29),  IF(AV$2&lt;Inputs!$BA29,0,Inputs!$AZ29*Inputs!$BB29))</f>
        <v>0</v>
      </c>
      <c r="AW79" s="171">
        <f>IF(AV79&gt;0, AV79*(1+Inputs!$BF29),  IF(AW$2&lt;Inputs!$BA29,0,Inputs!$AZ29*Inputs!$BB29))</f>
        <v>0</v>
      </c>
      <c r="AX79" s="171">
        <f>IF(AW79&gt;0, AW79*(1+Inputs!$BF29),  IF(AX$2&lt;Inputs!$BA29,0,Inputs!$AZ29*Inputs!$BB29))</f>
        <v>0</v>
      </c>
      <c r="AY79" s="171">
        <f>IF(AX79&gt;0, AX79*(1+Inputs!$BF29),  IF(AY$2&lt;Inputs!$BA29,0,Inputs!$AZ29*Inputs!$BB29))</f>
        <v>0</v>
      </c>
      <c r="AZ79" s="171">
        <f>IF(AY79&gt;0, AY79*(1+Inputs!$BF29),  IF(AZ$2&lt;Inputs!$BA29,0,Inputs!$AZ29*Inputs!$BB29))</f>
        <v>0</v>
      </c>
      <c r="BA79" s="171">
        <f>IF(AZ79&gt;0, AZ79*(1+Inputs!$BF29),  IF(BA$2&lt;Inputs!$BA29,0,Inputs!$AZ29*Inputs!$BB29))</f>
        <v>0</v>
      </c>
      <c r="BB79" s="172">
        <f t="shared" si="29"/>
        <v>0</v>
      </c>
      <c r="BC79" s="171">
        <f>IF(BA79&gt;0, BA79*(1+Inputs!$BG29),  IF(BC$2&lt;Inputs!$BA29,0,Inputs!$AZ29*Inputs!$BB29))</f>
        <v>0</v>
      </c>
      <c r="BD79" s="171">
        <f>IF(BC79&gt;0, BC79*(1+Inputs!$BG29),  IF(BD$2&lt;Inputs!$BA29,0,Inputs!$AZ29*Inputs!$BB29))</f>
        <v>0</v>
      </c>
      <c r="BE79" s="171">
        <f>IF(BD79&gt;0, BD79*(1+Inputs!$BG29),  IF(BE$2&lt;Inputs!$BA29,0,Inputs!$AZ29*Inputs!$BB29))</f>
        <v>0</v>
      </c>
      <c r="BF79" s="171">
        <f>IF(BE79&gt;0, BE79*(1+Inputs!$BG29),  IF(BF$2&lt;Inputs!$BA29,0,Inputs!$AZ29*Inputs!$BB29))</f>
        <v>0</v>
      </c>
      <c r="BG79" s="171">
        <f>IF(BF79&gt;0, BF79*(1+Inputs!$BG29),  IF(BG$2&lt;Inputs!$BA29,0,Inputs!$AZ29*Inputs!$BB29))</f>
        <v>0</v>
      </c>
      <c r="BH79" s="171">
        <f>IF(BG79&gt;0, BG79*(1+Inputs!$BG29),  IF(BH$2&lt;Inputs!$BA29,0,Inputs!$AZ29*Inputs!$BB29))</f>
        <v>0</v>
      </c>
      <c r="BI79" s="171">
        <f>IF(BH79&gt;0, BH79*(1+Inputs!$BG29),  IF(BI$2&lt;Inputs!$BA29,0,Inputs!$AZ29*Inputs!$BB29))</f>
        <v>0</v>
      </c>
      <c r="BJ79" s="171">
        <f>IF(BI79&gt;0, BI79*(1+Inputs!$BG29),  IF(BJ$2&lt;Inputs!$BA29,0,Inputs!$AZ29*Inputs!$BB29))</f>
        <v>0</v>
      </c>
      <c r="BK79" s="171">
        <f>IF(BJ79&gt;0, BJ79*(1+Inputs!$BG29),  IF(BK$2&lt;Inputs!$BA29,0,Inputs!$AZ29*Inputs!$BB29))</f>
        <v>0</v>
      </c>
      <c r="BL79" s="171">
        <f>IF(BK79&gt;0, BK79*(1+Inputs!$BG29),  IF(BL$2&lt;Inputs!$BA29,0,Inputs!$AZ29*Inputs!$BB29))</f>
        <v>0</v>
      </c>
      <c r="BM79" s="171">
        <f>IF(BL79&gt;0, BL79*(1+Inputs!$BG29),  IF(BM$2&lt;Inputs!$BA29,0,Inputs!$AZ29*Inputs!$BB29))</f>
        <v>0</v>
      </c>
      <c r="BN79" s="171">
        <f>IF(BM79&gt;0, BM79*(1+Inputs!$BG29),  IF(BN$2&lt;Inputs!$BA29,0,Inputs!$AZ29*Inputs!$BB29))</f>
        <v>0</v>
      </c>
      <c r="BO79" s="172">
        <f t="shared" si="30"/>
        <v>0</v>
      </c>
    </row>
    <row r="80" ht="15.75" hidden="1" customHeight="1" outlineLevel="1">
      <c r="A80" s="1"/>
      <c r="B80" s="173" t="str">
        <f>Inputs!AX30</f>
        <v>Merchandise 23</v>
      </c>
      <c r="C80" s="171">
        <f>IF(C$2&lt;Inputs!$BA30,0,Inputs!$AZ30*Inputs!BB30)</f>
        <v>0</v>
      </c>
      <c r="D80" s="171">
        <f>IF(C80&gt;0, C80*(1+Inputs!$BC30),  IF(D$2&lt;Inputs!$BA30,0,Inputs!$AZ30*Inputs!$BB30))</f>
        <v>0</v>
      </c>
      <c r="E80" s="171">
        <f>IF(D80&gt;0, D80*(1+Inputs!$BC30),  IF(E$2&lt;Inputs!$BA30,0,Inputs!$AZ30*Inputs!$BB30))</f>
        <v>0</v>
      </c>
      <c r="F80" s="171">
        <f>IF(E80&gt;0, E80*(1+Inputs!$BC30),  IF(F$2&lt;Inputs!$BA30,0,Inputs!$AZ30*Inputs!$BB30))</f>
        <v>0</v>
      </c>
      <c r="G80" s="171">
        <f>IF(F80&gt;0, F80*(1+Inputs!$BC30),  IF(G$2&lt;Inputs!$BA30,0,Inputs!$AZ30*Inputs!$BB30))</f>
        <v>0</v>
      </c>
      <c r="H80" s="171">
        <f>IF(G80&gt;0, G80*(1+Inputs!$BC30),  IF(H$2&lt;Inputs!$BA30,0,Inputs!$AZ30*Inputs!$BB30))</f>
        <v>0</v>
      </c>
      <c r="I80" s="171">
        <f>IF(H80&gt;0, H80*(1+Inputs!$BC30),  IF(I$2&lt;Inputs!$BA30,0,Inputs!$AZ30*Inputs!$BB30))</f>
        <v>0</v>
      </c>
      <c r="J80" s="171">
        <f>IF(I80&gt;0, I80*(1+Inputs!$BC30),  IF(J$2&lt;Inputs!$BA30,0,Inputs!$AZ30*Inputs!$BB30))</f>
        <v>0</v>
      </c>
      <c r="K80" s="171">
        <f>IF(J80&gt;0, J80*(1+Inputs!$BC30),  IF(K$2&lt;Inputs!$BA30,0,Inputs!$AZ30*Inputs!$BB30))</f>
        <v>0</v>
      </c>
      <c r="L80" s="171">
        <f>IF(K80&gt;0, K80*(1+Inputs!$BC30),  IF(L$2&lt;Inputs!$BA30,0,Inputs!$AZ30*Inputs!$BB30))</f>
        <v>0</v>
      </c>
      <c r="M80" s="171">
        <f>IF(L80&gt;0, L80*(1+Inputs!$BC30),  IF(M$2&lt;Inputs!$BA30,0,Inputs!$AZ30*Inputs!$BB30))</f>
        <v>0</v>
      </c>
      <c r="N80" s="171">
        <f>IF(M80&gt;0, M80*(1+Inputs!$BC30),  IF(N$2&lt;Inputs!$BA30,0,Inputs!$AZ30*Inputs!$BB30))</f>
        <v>0</v>
      </c>
      <c r="O80" s="172">
        <f t="shared" si="26"/>
        <v>0</v>
      </c>
      <c r="P80" s="171">
        <f>IF(N80&gt;0, N80*(1+Inputs!$BD30),  IF(P$2&lt;Inputs!$BA30,0,Inputs!$AZ30*Inputs!$BB30))</f>
        <v>0</v>
      </c>
      <c r="Q80" s="171">
        <f>IF(P80&gt;0, P80*(1+Inputs!$BD30),  IF(Q$2&lt;Inputs!$BA30,0,Inputs!$AZ30*Inputs!$BB30))</f>
        <v>0</v>
      </c>
      <c r="R80" s="171">
        <f>IF(Q80&gt;0, Q80*(1+Inputs!$BD30),  IF(R$2&lt;Inputs!$BA30,0,Inputs!$AZ30*Inputs!$BB30))</f>
        <v>0</v>
      </c>
      <c r="S80" s="171">
        <f>IF(R80&gt;0, R80*(1+Inputs!$BD30),  IF(S$2&lt;Inputs!$BA30,0,Inputs!$AZ30*Inputs!$BB30))</f>
        <v>0</v>
      </c>
      <c r="T80" s="171">
        <f>IF(S80&gt;0, S80*(1+Inputs!$BD30),  IF(T$2&lt;Inputs!$BA30,0,Inputs!$AZ30*Inputs!$BB30))</f>
        <v>0</v>
      </c>
      <c r="U80" s="171">
        <f>IF(T80&gt;0, T80*(1+Inputs!$BD30),  IF(U$2&lt;Inputs!$BA30,0,Inputs!$AZ30*Inputs!$BB30))</f>
        <v>0</v>
      </c>
      <c r="V80" s="171">
        <f>IF(U80&gt;0, U80*(1+Inputs!$BD30),  IF(V$2&lt;Inputs!$BA30,0,Inputs!$AZ30*Inputs!$BB30))</f>
        <v>0</v>
      </c>
      <c r="W80" s="171">
        <f>IF(V80&gt;0, V80*(1+Inputs!$BD30),  IF(W$2&lt;Inputs!$BA30,0,Inputs!$AZ30*Inputs!$BB30))</f>
        <v>0</v>
      </c>
      <c r="X80" s="171">
        <f>IF(W80&gt;0, W80*(1+Inputs!$BD30),  IF(X$2&lt;Inputs!$BA30,0,Inputs!$AZ30*Inputs!$BB30))</f>
        <v>0</v>
      </c>
      <c r="Y80" s="171">
        <f>IF(X80&gt;0, X80*(1+Inputs!$BD30),  IF(Y$2&lt;Inputs!$BA30,0,Inputs!$AZ30*Inputs!$BB30))</f>
        <v>0</v>
      </c>
      <c r="Z80" s="171">
        <f>IF(Y80&gt;0, Y80*(1+Inputs!$BD30),  IF(Z$2&lt;Inputs!$BA30,0,Inputs!$AZ30*Inputs!$BB30))</f>
        <v>0</v>
      </c>
      <c r="AA80" s="171">
        <f>IF(Z80&gt;0, Z80*(1+Inputs!$BD30),  IF(AA$2&lt;Inputs!$BA30,0,Inputs!$AZ30*Inputs!$BB30))</f>
        <v>0</v>
      </c>
      <c r="AB80" s="172">
        <f t="shared" si="27"/>
        <v>0</v>
      </c>
      <c r="AC80" s="171">
        <f>IF(AA80&gt;0, AA80*(1+Inputs!$BE30),  IF(AC$2&lt;Inputs!$BA30,0,Inputs!$AZ30*Inputs!$BB30))</f>
        <v>0</v>
      </c>
      <c r="AD80" s="171">
        <f>IF(AC80&gt;0, AC80*(1+Inputs!$BE30),  IF(AD$2&lt;Inputs!$BA30,0,Inputs!$AZ30*Inputs!$BB30))</f>
        <v>0</v>
      </c>
      <c r="AE80" s="171">
        <f>IF(AD80&gt;0, AD80*(1+Inputs!$BE30),  IF(AE$2&lt;Inputs!$BA30,0,Inputs!$AZ30*Inputs!$BB30))</f>
        <v>0</v>
      </c>
      <c r="AF80" s="171">
        <f>IF(AE80&gt;0, AE80*(1+Inputs!$BE30),  IF(AF$2&lt;Inputs!$BA30,0,Inputs!$AZ30*Inputs!$BB30))</f>
        <v>0</v>
      </c>
      <c r="AG80" s="171">
        <f>IF(AF80&gt;0, AF80*(1+Inputs!$BE30),  IF(AG$2&lt;Inputs!$BA30,0,Inputs!$AZ30*Inputs!$BB30))</f>
        <v>0</v>
      </c>
      <c r="AH80" s="171">
        <f>IF(AG80&gt;0, AG80*(1+Inputs!$BE30),  IF(AH$2&lt;Inputs!$BA30,0,Inputs!$AZ30*Inputs!$BB30))</f>
        <v>0</v>
      </c>
      <c r="AI80" s="171">
        <f>IF(AH80&gt;0, AH80*(1+Inputs!$BE30),  IF(AI$2&lt;Inputs!$BA30,0,Inputs!$AZ30*Inputs!$BB30))</f>
        <v>0</v>
      </c>
      <c r="AJ80" s="171">
        <f>IF(AI80&gt;0, AI80*(1+Inputs!$BE30),  IF(AJ$2&lt;Inputs!$BA30,0,Inputs!$AZ30*Inputs!$BB30))</f>
        <v>0</v>
      </c>
      <c r="AK80" s="171">
        <f>IF(AJ80&gt;0, AJ80*(1+Inputs!$BE30),  IF(AK$2&lt;Inputs!$BA30,0,Inputs!$AZ30*Inputs!$BB30))</f>
        <v>0</v>
      </c>
      <c r="AL80" s="171">
        <f>IF(AK80&gt;0, AK80*(1+Inputs!$BE30),  IF(AL$2&lt;Inputs!$BA30,0,Inputs!$AZ30*Inputs!$BB30))</f>
        <v>0</v>
      </c>
      <c r="AM80" s="171">
        <f>IF(AL80&gt;0, AL80*(1+Inputs!$BE30),  IF(AM$2&lt;Inputs!$BA30,0,Inputs!$AZ30*Inputs!$BB30))</f>
        <v>0</v>
      </c>
      <c r="AN80" s="171">
        <f>IF(AM80&gt;0, AM80*(1+Inputs!$BE30),  IF(AN$2&lt;Inputs!$BA30,0,Inputs!$AZ30*Inputs!$BB30))</f>
        <v>0</v>
      </c>
      <c r="AO80" s="172">
        <f t="shared" si="28"/>
        <v>0</v>
      </c>
      <c r="AP80" s="171">
        <f>IF(AN80&gt;0, AN80*(1+Inputs!$BF30),  IF(AP$2&lt;Inputs!$BA30,0,Inputs!$AZ30*Inputs!$BB30))</f>
        <v>0</v>
      </c>
      <c r="AQ80" s="171">
        <f>IF(AP80&gt;0, AP80*(1+Inputs!$BF30),  IF(AQ$2&lt;Inputs!$BA30,0,Inputs!$AZ30*Inputs!$BB30))</f>
        <v>0</v>
      </c>
      <c r="AR80" s="171">
        <f>IF(AQ80&gt;0, AQ80*(1+Inputs!$BF30),  IF(AR$2&lt;Inputs!$BA30,0,Inputs!$AZ30*Inputs!$BB30))</f>
        <v>0</v>
      </c>
      <c r="AS80" s="171">
        <f>IF(AR80&gt;0, AR80*(1+Inputs!$BF30),  IF(AS$2&lt;Inputs!$BA30,0,Inputs!$AZ30*Inputs!$BB30))</f>
        <v>0</v>
      </c>
      <c r="AT80" s="171">
        <f>IF(AS80&gt;0, AS80*(1+Inputs!$BF30),  IF(AT$2&lt;Inputs!$BA30,0,Inputs!$AZ30*Inputs!$BB30))</f>
        <v>0</v>
      </c>
      <c r="AU80" s="171">
        <f>IF(AT80&gt;0, AT80*(1+Inputs!$BF30),  IF(AU$2&lt;Inputs!$BA30,0,Inputs!$AZ30*Inputs!$BB30))</f>
        <v>0</v>
      </c>
      <c r="AV80" s="171">
        <f>IF(AU80&gt;0, AU80*(1+Inputs!$BF30),  IF(AV$2&lt;Inputs!$BA30,0,Inputs!$AZ30*Inputs!$BB30))</f>
        <v>0</v>
      </c>
      <c r="AW80" s="171">
        <f>IF(AV80&gt;0, AV80*(1+Inputs!$BF30),  IF(AW$2&lt;Inputs!$BA30,0,Inputs!$AZ30*Inputs!$BB30))</f>
        <v>0</v>
      </c>
      <c r="AX80" s="171">
        <f>IF(AW80&gt;0, AW80*(1+Inputs!$BF30),  IF(AX$2&lt;Inputs!$BA30,0,Inputs!$AZ30*Inputs!$BB30))</f>
        <v>0</v>
      </c>
      <c r="AY80" s="171">
        <f>IF(AX80&gt;0, AX80*(1+Inputs!$BF30),  IF(AY$2&lt;Inputs!$BA30,0,Inputs!$AZ30*Inputs!$BB30))</f>
        <v>0</v>
      </c>
      <c r="AZ80" s="171">
        <f>IF(AY80&gt;0, AY80*(1+Inputs!$BF30),  IF(AZ$2&lt;Inputs!$BA30,0,Inputs!$AZ30*Inputs!$BB30))</f>
        <v>0</v>
      </c>
      <c r="BA80" s="171">
        <f>IF(AZ80&gt;0, AZ80*(1+Inputs!$BF30),  IF(BA$2&lt;Inputs!$BA30,0,Inputs!$AZ30*Inputs!$BB30))</f>
        <v>0</v>
      </c>
      <c r="BB80" s="172">
        <f t="shared" si="29"/>
        <v>0</v>
      </c>
      <c r="BC80" s="171">
        <f>IF(BA80&gt;0, BA80*(1+Inputs!$BG30),  IF(BC$2&lt;Inputs!$BA30,0,Inputs!$AZ30*Inputs!$BB30))</f>
        <v>0</v>
      </c>
      <c r="BD80" s="171">
        <f>IF(BC80&gt;0, BC80*(1+Inputs!$BG30),  IF(BD$2&lt;Inputs!$BA30,0,Inputs!$AZ30*Inputs!$BB30))</f>
        <v>0</v>
      </c>
      <c r="BE80" s="171">
        <f>IF(BD80&gt;0, BD80*(1+Inputs!$BG30),  IF(BE$2&lt;Inputs!$BA30,0,Inputs!$AZ30*Inputs!$BB30))</f>
        <v>0</v>
      </c>
      <c r="BF80" s="171">
        <f>IF(BE80&gt;0, BE80*(1+Inputs!$BG30),  IF(BF$2&lt;Inputs!$BA30,0,Inputs!$AZ30*Inputs!$BB30))</f>
        <v>0</v>
      </c>
      <c r="BG80" s="171">
        <f>IF(BF80&gt;0, BF80*(1+Inputs!$BG30),  IF(BG$2&lt;Inputs!$BA30,0,Inputs!$AZ30*Inputs!$BB30))</f>
        <v>0</v>
      </c>
      <c r="BH80" s="171">
        <f>IF(BG80&gt;0, BG80*(1+Inputs!$BG30),  IF(BH$2&lt;Inputs!$BA30,0,Inputs!$AZ30*Inputs!$BB30))</f>
        <v>0</v>
      </c>
      <c r="BI80" s="171">
        <f>IF(BH80&gt;0, BH80*(1+Inputs!$BG30),  IF(BI$2&lt;Inputs!$BA30,0,Inputs!$AZ30*Inputs!$BB30))</f>
        <v>0</v>
      </c>
      <c r="BJ80" s="171">
        <f>IF(BI80&gt;0, BI80*(1+Inputs!$BG30),  IF(BJ$2&lt;Inputs!$BA30,0,Inputs!$AZ30*Inputs!$BB30))</f>
        <v>0</v>
      </c>
      <c r="BK80" s="171">
        <f>IF(BJ80&gt;0, BJ80*(1+Inputs!$BG30),  IF(BK$2&lt;Inputs!$BA30,0,Inputs!$AZ30*Inputs!$BB30))</f>
        <v>0</v>
      </c>
      <c r="BL80" s="171">
        <f>IF(BK80&gt;0, BK80*(1+Inputs!$BG30),  IF(BL$2&lt;Inputs!$BA30,0,Inputs!$AZ30*Inputs!$BB30))</f>
        <v>0</v>
      </c>
      <c r="BM80" s="171">
        <f>IF(BL80&gt;0, BL80*(1+Inputs!$BG30),  IF(BM$2&lt;Inputs!$BA30,0,Inputs!$AZ30*Inputs!$BB30))</f>
        <v>0</v>
      </c>
      <c r="BN80" s="171">
        <f>IF(BM80&gt;0, BM80*(1+Inputs!$BG30),  IF(BN$2&lt;Inputs!$BA30,0,Inputs!$AZ30*Inputs!$BB30))</f>
        <v>0</v>
      </c>
      <c r="BO80" s="172">
        <f t="shared" si="30"/>
        <v>0</v>
      </c>
    </row>
    <row r="81" ht="15.75" hidden="1" customHeight="1" outlineLevel="1">
      <c r="A81" s="1"/>
      <c r="B81" s="173" t="str">
        <f>Inputs!AX31</f>
        <v>Merchandise 24</v>
      </c>
      <c r="C81" s="171">
        <f>IF(C$2&lt;Inputs!$BA31,0,Inputs!$AZ31*Inputs!BB31)</f>
        <v>0</v>
      </c>
      <c r="D81" s="171">
        <f>IF(C81&gt;0, C81*(1+Inputs!$BC31),  IF(D$2&lt;Inputs!$BA31,0,Inputs!$AZ31*Inputs!$BB31))</f>
        <v>0</v>
      </c>
      <c r="E81" s="171">
        <f>IF(D81&gt;0, D81*(1+Inputs!$BC31),  IF(E$2&lt;Inputs!$BA31,0,Inputs!$AZ31*Inputs!$BB31))</f>
        <v>0</v>
      </c>
      <c r="F81" s="171">
        <f>IF(E81&gt;0, E81*(1+Inputs!$BC31),  IF(F$2&lt;Inputs!$BA31,0,Inputs!$AZ31*Inputs!$BB31))</f>
        <v>0</v>
      </c>
      <c r="G81" s="171">
        <f>IF(F81&gt;0, F81*(1+Inputs!$BC31),  IF(G$2&lt;Inputs!$BA31,0,Inputs!$AZ31*Inputs!$BB31))</f>
        <v>0</v>
      </c>
      <c r="H81" s="171">
        <f>IF(G81&gt;0, G81*(1+Inputs!$BC31),  IF(H$2&lt;Inputs!$BA31,0,Inputs!$AZ31*Inputs!$BB31))</f>
        <v>0</v>
      </c>
      <c r="I81" s="171">
        <f>IF(H81&gt;0, H81*(1+Inputs!$BC31),  IF(I$2&lt;Inputs!$BA31,0,Inputs!$AZ31*Inputs!$BB31))</f>
        <v>0</v>
      </c>
      <c r="J81" s="171">
        <f>IF(I81&gt;0, I81*(1+Inputs!$BC31),  IF(J$2&lt;Inputs!$BA31,0,Inputs!$AZ31*Inputs!$BB31))</f>
        <v>0</v>
      </c>
      <c r="K81" s="171">
        <f>IF(J81&gt;0, J81*(1+Inputs!$BC31),  IF(K$2&lt;Inputs!$BA31,0,Inputs!$AZ31*Inputs!$BB31))</f>
        <v>0</v>
      </c>
      <c r="L81" s="171">
        <f>IF(K81&gt;0, K81*(1+Inputs!$BC31),  IF(L$2&lt;Inputs!$BA31,0,Inputs!$AZ31*Inputs!$BB31))</f>
        <v>0</v>
      </c>
      <c r="M81" s="171">
        <f>IF(L81&gt;0, L81*(1+Inputs!$BC31),  IF(M$2&lt;Inputs!$BA31,0,Inputs!$AZ31*Inputs!$BB31))</f>
        <v>0</v>
      </c>
      <c r="N81" s="171">
        <f>IF(M81&gt;0, M81*(1+Inputs!$BC31),  IF(N$2&lt;Inputs!$BA31,0,Inputs!$AZ31*Inputs!$BB31))</f>
        <v>0</v>
      </c>
      <c r="O81" s="172">
        <f t="shared" si="26"/>
        <v>0</v>
      </c>
      <c r="P81" s="171">
        <f>IF(N81&gt;0, N81*(1+Inputs!$BD31),  IF(P$2&lt;Inputs!$BA31,0,Inputs!$AZ31*Inputs!$BB31))</f>
        <v>0</v>
      </c>
      <c r="Q81" s="171">
        <f>IF(P81&gt;0, P81*(1+Inputs!$BD31),  IF(Q$2&lt;Inputs!$BA31,0,Inputs!$AZ31*Inputs!$BB31))</f>
        <v>0</v>
      </c>
      <c r="R81" s="171">
        <f>IF(Q81&gt;0, Q81*(1+Inputs!$BD31),  IF(R$2&lt;Inputs!$BA31,0,Inputs!$AZ31*Inputs!$BB31))</f>
        <v>0</v>
      </c>
      <c r="S81" s="171">
        <f>IF(R81&gt;0, R81*(1+Inputs!$BD31),  IF(S$2&lt;Inputs!$BA31,0,Inputs!$AZ31*Inputs!$BB31))</f>
        <v>0</v>
      </c>
      <c r="T81" s="171">
        <f>IF(S81&gt;0, S81*(1+Inputs!$BD31),  IF(T$2&lt;Inputs!$BA31,0,Inputs!$AZ31*Inputs!$BB31))</f>
        <v>0</v>
      </c>
      <c r="U81" s="171">
        <f>IF(T81&gt;0, T81*(1+Inputs!$BD31),  IF(U$2&lt;Inputs!$BA31,0,Inputs!$AZ31*Inputs!$BB31))</f>
        <v>0</v>
      </c>
      <c r="V81" s="171">
        <f>IF(U81&gt;0, U81*(1+Inputs!$BD31),  IF(V$2&lt;Inputs!$BA31,0,Inputs!$AZ31*Inputs!$BB31))</f>
        <v>0</v>
      </c>
      <c r="W81" s="171">
        <f>IF(V81&gt;0, V81*(1+Inputs!$BD31),  IF(W$2&lt;Inputs!$BA31,0,Inputs!$AZ31*Inputs!$BB31))</f>
        <v>0</v>
      </c>
      <c r="X81" s="171">
        <f>IF(W81&gt;0, W81*(1+Inputs!$BD31),  IF(X$2&lt;Inputs!$BA31,0,Inputs!$AZ31*Inputs!$BB31))</f>
        <v>0</v>
      </c>
      <c r="Y81" s="171">
        <f>IF(X81&gt;0, X81*(1+Inputs!$BD31),  IF(Y$2&lt;Inputs!$BA31,0,Inputs!$AZ31*Inputs!$BB31))</f>
        <v>0</v>
      </c>
      <c r="Z81" s="171">
        <f>IF(Y81&gt;0, Y81*(1+Inputs!$BD31),  IF(Z$2&lt;Inputs!$BA31,0,Inputs!$AZ31*Inputs!$BB31))</f>
        <v>0</v>
      </c>
      <c r="AA81" s="171">
        <f>IF(Z81&gt;0, Z81*(1+Inputs!$BD31),  IF(AA$2&lt;Inputs!$BA31,0,Inputs!$AZ31*Inputs!$BB31))</f>
        <v>0</v>
      </c>
      <c r="AB81" s="172">
        <f t="shared" si="27"/>
        <v>0</v>
      </c>
      <c r="AC81" s="171">
        <f>IF(AA81&gt;0, AA81*(1+Inputs!$BE31),  IF(AC$2&lt;Inputs!$BA31,0,Inputs!$AZ31*Inputs!$BB31))</f>
        <v>0</v>
      </c>
      <c r="AD81" s="171">
        <f>IF(AC81&gt;0, AC81*(1+Inputs!$BE31),  IF(AD$2&lt;Inputs!$BA31,0,Inputs!$AZ31*Inputs!$BB31))</f>
        <v>0</v>
      </c>
      <c r="AE81" s="171">
        <f>IF(AD81&gt;0, AD81*(1+Inputs!$BE31),  IF(AE$2&lt;Inputs!$BA31,0,Inputs!$AZ31*Inputs!$BB31))</f>
        <v>0</v>
      </c>
      <c r="AF81" s="171">
        <f>IF(AE81&gt;0, AE81*(1+Inputs!$BE31),  IF(AF$2&lt;Inputs!$BA31,0,Inputs!$AZ31*Inputs!$BB31))</f>
        <v>0</v>
      </c>
      <c r="AG81" s="171">
        <f>IF(AF81&gt;0, AF81*(1+Inputs!$BE31),  IF(AG$2&lt;Inputs!$BA31,0,Inputs!$AZ31*Inputs!$BB31))</f>
        <v>0</v>
      </c>
      <c r="AH81" s="171">
        <f>IF(AG81&gt;0, AG81*(1+Inputs!$BE31),  IF(AH$2&lt;Inputs!$BA31,0,Inputs!$AZ31*Inputs!$BB31))</f>
        <v>0</v>
      </c>
      <c r="AI81" s="171">
        <f>IF(AH81&gt;0, AH81*(1+Inputs!$BE31),  IF(AI$2&lt;Inputs!$BA31,0,Inputs!$AZ31*Inputs!$BB31))</f>
        <v>0</v>
      </c>
      <c r="AJ81" s="171">
        <f>IF(AI81&gt;0, AI81*(1+Inputs!$BE31),  IF(AJ$2&lt;Inputs!$BA31,0,Inputs!$AZ31*Inputs!$BB31))</f>
        <v>0</v>
      </c>
      <c r="AK81" s="171">
        <f>IF(AJ81&gt;0, AJ81*(1+Inputs!$BE31),  IF(AK$2&lt;Inputs!$BA31,0,Inputs!$AZ31*Inputs!$BB31))</f>
        <v>0</v>
      </c>
      <c r="AL81" s="171">
        <f>IF(AK81&gt;0, AK81*(1+Inputs!$BE31),  IF(AL$2&lt;Inputs!$BA31,0,Inputs!$AZ31*Inputs!$BB31))</f>
        <v>0</v>
      </c>
      <c r="AM81" s="171">
        <f>IF(AL81&gt;0, AL81*(1+Inputs!$BE31),  IF(AM$2&lt;Inputs!$BA31,0,Inputs!$AZ31*Inputs!$BB31))</f>
        <v>0</v>
      </c>
      <c r="AN81" s="171">
        <f>IF(AM81&gt;0, AM81*(1+Inputs!$BE31),  IF(AN$2&lt;Inputs!$BA31,0,Inputs!$AZ31*Inputs!$BB31))</f>
        <v>0</v>
      </c>
      <c r="AO81" s="172">
        <f t="shared" si="28"/>
        <v>0</v>
      </c>
      <c r="AP81" s="171">
        <f>IF(AN81&gt;0, AN81*(1+Inputs!$BF31),  IF(AP$2&lt;Inputs!$BA31,0,Inputs!$AZ31*Inputs!$BB31))</f>
        <v>0</v>
      </c>
      <c r="AQ81" s="171">
        <f>IF(AP81&gt;0, AP81*(1+Inputs!$BF31),  IF(AQ$2&lt;Inputs!$BA31,0,Inputs!$AZ31*Inputs!$BB31))</f>
        <v>0</v>
      </c>
      <c r="AR81" s="171">
        <f>IF(AQ81&gt;0, AQ81*(1+Inputs!$BF31),  IF(AR$2&lt;Inputs!$BA31,0,Inputs!$AZ31*Inputs!$BB31))</f>
        <v>0</v>
      </c>
      <c r="AS81" s="171">
        <f>IF(AR81&gt;0, AR81*(1+Inputs!$BF31),  IF(AS$2&lt;Inputs!$BA31,0,Inputs!$AZ31*Inputs!$BB31))</f>
        <v>0</v>
      </c>
      <c r="AT81" s="171">
        <f>IF(AS81&gt;0, AS81*(1+Inputs!$BF31),  IF(AT$2&lt;Inputs!$BA31,0,Inputs!$AZ31*Inputs!$BB31))</f>
        <v>0</v>
      </c>
      <c r="AU81" s="171">
        <f>IF(AT81&gt;0, AT81*(1+Inputs!$BF31),  IF(AU$2&lt;Inputs!$BA31,0,Inputs!$AZ31*Inputs!$BB31))</f>
        <v>0</v>
      </c>
      <c r="AV81" s="171">
        <f>IF(AU81&gt;0, AU81*(1+Inputs!$BF31),  IF(AV$2&lt;Inputs!$BA31,0,Inputs!$AZ31*Inputs!$BB31))</f>
        <v>0</v>
      </c>
      <c r="AW81" s="171">
        <f>IF(AV81&gt;0, AV81*(1+Inputs!$BF31),  IF(AW$2&lt;Inputs!$BA31,0,Inputs!$AZ31*Inputs!$BB31))</f>
        <v>0</v>
      </c>
      <c r="AX81" s="171">
        <f>IF(AW81&gt;0, AW81*(1+Inputs!$BF31),  IF(AX$2&lt;Inputs!$BA31,0,Inputs!$AZ31*Inputs!$BB31))</f>
        <v>0</v>
      </c>
      <c r="AY81" s="171">
        <f>IF(AX81&gt;0, AX81*(1+Inputs!$BF31),  IF(AY$2&lt;Inputs!$BA31,0,Inputs!$AZ31*Inputs!$BB31))</f>
        <v>0</v>
      </c>
      <c r="AZ81" s="171">
        <f>IF(AY81&gt;0, AY81*(1+Inputs!$BF31),  IF(AZ$2&lt;Inputs!$BA31,0,Inputs!$AZ31*Inputs!$BB31))</f>
        <v>0</v>
      </c>
      <c r="BA81" s="171">
        <f>IF(AZ81&gt;0, AZ81*(1+Inputs!$BF31),  IF(BA$2&lt;Inputs!$BA31,0,Inputs!$AZ31*Inputs!$BB31))</f>
        <v>0</v>
      </c>
      <c r="BB81" s="172">
        <f t="shared" si="29"/>
        <v>0</v>
      </c>
      <c r="BC81" s="171">
        <f>IF(BA81&gt;0, BA81*(1+Inputs!$BG31),  IF(BC$2&lt;Inputs!$BA31,0,Inputs!$AZ31*Inputs!$BB31))</f>
        <v>0</v>
      </c>
      <c r="BD81" s="171">
        <f>IF(BC81&gt;0, BC81*(1+Inputs!$BG31),  IF(BD$2&lt;Inputs!$BA31,0,Inputs!$AZ31*Inputs!$BB31))</f>
        <v>0</v>
      </c>
      <c r="BE81" s="171">
        <f>IF(BD81&gt;0, BD81*(1+Inputs!$BG31),  IF(BE$2&lt;Inputs!$BA31,0,Inputs!$AZ31*Inputs!$BB31))</f>
        <v>0</v>
      </c>
      <c r="BF81" s="171">
        <f>IF(BE81&gt;0, BE81*(1+Inputs!$BG31),  IF(BF$2&lt;Inputs!$BA31,0,Inputs!$AZ31*Inputs!$BB31))</f>
        <v>0</v>
      </c>
      <c r="BG81" s="171">
        <f>IF(BF81&gt;0, BF81*(1+Inputs!$BG31),  IF(BG$2&lt;Inputs!$BA31,0,Inputs!$AZ31*Inputs!$BB31))</f>
        <v>0</v>
      </c>
      <c r="BH81" s="171">
        <f>IF(BG81&gt;0, BG81*(1+Inputs!$BG31),  IF(BH$2&lt;Inputs!$BA31,0,Inputs!$AZ31*Inputs!$BB31))</f>
        <v>0</v>
      </c>
      <c r="BI81" s="171">
        <f>IF(BH81&gt;0, BH81*(1+Inputs!$BG31),  IF(BI$2&lt;Inputs!$BA31,0,Inputs!$AZ31*Inputs!$BB31))</f>
        <v>0</v>
      </c>
      <c r="BJ81" s="171">
        <f>IF(BI81&gt;0, BI81*(1+Inputs!$BG31),  IF(BJ$2&lt;Inputs!$BA31,0,Inputs!$AZ31*Inputs!$BB31))</f>
        <v>0</v>
      </c>
      <c r="BK81" s="171">
        <f>IF(BJ81&gt;0, BJ81*(1+Inputs!$BG31),  IF(BK$2&lt;Inputs!$BA31,0,Inputs!$AZ31*Inputs!$BB31))</f>
        <v>0</v>
      </c>
      <c r="BL81" s="171">
        <f>IF(BK81&gt;0, BK81*(1+Inputs!$BG31),  IF(BL$2&lt;Inputs!$BA31,0,Inputs!$AZ31*Inputs!$BB31))</f>
        <v>0</v>
      </c>
      <c r="BM81" s="171">
        <f>IF(BL81&gt;0, BL81*(1+Inputs!$BG31),  IF(BM$2&lt;Inputs!$BA31,0,Inputs!$AZ31*Inputs!$BB31))</f>
        <v>0</v>
      </c>
      <c r="BN81" s="171">
        <f>IF(BM81&gt;0, BM81*(1+Inputs!$BG31),  IF(BN$2&lt;Inputs!$BA31,0,Inputs!$AZ31*Inputs!$BB31))</f>
        <v>0</v>
      </c>
      <c r="BO81" s="172">
        <f t="shared" si="30"/>
        <v>0</v>
      </c>
    </row>
    <row r="82" ht="15.75" hidden="1" customHeight="1" outlineLevel="1">
      <c r="A82" s="1"/>
      <c r="B82" s="173" t="str">
        <f>Inputs!AX32</f>
        <v>Merchandise 25</v>
      </c>
      <c r="C82" s="171">
        <f>IF(C$2&lt;Inputs!$BA32,0,Inputs!$AZ32*Inputs!BB32)</f>
        <v>0</v>
      </c>
      <c r="D82" s="171">
        <f>IF(C82&gt;0, C82*(1+Inputs!$BC32),  IF(D$2&lt;Inputs!$BA32,0,Inputs!$AZ32*Inputs!$BB32))</f>
        <v>0</v>
      </c>
      <c r="E82" s="171">
        <f>IF(D82&gt;0, D82*(1+Inputs!$BC32),  IF(E$2&lt;Inputs!$BA32,0,Inputs!$AZ32*Inputs!$BB32))</f>
        <v>0</v>
      </c>
      <c r="F82" s="171">
        <f>IF(E82&gt;0, E82*(1+Inputs!$BC32),  IF(F$2&lt;Inputs!$BA32,0,Inputs!$AZ32*Inputs!$BB32))</f>
        <v>0</v>
      </c>
      <c r="G82" s="171">
        <f>IF(F82&gt;0, F82*(1+Inputs!$BC32),  IF(G$2&lt;Inputs!$BA32,0,Inputs!$AZ32*Inputs!$BB32))</f>
        <v>0</v>
      </c>
      <c r="H82" s="171">
        <f>IF(G82&gt;0, G82*(1+Inputs!$BC32),  IF(H$2&lt;Inputs!$BA32,0,Inputs!$AZ32*Inputs!$BB32))</f>
        <v>0</v>
      </c>
      <c r="I82" s="171">
        <f>IF(H82&gt;0, H82*(1+Inputs!$BC32),  IF(I$2&lt;Inputs!$BA32,0,Inputs!$AZ32*Inputs!$BB32))</f>
        <v>0</v>
      </c>
      <c r="J82" s="171">
        <f>IF(I82&gt;0, I82*(1+Inputs!$BC32),  IF(J$2&lt;Inputs!$BA32,0,Inputs!$AZ32*Inputs!$BB32))</f>
        <v>0</v>
      </c>
      <c r="K82" s="171">
        <f>IF(J82&gt;0, J82*(1+Inputs!$BC32),  IF(K$2&lt;Inputs!$BA32,0,Inputs!$AZ32*Inputs!$BB32))</f>
        <v>0</v>
      </c>
      <c r="L82" s="171">
        <f>IF(K82&gt;0, K82*(1+Inputs!$BC32),  IF(L$2&lt;Inputs!$BA32,0,Inputs!$AZ32*Inputs!$BB32))</f>
        <v>0</v>
      </c>
      <c r="M82" s="171">
        <f>IF(L82&gt;0, L82*(1+Inputs!$BC32),  IF(M$2&lt;Inputs!$BA32,0,Inputs!$AZ32*Inputs!$BB32))</f>
        <v>0</v>
      </c>
      <c r="N82" s="171">
        <f>IF(M82&gt;0, M82*(1+Inputs!$BC32),  IF(N$2&lt;Inputs!$BA32,0,Inputs!$AZ32*Inputs!$BB32))</f>
        <v>0</v>
      </c>
      <c r="O82" s="172">
        <f t="shared" si="26"/>
        <v>0</v>
      </c>
      <c r="P82" s="171">
        <f>IF(N82&gt;0, N82*(1+Inputs!$BD32),  IF(P$2&lt;Inputs!$BA32,0,Inputs!$AZ32*Inputs!$BB32))</f>
        <v>0</v>
      </c>
      <c r="Q82" s="171">
        <f>IF(P82&gt;0, P82*(1+Inputs!$BD32),  IF(Q$2&lt;Inputs!$BA32,0,Inputs!$AZ32*Inputs!$BB32))</f>
        <v>0</v>
      </c>
      <c r="R82" s="171">
        <f>IF(Q82&gt;0, Q82*(1+Inputs!$BD32),  IF(R$2&lt;Inputs!$BA32,0,Inputs!$AZ32*Inputs!$BB32))</f>
        <v>0</v>
      </c>
      <c r="S82" s="171">
        <f>IF(R82&gt;0, R82*(1+Inputs!$BD32),  IF(S$2&lt;Inputs!$BA32,0,Inputs!$AZ32*Inputs!$BB32))</f>
        <v>0</v>
      </c>
      <c r="T82" s="171">
        <f>IF(S82&gt;0, S82*(1+Inputs!$BD32),  IF(T$2&lt;Inputs!$BA32,0,Inputs!$AZ32*Inputs!$BB32))</f>
        <v>0</v>
      </c>
      <c r="U82" s="171">
        <f>IF(T82&gt;0, T82*(1+Inputs!$BD32),  IF(U$2&lt;Inputs!$BA32,0,Inputs!$AZ32*Inputs!$BB32))</f>
        <v>0</v>
      </c>
      <c r="V82" s="171">
        <f>IF(U82&gt;0, U82*(1+Inputs!$BD32),  IF(V$2&lt;Inputs!$BA32,0,Inputs!$AZ32*Inputs!$BB32))</f>
        <v>0</v>
      </c>
      <c r="W82" s="171">
        <f>IF(V82&gt;0, V82*(1+Inputs!$BD32),  IF(W$2&lt;Inputs!$BA32,0,Inputs!$AZ32*Inputs!$BB32))</f>
        <v>0</v>
      </c>
      <c r="X82" s="171">
        <f>IF(W82&gt;0, W82*(1+Inputs!$BD32),  IF(X$2&lt;Inputs!$BA32,0,Inputs!$AZ32*Inputs!$BB32))</f>
        <v>0</v>
      </c>
      <c r="Y82" s="171">
        <f>IF(X82&gt;0, X82*(1+Inputs!$BD32),  IF(Y$2&lt;Inputs!$BA32,0,Inputs!$AZ32*Inputs!$BB32))</f>
        <v>0</v>
      </c>
      <c r="Z82" s="171">
        <f>IF(Y82&gt;0, Y82*(1+Inputs!$BD32),  IF(Z$2&lt;Inputs!$BA32,0,Inputs!$AZ32*Inputs!$BB32))</f>
        <v>0</v>
      </c>
      <c r="AA82" s="171">
        <f>IF(Z82&gt;0, Z82*(1+Inputs!$BD32),  IF(AA$2&lt;Inputs!$BA32,0,Inputs!$AZ32*Inputs!$BB32))</f>
        <v>0</v>
      </c>
      <c r="AB82" s="172">
        <f t="shared" si="27"/>
        <v>0</v>
      </c>
      <c r="AC82" s="171">
        <f>IF(AA82&gt;0, AA82*(1+Inputs!$BE32),  IF(AC$2&lt;Inputs!$BA32,0,Inputs!$AZ32*Inputs!$BB32))</f>
        <v>0</v>
      </c>
      <c r="AD82" s="171">
        <f>IF(AC82&gt;0, AC82*(1+Inputs!$BE32),  IF(AD$2&lt;Inputs!$BA32,0,Inputs!$AZ32*Inputs!$BB32))</f>
        <v>0</v>
      </c>
      <c r="AE82" s="171">
        <f>IF(AD82&gt;0, AD82*(1+Inputs!$BE32),  IF(AE$2&lt;Inputs!$BA32,0,Inputs!$AZ32*Inputs!$BB32))</f>
        <v>0</v>
      </c>
      <c r="AF82" s="171">
        <f>IF(AE82&gt;0, AE82*(1+Inputs!$BE32),  IF(AF$2&lt;Inputs!$BA32,0,Inputs!$AZ32*Inputs!$BB32))</f>
        <v>0</v>
      </c>
      <c r="AG82" s="171">
        <f>IF(AF82&gt;0, AF82*(1+Inputs!$BE32),  IF(AG$2&lt;Inputs!$BA32,0,Inputs!$AZ32*Inputs!$BB32))</f>
        <v>0</v>
      </c>
      <c r="AH82" s="171">
        <f>IF(AG82&gt;0, AG82*(1+Inputs!$BE32),  IF(AH$2&lt;Inputs!$BA32,0,Inputs!$AZ32*Inputs!$BB32))</f>
        <v>0</v>
      </c>
      <c r="AI82" s="171">
        <f>IF(AH82&gt;0, AH82*(1+Inputs!$BE32),  IF(AI$2&lt;Inputs!$BA32,0,Inputs!$AZ32*Inputs!$BB32))</f>
        <v>0</v>
      </c>
      <c r="AJ82" s="171">
        <f>IF(AI82&gt;0, AI82*(1+Inputs!$BE32),  IF(AJ$2&lt;Inputs!$BA32,0,Inputs!$AZ32*Inputs!$BB32))</f>
        <v>0</v>
      </c>
      <c r="AK82" s="171">
        <f>IF(AJ82&gt;0, AJ82*(1+Inputs!$BE32),  IF(AK$2&lt;Inputs!$BA32,0,Inputs!$AZ32*Inputs!$BB32))</f>
        <v>0</v>
      </c>
      <c r="AL82" s="171">
        <f>IF(AK82&gt;0, AK82*(1+Inputs!$BE32),  IF(AL$2&lt;Inputs!$BA32,0,Inputs!$AZ32*Inputs!$BB32))</f>
        <v>0</v>
      </c>
      <c r="AM82" s="171">
        <f>IF(AL82&gt;0, AL82*(1+Inputs!$BE32),  IF(AM$2&lt;Inputs!$BA32,0,Inputs!$AZ32*Inputs!$BB32))</f>
        <v>0</v>
      </c>
      <c r="AN82" s="171">
        <f>IF(AM82&gt;0, AM82*(1+Inputs!$BE32),  IF(AN$2&lt;Inputs!$BA32,0,Inputs!$AZ32*Inputs!$BB32))</f>
        <v>0</v>
      </c>
      <c r="AO82" s="172">
        <f t="shared" si="28"/>
        <v>0</v>
      </c>
      <c r="AP82" s="171">
        <f>IF(AN82&gt;0, AN82*(1+Inputs!$BF32),  IF(AP$2&lt;Inputs!$BA32,0,Inputs!$AZ32*Inputs!$BB32))</f>
        <v>0</v>
      </c>
      <c r="AQ82" s="171">
        <f>IF(AP82&gt;0, AP82*(1+Inputs!$BF32),  IF(AQ$2&lt;Inputs!$BA32,0,Inputs!$AZ32*Inputs!$BB32))</f>
        <v>0</v>
      </c>
      <c r="AR82" s="171">
        <f>IF(AQ82&gt;0, AQ82*(1+Inputs!$BF32),  IF(AR$2&lt;Inputs!$BA32,0,Inputs!$AZ32*Inputs!$BB32))</f>
        <v>0</v>
      </c>
      <c r="AS82" s="171">
        <f>IF(AR82&gt;0, AR82*(1+Inputs!$BF32),  IF(AS$2&lt;Inputs!$BA32,0,Inputs!$AZ32*Inputs!$BB32))</f>
        <v>0</v>
      </c>
      <c r="AT82" s="171">
        <f>IF(AS82&gt;0, AS82*(1+Inputs!$BF32),  IF(AT$2&lt;Inputs!$BA32,0,Inputs!$AZ32*Inputs!$BB32))</f>
        <v>0</v>
      </c>
      <c r="AU82" s="171">
        <f>IF(AT82&gt;0, AT82*(1+Inputs!$BF32),  IF(AU$2&lt;Inputs!$BA32,0,Inputs!$AZ32*Inputs!$BB32))</f>
        <v>0</v>
      </c>
      <c r="AV82" s="171">
        <f>IF(AU82&gt;0, AU82*(1+Inputs!$BF32),  IF(AV$2&lt;Inputs!$BA32,0,Inputs!$AZ32*Inputs!$BB32))</f>
        <v>0</v>
      </c>
      <c r="AW82" s="171">
        <f>IF(AV82&gt;0, AV82*(1+Inputs!$BF32),  IF(AW$2&lt;Inputs!$BA32,0,Inputs!$AZ32*Inputs!$BB32))</f>
        <v>0</v>
      </c>
      <c r="AX82" s="171">
        <f>IF(AW82&gt;0, AW82*(1+Inputs!$BF32),  IF(AX$2&lt;Inputs!$BA32,0,Inputs!$AZ32*Inputs!$BB32))</f>
        <v>0</v>
      </c>
      <c r="AY82" s="171">
        <f>IF(AX82&gt;0, AX82*(1+Inputs!$BF32),  IF(AY$2&lt;Inputs!$BA32,0,Inputs!$AZ32*Inputs!$BB32))</f>
        <v>0</v>
      </c>
      <c r="AZ82" s="171">
        <f>IF(AY82&gt;0, AY82*(1+Inputs!$BF32),  IF(AZ$2&lt;Inputs!$BA32,0,Inputs!$AZ32*Inputs!$BB32))</f>
        <v>0</v>
      </c>
      <c r="BA82" s="171">
        <f>IF(AZ82&gt;0, AZ82*(1+Inputs!$BF32),  IF(BA$2&lt;Inputs!$BA32,0,Inputs!$AZ32*Inputs!$BB32))</f>
        <v>0</v>
      </c>
      <c r="BB82" s="172">
        <f t="shared" si="29"/>
        <v>0</v>
      </c>
      <c r="BC82" s="171">
        <f>IF(BA82&gt;0, BA82*(1+Inputs!$BG32),  IF(BC$2&lt;Inputs!$BA32,0,Inputs!$AZ32*Inputs!$BB32))</f>
        <v>0</v>
      </c>
      <c r="BD82" s="171">
        <f>IF(BC82&gt;0, BC82*(1+Inputs!$BG32),  IF(BD$2&lt;Inputs!$BA32,0,Inputs!$AZ32*Inputs!$BB32))</f>
        <v>0</v>
      </c>
      <c r="BE82" s="171">
        <f>IF(BD82&gt;0, BD82*(1+Inputs!$BG32),  IF(BE$2&lt;Inputs!$BA32,0,Inputs!$AZ32*Inputs!$BB32))</f>
        <v>0</v>
      </c>
      <c r="BF82" s="171">
        <f>IF(BE82&gt;0, BE82*(1+Inputs!$BG32),  IF(BF$2&lt;Inputs!$BA32,0,Inputs!$AZ32*Inputs!$BB32))</f>
        <v>0</v>
      </c>
      <c r="BG82" s="171">
        <f>IF(BF82&gt;0, BF82*(1+Inputs!$BG32),  IF(BG$2&lt;Inputs!$BA32,0,Inputs!$AZ32*Inputs!$BB32))</f>
        <v>0</v>
      </c>
      <c r="BH82" s="171">
        <f>IF(BG82&gt;0, BG82*(1+Inputs!$BG32),  IF(BH$2&lt;Inputs!$BA32,0,Inputs!$AZ32*Inputs!$BB32))</f>
        <v>0</v>
      </c>
      <c r="BI82" s="171">
        <f>IF(BH82&gt;0, BH82*(1+Inputs!$BG32),  IF(BI$2&lt;Inputs!$BA32,0,Inputs!$AZ32*Inputs!$BB32))</f>
        <v>0</v>
      </c>
      <c r="BJ82" s="171">
        <f>IF(BI82&gt;0, BI82*(1+Inputs!$BG32),  IF(BJ$2&lt;Inputs!$BA32,0,Inputs!$AZ32*Inputs!$BB32))</f>
        <v>0</v>
      </c>
      <c r="BK82" s="171">
        <f>IF(BJ82&gt;0, BJ82*(1+Inputs!$BG32),  IF(BK$2&lt;Inputs!$BA32,0,Inputs!$AZ32*Inputs!$BB32))</f>
        <v>0</v>
      </c>
      <c r="BL82" s="171">
        <f>IF(BK82&gt;0, BK82*(1+Inputs!$BG32),  IF(BL$2&lt;Inputs!$BA32,0,Inputs!$AZ32*Inputs!$BB32))</f>
        <v>0</v>
      </c>
      <c r="BM82" s="171">
        <f>IF(BL82&gt;0, BL82*(1+Inputs!$BG32),  IF(BM$2&lt;Inputs!$BA32,0,Inputs!$AZ32*Inputs!$BB32))</f>
        <v>0</v>
      </c>
      <c r="BN82" s="171">
        <f>IF(BM82&gt;0, BM82*(1+Inputs!$BG32),  IF(BN$2&lt;Inputs!$BA32,0,Inputs!$AZ32*Inputs!$BB32))</f>
        <v>0</v>
      </c>
      <c r="BO82" s="172">
        <f t="shared" si="30"/>
        <v>0</v>
      </c>
    </row>
    <row r="83" ht="15.75" customHeight="1" collapsed="1">
      <c r="A83" s="1"/>
      <c r="B83" s="12" t="s">
        <v>413</v>
      </c>
      <c r="C83" s="172">
        <f t="shared" ref="C83:N83" si="31">SUM(C58:C82)</f>
        <v>847.5</v>
      </c>
      <c r="D83" s="172">
        <f t="shared" si="31"/>
        <v>864.45</v>
      </c>
      <c r="E83" s="172">
        <f t="shared" si="31"/>
        <v>881.739</v>
      </c>
      <c r="F83" s="172">
        <f t="shared" si="31"/>
        <v>899.37378</v>
      </c>
      <c r="G83" s="172">
        <f t="shared" si="31"/>
        <v>917.3612556</v>
      </c>
      <c r="H83" s="172">
        <f t="shared" si="31"/>
        <v>935.7084807</v>
      </c>
      <c r="I83" s="172">
        <f t="shared" si="31"/>
        <v>954.4226503</v>
      </c>
      <c r="J83" s="172">
        <f t="shared" si="31"/>
        <v>973.5111033</v>
      </c>
      <c r="K83" s="172">
        <f t="shared" si="31"/>
        <v>992.9813254</v>
      </c>
      <c r="L83" s="172">
        <f t="shared" si="31"/>
        <v>1012.840952</v>
      </c>
      <c r="M83" s="172">
        <f t="shared" si="31"/>
        <v>1033.097771</v>
      </c>
      <c r="N83" s="172">
        <f t="shared" si="31"/>
        <v>1053.759726</v>
      </c>
      <c r="O83" s="174">
        <f t="shared" si="26"/>
        <v>11366.74604</v>
      </c>
      <c r="P83" s="172">
        <f t="shared" ref="P83:AA83" si="32">SUM(P58:P82)</f>
        <v>1074.834921</v>
      </c>
      <c r="Q83" s="172">
        <f t="shared" si="32"/>
        <v>1096.331619</v>
      </c>
      <c r="R83" s="172">
        <f t="shared" si="32"/>
        <v>1118.258252</v>
      </c>
      <c r="S83" s="172">
        <f t="shared" si="32"/>
        <v>1140.623417</v>
      </c>
      <c r="T83" s="172">
        <f t="shared" si="32"/>
        <v>1163.435885</v>
      </c>
      <c r="U83" s="172">
        <f t="shared" si="32"/>
        <v>1186.704603</v>
      </c>
      <c r="V83" s="172">
        <f t="shared" si="32"/>
        <v>1210.438695</v>
      </c>
      <c r="W83" s="172">
        <f t="shared" si="32"/>
        <v>1234.647469</v>
      </c>
      <c r="X83" s="172">
        <f t="shared" si="32"/>
        <v>1259.340418</v>
      </c>
      <c r="Y83" s="172">
        <f t="shared" si="32"/>
        <v>1284.527226</v>
      </c>
      <c r="Z83" s="172">
        <f t="shared" si="32"/>
        <v>1310.217771</v>
      </c>
      <c r="AA83" s="172">
        <f t="shared" si="32"/>
        <v>1336.422126</v>
      </c>
      <c r="AB83" s="174">
        <f t="shared" si="27"/>
        <v>14415.7824</v>
      </c>
      <c r="AC83" s="172">
        <f t="shared" ref="AC83:AN83" si="33">SUM(AC58:AC82)</f>
        <v>1363.150569</v>
      </c>
      <c r="AD83" s="172">
        <f t="shared" si="33"/>
        <v>1390.41358</v>
      </c>
      <c r="AE83" s="172">
        <f t="shared" si="33"/>
        <v>1418.221852</v>
      </c>
      <c r="AF83" s="172">
        <f t="shared" si="33"/>
        <v>1446.586289</v>
      </c>
      <c r="AG83" s="172">
        <f t="shared" si="33"/>
        <v>1475.518015</v>
      </c>
      <c r="AH83" s="172">
        <f t="shared" si="33"/>
        <v>1505.028375</v>
      </c>
      <c r="AI83" s="172">
        <f t="shared" si="33"/>
        <v>1535.128943</v>
      </c>
      <c r="AJ83" s="172">
        <f t="shared" si="33"/>
        <v>1565.831521</v>
      </c>
      <c r="AK83" s="172">
        <f t="shared" si="33"/>
        <v>1597.148152</v>
      </c>
      <c r="AL83" s="172">
        <f t="shared" si="33"/>
        <v>1629.091115</v>
      </c>
      <c r="AM83" s="172">
        <f t="shared" si="33"/>
        <v>1661.672937</v>
      </c>
      <c r="AN83" s="172">
        <f t="shared" si="33"/>
        <v>1694.906396</v>
      </c>
      <c r="AO83" s="174">
        <f t="shared" si="28"/>
        <v>18282.69774</v>
      </c>
      <c r="AP83" s="172">
        <f t="shared" ref="AP83:BA83" si="34">SUM(AP58:AP82)</f>
        <v>1728.804524</v>
      </c>
      <c r="AQ83" s="172">
        <f t="shared" si="34"/>
        <v>1763.380614</v>
      </c>
      <c r="AR83" s="172">
        <f t="shared" si="34"/>
        <v>1798.648227</v>
      </c>
      <c r="AS83" s="172">
        <f t="shared" si="34"/>
        <v>1834.621191</v>
      </c>
      <c r="AT83" s="172">
        <f t="shared" si="34"/>
        <v>1871.313615</v>
      </c>
      <c r="AU83" s="172">
        <f t="shared" si="34"/>
        <v>1908.739887</v>
      </c>
      <c r="AV83" s="172">
        <f t="shared" si="34"/>
        <v>1946.914685</v>
      </c>
      <c r="AW83" s="172">
        <f t="shared" si="34"/>
        <v>1985.852979</v>
      </c>
      <c r="AX83" s="172">
        <f t="shared" si="34"/>
        <v>2025.570038</v>
      </c>
      <c r="AY83" s="172">
        <f t="shared" si="34"/>
        <v>2066.081439</v>
      </c>
      <c r="AZ83" s="172">
        <f t="shared" si="34"/>
        <v>2107.403068</v>
      </c>
      <c r="BA83" s="172">
        <f t="shared" si="34"/>
        <v>2149.551129</v>
      </c>
      <c r="BB83" s="174">
        <f t="shared" si="29"/>
        <v>23186.8814</v>
      </c>
      <c r="BC83" s="172">
        <f t="shared" ref="BC83:BN83" si="35">SUM(BC58:BC82)</f>
        <v>2192.542152</v>
      </c>
      <c r="BD83" s="172">
        <f t="shared" si="35"/>
        <v>2236.392995</v>
      </c>
      <c r="BE83" s="172">
        <f t="shared" si="35"/>
        <v>2281.120855</v>
      </c>
      <c r="BF83" s="172">
        <f t="shared" si="35"/>
        <v>2326.743272</v>
      </c>
      <c r="BG83" s="172">
        <f t="shared" si="35"/>
        <v>2373.278137</v>
      </c>
      <c r="BH83" s="172">
        <f t="shared" si="35"/>
        <v>2420.7437</v>
      </c>
      <c r="BI83" s="172">
        <f t="shared" si="35"/>
        <v>2569.158574</v>
      </c>
      <c r="BJ83" s="172">
        <f t="shared" si="35"/>
        <v>2620.541745</v>
      </c>
      <c r="BK83" s="172">
        <f t="shared" si="35"/>
        <v>2672.95258</v>
      </c>
      <c r="BL83" s="172">
        <f t="shared" si="35"/>
        <v>2726.411632</v>
      </c>
      <c r="BM83" s="172">
        <f t="shared" si="35"/>
        <v>2780.939865</v>
      </c>
      <c r="BN83" s="172">
        <f t="shared" si="35"/>
        <v>2836.558662</v>
      </c>
      <c r="BO83" s="174">
        <f t="shared" si="30"/>
        <v>30037.38417</v>
      </c>
    </row>
    <row r="84" ht="15.75" hidden="1" customHeight="1" outlineLevel="1">
      <c r="A84" s="1"/>
      <c r="B84" s="177" t="s">
        <v>416</v>
      </c>
      <c r="C84" s="171"/>
      <c r="D84" s="171"/>
      <c r="E84" s="171"/>
      <c r="F84" s="171"/>
      <c r="G84" s="171"/>
      <c r="H84" s="171"/>
      <c r="I84" s="171"/>
      <c r="J84" s="171"/>
      <c r="K84" s="171"/>
      <c r="L84" s="171"/>
      <c r="M84" s="171"/>
      <c r="N84" s="171"/>
      <c r="O84" s="172"/>
      <c r="P84" s="171"/>
      <c r="Q84" s="171"/>
      <c r="R84" s="171"/>
      <c r="S84" s="171"/>
      <c r="T84" s="171"/>
      <c r="U84" s="171"/>
      <c r="V84" s="171"/>
      <c r="W84" s="171"/>
      <c r="X84" s="171"/>
      <c r="Y84" s="171"/>
      <c r="Z84" s="171"/>
      <c r="AA84" s="171"/>
      <c r="AB84" s="172"/>
      <c r="AC84" s="171"/>
      <c r="AD84" s="171"/>
      <c r="AE84" s="171"/>
      <c r="AF84" s="171"/>
      <c r="AG84" s="171"/>
      <c r="AH84" s="171"/>
      <c r="AI84" s="171"/>
      <c r="AJ84" s="171"/>
      <c r="AK84" s="171"/>
      <c r="AL84" s="171"/>
      <c r="AM84" s="171"/>
      <c r="AN84" s="171"/>
      <c r="AO84" s="172"/>
      <c r="AP84" s="171"/>
      <c r="AQ84" s="171"/>
      <c r="AR84" s="171"/>
      <c r="AS84" s="171"/>
      <c r="AT84" s="171"/>
      <c r="AU84" s="171"/>
      <c r="AV84" s="171"/>
      <c r="AW84" s="171"/>
      <c r="AX84" s="171"/>
      <c r="AY84" s="171"/>
      <c r="AZ84" s="171"/>
      <c r="BA84" s="171"/>
      <c r="BB84" s="172"/>
      <c r="BC84" s="171"/>
      <c r="BD84" s="171"/>
      <c r="BE84" s="171"/>
      <c r="BF84" s="171"/>
      <c r="BG84" s="171"/>
      <c r="BH84" s="171"/>
      <c r="BI84" s="171"/>
      <c r="BJ84" s="171"/>
      <c r="BK84" s="171"/>
      <c r="BL84" s="171"/>
      <c r="BM84" s="171"/>
      <c r="BN84" s="171"/>
      <c r="BO84" s="172"/>
    </row>
    <row r="85" ht="15.75" hidden="1" customHeight="1" outlineLevel="1">
      <c r="A85" s="1"/>
      <c r="B85" s="173" t="str">
        <f>Inputs!AX34</f>
        <v>Other Product 1</v>
      </c>
      <c r="C85" s="171">
        <f>IF(C$2&lt;Inputs!$BA34,0,Inputs!$AZ34*Inputs!BB34)</f>
        <v>0</v>
      </c>
      <c r="D85" s="171">
        <f>IF(C85&gt;0, C85*(1+Inputs!$BC34),  IF(D$2&lt;Inputs!$BA34,0,Inputs!$AZ34*Inputs!$BB34))</f>
        <v>0</v>
      </c>
      <c r="E85" s="171">
        <f>IF(D85&gt;0, D85*(1+Inputs!$BC34),  IF(E$2&lt;Inputs!$BA34,0,Inputs!$AZ34*Inputs!$BB34))</f>
        <v>0</v>
      </c>
      <c r="F85" s="171">
        <f>IF(E85&gt;0, E85*(1+Inputs!$BC34),  IF(F$2&lt;Inputs!$BA34,0,Inputs!$AZ34*Inputs!$BB34))</f>
        <v>0</v>
      </c>
      <c r="G85" s="171">
        <f>IF(F85&gt;0, F85*(1+Inputs!$BC34),  IF(G$2&lt;Inputs!$BA34,0,Inputs!$AZ34*Inputs!$BB34))</f>
        <v>0</v>
      </c>
      <c r="H85" s="171">
        <f>IF(G85&gt;0, G85*(1+Inputs!$BC34),  IF(H$2&lt;Inputs!$BA34,0,Inputs!$AZ34*Inputs!$BB34))</f>
        <v>0</v>
      </c>
      <c r="I85" s="171">
        <f>IF(H85&gt;0, H85*(1+Inputs!$BC34),  IF(I$2&lt;Inputs!$BA34,0,Inputs!$AZ34*Inputs!$BB34))</f>
        <v>0</v>
      </c>
      <c r="J85" s="171">
        <f>IF(I85&gt;0, I85*(1+Inputs!$BC34),  IF(J$2&lt;Inputs!$BA34,0,Inputs!$AZ34*Inputs!$BB34))</f>
        <v>0</v>
      </c>
      <c r="K85" s="171">
        <f>IF(J85&gt;0, J85*(1+Inputs!$BC34),  IF(K$2&lt;Inputs!$BA34,0,Inputs!$AZ34*Inputs!$BB34))</f>
        <v>0</v>
      </c>
      <c r="L85" s="171">
        <f>IF(K85&gt;0, K85*(1+Inputs!$BC34),  IF(L$2&lt;Inputs!$BA34,0,Inputs!$AZ34*Inputs!$BB34))</f>
        <v>0</v>
      </c>
      <c r="M85" s="171">
        <f>IF(L85&gt;0, L85*(1+Inputs!$BC34),  IF(M$2&lt;Inputs!$BA34,0,Inputs!$AZ34*Inputs!$BB34))</f>
        <v>0</v>
      </c>
      <c r="N85" s="171">
        <f>IF(M85&gt;0, M85*(1+Inputs!$BC34),  IF(N$2&lt;Inputs!$BA34,0,Inputs!$AZ34*Inputs!$BB34))</f>
        <v>0</v>
      </c>
      <c r="O85" s="172">
        <f t="shared" ref="O85:O106" si="36">SUM(C85:N85)</f>
        <v>0</v>
      </c>
      <c r="P85" s="171">
        <f>IF(N85&gt;0, N85*(1+Inputs!$BD34),  IF(P$2&lt;Inputs!$BA34,0,Inputs!$AZ34*Inputs!$BB34))</f>
        <v>0</v>
      </c>
      <c r="Q85" s="171">
        <f>IF(P85&gt;0, P85*(1+Inputs!$BD34),  IF(Q$2&lt;Inputs!$BA34,0,Inputs!$AZ34*Inputs!$BB34))</f>
        <v>0</v>
      </c>
      <c r="R85" s="171">
        <f>IF(Q85&gt;0, Q85*(1+Inputs!$BD34),  IF(R$2&lt;Inputs!$BA34,0,Inputs!$AZ34*Inputs!$BB34))</f>
        <v>0</v>
      </c>
      <c r="S85" s="171">
        <f>IF(R85&gt;0, R85*(1+Inputs!$BD34),  IF(S$2&lt;Inputs!$BA34,0,Inputs!$AZ34*Inputs!$BB34))</f>
        <v>0</v>
      </c>
      <c r="T85" s="171">
        <f>IF(S85&gt;0, S85*(1+Inputs!$BD34),  IF(T$2&lt;Inputs!$BA34,0,Inputs!$AZ34*Inputs!$BB34))</f>
        <v>0</v>
      </c>
      <c r="U85" s="171">
        <f>IF(T85&gt;0, T85*(1+Inputs!$BD34),  IF(U$2&lt;Inputs!$BA34,0,Inputs!$AZ34*Inputs!$BB34))</f>
        <v>0</v>
      </c>
      <c r="V85" s="171">
        <f>IF(U85&gt;0, U85*(1+Inputs!$BD34),  IF(V$2&lt;Inputs!$BA34,0,Inputs!$AZ34*Inputs!$BB34))</f>
        <v>0</v>
      </c>
      <c r="W85" s="171">
        <f>IF(V85&gt;0, V85*(1+Inputs!$BD34),  IF(W$2&lt;Inputs!$BA34,0,Inputs!$AZ34*Inputs!$BB34))</f>
        <v>0</v>
      </c>
      <c r="X85" s="171">
        <f>IF(W85&gt;0, W85*(1+Inputs!$BD34),  IF(X$2&lt;Inputs!$BA34,0,Inputs!$AZ34*Inputs!$BB34))</f>
        <v>0</v>
      </c>
      <c r="Y85" s="171">
        <f>IF(X85&gt;0, X85*(1+Inputs!$BD34),  IF(Y$2&lt;Inputs!$BA34,0,Inputs!$AZ34*Inputs!$BB34))</f>
        <v>0</v>
      </c>
      <c r="Z85" s="171">
        <f>IF(Y85&gt;0, Y85*(1+Inputs!$BD34),  IF(Z$2&lt;Inputs!$BA34,0,Inputs!$AZ34*Inputs!$BB34))</f>
        <v>0</v>
      </c>
      <c r="AA85" s="171">
        <f>IF(Z85&gt;0, Z85*(1+Inputs!$BD34),  IF(AA$2&lt;Inputs!$BA34,0,Inputs!$AZ34*Inputs!$BB34))</f>
        <v>0</v>
      </c>
      <c r="AB85" s="172">
        <f t="shared" ref="AB85:AB106" si="37">SUM(P85:AA85)</f>
        <v>0</v>
      </c>
      <c r="AC85" s="171">
        <f>IF(AA85&gt;0, AA85*(1+Inputs!$BE34),  IF(AC$2&lt;Inputs!$BA34,0,Inputs!$AZ34*Inputs!$BB34))</f>
        <v>0</v>
      </c>
      <c r="AD85" s="171">
        <f>IF(AC85&gt;0, AC85*(1+Inputs!$BE34),  IF(AD$2&lt;Inputs!$BA34,0,Inputs!$AZ34*Inputs!$BB34))</f>
        <v>0</v>
      </c>
      <c r="AE85" s="171">
        <f>IF(AD85&gt;0, AD85*(1+Inputs!$BE34),  IF(AE$2&lt;Inputs!$BA34,0,Inputs!$AZ34*Inputs!$BB34))</f>
        <v>0</v>
      </c>
      <c r="AF85" s="171">
        <f>IF(AE85&gt;0, AE85*(1+Inputs!$BE34),  IF(AF$2&lt;Inputs!$BA34,0,Inputs!$AZ34*Inputs!$BB34))</f>
        <v>0</v>
      </c>
      <c r="AG85" s="171">
        <f>IF(AF85&gt;0, AF85*(1+Inputs!$BE34),  IF(AG$2&lt;Inputs!$BA34,0,Inputs!$AZ34*Inputs!$BB34))</f>
        <v>0</v>
      </c>
      <c r="AH85" s="171">
        <f>IF(AG85&gt;0, AG85*(1+Inputs!$BE34),  IF(AH$2&lt;Inputs!$BA34,0,Inputs!$AZ34*Inputs!$BB34))</f>
        <v>0</v>
      </c>
      <c r="AI85" s="171">
        <f>IF(AH85&gt;0, AH85*(1+Inputs!$BE34),  IF(AI$2&lt;Inputs!$BA34,0,Inputs!$AZ34*Inputs!$BB34))</f>
        <v>0</v>
      </c>
      <c r="AJ85" s="171">
        <f>IF(AI85&gt;0, AI85*(1+Inputs!$BE34),  IF(AJ$2&lt;Inputs!$BA34,0,Inputs!$AZ34*Inputs!$BB34))</f>
        <v>0</v>
      </c>
      <c r="AK85" s="171">
        <f>IF(AJ85&gt;0, AJ85*(1+Inputs!$BE34),  IF(AK$2&lt;Inputs!$BA34,0,Inputs!$AZ34*Inputs!$BB34))</f>
        <v>0</v>
      </c>
      <c r="AL85" s="171">
        <f>IF(AK85&gt;0, AK85*(1+Inputs!$BE34),  IF(AL$2&lt;Inputs!$BA34,0,Inputs!$AZ34*Inputs!$BB34))</f>
        <v>0</v>
      </c>
      <c r="AM85" s="171">
        <f>IF(AL85&gt;0, AL85*(1+Inputs!$BE34),  IF(AM$2&lt;Inputs!$BA34,0,Inputs!$AZ34*Inputs!$BB34))</f>
        <v>0</v>
      </c>
      <c r="AN85" s="171">
        <f>IF(AM85&gt;0, AM85*(1+Inputs!$BE34),  IF(AN$2&lt;Inputs!$BA34,0,Inputs!$AZ34*Inputs!$BB34))</f>
        <v>0</v>
      </c>
      <c r="AO85" s="172">
        <f t="shared" ref="AO85:AO106" si="38">SUM(AC85:AN85)</f>
        <v>0</v>
      </c>
      <c r="AP85" s="171">
        <f>IF(AN85&gt;0, AN85*(1+Inputs!$BF34),  IF(AP$2&lt;Inputs!$BA34,0,Inputs!$AZ34*Inputs!$BB34))</f>
        <v>0</v>
      </c>
      <c r="AQ85" s="171">
        <f>IF(AP85&gt;0, AP85*(1+Inputs!$BF34),  IF(AQ$2&lt;Inputs!$BA34,0,Inputs!$AZ34*Inputs!$BB34))</f>
        <v>0</v>
      </c>
      <c r="AR85" s="171">
        <f>IF(AQ85&gt;0, AQ85*(1+Inputs!$BF34),  IF(AR$2&lt;Inputs!$BA34,0,Inputs!$AZ34*Inputs!$BB34))</f>
        <v>0</v>
      </c>
      <c r="AS85" s="171">
        <f>IF(AR85&gt;0, AR85*(1+Inputs!$BF34),  IF(AS$2&lt;Inputs!$BA34,0,Inputs!$AZ34*Inputs!$BB34))</f>
        <v>0</v>
      </c>
      <c r="AT85" s="171">
        <f>IF(AS85&gt;0, AS85*(1+Inputs!$BF34),  IF(AT$2&lt;Inputs!$BA34,0,Inputs!$AZ34*Inputs!$BB34))</f>
        <v>0</v>
      </c>
      <c r="AU85" s="171">
        <f>IF(AT85&gt;0, AT85*(1+Inputs!$BF34),  IF(AU$2&lt;Inputs!$BA34,0,Inputs!$AZ34*Inputs!$BB34))</f>
        <v>0</v>
      </c>
      <c r="AV85" s="171">
        <f>IF(AU85&gt;0, AU85*(1+Inputs!$BF34),  IF(AV$2&lt;Inputs!$BA34,0,Inputs!$AZ34*Inputs!$BB34))</f>
        <v>0</v>
      </c>
      <c r="AW85" s="171">
        <f>IF(AV85&gt;0, AV85*(1+Inputs!$BF34),  IF(AW$2&lt;Inputs!$BA34,0,Inputs!$AZ34*Inputs!$BB34))</f>
        <v>0</v>
      </c>
      <c r="AX85" s="171">
        <f>IF(AW85&gt;0, AW85*(1+Inputs!$BF34),  IF(AX$2&lt;Inputs!$BA34,0,Inputs!$AZ34*Inputs!$BB34))</f>
        <v>0</v>
      </c>
      <c r="AY85" s="171">
        <f>IF(AX85&gt;0, AX85*(1+Inputs!$BF34),  IF(AY$2&lt;Inputs!$BA34,0,Inputs!$AZ34*Inputs!$BB34))</f>
        <v>0</v>
      </c>
      <c r="AZ85" s="171">
        <f>IF(AY85&gt;0, AY85*(1+Inputs!$BF34),  IF(AZ$2&lt;Inputs!$BA34,0,Inputs!$AZ34*Inputs!$BB34))</f>
        <v>0</v>
      </c>
      <c r="BA85" s="171">
        <f>IF(AZ85&gt;0, AZ85*(1+Inputs!$BF34),  IF(BA$2&lt;Inputs!$BA34,0,Inputs!$AZ34*Inputs!$BB34))</f>
        <v>0</v>
      </c>
      <c r="BB85" s="172">
        <f t="shared" ref="BB85:BB106" si="39">SUM(AP85:BA85)</f>
        <v>0</v>
      </c>
      <c r="BC85" s="171">
        <f>IF(BA85&gt;0, BA85*(1+Inputs!$BG34),  IF(BC$2&lt;Inputs!$BA34,0,Inputs!$AZ34*Inputs!$BB34))</f>
        <v>0</v>
      </c>
      <c r="BD85" s="171">
        <f>IF(BC85&gt;0, BC85*(1+Inputs!$BG34),  IF(BD$2&lt;Inputs!$BA34,0,Inputs!$AZ34*Inputs!$BB34))</f>
        <v>0</v>
      </c>
      <c r="BE85" s="171">
        <f>IF(BD85&gt;0, BD85*(1+Inputs!$BG34),  IF(BE$2&lt;Inputs!$BA34,0,Inputs!$AZ34*Inputs!$BB34))</f>
        <v>0</v>
      </c>
      <c r="BF85" s="171">
        <f>IF(BE85&gt;0, BE85*(1+Inputs!$BG34),  IF(BF$2&lt;Inputs!$BA34,0,Inputs!$AZ34*Inputs!$BB34))</f>
        <v>0</v>
      </c>
      <c r="BG85" s="171">
        <f>IF(BF85&gt;0, BF85*(1+Inputs!$BG34),  IF(BG$2&lt;Inputs!$BA34,0,Inputs!$AZ34*Inputs!$BB34))</f>
        <v>0</v>
      </c>
      <c r="BH85" s="171">
        <f>IF(BG85&gt;0, BG85*(1+Inputs!$BG34),  IF(BH$2&lt;Inputs!$BA34,0,Inputs!$AZ34*Inputs!$BB34))</f>
        <v>62.5</v>
      </c>
      <c r="BI85" s="171">
        <f>IF(BH85&gt;0, BH85*(1+Inputs!$BG34),  IF(BI$2&lt;Inputs!$BA34,0,Inputs!$AZ34*Inputs!$BB34))</f>
        <v>63.125</v>
      </c>
      <c r="BJ85" s="171">
        <f>IF(BI85&gt;0, BI85*(1+Inputs!$BG34),  IF(BJ$2&lt;Inputs!$BA34,0,Inputs!$AZ34*Inputs!$BB34))</f>
        <v>63.75625</v>
      </c>
      <c r="BK85" s="171">
        <f>IF(BJ85&gt;0, BJ85*(1+Inputs!$BG34),  IF(BK$2&lt;Inputs!$BA34,0,Inputs!$AZ34*Inputs!$BB34))</f>
        <v>64.3938125</v>
      </c>
      <c r="BL85" s="171">
        <f>IF(BK85&gt;0, BK85*(1+Inputs!$BG34),  IF(BL$2&lt;Inputs!$BA34,0,Inputs!$AZ34*Inputs!$BB34))</f>
        <v>65.03775063</v>
      </c>
      <c r="BM85" s="171">
        <f>IF(BL85&gt;0, BL85*(1+Inputs!$BG34),  IF(BM$2&lt;Inputs!$BA34,0,Inputs!$AZ34*Inputs!$BB34))</f>
        <v>65.68812813</v>
      </c>
      <c r="BN85" s="171">
        <f>IF(BM85&gt;0, BM85*(1+Inputs!$BG34),  IF(BN$2&lt;Inputs!$BA34,0,Inputs!$AZ34*Inputs!$BB34))</f>
        <v>66.34500941</v>
      </c>
      <c r="BO85" s="172">
        <f t="shared" ref="BO85:BO106" si="40">SUM(BC85:BN85)</f>
        <v>450.8459507</v>
      </c>
    </row>
    <row r="86" ht="15.75" hidden="1" customHeight="1" outlineLevel="1">
      <c r="A86" s="1"/>
      <c r="B86" s="173" t="str">
        <f>Inputs!AX35</f>
        <v>Other Product 2</v>
      </c>
      <c r="C86" s="171">
        <f>IF(C$2&lt;Inputs!$BA35,0,Inputs!$AZ35*Inputs!BB35)</f>
        <v>0</v>
      </c>
      <c r="D86" s="171">
        <f>IF(C86&gt;0, C86*(1+Inputs!$BC35),  IF(D$2&lt;Inputs!$BA35,0,Inputs!$AZ35*Inputs!$BB35))</f>
        <v>0</v>
      </c>
      <c r="E86" s="171">
        <f>IF(D86&gt;0, D86*(1+Inputs!$BC35),  IF(E$2&lt;Inputs!$BA35,0,Inputs!$AZ35*Inputs!$BB35))</f>
        <v>0</v>
      </c>
      <c r="F86" s="171">
        <f>IF(E86&gt;0, E86*(1+Inputs!$BC35),  IF(F$2&lt;Inputs!$BA35,0,Inputs!$AZ35*Inputs!$BB35))</f>
        <v>0</v>
      </c>
      <c r="G86" s="171">
        <f>IF(F86&gt;0, F86*(1+Inputs!$BC35),  IF(G$2&lt;Inputs!$BA35,0,Inputs!$AZ35*Inputs!$BB35))</f>
        <v>62.5</v>
      </c>
      <c r="H86" s="171">
        <f>IF(G86&gt;0, G86*(1+Inputs!$BC35),  IF(H$2&lt;Inputs!$BA35,0,Inputs!$AZ35*Inputs!$BB35))</f>
        <v>63.125</v>
      </c>
      <c r="I86" s="171">
        <f>IF(H86&gt;0, H86*(1+Inputs!$BC35),  IF(I$2&lt;Inputs!$BA35,0,Inputs!$AZ35*Inputs!$BB35))</f>
        <v>63.75625</v>
      </c>
      <c r="J86" s="171">
        <f>IF(I86&gt;0, I86*(1+Inputs!$BC35),  IF(J$2&lt;Inputs!$BA35,0,Inputs!$AZ35*Inputs!$BB35))</f>
        <v>64.3938125</v>
      </c>
      <c r="K86" s="171">
        <f>IF(J86&gt;0, J86*(1+Inputs!$BC35),  IF(K$2&lt;Inputs!$BA35,0,Inputs!$AZ35*Inputs!$BB35))</f>
        <v>65.03775063</v>
      </c>
      <c r="L86" s="171">
        <f>IF(K86&gt;0, K86*(1+Inputs!$BC35),  IF(L$2&lt;Inputs!$BA35,0,Inputs!$AZ35*Inputs!$BB35))</f>
        <v>65.68812813</v>
      </c>
      <c r="M86" s="171">
        <f>IF(L86&gt;0, L86*(1+Inputs!$BC35),  IF(M$2&lt;Inputs!$BA35,0,Inputs!$AZ35*Inputs!$BB35))</f>
        <v>66.34500941</v>
      </c>
      <c r="N86" s="171">
        <f>IF(M86&gt;0, M86*(1+Inputs!$BC35),  IF(N$2&lt;Inputs!$BA35,0,Inputs!$AZ35*Inputs!$BB35))</f>
        <v>67.00845951</v>
      </c>
      <c r="O86" s="172">
        <f t="shared" si="36"/>
        <v>517.8544102</v>
      </c>
      <c r="P86" s="171">
        <f>IF(N86&gt;0, N86*(1+Inputs!$BD35),  IF(P$2&lt;Inputs!$BA35,0,Inputs!$AZ35*Inputs!$BB35))</f>
        <v>67.6785441</v>
      </c>
      <c r="Q86" s="171">
        <f>IF(P86&gt;0, P86*(1+Inputs!$BD35),  IF(Q$2&lt;Inputs!$BA35,0,Inputs!$AZ35*Inputs!$BB35))</f>
        <v>68.35532954</v>
      </c>
      <c r="R86" s="171">
        <f>IF(Q86&gt;0, Q86*(1+Inputs!$BD35),  IF(R$2&lt;Inputs!$BA35,0,Inputs!$AZ35*Inputs!$BB35))</f>
        <v>69.03888284</v>
      </c>
      <c r="S86" s="171">
        <f>IF(R86&gt;0, R86*(1+Inputs!$BD35),  IF(S$2&lt;Inputs!$BA35,0,Inputs!$AZ35*Inputs!$BB35))</f>
        <v>69.72927167</v>
      </c>
      <c r="T86" s="171">
        <f>IF(S86&gt;0, S86*(1+Inputs!$BD35),  IF(T$2&lt;Inputs!$BA35,0,Inputs!$AZ35*Inputs!$BB35))</f>
        <v>70.42656438</v>
      </c>
      <c r="U86" s="171">
        <f>IF(T86&gt;0, T86*(1+Inputs!$BD35),  IF(U$2&lt;Inputs!$BA35,0,Inputs!$AZ35*Inputs!$BB35))</f>
        <v>71.13083003</v>
      </c>
      <c r="V86" s="171">
        <f>IF(U86&gt;0, U86*(1+Inputs!$BD35),  IF(V$2&lt;Inputs!$BA35,0,Inputs!$AZ35*Inputs!$BB35))</f>
        <v>71.84213833</v>
      </c>
      <c r="W86" s="171">
        <f>IF(V86&gt;0, V86*(1+Inputs!$BD35),  IF(W$2&lt;Inputs!$BA35,0,Inputs!$AZ35*Inputs!$BB35))</f>
        <v>72.56055971</v>
      </c>
      <c r="X86" s="171">
        <f>IF(W86&gt;0, W86*(1+Inputs!$BD35),  IF(X$2&lt;Inputs!$BA35,0,Inputs!$AZ35*Inputs!$BB35))</f>
        <v>73.28616531</v>
      </c>
      <c r="Y86" s="171">
        <f>IF(X86&gt;0, X86*(1+Inputs!$BD35),  IF(Y$2&lt;Inputs!$BA35,0,Inputs!$AZ35*Inputs!$BB35))</f>
        <v>74.01902696</v>
      </c>
      <c r="Z86" s="171">
        <f>IF(Y86&gt;0, Y86*(1+Inputs!$BD35),  IF(Z$2&lt;Inputs!$BA35,0,Inputs!$AZ35*Inputs!$BB35))</f>
        <v>74.75921723</v>
      </c>
      <c r="AA86" s="171">
        <f>IF(Z86&gt;0, Z86*(1+Inputs!$BD35),  IF(AA$2&lt;Inputs!$BA35,0,Inputs!$AZ35*Inputs!$BB35))</f>
        <v>75.5068094</v>
      </c>
      <c r="AB86" s="172">
        <f t="shared" si="37"/>
        <v>858.3333395</v>
      </c>
      <c r="AC86" s="171">
        <f>IF(AA86&gt;0, AA86*(1+Inputs!$BE35),  IF(AC$2&lt;Inputs!$BA35,0,Inputs!$AZ35*Inputs!$BB35))</f>
        <v>76.2618775</v>
      </c>
      <c r="AD86" s="171">
        <f>IF(AC86&gt;0, AC86*(1+Inputs!$BE35),  IF(AD$2&lt;Inputs!$BA35,0,Inputs!$AZ35*Inputs!$BB35))</f>
        <v>77.02449627</v>
      </c>
      <c r="AE86" s="171">
        <f>IF(AD86&gt;0, AD86*(1+Inputs!$BE35),  IF(AE$2&lt;Inputs!$BA35,0,Inputs!$AZ35*Inputs!$BB35))</f>
        <v>77.79474123</v>
      </c>
      <c r="AF86" s="171">
        <f>IF(AE86&gt;0, AE86*(1+Inputs!$BE35),  IF(AF$2&lt;Inputs!$BA35,0,Inputs!$AZ35*Inputs!$BB35))</f>
        <v>78.57268865</v>
      </c>
      <c r="AG86" s="171">
        <f>IF(AF86&gt;0, AF86*(1+Inputs!$BE35),  IF(AG$2&lt;Inputs!$BA35,0,Inputs!$AZ35*Inputs!$BB35))</f>
        <v>79.35841553</v>
      </c>
      <c r="AH86" s="171">
        <f>IF(AG86&gt;0, AG86*(1+Inputs!$BE35),  IF(AH$2&lt;Inputs!$BA35,0,Inputs!$AZ35*Inputs!$BB35))</f>
        <v>80.15199969</v>
      </c>
      <c r="AI86" s="171">
        <f>IF(AH86&gt;0, AH86*(1+Inputs!$BE35),  IF(AI$2&lt;Inputs!$BA35,0,Inputs!$AZ35*Inputs!$BB35))</f>
        <v>80.95351969</v>
      </c>
      <c r="AJ86" s="171">
        <f>IF(AI86&gt;0, AI86*(1+Inputs!$BE35),  IF(AJ$2&lt;Inputs!$BA35,0,Inputs!$AZ35*Inputs!$BB35))</f>
        <v>81.76305488</v>
      </c>
      <c r="AK86" s="171">
        <f>IF(AJ86&gt;0, AJ86*(1+Inputs!$BE35),  IF(AK$2&lt;Inputs!$BA35,0,Inputs!$AZ35*Inputs!$BB35))</f>
        <v>82.58068543</v>
      </c>
      <c r="AL86" s="171">
        <f>IF(AK86&gt;0, AK86*(1+Inputs!$BE35),  IF(AL$2&lt;Inputs!$BA35,0,Inputs!$AZ35*Inputs!$BB35))</f>
        <v>83.40649229</v>
      </c>
      <c r="AM86" s="171">
        <f>IF(AL86&gt;0, AL86*(1+Inputs!$BE35),  IF(AM$2&lt;Inputs!$BA35,0,Inputs!$AZ35*Inputs!$BB35))</f>
        <v>84.24055721</v>
      </c>
      <c r="AN86" s="171">
        <f>IF(AM86&gt;0, AM86*(1+Inputs!$BE35),  IF(AN$2&lt;Inputs!$BA35,0,Inputs!$AZ35*Inputs!$BB35))</f>
        <v>85.08296278</v>
      </c>
      <c r="AO86" s="172">
        <f t="shared" si="38"/>
        <v>967.1914911</v>
      </c>
      <c r="AP86" s="171">
        <f>IF(AN86&gt;0, AN86*(1+Inputs!$BF35),  IF(AP$2&lt;Inputs!$BA35,0,Inputs!$AZ35*Inputs!$BB35))</f>
        <v>85.93379241</v>
      </c>
      <c r="AQ86" s="171">
        <f>IF(AP86&gt;0, AP86*(1+Inputs!$BF35),  IF(AQ$2&lt;Inputs!$BA35,0,Inputs!$AZ35*Inputs!$BB35))</f>
        <v>86.79313033</v>
      </c>
      <c r="AR86" s="171">
        <f>IF(AQ86&gt;0, AQ86*(1+Inputs!$BF35),  IF(AR$2&lt;Inputs!$BA35,0,Inputs!$AZ35*Inputs!$BB35))</f>
        <v>87.66106164</v>
      </c>
      <c r="AS86" s="171">
        <f>IF(AR86&gt;0, AR86*(1+Inputs!$BF35),  IF(AS$2&lt;Inputs!$BA35,0,Inputs!$AZ35*Inputs!$BB35))</f>
        <v>88.53767225</v>
      </c>
      <c r="AT86" s="171">
        <f>IF(AS86&gt;0, AS86*(1+Inputs!$BF35),  IF(AT$2&lt;Inputs!$BA35,0,Inputs!$AZ35*Inputs!$BB35))</f>
        <v>89.42304897</v>
      </c>
      <c r="AU86" s="171">
        <f>IF(AT86&gt;0, AT86*(1+Inputs!$BF35),  IF(AU$2&lt;Inputs!$BA35,0,Inputs!$AZ35*Inputs!$BB35))</f>
        <v>90.31727946</v>
      </c>
      <c r="AV86" s="171">
        <f>IF(AU86&gt;0, AU86*(1+Inputs!$BF35),  IF(AV$2&lt;Inputs!$BA35,0,Inputs!$AZ35*Inputs!$BB35))</f>
        <v>91.22045226</v>
      </c>
      <c r="AW86" s="171">
        <f>IF(AV86&gt;0, AV86*(1+Inputs!$BF35),  IF(AW$2&lt;Inputs!$BA35,0,Inputs!$AZ35*Inputs!$BB35))</f>
        <v>92.13265678</v>
      </c>
      <c r="AX86" s="171">
        <f>IF(AW86&gt;0, AW86*(1+Inputs!$BF35),  IF(AX$2&lt;Inputs!$BA35,0,Inputs!$AZ35*Inputs!$BB35))</f>
        <v>93.05398335</v>
      </c>
      <c r="AY86" s="171">
        <f>IF(AX86&gt;0, AX86*(1+Inputs!$BF35),  IF(AY$2&lt;Inputs!$BA35,0,Inputs!$AZ35*Inputs!$BB35))</f>
        <v>93.98452318</v>
      </c>
      <c r="AZ86" s="171">
        <f>IF(AY86&gt;0, AY86*(1+Inputs!$BF35),  IF(AZ$2&lt;Inputs!$BA35,0,Inputs!$AZ35*Inputs!$BB35))</f>
        <v>94.92436841</v>
      </c>
      <c r="BA86" s="171">
        <f>IF(AZ86&gt;0, AZ86*(1+Inputs!$BF35),  IF(BA$2&lt;Inputs!$BA35,0,Inputs!$AZ35*Inputs!$BB35))</f>
        <v>95.8736121</v>
      </c>
      <c r="BB86" s="172">
        <f t="shared" si="39"/>
        <v>1089.855581</v>
      </c>
      <c r="BC86" s="171">
        <f>IF(BA86&gt;0, BA86*(1+Inputs!$BG35),  IF(BC$2&lt;Inputs!$BA35,0,Inputs!$AZ35*Inputs!$BB35))</f>
        <v>96.83234822</v>
      </c>
      <c r="BD86" s="171">
        <f>IF(BC86&gt;0, BC86*(1+Inputs!$BG35),  IF(BD$2&lt;Inputs!$BA35,0,Inputs!$AZ35*Inputs!$BB35))</f>
        <v>97.8006717</v>
      </c>
      <c r="BE86" s="171">
        <f>IF(BD86&gt;0, BD86*(1+Inputs!$BG35),  IF(BE$2&lt;Inputs!$BA35,0,Inputs!$AZ35*Inputs!$BB35))</f>
        <v>98.77867842</v>
      </c>
      <c r="BF86" s="171">
        <f>IF(BE86&gt;0, BE86*(1+Inputs!$BG35),  IF(BF$2&lt;Inputs!$BA35,0,Inputs!$AZ35*Inputs!$BB35))</f>
        <v>99.7664652</v>
      </c>
      <c r="BG86" s="171">
        <f>IF(BF86&gt;0, BF86*(1+Inputs!$BG35),  IF(BG$2&lt;Inputs!$BA35,0,Inputs!$AZ35*Inputs!$BB35))</f>
        <v>100.7641299</v>
      </c>
      <c r="BH86" s="171">
        <f>IF(BG86&gt;0, BG86*(1+Inputs!$BG35),  IF(BH$2&lt;Inputs!$BA35,0,Inputs!$AZ35*Inputs!$BB35))</f>
        <v>101.7717712</v>
      </c>
      <c r="BI86" s="171">
        <f>IF(BH86&gt;0, BH86*(1+Inputs!$BG35),  IF(BI$2&lt;Inputs!$BA35,0,Inputs!$AZ35*Inputs!$BB35))</f>
        <v>102.7894889</v>
      </c>
      <c r="BJ86" s="171">
        <f>IF(BI86&gt;0, BI86*(1+Inputs!$BG35),  IF(BJ$2&lt;Inputs!$BA35,0,Inputs!$AZ35*Inputs!$BB35))</f>
        <v>103.8173838</v>
      </c>
      <c r="BK86" s="171">
        <f>IF(BJ86&gt;0, BJ86*(1+Inputs!$BG35),  IF(BK$2&lt;Inputs!$BA35,0,Inputs!$AZ35*Inputs!$BB35))</f>
        <v>104.8555576</v>
      </c>
      <c r="BL86" s="171">
        <f>IF(BK86&gt;0, BK86*(1+Inputs!$BG35),  IF(BL$2&lt;Inputs!$BA35,0,Inputs!$AZ35*Inputs!$BB35))</f>
        <v>105.9041132</v>
      </c>
      <c r="BM86" s="171">
        <f>IF(BL86&gt;0, BL86*(1+Inputs!$BG35),  IF(BM$2&lt;Inputs!$BA35,0,Inputs!$AZ35*Inputs!$BB35))</f>
        <v>106.9631543</v>
      </c>
      <c r="BN86" s="171">
        <f>IF(BM86&gt;0, BM86*(1+Inputs!$BG35),  IF(BN$2&lt;Inputs!$BA35,0,Inputs!$AZ35*Inputs!$BB35))</f>
        <v>108.0327858</v>
      </c>
      <c r="BO86" s="172">
        <f t="shared" si="40"/>
        <v>1228.076548</v>
      </c>
    </row>
    <row r="87" ht="15.75" hidden="1" customHeight="1" outlineLevel="1">
      <c r="A87" s="1"/>
      <c r="B87" s="173" t="str">
        <f>Inputs!AX36</f>
        <v>Other Product 3</v>
      </c>
      <c r="C87" s="171">
        <f>IF(C$2&lt;Inputs!$BA36,0,Inputs!$AZ36*Inputs!BB36)</f>
        <v>0</v>
      </c>
      <c r="D87" s="171">
        <f>IF(C87&gt;0, C87*(1+Inputs!$BC36),  IF(D$2&lt;Inputs!$BA36,0,Inputs!$AZ36*Inputs!$BB36))</f>
        <v>0</v>
      </c>
      <c r="E87" s="171">
        <f>IF(D87&gt;0, D87*(1+Inputs!$BC36),  IF(E$2&lt;Inputs!$BA36,0,Inputs!$AZ36*Inputs!$BB36))</f>
        <v>0</v>
      </c>
      <c r="F87" s="171">
        <f>IF(E87&gt;0, E87*(1+Inputs!$BC36),  IF(F$2&lt;Inputs!$BA36,0,Inputs!$AZ36*Inputs!$BB36))</f>
        <v>0</v>
      </c>
      <c r="G87" s="171">
        <f>IF(F87&gt;0, F87*(1+Inputs!$BC36),  IF(G$2&lt;Inputs!$BA36,0,Inputs!$AZ36*Inputs!$BB36))</f>
        <v>0</v>
      </c>
      <c r="H87" s="171">
        <f>IF(G87&gt;0, G87*(1+Inputs!$BC36),  IF(H$2&lt;Inputs!$BA36,0,Inputs!$AZ36*Inputs!$BB36))</f>
        <v>0</v>
      </c>
      <c r="I87" s="171">
        <f>IF(H87&gt;0, H87*(1+Inputs!$BC36),  IF(I$2&lt;Inputs!$BA36,0,Inputs!$AZ36*Inputs!$BB36))</f>
        <v>0</v>
      </c>
      <c r="J87" s="171">
        <f>IF(I87&gt;0, I87*(1+Inputs!$BC36),  IF(J$2&lt;Inputs!$BA36,0,Inputs!$AZ36*Inputs!$BB36))</f>
        <v>0</v>
      </c>
      <c r="K87" s="171">
        <f>IF(J87&gt;0, J87*(1+Inputs!$BC36),  IF(K$2&lt;Inputs!$BA36,0,Inputs!$AZ36*Inputs!$BB36))</f>
        <v>0</v>
      </c>
      <c r="L87" s="171">
        <f>IF(K87&gt;0, K87*(1+Inputs!$BC36),  IF(L$2&lt;Inputs!$BA36,0,Inputs!$AZ36*Inputs!$BB36))</f>
        <v>0</v>
      </c>
      <c r="M87" s="171">
        <f>IF(L87&gt;0, L87*(1+Inputs!$BC36),  IF(M$2&lt;Inputs!$BA36,0,Inputs!$AZ36*Inputs!$BB36))</f>
        <v>0</v>
      </c>
      <c r="N87" s="171">
        <f>IF(M87&gt;0, M87*(1+Inputs!$BC36),  IF(N$2&lt;Inputs!$BA36,0,Inputs!$AZ36*Inputs!$BB36))</f>
        <v>0</v>
      </c>
      <c r="O87" s="172">
        <f t="shared" si="36"/>
        <v>0</v>
      </c>
      <c r="P87" s="171">
        <f>IF(N87&gt;0, N87*(1+Inputs!$BD36),  IF(P$2&lt;Inputs!$BA36,0,Inputs!$AZ36*Inputs!$BB36))</f>
        <v>0</v>
      </c>
      <c r="Q87" s="171">
        <f>IF(P87&gt;0, P87*(1+Inputs!$BD36),  IF(Q$2&lt;Inputs!$BA36,0,Inputs!$AZ36*Inputs!$BB36))</f>
        <v>0</v>
      </c>
      <c r="R87" s="171">
        <f>IF(Q87&gt;0, Q87*(1+Inputs!$BD36),  IF(R$2&lt;Inputs!$BA36,0,Inputs!$AZ36*Inputs!$BB36))</f>
        <v>0</v>
      </c>
      <c r="S87" s="171">
        <f>IF(R87&gt;0, R87*(1+Inputs!$BD36),  IF(S$2&lt;Inputs!$BA36,0,Inputs!$AZ36*Inputs!$BB36))</f>
        <v>0</v>
      </c>
      <c r="T87" s="171">
        <f>IF(S87&gt;0, S87*(1+Inputs!$BD36),  IF(T$2&lt;Inputs!$BA36,0,Inputs!$AZ36*Inputs!$BB36))</f>
        <v>0</v>
      </c>
      <c r="U87" s="171">
        <f>IF(T87&gt;0, T87*(1+Inputs!$BD36),  IF(U$2&lt;Inputs!$BA36,0,Inputs!$AZ36*Inputs!$BB36))</f>
        <v>0</v>
      </c>
      <c r="V87" s="171">
        <f>IF(U87&gt;0, U87*(1+Inputs!$BD36),  IF(V$2&lt;Inputs!$BA36,0,Inputs!$AZ36*Inputs!$BB36))</f>
        <v>0</v>
      </c>
      <c r="W87" s="171">
        <f>IF(V87&gt;0, V87*(1+Inputs!$BD36),  IF(W$2&lt;Inputs!$BA36,0,Inputs!$AZ36*Inputs!$BB36))</f>
        <v>0</v>
      </c>
      <c r="X87" s="171">
        <f>IF(W87&gt;0, W87*(1+Inputs!$BD36),  IF(X$2&lt;Inputs!$BA36,0,Inputs!$AZ36*Inputs!$BB36))</f>
        <v>0</v>
      </c>
      <c r="Y87" s="171">
        <f>IF(X87&gt;0, X87*(1+Inputs!$BD36),  IF(Y$2&lt;Inputs!$BA36,0,Inputs!$AZ36*Inputs!$BB36))</f>
        <v>0</v>
      </c>
      <c r="Z87" s="171">
        <f>IF(Y87&gt;0, Y87*(1+Inputs!$BD36),  IF(Z$2&lt;Inputs!$BA36,0,Inputs!$AZ36*Inputs!$BB36))</f>
        <v>0</v>
      </c>
      <c r="AA87" s="171">
        <f>IF(Z87&gt;0, Z87*(1+Inputs!$BD36),  IF(AA$2&lt;Inputs!$BA36,0,Inputs!$AZ36*Inputs!$BB36))</f>
        <v>0</v>
      </c>
      <c r="AB87" s="172">
        <f t="shared" si="37"/>
        <v>0</v>
      </c>
      <c r="AC87" s="171">
        <f>IF(AA87&gt;0, AA87*(1+Inputs!$BE36),  IF(AC$2&lt;Inputs!$BA36,0,Inputs!$AZ36*Inputs!$BB36))</f>
        <v>0</v>
      </c>
      <c r="AD87" s="171">
        <f>IF(AC87&gt;0, AC87*(1+Inputs!$BE36),  IF(AD$2&lt;Inputs!$BA36,0,Inputs!$AZ36*Inputs!$BB36))</f>
        <v>0</v>
      </c>
      <c r="AE87" s="171">
        <f>IF(AD87&gt;0, AD87*(1+Inputs!$BE36),  IF(AE$2&lt;Inputs!$BA36,0,Inputs!$AZ36*Inputs!$BB36))</f>
        <v>0</v>
      </c>
      <c r="AF87" s="171">
        <f>IF(AE87&gt;0, AE87*(1+Inputs!$BE36),  IF(AF$2&lt;Inputs!$BA36,0,Inputs!$AZ36*Inputs!$BB36))</f>
        <v>0</v>
      </c>
      <c r="AG87" s="171">
        <f>IF(AF87&gt;0, AF87*(1+Inputs!$BE36),  IF(AG$2&lt;Inputs!$BA36,0,Inputs!$AZ36*Inputs!$BB36))</f>
        <v>0</v>
      </c>
      <c r="AH87" s="171">
        <f>IF(AG87&gt;0, AG87*(1+Inputs!$BE36),  IF(AH$2&lt;Inputs!$BA36,0,Inputs!$AZ36*Inputs!$BB36))</f>
        <v>0</v>
      </c>
      <c r="AI87" s="171">
        <f>IF(AH87&gt;0, AH87*(1+Inputs!$BE36),  IF(AI$2&lt;Inputs!$BA36,0,Inputs!$AZ36*Inputs!$BB36))</f>
        <v>0</v>
      </c>
      <c r="AJ87" s="171">
        <f>IF(AI87&gt;0, AI87*(1+Inputs!$BE36),  IF(AJ$2&lt;Inputs!$BA36,0,Inputs!$AZ36*Inputs!$BB36))</f>
        <v>0</v>
      </c>
      <c r="AK87" s="171">
        <f>IF(AJ87&gt;0, AJ87*(1+Inputs!$BE36),  IF(AK$2&lt;Inputs!$BA36,0,Inputs!$AZ36*Inputs!$BB36))</f>
        <v>0</v>
      </c>
      <c r="AL87" s="171">
        <f>IF(AK87&gt;0, AK87*(1+Inputs!$BE36),  IF(AL$2&lt;Inputs!$BA36,0,Inputs!$AZ36*Inputs!$BB36))</f>
        <v>0</v>
      </c>
      <c r="AM87" s="171">
        <f>IF(AL87&gt;0, AL87*(1+Inputs!$BE36),  IF(AM$2&lt;Inputs!$BA36,0,Inputs!$AZ36*Inputs!$BB36))</f>
        <v>0</v>
      </c>
      <c r="AN87" s="171">
        <f>IF(AM87&gt;0, AM87*(1+Inputs!$BE36),  IF(AN$2&lt;Inputs!$BA36,0,Inputs!$AZ36*Inputs!$BB36))</f>
        <v>0</v>
      </c>
      <c r="AO87" s="172">
        <f t="shared" si="38"/>
        <v>0</v>
      </c>
      <c r="AP87" s="171">
        <f>IF(AN87&gt;0, AN87*(1+Inputs!$BF36),  IF(AP$2&lt;Inputs!$BA36,0,Inputs!$AZ36*Inputs!$BB36))</f>
        <v>0</v>
      </c>
      <c r="AQ87" s="171">
        <f>IF(AP87&gt;0, AP87*(1+Inputs!$BF36),  IF(AQ$2&lt;Inputs!$BA36,0,Inputs!$AZ36*Inputs!$BB36))</f>
        <v>0</v>
      </c>
      <c r="AR87" s="171">
        <f>IF(AQ87&gt;0, AQ87*(1+Inputs!$BF36),  IF(AR$2&lt;Inputs!$BA36,0,Inputs!$AZ36*Inputs!$BB36))</f>
        <v>0</v>
      </c>
      <c r="AS87" s="171">
        <f>IF(AR87&gt;0, AR87*(1+Inputs!$BF36),  IF(AS$2&lt;Inputs!$BA36,0,Inputs!$AZ36*Inputs!$BB36))</f>
        <v>0</v>
      </c>
      <c r="AT87" s="171">
        <f>IF(AS87&gt;0, AS87*(1+Inputs!$BF36),  IF(AT$2&lt;Inputs!$BA36,0,Inputs!$AZ36*Inputs!$BB36))</f>
        <v>0</v>
      </c>
      <c r="AU87" s="171">
        <f>IF(AT87&gt;0, AT87*(1+Inputs!$BF36),  IF(AU$2&lt;Inputs!$BA36,0,Inputs!$AZ36*Inputs!$BB36))</f>
        <v>0</v>
      </c>
      <c r="AV87" s="171">
        <f>IF(AU87&gt;0, AU87*(1+Inputs!$BF36),  IF(AV$2&lt;Inputs!$BA36,0,Inputs!$AZ36*Inputs!$BB36))</f>
        <v>0</v>
      </c>
      <c r="AW87" s="171">
        <f>IF(AV87&gt;0, AV87*(1+Inputs!$BF36),  IF(AW$2&lt;Inputs!$BA36,0,Inputs!$AZ36*Inputs!$BB36))</f>
        <v>0</v>
      </c>
      <c r="AX87" s="171">
        <f>IF(AW87&gt;0, AW87*(1+Inputs!$BF36),  IF(AX$2&lt;Inputs!$BA36,0,Inputs!$AZ36*Inputs!$BB36))</f>
        <v>0</v>
      </c>
      <c r="AY87" s="171">
        <f>IF(AX87&gt;0, AX87*(1+Inputs!$BF36),  IF(AY$2&lt;Inputs!$BA36,0,Inputs!$AZ36*Inputs!$BB36))</f>
        <v>0</v>
      </c>
      <c r="AZ87" s="171">
        <f>IF(AY87&gt;0, AY87*(1+Inputs!$BF36),  IF(AZ$2&lt;Inputs!$BA36,0,Inputs!$AZ36*Inputs!$BB36))</f>
        <v>0</v>
      </c>
      <c r="BA87" s="171">
        <f>IF(AZ87&gt;0, AZ87*(1+Inputs!$BF36),  IF(BA$2&lt;Inputs!$BA36,0,Inputs!$AZ36*Inputs!$BB36))</f>
        <v>0</v>
      </c>
      <c r="BB87" s="172">
        <f t="shared" si="39"/>
        <v>0</v>
      </c>
      <c r="BC87" s="171">
        <f>IF(BA87&gt;0, BA87*(1+Inputs!$BG36),  IF(BC$2&lt;Inputs!$BA36,0,Inputs!$AZ36*Inputs!$BB36))</f>
        <v>0</v>
      </c>
      <c r="BD87" s="171">
        <f>IF(BC87&gt;0, BC87*(1+Inputs!$BG36),  IF(BD$2&lt;Inputs!$BA36,0,Inputs!$AZ36*Inputs!$BB36))</f>
        <v>0</v>
      </c>
      <c r="BE87" s="171">
        <f>IF(BD87&gt;0, BD87*(1+Inputs!$BG36),  IF(BE$2&lt;Inputs!$BA36,0,Inputs!$AZ36*Inputs!$BB36))</f>
        <v>0</v>
      </c>
      <c r="BF87" s="171">
        <f>IF(BE87&gt;0, BE87*(1+Inputs!$BG36),  IF(BF$2&lt;Inputs!$BA36,0,Inputs!$AZ36*Inputs!$BB36))</f>
        <v>0</v>
      </c>
      <c r="BG87" s="171">
        <f>IF(BF87&gt;0, BF87*(1+Inputs!$BG36),  IF(BG$2&lt;Inputs!$BA36,0,Inputs!$AZ36*Inputs!$BB36))</f>
        <v>0</v>
      </c>
      <c r="BH87" s="171">
        <f>IF(BG87&gt;0, BG87*(1+Inputs!$BG36),  IF(BH$2&lt;Inputs!$BA36,0,Inputs!$AZ36*Inputs!$BB36))</f>
        <v>0</v>
      </c>
      <c r="BI87" s="171">
        <f>IF(BH87&gt;0, BH87*(1+Inputs!$BG36),  IF(BI$2&lt;Inputs!$BA36,0,Inputs!$AZ36*Inputs!$BB36))</f>
        <v>0</v>
      </c>
      <c r="BJ87" s="171">
        <f>IF(BI87&gt;0, BI87*(1+Inputs!$BG36),  IF(BJ$2&lt;Inputs!$BA36,0,Inputs!$AZ36*Inputs!$BB36))</f>
        <v>0</v>
      </c>
      <c r="BK87" s="171">
        <f>IF(BJ87&gt;0, BJ87*(1+Inputs!$BG36),  IF(BK$2&lt;Inputs!$BA36,0,Inputs!$AZ36*Inputs!$BB36))</f>
        <v>0</v>
      </c>
      <c r="BL87" s="171">
        <f>IF(BK87&gt;0, BK87*(1+Inputs!$BG36),  IF(BL$2&lt;Inputs!$BA36,0,Inputs!$AZ36*Inputs!$BB36))</f>
        <v>0</v>
      </c>
      <c r="BM87" s="171">
        <f>IF(BL87&gt;0, BL87*(1+Inputs!$BG36),  IF(BM$2&lt;Inputs!$BA36,0,Inputs!$AZ36*Inputs!$BB36))</f>
        <v>0</v>
      </c>
      <c r="BN87" s="171">
        <f>IF(BM87&gt;0, BM87*(1+Inputs!$BG36),  IF(BN$2&lt;Inputs!$BA36,0,Inputs!$AZ36*Inputs!$BB36))</f>
        <v>0</v>
      </c>
      <c r="BO87" s="172">
        <f t="shared" si="40"/>
        <v>0</v>
      </c>
    </row>
    <row r="88" ht="15.75" hidden="1" customHeight="1" outlineLevel="1">
      <c r="A88" s="1"/>
      <c r="B88" s="173" t="str">
        <f>Inputs!AX37</f>
        <v>Other Product 4</v>
      </c>
      <c r="C88" s="171">
        <f>IF(C$2&lt;Inputs!$BA37,0,Inputs!$AZ37*Inputs!BB37)</f>
        <v>0</v>
      </c>
      <c r="D88" s="171">
        <f>IF(C88&gt;0, C88*(1+Inputs!$BC37),  IF(D$2&lt;Inputs!$BA37,0,Inputs!$AZ37*Inputs!$BB37))</f>
        <v>0</v>
      </c>
      <c r="E88" s="171">
        <f>IF(D88&gt;0, D88*(1+Inputs!$BC37),  IF(E$2&lt;Inputs!$BA37,0,Inputs!$AZ37*Inputs!$BB37))</f>
        <v>0</v>
      </c>
      <c r="F88" s="171">
        <f>IF(E88&gt;0, E88*(1+Inputs!$BC37),  IF(F$2&lt;Inputs!$BA37,0,Inputs!$AZ37*Inputs!$BB37))</f>
        <v>0</v>
      </c>
      <c r="G88" s="171">
        <f>IF(F88&gt;0, F88*(1+Inputs!$BC37),  IF(G$2&lt;Inputs!$BA37,0,Inputs!$AZ37*Inputs!$BB37))</f>
        <v>0</v>
      </c>
      <c r="H88" s="171">
        <f>IF(G88&gt;0, G88*(1+Inputs!$BC37),  IF(H$2&lt;Inputs!$BA37,0,Inputs!$AZ37*Inputs!$BB37))</f>
        <v>0</v>
      </c>
      <c r="I88" s="171">
        <f>IF(H88&gt;0, H88*(1+Inputs!$BC37),  IF(I$2&lt;Inputs!$BA37,0,Inputs!$AZ37*Inputs!$BB37))</f>
        <v>0</v>
      </c>
      <c r="J88" s="171">
        <f>IF(I88&gt;0, I88*(1+Inputs!$BC37),  IF(J$2&lt;Inputs!$BA37,0,Inputs!$AZ37*Inputs!$BB37))</f>
        <v>0</v>
      </c>
      <c r="K88" s="171">
        <f>IF(J88&gt;0, J88*(1+Inputs!$BC37),  IF(K$2&lt;Inputs!$BA37,0,Inputs!$AZ37*Inputs!$BB37))</f>
        <v>0</v>
      </c>
      <c r="L88" s="171">
        <f>IF(K88&gt;0, K88*(1+Inputs!$BC37),  IF(L$2&lt;Inputs!$BA37,0,Inputs!$AZ37*Inputs!$BB37))</f>
        <v>0</v>
      </c>
      <c r="M88" s="171">
        <f>IF(L88&gt;0, L88*(1+Inputs!$BC37),  IF(M$2&lt;Inputs!$BA37,0,Inputs!$AZ37*Inputs!$BB37))</f>
        <v>0</v>
      </c>
      <c r="N88" s="171">
        <f>IF(M88&gt;0, M88*(1+Inputs!$BC37),  IF(N$2&lt;Inputs!$BA37,0,Inputs!$AZ37*Inputs!$BB37))</f>
        <v>0</v>
      </c>
      <c r="O88" s="172">
        <f t="shared" si="36"/>
        <v>0</v>
      </c>
      <c r="P88" s="171">
        <f>IF(N88&gt;0, N88*(1+Inputs!$BD37),  IF(P$2&lt;Inputs!$BA37,0,Inputs!$AZ37*Inputs!$BB37))</f>
        <v>0</v>
      </c>
      <c r="Q88" s="171">
        <f>IF(P88&gt;0, P88*(1+Inputs!$BD37),  IF(Q$2&lt;Inputs!$BA37,0,Inputs!$AZ37*Inputs!$BB37))</f>
        <v>0</v>
      </c>
      <c r="R88" s="171">
        <f>IF(Q88&gt;0, Q88*(1+Inputs!$BD37),  IF(R$2&lt;Inputs!$BA37,0,Inputs!$AZ37*Inputs!$BB37))</f>
        <v>0</v>
      </c>
      <c r="S88" s="171">
        <f>IF(R88&gt;0, R88*(1+Inputs!$BD37),  IF(S$2&lt;Inputs!$BA37,0,Inputs!$AZ37*Inputs!$BB37))</f>
        <v>0</v>
      </c>
      <c r="T88" s="171">
        <f>IF(S88&gt;0, S88*(1+Inputs!$BD37),  IF(T$2&lt;Inputs!$BA37,0,Inputs!$AZ37*Inputs!$BB37))</f>
        <v>0</v>
      </c>
      <c r="U88" s="171">
        <f>IF(T88&gt;0, T88*(1+Inputs!$BD37),  IF(U$2&lt;Inputs!$BA37,0,Inputs!$AZ37*Inputs!$BB37))</f>
        <v>0</v>
      </c>
      <c r="V88" s="171">
        <f>IF(U88&gt;0, U88*(1+Inputs!$BD37),  IF(V$2&lt;Inputs!$BA37,0,Inputs!$AZ37*Inputs!$BB37))</f>
        <v>0</v>
      </c>
      <c r="W88" s="171">
        <f>IF(V88&gt;0, V88*(1+Inputs!$BD37),  IF(W$2&lt;Inputs!$BA37,0,Inputs!$AZ37*Inputs!$BB37))</f>
        <v>0</v>
      </c>
      <c r="X88" s="171">
        <f>IF(W88&gt;0, W88*(1+Inputs!$BD37),  IF(X$2&lt;Inputs!$BA37,0,Inputs!$AZ37*Inputs!$BB37))</f>
        <v>0</v>
      </c>
      <c r="Y88" s="171">
        <f>IF(X88&gt;0, X88*(1+Inputs!$BD37),  IF(Y$2&lt;Inputs!$BA37,0,Inputs!$AZ37*Inputs!$BB37))</f>
        <v>0</v>
      </c>
      <c r="Z88" s="171">
        <f>IF(Y88&gt;0, Y88*(1+Inputs!$BD37),  IF(Z$2&lt;Inputs!$BA37,0,Inputs!$AZ37*Inputs!$BB37))</f>
        <v>0</v>
      </c>
      <c r="AA88" s="171">
        <f>IF(Z88&gt;0, Z88*(1+Inputs!$BD37),  IF(AA$2&lt;Inputs!$BA37,0,Inputs!$AZ37*Inputs!$BB37))</f>
        <v>0</v>
      </c>
      <c r="AB88" s="172">
        <f t="shared" si="37"/>
        <v>0</v>
      </c>
      <c r="AC88" s="171">
        <f>IF(AA88&gt;0, AA88*(1+Inputs!$BE37),  IF(AC$2&lt;Inputs!$BA37,0,Inputs!$AZ37*Inputs!$BB37))</f>
        <v>0</v>
      </c>
      <c r="AD88" s="171">
        <f>IF(AC88&gt;0, AC88*(1+Inputs!$BE37),  IF(AD$2&lt;Inputs!$BA37,0,Inputs!$AZ37*Inputs!$BB37))</f>
        <v>0</v>
      </c>
      <c r="AE88" s="171">
        <f>IF(AD88&gt;0, AD88*(1+Inputs!$BE37),  IF(AE$2&lt;Inputs!$BA37,0,Inputs!$AZ37*Inputs!$BB37))</f>
        <v>0</v>
      </c>
      <c r="AF88" s="171">
        <f>IF(AE88&gt;0, AE88*(1+Inputs!$BE37),  IF(AF$2&lt;Inputs!$BA37,0,Inputs!$AZ37*Inputs!$BB37))</f>
        <v>0</v>
      </c>
      <c r="AG88" s="171">
        <f>IF(AF88&gt;0, AF88*(1+Inputs!$BE37),  IF(AG$2&lt;Inputs!$BA37,0,Inputs!$AZ37*Inputs!$BB37))</f>
        <v>0</v>
      </c>
      <c r="AH88" s="171">
        <f>IF(AG88&gt;0, AG88*(1+Inputs!$BE37),  IF(AH$2&lt;Inputs!$BA37,0,Inputs!$AZ37*Inputs!$BB37))</f>
        <v>0</v>
      </c>
      <c r="AI88" s="171">
        <f>IF(AH88&gt;0, AH88*(1+Inputs!$BE37),  IF(AI$2&lt;Inputs!$BA37,0,Inputs!$AZ37*Inputs!$BB37))</f>
        <v>0</v>
      </c>
      <c r="AJ88" s="171">
        <f>IF(AI88&gt;0, AI88*(1+Inputs!$BE37),  IF(AJ$2&lt;Inputs!$BA37,0,Inputs!$AZ37*Inputs!$BB37))</f>
        <v>0</v>
      </c>
      <c r="AK88" s="171">
        <f>IF(AJ88&gt;0, AJ88*(1+Inputs!$BE37),  IF(AK$2&lt;Inputs!$BA37,0,Inputs!$AZ37*Inputs!$BB37))</f>
        <v>0</v>
      </c>
      <c r="AL88" s="171">
        <f>IF(AK88&gt;0, AK88*(1+Inputs!$BE37),  IF(AL$2&lt;Inputs!$BA37,0,Inputs!$AZ37*Inputs!$BB37))</f>
        <v>0</v>
      </c>
      <c r="AM88" s="171">
        <f>IF(AL88&gt;0, AL88*(1+Inputs!$BE37),  IF(AM$2&lt;Inputs!$BA37,0,Inputs!$AZ37*Inputs!$BB37))</f>
        <v>0</v>
      </c>
      <c r="AN88" s="171">
        <f>IF(AM88&gt;0, AM88*(1+Inputs!$BE37),  IF(AN$2&lt;Inputs!$BA37,0,Inputs!$AZ37*Inputs!$BB37))</f>
        <v>0</v>
      </c>
      <c r="AO88" s="172">
        <f t="shared" si="38"/>
        <v>0</v>
      </c>
      <c r="AP88" s="171">
        <f>IF(AN88&gt;0, AN88*(1+Inputs!$BF37),  IF(AP$2&lt;Inputs!$BA37,0,Inputs!$AZ37*Inputs!$BB37))</f>
        <v>0</v>
      </c>
      <c r="AQ88" s="171">
        <f>IF(AP88&gt;0, AP88*(1+Inputs!$BF37),  IF(AQ$2&lt;Inputs!$BA37,0,Inputs!$AZ37*Inputs!$BB37))</f>
        <v>0</v>
      </c>
      <c r="AR88" s="171">
        <f>IF(AQ88&gt;0, AQ88*(1+Inputs!$BF37),  IF(AR$2&lt;Inputs!$BA37,0,Inputs!$AZ37*Inputs!$BB37))</f>
        <v>0</v>
      </c>
      <c r="AS88" s="171">
        <f>IF(AR88&gt;0, AR88*(1+Inputs!$BF37),  IF(AS$2&lt;Inputs!$BA37,0,Inputs!$AZ37*Inputs!$BB37))</f>
        <v>0</v>
      </c>
      <c r="AT88" s="171">
        <f>IF(AS88&gt;0, AS88*(1+Inputs!$BF37),  IF(AT$2&lt;Inputs!$BA37,0,Inputs!$AZ37*Inputs!$BB37))</f>
        <v>0</v>
      </c>
      <c r="AU88" s="171">
        <f>IF(AT88&gt;0, AT88*(1+Inputs!$BF37),  IF(AU$2&lt;Inputs!$BA37,0,Inputs!$AZ37*Inputs!$BB37))</f>
        <v>0</v>
      </c>
      <c r="AV88" s="171">
        <f>IF(AU88&gt;0, AU88*(1+Inputs!$BF37),  IF(AV$2&lt;Inputs!$BA37,0,Inputs!$AZ37*Inputs!$BB37))</f>
        <v>0</v>
      </c>
      <c r="AW88" s="171">
        <f>IF(AV88&gt;0, AV88*(1+Inputs!$BF37),  IF(AW$2&lt;Inputs!$BA37,0,Inputs!$AZ37*Inputs!$BB37))</f>
        <v>0</v>
      </c>
      <c r="AX88" s="171">
        <f>IF(AW88&gt;0, AW88*(1+Inputs!$BF37),  IF(AX$2&lt;Inputs!$BA37,0,Inputs!$AZ37*Inputs!$BB37))</f>
        <v>0</v>
      </c>
      <c r="AY88" s="171">
        <f>IF(AX88&gt;0, AX88*(1+Inputs!$BF37),  IF(AY$2&lt;Inputs!$BA37,0,Inputs!$AZ37*Inputs!$BB37))</f>
        <v>0</v>
      </c>
      <c r="AZ88" s="171">
        <f>IF(AY88&gt;0, AY88*(1+Inputs!$BF37),  IF(AZ$2&lt;Inputs!$BA37,0,Inputs!$AZ37*Inputs!$BB37))</f>
        <v>0</v>
      </c>
      <c r="BA88" s="171">
        <f>IF(AZ88&gt;0, AZ88*(1+Inputs!$BF37),  IF(BA$2&lt;Inputs!$BA37,0,Inputs!$AZ37*Inputs!$BB37))</f>
        <v>0</v>
      </c>
      <c r="BB88" s="172">
        <f t="shared" si="39"/>
        <v>0</v>
      </c>
      <c r="BC88" s="171">
        <f>IF(BA88&gt;0, BA88*(1+Inputs!$BG37),  IF(BC$2&lt;Inputs!$BA37,0,Inputs!$AZ37*Inputs!$BB37))</f>
        <v>0</v>
      </c>
      <c r="BD88" s="171">
        <f>IF(BC88&gt;0, BC88*(1+Inputs!$BG37),  IF(BD$2&lt;Inputs!$BA37,0,Inputs!$AZ37*Inputs!$BB37))</f>
        <v>0</v>
      </c>
      <c r="BE88" s="171">
        <f>IF(BD88&gt;0, BD88*(1+Inputs!$BG37),  IF(BE$2&lt;Inputs!$BA37,0,Inputs!$AZ37*Inputs!$BB37))</f>
        <v>0</v>
      </c>
      <c r="BF88" s="171">
        <f>IF(BE88&gt;0, BE88*(1+Inputs!$BG37),  IF(BF$2&lt;Inputs!$BA37,0,Inputs!$AZ37*Inputs!$BB37))</f>
        <v>0</v>
      </c>
      <c r="BG88" s="171">
        <f>IF(BF88&gt;0, BF88*(1+Inputs!$BG37),  IF(BG$2&lt;Inputs!$BA37,0,Inputs!$AZ37*Inputs!$BB37))</f>
        <v>0</v>
      </c>
      <c r="BH88" s="171">
        <f>IF(BG88&gt;0, BG88*(1+Inputs!$BG37),  IF(BH$2&lt;Inputs!$BA37,0,Inputs!$AZ37*Inputs!$BB37))</f>
        <v>0</v>
      </c>
      <c r="BI88" s="171">
        <f>IF(BH88&gt;0, BH88*(1+Inputs!$BG37),  IF(BI$2&lt;Inputs!$BA37,0,Inputs!$AZ37*Inputs!$BB37))</f>
        <v>0</v>
      </c>
      <c r="BJ88" s="171">
        <f>IF(BI88&gt;0, BI88*(1+Inputs!$BG37),  IF(BJ$2&lt;Inputs!$BA37,0,Inputs!$AZ37*Inputs!$BB37))</f>
        <v>0</v>
      </c>
      <c r="BK88" s="171">
        <f>IF(BJ88&gt;0, BJ88*(1+Inputs!$BG37),  IF(BK$2&lt;Inputs!$BA37,0,Inputs!$AZ37*Inputs!$BB37))</f>
        <v>0</v>
      </c>
      <c r="BL88" s="171">
        <f>IF(BK88&gt;0, BK88*(1+Inputs!$BG37),  IF(BL$2&lt;Inputs!$BA37,0,Inputs!$AZ37*Inputs!$BB37))</f>
        <v>0</v>
      </c>
      <c r="BM88" s="171">
        <f>IF(BL88&gt;0, BL88*(1+Inputs!$BG37),  IF(BM$2&lt;Inputs!$BA37,0,Inputs!$AZ37*Inputs!$BB37))</f>
        <v>0</v>
      </c>
      <c r="BN88" s="171">
        <f>IF(BM88&gt;0, BM88*(1+Inputs!$BG37),  IF(BN$2&lt;Inputs!$BA37,0,Inputs!$AZ37*Inputs!$BB37))</f>
        <v>0</v>
      </c>
      <c r="BO88" s="172">
        <f t="shared" si="40"/>
        <v>0</v>
      </c>
    </row>
    <row r="89" ht="15.75" hidden="1" customHeight="1" outlineLevel="1">
      <c r="A89" s="1"/>
      <c r="B89" s="173" t="str">
        <f>Inputs!AX38</f>
        <v>Other Product 5</v>
      </c>
      <c r="C89" s="171">
        <f>IF(C$2&lt;Inputs!$BA38,0,Inputs!$AZ38*Inputs!BB38)</f>
        <v>0</v>
      </c>
      <c r="D89" s="171">
        <f>IF(C89&gt;0, C89*(1+Inputs!$BC38),  IF(D$2&lt;Inputs!$BA38,0,Inputs!$AZ38*Inputs!$BB38))</f>
        <v>0</v>
      </c>
      <c r="E89" s="171">
        <f>IF(D89&gt;0, D89*(1+Inputs!$BC38),  IF(E$2&lt;Inputs!$BA38,0,Inputs!$AZ38*Inputs!$BB38))</f>
        <v>0</v>
      </c>
      <c r="F89" s="171">
        <f>IF(E89&gt;0, E89*(1+Inputs!$BC38),  IF(F$2&lt;Inputs!$BA38,0,Inputs!$AZ38*Inputs!$BB38))</f>
        <v>0</v>
      </c>
      <c r="G89" s="171">
        <f>IF(F89&gt;0, F89*(1+Inputs!$BC38),  IF(G$2&lt;Inputs!$BA38,0,Inputs!$AZ38*Inputs!$BB38))</f>
        <v>0</v>
      </c>
      <c r="H89" s="171">
        <f>IF(G89&gt;0, G89*(1+Inputs!$BC38),  IF(H$2&lt;Inputs!$BA38,0,Inputs!$AZ38*Inputs!$BB38))</f>
        <v>0</v>
      </c>
      <c r="I89" s="171">
        <f>IF(H89&gt;0, H89*(1+Inputs!$BC38),  IF(I$2&lt;Inputs!$BA38,0,Inputs!$AZ38*Inputs!$BB38))</f>
        <v>0</v>
      </c>
      <c r="J89" s="171">
        <f>IF(I89&gt;0, I89*(1+Inputs!$BC38),  IF(J$2&lt;Inputs!$BA38,0,Inputs!$AZ38*Inputs!$BB38))</f>
        <v>0</v>
      </c>
      <c r="K89" s="171">
        <f>IF(J89&gt;0, J89*(1+Inputs!$BC38),  IF(K$2&lt;Inputs!$BA38,0,Inputs!$AZ38*Inputs!$BB38))</f>
        <v>0</v>
      </c>
      <c r="L89" s="171">
        <f>IF(K89&gt;0, K89*(1+Inputs!$BC38),  IF(L$2&lt;Inputs!$BA38,0,Inputs!$AZ38*Inputs!$BB38))</f>
        <v>0</v>
      </c>
      <c r="M89" s="171">
        <f>IF(L89&gt;0, L89*(1+Inputs!$BC38),  IF(M$2&lt;Inputs!$BA38,0,Inputs!$AZ38*Inputs!$BB38))</f>
        <v>0</v>
      </c>
      <c r="N89" s="171">
        <f>IF(M89&gt;0, M89*(1+Inputs!$BC38),  IF(N$2&lt;Inputs!$BA38,0,Inputs!$AZ38*Inputs!$BB38))</f>
        <v>0</v>
      </c>
      <c r="O89" s="172">
        <f t="shared" si="36"/>
        <v>0</v>
      </c>
      <c r="P89" s="171">
        <f>IF(N89&gt;0, N89*(1+Inputs!$BD38),  IF(P$2&lt;Inputs!$BA38,0,Inputs!$AZ38*Inputs!$BB38))</f>
        <v>0</v>
      </c>
      <c r="Q89" s="171">
        <f>IF(P89&gt;0, P89*(1+Inputs!$BD38),  IF(Q$2&lt;Inputs!$BA38,0,Inputs!$AZ38*Inputs!$BB38))</f>
        <v>0</v>
      </c>
      <c r="R89" s="171">
        <f>IF(Q89&gt;0, Q89*(1+Inputs!$BD38),  IF(R$2&lt;Inputs!$BA38,0,Inputs!$AZ38*Inputs!$BB38))</f>
        <v>0</v>
      </c>
      <c r="S89" s="171">
        <f>IF(R89&gt;0, R89*(1+Inputs!$BD38),  IF(S$2&lt;Inputs!$BA38,0,Inputs!$AZ38*Inputs!$BB38))</f>
        <v>0</v>
      </c>
      <c r="T89" s="171">
        <f>IF(S89&gt;0, S89*(1+Inputs!$BD38),  IF(T$2&lt;Inputs!$BA38,0,Inputs!$AZ38*Inputs!$BB38))</f>
        <v>0</v>
      </c>
      <c r="U89" s="171">
        <f>IF(T89&gt;0, T89*(1+Inputs!$BD38),  IF(U$2&lt;Inputs!$BA38,0,Inputs!$AZ38*Inputs!$BB38))</f>
        <v>0</v>
      </c>
      <c r="V89" s="171">
        <f>IF(U89&gt;0, U89*(1+Inputs!$BD38),  IF(V$2&lt;Inputs!$BA38,0,Inputs!$AZ38*Inputs!$BB38))</f>
        <v>0</v>
      </c>
      <c r="W89" s="171">
        <f>IF(V89&gt;0, V89*(1+Inputs!$BD38),  IF(W$2&lt;Inputs!$BA38,0,Inputs!$AZ38*Inputs!$BB38))</f>
        <v>0</v>
      </c>
      <c r="X89" s="171">
        <f>IF(W89&gt;0, W89*(1+Inputs!$BD38),  IF(X$2&lt;Inputs!$BA38,0,Inputs!$AZ38*Inputs!$BB38))</f>
        <v>0</v>
      </c>
      <c r="Y89" s="171">
        <f>IF(X89&gt;0, X89*(1+Inputs!$BD38),  IF(Y$2&lt;Inputs!$BA38,0,Inputs!$AZ38*Inputs!$BB38))</f>
        <v>0</v>
      </c>
      <c r="Z89" s="171">
        <f>IF(Y89&gt;0, Y89*(1+Inputs!$BD38),  IF(Z$2&lt;Inputs!$BA38,0,Inputs!$AZ38*Inputs!$BB38))</f>
        <v>0</v>
      </c>
      <c r="AA89" s="171">
        <f>IF(Z89&gt;0, Z89*(1+Inputs!$BD38),  IF(AA$2&lt;Inputs!$BA38,0,Inputs!$AZ38*Inputs!$BB38))</f>
        <v>0</v>
      </c>
      <c r="AB89" s="172">
        <f t="shared" si="37"/>
        <v>0</v>
      </c>
      <c r="AC89" s="171">
        <f>IF(AA89&gt;0, AA89*(1+Inputs!$BE38),  IF(AC$2&lt;Inputs!$BA38,0,Inputs!$AZ38*Inputs!$BB38))</f>
        <v>0</v>
      </c>
      <c r="AD89" s="171">
        <f>IF(AC89&gt;0, AC89*(1+Inputs!$BE38),  IF(AD$2&lt;Inputs!$BA38,0,Inputs!$AZ38*Inputs!$BB38))</f>
        <v>0</v>
      </c>
      <c r="AE89" s="171">
        <f>IF(AD89&gt;0, AD89*(1+Inputs!$BE38),  IF(AE$2&lt;Inputs!$BA38,0,Inputs!$AZ38*Inputs!$BB38))</f>
        <v>0</v>
      </c>
      <c r="AF89" s="171">
        <f>IF(AE89&gt;0, AE89*(1+Inputs!$BE38),  IF(AF$2&lt;Inputs!$BA38,0,Inputs!$AZ38*Inputs!$BB38))</f>
        <v>0</v>
      </c>
      <c r="AG89" s="171">
        <f>IF(AF89&gt;0, AF89*(1+Inputs!$BE38),  IF(AG$2&lt;Inputs!$BA38,0,Inputs!$AZ38*Inputs!$BB38))</f>
        <v>0</v>
      </c>
      <c r="AH89" s="171">
        <f>IF(AG89&gt;0, AG89*(1+Inputs!$BE38),  IF(AH$2&lt;Inputs!$BA38,0,Inputs!$AZ38*Inputs!$BB38))</f>
        <v>0</v>
      </c>
      <c r="AI89" s="171">
        <f>IF(AH89&gt;0, AH89*(1+Inputs!$BE38),  IF(AI$2&lt;Inputs!$BA38,0,Inputs!$AZ38*Inputs!$BB38))</f>
        <v>0</v>
      </c>
      <c r="AJ89" s="171">
        <f>IF(AI89&gt;0, AI89*(1+Inputs!$BE38),  IF(AJ$2&lt;Inputs!$BA38,0,Inputs!$AZ38*Inputs!$BB38))</f>
        <v>0</v>
      </c>
      <c r="AK89" s="171">
        <f>IF(AJ89&gt;0, AJ89*(1+Inputs!$BE38),  IF(AK$2&lt;Inputs!$BA38,0,Inputs!$AZ38*Inputs!$BB38))</f>
        <v>0</v>
      </c>
      <c r="AL89" s="171">
        <f>IF(AK89&gt;0, AK89*(1+Inputs!$BE38),  IF(AL$2&lt;Inputs!$BA38,0,Inputs!$AZ38*Inputs!$BB38))</f>
        <v>0</v>
      </c>
      <c r="AM89" s="171">
        <f>IF(AL89&gt;0, AL89*(1+Inputs!$BE38),  IF(AM$2&lt;Inputs!$BA38,0,Inputs!$AZ38*Inputs!$BB38))</f>
        <v>0</v>
      </c>
      <c r="AN89" s="171">
        <f>IF(AM89&gt;0, AM89*(1+Inputs!$BE38),  IF(AN$2&lt;Inputs!$BA38,0,Inputs!$AZ38*Inputs!$BB38))</f>
        <v>0</v>
      </c>
      <c r="AO89" s="172">
        <f t="shared" si="38"/>
        <v>0</v>
      </c>
      <c r="AP89" s="171">
        <f>IF(AN89&gt;0, AN89*(1+Inputs!$BF38),  IF(AP$2&lt;Inputs!$BA38,0,Inputs!$AZ38*Inputs!$BB38))</f>
        <v>0</v>
      </c>
      <c r="AQ89" s="171">
        <f>IF(AP89&gt;0, AP89*(1+Inputs!$BF38),  IF(AQ$2&lt;Inputs!$BA38,0,Inputs!$AZ38*Inputs!$BB38))</f>
        <v>0</v>
      </c>
      <c r="AR89" s="171">
        <f>IF(AQ89&gt;0, AQ89*(1+Inputs!$BF38),  IF(AR$2&lt;Inputs!$BA38,0,Inputs!$AZ38*Inputs!$BB38))</f>
        <v>0</v>
      </c>
      <c r="AS89" s="171">
        <f>IF(AR89&gt;0, AR89*(1+Inputs!$BF38),  IF(AS$2&lt;Inputs!$BA38,0,Inputs!$AZ38*Inputs!$BB38))</f>
        <v>0</v>
      </c>
      <c r="AT89" s="171">
        <f>IF(AS89&gt;0, AS89*(1+Inputs!$BF38),  IF(AT$2&lt;Inputs!$BA38,0,Inputs!$AZ38*Inputs!$BB38))</f>
        <v>0</v>
      </c>
      <c r="AU89" s="171">
        <f>IF(AT89&gt;0, AT89*(1+Inputs!$BF38),  IF(AU$2&lt;Inputs!$BA38,0,Inputs!$AZ38*Inputs!$BB38))</f>
        <v>0</v>
      </c>
      <c r="AV89" s="171">
        <f>IF(AU89&gt;0, AU89*(1+Inputs!$BF38),  IF(AV$2&lt;Inputs!$BA38,0,Inputs!$AZ38*Inputs!$BB38))</f>
        <v>0</v>
      </c>
      <c r="AW89" s="171">
        <f>IF(AV89&gt;0, AV89*(1+Inputs!$BF38),  IF(AW$2&lt;Inputs!$BA38,0,Inputs!$AZ38*Inputs!$BB38))</f>
        <v>0</v>
      </c>
      <c r="AX89" s="171">
        <f>IF(AW89&gt;0, AW89*(1+Inputs!$BF38),  IF(AX$2&lt;Inputs!$BA38,0,Inputs!$AZ38*Inputs!$BB38))</f>
        <v>0</v>
      </c>
      <c r="AY89" s="171">
        <f>IF(AX89&gt;0, AX89*(1+Inputs!$BF38),  IF(AY$2&lt;Inputs!$BA38,0,Inputs!$AZ38*Inputs!$BB38))</f>
        <v>0</v>
      </c>
      <c r="AZ89" s="171">
        <f>IF(AY89&gt;0, AY89*(1+Inputs!$BF38),  IF(AZ$2&lt;Inputs!$BA38,0,Inputs!$AZ38*Inputs!$BB38))</f>
        <v>0</v>
      </c>
      <c r="BA89" s="171">
        <f>IF(AZ89&gt;0, AZ89*(1+Inputs!$BF38),  IF(BA$2&lt;Inputs!$BA38,0,Inputs!$AZ38*Inputs!$BB38))</f>
        <v>0</v>
      </c>
      <c r="BB89" s="172">
        <f t="shared" si="39"/>
        <v>0</v>
      </c>
      <c r="BC89" s="171">
        <f>IF(BA89&gt;0, BA89*(1+Inputs!$BG38),  IF(BC$2&lt;Inputs!$BA38,0,Inputs!$AZ38*Inputs!$BB38))</f>
        <v>0</v>
      </c>
      <c r="BD89" s="171">
        <f>IF(BC89&gt;0, BC89*(1+Inputs!$BG38),  IF(BD$2&lt;Inputs!$BA38,0,Inputs!$AZ38*Inputs!$BB38))</f>
        <v>0</v>
      </c>
      <c r="BE89" s="171">
        <f>IF(BD89&gt;0, BD89*(1+Inputs!$BG38),  IF(BE$2&lt;Inputs!$BA38,0,Inputs!$AZ38*Inputs!$BB38))</f>
        <v>0</v>
      </c>
      <c r="BF89" s="171">
        <f>IF(BE89&gt;0, BE89*(1+Inputs!$BG38),  IF(BF$2&lt;Inputs!$BA38,0,Inputs!$AZ38*Inputs!$BB38))</f>
        <v>0</v>
      </c>
      <c r="BG89" s="171">
        <f>IF(BF89&gt;0, BF89*(1+Inputs!$BG38),  IF(BG$2&lt;Inputs!$BA38,0,Inputs!$AZ38*Inputs!$BB38))</f>
        <v>0</v>
      </c>
      <c r="BH89" s="171">
        <f>IF(BG89&gt;0, BG89*(1+Inputs!$BG38),  IF(BH$2&lt;Inputs!$BA38,0,Inputs!$AZ38*Inputs!$BB38))</f>
        <v>0</v>
      </c>
      <c r="BI89" s="171">
        <f>IF(BH89&gt;0, BH89*(1+Inputs!$BG38),  IF(BI$2&lt;Inputs!$BA38,0,Inputs!$AZ38*Inputs!$BB38))</f>
        <v>0</v>
      </c>
      <c r="BJ89" s="171">
        <f>IF(BI89&gt;0, BI89*(1+Inputs!$BG38),  IF(BJ$2&lt;Inputs!$BA38,0,Inputs!$AZ38*Inputs!$BB38))</f>
        <v>0</v>
      </c>
      <c r="BK89" s="171">
        <f>IF(BJ89&gt;0, BJ89*(1+Inputs!$BG38),  IF(BK$2&lt;Inputs!$BA38,0,Inputs!$AZ38*Inputs!$BB38))</f>
        <v>0</v>
      </c>
      <c r="BL89" s="171">
        <f>IF(BK89&gt;0, BK89*(1+Inputs!$BG38),  IF(BL$2&lt;Inputs!$BA38,0,Inputs!$AZ38*Inputs!$BB38))</f>
        <v>0</v>
      </c>
      <c r="BM89" s="171">
        <f>IF(BL89&gt;0, BL89*(1+Inputs!$BG38),  IF(BM$2&lt;Inputs!$BA38,0,Inputs!$AZ38*Inputs!$BB38))</f>
        <v>0</v>
      </c>
      <c r="BN89" s="171">
        <f>IF(BM89&gt;0, BM89*(1+Inputs!$BG38),  IF(BN$2&lt;Inputs!$BA38,0,Inputs!$AZ38*Inputs!$BB38))</f>
        <v>0</v>
      </c>
      <c r="BO89" s="172">
        <f t="shared" si="40"/>
        <v>0</v>
      </c>
    </row>
    <row r="90" ht="15.75" hidden="1" customHeight="1" outlineLevel="1">
      <c r="A90" s="1"/>
      <c r="B90" s="173" t="str">
        <f>Inputs!AX39</f>
        <v>Other Product 6</v>
      </c>
      <c r="C90" s="171">
        <f>IF(C$2&lt;Inputs!$BA39,0,Inputs!$AZ39*Inputs!BB39)</f>
        <v>0</v>
      </c>
      <c r="D90" s="171">
        <f>IF(C90&gt;0, C90*(1+Inputs!$BC39),  IF(D$2&lt;Inputs!$BA39,0,Inputs!$AZ39*Inputs!$BB39))</f>
        <v>0</v>
      </c>
      <c r="E90" s="171">
        <f>IF(D90&gt;0, D90*(1+Inputs!$BC39),  IF(E$2&lt;Inputs!$BA39,0,Inputs!$AZ39*Inputs!$BB39))</f>
        <v>0</v>
      </c>
      <c r="F90" s="171">
        <f>IF(E90&gt;0, E90*(1+Inputs!$BC39),  IF(F$2&lt;Inputs!$BA39,0,Inputs!$AZ39*Inputs!$BB39))</f>
        <v>0</v>
      </c>
      <c r="G90" s="171">
        <f>IF(F90&gt;0, F90*(1+Inputs!$BC39),  IF(G$2&lt;Inputs!$BA39,0,Inputs!$AZ39*Inputs!$BB39))</f>
        <v>0</v>
      </c>
      <c r="H90" s="171">
        <f>IF(G90&gt;0, G90*(1+Inputs!$BC39),  IF(H$2&lt;Inputs!$BA39,0,Inputs!$AZ39*Inputs!$BB39))</f>
        <v>0</v>
      </c>
      <c r="I90" s="171">
        <f>IF(H90&gt;0, H90*(1+Inputs!$BC39),  IF(I$2&lt;Inputs!$BA39,0,Inputs!$AZ39*Inputs!$BB39))</f>
        <v>0</v>
      </c>
      <c r="J90" s="171">
        <f>IF(I90&gt;0, I90*(1+Inputs!$BC39),  IF(J$2&lt;Inputs!$BA39,0,Inputs!$AZ39*Inputs!$BB39))</f>
        <v>0</v>
      </c>
      <c r="K90" s="171">
        <f>IF(J90&gt;0, J90*(1+Inputs!$BC39),  IF(K$2&lt;Inputs!$BA39,0,Inputs!$AZ39*Inputs!$BB39))</f>
        <v>0</v>
      </c>
      <c r="L90" s="171">
        <f>IF(K90&gt;0, K90*(1+Inputs!$BC39),  IF(L$2&lt;Inputs!$BA39,0,Inputs!$AZ39*Inputs!$BB39))</f>
        <v>0</v>
      </c>
      <c r="M90" s="171">
        <f>IF(L90&gt;0, L90*(1+Inputs!$BC39),  IF(M$2&lt;Inputs!$BA39,0,Inputs!$AZ39*Inputs!$BB39))</f>
        <v>0</v>
      </c>
      <c r="N90" s="171">
        <f>IF(M90&gt;0, M90*(1+Inputs!$BC39),  IF(N$2&lt;Inputs!$BA39,0,Inputs!$AZ39*Inputs!$BB39))</f>
        <v>0</v>
      </c>
      <c r="O90" s="172">
        <f t="shared" si="36"/>
        <v>0</v>
      </c>
      <c r="P90" s="171">
        <f>IF(N90&gt;0, N90*(1+Inputs!$BD39),  IF(P$2&lt;Inputs!$BA39,0,Inputs!$AZ39*Inputs!$BB39))</f>
        <v>0</v>
      </c>
      <c r="Q90" s="171">
        <f>IF(P90&gt;0, P90*(1+Inputs!$BD39),  IF(Q$2&lt;Inputs!$BA39,0,Inputs!$AZ39*Inputs!$BB39))</f>
        <v>0</v>
      </c>
      <c r="R90" s="171">
        <f>IF(Q90&gt;0, Q90*(1+Inputs!$BD39),  IF(R$2&lt;Inputs!$BA39,0,Inputs!$AZ39*Inputs!$BB39))</f>
        <v>0</v>
      </c>
      <c r="S90" s="171">
        <f>IF(R90&gt;0, R90*(1+Inputs!$BD39),  IF(S$2&lt;Inputs!$BA39,0,Inputs!$AZ39*Inputs!$BB39))</f>
        <v>0</v>
      </c>
      <c r="T90" s="171">
        <f>IF(S90&gt;0, S90*(1+Inputs!$BD39),  IF(T$2&lt;Inputs!$BA39,0,Inputs!$AZ39*Inputs!$BB39))</f>
        <v>0</v>
      </c>
      <c r="U90" s="171">
        <f>IF(T90&gt;0, T90*(1+Inputs!$BD39),  IF(U$2&lt;Inputs!$BA39,0,Inputs!$AZ39*Inputs!$BB39))</f>
        <v>0</v>
      </c>
      <c r="V90" s="171">
        <f>IF(U90&gt;0, U90*(1+Inputs!$BD39),  IF(V$2&lt;Inputs!$BA39,0,Inputs!$AZ39*Inputs!$BB39))</f>
        <v>0</v>
      </c>
      <c r="W90" s="171">
        <f>IF(V90&gt;0, V90*(1+Inputs!$BD39),  IF(W$2&lt;Inputs!$BA39,0,Inputs!$AZ39*Inputs!$BB39))</f>
        <v>0</v>
      </c>
      <c r="X90" s="171">
        <f>IF(W90&gt;0, W90*(1+Inputs!$BD39),  IF(X$2&lt;Inputs!$BA39,0,Inputs!$AZ39*Inputs!$BB39))</f>
        <v>0</v>
      </c>
      <c r="Y90" s="171">
        <f>IF(X90&gt;0, X90*(1+Inputs!$BD39),  IF(Y$2&lt;Inputs!$BA39,0,Inputs!$AZ39*Inputs!$BB39))</f>
        <v>0</v>
      </c>
      <c r="Z90" s="171">
        <f>IF(Y90&gt;0, Y90*(1+Inputs!$BD39),  IF(Z$2&lt;Inputs!$BA39,0,Inputs!$AZ39*Inputs!$BB39))</f>
        <v>0</v>
      </c>
      <c r="AA90" s="171">
        <f>IF(Z90&gt;0, Z90*(1+Inputs!$BD39),  IF(AA$2&lt;Inputs!$BA39,0,Inputs!$AZ39*Inputs!$BB39))</f>
        <v>0</v>
      </c>
      <c r="AB90" s="172">
        <f t="shared" si="37"/>
        <v>0</v>
      </c>
      <c r="AC90" s="171">
        <f>IF(AA90&gt;0, AA90*(1+Inputs!$BE39),  IF(AC$2&lt;Inputs!$BA39,0,Inputs!$AZ39*Inputs!$BB39))</f>
        <v>0</v>
      </c>
      <c r="AD90" s="171">
        <f>IF(AC90&gt;0, AC90*(1+Inputs!$BE39),  IF(AD$2&lt;Inputs!$BA39,0,Inputs!$AZ39*Inputs!$BB39))</f>
        <v>0</v>
      </c>
      <c r="AE90" s="171">
        <f>IF(AD90&gt;0, AD90*(1+Inputs!$BE39),  IF(AE$2&lt;Inputs!$BA39,0,Inputs!$AZ39*Inputs!$BB39))</f>
        <v>0</v>
      </c>
      <c r="AF90" s="171">
        <f>IF(AE90&gt;0, AE90*(1+Inputs!$BE39),  IF(AF$2&lt;Inputs!$BA39,0,Inputs!$AZ39*Inputs!$BB39))</f>
        <v>0</v>
      </c>
      <c r="AG90" s="171">
        <f>IF(AF90&gt;0, AF90*(1+Inputs!$BE39),  IF(AG$2&lt;Inputs!$BA39,0,Inputs!$AZ39*Inputs!$BB39))</f>
        <v>0</v>
      </c>
      <c r="AH90" s="171">
        <f>IF(AG90&gt;0, AG90*(1+Inputs!$BE39),  IF(AH$2&lt;Inputs!$BA39,0,Inputs!$AZ39*Inputs!$BB39))</f>
        <v>0</v>
      </c>
      <c r="AI90" s="171">
        <f>IF(AH90&gt;0, AH90*(1+Inputs!$BE39),  IF(AI$2&lt;Inputs!$BA39,0,Inputs!$AZ39*Inputs!$BB39))</f>
        <v>0</v>
      </c>
      <c r="AJ90" s="171">
        <f>IF(AI90&gt;0, AI90*(1+Inputs!$BE39),  IF(AJ$2&lt;Inputs!$BA39,0,Inputs!$AZ39*Inputs!$BB39))</f>
        <v>0</v>
      </c>
      <c r="AK90" s="171">
        <f>IF(AJ90&gt;0, AJ90*(1+Inputs!$BE39),  IF(AK$2&lt;Inputs!$BA39,0,Inputs!$AZ39*Inputs!$BB39))</f>
        <v>0</v>
      </c>
      <c r="AL90" s="171">
        <f>IF(AK90&gt;0, AK90*(1+Inputs!$BE39),  IF(AL$2&lt;Inputs!$BA39,0,Inputs!$AZ39*Inputs!$BB39))</f>
        <v>0</v>
      </c>
      <c r="AM90" s="171">
        <f>IF(AL90&gt;0, AL90*(1+Inputs!$BE39),  IF(AM$2&lt;Inputs!$BA39,0,Inputs!$AZ39*Inputs!$BB39))</f>
        <v>0</v>
      </c>
      <c r="AN90" s="171">
        <f>IF(AM90&gt;0, AM90*(1+Inputs!$BE39),  IF(AN$2&lt;Inputs!$BA39,0,Inputs!$AZ39*Inputs!$BB39))</f>
        <v>0</v>
      </c>
      <c r="AO90" s="172">
        <f t="shared" si="38"/>
        <v>0</v>
      </c>
      <c r="AP90" s="171">
        <f>IF(AN90&gt;0, AN90*(1+Inputs!$BF39),  IF(AP$2&lt;Inputs!$BA39,0,Inputs!$AZ39*Inputs!$BB39))</f>
        <v>0</v>
      </c>
      <c r="AQ90" s="171">
        <f>IF(AP90&gt;0, AP90*(1+Inputs!$BF39),  IF(AQ$2&lt;Inputs!$BA39,0,Inputs!$AZ39*Inputs!$BB39))</f>
        <v>0</v>
      </c>
      <c r="AR90" s="171">
        <f>IF(AQ90&gt;0, AQ90*(1+Inputs!$BF39),  IF(AR$2&lt;Inputs!$BA39,0,Inputs!$AZ39*Inputs!$BB39))</f>
        <v>0</v>
      </c>
      <c r="AS90" s="171">
        <f>IF(AR90&gt;0, AR90*(1+Inputs!$BF39),  IF(AS$2&lt;Inputs!$BA39,0,Inputs!$AZ39*Inputs!$BB39))</f>
        <v>0</v>
      </c>
      <c r="AT90" s="171">
        <f>IF(AS90&gt;0, AS90*(1+Inputs!$BF39),  IF(AT$2&lt;Inputs!$BA39,0,Inputs!$AZ39*Inputs!$BB39))</f>
        <v>0</v>
      </c>
      <c r="AU90" s="171">
        <f>IF(AT90&gt;0, AT90*(1+Inputs!$BF39),  IF(AU$2&lt;Inputs!$BA39,0,Inputs!$AZ39*Inputs!$BB39))</f>
        <v>0</v>
      </c>
      <c r="AV90" s="171">
        <f>IF(AU90&gt;0, AU90*(1+Inputs!$BF39),  IF(AV$2&lt;Inputs!$BA39,0,Inputs!$AZ39*Inputs!$BB39))</f>
        <v>0</v>
      </c>
      <c r="AW90" s="171">
        <f>IF(AV90&gt;0, AV90*(1+Inputs!$BF39),  IF(AW$2&lt;Inputs!$BA39,0,Inputs!$AZ39*Inputs!$BB39))</f>
        <v>0</v>
      </c>
      <c r="AX90" s="171">
        <f>IF(AW90&gt;0, AW90*(1+Inputs!$BF39),  IF(AX$2&lt;Inputs!$BA39,0,Inputs!$AZ39*Inputs!$BB39))</f>
        <v>0</v>
      </c>
      <c r="AY90" s="171">
        <f>IF(AX90&gt;0, AX90*(1+Inputs!$BF39),  IF(AY$2&lt;Inputs!$BA39,0,Inputs!$AZ39*Inputs!$BB39))</f>
        <v>0</v>
      </c>
      <c r="AZ90" s="171">
        <f>IF(AY90&gt;0, AY90*(1+Inputs!$BF39),  IF(AZ$2&lt;Inputs!$BA39,0,Inputs!$AZ39*Inputs!$BB39))</f>
        <v>0</v>
      </c>
      <c r="BA90" s="171">
        <f>IF(AZ90&gt;0, AZ90*(1+Inputs!$BF39),  IF(BA$2&lt;Inputs!$BA39,0,Inputs!$AZ39*Inputs!$BB39))</f>
        <v>0</v>
      </c>
      <c r="BB90" s="172">
        <f t="shared" si="39"/>
        <v>0</v>
      </c>
      <c r="BC90" s="171">
        <f>IF(BA90&gt;0, BA90*(1+Inputs!$BG39),  IF(BC$2&lt;Inputs!$BA39,0,Inputs!$AZ39*Inputs!$BB39))</f>
        <v>0</v>
      </c>
      <c r="BD90" s="171">
        <f>IF(BC90&gt;0, BC90*(1+Inputs!$BG39),  IF(BD$2&lt;Inputs!$BA39,0,Inputs!$AZ39*Inputs!$BB39))</f>
        <v>0</v>
      </c>
      <c r="BE90" s="171">
        <f>IF(BD90&gt;0, BD90*(1+Inputs!$BG39),  IF(BE$2&lt;Inputs!$BA39,0,Inputs!$AZ39*Inputs!$BB39))</f>
        <v>0</v>
      </c>
      <c r="BF90" s="171">
        <f>IF(BE90&gt;0, BE90*(1+Inputs!$BG39),  IF(BF$2&lt;Inputs!$BA39,0,Inputs!$AZ39*Inputs!$BB39))</f>
        <v>0</v>
      </c>
      <c r="BG90" s="171">
        <f>IF(BF90&gt;0, BF90*(1+Inputs!$BG39),  IF(BG$2&lt;Inputs!$BA39,0,Inputs!$AZ39*Inputs!$BB39))</f>
        <v>0</v>
      </c>
      <c r="BH90" s="171">
        <f>IF(BG90&gt;0, BG90*(1+Inputs!$BG39),  IF(BH$2&lt;Inputs!$BA39,0,Inputs!$AZ39*Inputs!$BB39))</f>
        <v>0</v>
      </c>
      <c r="BI90" s="171">
        <f>IF(BH90&gt;0, BH90*(1+Inputs!$BG39),  IF(BI$2&lt;Inputs!$BA39,0,Inputs!$AZ39*Inputs!$BB39))</f>
        <v>0</v>
      </c>
      <c r="BJ90" s="171">
        <f>IF(BI90&gt;0, BI90*(1+Inputs!$BG39),  IF(BJ$2&lt;Inputs!$BA39,0,Inputs!$AZ39*Inputs!$BB39))</f>
        <v>0</v>
      </c>
      <c r="BK90" s="171">
        <f>IF(BJ90&gt;0, BJ90*(1+Inputs!$BG39),  IF(BK$2&lt;Inputs!$BA39,0,Inputs!$AZ39*Inputs!$BB39))</f>
        <v>0</v>
      </c>
      <c r="BL90" s="171">
        <f>IF(BK90&gt;0, BK90*(1+Inputs!$BG39),  IF(BL$2&lt;Inputs!$BA39,0,Inputs!$AZ39*Inputs!$BB39))</f>
        <v>0</v>
      </c>
      <c r="BM90" s="171">
        <f>IF(BL90&gt;0, BL90*(1+Inputs!$BG39),  IF(BM$2&lt;Inputs!$BA39,0,Inputs!$AZ39*Inputs!$BB39))</f>
        <v>0</v>
      </c>
      <c r="BN90" s="171">
        <f>IF(BM90&gt;0, BM90*(1+Inputs!$BG39),  IF(BN$2&lt;Inputs!$BA39,0,Inputs!$AZ39*Inputs!$BB39))</f>
        <v>0</v>
      </c>
      <c r="BO90" s="172">
        <f t="shared" si="40"/>
        <v>0</v>
      </c>
    </row>
    <row r="91" ht="15.75" hidden="1" customHeight="1" outlineLevel="1">
      <c r="A91" s="1"/>
      <c r="B91" s="173" t="str">
        <f>Inputs!AX40</f>
        <v>Other Product 7</v>
      </c>
      <c r="C91" s="171">
        <f>IF(C$2&lt;Inputs!$BA40,0,Inputs!$AZ40*Inputs!BB40)</f>
        <v>0</v>
      </c>
      <c r="D91" s="171">
        <f>IF(C91&gt;0, C91*(1+Inputs!$BC40),  IF(D$2&lt;Inputs!$BA40,0,Inputs!$AZ40*Inputs!$BB40))</f>
        <v>0</v>
      </c>
      <c r="E91" s="171">
        <f>IF(D91&gt;0, D91*(1+Inputs!$BC40),  IF(E$2&lt;Inputs!$BA40,0,Inputs!$AZ40*Inputs!$BB40))</f>
        <v>0</v>
      </c>
      <c r="F91" s="171">
        <f>IF(E91&gt;0, E91*(1+Inputs!$BC40),  IF(F$2&lt;Inputs!$BA40,0,Inputs!$AZ40*Inputs!$BB40))</f>
        <v>0</v>
      </c>
      <c r="G91" s="171">
        <f>IF(F91&gt;0, F91*(1+Inputs!$BC40),  IF(G$2&lt;Inputs!$BA40,0,Inputs!$AZ40*Inputs!$BB40))</f>
        <v>0</v>
      </c>
      <c r="H91" s="171">
        <f>IF(G91&gt;0, G91*(1+Inputs!$BC40),  IF(H$2&lt;Inputs!$BA40,0,Inputs!$AZ40*Inputs!$BB40))</f>
        <v>0</v>
      </c>
      <c r="I91" s="171">
        <f>IF(H91&gt;0, H91*(1+Inputs!$BC40),  IF(I$2&lt;Inputs!$BA40,0,Inputs!$AZ40*Inputs!$BB40))</f>
        <v>0</v>
      </c>
      <c r="J91" s="171">
        <f>IF(I91&gt;0, I91*(1+Inputs!$BC40),  IF(J$2&lt;Inputs!$BA40,0,Inputs!$AZ40*Inputs!$BB40))</f>
        <v>0</v>
      </c>
      <c r="K91" s="171">
        <f>IF(J91&gt;0, J91*(1+Inputs!$BC40),  IF(K$2&lt;Inputs!$BA40,0,Inputs!$AZ40*Inputs!$BB40))</f>
        <v>0</v>
      </c>
      <c r="L91" s="171">
        <f>IF(K91&gt;0, K91*(1+Inputs!$BC40),  IF(L$2&lt;Inputs!$BA40,0,Inputs!$AZ40*Inputs!$BB40))</f>
        <v>0</v>
      </c>
      <c r="M91" s="171">
        <f>IF(L91&gt;0, L91*(1+Inputs!$BC40),  IF(M$2&lt;Inputs!$BA40,0,Inputs!$AZ40*Inputs!$BB40))</f>
        <v>0</v>
      </c>
      <c r="N91" s="171">
        <f>IF(M91&gt;0, M91*(1+Inputs!$BC40),  IF(N$2&lt;Inputs!$BA40,0,Inputs!$AZ40*Inputs!$BB40))</f>
        <v>0</v>
      </c>
      <c r="O91" s="172">
        <f t="shared" si="36"/>
        <v>0</v>
      </c>
      <c r="P91" s="171">
        <f>IF(N91&gt;0, N91*(1+Inputs!$BD40),  IF(P$2&lt;Inputs!$BA40,0,Inputs!$AZ40*Inputs!$BB40))</f>
        <v>0</v>
      </c>
      <c r="Q91" s="171">
        <f>IF(P91&gt;0, P91*(1+Inputs!$BD40),  IF(Q$2&lt;Inputs!$BA40,0,Inputs!$AZ40*Inputs!$BB40))</f>
        <v>0</v>
      </c>
      <c r="R91" s="171">
        <f>IF(Q91&gt;0, Q91*(1+Inputs!$BD40),  IF(R$2&lt;Inputs!$BA40,0,Inputs!$AZ40*Inputs!$BB40))</f>
        <v>0</v>
      </c>
      <c r="S91" s="171">
        <f>IF(R91&gt;0, R91*(1+Inputs!$BD40),  IF(S$2&lt;Inputs!$BA40,0,Inputs!$AZ40*Inputs!$BB40))</f>
        <v>0</v>
      </c>
      <c r="T91" s="171">
        <f>IF(S91&gt;0, S91*(1+Inputs!$BD40),  IF(T$2&lt;Inputs!$BA40,0,Inputs!$AZ40*Inputs!$BB40))</f>
        <v>0</v>
      </c>
      <c r="U91" s="171">
        <f>IF(T91&gt;0, T91*(1+Inputs!$BD40),  IF(U$2&lt;Inputs!$BA40,0,Inputs!$AZ40*Inputs!$BB40))</f>
        <v>0</v>
      </c>
      <c r="V91" s="171">
        <f>IF(U91&gt;0, U91*(1+Inputs!$BD40),  IF(V$2&lt;Inputs!$BA40,0,Inputs!$AZ40*Inputs!$BB40))</f>
        <v>0</v>
      </c>
      <c r="W91" s="171">
        <f>IF(V91&gt;0, V91*(1+Inputs!$BD40),  IF(W$2&lt;Inputs!$BA40,0,Inputs!$AZ40*Inputs!$BB40))</f>
        <v>0</v>
      </c>
      <c r="X91" s="171">
        <f>IF(W91&gt;0, W91*(1+Inputs!$BD40),  IF(X$2&lt;Inputs!$BA40,0,Inputs!$AZ40*Inputs!$BB40))</f>
        <v>0</v>
      </c>
      <c r="Y91" s="171">
        <f>IF(X91&gt;0, X91*(1+Inputs!$BD40),  IF(Y$2&lt;Inputs!$BA40,0,Inputs!$AZ40*Inputs!$BB40))</f>
        <v>0</v>
      </c>
      <c r="Z91" s="171">
        <f>IF(Y91&gt;0, Y91*(1+Inputs!$BD40),  IF(Z$2&lt;Inputs!$BA40,0,Inputs!$AZ40*Inputs!$BB40))</f>
        <v>0</v>
      </c>
      <c r="AA91" s="171">
        <f>IF(Z91&gt;0, Z91*(1+Inputs!$BD40),  IF(AA$2&lt;Inputs!$BA40,0,Inputs!$AZ40*Inputs!$BB40))</f>
        <v>0</v>
      </c>
      <c r="AB91" s="172">
        <f t="shared" si="37"/>
        <v>0</v>
      </c>
      <c r="AC91" s="171">
        <f>IF(AA91&gt;0, AA91*(1+Inputs!$BE40),  IF(AC$2&lt;Inputs!$BA40,0,Inputs!$AZ40*Inputs!$BB40))</f>
        <v>0</v>
      </c>
      <c r="AD91" s="171">
        <f>IF(AC91&gt;0, AC91*(1+Inputs!$BE40),  IF(AD$2&lt;Inputs!$BA40,0,Inputs!$AZ40*Inputs!$BB40))</f>
        <v>0</v>
      </c>
      <c r="AE91" s="171">
        <f>IF(AD91&gt;0, AD91*(1+Inputs!$BE40),  IF(AE$2&lt;Inputs!$BA40,0,Inputs!$AZ40*Inputs!$BB40))</f>
        <v>0</v>
      </c>
      <c r="AF91" s="171">
        <f>IF(AE91&gt;0, AE91*(1+Inputs!$BE40),  IF(AF$2&lt;Inputs!$BA40,0,Inputs!$AZ40*Inputs!$BB40))</f>
        <v>0</v>
      </c>
      <c r="AG91" s="171">
        <f>IF(AF91&gt;0, AF91*(1+Inputs!$BE40),  IF(AG$2&lt;Inputs!$BA40,0,Inputs!$AZ40*Inputs!$BB40))</f>
        <v>0</v>
      </c>
      <c r="AH91" s="171">
        <f>IF(AG91&gt;0, AG91*(1+Inputs!$BE40),  IF(AH$2&lt;Inputs!$BA40,0,Inputs!$AZ40*Inputs!$BB40))</f>
        <v>0</v>
      </c>
      <c r="AI91" s="171">
        <f>IF(AH91&gt;0, AH91*(1+Inputs!$BE40),  IF(AI$2&lt;Inputs!$BA40,0,Inputs!$AZ40*Inputs!$BB40))</f>
        <v>0</v>
      </c>
      <c r="AJ91" s="171">
        <f>IF(AI91&gt;0, AI91*(1+Inputs!$BE40),  IF(AJ$2&lt;Inputs!$BA40,0,Inputs!$AZ40*Inputs!$BB40))</f>
        <v>0</v>
      </c>
      <c r="AK91" s="171">
        <f>IF(AJ91&gt;0, AJ91*(1+Inputs!$BE40),  IF(AK$2&lt;Inputs!$BA40,0,Inputs!$AZ40*Inputs!$BB40))</f>
        <v>0</v>
      </c>
      <c r="AL91" s="171">
        <f>IF(AK91&gt;0, AK91*(1+Inputs!$BE40),  IF(AL$2&lt;Inputs!$BA40,0,Inputs!$AZ40*Inputs!$BB40))</f>
        <v>0</v>
      </c>
      <c r="AM91" s="171">
        <f>IF(AL91&gt;0, AL91*(1+Inputs!$BE40),  IF(AM$2&lt;Inputs!$BA40,0,Inputs!$AZ40*Inputs!$BB40))</f>
        <v>0</v>
      </c>
      <c r="AN91" s="171">
        <f>IF(AM91&gt;0, AM91*(1+Inputs!$BE40),  IF(AN$2&lt;Inputs!$BA40,0,Inputs!$AZ40*Inputs!$BB40))</f>
        <v>0</v>
      </c>
      <c r="AO91" s="172">
        <f t="shared" si="38"/>
        <v>0</v>
      </c>
      <c r="AP91" s="171">
        <f>IF(AN91&gt;0, AN91*(1+Inputs!$BF40),  IF(AP$2&lt;Inputs!$BA40,0,Inputs!$AZ40*Inputs!$BB40))</f>
        <v>0</v>
      </c>
      <c r="AQ91" s="171">
        <f>IF(AP91&gt;0, AP91*(1+Inputs!$BF40),  IF(AQ$2&lt;Inputs!$BA40,0,Inputs!$AZ40*Inputs!$BB40))</f>
        <v>0</v>
      </c>
      <c r="AR91" s="171">
        <f>IF(AQ91&gt;0, AQ91*(1+Inputs!$BF40),  IF(AR$2&lt;Inputs!$BA40,0,Inputs!$AZ40*Inputs!$BB40))</f>
        <v>0</v>
      </c>
      <c r="AS91" s="171">
        <f>IF(AR91&gt;0, AR91*(1+Inputs!$BF40),  IF(AS$2&lt;Inputs!$BA40,0,Inputs!$AZ40*Inputs!$BB40))</f>
        <v>0</v>
      </c>
      <c r="AT91" s="171">
        <f>IF(AS91&gt;0, AS91*(1+Inputs!$BF40),  IF(AT$2&lt;Inputs!$BA40,0,Inputs!$AZ40*Inputs!$BB40))</f>
        <v>0</v>
      </c>
      <c r="AU91" s="171">
        <f>IF(AT91&gt;0, AT91*(1+Inputs!$BF40),  IF(AU$2&lt;Inputs!$BA40,0,Inputs!$AZ40*Inputs!$BB40))</f>
        <v>0</v>
      </c>
      <c r="AV91" s="171">
        <f>IF(AU91&gt;0, AU91*(1+Inputs!$BF40),  IF(AV$2&lt;Inputs!$BA40,0,Inputs!$AZ40*Inputs!$BB40))</f>
        <v>0</v>
      </c>
      <c r="AW91" s="171">
        <f>IF(AV91&gt;0, AV91*(1+Inputs!$BF40),  IF(AW$2&lt;Inputs!$BA40,0,Inputs!$AZ40*Inputs!$BB40))</f>
        <v>0</v>
      </c>
      <c r="AX91" s="171">
        <f>IF(AW91&gt;0, AW91*(1+Inputs!$BF40),  IF(AX$2&lt;Inputs!$BA40,0,Inputs!$AZ40*Inputs!$BB40))</f>
        <v>0</v>
      </c>
      <c r="AY91" s="171">
        <f>IF(AX91&gt;0, AX91*(1+Inputs!$BF40),  IF(AY$2&lt;Inputs!$BA40,0,Inputs!$AZ40*Inputs!$BB40))</f>
        <v>0</v>
      </c>
      <c r="AZ91" s="171">
        <f>IF(AY91&gt;0, AY91*(1+Inputs!$BF40),  IF(AZ$2&lt;Inputs!$BA40,0,Inputs!$AZ40*Inputs!$BB40))</f>
        <v>0</v>
      </c>
      <c r="BA91" s="171">
        <f>IF(AZ91&gt;0, AZ91*(1+Inputs!$BF40),  IF(BA$2&lt;Inputs!$BA40,0,Inputs!$AZ40*Inputs!$BB40))</f>
        <v>0</v>
      </c>
      <c r="BB91" s="172">
        <f t="shared" si="39"/>
        <v>0</v>
      </c>
      <c r="BC91" s="171">
        <f>IF(BA91&gt;0, BA91*(1+Inputs!$BG40),  IF(BC$2&lt;Inputs!$BA40,0,Inputs!$AZ40*Inputs!$BB40))</f>
        <v>0</v>
      </c>
      <c r="BD91" s="171">
        <f>IF(BC91&gt;0, BC91*(1+Inputs!$BG40),  IF(BD$2&lt;Inputs!$BA40,0,Inputs!$AZ40*Inputs!$BB40))</f>
        <v>0</v>
      </c>
      <c r="BE91" s="171">
        <f>IF(BD91&gt;0, BD91*(1+Inputs!$BG40),  IF(BE$2&lt;Inputs!$BA40,0,Inputs!$AZ40*Inputs!$BB40))</f>
        <v>0</v>
      </c>
      <c r="BF91" s="171">
        <f>IF(BE91&gt;0, BE91*(1+Inputs!$BG40),  IF(BF$2&lt;Inputs!$BA40,0,Inputs!$AZ40*Inputs!$BB40))</f>
        <v>0</v>
      </c>
      <c r="BG91" s="171">
        <f>IF(BF91&gt;0, BF91*(1+Inputs!$BG40),  IF(BG$2&lt;Inputs!$BA40,0,Inputs!$AZ40*Inputs!$BB40))</f>
        <v>0</v>
      </c>
      <c r="BH91" s="171">
        <f>IF(BG91&gt;0, BG91*(1+Inputs!$BG40),  IF(BH$2&lt;Inputs!$BA40,0,Inputs!$AZ40*Inputs!$BB40))</f>
        <v>0</v>
      </c>
      <c r="BI91" s="171">
        <f>IF(BH91&gt;0, BH91*(1+Inputs!$BG40),  IF(BI$2&lt;Inputs!$BA40,0,Inputs!$AZ40*Inputs!$BB40))</f>
        <v>0</v>
      </c>
      <c r="BJ91" s="171">
        <f>IF(BI91&gt;0, BI91*(1+Inputs!$BG40),  IF(BJ$2&lt;Inputs!$BA40,0,Inputs!$AZ40*Inputs!$BB40))</f>
        <v>0</v>
      </c>
      <c r="BK91" s="171">
        <f>IF(BJ91&gt;0, BJ91*(1+Inputs!$BG40),  IF(BK$2&lt;Inputs!$BA40,0,Inputs!$AZ40*Inputs!$BB40))</f>
        <v>0</v>
      </c>
      <c r="BL91" s="171">
        <f>IF(BK91&gt;0, BK91*(1+Inputs!$BG40),  IF(BL$2&lt;Inputs!$BA40,0,Inputs!$AZ40*Inputs!$BB40))</f>
        <v>0</v>
      </c>
      <c r="BM91" s="171">
        <f>IF(BL91&gt;0, BL91*(1+Inputs!$BG40),  IF(BM$2&lt;Inputs!$BA40,0,Inputs!$AZ40*Inputs!$BB40))</f>
        <v>0</v>
      </c>
      <c r="BN91" s="171">
        <f>IF(BM91&gt;0, BM91*(1+Inputs!$BG40),  IF(BN$2&lt;Inputs!$BA40,0,Inputs!$AZ40*Inputs!$BB40))</f>
        <v>0</v>
      </c>
      <c r="BO91" s="172">
        <f t="shared" si="40"/>
        <v>0</v>
      </c>
    </row>
    <row r="92" ht="15.75" hidden="1" customHeight="1" outlineLevel="1">
      <c r="A92" s="1"/>
      <c r="B92" s="173" t="str">
        <f>Inputs!AX41</f>
        <v>Other Product 8</v>
      </c>
      <c r="C92" s="171">
        <f>IF(C$2&lt;Inputs!$BA41,0,Inputs!$AZ41*Inputs!BB41)</f>
        <v>0</v>
      </c>
      <c r="D92" s="171">
        <f>IF(C92&gt;0, C92*(1+Inputs!$BC41),  IF(D$2&lt;Inputs!$BA41,0,Inputs!$AZ41*Inputs!$BB41))</f>
        <v>0</v>
      </c>
      <c r="E92" s="171">
        <f>IF(D92&gt;0, D92*(1+Inputs!$BC41),  IF(E$2&lt;Inputs!$BA41,0,Inputs!$AZ41*Inputs!$BB41))</f>
        <v>0</v>
      </c>
      <c r="F92" s="171">
        <f>IF(E92&gt;0, E92*(1+Inputs!$BC41),  IF(F$2&lt;Inputs!$BA41,0,Inputs!$AZ41*Inputs!$BB41))</f>
        <v>0</v>
      </c>
      <c r="G92" s="171">
        <f>IF(F92&gt;0, F92*(1+Inputs!$BC41),  IF(G$2&lt;Inputs!$BA41,0,Inputs!$AZ41*Inputs!$BB41))</f>
        <v>0</v>
      </c>
      <c r="H92" s="171">
        <f>IF(G92&gt;0, G92*(1+Inputs!$BC41),  IF(H$2&lt;Inputs!$BA41,0,Inputs!$AZ41*Inputs!$BB41))</f>
        <v>0</v>
      </c>
      <c r="I92" s="171">
        <f>IF(H92&gt;0, H92*(1+Inputs!$BC41),  IF(I$2&lt;Inputs!$BA41,0,Inputs!$AZ41*Inputs!$BB41))</f>
        <v>0</v>
      </c>
      <c r="J92" s="171">
        <f>IF(I92&gt;0, I92*(1+Inputs!$BC41),  IF(J$2&lt;Inputs!$BA41,0,Inputs!$AZ41*Inputs!$BB41))</f>
        <v>0</v>
      </c>
      <c r="K92" s="171">
        <f>IF(J92&gt;0, J92*(1+Inputs!$BC41),  IF(K$2&lt;Inputs!$BA41,0,Inputs!$AZ41*Inputs!$BB41))</f>
        <v>0</v>
      </c>
      <c r="L92" s="171">
        <f>IF(K92&gt;0, K92*(1+Inputs!$BC41),  IF(L$2&lt;Inputs!$BA41,0,Inputs!$AZ41*Inputs!$BB41))</f>
        <v>0</v>
      </c>
      <c r="M92" s="171">
        <f>IF(L92&gt;0, L92*(1+Inputs!$BC41),  IF(M$2&lt;Inputs!$BA41,0,Inputs!$AZ41*Inputs!$BB41))</f>
        <v>0</v>
      </c>
      <c r="N92" s="171">
        <f>IF(M92&gt;0, M92*(1+Inputs!$BC41),  IF(N$2&lt;Inputs!$BA41,0,Inputs!$AZ41*Inputs!$BB41))</f>
        <v>0</v>
      </c>
      <c r="O92" s="172">
        <f t="shared" si="36"/>
        <v>0</v>
      </c>
      <c r="P92" s="171">
        <f>IF(N92&gt;0, N92*(1+Inputs!$BD41),  IF(P$2&lt;Inputs!$BA41,0,Inputs!$AZ41*Inputs!$BB41))</f>
        <v>0</v>
      </c>
      <c r="Q92" s="171">
        <f>IF(P92&gt;0, P92*(1+Inputs!$BD41),  IF(Q$2&lt;Inputs!$BA41,0,Inputs!$AZ41*Inputs!$BB41))</f>
        <v>0</v>
      </c>
      <c r="R92" s="171">
        <f>IF(Q92&gt;0, Q92*(1+Inputs!$BD41),  IF(R$2&lt;Inputs!$BA41,0,Inputs!$AZ41*Inputs!$BB41))</f>
        <v>0</v>
      </c>
      <c r="S92" s="171">
        <f>IF(R92&gt;0, R92*(1+Inputs!$BD41),  IF(S$2&lt;Inputs!$BA41,0,Inputs!$AZ41*Inputs!$BB41))</f>
        <v>0</v>
      </c>
      <c r="T92" s="171">
        <f>IF(S92&gt;0, S92*(1+Inputs!$BD41),  IF(T$2&lt;Inputs!$BA41,0,Inputs!$AZ41*Inputs!$BB41))</f>
        <v>0</v>
      </c>
      <c r="U92" s="171">
        <f>IF(T92&gt;0, T92*(1+Inputs!$BD41),  IF(U$2&lt;Inputs!$BA41,0,Inputs!$AZ41*Inputs!$BB41))</f>
        <v>0</v>
      </c>
      <c r="V92" s="171">
        <f>IF(U92&gt;0, U92*(1+Inputs!$BD41),  IF(V$2&lt;Inputs!$BA41,0,Inputs!$AZ41*Inputs!$BB41))</f>
        <v>0</v>
      </c>
      <c r="W92" s="171">
        <f>IF(V92&gt;0, V92*(1+Inputs!$BD41),  IF(W$2&lt;Inputs!$BA41,0,Inputs!$AZ41*Inputs!$BB41))</f>
        <v>0</v>
      </c>
      <c r="X92" s="171">
        <f>IF(W92&gt;0, W92*(1+Inputs!$BD41),  IF(X$2&lt;Inputs!$BA41,0,Inputs!$AZ41*Inputs!$BB41))</f>
        <v>0</v>
      </c>
      <c r="Y92" s="171">
        <f>IF(X92&gt;0, X92*(1+Inputs!$BD41),  IF(Y$2&lt;Inputs!$BA41,0,Inputs!$AZ41*Inputs!$BB41))</f>
        <v>0</v>
      </c>
      <c r="Z92" s="171">
        <f>IF(Y92&gt;0, Y92*(1+Inputs!$BD41),  IF(Z$2&lt;Inputs!$BA41,0,Inputs!$AZ41*Inputs!$BB41))</f>
        <v>0</v>
      </c>
      <c r="AA92" s="171">
        <f>IF(Z92&gt;0, Z92*(1+Inputs!$BD41),  IF(AA$2&lt;Inputs!$BA41,0,Inputs!$AZ41*Inputs!$BB41))</f>
        <v>0</v>
      </c>
      <c r="AB92" s="172">
        <f t="shared" si="37"/>
        <v>0</v>
      </c>
      <c r="AC92" s="171">
        <f>IF(AA92&gt;0, AA92*(1+Inputs!$BE41),  IF(AC$2&lt;Inputs!$BA41,0,Inputs!$AZ41*Inputs!$BB41))</f>
        <v>0</v>
      </c>
      <c r="AD92" s="171">
        <f>IF(AC92&gt;0, AC92*(1+Inputs!$BE41),  IF(AD$2&lt;Inputs!$BA41,0,Inputs!$AZ41*Inputs!$BB41))</f>
        <v>0</v>
      </c>
      <c r="AE92" s="171">
        <f>IF(AD92&gt;0, AD92*(1+Inputs!$BE41),  IF(AE$2&lt;Inputs!$BA41,0,Inputs!$AZ41*Inputs!$BB41))</f>
        <v>0</v>
      </c>
      <c r="AF92" s="171">
        <f>IF(AE92&gt;0, AE92*(1+Inputs!$BE41),  IF(AF$2&lt;Inputs!$BA41,0,Inputs!$AZ41*Inputs!$BB41))</f>
        <v>0</v>
      </c>
      <c r="AG92" s="171">
        <f>IF(AF92&gt;0, AF92*(1+Inputs!$BE41),  IF(AG$2&lt;Inputs!$BA41,0,Inputs!$AZ41*Inputs!$BB41))</f>
        <v>0</v>
      </c>
      <c r="AH92" s="171">
        <f>IF(AG92&gt;0, AG92*(1+Inputs!$BE41),  IF(AH$2&lt;Inputs!$BA41,0,Inputs!$AZ41*Inputs!$BB41))</f>
        <v>0</v>
      </c>
      <c r="AI92" s="171">
        <f>IF(AH92&gt;0, AH92*(1+Inputs!$BE41),  IF(AI$2&lt;Inputs!$BA41,0,Inputs!$AZ41*Inputs!$BB41))</f>
        <v>0</v>
      </c>
      <c r="AJ92" s="171">
        <f>IF(AI92&gt;0, AI92*(1+Inputs!$BE41),  IF(AJ$2&lt;Inputs!$BA41,0,Inputs!$AZ41*Inputs!$BB41))</f>
        <v>0</v>
      </c>
      <c r="AK92" s="171">
        <f>IF(AJ92&gt;0, AJ92*(1+Inputs!$BE41),  IF(AK$2&lt;Inputs!$BA41,0,Inputs!$AZ41*Inputs!$BB41))</f>
        <v>0</v>
      </c>
      <c r="AL92" s="171">
        <f>IF(AK92&gt;0, AK92*(1+Inputs!$BE41),  IF(AL$2&lt;Inputs!$BA41,0,Inputs!$AZ41*Inputs!$BB41))</f>
        <v>0</v>
      </c>
      <c r="AM92" s="171">
        <f>IF(AL92&gt;0, AL92*(1+Inputs!$BE41),  IF(AM$2&lt;Inputs!$BA41,0,Inputs!$AZ41*Inputs!$BB41))</f>
        <v>0</v>
      </c>
      <c r="AN92" s="171">
        <f>IF(AM92&gt;0, AM92*(1+Inputs!$BE41),  IF(AN$2&lt;Inputs!$BA41,0,Inputs!$AZ41*Inputs!$BB41))</f>
        <v>0</v>
      </c>
      <c r="AO92" s="172">
        <f t="shared" si="38"/>
        <v>0</v>
      </c>
      <c r="AP92" s="171">
        <f>IF(AN92&gt;0, AN92*(1+Inputs!$BF41),  IF(AP$2&lt;Inputs!$BA41,0,Inputs!$AZ41*Inputs!$BB41))</f>
        <v>0</v>
      </c>
      <c r="AQ92" s="171">
        <f>IF(AP92&gt;0, AP92*(1+Inputs!$BF41),  IF(AQ$2&lt;Inputs!$BA41,0,Inputs!$AZ41*Inputs!$BB41))</f>
        <v>0</v>
      </c>
      <c r="AR92" s="171">
        <f>IF(AQ92&gt;0, AQ92*(1+Inputs!$BF41),  IF(AR$2&lt;Inputs!$BA41,0,Inputs!$AZ41*Inputs!$BB41))</f>
        <v>0</v>
      </c>
      <c r="AS92" s="171">
        <f>IF(AR92&gt;0, AR92*(1+Inputs!$BF41),  IF(AS$2&lt;Inputs!$BA41,0,Inputs!$AZ41*Inputs!$BB41))</f>
        <v>0</v>
      </c>
      <c r="AT92" s="171">
        <f>IF(AS92&gt;0, AS92*(1+Inputs!$BF41),  IF(AT$2&lt;Inputs!$BA41,0,Inputs!$AZ41*Inputs!$BB41))</f>
        <v>0</v>
      </c>
      <c r="AU92" s="171">
        <f>IF(AT92&gt;0, AT92*(1+Inputs!$BF41),  IF(AU$2&lt;Inputs!$BA41,0,Inputs!$AZ41*Inputs!$BB41))</f>
        <v>0</v>
      </c>
      <c r="AV92" s="171">
        <f>IF(AU92&gt;0, AU92*(1+Inputs!$BF41),  IF(AV$2&lt;Inputs!$BA41,0,Inputs!$AZ41*Inputs!$BB41))</f>
        <v>0</v>
      </c>
      <c r="AW92" s="171">
        <f>IF(AV92&gt;0, AV92*(1+Inputs!$BF41),  IF(AW$2&lt;Inputs!$BA41,0,Inputs!$AZ41*Inputs!$BB41))</f>
        <v>0</v>
      </c>
      <c r="AX92" s="171">
        <f>IF(AW92&gt;0, AW92*(1+Inputs!$BF41),  IF(AX$2&lt;Inputs!$BA41,0,Inputs!$AZ41*Inputs!$BB41))</f>
        <v>0</v>
      </c>
      <c r="AY92" s="171">
        <f>IF(AX92&gt;0, AX92*(1+Inputs!$BF41),  IF(AY$2&lt;Inputs!$BA41,0,Inputs!$AZ41*Inputs!$BB41))</f>
        <v>0</v>
      </c>
      <c r="AZ92" s="171">
        <f>IF(AY92&gt;0, AY92*(1+Inputs!$BF41),  IF(AZ$2&lt;Inputs!$BA41,0,Inputs!$AZ41*Inputs!$BB41))</f>
        <v>0</v>
      </c>
      <c r="BA92" s="171">
        <f>IF(AZ92&gt;0, AZ92*(1+Inputs!$BF41),  IF(BA$2&lt;Inputs!$BA41,0,Inputs!$AZ41*Inputs!$BB41))</f>
        <v>0</v>
      </c>
      <c r="BB92" s="172">
        <f t="shared" si="39"/>
        <v>0</v>
      </c>
      <c r="BC92" s="171">
        <f>IF(BA92&gt;0, BA92*(1+Inputs!$BG41),  IF(BC$2&lt;Inputs!$BA41,0,Inputs!$AZ41*Inputs!$BB41))</f>
        <v>0</v>
      </c>
      <c r="BD92" s="171">
        <f>IF(BC92&gt;0, BC92*(1+Inputs!$BG41),  IF(BD$2&lt;Inputs!$BA41,0,Inputs!$AZ41*Inputs!$BB41))</f>
        <v>0</v>
      </c>
      <c r="BE92" s="171">
        <f>IF(BD92&gt;0, BD92*(1+Inputs!$BG41),  IF(BE$2&lt;Inputs!$BA41,0,Inputs!$AZ41*Inputs!$BB41))</f>
        <v>0</v>
      </c>
      <c r="BF92" s="171">
        <f>IF(BE92&gt;0, BE92*(1+Inputs!$BG41),  IF(BF$2&lt;Inputs!$BA41,0,Inputs!$AZ41*Inputs!$BB41))</f>
        <v>0</v>
      </c>
      <c r="BG92" s="171">
        <f>IF(BF92&gt;0, BF92*(1+Inputs!$BG41),  IF(BG$2&lt;Inputs!$BA41,0,Inputs!$AZ41*Inputs!$BB41))</f>
        <v>0</v>
      </c>
      <c r="BH92" s="171">
        <f>IF(BG92&gt;0, BG92*(1+Inputs!$BG41),  IF(BH$2&lt;Inputs!$BA41,0,Inputs!$AZ41*Inputs!$BB41))</f>
        <v>0</v>
      </c>
      <c r="BI92" s="171">
        <f>IF(BH92&gt;0, BH92*(1+Inputs!$BG41),  IF(BI$2&lt;Inputs!$BA41,0,Inputs!$AZ41*Inputs!$BB41))</f>
        <v>0</v>
      </c>
      <c r="BJ92" s="171">
        <f>IF(BI92&gt;0, BI92*(1+Inputs!$BG41),  IF(BJ$2&lt;Inputs!$BA41,0,Inputs!$AZ41*Inputs!$BB41))</f>
        <v>0</v>
      </c>
      <c r="BK92" s="171">
        <f>IF(BJ92&gt;0, BJ92*(1+Inputs!$BG41),  IF(BK$2&lt;Inputs!$BA41,0,Inputs!$AZ41*Inputs!$BB41))</f>
        <v>0</v>
      </c>
      <c r="BL92" s="171">
        <f>IF(BK92&gt;0, BK92*(1+Inputs!$BG41),  IF(BL$2&lt;Inputs!$BA41,0,Inputs!$AZ41*Inputs!$BB41))</f>
        <v>0</v>
      </c>
      <c r="BM92" s="171">
        <f>IF(BL92&gt;0, BL92*(1+Inputs!$BG41),  IF(BM$2&lt;Inputs!$BA41,0,Inputs!$AZ41*Inputs!$BB41))</f>
        <v>0</v>
      </c>
      <c r="BN92" s="171">
        <f>IF(BM92&gt;0, BM92*(1+Inputs!$BG41),  IF(BN$2&lt;Inputs!$BA41,0,Inputs!$AZ41*Inputs!$BB41))</f>
        <v>0</v>
      </c>
      <c r="BO92" s="172">
        <f t="shared" si="40"/>
        <v>0</v>
      </c>
    </row>
    <row r="93" ht="15.75" hidden="1" customHeight="1" outlineLevel="1">
      <c r="A93" s="1"/>
      <c r="B93" s="173" t="str">
        <f>Inputs!AX42</f>
        <v>Other Product 9</v>
      </c>
      <c r="C93" s="171">
        <f>IF(C$2&lt;Inputs!$BA42,0,Inputs!$AZ42*Inputs!BB42)</f>
        <v>0</v>
      </c>
      <c r="D93" s="171">
        <f>IF(C93&gt;0, C93*(1+Inputs!$BC42),  IF(D$2&lt;Inputs!$BA42,0,Inputs!$AZ42*Inputs!$BB42))</f>
        <v>0</v>
      </c>
      <c r="E93" s="171">
        <f>IF(D93&gt;0, D93*(1+Inputs!$BC42),  IF(E$2&lt;Inputs!$BA42,0,Inputs!$AZ42*Inputs!$BB42))</f>
        <v>0</v>
      </c>
      <c r="F93" s="171">
        <f>IF(E93&gt;0, E93*(1+Inputs!$BC42),  IF(F$2&lt;Inputs!$BA42,0,Inputs!$AZ42*Inputs!$BB42))</f>
        <v>0</v>
      </c>
      <c r="G93" s="171">
        <f>IF(F93&gt;0, F93*(1+Inputs!$BC42),  IF(G$2&lt;Inputs!$BA42,0,Inputs!$AZ42*Inputs!$BB42))</f>
        <v>0</v>
      </c>
      <c r="H93" s="171">
        <f>IF(G93&gt;0, G93*(1+Inputs!$BC42),  IF(H$2&lt;Inputs!$BA42,0,Inputs!$AZ42*Inputs!$BB42))</f>
        <v>0</v>
      </c>
      <c r="I93" s="171">
        <f>IF(H93&gt;0, H93*(1+Inputs!$BC42),  IF(I$2&lt;Inputs!$BA42,0,Inputs!$AZ42*Inputs!$BB42))</f>
        <v>0</v>
      </c>
      <c r="J93" s="171">
        <f>IF(I93&gt;0, I93*(1+Inputs!$BC42),  IF(J$2&lt;Inputs!$BA42,0,Inputs!$AZ42*Inputs!$BB42))</f>
        <v>0</v>
      </c>
      <c r="K93" s="171">
        <f>IF(J93&gt;0, J93*(1+Inputs!$BC42),  IF(K$2&lt;Inputs!$BA42,0,Inputs!$AZ42*Inputs!$BB42))</f>
        <v>0</v>
      </c>
      <c r="L93" s="171">
        <f>IF(K93&gt;0, K93*(1+Inputs!$BC42),  IF(L$2&lt;Inputs!$BA42,0,Inputs!$AZ42*Inputs!$BB42))</f>
        <v>0</v>
      </c>
      <c r="M93" s="171">
        <f>IF(L93&gt;0, L93*(1+Inputs!$BC42),  IF(M$2&lt;Inputs!$BA42,0,Inputs!$AZ42*Inputs!$BB42))</f>
        <v>0</v>
      </c>
      <c r="N93" s="171">
        <f>IF(M93&gt;0, M93*(1+Inputs!$BC42),  IF(N$2&lt;Inputs!$BA42,0,Inputs!$AZ42*Inputs!$BB42))</f>
        <v>0</v>
      </c>
      <c r="O93" s="172">
        <f t="shared" si="36"/>
        <v>0</v>
      </c>
      <c r="P93" s="171">
        <f>IF(N93&gt;0, N93*(1+Inputs!$BD42),  IF(P$2&lt;Inputs!$BA42,0,Inputs!$AZ42*Inputs!$BB42))</f>
        <v>0</v>
      </c>
      <c r="Q93" s="171">
        <f>IF(P93&gt;0, P93*(1+Inputs!$BD42),  IF(Q$2&lt;Inputs!$BA42,0,Inputs!$AZ42*Inputs!$BB42))</f>
        <v>0</v>
      </c>
      <c r="R93" s="171">
        <f>IF(Q93&gt;0, Q93*(1+Inputs!$BD42),  IF(R$2&lt;Inputs!$BA42,0,Inputs!$AZ42*Inputs!$BB42))</f>
        <v>0</v>
      </c>
      <c r="S93" s="171">
        <f>IF(R93&gt;0, R93*(1+Inputs!$BD42),  IF(S$2&lt;Inputs!$BA42,0,Inputs!$AZ42*Inputs!$BB42))</f>
        <v>0</v>
      </c>
      <c r="T93" s="171">
        <f>IF(S93&gt;0, S93*(1+Inputs!$BD42),  IF(T$2&lt;Inputs!$BA42,0,Inputs!$AZ42*Inputs!$BB42))</f>
        <v>0</v>
      </c>
      <c r="U93" s="171">
        <f>IF(T93&gt;0, T93*(1+Inputs!$BD42),  IF(U$2&lt;Inputs!$BA42,0,Inputs!$AZ42*Inputs!$BB42))</f>
        <v>0</v>
      </c>
      <c r="V93" s="171">
        <f>IF(U93&gt;0, U93*(1+Inputs!$BD42),  IF(V$2&lt;Inputs!$BA42,0,Inputs!$AZ42*Inputs!$BB42))</f>
        <v>0</v>
      </c>
      <c r="W93" s="171">
        <f>IF(V93&gt;0, V93*(1+Inputs!$BD42),  IF(W$2&lt;Inputs!$BA42,0,Inputs!$AZ42*Inputs!$BB42))</f>
        <v>0</v>
      </c>
      <c r="X93" s="171">
        <f>IF(W93&gt;0, W93*(1+Inputs!$BD42),  IF(X$2&lt;Inputs!$BA42,0,Inputs!$AZ42*Inputs!$BB42))</f>
        <v>0</v>
      </c>
      <c r="Y93" s="171">
        <f>IF(X93&gt;0, X93*(1+Inputs!$BD42),  IF(Y$2&lt;Inputs!$BA42,0,Inputs!$AZ42*Inputs!$BB42))</f>
        <v>0</v>
      </c>
      <c r="Z93" s="171">
        <f>IF(Y93&gt;0, Y93*(1+Inputs!$BD42),  IF(Z$2&lt;Inputs!$BA42,0,Inputs!$AZ42*Inputs!$BB42))</f>
        <v>0</v>
      </c>
      <c r="AA93" s="171">
        <f>IF(Z93&gt;0, Z93*(1+Inputs!$BD42),  IF(AA$2&lt;Inputs!$BA42,0,Inputs!$AZ42*Inputs!$BB42))</f>
        <v>0</v>
      </c>
      <c r="AB93" s="172">
        <f t="shared" si="37"/>
        <v>0</v>
      </c>
      <c r="AC93" s="171">
        <f>IF(AA93&gt;0, AA93*(1+Inputs!$BE42),  IF(AC$2&lt;Inputs!$BA42,0,Inputs!$AZ42*Inputs!$BB42))</f>
        <v>0</v>
      </c>
      <c r="AD93" s="171">
        <f>IF(AC93&gt;0, AC93*(1+Inputs!$BE42),  IF(AD$2&lt;Inputs!$BA42,0,Inputs!$AZ42*Inputs!$BB42))</f>
        <v>0</v>
      </c>
      <c r="AE93" s="171">
        <f>IF(AD93&gt;0, AD93*(1+Inputs!$BE42),  IF(AE$2&lt;Inputs!$BA42,0,Inputs!$AZ42*Inputs!$BB42))</f>
        <v>0</v>
      </c>
      <c r="AF93" s="171">
        <f>IF(AE93&gt;0, AE93*(1+Inputs!$BE42),  IF(AF$2&lt;Inputs!$BA42,0,Inputs!$AZ42*Inputs!$BB42))</f>
        <v>0</v>
      </c>
      <c r="AG93" s="171">
        <f>IF(AF93&gt;0, AF93*(1+Inputs!$BE42),  IF(AG$2&lt;Inputs!$BA42,0,Inputs!$AZ42*Inputs!$BB42))</f>
        <v>0</v>
      </c>
      <c r="AH93" s="171">
        <f>IF(AG93&gt;0, AG93*(1+Inputs!$BE42),  IF(AH$2&lt;Inputs!$BA42,0,Inputs!$AZ42*Inputs!$BB42))</f>
        <v>0</v>
      </c>
      <c r="AI93" s="171">
        <f>IF(AH93&gt;0, AH93*(1+Inputs!$BE42),  IF(AI$2&lt;Inputs!$BA42,0,Inputs!$AZ42*Inputs!$BB42))</f>
        <v>0</v>
      </c>
      <c r="AJ93" s="171">
        <f>IF(AI93&gt;0, AI93*(1+Inputs!$BE42),  IF(AJ$2&lt;Inputs!$BA42,0,Inputs!$AZ42*Inputs!$BB42))</f>
        <v>0</v>
      </c>
      <c r="AK93" s="171">
        <f>IF(AJ93&gt;0, AJ93*(1+Inputs!$BE42),  IF(AK$2&lt;Inputs!$BA42,0,Inputs!$AZ42*Inputs!$BB42))</f>
        <v>0</v>
      </c>
      <c r="AL93" s="171">
        <f>IF(AK93&gt;0, AK93*(1+Inputs!$BE42),  IF(AL$2&lt;Inputs!$BA42,0,Inputs!$AZ42*Inputs!$BB42))</f>
        <v>0</v>
      </c>
      <c r="AM93" s="171">
        <f>IF(AL93&gt;0, AL93*(1+Inputs!$BE42),  IF(AM$2&lt;Inputs!$BA42,0,Inputs!$AZ42*Inputs!$BB42))</f>
        <v>0</v>
      </c>
      <c r="AN93" s="171">
        <f>IF(AM93&gt;0, AM93*(1+Inputs!$BE42),  IF(AN$2&lt;Inputs!$BA42,0,Inputs!$AZ42*Inputs!$BB42))</f>
        <v>0</v>
      </c>
      <c r="AO93" s="172">
        <f t="shared" si="38"/>
        <v>0</v>
      </c>
      <c r="AP93" s="171">
        <f>IF(AN93&gt;0, AN93*(1+Inputs!$BF42),  IF(AP$2&lt;Inputs!$BA42,0,Inputs!$AZ42*Inputs!$BB42))</f>
        <v>0</v>
      </c>
      <c r="AQ93" s="171">
        <f>IF(AP93&gt;0, AP93*(1+Inputs!$BF42),  IF(AQ$2&lt;Inputs!$BA42,0,Inputs!$AZ42*Inputs!$BB42))</f>
        <v>0</v>
      </c>
      <c r="AR93" s="171">
        <f>IF(AQ93&gt;0, AQ93*(1+Inputs!$BF42),  IF(AR$2&lt;Inputs!$BA42,0,Inputs!$AZ42*Inputs!$BB42))</f>
        <v>0</v>
      </c>
      <c r="AS93" s="171">
        <f>IF(AR93&gt;0, AR93*(1+Inputs!$BF42),  IF(AS$2&lt;Inputs!$BA42,0,Inputs!$AZ42*Inputs!$BB42))</f>
        <v>0</v>
      </c>
      <c r="AT93" s="171">
        <f>IF(AS93&gt;0, AS93*(1+Inputs!$BF42),  IF(AT$2&lt;Inputs!$BA42,0,Inputs!$AZ42*Inputs!$BB42))</f>
        <v>0</v>
      </c>
      <c r="AU93" s="171">
        <f>IF(AT93&gt;0, AT93*(1+Inputs!$BF42),  IF(AU$2&lt;Inputs!$BA42,0,Inputs!$AZ42*Inputs!$BB42))</f>
        <v>0</v>
      </c>
      <c r="AV93" s="171">
        <f>IF(AU93&gt;0, AU93*(1+Inputs!$BF42),  IF(AV$2&lt;Inputs!$BA42,0,Inputs!$AZ42*Inputs!$BB42))</f>
        <v>0</v>
      </c>
      <c r="AW93" s="171">
        <f>IF(AV93&gt;0, AV93*(1+Inputs!$BF42),  IF(AW$2&lt;Inputs!$BA42,0,Inputs!$AZ42*Inputs!$BB42))</f>
        <v>0</v>
      </c>
      <c r="AX93" s="171">
        <f>IF(AW93&gt;0, AW93*(1+Inputs!$BF42),  IF(AX$2&lt;Inputs!$BA42,0,Inputs!$AZ42*Inputs!$BB42))</f>
        <v>0</v>
      </c>
      <c r="AY93" s="171">
        <f>IF(AX93&gt;0, AX93*(1+Inputs!$BF42),  IF(AY$2&lt;Inputs!$BA42,0,Inputs!$AZ42*Inputs!$BB42))</f>
        <v>0</v>
      </c>
      <c r="AZ93" s="171">
        <f>IF(AY93&gt;0, AY93*(1+Inputs!$BF42),  IF(AZ$2&lt;Inputs!$BA42,0,Inputs!$AZ42*Inputs!$BB42))</f>
        <v>0</v>
      </c>
      <c r="BA93" s="171">
        <f>IF(AZ93&gt;0, AZ93*(1+Inputs!$BF42),  IF(BA$2&lt;Inputs!$BA42,0,Inputs!$AZ42*Inputs!$BB42))</f>
        <v>0</v>
      </c>
      <c r="BB93" s="172">
        <f t="shared" si="39"/>
        <v>0</v>
      </c>
      <c r="BC93" s="171">
        <f>IF(BA93&gt;0, BA93*(1+Inputs!$BG42),  IF(BC$2&lt;Inputs!$BA42,0,Inputs!$AZ42*Inputs!$BB42))</f>
        <v>0</v>
      </c>
      <c r="BD93" s="171">
        <f>IF(BC93&gt;0, BC93*(1+Inputs!$BG42),  IF(BD$2&lt;Inputs!$BA42,0,Inputs!$AZ42*Inputs!$BB42))</f>
        <v>0</v>
      </c>
      <c r="BE93" s="171">
        <f>IF(BD93&gt;0, BD93*(1+Inputs!$BG42),  IF(BE$2&lt;Inputs!$BA42,0,Inputs!$AZ42*Inputs!$BB42))</f>
        <v>0</v>
      </c>
      <c r="BF93" s="171">
        <f>IF(BE93&gt;0, BE93*(1+Inputs!$BG42),  IF(BF$2&lt;Inputs!$BA42,0,Inputs!$AZ42*Inputs!$BB42))</f>
        <v>0</v>
      </c>
      <c r="BG93" s="171">
        <f>IF(BF93&gt;0, BF93*(1+Inputs!$BG42),  IF(BG$2&lt;Inputs!$BA42,0,Inputs!$AZ42*Inputs!$BB42))</f>
        <v>0</v>
      </c>
      <c r="BH93" s="171">
        <f>IF(BG93&gt;0, BG93*(1+Inputs!$BG42),  IF(BH$2&lt;Inputs!$BA42,0,Inputs!$AZ42*Inputs!$BB42))</f>
        <v>0</v>
      </c>
      <c r="BI93" s="171">
        <f>IF(BH93&gt;0, BH93*(1+Inputs!$BG42),  IF(BI$2&lt;Inputs!$BA42,0,Inputs!$AZ42*Inputs!$BB42))</f>
        <v>0</v>
      </c>
      <c r="BJ93" s="171">
        <f>IF(BI93&gt;0, BI93*(1+Inputs!$BG42),  IF(BJ$2&lt;Inputs!$BA42,0,Inputs!$AZ42*Inputs!$BB42))</f>
        <v>0</v>
      </c>
      <c r="BK93" s="171">
        <f>IF(BJ93&gt;0, BJ93*(1+Inputs!$BG42),  IF(BK$2&lt;Inputs!$BA42,0,Inputs!$AZ42*Inputs!$BB42))</f>
        <v>0</v>
      </c>
      <c r="BL93" s="171">
        <f>IF(BK93&gt;0, BK93*(1+Inputs!$BG42),  IF(BL$2&lt;Inputs!$BA42,0,Inputs!$AZ42*Inputs!$BB42))</f>
        <v>0</v>
      </c>
      <c r="BM93" s="171">
        <f>IF(BL93&gt;0, BL93*(1+Inputs!$BG42),  IF(BM$2&lt;Inputs!$BA42,0,Inputs!$AZ42*Inputs!$BB42))</f>
        <v>0</v>
      </c>
      <c r="BN93" s="171">
        <f>IF(BM93&gt;0, BM93*(1+Inputs!$BG42),  IF(BN$2&lt;Inputs!$BA42,0,Inputs!$AZ42*Inputs!$BB42))</f>
        <v>0</v>
      </c>
      <c r="BO93" s="172">
        <f t="shared" si="40"/>
        <v>0</v>
      </c>
    </row>
    <row r="94" ht="15.75" hidden="1" customHeight="1" outlineLevel="1">
      <c r="A94" s="1"/>
      <c r="B94" s="173" t="str">
        <f>Inputs!AX43</f>
        <v>Other Product 10</v>
      </c>
      <c r="C94" s="171">
        <f>IF(C$2&lt;Inputs!$BA43,0,Inputs!$AZ43*Inputs!BB43)</f>
        <v>0</v>
      </c>
      <c r="D94" s="171">
        <f>IF(C94&gt;0, C94*(1+Inputs!$BC43),  IF(D$2&lt;Inputs!$BA43,0,Inputs!$AZ43*Inputs!$BB43))</f>
        <v>0</v>
      </c>
      <c r="E94" s="171">
        <f>IF(D94&gt;0, D94*(1+Inputs!$BC43),  IF(E$2&lt;Inputs!$BA43,0,Inputs!$AZ43*Inputs!$BB43))</f>
        <v>0</v>
      </c>
      <c r="F94" s="171">
        <f>IF(E94&gt;0, E94*(1+Inputs!$BC43),  IF(F$2&lt;Inputs!$BA43,0,Inputs!$AZ43*Inputs!$BB43))</f>
        <v>0</v>
      </c>
      <c r="G94" s="171">
        <f>IF(F94&gt;0, F94*(1+Inputs!$BC43),  IF(G$2&lt;Inputs!$BA43,0,Inputs!$AZ43*Inputs!$BB43))</f>
        <v>0</v>
      </c>
      <c r="H94" s="171">
        <f>IF(G94&gt;0, G94*(1+Inputs!$BC43),  IF(H$2&lt;Inputs!$BA43,0,Inputs!$AZ43*Inputs!$BB43))</f>
        <v>0</v>
      </c>
      <c r="I94" s="171">
        <f>IF(H94&gt;0, H94*(1+Inputs!$BC43),  IF(I$2&lt;Inputs!$BA43,0,Inputs!$AZ43*Inputs!$BB43))</f>
        <v>0</v>
      </c>
      <c r="J94" s="171">
        <f>IF(I94&gt;0, I94*(1+Inputs!$BC43),  IF(J$2&lt;Inputs!$BA43,0,Inputs!$AZ43*Inputs!$BB43))</f>
        <v>0</v>
      </c>
      <c r="K94" s="171">
        <f>IF(J94&gt;0, J94*(1+Inputs!$BC43),  IF(K$2&lt;Inputs!$BA43,0,Inputs!$AZ43*Inputs!$BB43))</f>
        <v>0</v>
      </c>
      <c r="L94" s="171">
        <f>IF(K94&gt;0, K94*(1+Inputs!$BC43),  IF(L$2&lt;Inputs!$BA43,0,Inputs!$AZ43*Inputs!$BB43))</f>
        <v>0</v>
      </c>
      <c r="M94" s="171">
        <f>IF(L94&gt;0, L94*(1+Inputs!$BC43),  IF(M$2&lt;Inputs!$BA43,0,Inputs!$AZ43*Inputs!$BB43))</f>
        <v>0</v>
      </c>
      <c r="N94" s="171">
        <f>IF(M94&gt;0, M94*(1+Inputs!$BC43),  IF(N$2&lt;Inputs!$BA43,0,Inputs!$AZ43*Inputs!$BB43))</f>
        <v>0</v>
      </c>
      <c r="O94" s="172">
        <f t="shared" si="36"/>
        <v>0</v>
      </c>
      <c r="P94" s="171">
        <f>IF(N94&gt;0, N94*(1+Inputs!$BD43),  IF(P$2&lt;Inputs!$BA43,0,Inputs!$AZ43*Inputs!$BB43))</f>
        <v>0</v>
      </c>
      <c r="Q94" s="171">
        <f>IF(P94&gt;0, P94*(1+Inputs!$BD43),  IF(Q$2&lt;Inputs!$BA43,0,Inputs!$AZ43*Inputs!$BB43))</f>
        <v>0</v>
      </c>
      <c r="R94" s="171">
        <f>IF(Q94&gt;0, Q94*(1+Inputs!$BD43),  IF(R$2&lt;Inputs!$BA43,0,Inputs!$AZ43*Inputs!$BB43))</f>
        <v>0</v>
      </c>
      <c r="S94" s="171">
        <f>IF(R94&gt;0, R94*(1+Inputs!$BD43),  IF(S$2&lt;Inputs!$BA43,0,Inputs!$AZ43*Inputs!$BB43))</f>
        <v>0</v>
      </c>
      <c r="T94" s="171">
        <f>IF(S94&gt;0, S94*(1+Inputs!$BD43),  IF(T$2&lt;Inputs!$BA43,0,Inputs!$AZ43*Inputs!$BB43))</f>
        <v>0</v>
      </c>
      <c r="U94" s="171">
        <f>IF(T94&gt;0, T94*(1+Inputs!$BD43),  IF(U$2&lt;Inputs!$BA43,0,Inputs!$AZ43*Inputs!$BB43))</f>
        <v>0</v>
      </c>
      <c r="V94" s="171">
        <f>IF(U94&gt;0, U94*(1+Inputs!$BD43),  IF(V$2&lt;Inputs!$BA43,0,Inputs!$AZ43*Inputs!$BB43))</f>
        <v>0</v>
      </c>
      <c r="W94" s="171">
        <f>IF(V94&gt;0, V94*(1+Inputs!$BD43),  IF(W$2&lt;Inputs!$BA43,0,Inputs!$AZ43*Inputs!$BB43))</f>
        <v>0</v>
      </c>
      <c r="X94" s="171">
        <f>IF(W94&gt;0, W94*(1+Inputs!$BD43),  IF(X$2&lt;Inputs!$BA43,0,Inputs!$AZ43*Inputs!$BB43))</f>
        <v>0</v>
      </c>
      <c r="Y94" s="171">
        <f>IF(X94&gt;0, X94*(1+Inputs!$BD43),  IF(Y$2&lt;Inputs!$BA43,0,Inputs!$AZ43*Inputs!$BB43))</f>
        <v>0</v>
      </c>
      <c r="Z94" s="171">
        <f>IF(Y94&gt;0, Y94*(1+Inputs!$BD43),  IF(Z$2&lt;Inputs!$BA43,0,Inputs!$AZ43*Inputs!$BB43))</f>
        <v>0</v>
      </c>
      <c r="AA94" s="171">
        <f>IF(Z94&gt;0, Z94*(1+Inputs!$BD43),  IF(AA$2&lt;Inputs!$BA43,0,Inputs!$AZ43*Inputs!$BB43))</f>
        <v>0</v>
      </c>
      <c r="AB94" s="172">
        <f t="shared" si="37"/>
        <v>0</v>
      </c>
      <c r="AC94" s="171">
        <f>IF(AA94&gt;0, AA94*(1+Inputs!$BE43),  IF(AC$2&lt;Inputs!$BA43,0,Inputs!$AZ43*Inputs!$BB43))</f>
        <v>0</v>
      </c>
      <c r="AD94" s="171">
        <f>IF(AC94&gt;0, AC94*(1+Inputs!$BE43),  IF(AD$2&lt;Inputs!$BA43,0,Inputs!$AZ43*Inputs!$BB43))</f>
        <v>0</v>
      </c>
      <c r="AE94" s="171">
        <f>IF(AD94&gt;0, AD94*(1+Inputs!$BE43),  IF(AE$2&lt;Inputs!$BA43,0,Inputs!$AZ43*Inputs!$BB43))</f>
        <v>0</v>
      </c>
      <c r="AF94" s="171">
        <f>IF(AE94&gt;0, AE94*(1+Inputs!$BE43),  IF(AF$2&lt;Inputs!$BA43,0,Inputs!$AZ43*Inputs!$BB43))</f>
        <v>0</v>
      </c>
      <c r="AG94" s="171">
        <f>IF(AF94&gt;0, AF94*(1+Inputs!$BE43),  IF(AG$2&lt;Inputs!$BA43,0,Inputs!$AZ43*Inputs!$BB43))</f>
        <v>0</v>
      </c>
      <c r="AH94" s="171">
        <f>IF(AG94&gt;0, AG94*(1+Inputs!$BE43),  IF(AH$2&lt;Inputs!$BA43,0,Inputs!$AZ43*Inputs!$BB43))</f>
        <v>0</v>
      </c>
      <c r="AI94" s="171">
        <f>IF(AH94&gt;0, AH94*(1+Inputs!$BE43),  IF(AI$2&lt;Inputs!$BA43,0,Inputs!$AZ43*Inputs!$BB43))</f>
        <v>0</v>
      </c>
      <c r="AJ94" s="171">
        <f>IF(AI94&gt;0, AI94*(1+Inputs!$BE43),  IF(AJ$2&lt;Inputs!$BA43,0,Inputs!$AZ43*Inputs!$BB43))</f>
        <v>0</v>
      </c>
      <c r="AK94" s="171">
        <f>IF(AJ94&gt;0, AJ94*(1+Inputs!$BE43),  IF(AK$2&lt;Inputs!$BA43,0,Inputs!$AZ43*Inputs!$BB43))</f>
        <v>0</v>
      </c>
      <c r="AL94" s="171">
        <f>IF(AK94&gt;0, AK94*(1+Inputs!$BE43),  IF(AL$2&lt;Inputs!$BA43,0,Inputs!$AZ43*Inputs!$BB43))</f>
        <v>0</v>
      </c>
      <c r="AM94" s="171">
        <f>IF(AL94&gt;0, AL94*(1+Inputs!$BE43),  IF(AM$2&lt;Inputs!$BA43,0,Inputs!$AZ43*Inputs!$BB43))</f>
        <v>0</v>
      </c>
      <c r="AN94" s="171">
        <f>IF(AM94&gt;0, AM94*(1+Inputs!$BE43),  IF(AN$2&lt;Inputs!$BA43,0,Inputs!$AZ43*Inputs!$BB43))</f>
        <v>0</v>
      </c>
      <c r="AO94" s="172">
        <f t="shared" si="38"/>
        <v>0</v>
      </c>
      <c r="AP94" s="171">
        <f>IF(AN94&gt;0, AN94*(1+Inputs!$BF43),  IF(AP$2&lt;Inputs!$BA43,0,Inputs!$AZ43*Inputs!$BB43))</f>
        <v>0</v>
      </c>
      <c r="AQ94" s="171">
        <f>IF(AP94&gt;0, AP94*(1+Inputs!$BF43),  IF(AQ$2&lt;Inputs!$BA43,0,Inputs!$AZ43*Inputs!$BB43))</f>
        <v>0</v>
      </c>
      <c r="AR94" s="171">
        <f>IF(AQ94&gt;0, AQ94*(1+Inputs!$BF43),  IF(AR$2&lt;Inputs!$BA43,0,Inputs!$AZ43*Inputs!$BB43))</f>
        <v>0</v>
      </c>
      <c r="AS94" s="171">
        <f>IF(AR94&gt;0, AR94*(1+Inputs!$BF43),  IF(AS$2&lt;Inputs!$BA43,0,Inputs!$AZ43*Inputs!$BB43))</f>
        <v>0</v>
      </c>
      <c r="AT94" s="171">
        <f>IF(AS94&gt;0, AS94*(1+Inputs!$BF43),  IF(AT$2&lt;Inputs!$BA43,0,Inputs!$AZ43*Inputs!$BB43))</f>
        <v>0</v>
      </c>
      <c r="AU94" s="171">
        <f>IF(AT94&gt;0, AT94*(1+Inputs!$BF43),  IF(AU$2&lt;Inputs!$BA43,0,Inputs!$AZ43*Inputs!$BB43))</f>
        <v>0</v>
      </c>
      <c r="AV94" s="171">
        <f>IF(AU94&gt;0, AU94*(1+Inputs!$BF43),  IF(AV$2&lt;Inputs!$BA43,0,Inputs!$AZ43*Inputs!$BB43))</f>
        <v>0</v>
      </c>
      <c r="AW94" s="171">
        <f>IF(AV94&gt;0, AV94*(1+Inputs!$BF43),  IF(AW$2&lt;Inputs!$BA43,0,Inputs!$AZ43*Inputs!$BB43))</f>
        <v>0</v>
      </c>
      <c r="AX94" s="171">
        <f>IF(AW94&gt;0, AW94*(1+Inputs!$BF43),  IF(AX$2&lt;Inputs!$BA43,0,Inputs!$AZ43*Inputs!$BB43))</f>
        <v>0</v>
      </c>
      <c r="AY94" s="171">
        <f>IF(AX94&gt;0, AX94*(1+Inputs!$BF43),  IF(AY$2&lt;Inputs!$BA43,0,Inputs!$AZ43*Inputs!$BB43))</f>
        <v>0</v>
      </c>
      <c r="AZ94" s="171">
        <f>IF(AY94&gt;0, AY94*(1+Inputs!$BF43),  IF(AZ$2&lt;Inputs!$BA43,0,Inputs!$AZ43*Inputs!$BB43))</f>
        <v>0</v>
      </c>
      <c r="BA94" s="171">
        <f>IF(AZ94&gt;0, AZ94*(1+Inputs!$BF43),  IF(BA$2&lt;Inputs!$BA43,0,Inputs!$AZ43*Inputs!$BB43))</f>
        <v>0</v>
      </c>
      <c r="BB94" s="172">
        <f t="shared" si="39"/>
        <v>0</v>
      </c>
      <c r="BC94" s="171">
        <f>IF(BA94&gt;0, BA94*(1+Inputs!$BG43),  IF(BC$2&lt;Inputs!$BA43,0,Inputs!$AZ43*Inputs!$BB43))</f>
        <v>0</v>
      </c>
      <c r="BD94" s="171">
        <f>IF(BC94&gt;0, BC94*(1+Inputs!$BG43),  IF(BD$2&lt;Inputs!$BA43,0,Inputs!$AZ43*Inputs!$BB43))</f>
        <v>0</v>
      </c>
      <c r="BE94" s="171">
        <f>IF(BD94&gt;0, BD94*(1+Inputs!$BG43),  IF(BE$2&lt;Inputs!$BA43,0,Inputs!$AZ43*Inputs!$BB43))</f>
        <v>0</v>
      </c>
      <c r="BF94" s="171">
        <f>IF(BE94&gt;0, BE94*(1+Inputs!$BG43),  IF(BF$2&lt;Inputs!$BA43,0,Inputs!$AZ43*Inputs!$BB43))</f>
        <v>0</v>
      </c>
      <c r="BG94" s="171">
        <f>IF(BF94&gt;0, BF94*(1+Inputs!$BG43),  IF(BG$2&lt;Inputs!$BA43,0,Inputs!$AZ43*Inputs!$BB43))</f>
        <v>0</v>
      </c>
      <c r="BH94" s="171">
        <f>IF(BG94&gt;0, BG94*(1+Inputs!$BG43),  IF(BH$2&lt;Inputs!$BA43,0,Inputs!$AZ43*Inputs!$BB43))</f>
        <v>0</v>
      </c>
      <c r="BI94" s="171">
        <f>IF(BH94&gt;0, BH94*(1+Inputs!$BG43),  IF(BI$2&lt;Inputs!$BA43,0,Inputs!$AZ43*Inputs!$BB43))</f>
        <v>0</v>
      </c>
      <c r="BJ94" s="171">
        <f>IF(BI94&gt;0, BI94*(1+Inputs!$BG43),  IF(BJ$2&lt;Inputs!$BA43,0,Inputs!$AZ43*Inputs!$BB43))</f>
        <v>0</v>
      </c>
      <c r="BK94" s="171">
        <f>IF(BJ94&gt;0, BJ94*(1+Inputs!$BG43),  IF(BK$2&lt;Inputs!$BA43,0,Inputs!$AZ43*Inputs!$BB43))</f>
        <v>0</v>
      </c>
      <c r="BL94" s="171">
        <f>IF(BK94&gt;0, BK94*(1+Inputs!$BG43),  IF(BL$2&lt;Inputs!$BA43,0,Inputs!$AZ43*Inputs!$BB43))</f>
        <v>0</v>
      </c>
      <c r="BM94" s="171">
        <f>IF(BL94&gt;0, BL94*(1+Inputs!$BG43),  IF(BM$2&lt;Inputs!$BA43,0,Inputs!$AZ43*Inputs!$BB43))</f>
        <v>0</v>
      </c>
      <c r="BN94" s="171">
        <f>IF(BM94&gt;0, BM94*(1+Inputs!$BG43),  IF(BN$2&lt;Inputs!$BA43,0,Inputs!$AZ43*Inputs!$BB43))</f>
        <v>0</v>
      </c>
      <c r="BO94" s="172">
        <f t="shared" si="40"/>
        <v>0</v>
      </c>
    </row>
    <row r="95" ht="15.75" hidden="1" customHeight="1" outlineLevel="1">
      <c r="A95" s="1"/>
      <c r="B95" s="173" t="str">
        <f>Inputs!AX44</f>
        <v>Other Product 11</v>
      </c>
      <c r="C95" s="171">
        <f>IF(C$2&lt;Inputs!$BA44,0,Inputs!$AZ44*Inputs!BB44)</f>
        <v>0</v>
      </c>
      <c r="D95" s="171">
        <f>IF(C95&gt;0, C95*(1+Inputs!$BC44),  IF(D$2&lt;Inputs!$BA44,0,Inputs!$AZ44*Inputs!$BB44))</f>
        <v>0</v>
      </c>
      <c r="E95" s="171">
        <f>IF(D95&gt;0, D95*(1+Inputs!$BC44),  IF(E$2&lt;Inputs!$BA44,0,Inputs!$AZ44*Inputs!$BB44))</f>
        <v>0</v>
      </c>
      <c r="F95" s="171">
        <f>IF(E95&gt;0, E95*(1+Inputs!$BC44),  IF(F$2&lt;Inputs!$BA44,0,Inputs!$AZ44*Inputs!$BB44))</f>
        <v>0</v>
      </c>
      <c r="G95" s="171">
        <f>IF(F95&gt;0, F95*(1+Inputs!$BC44),  IF(G$2&lt;Inputs!$BA44,0,Inputs!$AZ44*Inputs!$BB44))</f>
        <v>0</v>
      </c>
      <c r="H95" s="171">
        <f>IF(G95&gt;0, G95*(1+Inputs!$BC44),  IF(H$2&lt;Inputs!$BA44,0,Inputs!$AZ44*Inputs!$BB44))</f>
        <v>0</v>
      </c>
      <c r="I95" s="171">
        <f>IF(H95&gt;0, H95*(1+Inputs!$BC44),  IF(I$2&lt;Inputs!$BA44,0,Inputs!$AZ44*Inputs!$BB44))</f>
        <v>0</v>
      </c>
      <c r="J95" s="171">
        <f>IF(I95&gt;0, I95*(1+Inputs!$BC44),  IF(J$2&lt;Inputs!$BA44,0,Inputs!$AZ44*Inputs!$BB44))</f>
        <v>0</v>
      </c>
      <c r="K95" s="171">
        <f>IF(J95&gt;0, J95*(1+Inputs!$BC44),  IF(K$2&lt;Inputs!$BA44,0,Inputs!$AZ44*Inputs!$BB44))</f>
        <v>0</v>
      </c>
      <c r="L95" s="171">
        <f>IF(K95&gt;0, K95*(1+Inputs!$BC44),  IF(L$2&lt;Inputs!$BA44,0,Inputs!$AZ44*Inputs!$BB44))</f>
        <v>0</v>
      </c>
      <c r="M95" s="171">
        <f>IF(L95&gt;0, L95*(1+Inputs!$BC44),  IF(M$2&lt;Inputs!$BA44,0,Inputs!$AZ44*Inputs!$BB44))</f>
        <v>0</v>
      </c>
      <c r="N95" s="171">
        <f>IF(M95&gt;0, M95*(1+Inputs!$BC44),  IF(N$2&lt;Inputs!$BA44,0,Inputs!$AZ44*Inputs!$BB44))</f>
        <v>0</v>
      </c>
      <c r="O95" s="172">
        <f t="shared" si="36"/>
        <v>0</v>
      </c>
      <c r="P95" s="171">
        <f>IF(N95&gt;0, N95*(1+Inputs!$BD44),  IF(P$2&lt;Inputs!$BA44,0,Inputs!$AZ44*Inputs!$BB44))</f>
        <v>0</v>
      </c>
      <c r="Q95" s="171">
        <f>IF(P95&gt;0, P95*(1+Inputs!$BD44),  IF(Q$2&lt;Inputs!$BA44,0,Inputs!$AZ44*Inputs!$BB44))</f>
        <v>0</v>
      </c>
      <c r="R95" s="171">
        <f>IF(Q95&gt;0, Q95*(1+Inputs!$BD44),  IF(R$2&lt;Inputs!$BA44,0,Inputs!$AZ44*Inputs!$BB44))</f>
        <v>0</v>
      </c>
      <c r="S95" s="171">
        <f>IF(R95&gt;0, R95*(1+Inputs!$BD44),  IF(S$2&lt;Inputs!$BA44,0,Inputs!$AZ44*Inputs!$BB44))</f>
        <v>0</v>
      </c>
      <c r="T95" s="171">
        <f>IF(S95&gt;0, S95*(1+Inputs!$BD44),  IF(T$2&lt;Inputs!$BA44,0,Inputs!$AZ44*Inputs!$BB44))</f>
        <v>0</v>
      </c>
      <c r="U95" s="171">
        <f>IF(T95&gt;0, T95*(1+Inputs!$BD44),  IF(U$2&lt;Inputs!$BA44,0,Inputs!$AZ44*Inputs!$BB44))</f>
        <v>0</v>
      </c>
      <c r="V95" s="171">
        <f>IF(U95&gt;0, U95*(1+Inputs!$BD44),  IF(V$2&lt;Inputs!$BA44,0,Inputs!$AZ44*Inputs!$BB44))</f>
        <v>0</v>
      </c>
      <c r="W95" s="171">
        <f>IF(V95&gt;0, V95*(1+Inputs!$BD44),  IF(W$2&lt;Inputs!$BA44,0,Inputs!$AZ44*Inputs!$BB44))</f>
        <v>0</v>
      </c>
      <c r="X95" s="171">
        <f>IF(W95&gt;0, W95*(1+Inputs!$BD44),  IF(X$2&lt;Inputs!$BA44,0,Inputs!$AZ44*Inputs!$BB44))</f>
        <v>0</v>
      </c>
      <c r="Y95" s="171">
        <f>IF(X95&gt;0, X95*(1+Inputs!$BD44),  IF(Y$2&lt;Inputs!$BA44,0,Inputs!$AZ44*Inputs!$BB44))</f>
        <v>0</v>
      </c>
      <c r="Z95" s="171">
        <f>IF(Y95&gt;0, Y95*(1+Inputs!$BD44),  IF(Z$2&lt;Inputs!$BA44,0,Inputs!$AZ44*Inputs!$BB44))</f>
        <v>0</v>
      </c>
      <c r="AA95" s="171">
        <f>IF(Z95&gt;0, Z95*(1+Inputs!$BD44),  IF(AA$2&lt;Inputs!$BA44,0,Inputs!$AZ44*Inputs!$BB44))</f>
        <v>0</v>
      </c>
      <c r="AB95" s="172">
        <f t="shared" si="37"/>
        <v>0</v>
      </c>
      <c r="AC95" s="171">
        <f>IF(AA95&gt;0, AA95*(1+Inputs!$BE44),  IF(AC$2&lt;Inputs!$BA44,0,Inputs!$AZ44*Inputs!$BB44))</f>
        <v>0</v>
      </c>
      <c r="AD95" s="171">
        <f>IF(AC95&gt;0, AC95*(1+Inputs!$BE44),  IF(AD$2&lt;Inputs!$BA44,0,Inputs!$AZ44*Inputs!$BB44))</f>
        <v>0</v>
      </c>
      <c r="AE95" s="171">
        <f>IF(AD95&gt;0, AD95*(1+Inputs!$BE44),  IF(AE$2&lt;Inputs!$BA44,0,Inputs!$AZ44*Inputs!$BB44))</f>
        <v>0</v>
      </c>
      <c r="AF95" s="171">
        <f>IF(AE95&gt;0, AE95*(1+Inputs!$BE44),  IF(AF$2&lt;Inputs!$BA44,0,Inputs!$AZ44*Inputs!$BB44))</f>
        <v>0</v>
      </c>
      <c r="AG95" s="171">
        <f>IF(AF95&gt;0, AF95*(1+Inputs!$BE44),  IF(AG$2&lt;Inputs!$BA44,0,Inputs!$AZ44*Inputs!$BB44))</f>
        <v>0</v>
      </c>
      <c r="AH95" s="171">
        <f>IF(AG95&gt;0, AG95*(1+Inputs!$BE44),  IF(AH$2&lt;Inputs!$BA44,0,Inputs!$AZ44*Inputs!$BB44))</f>
        <v>0</v>
      </c>
      <c r="AI95" s="171">
        <f>IF(AH95&gt;0, AH95*(1+Inputs!$BE44),  IF(AI$2&lt;Inputs!$BA44,0,Inputs!$AZ44*Inputs!$BB44))</f>
        <v>0</v>
      </c>
      <c r="AJ95" s="171">
        <f>IF(AI95&gt;0, AI95*(1+Inputs!$BE44),  IF(AJ$2&lt;Inputs!$BA44,0,Inputs!$AZ44*Inputs!$BB44))</f>
        <v>0</v>
      </c>
      <c r="AK95" s="171">
        <f>IF(AJ95&gt;0, AJ95*(1+Inputs!$BE44),  IF(AK$2&lt;Inputs!$BA44,0,Inputs!$AZ44*Inputs!$BB44))</f>
        <v>0</v>
      </c>
      <c r="AL95" s="171">
        <f>IF(AK95&gt;0, AK95*(1+Inputs!$BE44),  IF(AL$2&lt;Inputs!$BA44,0,Inputs!$AZ44*Inputs!$BB44))</f>
        <v>0</v>
      </c>
      <c r="AM95" s="171">
        <f>IF(AL95&gt;0, AL95*(1+Inputs!$BE44),  IF(AM$2&lt;Inputs!$BA44,0,Inputs!$AZ44*Inputs!$BB44))</f>
        <v>0</v>
      </c>
      <c r="AN95" s="171">
        <f>IF(AM95&gt;0, AM95*(1+Inputs!$BE44),  IF(AN$2&lt;Inputs!$BA44,0,Inputs!$AZ44*Inputs!$BB44))</f>
        <v>0</v>
      </c>
      <c r="AO95" s="172">
        <f t="shared" si="38"/>
        <v>0</v>
      </c>
      <c r="AP95" s="171">
        <f>IF(AN95&gt;0, AN95*(1+Inputs!$BF44),  IF(AP$2&lt;Inputs!$BA44,0,Inputs!$AZ44*Inputs!$BB44))</f>
        <v>0</v>
      </c>
      <c r="AQ95" s="171">
        <f>IF(AP95&gt;0, AP95*(1+Inputs!$BF44),  IF(AQ$2&lt;Inputs!$BA44,0,Inputs!$AZ44*Inputs!$BB44))</f>
        <v>0</v>
      </c>
      <c r="AR95" s="171">
        <f>IF(AQ95&gt;0, AQ95*(1+Inputs!$BF44),  IF(AR$2&lt;Inputs!$BA44,0,Inputs!$AZ44*Inputs!$BB44))</f>
        <v>0</v>
      </c>
      <c r="AS95" s="171">
        <f>IF(AR95&gt;0, AR95*(1+Inputs!$BF44),  IF(AS$2&lt;Inputs!$BA44,0,Inputs!$AZ44*Inputs!$BB44))</f>
        <v>0</v>
      </c>
      <c r="AT95" s="171">
        <f>IF(AS95&gt;0, AS95*(1+Inputs!$BF44),  IF(AT$2&lt;Inputs!$BA44,0,Inputs!$AZ44*Inputs!$BB44))</f>
        <v>0</v>
      </c>
      <c r="AU95" s="171">
        <f>IF(AT95&gt;0, AT95*(1+Inputs!$BF44),  IF(AU$2&lt;Inputs!$BA44,0,Inputs!$AZ44*Inputs!$BB44))</f>
        <v>0</v>
      </c>
      <c r="AV95" s="171">
        <f>IF(AU95&gt;0, AU95*(1+Inputs!$BF44),  IF(AV$2&lt;Inputs!$BA44,0,Inputs!$AZ44*Inputs!$BB44))</f>
        <v>0</v>
      </c>
      <c r="AW95" s="171">
        <f>IF(AV95&gt;0, AV95*(1+Inputs!$BF44),  IF(AW$2&lt;Inputs!$BA44,0,Inputs!$AZ44*Inputs!$BB44))</f>
        <v>0</v>
      </c>
      <c r="AX95" s="171">
        <f>IF(AW95&gt;0, AW95*(1+Inputs!$BF44),  IF(AX$2&lt;Inputs!$BA44,0,Inputs!$AZ44*Inputs!$BB44))</f>
        <v>0</v>
      </c>
      <c r="AY95" s="171">
        <f>IF(AX95&gt;0, AX95*(1+Inputs!$BF44),  IF(AY$2&lt;Inputs!$BA44,0,Inputs!$AZ44*Inputs!$BB44))</f>
        <v>0</v>
      </c>
      <c r="AZ95" s="171">
        <f>IF(AY95&gt;0, AY95*(1+Inputs!$BF44),  IF(AZ$2&lt;Inputs!$BA44,0,Inputs!$AZ44*Inputs!$BB44))</f>
        <v>0</v>
      </c>
      <c r="BA95" s="171">
        <f>IF(AZ95&gt;0, AZ95*(1+Inputs!$BF44),  IF(BA$2&lt;Inputs!$BA44,0,Inputs!$AZ44*Inputs!$BB44))</f>
        <v>0</v>
      </c>
      <c r="BB95" s="172">
        <f t="shared" si="39"/>
        <v>0</v>
      </c>
      <c r="BC95" s="171">
        <f>IF(BA95&gt;0, BA95*(1+Inputs!$BG44),  IF(BC$2&lt;Inputs!$BA44,0,Inputs!$AZ44*Inputs!$BB44))</f>
        <v>0</v>
      </c>
      <c r="BD95" s="171">
        <f>IF(BC95&gt;0, BC95*(1+Inputs!$BG44),  IF(BD$2&lt;Inputs!$BA44,0,Inputs!$AZ44*Inputs!$BB44))</f>
        <v>0</v>
      </c>
      <c r="BE95" s="171">
        <f>IF(BD95&gt;0, BD95*(1+Inputs!$BG44),  IF(BE$2&lt;Inputs!$BA44,0,Inputs!$AZ44*Inputs!$BB44))</f>
        <v>0</v>
      </c>
      <c r="BF95" s="171">
        <f>IF(BE95&gt;0, BE95*(1+Inputs!$BG44),  IF(BF$2&lt;Inputs!$BA44,0,Inputs!$AZ44*Inputs!$BB44))</f>
        <v>0</v>
      </c>
      <c r="BG95" s="171">
        <f>IF(BF95&gt;0, BF95*(1+Inputs!$BG44),  IF(BG$2&lt;Inputs!$BA44,0,Inputs!$AZ44*Inputs!$BB44))</f>
        <v>0</v>
      </c>
      <c r="BH95" s="171">
        <f>IF(BG95&gt;0, BG95*(1+Inputs!$BG44),  IF(BH$2&lt;Inputs!$BA44,0,Inputs!$AZ44*Inputs!$BB44))</f>
        <v>0</v>
      </c>
      <c r="BI95" s="171">
        <f>IF(BH95&gt;0, BH95*(1+Inputs!$BG44),  IF(BI$2&lt;Inputs!$BA44,0,Inputs!$AZ44*Inputs!$BB44))</f>
        <v>0</v>
      </c>
      <c r="BJ95" s="171">
        <f>IF(BI95&gt;0, BI95*(1+Inputs!$BG44),  IF(BJ$2&lt;Inputs!$BA44,0,Inputs!$AZ44*Inputs!$BB44))</f>
        <v>0</v>
      </c>
      <c r="BK95" s="171">
        <f>IF(BJ95&gt;0, BJ95*(1+Inputs!$BG44),  IF(BK$2&lt;Inputs!$BA44,0,Inputs!$AZ44*Inputs!$BB44))</f>
        <v>0</v>
      </c>
      <c r="BL95" s="171">
        <f>IF(BK95&gt;0, BK95*(1+Inputs!$BG44),  IF(BL$2&lt;Inputs!$BA44,0,Inputs!$AZ44*Inputs!$BB44))</f>
        <v>0</v>
      </c>
      <c r="BM95" s="171">
        <f>IF(BL95&gt;0, BL95*(1+Inputs!$BG44),  IF(BM$2&lt;Inputs!$BA44,0,Inputs!$AZ44*Inputs!$BB44))</f>
        <v>0</v>
      </c>
      <c r="BN95" s="171">
        <f>IF(BM95&gt;0, BM95*(1+Inputs!$BG44),  IF(BN$2&lt;Inputs!$BA44,0,Inputs!$AZ44*Inputs!$BB44))</f>
        <v>0</v>
      </c>
      <c r="BO95" s="172">
        <f t="shared" si="40"/>
        <v>0</v>
      </c>
    </row>
    <row r="96" ht="15.75" hidden="1" customHeight="1" outlineLevel="1">
      <c r="A96" s="1"/>
      <c r="B96" s="173" t="str">
        <f>Inputs!AX45</f>
        <v>Other Product 12</v>
      </c>
      <c r="C96" s="171">
        <f>IF(C$2&lt;Inputs!$BA45,0,Inputs!$AZ45*Inputs!BB45)</f>
        <v>0</v>
      </c>
      <c r="D96" s="171">
        <f>IF(C96&gt;0, C96*(1+Inputs!$BC45),  IF(D$2&lt;Inputs!$BA45,0,Inputs!$AZ45*Inputs!$BB45))</f>
        <v>0</v>
      </c>
      <c r="E96" s="171">
        <f>IF(D96&gt;0, D96*(1+Inputs!$BC45),  IF(E$2&lt;Inputs!$BA45,0,Inputs!$AZ45*Inputs!$BB45))</f>
        <v>0</v>
      </c>
      <c r="F96" s="171">
        <f>IF(E96&gt;0, E96*(1+Inputs!$BC45),  IF(F$2&lt;Inputs!$BA45,0,Inputs!$AZ45*Inputs!$BB45))</f>
        <v>0</v>
      </c>
      <c r="G96" s="171">
        <f>IF(F96&gt;0, F96*(1+Inputs!$BC45),  IF(G$2&lt;Inputs!$BA45,0,Inputs!$AZ45*Inputs!$BB45))</f>
        <v>0</v>
      </c>
      <c r="H96" s="171">
        <f>IF(G96&gt;0, G96*(1+Inputs!$BC45),  IF(H$2&lt;Inputs!$BA45,0,Inputs!$AZ45*Inputs!$BB45))</f>
        <v>0</v>
      </c>
      <c r="I96" s="171">
        <f>IF(H96&gt;0, H96*(1+Inputs!$BC45),  IF(I$2&lt;Inputs!$BA45,0,Inputs!$AZ45*Inputs!$BB45))</f>
        <v>0</v>
      </c>
      <c r="J96" s="171">
        <f>IF(I96&gt;0, I96*(1+Inputs!$BC45),  IF(J$2&lt;Inputs!$BA45,0,Inputs!$AZ45*Inputs!$BB45))</f>
        <v>0</v>
      </c>
      <c r="K96" s="171">
        <f>IF(J96&gt;0, J96*(1+Inputs!$BC45),  IF(K$2&lt;Inputs!$BA45,0,Inputs!$AZ45*Inputs!$BB45))</f>
        <v>0</v>
      </c>
      <c r="L96" s="171">
        <f>IF(K96&gt;0, K96*(1+Inputs!$BC45),  IF(L$2&lt;Inputs!$BA45,0,Inputs!$AZ45*Inputs!$BB45))</f>
        <v>0</v>
      </c>
      <c r="M96" s="171">
        <f>IF(L96&gt;0, L96*(1+Inputs!$BC45),  IF(M$2&lt;Inputs!$BA45,0,Inputs!$AZ45*Inputs!$BB45))</f>
        <v>0</v>
      </c>
      <c r="N96" s="171">
        <f>IF(M96&gt;0, M96*(1+Inputs!$BC45),  IF(N$2&lt;Inputs!$BA45,0,Inputs!$AZ45*Inputs!$BB45))</f>
        <v>0</v>
      </c>
      <c r="O96" s="172">
        <f t="shared" si="36"/>
        <v>0</v>
      </c>
      <c r="P96" s="171">
        <f>IF(N96&gt;0, N96*(1+Inputs!$BD45),  IF(P$2&lt;Inputs!$BA45,0,Inputs!$AZ45*Inputs!$BB45))</f>
        <v>0</v>
      </c>
      <c r="Q96" s="171">
        <f>IF(P96&gt;0, P96*(1+Inputs!$BD45),  IF(Q$2&lt;Inputs!$BA45,0,Inputs!$AZ45*Inputs!$BB45))</f>
        <v>0</v>
      </c>
      <c r="R96" s="171">
        <f>IF(Q96&gt;0, Q96*(1+Inputs!$BD45),  IF(R$2&lt;Inputs!$BA45,0,Inputs!$AZ45*Inputs!$BB45))</f>
        <v>0</v>
      </c>
      <c r="S96" s="171">
        <f>IF(R96&gt;0, R96*(1+Inputs!$BD45),  IF(S$2&lt;Inputs!$BA45,0,Inputs!$AZ45*Inputs!$BB45))</f>
        <v>0</v>
      </c>
      <c r="T96" s="171">
        <f>IF(S96&gt;0, S96*(1+Inputs!$BD45),  IF(T$2&lt;Inputs!$BA45,0,Inputs!$AZ45*Inputs!$BB45))</f>
        <v>0</v>
      </c>
      <c r="U96" s="171">
        <f>IF(T96&gt;0, T96*(1+Inputs!$BD45),  IF(U$2&lt;Inputs!$BA45,0,Inputs!$AZ45*Inputs!$BB45))</f>
        <v>0</v>
      </c>
      <c r="V96" s="171">
        <f>IF(U96&gt;0, U96*(1+Inputs!$BD45),  IF(V$2&lt;Inputs!$BA45,0,Inputs!$AZ45*Inputs!$BB45))</f>
        <v>0</v>
      </c>
      <c r="W96" s="171">
        <f>IF(V96&gt;0, V96*(1+Inputs!$BD45),  IF(W$2&lt;Inputs!$BA45,0,Inputs!$AZ45*Inputs!$BB45))</f>
        <v>0</v>
      </c>
      <c r="X96" s="171">
        <f>IF(W96&gt;0, W96*(1+Inputs!$BD45),  IF(X$2&lt;Inputs!$BA45,0,Inputs!$AZ45*Inputs!$BB45))</f>
        <v>0</v>
      </c>
      <c r="Y96" s="171">
        <f>IF(X96&gt;0, X96*(1+Inputs!$BD45),  IF(Y$2&lt;Inputs!$BA45,0,Inputs!$AZ45*Inputs!$BB45))</f>
        <v>0</v>
      </c>
      <c r="Z96" s="171">
        <f>IF(Y96&gt;0, Y96*(1+Inputs!$BD45),  IF(Z$2&lt;Inputs!$BA45,0,Inputs!$AZ45*Inputs!$BB45))</f>
        <v>0</v>
      </c>
      <c r="AA96" s="171">
        <f>IF(Z96&gt;0, Z96*(1+Inputs!$BD45),  IF(AA$2&lt;Inputs!$BA45,0,Inputs!$AZ45*Inputs!$BB45))</f>
        <v>0</v>
      </c>
      <c r="AB96" s="172">
        <f t="shared" si="37"/>
        <v>0</v>
      </c>
      <c r="AC96" s="171">
        <f>IF(AA96&gt;0, AA96*(1+Inputs!$BE45),  IF(AC$2&lt;Inputs!$BA45,0,Inputs!$AZ45*Inputs!$BB45))</f>
        <v>0</v>
      </c>
      <c r="AD96" s="171">
        <f>IF(AC96&gt;0, AC96*(1+Inputs!$BE45),  IF(AD$2&lt;Inputs!$BA45,0,Inputs!$AZ45*Inputs!$BB45))</f>
        <v>0</v>
      </c>
      <c r="AE96" s="171">
        <f>IF(AD96&gt;0, AD96*(1+Inputs!$BE45),  IF(AE$2&lt;Inputs!$BA45,0,Inputs!$AZ45*Inputs!$BB45))</f>
        <v>0</v>
      </c>
      <c r="AF96" s="171">
        <f>IF(AE96&gt;0, AE96*(1+Inputs!$BE45),  IF(AF$2&lt;Inputs!$BA45,0,Inputs!$AZ45*Inputs!$BB45))</f>
        <v>0</v>
      </c>
      <c r="AG96" s="171">
        <f>IF(AF96&gt;0, AF96*(1+Inputs!$BE45),  IF(AG$2&lt;Inputs!$BA45,0,Inputs!$AZ45*Inputs!$BB45))</f>
        <v>0</v>
      </c>
      <c r="AH96" s="171">
        <f>IF(AG96&gt;0, AG96*(1+Inputs!$BE45),  IF(AH$2&lt;Inputs!$BA45,0,Inputs!$AZ45*Inputs!$BB45))</f>
        <v>0</v>
      </c>
      <c r="AI96" s="171">
        <f>IF(AH96&gt;0, AH96*(1+Inputs!$BE45),  IF(AI$2&lt;Inputs!$BA45,0,Inputs!$AZ45*Inputs!$BB45))</f>
        <v>0</v>
      </c>
      <c r="AJ96" s="171">
        <f>IF(AI96&gt;0, AI96*(1+Inputs!$BE45),  IF(AJ$2&lt;Inputs!$BA45,0,Inputs!$AZ45*Inputs!$BB45))</f>
        <v>0</v>
      </c>
      <c r="AK96" s="171">
        <f>IF(AJ96&gt;0, AJ96*(1+Inputs!$BE45),  IF(AK$2&lt;Inputs!$BA45,0,Inputs!$AZ45*Inputs!$BB45))</f>
        <v>0</v>
      </c>
      <c r="AL96" s="171">
        <f>IF(AK96&gt;0, AK96*(1+Inputs!$BE45),  IF(AL$2&lt;Inputs!$BA45,0,Inputs!$AZ45*Inputs!$BB45))</f>
        <v>0</v>
      </c>
      <c r="AM96" s="171">
        <f>IF(AL96&gt;0, AL96*(1+Inputs!$BE45),  IF(AM$2&lt;Inputs!$BA45,0,Inputs!$AZ45*Inputs!$BB45))</f>
        <v>0</v>
      </c>
      <c r="AN96" s="171">
        <f>IF(AM96&gt;0, AM96*(1+Inputs!$BE45),  IF(AN$2&lt;Inputs!$BA45,0,Inputs!$AZ45*Inputs!$BB45))</f>
        <v>0</v>
      </c>
      <c r="AO96" s="172">
        <f t="shared" si="38"/>
        <v>0</v>
      </c>
      <c r="AP96" s="171">
        <f>IF(AN96&gt;0, AN96*(1+Inputs!$BF45),  IF(AP$2&lt;Inputs!$BA45,0,Inputs!$AZ45*Inputs!$BB45))</f>
        <v>0</v>
      </c>
      <c r="AQ96" s="171">
        <f>IF(AP96&gt;0, AP96*(1+Inputs!$BF45),  IF(AQ$2&lt;Inputs!$BA45,0,Inputs!$AZ45*Inputs!$BB45))</f>
        <v>0</v>
      </c>
      <c r="AR96" s="171">
        <f>IF(AQ96&gt;0, AQ96*(1+Inputs!$BF45),  IF(AR$2&lt;Inputs!$BA45,0,Inputs!$AZ45*Inputs!$BB45))</f>
        <v>0</v>
      </c>
      <c r="AS96" s="171">
        <f>IF(AR96&gt;0, AR96*(1+Inputs!$BF45),  IF(AS$2&lt;Inputs!$BA45,0,Inputs!$AZ45*Inputs!$BB45))</f>
        <v>0</v>
      </c>
      <c r="AT96" s="171">
        <f>IF(AS96&gt;0, AS96*(1+Inputs!$BF45),  IF(AT$2&lt;Inputs!$BA45,0,Inputs!$AZ45*Inputs!$BB45))</f>
        <v>0</v>
      </c>
      <c r="AU96" s="171">
        <f>IF(AT96&gt;0, AT96*(1+Inputs!$BF45),  IF(AU$2&lt;Inputs!$BA45,0,Inputs!$AZ45*Inputs!$BB45))</f>
        <v>0</v>
      </c>
      <c r="AV96" s="171">
        <f>IF(AU96&gt;0, AU96*(1+Inputs!$BF45),  IF(AV$2&lt;Inputs!$BA45,0,Inputs!$AZ45*Inputs!$BB45))</f>
        <v>0</v>
      </c>
      <c r="AW96" s="171">
        <f>IF(AV96&gt;0, AV96*(1+Inputs!$BF45),  IF(AW$2&lt;Inputs!$BA45,0,Inputs!$AZ45*Inputs!$BB45))</f>
        <v>0</v>
      </c>
      <c r="AX96" s="171">
        <f>IF(AW96&gt;0, AW96*(1+Inputs!$BF45),  IF(AX$2&lt;Inputs!$BA45,0,Inputs!$AZ45*Inputs!$BB45))</f>
        <v>0</v>
      </c>
      <c r="AY96" s="171">
        <f>IF(AX96&gt;0, AX96*(1+Inputs!$BF45),  IF(AY$2&lt;Inputs!$BA45,0,Inputs!$AZ45*Inputs!$BB45))</f>
        <v>0</v>
      </c>
      <c r="AZ96" s="171">
        <f>IF(AY96&gt;0, AY96*(1+Inputs!$BF45),  IF(AZ$2&lt;Inputs!$BA45,0,Inputs!$AZ45*Inputs!$BB45))</f>
        <v>0</v>
      </c>
      <c r="BA96" s="171">
        <f>IF(AZ96&gt;0, AZ96*(1+Inputs!$BF45),  IF(BA$2&lt;Inputs!$BA45,0,Inputs!$AZ45*Inputs!$BB45))</f>
        <v>0</v>
      </c>
      <c r="BB96" s="172">
        <f t="shared" si="39"/>
        <v>0</v>
      </c>
      <c r="BC96" s="171">
        <f>IF(BA96&gt;0, BA96*(1+Inputs!$BG45),  IF(BC$2&lt;Inputs!$BA45,0,Inputs!$AZ45*Inputs!$BB45))</f>
        <v>0</v>
      </c>
      <c r="BD96" s="171">
        <f>IF(BC96&gt;0, BC96*(1+Inputs!$BG45),  IF(BD$2&lt;Inputs!$BA45,0,Inputs!$AZ45*Inputs!$BB45))</f>
        <v>0</v>
      </c>
      <c r="BE96" s="171">
        <f>IF(BD96&gt;0, BD96*(1+Inputs!$BG45),  IF(BE$2&lt;Inputs!$BA45,0,Inputs!$AZ45*Inputs!$BB45))</f>
        <v>0</v>
      </c>
      <c r="BF96" s="171">
        <f>IF(BE96&gt;0, BE96*(1+Inputs!$BG45),  IF(BF$2&lt;Inputs!$BA45,0,Inputs!$AZ45*Inputs!$BB45))</f>
        <v>0</v>
      </c>
      <c r="BG96" s="171">
        <f>IF(BF96&gt;0, BF96*(1+Inputs!$BG45),  IF(BG$2&lt;Inputs!$BA45,0,Inputs!$AZ45*Inputs!$BB45))</f>
        <v>0</v>
      </c>
      <c r="BH96" s="171">
        <f>IF(BG96&gt;0, BG96*(1+Inputs!$BG45),  IF(BH$2&lt;Inputs!$BA45,0,Inputs!$AZ45*Inputs!$BB45))</f>
        <v>0</v>
      </c>
      <c r="BI96" s="171">
        <f>IF(BH96&gt;0, BH96*(1+Inputs!$BG45),  IF(BI$2&lt;Inputs!$BA45,0,Inputs!$AZ45*Inputs!$BB45))</f>
        <v>0</v>
      </c>
      <c r="BJ96" s="171">
        <f>IF(BI96&gt;0, BI96*(1+Inputs!$BG45),  IF(BJ$2&lt;Inputs!$BA45,0,Inputs!$AZ45*Inputs!$BB45))</f>
        <v>0</v>
      </c>
      <c r="BK96" s="171">
        <f>IF(BJ96&gt;0, BJ96*(1+Inputs!$BG45),  IF(BK$2&lt;Inputs!$BA45,0,Inputs!$AZ45*Inputs!$BB45))</f>
        <v>0</v>
      </c>
      <c r="BL96" s="171">
        <f>IF(BK96&gt;0, BK96*(1+Inputs!$BG45),  IF(BL$2&lt;Inputs!$BA45,0,Inputs!$AZ45*Inputs!$BB45))</f>
        <v>0</v>
      </c>
      <c r="BM96" s="171">
        <f>IF(BL96&gt;0, BL96*(1+Inputs!$BG45),  IF(BM$2&lt;Inputs!$BA45,0,Inputs!$AZ45*Inputs!$BB45))</f>
        <v>0</v>
      </c>
      <c r="BN96" s="171">
        <f>IF(BM96&gt;0, BM96*(1+Inputs!$BG45),  IF(BN$2&lt;Inputs!$BA45,0,Inputs!$AZ45*Inputs!$BB45))</f>
        <v>0</v>
      </c>
      <c r="BO96" s="172">
        <f t="shared" si="40"/>
        <v>0</v>
      </c>
    </row>
    <row r="97" ht="15.75" hidden="1" customHeight="1" outlineLevel="1">
      <c r="A97" s="1"/>
      <c r="B97" s="173" t="str">
        <f>Inputs!AX46</f>
        <v>Other Product 13</v>
      </c>
      <c r="C97" s="171">
        <f>IF(C$2&lt;Inputs!$BA46,0,Inputs!$AZ46*Inputs!BB46)</f>
        <v>0</v>
      </c>
      <c r="D97" s="171">
        <f>IF(C97&gt;0, C97*(1+Inputs!$BC46),  IF(D$2&lt;Inputs!$BA46,0,Inputs!$AZ46*Inputs!$BB46))</f>
        <v>0</v>
      </c>
      <c r="E97" s="171">
        <f>IF(D97&gt;0, D97*(1+Inputs!$BC46),  IF(E$2&lt;Inputs!$BA46,0,Inputs!$AZ46*Inputs!$BB46))</f>
        <v>0</v>
      </c>
      <c r="F97" s="171">
        <f>IF(E97&gt;0, E97*(1+Inputs!$BC46),  IF(F$2&lt;Inputs!$BA46,0,Inputs!$AZ46*Inputs!$BB46))</f>
        <v>0</v>
      </c>
      <c r="G97" s="171">
        <f>IF(F97&gt;0, F97*(1+Inputs!$BC46),  IF(G$2&lt;Inputs!$BA46,0,Inputs!$AZ46*Inputs!$BB46))</f>
        <v>0</v>
      </c>
      <c r="H97" s="171">
        <f>IF(G97&gt;0, G97*(1+Inputs!$BC46),  IF(H$2&lt;Inputs!$BA46,0,Inputs!$AZ46*Inputs!$BB46))</f>
        <v>0</v>
      </c>
      <c r="I97" s="171">
        <f>IF(H97&gt;0, H97*(1+Inputs!$BC46),  IF(I$2&lt;Inputs!$BA46,0,Inputs!$AZ46*Inputs!$BB46))</f>
        <v>0</v>
      </c>
      <c r="J97" s="171">
        <f>IF(I97&gt;0, I97*(1+Inputs!$BC46),  IF(J$2&lt;Inputs!$BA46,0,Inputs!$AZ46*Inputs!$BB46))</f>
        <v>0</v>
      </c>
      <c r="K97" s="171">
        <f>IF(J97&gt;0, J97*(1+Inputs!$BC46),  IF(K$2&lt;Inputs!$BA46,0,Inputs!$AZ46*Inputs!$BB46))</f>
        <v>0</v>
      </c>
      <c r="L97" s="171">
        <f>IF(K97&gt;0, K97*(1+Inputs!$BC46),  IF(L$2&lt;Inputs!$BA46,0,Inputs!$AZ46*Inputs!$BB46))</f>
        <v>0</v>
      </c>
      <c r="M97" s="171">
        <f>IF(L97&gt;0, L97*(1+Inputs!$BC46),  IF(M$2&lt;Inputs!$BA46,0,Inputs!$AZ46*Inputs!$BB46))</f>
        <v>0</v>
      </c>
      <c r="N97" s="171">
        <f>IF(M97&gt;0, M97*(1+Inputs!$BC46),  IF(N$2&lt;Inputs!$BA46,0,Inputs!$AZ46*Inputs!$BB46))</f>
        <v>0</v>
      </c>
      <c r="O97" s="172">
        <f t="shared" si="36"/>
        <v>0</v>
      </c>
      <c r="P97" s="171">
        <f>IF(N97&gt;0, N97*(1+Inputs!$BD46),  IF(P$2&lt;Inputs!$BA46,0,Inputs!$AZ46*Inputs!$BB46))</f>
        <v>0</v>
      </c>
      <c r="Q97" s="171">
        <f>IF(P97&gt;0, P97*(1+Inputs!$BD46),  IF(Q$2&lt;Inputs!$BA46,0,Inputs!$AZ46*Inputs!$BB46))</f>
        <v>0</v>
      </c>
      <c r="R97" s="171">
        <f>IF(Q97&gt;0, Q97*(1+Inputs!$BD46),  IF(R$2&lt;Inputs!$BA46,0,Inputs!$AZ46*Inputs!$BB46))</f>
        <v>0</v>
      </c>
      <c r="S97" s="171">
        <f>IF(R97&gt;0, R97*(1+Inputs!$BD46),  IF(S$2&lt;Inputs!$BA46,0,Inputs!$AZ46*Inputs!$BB46))</f>
        <v>0</v>
      </c>
      <c r="T97" s="171">
        <f>IF(S97&gt;0, S97*(1+Inputs!$BD46),  IF(T$2&lt;Inputs!$BA46,0,Inputs!$AZ46*Inputs!$BB46))</f>
        <v>0</v>
      </c>
      <c r="U97" s="171">
        <f>IF(T97&gt;0, T97*(1+Inputs!$BD46),  IF(U$2&lt;Inputs!$BA46,0,Inputs!$AZ46*Inputs!$BB46))</f>
        <v>0</v>
      </c>
      <c r="V97" s="171">
        <f>IF(U97&gt;0, U97*(1+Inputs!$BD46),  IF(V$2&lt;Inputs!$BA46,0,Inputs!$AZ46*Inputs!$BB46))</f>
        <v>0</v>
      </c>
      <c r="W97" s="171">
        <f>IF(V97&gt;0, V97*(1+Inputs!$BD46),  IF(W$2&lt;Inputs!$BA46,0,Inputs!$AZ46*Inputs!$BB46))</f>
        <v>0</v>
      </c>
      <c r="X97" s="171">
        <f>IF(W97&gt;0, W97*(1+Inputs!$BD46),  IF(X$2&lt;Inputs!$BA46,0,Inputs!$AZ46*Inputs!$BB46))</f>
        <v>0</v>
      </c>
      <c r="Y97" s="171">
        <f>IF(X97&gt;0, X97*(1+Inputs!$BD46),  IF(Y$2&lt;Inputs!$BA46,0,Inputs!$AZ46*Inputs!$BB46))</f>
        <v>0</v>
      </c>
      <c r="Z97" s="171">
        <f>IF(Y97&gt;0, Y97*(1+Inputs!$BD46),  IF(Z$2&lt;Inputs!$BA46,0,Inputs!$AZ46*Inputs!$BB46))</f>
        <v>0</v>
      </c>
      <c r="AA97" s="171">
        <f>IF(Z97&gt;0, Z97*(1+Inputs!$BD46),  IF(AA$2&lt;Inputs!$BA46,0,Inputs!$AZ46*Inputs!$BB46))</f>
        <v>0</v>
      </c>
      <c r="AB97" s="172">
        <f t="shared" si="37"/>
        <v>0</v>
      </c>
      <c r="AC97" s="171">
        <f>IF(AA97&gt;0, AA97*(1+Inputs!$BE46),  IF(AC$2&lt;Inputs!$BA46,0,Inputs!$AZ46*Inputs!$BB46))</f>
        <v>0</v>
      </c>
      <c r="AD97" s="171">
        <f>IF(AC97&gt;0, AC97*(1+Inputs!$BE46),  IF(AD$2&lt;Inputs!$BA46,0,Inputs!$AZ46*Inputs!$BB46))</f>
        <v>0</v>
      </c>
      <c r="AE97" s="171">
        <f>IF(AD97&gt;0, AD97*(1+Inputs!$BE46),  IF(AE$2&lt;Inputs!$BA46,0,Inputs!$AZ46*Inputs!$BB46))</f>
        <v>0</v>
      </c>
      <c r="AF97" s="171">
        <f>IF(AE97&gt;0, AE97*(1+Inputs!$BE46),  IF(AF$2&lt;Inputs!$BA46,0,Inputs!$AZ46*Inputs!$BB46))</f>
        <v>0</v>
      </c>
      <c r="AG97" s="171">
        <f>IF(AF97&gt;0, AF97*(1+Inputs!$BE46),  IF(AG$2&lt;Inputs!$BA46,0,Inputs!$AZ46*Inputs!$BB46))</f>
        <v>0</v>
      </c>
      <c r="AH97" s="171">
        <f>IF(AG97&gt;0, AG97*(1+Inputs!$BE46),  IF(AH$2&lt;Inputs!$BA46,0,Inputs!$AZ46*Inputs!$BB46))</f>
        <v>0</v>
      </c>
      <c r="AI97" s="171">
        <f>IF(AH97&gt;0, AH97*(1+Inputs!$BE46),  IF(AI$2&lt;Inputs!$BA46,0,Inputs!$AZ46*Inputs!$BB46))</f>
        <v>0</v>
      </c>
      <c r="AJ97" s="171">
        <f>IF(AI97&gt;0, AI97*(1+Inputs!$BE46),  IF(AJ$2&lt;Inputs!$BA46,0,Inputs!$AZ46*Inputs!$BB46))</f>
        <v>0</v>
      </c>
      <c r="AK97" s="171">
        <f>IF(AJ97&gt;0, AJ97*(1+Inputs!$BE46),  IF(AK$2&lt;Inputs!$BA46,0,Inputs!$AZ46*Inputs!$BB46))</f>
        <v>0</v>
      </c>
      <c r="AL97" s="171">
        <f>IF(AK97&gt;0, AK97*(1+Inputs!$BE46),  IF(AL$2&lt;Inputs!$BA46,0,Inputs!$AZ46*Inputs!$BB46))</f>
        <v>0</v>
      </c>
      <c r="AM97" s="171">
        <f>IF(AL97&gt;0, AL97*(1+Inputs!$BE46),  IF(AM$2&lt;Inputs!$BA46,0,Inputs!$AZ46*Inputs!$BB46))</f>
        <v>0</v>
      </c>
      <c r="AN97" s="171">
        <f>IF(AM97&gt;0, AM97*(1+Inputs!$BE46),  IF(AN$2&lt;Inputs!$BA46,0,Inputs!$AZ46*Inputs!$BB46))</f>
        <v>0</v>
      </c>
      <c r="AO97" s="172">
        <f t="shared" si="38"/>
        <v>0</v>
      </c>
      <c r="AP97" s="171">
        <f>IF(AN97&gt;0, AN97*(1+Inputs!$BF46),  IF(AP$2&lt;Inputs!$BA46,0,Inputs!$AZ46*Inputs!$BB46))</f>
        <v>0</v>
      </c>
      <c r="AQ97" s="171">
        <f>IF(AP97&gt;0, AP97*(1+Inputs!$BF46),  IF(AQ$2&lt;Inputs!$BA46,0,Inputs!$AZ46*Inputs!$BB46))</f>
        <v>0</v>
      </c>
      <c r="AR97" s="171">
        <f>IF(AQ97&gt;0, AQ97*(1+Inputs!$BF46),  IF(AR$2&lt;Inputs!$BA46,0,Inputs!$AZ46*Inputs!$BB46))</f>
        <v>0</v>
      </c>
      <c r="AS97" s="171">
        <f>IF(AR97&gt;0, AR97*(1+Inputs!$BF46),  IF(AS$2&lt;Inputs!$BA46,0,Inputs!$AZ46*Inputs!$BB46))</f>
        <v>0</v>
      </c>
      <c r="AT97" s="171">
        <f>IF(AS97&gt;0, AS97*(1+Inputs!$BF46),  IF(AT$2&lt;Inputs!$BA46,0,Inputs!$AZ46*Inputs!$BB46))</f>
        <v>0</v>
      </c>
      <c r="AU97" s="171">
        <f>IF(AT97&gt;0, AT97*(1+Inputs!$BF46),  IF(AU$2&lt;Inputs!$BA46,0,Inputs!$AZ46*Inputs!$BB46))</f>
        <v>0</v>
      </c>
      <c r="AV97" s="171">
        <f>IF(AU97&gt;0, AU97*(1+Inputs!$BF46),  IF(AV$2&lt;Inputs!$BA46,0,Inputs!$AZ46*Inputs!$BB46))</f>
        <v>0</v>
      </c>
      <c r="AW97" s="171">
        <f>IF(AV97&gt;0, AV97*(1+Inputs!$BF46),  IF(AW$2&lt;Inputs!$BA46,0,Inputs!$AZ46*Inputs!$BB46))</f>
        <v>0</v>
      </c>
      <c r="AX97" s="171">
        <f>IF(AW97&gt;0, AW97*(1+Inputs!$BF46),  IF(AX$2&lt;Inputs!$BA46,0,Inputs!$AZ46*Inputs!$BB46))</f>
        <v>0</v>
      </c>
      <c r="AY97" s="171">
        <f>IF(AX97&gt;0, AX97*(1+Inputs!$BF46),  IF(AY$2&lt;Inputs!$BA46,0,Inputs!$AZ46*Inputs!$BB46))</f>
        <v>0</v>
      </c>
      <c r="AZ97" s="171">
        <f>IF(AY97&gt;0, AY97*(1+Inputs!$BF46),  IF(AZ$2&lt;Inputs!$BA46,0,Inputs!$AZ46*Inputs!$BB46))</f>
        <v>0</v>
      </c>
      <c r="BA97" s="171">
        <f>IF(AZ97&gt;0, AZ97*(1+Inputs!$BF46),  IF(BA$2&lt;Inputs!$BA46,0,Inputs!$AZ46*Inputs!$BB46))</f>
        <v>0</v>
      </c>
      <c r="BB97" s="172">
        <f t="shared" si="39"/>
        <v>0</v>
      </c>
      <c r="BC97" s="171">
        <f>IF(BA97&gt;0, BA97*(1+Inputs!$BG46),  IF(BC$2&lt;Inputs!$BA46,0,Inputs!$AZ46*Inputs!$BB46))</f>
        <v>0</v>
      </c>
      <c r="BD97" s="171">
        <f>IF(BC97&gt;0, BC97*(1+Inputs!$BG46),  IF(BD$2&lt;Inputs!$BA46,0,Inputs!$AZ46*Inputs!$BB46))</f>
        <v>0</v>
      </c>
      <c r="BE97" s="171">
        <f>IF(BD97&gt;0, BD97*(1+Inputs!$BG46),  IF(BE$2&lt;Inputs!$BA46,0,Inputs!$AZ46*Inputs!$BB46))</f>
        <v>0</v>
      </c>
      <c r="BF97" s="171">
        <f>IF(BE97&gt;0, BE97*(1+Inputs!$BG46),  IF(BF$2&lt;Inputs!$BA46,0,Inputs!$AZ46*Inputs!$BB46))</f>
        <v>0</v>
      </c>
      <c r="BG97" s="171">
        <f>IF(BF97&gt;0, BF97*(1+Inputs!$BG46),  IF(BG$2&lt;Inputs!$BA46,0,Inputs!$AZ46*Inputs!$BB46))</f>
        <v>0</v>
      </c>
      <c r="BH97" s="171">
        <f>IF(BG97&gt;0, BG97*(1+Inputs!$BG46),  IF(BH$2&lt;Inputs!$BA46,0,Inputs!$AZ46*Inputs!$BB46))</f>
        <v>0</v>
      </c>
      <c r="BI97" s="171">
        <f>IF(BH97&gt;0, BH97*(1+Inputs!$BG46),  IF(BI$2&lt;Inputs!$BA46,0,Inputs!$AZ46*Inputs!$BB46))</f>
        <v>0</v>
      </c>
      <c r="BJ97" s="171">
        <f>IF(BI97&gt;0, BI97*(1+Inputs!$BG46),  IF(BJ$2&lt;Inputs!$BA46,0,Inputs!$AZ46*Inputs!$BB46))</f>
        <v>0</v>
      </c>
      <c r="BK97" s="171">
        <f>IF(BJ97&gt;0, BJ97*(1+Inputs!$BG46),  IF(BK$2&lt;Inputs!$BA46,0,Inputs!$AZ46*Inputs!$BB46))</f>
        <v>0</v>
      </c>
      <c r="BL97" s="171">
        <f>IF(BK97&gt;0, BK97*(1+Inputs!$BG46),  IF(BL$2&lt;Inputs!$BA46,0,Inputs!$AZ46*Inputs!$BB46))</f>
        <v>0</v>
      </c>
      <c r="BM97" s="171">
        <f>IF(BL97&gt;0, BL97*(1+Inputs!$BG46),  IF(BM$2&lt;Inputs!$BA46,0,Inputs!$AZ46*Inputs!$BB46))</f>
        <v>0</v>
      </c>
      <c r="BN97" s="171">
        <f>IF(BM97&gt;0, BM97*(1+Inputs!$BG46),  IF(BN$2&lt;Inputs!$BA46,0,Inputs!$AZ46*Inputs!$BB46))</f>
        <v>0</v>
      </c>
      <c r="BO97" s="172">
        <f t="shared" si="40"/>
        <v>0</v>
      </c>
    </row>
    <row r="98" ht="15.75" hidden="1" customHeight="1" outlineLevel="1">
      <c r="A98" s="1"/>
      <c r="B98" s="173" t="str">
        <f>Inputs!AX47</f>
        <v>Other Product 14</v>
      </c>
      <c r="C98" s="171">
        <f>IF(C$2&lt;Inputs!$BA47,0,Inputs!$AZ47*Inputs!BB47)</f>
        <v>0</v>
      </c>
      <c r="D98" s="171">
        <f>IF(C98&gt;0, C98*(1+Inputs!$BC47),  IF(D$2&lt;Inputs!$BA47,0,Inputs!$AZ47*Inputs!$BB47))</f>
        <v>0</v>
      </c>
      <c r="E98" s="171">
        <f>IF(D98&gt;0, D98*(1+Inputs!$BC47),  IF(E$2&lt;Inputs!$BA47,0,Inputs!$AZ47*Inputs!$BB47))</f>
        <v>0</v>
      </c>
      <c r="F98" s="171">
        <f>IF(E98&gt;0, E98*(1+Inputs!$BC47),  IF(F$2&lt;Inputs!$BA47,0,Inputs!$AZ47*Inputs!$BB47))</f>
        <v>0</v>
      </c>
      <c r="G98" s="171">
        <f>IF(F98&gt;0, F98*(1+Inputs!$BC47),  IF(G$2&lt;Inputs!$BA47,0,Inputs!$AZ47*Inputs!$BB47))</f>
        <v>0</v>
      </c>
      <c r="H98" s="171">
        <f>IF(G98&gt;0, G98*(1+Inputs!$BC47),  IF(H$2&lt;Inputs!$BA47,0,Inputs!$AZ47*Inputs!$BB47))</f>
        <v>0</v>
      </c>
      <c r="I98" s="171">
        <f>IF(H98&gt;0, H98*(1+Inputs!$BC47),  IF(I$2&lt;Inputs!$BA47,0,Inputs!$AZ47*Inputs!$BB47))</f>
        <v>0</v>
      </c>
      <c r="J98" s="171">
        <f>IF(I98&gt;0, I98*(1+Inputs!$BC47),  IF(J$2&lt;Inputs!$BA47,0,Inputs!$AZ47*Inputs!$BB47))</f>
        <v>0</v>
      </c>
      <c r="K98" s="171">
        <f>IF(J98&gt;0, J98*(1+Inputs!$BC47),  IF(K$2&lt;Inputs!$BA47,0,Inputs!$AZ47*Inputs!$BB47))</f>
        <v>0</v>
      </c>
      <c r="L98" s="171">
        <f>IF(K98&gt;0, K98*(1+Inputs!$BC47),  IF(L$2&lt;Inputs!$BA47,0,Inputs!$AZ47*Inputs!$BB47))</f>
        <v>0</v>
      </c>
      <c r="M98" s="171">
        <f>IF(L98&gt;0, L98*(1+Inputs!$BC47),  IF(M$2&lt;Inputs!$BA47,0,Inputs!$AZ47*Inputs!$BB47))</f>
        <v>0</v>
      </c>
      <c r="N98" s="171">
        <f>IF(M98&gt;0, M98*(1+Inputs!$BC47),  IF(N$2&lt;Inputs!$BA47,0,Inputs!$AZ47*Inputs!$BB47))</f>
        <v>0</v>
      </c>
      <c r="O98" s="172">
        <f t="shared" si="36"/>
        <v>0</v>
      </c>
      <c r="P98" s="171">
        <f>IF(N98&gt;0, N98*(1+Inputs!$BD47),  IF(P$2&lt;Inputs!$BA47,0,Inputs!$AZ47*Inputs!$BB47))</f>
        <v>0</v>
      </c>
      <c r="Q98" s="171">
        <f>IF(P98&gt;0, P98*(1+Inputs!$BD47),  IF(Q$2&lt;Inputs!$BA47,0,Inputs!$AZ47*Inputs!$BB47))</f>
        <v>0</v>
      </c>
      <c r="R98" s="171">
        <f>IF(Q98&gt;0, Q98*(1+Inputs!$BD47),  IF(R$2&lt;Inputs!$BA47,0,Inputs!$AZ47*Inputs!$BB47))</f>
        <v>0</v>
      </c>
      <c r="S98" s="171">
        <f>IF(R98&gt;0, R98*(1+Inputs!$BD47),  IF(S$2&lt;Inputs!$BA47,0,Inputs!$AZ47*Inputs!$BB47))</f>
        <v>0</v>
      </c>
      <c r="T98" s="171">
        <f>IF(S98&gt;0, S98*(1+Inputs!$BD47),  IF(T$2&lt;Inputs!$BA47,0,Inputs!$AZ47*Inputs!$BB47))</f>
        <v>0</v>
      </c>
      <c r="U98" s="171">
        <f>IF(T98&gt;0, T98*(1+Inputs!$BD47),  IF(U$2&lt;Inputs!$BA47,0,Inputs!$AZ47*Inputs!$BB47))</f>
        <v>0</v>
      </c>
      <c r="V98" s="171">
        <f>IF(U98&gt;0, U98*(1+Inputs!$BD47),  IF(V$2&lt;Inputs!$BA47,0,Inputs!$AZ47*Inputs!$BB47))</f>
        <v>0</v>
      </c>
      <c r="W98" s="171">
        <f>IF(V98&gt;0, V98*(1+Inputs!$BD47),  IF(W$2&lt;Inputs!$BA47,0,Inputs!$AZ47*Inputs!$BB47))</f>
        <v>0</v>
      </c>
      <c r="X98" s="171">
        <f>IF(W98&gt;0, W98*(1+Inputs!$BD47),  IF(X$2&lt;Inputs!$BA47,0,Inputs!$AZ47*Inputs!$BB47))</f>
        <v>0</v>
      </c>
      <c r="Y98" s="171">
        <f>IF(X98&gt;0, X98*(1+Inputs!$BD47),  IF(Y$2&lt;Inputs!$BA47,0,Inputs!$AZ47*Inputs!$BB47))</f>
        <v>0</v>
      </c>
      <c r="Z98" s="171">
        <f>IF(Y98&gt;0, Y98*(1+Inputs!$BD47),  IF(Z$2&lt;Inputs!$BA47,0,Inputs!$AZ47*Inputs!$BB47))</f>
        <v>0</v>
      </c>
      <c r="AA98" s="171">
        <f>IF(Z98&gt;0, Z98*(1+Inputs!$BD47),  IF(AA$2&lt;Inputs!$BA47,0,Inputs!$AZ47*Inputs!$BB47))</f>
        <v>0</v>
      </c>
      <c r="AB98" s="172">
        <f t="shared" si="37"/>
        <v>0</v>
      </c>
      <c r="AC98" s="171">
        <f>IF(AA98&gt;0, AA98*(1+Inputs!$BE47),  IF(AC$2&lt;Inputs!$BA47,0,Inputs!$AZ47*Inputs!$BB47))</f>
        <v>0</v>
      </c>
      <c r="AD98" s="171">
        <f>IF(AC98&gt;0, AC98*(1+Inputs!$BE47),  IF(AD$2&lt;Inputs!$BA47,0,Inputs!$AZ47*Inputs!$BB47))</f>
        <v>0</v>
      </c>
      <c r="AE98" s="171">
        <f>IF(AD98&gt;0, AD98*(1+Inputs!$BE47),  IF(AE$2&lt;Inputs!$BA47,0,Inputs!$AZ47*Inputs!$BB47))</f>
        <v>0</v>
      </c>
      <c r="AF98" s="171">
        <f>IF(AE98&gt;0, AE98*(1+Inputs!$BE47),  IF(AF$2&lt;Inputs!$BA47,0,Inputs!$AZ47*Inputs!$BB47))</f>
        <v>0</v>
      </c>
      <c r="AG98" s="171">
        <f>IF(AF98&gt;0, AF98*(1+Inputs!$BE47),  IF(AG$2&lt;Inputs!$BA47,0,Inputs!$AZ47*Inputs!$BB47))</f>
        <v>0</v>
      </c>
      <c r="AH98" s="171">
        <f>IF(AG98&gt;0, AG98*(1+Inputs!$BE47),  IF(AH$2&lt;Inputs!$BA47,0,Inputs!$AZ47*Inputs!$BB47))</f>
        <v>0</v>
      </c>
      <c r="AI98" s="171">
        <f>IF(AH98&gt;0, AH98*(1+Inputs!$BE47),  IF(AI$2&lt;Inputs!$BA47,0,Inputs!$AZ47*Inputs!$BB47))</f>
        <v>0</v>
      </c>
      <c r="AJ98" s="171">
        <f>IF(AI98&gt;0, AI98*(1+Inputs!$BE47),  IF(AJ$2&lt;Inputs!$BA47,0,Inputs!$AZ47*Inputs!$BB47))</f>
        <v>0</v>
      </c>
      <c r="AK98" s="171">
        <f>IF(AJ98&gt;0, AJ98*(1+Inputs!$BE47),  IF(AK$2&lt;Inputs!$BA47,0,Inputs!$AZ47*Inputs!$BB47))</f>
        <v>0</v>
      </c>
      <c r="AL98" s="171">
        <f>IF(AK98&gt;0, AK98*(1+Inputs!$BE47),  IF(AL$2&lt;Inputs!$BA47,0,Inputs!$AZ47*Inputs!$BB47))</f>
        <v>0</v>
      </c>
      <c r="AM98" s="171">
        <f>IF(AL98&gt;0, AL98*(1+Inputs!$BE47),  IF(AM$2&lt;Inputs!$BA47,0,Inputs!$AZ47*Inputs!$BB47))</f>
        <v>0</v>
      </c>
      <c r="AN98" s="171">
        <f>IF(AM98&gt;0, AM98*(1+Inputs!$BE47),  IF(AN$2&lt;Inputs!$BA47,0,Inputs!$AZ47*Inputs!$BB47))</f>
        <v>0</v>
      </c>
      <c r="AO98" s="172">
        <f t="shared" si="38"/>
        <v>0</v>
      </c>
      <c r="AP98" s="171">
        <f>IF(AN98&gt;0, AN98*(1+Inputs!$BF47),  IF(AP$2&lt;Inputs!$BA47,0,Inputs!$AZ47*Inputs!$BB47))</f>
        <v>0</v>
      </c>
      <c r="AQ98" s="171">
        <f>IF(AP98&gt;0, AP98*(1+Inputs!$BF47),  IF(AQ$2&lt;Inputs!$BA47,0,Inputs!$AZ47*Inputs!$BB47))</f>
        <v>0</v>
      </c>
      <c r="AR98" s="171">
        <f>IF(AQ98&gt;0, AQ98*(1+Inputs!$BF47),  IF(AR$2&lt;Inputs!$BA47,0,Inputs!$AZ47*Inputs!$BB47))</f>
        <v>0</v>
      </c>
      <c r="AS98" s="171">
        <f>IF(AR98&gt;0, AR98*(1+Inputs!$BF47),  IF(AS$2&lt;Inputs!$BA47,0,Inputs!$AZ47*Inputs!$BB47))</f>
        <v>0</v>
      </c>
      <c r="AT98" s="171">
        <f>IF(AS98&gt;0, AS98*(1+Inputs!$BF47),  IF(AT$2&lt;Inputs!$BA47,0,Inputs!$AZ47*Inputs!$BB47))</f>
        <v>0</v>
      </c>
      <c r="AU98" s="171">
        <f>IF(AT98&gt;0, AT98*(1+Inputs!$BF47),  IF(AU$2&lt;Inputs!$BA47,0,Inputs!$AZ47*Inputs!$BB47))</f>
        <v>0</v>
      </c>
      <c r="AV98" s="171">
        <f>IF(AU98&gt;0, AU98*(1+Inputs!$BF47),  IF(AV$2&lt;Inputs!$BA47,0,Inputs!$AZ47*Inputs!$BB47))</f>
        <v>0</v>
      </c>
      <c r="AW98" s="171">
        <f>IF(AV98&gt;0, AV98*(1+Inputs!$BF47),  IF(AW$2&lt;Inputs!$BA47,0,Inputs!$AZ47*Inputs!$BB47))</f>
        <v>0</v>
      </c>
      <c r="AX98" s="171">
        <f>IF(AW98&gt;0, AW98*(1+Inputs!$BF47),  IF(AX$2&lt;Inputs!$BA47,0,Inputs!$AZ47*Inputs!$BB47))</f>
        <v>0</v>
      </c>
      <c r="AY98" s="171">
        <f>IF(AX98&gt;0, AX98*(1+Inputs!$BF47),  IF(AY$2&lt;Inputs!$BA47,0,Inputs!$AZ47*Inputs!$BB47))</f>
        <v>0</v>
      </c>
      <c r="AZ98" s="171">
        <f>IF(AY98&gt;0, AY98*(1+Inputs!$BF47),  IF(AZ$2&lt;Inputs!$BA47,0,Inputs!$AZ47*Inputs!$BB47))</f>
        <v>0</v>
      </c>
      <c r="BA98" s="171">
        <f>IF(AZ98&gt;0, AZ98*(1+Inputs!$BF47),  IF(BA$2&lt;Inputs!$BA47,0,Inputs!$AZ47*Inputs!$BB47))</f>
        <v>0</v>
      </c>
      <c r="BB98" s="172">
        <f t="shared" si="39"/>
        <v>0</v>
      </c>
      <c r="BC98" s="171">
        <f>IF(BA98&gt;0, BA98*(1+Inputs!$BG47),  IF(BC$2&lt;Inputs!$BA47,0,Inputs!$AZ47*Inputs!$BB47))</f>
        <v>0</v>
      </c>
      <c r="BD98" s="171">
        <f>IF(BC98&gt;0, BC98*(1+Inputs!$BG47),  IF(BD$2&lt;Inputs!$BA47,0,Inputs!$AZ47*Inputs!$BB47))</f>
        <v>0</v>
      </c>
      <c r="BE98" s="171">
        <f>IF(BD98&gt;0, BD98*(1+Inputs!$BG47),  IF(BE$2&lt;Inputs!$BA47,0,Inputs!$AZ47*Inputs!$BB47))</f>
        <v>0</v>
      </c>
      <c r="BF98" s="171">
        <f>IF(BE98&gt;0, BE98*(1+Inputs!$BG47),  IF(BF$2&lt;Inputs!$BA47,0,Inputs!$AZ47*Inputs!$BB47))</f>
        <v>0</v>
      </c>
      <c r="BG98" s="171">
        <f>IF(BF98&gt;0, BF98*(1+Inputs!$BG47),  IF(BG$2&lt;Inputs!$BA47,0,Inputs!$AZ47*Inputs!$BB47))</f>
        <v>0</v>
      </c>
      <c r="BH98" s="171">
        <f>IF(BG98&gt;0, BG98*(1+Inputs!$BG47),  IF(BH$2&lt;Inputs!$BA47,0,Inputs!$AZ47*Inputs!$BB47))</f>
        <v>0</v>
      </c>
      <c r="BI98" s="171">
        <f>IF(BH98&gt;0, BH98*(1+Inputs!$BG47),  IF(BI$2&lt;Inputs!$BA47,0,Inputs!$AZ47*Inputs!$BB47))</f>
        <v>0</v>
      </c>
      <c r="BJ98" s="171">
        <f>IF(BI98&gt;0, BI98*(1+Inputs!$BG47),  IF(BJ$2&lt;Inputs!$BA47,0,Inputs!$AZ47*Inputs!$BB47))</f>
        <v>0</v>
      </c>
      <c r="BK98" s="171">
        <f>IF(BJ98&gt;0, BJ98*(1+Inputs!$BG47),  IF(BK$2&lt;Inputs!$BA47,0,Inputs!$AZ47*Inputs!$BB47))</f>
        <v>0</v>
      </c>
      <c r="BL98" s="171">
        <f>IF(BK98&gt;0, BK98*(1+Inputs!$BG47),  IF(BL$2&lt;Inputs!$BA47,0,Inputs!$AZ47*Inputs!$BB47))</f>
        <v>0</v>
      </c>
      <c r="BM98" s="171">
        <f>IF(BL98&gt;0, BL98*(1+Inputs!$BG47),  IF(BM$2&lt;Inputs!$BA47,0,Inputs!$AZ47*Inputs!$BB47))</f>
        <v>0</v>
      </c>
      <c r="BN98" s="171">
        <f>IF(BM98&gt;0, BM98*(1+Inputs!$BG47),  IF(BN$2&lt;Inputs!$BA47,0,Inputs!$AZ47*Inputs!$BB47))</f>
        <v>0</v>
      </c>
      <c r="BO98" s="172">
        <f t="shared" si="40"/>
        <v>0</v>
      </c>
    </row>
    <row r="99" ht="15.75" hidden="1" customHeight="1" outlineLevel="1">
      <c r="A99" s="1"/>
      <c r="B99" s="173" t="str">
        <f>Inputs!AX48</f>
        <v>Other Product 15</v>
      </c>
      <c r="C99" s="171">
        <f>IF(C$2&lt;Inputs!$BA48,0,Inputs!$AZ48*Inputs!BB48)</f>
        <v>0</v>
      </c>
      <c r="D99" s="171">
        <f>IF(C99&gt;0, C99*(1+Inputs!$BC48),  IF(D$2&lt;Inputs!$BA48,0,Inputs!$AZ48*Inputs!$BB48))</f>
        <v>0</v>
      </c>
      <c r="E99" s="171">
        <f>IF(D99&gt;0, D99*(1+Inputs!$BC48),  IF(E$2&lt;Inputs!$BA48,0,Inputs!$AZ48*Inputs!$BB48))</f>
        <v>0</v>
      </c>
      <c r="F99" s="171">
        <f>IF(E99&gt;0, E99*(1+Inputs!$BC48),  IF(F$2&lt;Inputs!$BA48,0,Inputs!$AZ48*Inputs!$BB48))</f>
        <v>0</v>
      </c>
      <c r="G99" s="171">
        <f>IF(F99&gt;0, F99*(1+Inputs!$BC48),  IF(G$2&lt;Inputs!$BA48,0,Inputs!$AZ48*Inputs!$BB48))</f>
        <v>0</v>
      </c>
      <c r="H99" s="171">
        <f>IF(G99&gt;0, G99*(1+Inputs!$BC48),  IF(H$2&lt;Inputs!$BA48,0,Inputs!$AZ48*Inputs!$BB48))</f>
        <v>0</v>
      </c>
      <c r="I99" s="171">
        <f>IF(H99&gt;0, H99*(1+Inputs!$BC48),  IF(I$2&lt;Inputs!$BA48,0,Inputs!$AZ48*Inputs!$BB48))</f>
        <v>0</v>
      </c>
      <c r="J99" s="171">
        <f>IF(I99&gt;0, I99*(1+Inputs!$BC48),  IF(J$2&lt;Inputs!$BA48,0,Inputs!$AZ48*Inputs!$BB48))</f>
        <v>0</v>
      </c>
      <c r="K99" s="171">
        <f>IF(J99&gt;0, J99*(1+Inputs!$BC48),  IF(K$2&lt;Inputs!$BA48,0,Inputs!$AZ48*Inputs!$BB48))</f>
        <v>0</v>
      </c>
      <c r="L99" s="171">
        <f>IF(K99&gt;0, K99*(1+Inputs!$BC48),  IF(L$2&lt;Inputs!$BA48,0,Inputs!$AZ48*Inputs!$BB48))</f>
        <v>0</v>
      </c>
      <c r="M99" s="171">
        <f>IF(L99&gt;0, L99*(1+Inputs!$BC48),  IF(M$2&lt;Inputs!$BA48,0,Inputs!$AZ48*Inputs!$BB48))</f>
        <v>0</v>
      </c>
      <c r="N99" s="171">
        <f>IF(M99&gt;0, M99*(1+Inputs!$BC48),  IF(N$2&lt;Inputs!$BA48,0,Inputs!$AZ48*Inputs!$BB48))</f>
        <v>0</v>
      </c>
      <c r="O99" s="172">
        <f t="shared" si="36"/>
        <v>0</v>
      </c>
      <c r="P99" s="171">
        <f>IF(N99&gt;0, N99*(1+Inputs!$BD48),  IF(P$2&lt;Inputs!$BA48,0,Inputs!$AZ48*Inputs!$BB48))</f>
        <v>0</v>
      </c>
      <c r="Q99" s="171">
        <f>IF(P99&gt;0, P99*(1+Inputs!$BD48),  IF(Q$2&lt;Inputs!$BA48,0,Inputs!$AZ48*Inputs!$BB48))</f>
        <v>0</v>
      </c>
      <c r="R99" s="171">
        <f>IF(Q99&gt;0, Q99*(1+Inputs!$BD48),  IF(R$2&lt;Inputs!$BA48,0,Inputs!$AZ48*Inputs!$BB48))</f>
        <v>0</v>
      </c>
      <c r="S99" s="171">
        <f>IF(R99&gt;0, R99*(1+Inputs!$BD48),  IF(S$2&lt;Inputs!$BA48,0,Inputs!$AZ48*Inputs!$BB48))</f>
        <v>0</v>
      </c>
      <c r="T99" s="171">
        <f>IF(S99&gt;0, S99*(1+Inputs!$BD48),  IF(T$2&lt;Inputs!$BA48,0,Inputs!$AZ48*Inputs!$BB48))</f>
        <v>0</v>
      </c>
      <c r="U99" s="171">
        <f>IF(T99&gt;0, T99*(1+Inputs!$BD48),  IF(U$2&lt;Inputs!$BA48,0,Inputs!$AZ48*Inputs!$BB48))</f>
        <v>0</v>
      </c>
      <c r="V99" s="171">
        <f>IF(U99&gt;0, U99*(1+Inputs!$BD48),  IF(V$2&lt;Inputs!$BA48,0,Inputs!$AZ48*Inputs!$BB48))</f>
        <v>0</v>
      </c>
      <c r="W99" s="171">
        <f>IF(V99&gt;0, V99*(1+Inputs!$BD48),  IF(W$2&lt;Inputs!$BA48,0,Inputs!$AZ48*Inputs!$BB48))</f>
        <v>0</v>
      </c>
      <c r="X99" s="171">
        <f>IF(W99&gt;0, W99*(1+Inputs!$BD48),  IF(X$2&lt;Inputs!$BA48,0,Inputs!$AZ48*Inputs!$BB48))</f>
        <v>0</v>
      </c>
      <c r="Y99" s="171">
        <f>IF(X99&gt;0, X99*(1+Inputs!$BD48),  IF(Y$2&lt;Inputs!$BA48,0,Inputs!$AZ48*Inputs!$BB48))</f>
        <v>0</v>
      </c>
      <c r="Z99" s="171">
        <f>IF(Y99&gt;0, Y99*(1+Inputs!$BD48),  IF(Z$2&lt;Inputs!$BA48,0,Inputs!$AZ48*Inputs!$BB48))</f>
        <v>0</v>
      </c>
      <c r="AA99" s="171">
        <f>IF(Z99&gt;0, Z99*(1+Inputs!$BD48),  IF(AA$2&lt;Inputs!$BA48,0,Inputs!$AZ48*Inputs!$BB48))</f>
        <v>0</v>
      </c>
      <c r="AB99" s="172">
        <f t="shared" si="37"/>
        <v>0</v>
      </c>
      <c r="AC99" s="171">
        <f>IF(AA99&gt;0, AA99*(1+Inputs!$BE48),  IF(AC$2&lt;Inputs!$BA48,0,Inputs!$AZ48*Inputs!$BB48))</f>
        <v>0</v>
      </c>
      <c r="AD99" s="171">
        <f>IF(AC99&gt;0, AC99*(1+Inputs!$BE48),  IF(AD$2&lt;Inputs!$BA48,0,Inputs!$AZ48*Inputs!$BB48))</f>
        <v>0</v>
      </c>
      <c r="AE99" s="171">
        <f>IF(AD99&gt;0, AD99*(1+Inputs!$BE48),  IF(AE$2&lt;Inputs!$BA48,0,Inputs!$AZ48*Inputs!$BB48))</f>
        <v>0</v>
      </c>
      <c r="AF99" s="171">
        <f>IF(AE99&gt;0, AE99*(1+Inputs!$BE48),  IF(AF$2&lt;Inputs!$BA48,0,Inputs!$AZ48*Inputs!$BB48))</f>
        <v>0</v>
      </c>
      <c r="AG99" s="171">
        <f>IF(AF99&gt;0, AF99*(1+Inputs!$BE48),  IF(AG$2&lt;Inputs!$BA48,0,Inputs!$AZ48*Inputs!$BB48))</f>
        <v>0</v>
      </c>
      <c r="AH99" s="171">
        <f>IF(AG99&gt;0, AG99*(1+Inputs!$BE48),  IF(AH$2&lt;Inputs!$BA48,0,Inputs!$AZ48*Inputs!$BB48))</f>
        <v>0</v>
      </c>
      <c r="AI99" s="171">
        <f>IF(AH99&gt;0, AH99*(1+Inputs!$BE48),  IF(AI$2&lt;Inputs!$BA48,0,Inputs!$AZ48*Inputs!$BB48))</f>
        <v>0</v>
      </c>
      <c r="AJ99" s="171">
        <f>IF(AI99&gt;0, AI99*(1+Inputs!$BE48),  IF(AJ$2&lt;Inputs!$BA48,0,Inputs!$AZ48*Inputs!$BB48))</f>
        <v>0</v>
      </c>
      <c r="AK99" s="171">
        <f>IF(AJ99&gt;0, AJ99*(1+Inputs!$BE48),  IF(AK$2&lt;Inputs!$BA48,0,Inputs!$AZ48*Inputs!$BB48))</f>
        <v>0</v>
      </c>
      <c r="AL99" s="171">
        <f>IF(AK99&gt;0, AK99*(1+Inputs!$BE48),  IF(AL$2&lt;Inputs!$BA48,0,Inputs!$AZ48*Inputs!$BB48))</f>
        <v>0</v>
      </c>
      <c r="AM99" s="171">
        <f>IF(AL99&gt;0, AL99*(1+Inputs!$BE48),  IF(AM$2&lt;Inputs!$BA48,0,Inputs!$AZ48*Inputs!$BB48))</f>
        <v>0</v>
      </c>
      <c r="AN99" s="171">
        <f>IF(AM99&gt;0, AM99*(1+Inputs!$BE48),  IF(AN$2&lt;Inputs!$BA48,0,Inputs!$AZ48*Inputs!$BB48))</f>
        <v>0</v>
      </c>
      <c r="AO99" s="172">
        <f t="shared" si="38"/>
        <v>0</v>
      </c>
      <c r="AP99" s="171">
        <f>IF(AN99&gt;0, AN99*(1+Inputs!$BF48),  IF(AP$2&lt;Inputs!$BA48,0,Inputs!$AZ48*Inputs!$BB48))</f>
        <v>0</v>
      </c>
      <c r="AQ99" s="171">
        <f>IF(AP99&gt;0, AP99*(1+Inputs!$BF48),  IF(AQ$2&lt;Inputs!$BA48,0,Inputs!$AZ48*Inputs!$BB48))</f>
        <v>0</v>
      </c>
      <c r="AR99" s="171">
        <f>IF(AQ99&gt;0, AQ99*(1+Inputs!$BF48),  IF(AR$2&lt;Inputs!$BA48,0,Inputs!$AZ48*Inputs!$BB48))</f>
        <v>0</v>
      </c>
      <c r="AS99" s="171">
        <f>IF(AR99&gt;0, AR99*(1+Inputs!$BF48),  IF(AS$2&lt;Inputs!$BA48,0,Inputs!$AZ48*Inputs!$BB48))</f>
        <v>0</v>
      </c>
      <c r="AT99" s="171">
        <f>IF(AS99&gt;0, AS99*(1+Inputs!$BF48),  IF(AT$2&lt;Inputs!$BA48,0,Inputs!$AZ48*Inputs!$BB48))</f>
        <v>0</v>
      </c>
      <c r="AU99" s="171">
        <f>IF(AT99&gt;0, AT99*(1+Inputs!$BF48),  IF(AU$2&lt;Inputs!$BA48,0,Inputs!$AZ48*Inputs!$BB48))</f>
        <v>0</v>
      </c>
      <c r="AV99" s="171">
        <f>IF(AU99&gt;0, AU99*(1+Inputs!$BF48),  IF(AV$2&lt;Inputs!$BA48,0,Inputs!$AZ48*Inputs!$BB48))</f>
        <v>0</v>
      </c>
      <c r="AW99" s="171">
        <f>IF(AV99&gt;0, AV99*(1+Inputs!$BF48),  IF(AW$2&lt;Inputs!$BA48,0,Inputs!$AZ48*Inputs!$BB48))</f>
        <v>0</v>
      </c>
      <c r="AX99" s="171">
        <f>IF(AW99&gt;0, AW99*(1+Inputs!$BF48),  IF(AX$2&lt;Inputs!$BA48,0,Inputs!$AZ48*Inputs!$BB48))</f>
        <v>0</v>
      </c>
      <c r="AY99" s="171">
        <f>IF(AX99&gt;0, AX99*(1+Inputs!$BF48),  IF(AY$2&lt;Inputs!$BA48,0,Inputs!$AZ48*Inputs!$BB48))</f>
        <v>0</v>
      </c>
      <c r="AZ99" s="171">
        <f>IF(AY99&gt;0, AY99*(1+Inputs!$BF48),  IF(AZ$2&lt;Inputs!$BA48,0,Inputs!$AZ48*Inputs!$BB48))</f>
        <v>0</v>
      </c>
      <c r="BA99" s="171">
        <f>IF(AZ99&gt;0, AZ99*(1+Inputs!$BF48),  IF(BA$2&lt;Inputs!$BA48,0,Inputs!$AZ48*Inputs!$BB48))</f>
        <v>0</v>
      </c>
      <c r="BB99" s="172">
        <f t="shared" si="39"/>
        <v>0</v>
      </c>
      <c r="BC99" s="171">
        <f>IF(BA99&gt;0, BA99*(1+Inputs!$BG48),  IF(BC$2&lt;Inputs!$BA48,0,Inputs!$AZ48*Inputs!$BB48))</f>
        <v>0</v>
      </c>
      <c r="BD99" s="171">
        <f>IF(BC99&gt;0, BC99*(1+Inputs!$BG48),  IF(BD$2&lt;Inputs!$BA48,0,Inputs!$AZ48*Inputs!$BB48))</f>
        <v>0</v>
      </c>
      <c r="BE99" s="171">
        <f>IF(BD99&gt;0, BD99*(1+Inputs!$BG48),  IF(BE$2&lt;Inputs!$BA48,0,Inputs!$AZ48*Inputs!$BB48))</f>
        <v>0</v>
      </c>
      <c r="BF99" s="171">
        <f>IF(BE99&gt;0, BE99*(1+Inputs!$BG48),  IF(BF$2&lt;Inputs!$BA48,0,Inputs!$AZ48*Inputs!$BB48))</f>
        <v>0</v>
      </c>
      <c r="BG99" s="171">
        <f>IF(BF99&gt;0, BF99*(1+Inputs!$BG48),  IF(BG$2&lt;Inputs!$BA48,0,Inputs!$AZ48*Inputs!$BB48))</f>
        <v>0</v>
      </c>
      <c r="BH99" s="171">
        <f>IF(BG99&gt;0, BG99*(1+Inputs!$BG48),  IF(BH$2&lt;Inputs!$BA48,0,Inputs!$AZ48*Inputs!$BB48))</f>
        <v>0</v>
      </c>
      <c r="BI99" s="171">
        <f>IF(BH99&gt;0, BH99*(1+Inputs!$BG48),  IF(BI$2&lt;Inputs!$BA48,0,Inputs!$AZ48*Inputs!$BB48))</f>
        <v>0</v>
      </c>
      <c r="BJ99" s="171">
        <f>IF(BI99&gt;0, BI99*(1+Inputs!$BG48),  IF(BJ$2&lt;Inputs!$BA48,0,Inputs!$AZ48*Inputs!$BB48))</f>
        <v>0</v>
      </c>
      <c r="BK99" s="171">
        <f>IF(BJ99&gt;0, BJ99*(1+Inputs!$BG48),  IF(BK$2&lt;Inputs!$BA48,0,Inputs!$AZ48*Inputs!$BB48))</f>
        <v>0</v>
      </c>
      <c r="BL99" s="171">
        <f>IF(BK99&gt;0, BK99*(1+Inputs!$BG48),  IF(BL$2&lt;Inputs!$BA48,0,Inputs!$AZ48*Inputs!$BB48))</f>
        <v>0</v>
      </c>
      <c r="BM99" s="171">
        <f>IF(BL99&gt;0, BL99*(1+Inputs!$BG48),  IF(BM$2&lt;Inputs!$BA48,0,Inputs!$AZ48*Inputs!$BB48))</f>
        <v>0</v>
      </c>
      <c r="BN99" s="171">
        <f>IF(BM99&gt;0, BM99*(1+Inputs!$BG48),  IF(BN$2&lt;Inputs!$BA48,0,Inputs!$AZ48*Inputs!$BB48))</f>
        <v>0</v>
      </c>
      <c r="BO99" s="172">
        <f t="shared" si="40"/>
        <v>0</v>
      </c>
    </row>
    <row r="100" ht="15.75" hidden="1" customHeight="1" outlineLevel="1">
      <c r="A100" s="1"/>
      <c r="B100" s="173" t="str">
        <f>Inputs!AX49</f>
        <v>Other Product 16</v>
      </c>
      <c r="C100" s="171">
        <f>IF(C$2&lt;Inputs!$BA49,0,Inputs!$AZ49*Inputs!BB49)</f>
        <v>0</v>
      </c>
      <c r="D100" s="171">
        <f>IF(C100&gt;0, C100*(1+Inputs!$BC49),  IF(D$2&lt;Inputs!$BA49,0,Inputs!$AZ49*Inputs!$BB49))</f>
        <v>0</v>
      </c>
      <c r="E100" s="171">
        <f>IF(D100&gt;0, D100*(1+Inputs!$BC49),  IF(E$2&lt;Inputs!$BA49,0,Inputs!$AZ49*Inputs!$BB49))</f>
        <v>0</v>
      </c>
      <c r="F100" s="171">
        <f>IF(E100&gt;0, E100*(1+Inputs!$BC49),  IF(F$2&lt;Inputs!$BA49,0,Inputs!$AZ49*Inputs!$BB49))</f>
        <v>0</v>
      </c>
      <c r="G100" s="171">
        <f>IF(F100&gt;0, F100*(1+Inputs!$BC49),  IF(G$2&lt;Inputs!$BA49,0,Inputs!$AZ49*Inputs!$BB49))</f>
        <v>0</v>
      </c>
      <c r="H100" s="171">
        <f>IF(G100&gt;0, G100*(1+Inputs!$BC49),  IF(H$2&lt;Inputs!$BA49,0,Inputs!$AZ49*Inputs!$BB49))</f>
        <v>0</v>
      </c>
      <c r="I100" s="171">
        <f>IF(H100&gt;0, H100*(1+Inputs!$BC49),  IF(I$2&lt;Inputs!$BA49,0,Inputs!$AZ49*Inputs!$BB49))</f>
        <v>0</v>
      </c>
      <c r="J100" s="171">
        <f>IF(I100&gt;0, I100*(1+Inputs!$BC49),  IF(J$2&lt;Inputs!$BA49,0,Inputs!$AZ49*Inputs!$BB49))</f>
        <v>0</v>
      </c>
      <c r="K100" s="171">
        <f>IF(J100&gt;0, J100*(1+Inputs!$BC49),  IF(K$2&lt;Inputs!$BA49,0,Inputs!$AZ49*Inputs!$BB49))</f>
        <v>0</v>
      </c>
      <c r="L100" s="171">
        <f>IF(K100&gt;0, K100*(1+Inputs!$BC49),  IF(L$2&lt;Inputs!$BA49,0,Inputs!$AZ49*Inputs!$BB49))</f>
        <v>0</v>
      </c>
      <c r="M100" s="171">
        <f>IF(L100&gt;0, L100*(1+Inputs!$BC49),  IF(M$2&lt;Inputs!$BA49,0,Inputs!$AZ49*Inputs!$BB49))</f>
        <v>0</v>
      </c>
      <c r="N100" s="171">
        <f>IF(M100&gt;0, M100*(1+Inputs!$BC49),  IF(N$2&lt;Inputs!$BA49,0,Inputs!$AZ49*Inputs!$BB49))</f>
        <v>0</v>
      </c>
      <c r="O100" s="172">
        <f t="shared" si="36"/>
        <v>0</v>
      </c>
      <c r="P100" s="171">
        <f>IF(N100&gt;0, N100*(1+Inputs!$BD49),  IF(P$2&lt;Inputs!$BA49,0,Inputs!$AZ49*Inputs!$BB49))</f>
        <v>0</v>
      </c>
      <c r="Q100" s="171">
        <f>IF(P100&gt;0, P100*(1+Inputs!$BD49),  IF(Q$2&lt;Inputs!$BA49,0,Inputs!$AZ49*Inputs!$BB49))</f>
        <v>0</v>
      </c>
      <c r="R100" s="171">
        <f>IF(Q100&gt;0, Q100*(1+Inputs!$BD49),  IF(R$2&lt;Inputs!$BA49,0,Inputs!$AZ49*Inputs!$BB49))</f>
        <v>0</v>
      </c>
      <c r="S100" s="171">
        <f>IF(R100&gt;0, R100*(1+Inputs!$BD49),  IF(S$2&lt;Inputs!$BA49,0,Inputs!$AZ49*Inputs!$BB49))</f>
        <v>0</v>
      </c>
      <c r="T100" s="171">
        <f>IF(S100&gt;0, S100*(1+Inputs!$BD49),  IF(T$2&lt;Inputs!$BA49,0,Inputs!$AZ49*Inputs!$BB49))</f>
        <v>0</v>
      </c>
      <c r="U100" s="171">
        <f>IF(T100&gt;0, T100*(1+Inputs!$BD49),  IF(U$2&lt;Inputs!$BA49,0,Inputs!$AZ49*Inputs!$BB49))</f>
        <v>0</v>
      </c>
      <c r="V100" s="171">
        <f>IF(U100&gt;0, U100*(1+Inputs!$BD49),  IF(V$2&lt;Inputs!$BA49,0,Inputs!$AZ49*Inputs!$BB49))</f>
        <v>0</v>
      </c>
      <c r="W100" s="171">
        <f>IF(V100&gt;0, V100*(1+Inputs!$BD49),  IF(W$2&lt;Inputs!$BA49,0,Inputs!$AZ49*Inputs!$BB49))</f>
        <v>0</v>
      </c>
      <c r="X100" s="171">
        <f>IF(W100&gt;0, W100*(1+Inputs!$BD49),  IF(X$2&lt;Inputs!$BA49,0,Inputs!$AZ49*Inputs!$BB49))</f>
        <v>0</v>
      </c>
      <c r="Y100" s="171">
        <f>IF(X100&gt;0, X100*(1+Inputs!$BD49),  IF(Y$2&lt;Inputs!$BA49,0,Inputs!$AZ49*Inputs!$BB49))</f>
        <v>0</v>
      </c>
      <c r="Z100" s="171">
        <f>IF(Y100&gt;0, Y100*(1+Inputs!$BD49),  IF(Z$2&lt;Inputs!$BA49,0,Inputs!$AZ49*Inputs!$BB49))</f>
        <v>0</v>
      </c>
      <c r="AA100" s="171">
        <f>IF(Z100&gt;0, Z100*(1+Inputs!$BD49),  IF(AA$2&lt;Inputs!$BA49,0,Inputs!$AZ49*Inputs!$BB49))</f>
        <v>0</v>
      </c>
      <c r="AB100" s="172">
        <f t="shared" si="37"/>
        <v>0</v>
      </c>
      <c r="AC100" s="171">
        <f>IF(AA100&gt;0, AA100*(1+Inputs!$BE49),  IF(AC$2&lt;Inputs!$BA49,0,Inputs!$AZ49*Inputs!$BB49))</f>
        <v>0</v>
      </c>
      <c r="AD100" s="171">
        <f>IF(AC100&gt;0, AC100*(1+Inputs!$BE49),  IF(AD$2&lt;Inputs!$BA49,0,Inputs!$AZ49*Inputs!$BB49))</f>
        <v>0</v>
      </c>
      <c r="AE100" s="171">
        <f>IF(AD100&gt;0, AD100*(1+Inputs!$BE49),  IF(AE$2&lt;Inputs!$BA49,0,Inputs!$AZ49*Inputs!$BB49))</f>
        <v>0</v>
      </c>
      <c r="AF100" s="171">
        <f>IF(AE100&gt;0, AE100*(1+Inputs!$BE49),  IF(AF$2&lt;Inputs!$BA49,0,Inputs!$AZ49*Inputs!$BB49))</f>
        <v>0</v>
      </c>
      <c r="AG100" s="171">
        <f>IF(AF100&gt;0, AF100*(1+Inputs!$BE49),  IF(AG$2&lt;Inputs!$BA49,0,Inputs!$AZ49*Inputs!$BB49))</f>
        <v>0</v>
      </c>
      <c r="AH100" s="171">
        <f>IF(AG100&gt;0, AG100*(1+Inputs!$BE49),  IF(AH$2&lt;Inputs!$BA49,0,Inputs!$AZ49*Inputs!$BB49))</f>
        <v>0</v>
      </c>
      <c r="AI100" s="171">
        <f>IF(AH100&gt;0, AH100*(1+Inputs!$BE49),  IF(AI$2&lt;Inputs!$BA49,0,Inputs!$AZ49*Inputs!$BB49))</f>
        <v>0</v>
      </c>
      <c r="AJ100" s="171">
        <f>IF(AI100&gt;0, AI100*(1+Inputs!$BE49),  IF(AJ$2&lt;Inputs!$BA49,0,Inputs!$AZ49*Inputs!$BB49))</f>
        <v>0</v>
      </c>
      <c r="AK100" s="171">
        <f>IF(AJ100&gt;0, AJ100*(1+Inputs!$BE49),  IF(AK$2&lt;Inputs!$BA49,0,Inputs!$AZ49*Inputs!$BB49))</f>
        <v>0</v>
      </c>
      <c r="AL100" s="171">
        <f>IF(AK100&gt;0, AK100*(1+Inputs!$BE49),  IF(AL$2&lt;Inputs!$BA49,0,Inputs!$AZ49*Inputs!$BB49))</f>
        <v>0</v>
      </c>
      <c r="AM100" s="171">
        <f>IF(AL100&gt;0, AL100*(1+Inputs!$BE49),  IF(AM$2&lt;Inputs!$BA49,0,Inputs!$AZ49*Inputs!$BB49))</f>
        <v>0</v>
      </c>
      <c r="AN100" s="171">
        <f>IF(AM100&gt;0, AM100*(1+Inputs!$BE49),  IF(AN$2&lt;Inputs!$BA49,0,Inputs!$AZ49*Inputs!$BB49))</f>
        <v>0</v>
      </c>
      <c r="AO100" s="172">
        <f t="shared" si="38"/>
        <v>0</v>
      </c>
      <c r="AP100" s="171">
        <f>IF(AN100&gt;0, AN100*(1+Inputs!$BF49),  IF(AP$2&lt;Inputs!$BA49,0,Inputs!$AZ49*Inputs!$BB49))</f>
        <v>0</v>
      </c>
      <c r="AQ100" s="171">
        <f>IF(AP100&gt;0, AP100*(1+Inputs!$BF49),  IF(AQ$2&lt;Inputs!$BA49,0,Inputs!$AZ49*Inputs!$BB49))</f>
        <v>0</v>
      </c>
      <c r="AR100" s="171">
        <f>IF(AQ100&gt;0, AQ100*(1+Inputs!$BF49),  IF(AR$2&lt;Inputs!$BA49,0,Inputs!$AZ49*Inputs!$BB49))</f>
        <v>0</v>
      </c>
      <c r="AS100" s="171">
        <f>IF(AR100&gt;0, AR100*(1+Inputs!$BF49),  IF(AS$2&lt;Inputs!$BA49,0,Inputs!$AZ49*Inputs!$BB49))</f>
        <v>0</v>
      </c>
      <c r="AT100" s="171">
        <f>IF(AS100&gt;0, AS100*(1+Inputs!$BF49),  IF(AT$2&lt;Inputs!$BA49,0,Inputs!$AZ49*Inputs!$BB49))</f>
        <v>0</v>
      </c>
      <c r="AU100" s="171">
        <f>IF(AT100&gt;0, AT100*(1+Inputs!$BF49),  IF(AU$2&lt;Inputs!$BA49,0,Inputs!$AZ49*Inputs!$BB49))</f>
        <v>0</v>
      </c>
      <c r="AV100" s="171">
        <f>IF(AU100&gt;0, AU100*(1+Inputs!$BF49),  IF(AV$2&lt;Inputs!$BA49,0,Inputs!$AZ49*Inputs!$BB49))</f>
        <v>0</v>
      </c>
      <c r="AW100" s="171">
        <f>IF(AV100&gt;0, AV100*(1+Inputs!$BF49),  IF(AW$2&lt;Inputs!$BA49,0,Inputs!$AZ49*Inputs!$BB49))</f>
        <v>0</v>
      </c>
      <c r="AX100" s="171">
        <f>IF(AW100&gt;0, AW100*(1+Inputs!$BF49),  IF(AX$2&lt;Inputs!$BA49,0,Inputs!$AZ49*Inputs!$BB49))</f>
        <v>0</v>
      </c>
      <c r="AY100" s="171">
        <f>IF(AX100&gt;0, AX100*(1+Inputs!$BF49),  IF(AY$2&lt;Inputs!$BA49,0,Inputs!$AZ49*Inputs!$BB49))</f>
        <v>0</v>
      </c>
      <c r="AZ100" s="171">
        <f>IF(AY100&gt;0, AY100*(1+Inputs!$BF49),  IF(AZ$2&lt;Inputs!$BA49,0,Inputs!$AZ49*Inputs!$BB49))</f>
        <v>0</v>
      </c>
      <c r="BA100" s="171">
        <f>IF(AZ100&gt;0, AZ100*(1+Inputs!$BF49),  IF(BA$2&lt;Inputs!$BA49,0,Inputs!$AZ49*Inputs!$BB49))</f>
        <v>0</v>
      </c>
      <c r="BB100" s="172">
        <f t="shared" si="39"/>
        <v>0</v>
      </c>
      <c r="BC100" s="171">
        <f>IF(BA100&gt;0, BA100*(1+Inputs!$BG49),  IF(BC$2&lt;Inputs!$BA49,0,Inputs!$AZ49*Inputs!$BB49))</f>
        <v>0</v>
      </c>
      <c r="BD100" s="171">
        <f>IF(BC100&gt;0, BC100*(1+Inputs!$BG49),  IF(BD$2&lt;Inputs!$BA49,0,Inputs!$AZ49*Inputs!$BB49))</f>
        <v>0</v>
      </c>
      <c r="BE100" s="171">
        <f>IF(BD100&gt;0, BD100*(1+Inputs!$BG49),  IF(BE$2&lt;Inputs!$BA49,0,Inputs!$AZ49*Inputs!$BB49))</f>
        <v>0</v>
      </c>
      <c r="BF100" s="171">
        <f>IF(BE100&gt;0, BE100*(1+Inputs!$BG49),  IF(BF$2&lt;Inputs!$BA49,0,Inputs!$AZ49*Inputs!$BB49))</f>
        <v>0</v>
      </c>
      <c r="BG100" s="171">
        <f>IF(BF100&gt;0, BF100*(1+Inputs!$BG49),  IF(BG$2&lt;Inputs!$BA49,0,Inputs!$AZ49*Inputs!$BB49))</f>
        <v>0</v>
      </c>
      <c r="BH100" s="171">
        <f>IF(BG100&gt;0, BG100*(1+Inputs!$BG49),  IF(BH$2&lt;Inputs!$BA49,0,Inputs!$AZ49*Inputs!$BB49))</f>
        <v>0</v>
      </c>
      <c r="BI100" s="171">
        <f>IF(BH100&gt;0, BH100*(1+Inputs!$BG49),  IF(BI$2&lt;Inputs!$BA49,0,Inputs!$AZ49*Inputs!$BB49))</f>
        <v>0</v>
      </c>
      <c r="BJ100" s="171">
        <f>IF(BI100&gt;0, BI100*(1+Inputs!$BG49),  IF(BJ$2&lt;Inputs!$BA49,0,Inputs!$AZ49*Inputs!$BB49))</f>
        <v>0</v>
      </c>
      <c r="BK100" s="171">
        <f>IF(BJ100&gt;0, BJ100*(1+Inputs!$BG49),  IF(BK$2&lt;Inputs!$BA49,0,Inputs!$AZ49*Inputs!$BB49))</f>
        <v>0</v>
      </c>
      <c r="BL100" s="171">
        <f>IF(BK100&gt;0, BK100*(1+Inputs!$BG49),  IF(BL$2&lt;Inputs!$BA49,0,Inputs!$AZ49*Inputs!$BB49))</f>
        <v>0</v>
      </c>
      <c r="BM100" s="171">
        <f>IF(BL100&gt;0, BL100*(1+Inputs!$BG49),  IF(BM$2&lt;Inputs!$BA49,0,Inputs!$AZ49*Inputs!$BB49))</f>
        <v>0</v>
      </c>
      <c r="BN100" s="171">
        <f>IF(BM100&gt;0, BM100*(1+Inputs!$BG49),  IF(BN$2&lt;Inputs!$BA49,0,Inputs!$AZ49*Inputs!$BB49))</f>
        <v>0</v>
      </c>
      <c r="BO100" s="172">
        <f t="shared" si="40"/>
        <v>0</v>
      </c>
    </row>
    <row r="101" ht="15.75" hidden="1" customHeight="1" outlineLevel="1">
      <c r="A101" s="1"/>
      <c r="B101" s="173" t="str">
        <f>Inputs!AX50</f>
        <v>Other Product 17</v>
      </c>
      <c r="C101" s="171">
        <f>IF(C$2&lt;Inputs!$BA50,0,Inputs!$AZ50*Inputs!BB50)</f>
        <v>0</v>
      </c>
      <c r="D101" s="171">
        <f>IF(C101&gt;0, C101*(1+Inputs!$BC50),  IF(D$2&lt;Inputs!$BA50,0,Inputs!$AZ50*Inputs!$BB50))</f>
        <v>0</v>
      </c>
      <c r="E101" s="171">
        <f>IF(D101&gt;0, D101*(1+Inputs!$BC50),  IF(E$2&lt;Inputs!$BA50,0,Inputs!$AZ50*Inputs!$BB50))</f>
        <v>0</v>
      </c>
      <c r="F101" s="171">
        <f>IF(E101&gt;0, E101*(1+Inputs!$BC50),  IF(F$2&lt;Inputs!$BA50,0,Inputs!$AZ50*Inputs!$BB50))</f>
        <v>0</v>
      </c>
      <c r="G101" s="171">
        <f>IF(F101&gt;0, F101*(1+Inputs!$BC50),  IF(G$2&lt;Inputs!$BA50,0,Inputs!$AZ50*Inputs!$BB50))</f>
        <v>0</v>
      </c>
      <c r="H101" s="171">
        <f>IF(G101&gt;0, G101*(1+Inputs!$BC50),  IF(H$2&lt;Inputs!$BA50,0,Inputs!$AZ50*Inputs!$BB50))</f>
        <v>0</v>
      </c>
      <c r="I101" s="171">
        <f>IF(H101&gt;0, H101*(1+Inputs!$BC50),  IF(I$2&lt;Inputs!$BA50,0,Inputs!$AZ50*Inputs!$BB50))</f>
        <v>0</v>
      </c>
      <c r="J101" s="171">
        <f>IF(I101&gt;0, I101*(1+Inputs!$BC50),  IF(J$2&lt;Inputs!$BA50,0,Inputs!$AZ50*Inputs!$BB50))</f>
        <v>0</v>
      </c>
      <c r="K101" s="171">
        <f>IF(J101&gt;0, J101*(1+Inputs!$BC50),  IF(K$2&lt;Inputs!$BA50,0,Inputs!$AZ50*Inputs!$BB50))</f>
        <v>0</v>
      </c>
      <c r="L101" s="171">
        <f>IF(K101&gt;0, K101*(1+Inputs!$BC50),  IF(L$2&lt;Inputs!$BA50,0,Inputs!$AZ50*Inputs!$BB50))</f>
        <v>0</v>
      </c>
      <c r="M101" s="171">
        <f>IF(L101&gt;0, L101*(1+Inputs!$BC50),  IF(M$2&lt;Inputs!$BA50,0,Inputs!$AZ50*Inputs!$BB50))</f>
        <v>0</v>
      </c>
      <c r="N101" s="171">
        <f>IF(M101&gt;0, M101*(1+Inputs!$BC50),  IF(N$2&lt;Inputs!$BA50,0,Inputs!$AZ50*Inputs!$BB50))</f>
        <v>0</v>
      </c>
      <c r="O101" s="172">
        <f t="shared" si="36"/>
        <v>0</v>
      </c>
      <c r="P101" s="171">
        <f>IF(N101&gt;0, N101*(1+Inputs!$BD50),  IF(P$2&lt;Inputs!$BA50,0,Inputs!$AZ50*Inputs!$BB50))</f>
        <v>0</v>
      </c>
      <c r="Q101" s="171">
        <f>IF(P101&gt;0, P101*(1+Inputs!$BD50),  IF(Q$2&lt;Inputs!$BA50,0,Inputs!$AZ50*Inputs!$BB50))</f>
        <v>0</v>
      </c>
      <c r="R101" s="171">
        <f>IF(Q101&gt;0, Q101*(1+Inputs!$BD50),  IF(R$2&lt;Inputs!$BA50,0,Inputs!$AZ50*Inputs!$BB50))</f>
        <v>0</v>
      </c>
      <c r="S101" s="171">
        <f>IF(R101&gt;0, R101*(1+Inputs!$BD50),  IF(S$2&lt;Inputs!$BA50,0,Inputs!$AZ50*Inputs!$BB50))</f>
        <v>0</v>
      </c>
      <c r="T101" s="171">
        <f>IF(S101&gt;0, S101*(1+Inputs!$BD50),  IF(T$2&lt;Inputs!$BA50,0,Inputs!$AZ50*Inputs!$BB50))</f>
        <v>0</v>
      </c>
      <c r="U101" s="171">
        <f>IF(T101&gt;0, T101*(1+Inputs!$BD50),  IF(U$2&lt;Inputs!$BA50,0,Inputs!$AZ50*Inputs!$BB50))</f>
        <v>0</v>
      </c>
      <c r="V101" s="171">
        <f>IF(U101&gt;0, U101*(1+Inputs!$BD50),  IF(V$2&lt;Inputs!$BA50,0,Inputs!$AZ50*Inputs!$BB50))</f>
        <v>0</v>
      </c>
      <c r="W101" s="171">
        <f>IF(V101&gt;0, V101*(1+Inputs!$BD50),  IF(W$2&lt;Inputs!$BA50,0,Inputs!$AZ50*Inputs!$BB50))</f>
        <v>0</v>
      </c>
      <c r="X101" s="171">
        <f>IF(W101&gt;0, W101*(1+Inputs!$BD50),  IF(X$2&lt;Inputs!$BA50,0,Inputs!$AZ50*Inputs!$BB50))</f>
        <v>0</v>
      </c>
      <c r="Y101" s="171">
        <f>IF(X101&gt;0, X101*(1+Inputs!$BD50),  IF(Y$2&lt;Inputs!$BA50,0,Inputs!$AZ50*Inputs!$BB50))</f>
        <v>0</v>
      </c>
      <c r="Z101" s="171">
        <f>IF(Y101&gt;0, Y101*(1+Inputs!$BD50),  IF(Z$2&lt;Inputs!$BA50,0,Inputs!$AZ50*Inputs!$BB50))</f>
        <v>0</v>
      </c>
      <c r="AA101" s="171">
        <f>IF(Z101&gt;0, Z101*(1+Inputs!$BD50),  IF(AA$2&lt;Inputs!$BA50,0,Inputs!$AZ50*Inputs!$BB50))</f>
        <v>0</v>
      </c>
      <c r="AB101" s="172">
        <f t="shared" si="37"/>
        <v>0</v>
      </c>
      <c r="AC101" s="171">
        <f>IF(AA101&gt;0, AA101*(1+Inputs!$BE50),  IF(AC$2&lt;Inputs!$BA50,0,Inputs!$AZ50*Inputs!$BB50))</f>
        <v>0</v>
      </c>
      <c r="AD101" s="171">
        <f>IF(AC101&gt;0, AC101*(1+Inputs!$BE50),  IF(AD$2&lt;Inputs!$BA50,0,Inputs!$AZ50*Inputs!$BB50))</f>
        <v>0</v>
      </c>
      <c r="AE101" s="171">
        <f>IF(AD101&gt;0, AD101*(1+Inputs!$BE50),  IF(AE$2&lt;Inputs!$BA50,0,Inputs!$AZ50*Inputs!$BB50))</f>
        <v>0</v>
      </c>
      <c r="AF101" s="171">
        <f>IF(AE101&gt;0, AE101*(1+Inputs!$BE50),  IF(AF$2&lt;Inputs!$BA50,0,Inputs!$AZ50*Inputs!$BB50))</f>
        <v>0</v>
      </c>
      <c r="AG101" s="171">
        <f>IF(AF101&gt;0, AF101*(1+Inputs!$BE50),  IF(AG$2&lt;Inputs!$BA50,0,Inputs!$AZ50*Inputs!$BB50))</f>
        <v>0</v>
      </c>
      <c r="AH101" s="171">
        <f>IF(AG101&gt;0, AG101*(1+Inputs!$BE50),  IF(AH$2&lt;Inputs!$BA50,0,Inputs!$AZ50*Inputs!$BB50))</f>
        <v>0</v>
      </c>
      <c r="AI101" s="171">
        <f>IF(AH101&gt;0, AH101*(1+Inputs!$BE50),  IF(AI$2&lt;Inputs!$BA50,0,Inputs!$AZ50*Inputs!$BB50))</f>
        <v>0</v>
      </c>
      <c r="AJ101" s="171">
        <f>IF(AI101&gt;0, AI101*(1+Inputs!$BE50),  IF(AJ$2&lt;Inputs!$BA50,0,Inputs!$AZ50*Inputs!$BB50))</f>
        <v>0</v>
      </c>
      <c r="AK101" s="171">
        <f>IF(AJ101&gt;0, AJ101*(1+Inputs!$BE50),  IF(AK$2&lt;Inputs!$BA50,0,Inputs!$AZ50*Inputs!$BB50))</f>
        <v>0</v>
      </c>
      <c r="AL101" s="171">
        <f>IF(AK101&gt;0, AK101*(1+Inputs!$BE50),  IF(AL$2&lt;Inputs!$BA50,0,Inputs!$AZ50*Inputs!$BB50))</f>
        <v>0</v>
      </c>
      <c r="AM101" s="171">
        <f>IF(AL101&gt;0, AL101*(1+Inputs!$BE50),  IF(AM$2&lt;Inputs!$BA50,0,Inputs!$AZ50*Inputs!$BB50))</f>
        <v>0</v>
      </c>
      <c r="AN101" s="171">
        <f>IF(AM101&gt;0, AM101*(1+Inputs!$BE50),  IF(AN$2&lt;Inputs!$BA50,0,Inputs!$AZ50*Inputs!$BB50))</f>
        <v>0</v>
      </c>
      <c r="AO101" s="172">
        <f t="shared" si="38"/>
        <v>0</v>
      </c>
      <c r="AP101" s="171">
        <f>IF(AN101&gt;0, AN101*(1+Inputs!$BF50),  IF(AP$2&lt;Inputs!$BA50,0,Inputs!$AZ50*Inputs!$BB50))</f>
        <v>0</v>
      </c>
      <c r="AQ101" s="171">
        <f>IF(AP101&gt;0, AP101*(1+Inputs!$BF50),  IF(AQ$2&lt;Inputs!$BA50,0,Inputs!$AZ50*Inputs!$BB50))</f>
        <v>0</v>
      </c>
      <c r="AR101" s="171">
        <f>IF(AQ101&gt;0, AQ101*(1+Inputs!$BF50),  IF(AR$2&lt;Inputs!$BA50,0,Inputs!$AZ50*Inputs!$BB50))</f>
        <v>0</v>
      </c>
      <c r="AS101" s="171">
        <f>IF(AR101&gt;0, AR101*(1+Inputs!$BF50),  IF(AS$2&lt;Inputs!$BA50,0,Inputs!$AZ50*Inputs!$BB50))</f>
        <v>0</v>
      </c>
      <c r="AT101" s="171">
        <f>IF(AS101&gt;0, AS101*(1+Inputs!$BF50),  IF(AT$2&lt;Inputs!$BA50,0,Inputs!$AZ50*Inputs!$BB50))</f>
        <v>0</v>
      </c>
      <c r="AU101" s="171">
        <f>IF(AT101&gt;0, AT101*(1+Inputs!$BF50),  IF(AU$2&lt;Inputs!$BA50,0,Inputs!$AZ50*Inputs!$BB50))</f>
        <v>0</v>
      </c>
      <c r="AV101" s="171">
        <f>IF(AU101&gt;0, AU101*(1+Inputs!$BF50),  IF(AV$2&lt;Inputs!$BA50,0,Inputs!$AZ50*Inputs!$BB50))</f>
        <v>0</v>
      </c>
      <c r="AW101" s="171">
        <f>IF(AV101&gt;0, AV101*(1+Inputs!$BF50),  IF(AW$2&lt;Inputs!$BA50,0,Inputs!$AZ50*Inputs!$BB50))</f>
        <v>0</v>
      </c>
      <c r="AX101" s="171">
        <f>IF(AW101&gt;0, AW101*(1+Inputs!$BF50),  IF(AX$2&lt;Inputs!$BA50,0,Inputs!$AZ50*Inputs!$BB50))</f>
        <v>0</v>
      </c>
      <c r="AY101" s="171">
        <f>IF(AX101&gt;0, AX101*(1+Inputs!$BF50),  IF(AY$2&lt;Inputs!$BA50,0,Inputs!$AZ50*Inputs!$BB50))</f>
        <v>0</v>
      </c>
      <c r="AZ101" s="171">
        <f>IF(AY101&gt;0, AY101*(1+Inputs!$BF50),  IF(AZ$2&lt;Inputs!$BA50,0,Inputs!$AZ50*Inputs!$BB50))</f>
        <v>0</v>
      </c>
      <c r="BA101" s="171">
        <f>IF(AZ101&gt;0, AZ101*(1+Inputs!$BF50),  IF(BA$2&lt;Inputs!$BA50,0,Inputs!$AZ50*Inputs!$BB50))</f>
        <v>0</v>
      </c>
      <c r="BB101" s="172">
        <f t="shared" si="39"/>
        <v>0</v>
      </c>
      <c r="BC101" s="171">
        <f>IF(BA101&gt;0, BA101*(1+Inputs!$BG50),  IF(BC$2&lt;Inputs!$BA50,0,Inputs!$AZ50*Inputs!$BB50))</f>
        <v>0</v>
      </c>
      <c r="BD101" s="171">
        <f>IF(BC101&gt;0, BC101*(1+Inputs!$BG50),  IF(BD$2&lt;Inputs!$BA50,0,Inputs!$AZ50*Inputs!$BB50))</f>
        <v>0</v>
      </c>
      <c r="BE101" s="171">
        <f>IF(BD101&gt;0, BD101*(1+Inputs!$BG50),  IF(BE$2&lt;Inputs!$BA50,0,Inputs!$AZ50*Inputs!$BB50))</f>
        <v>0</v>
      </c>
      <c r="BF101" s="171">
        <f>IF(BE101&gt;0, BE101*(1+Inputs!$BG50),  IF(BF$2&lt;Inputs!$BA50,0,Inputs!$AZ50*Inputs!$BB50))</f>
        <v>0</v>
      </c>
      <c r="BG101" s="171">
        <f>IF(BF101&gt;0, BF101*(1+Inputs!$BG50),  IF(BG$2&lt;Inputs!$BA50,0,Inputs!$AZ50*Inputs!$BB50))</f>
        <v>0</v>
      </c>
      <c r="BH101" s="171">
        <f>IF(BG101&gt;0, BG101*(1+Inputs!$BG50),  IF(BH$2&lt;Inputs!$BA50,0,Inputs!$AZ50*Inputs!$BB50))</f>
        <v>0</v>
      </c>
      <c r="BI101" s="171">
        <f>IF(BH101&gt;0, BH101*(1+Inputs!$BG50),  IF(BI$2&lt;Inputs!$BA50,0,Inputs!$AZ50*Inputs!$BB50))</f>
        <v>0</v>
      </c>
      <c r="BJ101" s="171">
        <f>IF(BI101&gt;0, BI101*(1+Inputs!$BG50),  IF(BJ$2&lt;Inputs!$BA50,0,Inputs!$AZ50*Inputs!$BB50))</f>
        <v>0</v>
      </c>
      <c r="BK101" s="171">
        <f>IF(BJ101&gt;0, BJ101*(1+Inputs!$BG50),  IF(BK$2&lt;Inputs!$BA50,0,Inputs!$AZ50*Inputs!$BB50))</f>
        <v>0</v>
      </c>
      <c r="BL101" s="171">
        <f>IF(BK101&gt;0, BK101*(1+Inputs!$BG50),  IF(BL$2&lt;Inputs!$BA50,0,Inputs!$AZ50*Inputs!$BB50))</f>
        <v>0</v>
      </c>
      <c r="BM101" s="171">
        <f>IF(BL101&gt;0, BL101*(1+Inputs!$BG50),  IF(BM$2&lt;Inputs!$BA50,0,Inputs!$AZ50*Inputs!$BB50))</f>
        <v>0</v>
      </c>
      <c r="BN101" s="171">
        <f>IF(BM101&gt;0, BM101*(1+Inputs!$BG50),  IF(BN$2&lt;Inputs!$BA50,0,Inputs!$AZ50*Inputs!$BB50))</f>
        <v>0</v>
      </c>
      <c r="BO101" s="172">
        <f t="shared" si="40"/>
        <v>0</v>
      </c>
    </row>
    <row r="102" ht="15.75" hidden="1" customHeight="1" outlineLevel="1">
      <c r="A102" s="1"/>
      <c r="B102" s="173" t="str">
        <f>Inputs!AX51</f>
        <v>Other Product 18</v>
      </c>
      <c r="C102" s="171">
        <f>IF(C$2&lt;Inputs!$BA51,0,Inputs!$AZ51*Inputs!BB51)</f>
        <v>0</v>
      </c>
      <c r="D102" s="171">
        <f>IF(C102&gt;0, C102*(1+Inputs!$BC51),  IF(D$2&lt;Inputs!$BA51,0,Inputs!$AZ51*Inputs!$BB51))</f>
        <v>0</v>
      </c>
      <c r="E102" s="171">
        <f>IF(D102&gt;0, D102*(1+Inputs!$BC51),  IF(E$2&lt;Inputs!$BA51,0,Inputs!$AZ51*Inputs!$BB51))</f>
        <v>0</v>
      </c>
      <c r="F102" s="171">
        <f>IF(E102&gt;0, E102*(1+Inputs!$BC51),  IF(F$2&lt;Inputs!$BA51,0,Inputs!$AZ51*Inputs!$BB51))</f>
        <v>0</v>
      </c>
      <c r="G102" s="171">
        <f>IF(F102&gt;0, F102*(1+Inputs!$BC51),  IF(G$2&lt;Inputs!$BA51,0,Inputs!$AZ51*Inputs!$BB51))</f>
        <v>0</v>
      </c>
      <c r="H102" s="171">
        <f>IF(G102&gt;0, G102*(1+Inputs!$BC51),  IF(H$2&lt;Inputs!$BA51,0,Inputs!$AZ51*Inputs!$BB51))</f>
        <v>0</v>
      </c>
      <c r="I102" s="171">
        <f>IF(H102&gt;0, H102*(1+Inputs!$BC51),  IF(I$2&lt;Inputs!$BA51,0,Inputs!$AZ51*Inputs!$BB51))</f>
        <v>0</v>
      </c>
      <c r="J102" s="171">
        <f>IF(I102&gt;0, I102*(1+Inputs!$BC51),  IF(J$2&lt;Inputs!$BA51,0,Inputs!$AZ51*Inputs!$BB51))</f>
        <v>0</v>
      </c>
      <c r="K102" s="171">
        <f>IF(J102&gt;0, J102*(1+Inputs!$BC51),  IF(K$2&lt;Inputs!$BA51,0,Inputs!$AZ51*Inputs!$BB51))</f>
        <v>0</v>
      </c>
      <c r="L102" s="171">
        <f>IF(K102&gt;0, K102*(1+Inputs!$BC51),  IF(L$2&lt;Inputs!$BA51,0,Inputs!$AZ51*Inputs!$BB51))</f>
        <v>0</v>
      </c>
      <c r="M102" s="171">
        <f>IF(L102&gt;0, L102*(1+Inputs!$BC51),  IF(M$2&lt;Inputs!$BA51,0,Inputs!$AZ51*Inputs!$BB51))</f>
        <v>0</v>
      </c>
      <c r="N102" s="171">
        <f>IF(M102&gt;0, M102*(1+Inputs!$BC51),  IF(N$2&lt;Inputs!$BA51,0,Inputs!$AZ51*Inputs!$BB51))</f>
        <v>0</v>
      </c>
      <c r="O102" s="172">
        <f t="shared" si="36"/>
        <v>0</v>
      </c>
      <c r="P102" s="171">
        <f>IF(N102&gt;0, N102*(1+Inputs!$BD51),  IF(P$2&lt;Inputs!$BA51,0,Inputs!$AZ51*Inputs!$BB51))</f>
        <v>0</v>
      </c>
      <c r="Q102" s="171">
        <f>IF(P102&gt;0, P102*(1+Inputs!$BD51),  IF(Q$2&lt;Inputs!$BA51,0,Inputs!$AZ51*Inputs!$BB51))</f>
        <v>0</v>
      </c>
      <c r="R102" s="171">
        <f>IF(Q102&gt;0, Q102*(1+Inputs!$BD51),  IF(R$2&lt;Inputs!$BA51,0,Inputs!$AZ51*Inputs!$BB51))</f>
        <v>0</v>
      </c>
      <c r="S102" s="171">
        <f>IF(R102&gt;0, R102*(1+Inputs!$BD51),  IF(S$2&lt;Inputs!$BA51,0,Inputs!$AZ51*Inputs!$BB51))</f>
        <v>0</v>
      </c>
      <c r="T102" s="171">
        <f>IF(S102&gt;0, S102*(1+Inputs!$BD51),  IF(T$2&lt;Inputs!$BA51,0,Inputs!$AZ51*Inputs!$BB51))</f>
        <v>0</v>
      </c>
      <c r="U102" s="171">
        <f>IF(T102&gt;0, T102*(1+Inputs!$BD51),  IF(U$2&lt;Inputs!$BA51,0,Inputs!$AZ51*Inputs!$BB51))</f>
        <v>0</v>
      </c>
      <c r="V102" s="171">
        <f>IF(U102&gt;0, U102*(1+Inputs!$BD51),  IF(V$2&lt;Inputs!$BA51,0,Inputs!$AZ51*Inputs!$BB51))</f>
        <v>0</v>
      </c>
      <c r="W102" s="171">
        <f>IF(V102&gt;0, V102*(1+Inputs!$BD51),  IF(W$2&lt;Inputs!$BA51,0,Inputs!$AZ51*Inputs!$BB51))</f>
        <v>0</v>
      </c>
      <c r="X102" s="171">
        <f>IF(W102&gt;0, W102*(1+Inputs!$BD51),  IF(X$2&lt;Inputs!$BA51,0,Inputs!$AZ51*Inputs!$BB51))</f>
        <v>0</v>
      </c>
      <c r="Y102" s="171">
        <f>IF(X102&gt;0, X102*(1+Inputs!$BD51),  IF(Y$2&lt;Inputs!$BA51,0,Inputs!$AZ51*Inputs!$BB51))</f>
        <v>0</v>
      </c>
      <c r="Z102" s="171">
        <f>IF(Y102&gt;0, Y102*(1+Inputs!$BD51),  IF(Z$2&lt;Inputs!$BA51,0,Inputs!$AZ51*Inputs!$BB51))</f>
        <v>0</v>
      </c>
      <c r="AA102" s="171">
        <f>IF(Z102&gt;0, Z102*(1+Inputs!$BD51),  IF(AA$2&lt;Inputs!$BA51,0,Inputs!$AZ51*Inputs!$BB51))</f>
        <v>0</v>
      </c>
      <c r="AB102" s="172">
        <f t="shared" si="37"/>
        <v>0</v>
      </c>
      <c r="AC102" s="171">
        <f>IF(AA102&gt;0, AA102*(1+Inputs!$BE51),  IF(AC$2&lt;Inputs!$BA51,0,Inputs!$AZ51*Inputs!$BB51))</f>
        <v>0</v>
      </c>
      <c r="AD102" s="171">
        <f>IF(AC102&gt;0, AC102*(1+Inputs!$BE51),  IF(AD$2&lt;Inputs!$BA51,0,Inputs!$AZ51*Inputs!$BB51))</f>
        <v>0</v>
      </c>
      <c r="AE102" s="171">
        <f>IF(AD102&gt;0, AD102*(1+Inputs!$BE51),  IF(AE$2&lt;Inputs!$BA51,0,Inputs!$AZ51*Inputs!$BB51))</f>
        <v>0</v>
      </c>
      <c r="AF102" s="171">
        <f>IF(AE102&gt;0, AE102*(1+Inputs!$BE51),  IF(AF$2&lt;Inputs!$BA51,0,Inputs!$AZ51*Inputs!$BB51))</f>
        <v>0</v>
      </c>
      <c r="AG102" s="171">
        <f>IF(AF102&gt;0, AF102*(1+Inputs!$BE51),  IF(AG$2&lt;Inputs!$BA51,0,Inputs!$AZ51*Inputs!$BB51))</f>
        <v>0</v>
      </c>
      <c r="AH102" s="171">
        <f>IF(AG102&gt;0, AG102*(1+Inputs!$BE51),  IF(AH$2&lt;Inputs!$BA51,0,Inputs!$AZ51*Inputs!$BB51))</f>
        <v>0</v>
      </c>
      <c r="AI102" s="171">
        <f>IF(AH102&gt;0, AH102*(1+Inputs!$BE51),  IF(AI$2&lt;Inputs!$BA51,0,Inputs!$AZ51*Inputs!$BB51))</f>
        <v>0</v>
      </c>
      <c r="AJ102" s="171">
        <f>IF(AI102&gt;0, AI102*(1+Inputs!$BE51),  IF(AJ$2&lt;Inputs!$BA51,0,Inputs!$AZ51*Inputs!$BB51))</f>
        <v>0</v>
      </c>
      <c r="AK102" s="171">
        <f>IF(AJ102&gt;0, AJ102*(1+Inputs!$BE51),  IF(AK$2&lt;Inputs!$BA51,0,Inputs!$AZ51*Inputs!$BB51))</f>
        <v>0</v>
      </c>
      <c r="AL102" s="171">
        <f>IF(AK102&gt;0, AK102*(1+Inputs!$BE51),  IF(AL$2&lt;Inputs!$BA51,0,Inputs!$AZ51*Inputs!$BB51))</f>
        <v>0</v>
      </c>
      <c r="AM102" s="171">
        <f>IF(AL102&gt;0, AL102*(1+Inputs!$BE51),  IF(AM$2&lt;Inputs!$BA51,0,Inputs!$AZ51*Inputs!$BB51))</f>
        <v>0</v>
      </c>
      <c r="AN102" s="171">
        <f>IF(AM102&gt;0, AM102*(1+Inputs!$BE51),  IF(AN$2&lt;Inputs!$BA51,0,Inputs!$AZ51*Inputs!$BB51))</f>
        <v>0</v>
      </c>
      <c r="AO102" s="172">
        <f t="shared" si="38"/>
        <v>0</v>
      </c>
      <c r="AP102" s="171">
        <f>IF(AN102&gt;0, AN102*(1+Inputs!$BF51),  IF(AP$2&lt;Inputs!$BA51,0,Inputs!$AZ51*Inputs!$BB51))</f>
        <v>0</v>
      </c>
      <c r="AQ102" s="171">
        <f>IF(AP102&gt;0, AP102*(1+Inputs!$BF51),  IF(AQ$2&lt;Inputs!$BA51,0,Inputs!$AZ51*Inputs!$BB51))</f>
        <v>0</v>
      </c>
      <c r="AR102" s="171">
        <f>IF(AQ102&gt;0, AQ102*(1+Inputs!$BF51),  IF(AR$2&lt;Inputs!$BA51,0,Inputs!$AZ51*Inputs!$BB51))</f>
        <v>0</v>
      </c>
      <c r="AS102" s="171">
        <f>IF(AR102&gt;0, AR102*(1+Inputs!$BF51),  IF(AS$2&lt;Inputs!$BA51,0,Inputs!$AZ51*Inputs!$BB51))</f>
        <v>0</v>
      </c>
      <c r="AT102" s="171">
        <f>IF(AS102&gt;0, AS102*(1+Inputs!$BF51),  IF(AT$2&lt;Inputs!$BA51,0,Inputs!$AZ51*Inputs!$BB51))</f>
        <v>0</v>
      </c>
      <c r="AU102" s="171">
        <f>IF(AT102&gt;0, AT102*(1+Inputs!$BF51),  IF(AU$2&lt;Inputs!$BA51,0,Inputs!$AZ51*Inputs!$BB51))</f>
        <v>0</v>
      </c>
      <c r="AV102" s="171">
        <f>IF(AU102&gt;0, AU102*(1+Inputs!$BF51),  IF(AV$2&lt;Inputs!$BA51,0,Inputs!$AZ51*Inputs!$BB51))</f>
        <v>0</v>
      </c>
      <c r="AW102" s="171">
        <f>IF(AV102&gt;0, AV102*(1+Inputs!$BF51),  IF(AW$2&lt;Inputs!$BA51,0,Inputs!$AZ51*Inputs!$BB51))</f>
        <v>0</v>
      </c>
      <c r="AX102" s="171">
        <f>IF(AW102&gt;0, AW102*(1+Inputs!$BF51),  IF(AX$2&lt;Inputs!$BA51,0,Inputs!$AZ51*Inputs!$BB51))</f>
        <v>0</v>
      </c>
      <c r="AY102" s="171">
        <f>IF(AX102&gt;0, AX102*(1+Inputs!$BF51),  IF(AY$2&lt;Inputs!$BA51,0,Inputs!$AZ51*Inputs!$BB51))</f>
        <v>0</v>
      </c>
      <c r="AZ102" s="171">
        <f>IF(AY102&gt;0, AY102*(1+Inputs!$BF51),  IF(AZ$2&lt;Inputs!$BA51,0,Inputs!$AZ51*Inputs!$BB51))</f>
        <v>0</v>
      </c>
      <c r="BA102" s="171">
        <f>IF(AZ102&gt;0, AZ102*(1+Inputs!$BF51),  IF(BA$2&lt;Inputs!$BA51,0,Inputs!$AZ51*Inputs!$BB51))</f>
        <v>0</v>
      </c>
      <c r="BB102" s="172">
        <f t="shared" si="39"/>
        <v>0</v>
      </c>
      <c r="BC102" s="171">
        <f>IF(BA102&gt;0, BA102*(1+Inputs!$BG51),  IF(BC$2&lt;Inputs!$BA51,0,Inputs!$AZ51*Inputs!$BB51))</f>
        <v>0</v>
      </c>
      <c r="BD102" s="171">
        <f>IF(BC102&gt;0, BC102*(1+Inputs!$BG51),  IF(BD$2&lt;Inputs!$BA51,0,Inputs!$AZ51*Inputs!$BB51))</f>
        <v>0</v>
      </c>
      <c r="BE102" s="171">
        <f>IF(BD102&gt;0, BD102*(1+Inputs!$BG51),  IF(BE$2&lt;Inputs!$BA51,0,Inputs!$AZ51*Inputs!$BB51))</f>
        <v>0</v>
      </c>
      <c r="BF102" s="171">
        <f>IF(BE102&gt;0, BE102*(1+Inputs!$BG51),  IF(BF$2&lt;Inputs!$BA51,0,Inputs!$AZ51*Inputs!$BB51))</f>
        <v>0</v>
      </c>
      <c r="BG102" s="171">
        <f>IF(BF102&gt;0, BF102*(1+Inputs!$BG51),  IF(BG$2&lt;Inputs!$BA51,0,Inputs!$AZ51*Inputs!$BB51))</f>
        <v>0</v>
      </c>
      <c r="BH102" s="171">
        <f>IF(BG102&gt;0, BG102*(1+Inputs!$BG51),  IF(BH$2&lt;Inputs!$BA51,0,Inputs!$AZ51*Inputs!$BB51))</f>
        <v>0</v>
      </c>
      <c r="BI102" s="171">
        <f>IF(BH102&gt;0, BH102*(1+Inputs!$BG51),  IF(BI$2&lt;Inputs!$BA51,0,Inputs!$AZ51*Inputs!$BB51))</f>
        <v>0</v>
      </c>
      <c r="BJ102" s="171">
        <f>IF(BI102&gt;0, BI102*(1+Inputs!$BG51),  IF(BJ$2&lt;Inputs!$BA51,0,Inputs!$AZ51*Inputs!$BB51))</f>
        <v>0</v>
      </c>
      <c r="BK102" s="171">
        <f>IF(BJ102&gt;0, BJ102*(1+Inputs!$BG51),  IF(BK$2&lt;Inputs!$BA51,0,Inputs!$AZ51*Inputs!$BB51))</f>
        <v>0</v>
      </c>
      <c r="BL102" s="171">
        <f>IF(BK102&gt;0, BK102*(1+Inputs!$BG51),  IF(BL$2&lt;Inputs!$BA51,0,Inputs!$AZ51*Inputs!$BB51))</f>
        <v>0</v>
      </c>
      <c r="BM102" s="171">
        <f>IF(BL102&gt;0, BL102*(1+Inputs!$BG51),  IF(BM$2&lt;Inputs!$BA51,0,Inputs!$AZ51*Inputs!$BB51))</f>
        <v>0</v>
      </c>
      <c r="BN102" s="171">
        <f>IF(BM102&gt;0, BM102*(1+Inputs!$BG51),  IF(BN$2&lt;Inputs!$BA51,0,Inputs!$AZ51*Inputs!$BB51))</f>
        <v>0</v>
      </c>
      <c r="BO102" s="172">
        <f t="shared" si="40"/>
        <v>0</v>
      </c>
    </row>
    <row r="103" ht="15.75" hidden="1" customHeight="1" outlineLevel="1">
      <c r="A103" s="1"/>
      <c r="B103" s="173" t="str">
        <f>Inputs!AX52</f>
        <v>Other Product 19</v>
      </c>
      <c r="C103" s="171">
        <f>IF(C$2&lt;Inputs!$BA52,0,Inputs!$AZ52*Inputs!BB52)</f>
        <v>0</v>
      </c>
      <c r="D103" s="171">
        <f>IF(C103&gt;0, C103*(1+Inputs!$BC52),  IF(D$2&lt;Inputs!$BA52,0,Inputs!$AZ52*Inputs!$BB52))</f>
        <v>0</v>
      </c>
      <c r="E103" s="171">
        <f>IF(D103&gt;0, D103*(1+Inputs!$BC52),  IF(E$2&lt;Inputs!$BA52,0,Inputs!$AZ52*Inputs!$BB52))</f>
        <v>0</v>
      </c>
      <c r="F103" s="171">
        <f>IF(E103&gt;0, E103*(1+Inputs!$BC52),  IF(F$2&lt;Inputs!$BA52,0,Inputs!$AZ52*Inputs!$BB52))</f>
        <v>0</v>
      </c>
      <c r="G103" s="171">
        <f>IF(F103&gt;0, F103*(1+Inputs!$BC52),  IF(G$2&lt;Inputs!$BA52,0,Inputs!$AZ52*Inputs!$BB52))</f>
        <v>0</v>
      </c>
      <c r="H103" s="171">
        <f>IF(G103&gt;0, G103*(1+Inputs!$BC52),  IF(H$2&lt;Inputs!$BA52,0,Inputs!$AZ52*Inputs!$BB52))</f>
        <v>0</v>
      </c>
      <c r="I103" s="171">
        <f>IF(H103&gt;0, H103*(1+Inputs!$BC52),  IF(I$2&lt;Inputs!$BA52,0,Inputs!$AZ52*Inputs!$BB52))</f>
        <v>0</v>
      </c>
      <c r="J103" s="171">
        <f>IF(I103&gt;0, I103*(1+Inputs!$BC52),  IF(J$2&lt;Inputs!$BA52,0,Inputs!$AZ52*Inputs!$BB52))</f>
        <v>0</v>
      </c>
      <c r="K103" s="171">
        <f>IF(J103&gt;0, J103*(1+Inputs!$BC52),  IF(K$2&lt;Inputs!$BA52,0,Inputs!$AZ52*Inputs!$BB52))</f>
        <v>0</v>
      </c>
      <c r="L103" s="171">
        <f>IF(K103&gt;0, K103*(1+Inputs!$BC52),  IF(L$2&lt;Inputs!$BA52,0,Inputs!$AZ52*Inputs!$BB52))</f>
        <v>0</v>
      </c>
      <c r="M103" s="171">
        <f>IF(L103&gt;0, L103*(1+Inputs!$BC52),  IF(M$2&lt;Inputs!$BA52,0,Inputs!$AZ52*Inputs!$BB52))</f>
        <v>0</v>
      </c>
      <c r="N103" s="171">
        <f>IF(M103&gt;0, M103*(1+Inputs!$BC52),  IF(N$2&lt;Inputs!$BA52,0,Inputs!$AZ52*Inputs!$BB52))</f>
        <v>0</v>
      </c>
      <c r="O103" s="172">
        <f t="shared" si="36"/>
        <v>0</v>
      </c>
      <c r="P103" s="171">
        <f>IF(N103&gt;0, N103*(1+Inputs!$BD52),  IF(P$2&lt;Inputs!$BA52,0,Inputs!$AZ52*Inputs!$BB52))</f>
        <v>0</v>
      </c>
      <c r="Q103" s="171">
        <f>IF(P103&gt;0, P103*(1+Inputs!$BD52),  IF(Q$2&lt;Inputs!$BA52,0,Inputs!$AZ52*Inputs!$BB52))</f>
        <v>0</v>
      </c>
      <c r="R103" s="171">
        <f>IF(Q103&gt;0, Q103*(1+Inputs!$BD52),  IF(R$2&lt;Inputs!$BA52,0,Inputs!$AZ52*Inputs!$BB52))</f>
        <v>0</v>
      </c>
      <c r="S103" s="171">
        <f>IF(R103&gt;0, R103*(1+Inputs!$BD52),  IF(S$2&lt;Inputs!$BA52,0,Inputs!$AZ52*Inputs!$BB52))</f>
        <v>0</v>
      </c>
      <c r="T103" s="171">
        <f>IF(S103&gt;0, S103*(1+Inputs!$BD52),  IF(T$2&lt;Inputs!$BA52,0,Inputs!$AZ52*Inputs!$BB52))</f>
        <v>0</v>
      </c>
      <c r="U103" s="171">
        <f>IF(T103&gt;0, T103*(1+Inputs!$BD52),  IF(U$2&lt;Inputs!$BA52,0,Inputs!$AZ52*Inputs!$BB52))</f>
        <v>0</v>
      </c>
      <c r="V103" s="171">
        <f>IF(U103&gt;0, U103*(1+Inputs!$BD52),  IF(V$2&lt;Inputs!$BA52,0,Inputs!$AZ52*Inputs!$BB52))</f>
        <v>0</v>
      </c>
      <c r="W103" s="171">
        <f>IF(V103&gt;0, V103*(1+Inputs!$BD52),  IF(W$2&lt;Inputs!$BA52,0,Inputs!$AZ52*Inputs!$BB52))</f>
        <v>0</v>
      </c>
      <c r="X103" s="171">
        <f>IF(W103&gt;0, W103*(1+Inputs!$BD52),  IF(X$2&lt;Inputs!$BA52,0,Inputs!$AZ52*Inputs!$BB52))</f>
        <v>0</v>
      </c>
      <c r="Y103" s="171">
        <f>IF(X103&gt;0, X103*(1+Inputs!$BD52),  IF(Y$2&lt;Inputs!$BA52,0,Inputs!$AZ52*Inputs!$BB52))</f>
        <v>0</v>
      </c>
      <c r="Z103" s="171">
        <f>IF(Y103&gt;0, Y103*(1+Inputs!$BD52),  IF(Z$2&lt;Inputs!$BA52,0,Inputs!$AZ52*Inputs!$BB52))</f>
        <v>0</v>
      </c>
      <c r="AA103" s="171">
        <f>IF(Z103&gt;0, Z103*(1+Inputs!$BD52),  IF(AA$2&lt;Inputs!$BA52,0,Inputs!$AZ52*Inputs!$BB52))</f>
        <v>0</v>
      </c>
      <c r="AB103" s="172">
        <f t="shared" si="37"/>
        <v>0</v>
      </c>
      <c r="AC103" s="171">
        <f>IF(AA103&gt;0, AA103*(1+Inputs!$BE52),  IF(AC$2&lt;Inputs!$BA52,0,Inputs!$AZ52*Inputs!$BB52))</f>
        <v>0</v>
      </c>
      <c r="AD103" s="171">
        <f>IF(AC103&gt;0, AC103*(1+Inputs!$BE52),  IF(AD$2&lt;Inputs!$BA52,0,Inputs!$AZ52*Inputs!$BB52))</f>
        <v>0</v>
      </c>
      <c r="AE103" s="171">
        <f>IF(AD103&gt;0, AD103*(1+Inputs!$BE52),  IF(AE$2&lt;Inputs!$BA52,0,Inputs!$AZ52*Inputs!$BB52))</f>
        <v>0</v>
      </c>
      <c r="AF103" s="171">
        <f>IF(AE103&gt;0, AE103*(1+Inputs!$BE52),  IF(AF$2&lt;Inputs!$BA52,0,Inputs!$AZ52*Inputs!$BB52))</f>
        <v>0</v>
      </c>
      <c r="AG103" s="171">
        <f>IF(AF103&gt;0, AF103*(1+Inputs!$BE52),  IF(AG$2&lt;Inputs!$BA52,0,Inputs!$AZ52*Inputs!$BB52))</f>
        <v>0</v>
      </c>
      <c r="AH103" s="171">
        <f>IF(AG103&gt;0, AG103*(1+Inputs!$BE52),  IF(AH$2&lt;Inputs!$BA52,0,Inputs!$AZ52*Inputs!$BB52))</f>
        <v>0</v>
      </c>
      <c r="AI103" s="171">
        <f>IF(AH103&gt;0, AH103*(1+Inputs!$BE52),  IF(AI$2&lt;Inputs!$BA52,0,Inputs!$AZ52*Inputs!$BB52))</f>
        <v>0</v>
      </c>
      <c r="AJ103" s="171">
        <f>IF(AI103&gt;0, AI103*(1+Inputs!$BE52),  IF(AJ$2&lt;Inputs!$BA52,0,Inputs!$AZ52*Inputs!$BB52))</f>
        <v>0</v>
      </c>
      <c r="AK103" s="171">
        <f>IF(AJ103&gt;0, AJ103*(1+Inputs!$BE52),  IF(AK$2&lt;Inputs!$BA52,0,Inputs!$AZ52*Inputs!$BB52))</f>
        <v>0</v>
      </c>
      <c r="AL103" s="171">
        <f>IF(AK103&gt;0, AK103*(1+Inputs!$BE52),  IF(AL$2&lt;Inputs!$BA52,0,Inputs!$AZ52*Inputs!$BB52))</f>
        <v>0</v>
      </c>
      <c r="AM103" s="171">
        <f>IF(AL103&gt;0, AL103*(1+Inputs!$BE52),  IF(AM$2&lt;Inputs!$BA52,0,Inputs!$AZ52*Inputs!$BB52))</f>
        <v>0</v>
      </c>
      <c r="AN103" s="171">
        <f>IF(AM103&gt;0, AM103*(1+Inputs!$BE52),  IF(AN$2&lt;Inputs!$BA52,0,Inputs!$AZ52*Inputs!$BB52))</f>
        <v>0</v>
      </c>
      <c r="AO103" s="172">
        <f t="shared" si="38"/>
        <v>0</v>
      </c>
      <c r="AP103" s="171">
        <f>IF(AN103&gt;0, AN103*(1+Inputs!$BF52),  IF(AP$2&lt;Inputs!$BA52,0,Inputs!$AZ52*Inputs!$BB52))</f>
        <v>0</v>
      </c>
      <c r="AQ103" s="171">
        <f>IF(AP103&gt;0, AP103*(1+Inputs!$BF52),  IF(AQ$2&lt;Inputs!$BA52,0,Inputs!$AZ52*Inputs!$BB52))</f>
        <v>0</v>
      </c>
      <c r="AR103" s="171">
        <f>IF(AQ103&gt;0, AQ103*(1+Inputs!$BF52),  IF(AR$2&lt;Inputs!$BA52,0,Inputs!$AZ52*Inputs!$BB52))</f>
        <v>0</v>
      </c>
      <c r="AS103" s="171">
        <f>IF(AR103&gt;0, AR103*(1+Inputs!$BF52),  IF(AS$2&lt;Inputs!$BA52,0,Inputs!$AZ52*Inputs!$BB52))</f>
        <v>0</v>
      </c>
      <c r="AT103" s="171">
        <f>IF(AS103&gt;0, AS103*(1+Inputs!$BF52),  IF(AT$2&lt;Inputs!$BA52,0,Inputs!$AZ52*Inputs!$BB52))</f>
        <v>0</v>
      </c>
      <c r="AU103" s="171">
        <f>IF(AT103&gt;0, AT103*(1+Inputs!$BF52),  IF(AU$2&lt;Inputs!$BA52,0,Inputs!$AZ52*Inputs!$BB52))</f>
        <v>0</v>
      </c>
      <c r="AV103" s="171">
        <f>IF(AU103&gt;0, AU103*(1+Inputs!$BF52),  IF(AV$2&lt;Inputs!$BA52,0,Inputs!$AZ52*Inputs!$BB52))</f>
        <v>0</v>
      </c>
      <c r="AW103" s="171">
        <f>IF(AV103&gt;0, AV103*(1+Inputs!$BF52),  IF(AW$2&lt;Inputs!$BA52,0,Inputs!$AZ52*Inputs!$BB52))</f>
        <v>0</v>
      </c>
      <c r="AX103" s="171">
        <f>IF(AW103&gt;0, AW103*(1+Inputs!$BF52),  IF(AX$2&lt;Inputs!$BA52,0,Inputs!$AZ52*Inputs!$BB52))</f>
        <v>0</v>
      </c>
      <c r="AY103" s="171">
        <f>IF(AX103&gt;0, AX103*(1+Inputs!$BF52),  IF(AY$2&lt;Inputs!$BA52,0,Inputs!$AZ52*Inputs!$BB52))</f>
        <v>0</v>
      </c>
      <c r="AZ103" s="171">
        <f>IF(AY103&gt;0, AY103*(1+Inputs!$BF52),  IF(AZ$2&lt;Inputs!$BA52,0,Inputs!$AZ52*Inputs!$BB52))</f>
        <v>0</v>
      </c>
      <c r="BA103" s="171">
        <f>IF(AZ103&gt;0, AZ103*(1+Inputs!$BF52),  IF(BA$2&lt;Inputs!$BA52,0,Inputs!$AZ52*Inputs!$BB52))</f>
        <v>0</v>
      </c>
      <c r="BB103" s="172">
        <f t="shared" si="39"/>
        <v>0</v>
      </c>
      <c r="BC103" s="171">
        <f>IF(BA103&gt;0, BA103*(1+Inputs!$BG52),  IF(BC$2&lt;Inputs!$BA52,0,Inputs!$AZ52*Inputs!$BB52))</f>
        <v>0</v>
      </c>
      <c r="BD103" s="171">
        <f>IF(BC103&gt;0, BC103*(1+Inputs!$BG52),  IF(BD$2&lt;Inputs!$BA52,0,Inputs!$AZ52*Inputs!$BB52))</f>
        <v>0</v>
      </c>
      <c r="BE103" s="171">
        <f>IF(BD103&gt;0, BD103*(1+Inputs!$BG52),  IF(BE$2&lt;Inputs!$BA52,0,Inputs!$AZ52*Inputs!$BB52))</f>
        <v>0</v>
      </c>
      <c r="BF103" s="171">
        <f>IF(BE103&gt;0, BE103*(1+Inputs!$BG52),  IF(BF$2&lt;Inputs!$BA52,0,Inputs!$AZ52*Inputs!$BB52))</f>
        <v>0</v>
      </c>
      <c r="BG103" s="171">
        <f>IF(BF103&gt;0, BF103*(1+Inputs!$BG52),  IF(BG$2&lt;Inputs!$BA52,0,Inputs!$AZ52*Inputs!$BB52))</f>
        <v>0</v>
      </c>
      <c r="BH103" s="171">
        <f>IF(BG103&gt;0, BG103*(1+Inputs!$BG52),  IF(BH$2&lt;Inputs!$BA52,0,Inputs!$AZ52*Inputs!$BB52))</f>
        <v>0</v>
      </c>
      <c r="BI103" s="171">
        <f>IF(BH103&gt;0, BH103*(1+Inputs!$BG52),  IF(BI$2&lt;Inputs!$BA52,0,Inputs!$AZ52*Inputs!$BB52))</f>
        <v>0</v>
      </c>
      <c r="BJ103" s="171">
        <f>IF(BI103&gt;0, BI103*(1+Inputs!$BG52),  IF(BJ$2&lt;Inputs!$BA52,0,Inputs!$AZ52*Inputs!$BB52))</f>
        <v>0</v>
      </c>
      <c r="BK103" s="171">
        <f>IF(BJ103&gt;0, BJ103*(1+Inputs!$BG52),  IF(BK$2&lt;Inputs!$BA52,0,Inputs!$AZ52*Inputs!$BB52))</f>
        <v>0</v>
      </c>
      <c r="BL103" s="171">
        <f>IF(BK103&gt;0, BK103*(1+Inputs!$BG52),  IF(BL$2&lt;Inputs!$BA52,0,Inputs!$AZ52*Inputs!$BB52))</f>
        <v>0</v>
      </c>
      <c r="BM103" s="171">
        <f>IF(BL103&gt;0, BL103*(1+Inputs!$BG52),  IF(BM$2&lt;Inputs!$BA52,0,Inputs!$AZ52*Inputs!$BB52))</f>
        <v>0</v>
      </c>
      <c r="BN103" s="171">
        <f>IF(BM103&gt;0, BM103*(1+Inputs!$BG52),  IF(BN$2&lt;Inputs!$BA52,0,Inputs!$AZ52*Inputs!$BB52))</f>
        <v>0</v>
      </c>
      <c r="BO103" s="172">
        <f t="shared" si="40"/>
        <v>0</v>
      </c>
    </row>
    <row r="104" ht="15.75" hidden="1" customHeight="1" outlineLevel="1">
      <c r="A104" s="1"/>
      <c r="B104" s="173" t="str">
        <f>Inputs!AX53</f>
        <v>Other Product 20</v>
      </c>
      <c r="C104" s="171">
        <f>IF(C$2&lt;Inputs!$BA53,0,Inputs!$AZ53*Inputs!BB53)</f>
        <v>0</v>
      </c>
      <c r="D104" s="171">
        <f>IF(C104&gt;0, C104*(1+Inputs!$BC53),  IF(D$2&lt;Inputs!$BA53,0,Inputs!$AZ53*Inputs!$BB53))</f>
        <v>0</v>
      </c>
      <c r="E104" s="171">
        <f>IF(D104&gt;0, D104*(1+Inputs!$BC53),  IF(E$2&lt;Inputs!$BA53,0,Inputs!$AZ53*Inputs!$BB53))</f>
        <v>0</v>
      </c>
      <c r="F104" s="171">
        <f>IF(E104&gt;0, E104*(1+Inputs!$BC53),  IF(F$2&lt;Inputs!$BA53,0,Inputs!$AZ53*Inputs!$BB53))</f>
        <v>0</v>
      </c>
      <c r="G104" s="171">
        <f>IF(F104&gt;0, F104*(1+Inputs!$BC53),  IF(G$2&lt;Inputs!$BA53,0,Inputs!$AZ53*Inputs!$BB53))</f>
        <v>0</v>
      </c>
      <c r="H104" s="171">
        <f>IF(G104&gt;0, G104*(1+Inputs!$BC53),  IF(H$2&lt;Inputs!$BA53,0,Inputs!$AZ53*Inputs!$BB53))</f>
        <v>0</v>
      </c>
      <c r="I104" s="171">
        <f>IF(H104&gt;0, H104*(1+Inputs!$BC53),  IF(I$2&lt;Inputs!$BA53,0,Inputs!$AZ53*Inputs!$BB53))</f>
        <v>0</v>
      </c>
      <c r="J104" s="171">
        <f>IF(I104&gt;0, I104*(1+Inputs!$BC53),  IF(J$2&lt;Inputs!$BA53,0,Inputs!$AZ53*Inputs!$BB53))</f>
        <v>0</v>
      </c>
      <c r="K104" s="171">
        <f>IF(J104&gt;0, J104*(1+Inputs!$BC53),  IF(K$2&lt;Inputs!$BA53,0,Inputs!$AZ53*Inputs!$BB53))</f>
        <v>0</v>
      </c>
      <c r="L104" s="171">
        <f>IF(K104&gt;0, K104*(1+Inputs!$BC53),  IF(L$2&lt;Inputs!$BA53,0,Inputs!$AZ53*Inputs!$BB53))</f>
        <v>0</v>
      </c>
      <c r="M104" s="171">
        <f>IF(L104&gt;0, L104*(1+Inputs!$BC53),  IF(M$2&lt;Inputs!$BA53,0,Inputs!$AZ53*Inputs!$BB53))</f>
        <v>0</v>
      </c>
      <c r="N104" s="171">
        <f>IF(M104&gt;0, M104*(1+Inputs!$BC53),  IF(N$2&lt;Inputs!$BA53,0,Inputs!$AZ53*Inputs!$BB53))</f>
        <v>0</v>
      </c>
      <c r="O104" s="172">
        <f t="shared" si="36"/>
        <v>0</v>
      </c>
      <c r="P104" s="171">
        <f>IF(N104&gt;0, N104*(1+Inputs!$BD53),  IF(P$2&lt;Inputs!$BA53,0,Inputs!$AZ53*Inputs!$BB53))</f>
        <v>0</v>
      </c>
      <c r="Q104" s="171">
        <f>IF(P104&gt;0, P104*(1+Inputs!$BD53),  IF(Q$2&lt;Inputs!$BA53,0,Inputs!$AZ53*Inputs!$BB53))</f>
        <v>0</v>
      </c>
      <c r="R104" s="171">
        <f>IF(Q104&gt;0, Q104*(1+Inputs!$BD53),  IF(R$2&lt;Inputs!$BA53,0,Inputs!$AZ53*Inputs!$BB53))</f>
        <v>0</v>
      </c>
      <c r="S104" s="171">
        <f>IF(R104&gt;0, R104*(1+Inputs!$BD53),  IF(S$2&lt;Inputs!$BA53,0,Inputs!$AZ53*Inputs!$BB53))</f>
        <v>0</v>
      </c>
      <c r="T104" s="171">
        <f>IF(S104&gt;0, S104*(1+Inputs!$BD53),  IF(T$2&lt;Inputs!$BA53,0,Inputs!$AZ53*Inputs!$BB53))</f>
        <v>0</v>
      </c>
      <c r="U104" s="171">
        <f>IF(T104&gt;0, T104*(1+Inputs!$BD53),  IF(U$2&lt;Inputs!$BA53,0,Inputs!$AZ53*Inputs!$BB53))</f>
        <v>0</v>
      </c>
      <c r="V104" s="171">
        <f>IF(U104&gt;0, U104*(1+Inputs!$BD53),  IF(V$2&lt;Inputs!$BA53,0,Inputs!$AZ53*Inputs!$BB53))</f>
        <v>0</v>
      </c>
      <c r="W104" s="171">
        <f>IF(V104&gt;0, V104*(1+Inputs!$BD53),  IF(W$2&lt;Inputs!$BA53,0,Inputs!$AZ53*Inputs!$BB53))</f>
        <v>0</v>
      </c>
      <c r="X104" s="171">
        <f>IF(W104&gt;0, W104*(1+Inputs!$BD53),  IF(X$2&lt;Inputs!$BA53,0,Inputs!$AZ53*Inputs!$BB53))</f>
        <v>0</v>
      </c>
      <c r="Y104" s="171">
        <f>IF(X104&gt;0, X104*(1+Inputs!$BD53),  IF(Y$2&lt;Inputs!$BA53,0,Inputs!$AZ53*Inputs!$BB53))</f>
        <v>0</v>
      </c>
      <c r="Z104" s="171">
        <f>IF(Y104&gt;0, Y104*(1+Inputs!$BD53),  IF(Z$2&lt;Inputs!$BA53,0,Inputs!$AZ53*Inputs!$BB53))</f>
        <v>0</v>
      </c>
      <c r="AA104" s="171">
        <f>IF(Z104&gt;0, Z104*(1+Inputs!$BD53),  IF(AA$2&lt;Inputs!$BA53,0,Inputs!$AZ53*Inputs!$BB53))</f>
        <v>0</v>
      </c>
      <c r="AB104" s="172">
        <f t="shared" si="37"/>
        <v>0</v>
      </c>
      <c r="AC104" s="171">
        <f>IF(AA104&gt;0, AA104*(1+Inputs!$BE53),  IF(AC$2&lt;Inputs!$BA53,0,Inputs!$AZ53*Inputs!$BB53))</f>
        <v>0</v>
      </c>
      <c r="AD104" s="171">
        <f>IF(AC104&gt;0, AC104*(1+Inputs!$BE53),  IF(AD$2&lt;Inputs!$BA53,0,Inputs!$AZ53*Inputs!$BB53))</f>
        <v>0</v>
      </c>
      <c r="AE104" s="171">
        <f>IF(AD104&gt;0, AD104*(1+Inputs!$BE53),  IF(AE$2&lt;Inputs!$BA53,0,Inputs!$AZ53*Inputs!$BB53))</f>
        <v>0</v>
      </c>
      <c r="AF104" s="171">
        <f>IF(AE104&gt;0, AE104*(1+Inputs!$BE53),  IF(AF$2&lt;Inputs!$BA53,0,Inputs!$AZ53*Inputs!$BB53))</f>
        <v>0</v>
      </c>
      <c r="AG104" s="171">
        <f>IF(AF104&gt;0, AF104*(1+Inputs!$BE53),  IF(AG$2&lt;Inputs!$BA53,0,Inputs!$AZ53*Inputs!$BB53))</f>
        <v>0</v>
      </c>
      <c r="AH104" s="171">
        <f>IF(AG104&gt;0, AG104*(1+Inputs!$BE53),  IF(AH$2&lt;Inputs!$BA53,0,Inputs!$AZ53*Inputs!$BB53))</f>
        <v>0</v>
      </c>
      <c r="AI104" s="171">
        <f>IF(AH104&gt;0, AH104*(1+Inputs!$BE53),  IF(AI$2&lt;Inputs!$BA53,0,Inputs!$AZ53*Inputs!$BB53))</f>
        <v>0</v>
      </c>
      <c r="AJ104" s="171">
        <f>IF(AI104&gt;0, AI104*(1+Inputs!$BE53),  IF(AJ$2&lt;Inputs!$BA53,0,Inputs!$AZ53*Inputs!$BB53))</f>
        <v>0</v>
      </c>
      <c r="AK104" s="171">
        <f>IF(AJ104&gt;0, AJ104*(1+Inputs!$BE53),  IF(AK$2&lt;Inputs!$BA53,0,Inputs!$AZ53*Inputs!$BB53))</f>
        <v>0</v>
      </c>
      <c r="AL104" s="171">
        <f>IF(AK104&gt;0, AK104*(1+Inputs!$BE53),  IF(AL$2&lt;Inputs!$BA53,0,Inputs!$AZ53*Inputs!$BB53))</f>
        <v>0</v>
      </c>
      <c r="AM104" s="171">
        <f>IF(AL104&gt;0, AL104*(1+Inputs!$BE53),  IF(AM$2&lt;Inputs!$BA53,0,Inputs!$AZ53*Inputs!$BB53))</f>
        <v>0</v>
      </c>
      <c r="AN104" s="171">
        <f>IF(AM104&gt;0, AM104*(1+Inputs!$BE53),  IF(AN$2&lt;Inputs!$BA53,0,Inputs!$AZ53*Inputs!$BB53))</f>
        <v>0</v>
      </c>
      <c r="AO104" s="172">
        <f t="shared" si="38"/>
        <v>0</v>
      </c>
      <c r="AP104" s="171">
        <f>IF(AN104&gt;0, AN104*(1+Inputs!$BF53),  IF(AP$2&lt;Inputs!$BA53,0,Inputs!$AZ53*Inputs!$BB53))</f>
        <v>0</v>
      </c>
      <c r="AQ104" s="171">
        <f>IF(AP104&gt;0, AP104*(1+Inputs!$BF53),  IF(AQ$2&lt;Inputs!$BA53,0,Inputs!$AZ53*Inputs!$BB53))</f>
        <v>0</v>
      </c>
      <c r="AR104" s="171">
        <f>IF(AQ104&gt;0, AQ104*(1+Inputs!$BF53),  IF(AR$2&lt;Inputs!$BA53,0,Inputs!$AZ53*Inputs!$BB53))</f>
        <v>0</v>
      </c>
      <c r="AS104" s="171">
        <f>IF(AR104&gt;0, AR104*(1+Inputs!$BF53),  IF(AS$2&lt;Inputs!$BA53,0,Inputs!$AZ53*Inputs!$BB53))</f>
        <v>0</v>
      </c>
      <c r="AT104" s="171">
        <f>IF(AS104&gt;0, AS104*(1+Inputs!$BF53),  IF(AT$2&lt;Inputs!$BA53,0,Inputs!$AZ53*Inputs!$BB53))</f>
        <v>0</v>
      </c>
      <c r="AU104" s="171">
        <f>IF(AT104&gt;0, AT104*(1+Inputs!$BF53),  IF(AU$2&lt;Inputs!$BA53,0,Inputs!$AZ53*Inputs!$BB53))</f>
        <v>0</v>
      </c>
      <c r="AV104" s="171">
        <f>IF(AU104&gt;0, AU104*(1+Inputs!$BF53),  IF(AV$2&lt;Inputs!$BA53,0,Inputs!$AZ53*Inputs!$BB53))</f>
        <v>0</v>
      </c>
      <c r="AW104" s="171">
        <f>IF(AV104&gt;0, AV104*(1+Inputs!$BF53),  IF(AW$2&lt;Inputs!$BA53,0,Inputs!$AZ53*Inputs!$BB53))</f>
        <v>0</v>
      </c>
      <c r="AX104" s="171">
        <f>IF(AW104&gt;0, AW104*(1+Inputs!$BF53),  IF(AX$2&lt;Inputs!$BA53,0,Inputs!$AZ53*Inputs!$BB53))</f>
        <v>0</v>
      </c>
      <c r="AY104" s="171">
        <f>IF(AX104&gt;0, AX104*(1+Inputs!$BF53),  IF(AY$2&lt;Inputs!$BA53,0,Inputs!$AZ53*Inputs!$BB53))</f>
        <v>0</v>
      </c>
      <c r="AZ104" s="171">
        <f>IF(AY104&gt;0, AY104*(1+Inputs!$BF53),  IF(AZ$2&lt;Inputs!$BA53,0,Inputs!$AZ53*Inputs!$BB53))</f>
        <v>0</v>
      </c>
      <c r="BA104" s="171">
        <f>IF(AZ104&gt;0, AZ104*(1+Inputs!$BF53),  IF(BA$2&lt;Inputs!$BA53,0,Inputs!$AZ53*Inputs!$BB53))</f>
        <v>0</v>
      </c>
      <c r="BB104" s="172">
        <f t="shared" si="39"/>
        <v>0</v>
      </c>
      <c r="BC104" s="171">
        <f>IF(BA104&gt;0, BA104*(1+Inputs!$BG53),  IF(BC$2&lt;Inputs!$BA53,0,Inputs!$AZ53*Inputs!$BB53))</f>
        <v>0</v>
      </c>
      <c r="BD104" s="171">
        <f>IF(BC104&gt;0, BC104*(1+Inputs!$BG53),  IF(BD$2&lt;Inputs!$BA53,0,Inputs!$AZ53*Inputs!$BB53))</f>
        <v>0</v>
      </c>
      <c r="BE104" s="171">
        <f>IF(BD104&gt;0, BD104*(1+Inputs!$BG53),  IF(BE$2&lt;Inputs!$BA53,0,Inputs!$AZ53*Inputs!$BB53))</f>
        <v>0</v>
      </c>
      <c r="BF104" s="171">
        <f>IF(BE104&gt;0, BE104*(1+Inputs!$BG53),  IF(BF$2&lt;Inputs!$BA53,0,Inputs!$AZ53*Inputs!$BB53))</f>
        <v>0</v>
      </c>
      <c r="BG104" s="171">
        <f>IF(BF104&gt;0, BF104*(1+Inputs!$BG53),  IF(BG$2&lt;Inputs!$BA53,0,Inputs!$AZ53*Inputs!$BB53))</f>
        <v>0</v>
      </c>
      <c r="BH104" s="171">
        <f>IF(BG104&gt;0, BG104*(1+Inputs!$BG53),  IF(BH$2&lt;Inputs!$BA53,0,Inputs!$AZ53*Inputs!$BB53))</f>
        <v>0</v>
      </c>
      <c r="BI104" s="171">
        <f>IF(BH104&gt;0, BH104*(1+Inputs!$BG53),  IF(BI$2&lt;Inputs!$BA53,0,Inputs!$AZ53*Inputs!$BB53))</f>
        <v>0</v>
      </c>
      <c r="BJ104" s="171">
        <f>IF(BI104&gt;0, BI104*(1+Inputs!$BG53),  IF(BJ$2&lt;Inputs!$BA53,0,Inputs!$AZ53*Inputs!$BB53))</f>
        <v>0</v>
      </c>
      <c r="BK104" s="171">
        <f>IF(BJ104&gt;0, BJ104*(1+Inputs!$BG53),  IF(BK$2&lt;Inputs!$BA53,0,Inputs!$AZ53*Inputs!$BB53))</f>
        <v>0</v>
      </c>
      <c r="BL104" s="171">
        <f>IF(BK104&gt;0, BK104*(1+Inputs!$BG53),  IF(BL$2&lt;Inputs!$BA53,0,Inputs!$AZ53*Inputs!$BB53))</f>
        <v>0</v>
      </c>
      <c r="BM104" s="171">
        <f>IF(BL104&gt;0, BL104*(1+Inputs!$BG53),  IF(BM$2&lt;Inputs!$BA53,0,Inputs!$AZ53*Inputs!$BB53))</f>
        <v>0</v>
      </c>
      <c r="BN104" s="171">
        <f>IF(BM104&gt;0, BM104*(1+Inputs!$BG53),  IF(BN$2&lt;Inputs!$BA53,0,Inputs!$AZ53*Inputs!$BB53))</f>
        <v>0</v>
      </c>
      <c r="BO104" s="172">
        <f t="shared" si="40"/>
        <v>0</v>
      </c>
    </row>
    <row r="105" ht="15.75" customHeight="1" collapsed="1">
      <c r="A105" s="1"/>
      <c r="B105" s="12" t="s">
        <v>417</v>
      </c>
      <c r="C105" s="172">
        <f t="shared" ref="C105:N105" si="41">SUM(C85:C104)</f>
        <v>0</v>
      </c>
      <c r="D105" s="172">
        <f t="shared" si="41"/>
        <v>0</v>
      </c>
      <c r="E105" s="172">
        <f t="shared" si="41"/>
        <v>0</v>
      </c>
      <c r="F105" s="172">
        <f t="shared" si="41"/>
        <v>0</v>
      </c>
      <c r="G105" s="172">
        <f t="shared" si="41"/>
        <v>62.5</v>
      </c>
      <c r="H105" s="172">
        <f t="shared" si="41"/>
        <v>63.125</v>
      </c>
      <c r="I105" s="172">
        <f t="shared" si="41"/>
        <v>63.75625</v>
      </c>
      <c r="J105" s="172">
        <f t="shared" si="41"/>
        <v>64.3938125</v>
      </c>
      <c r="K105" s="172">
        <f t="shared" si="41"/>
        <v>65.03775063</v>
      </c>
      <c r="L105" s="172">
        <f t="shared" si="41"/>
        <v>65.68812813</v>
      </c>
      <c r="M105" s="172">
        <f t="shared" si="41"/>
        <v>66.34500941</v>
      </c>
      <c r="N105" s="172">
        <f t="shared" si="41"/>
        <v>67.00845951</v>
      </c>
      <c r="O105" s="174">
        <f t="shared" si="36"/>
        <v>517.8544102</v>
      </c>
      <c r="P105" s="172">
        <f t="shared" ref="P105:AA105" si="42">SUM(P85:P104)</f>
        <v>67.6785441</v>
      </c>
      <c r="Q105" s="172">
        <f t="shared" si="42"/>
        <v>68.35532954</v>
      </c>
      <c r="R105" s="172">
        <f t="shared" si="42"/>
        <v>69.03888284</v>
      </c>
      <c r="S105" s="172">
        <f t="shared" si="42"/>
        <v>69.72927167</v>
      </c>
      <c r="T105" s="172">
        <f t="shared" si="42"/>
        <v>70.42656438</v>
      </c>
      <c r="U105" s="172">
        <f t="shared" si="42"/>
        <v>71.13083003</v>
      </c>
      <c r="V105" s="172">
        <f t="shared" si="42"/>
        <v>71.84213833</v>
      </c>
      <c r="W105" s="172">
        <f t="shared" si="42"/>
        <v>72.56055971</v>
      </c>
      <c r="X105" s="172">
        <f t="shared" si="42"/>
        <v>73.28616531</v>
      </c>
      <c r="Y105" s="172">
        <f t="shared" si="42"/>
        <v>74.01902696</v>
      </c>
      <c r="Z105" s="172">
        <f t="shared" si="42"/>
        <v>74.75921723</v>
      </c>
      <c r="AA105" s="172">
        <f t="shared" si="42"/>
        <v>75.5068094</v>
      </c>
      <c r="AB105" s="174">
        <f t="shared" si="37"/>
        <v>858.3333395</v>
      </c>
      <c r="AC105" s="172">
        <f t="shared" ref="AC105:AN105" si="43">SUM(AC85:AC104)</f>
        <v>76.2618775</v>
      </c>
      <c r="AD105" s="172">
        <f t="shared" si="43"/>
        <v>77.02449627</v>
      </c>
      <c r="AE105" s="172">
        <f t="shared" si="43"/>
        <v>77.79474123</v>
      </c>
      <c r="AF105" s="172">
        <f t="shared" si="43"/>
        <v>78.57268865</v>
      </c>
      <c r="AG105" s="172">
        <f t="shared" si="43"/>
        <v>79.35841553</v>
      </c>
      <c r="AH105" s="172">
        <f t="shared" si="43"/>
        <v>80.15199969</v>
      </c>
      <c r="AI105" s="172">
        <f t="shared" si="43"/>
        <v>80.95351969</v>
      </c>
      <c r="AJ105" s="172">
        <f t="shared" si="43"/>
        <v>81.76305488</v>
      </c>
      <c r="AK105" s="172">
        <f t="shared" si="43"/>
        <v>82.58068543</v>
      </c>
      <c r="AL105" s="172">
        <f t="shared" si="43"/>
        <v>83.40649229</v>
      </c>
      <c r="AM105" s="172">
        <f t="shared" si="43"/>
        <v>84.24055721</v>
      </c>
      <c r="AN105" s="172">
        <f t="shared" si="43"/>
        <v>85.08296278</v>
      </c>
      <c r="AO105" s="174">
        <f t="shared" si="38"/>
        <v>967.1914911</v>
      </c>
      <c r="AP105" s="172">
        <f t="shared" ref="AP105:BA105" si="44">SUM(AP85:AP104)</f>
        <v>85.93379241</v>
      </c>
      <c r="AQ105" s="172">
        <f t="shared" si="44"/>
        <v>86.79313033</v>
      </c>
      <c r="AR105" s="172">
        <f t="shared" si="44"/>
        <v>87.66106164</v>
      </c>
      <c r="AS105" s="172">
        <f t="shared" si="44"/>
        <v>88.53767225</v>
      </c>
      <c r="AT105" s="172">
        <f t="shared" si="44"/>
        <v>89.42304897</v>
      </c>
      <c r="AU105" s="172">
        <f t="shared" si="44"/>
        <v>90.31727946</v>
      </c>
      <c r="AV105" s="172">
        <f t="shared" si="44"/>
        <v>91.22045226</v>
      </c>
      <c r="AW105" s="172">
        <f t="shared" si="44"/>
        <v>92.13265678</v>
      </c>
      <c r="AX105" s="172">
        <f t="shared" si="44"/>
        <v>93.05398335</v>
      </c>
      <c r="AY105" s="172">
        <f t="shared" si="44"/>
        <v>93.98452318</v>
      </c>
      <c r="AZ105" s="172">
        <f t="shared" si="44"/>
        <v>94.92436841</v>
      </c>
      <c r="BA105" s="172">
        <f t="shared" si="44"/>
        <v>95.8736121</v>
      </c>
      <c r="BB105" s="174">
        <f t="shared" si="39"/>
        <v>1089.855581</v>
      </c>
      <c r="BC105" s="172">
        <f t="shared" ref="BC105:BN105" si="45">SUM(BC85:BC104)</f>
        <v>96.83234822</v>
      </c>
      <c r="BD105" s="172">
        <f t="shared" si="45"/>
        <v>97.8006717</v>
      </c>
      <c r="BE105" s="172">
        <f t="shared" si="45"/>
        <v>98.77867842</v>
      </c>
      <c r="BF105" s="172">
        <f t="shared" si="45"/>
        <v>99.7664652</v>
      </c>
      <c r="BG105" s="172">
        <f t="shared" si="45"/>
        <v>100.7641299</v>
      </c>
      <c r="BH105" s="172">
        <f t="shared" si="45"/>
        <v>164.2717712</v>
      </c>
      <c r="BI105" s="172">
        <f t="shared" si="45"/>
        <v>165.9144889</v>
      </c>
      <c r="BJ105" s="172">
        <f t="shared" si="45"/>
        <v>167.5736338</v>
      </c>
      <c r="BK105" s="172">
        <f t="shared" si="45"/>
        <v>169.2493701</v>
      </c>
      <c r="BL105" s="172">
        <f t="shared" si="45"/>
        <v>170.9418638</v>
      </c>
      <c r="BM105" s="172">
        <f t="shared" si="45"/>
        <v>172.6512824</v>
      </c>
      <c r="BN105" s="172">
        <f t="shared" si="45"/>
        <v>174.3777953</v>
      </c>
      <c r="BO105" s="174">
        <f t="shared" si="40"/>
        <v>1678.922499</v>
      </c>
    </row>
    <row r="106" ht="15.75" customHeight="1">
      <c r="A106" s="1"/>
      <c r="B106" s="178" t="s">
        <v>418</v>
      </c>
      <c r="C106" s="174">
        <f t="shared" ref="C106:N106" si="46">SUM(C83,C105)</f>
        <v>847.5</v>
      </c>
      <c r="D106" s="174">
        <f t="shared" si="46"/>
        <v>864.45</v>
      </c>
      <c r="E106" s="174">
        <f t="shared" si="46"/>
        <v>881.739</v>
      </c>
      <c r="F106" s="174">
        <f t="shared" si="46"/>
        <v>899.37378</v>
      </c>
      <c r="G106" s="174">
        <f t="shared" si="46"/>
        <v>979.8612556</v>
      </c>
      <c r="H106" s="174">
        <f t="shared" si="46"/>
        <v>998.8334807</v>
      </c>
      <c r="I106" s="174">
        <f t="shared" si="46"/>
        <v>1018.1789</v>
      </c>
      <c r="J106" s="174">
        <f t="shared" si="46"/>
        <v>1037.904916</v>
      </c>
      <c r="K106" s="174">
        <f t="shared" si="46"/>
        <v>1058.019076</v>
      </c>
      <c r="L106" s="174">
        <f t="shared" si="46"/>
        <v>1078.52908</v>
      </c>
      <c r="M106" s="174">
        <f t="shared" si="46"/>
        <v>1099.44278</v>
      </c>
      <c r="N106" s="174">
        <f t="shared" si="46"/>
        <v>1120.768186</v>
      </c>
      <c r="O106" s="179">
        <f t="shared" si="36"/>
        <v>11884.60045</v>
      </c>
      <c r="P106" s="174">
        <f t="shared" ref="P106:AA106" si="47">SUM(P83,P105)</f>
        <v>1142.513465</v>
      </c>
      <c r="Q106" s="174">
        <f t="shared" si="47"/>
        <v>1164.686949</v>
      </c>
      <c r="R106" s="174">
        <f t="shared" si="47"/>
        <v>1187.297135</v>
      </c>
      <c r="S106" s="174">
        <f t="shared" si="47"/>
        <v>1210.352688</v>
      </c>
      <c r="T106" s="174">
        <f t="shared" si="47"/>
        <v>1233.862449</v>
      </c>
      <c r="U106" s="174">
        <f t="shared" si="47"/>
        <v>1257.835433</v>
      </c>
      <c r="V106" s="174">
        <f t="shared" si="47"/>
        <v>1282.280833</v>
      </c>
      <c r="W106" s="174">
        <f t="shared" si="47"/>
        <v>1307.208028</v>
      </c>
      <c r="X106" s="174">
        <f t="shared" si="47"/>
        <v>1332.626583</v>
      </c>
      <c r="Y106" s="174">
        <f t="shared" si="47"/>
        <v>1358.546253</v>
      </c>
      <c r="Z106" s="174">
        <f t="shared" si="47"/>
        <v>1384.976988</v>
      </c>
      <c r="AA106" s="174">
        <f t="shared" si="47"/>
        <v>1411.928936</v>
      </c>
      <c r="AB106" s="179">
        <f t="shared" si="37"/>
        <v>15274.11574</v>
      </c>
      <c r="AC106" s="174">
        <f t="shared" ref="AC106:AN106" si="48">SUM(AC83,AC105)</f>
        <v>1439.412446</v>
      </c>
      <c r="AD106" s="174">
        <f t="shared" si="48"/>
        <v>1467.438077</v>
      </c>
      <c r="AE106" s="174">
        <f t="shared" si="48"/>
        <v>1496.016593</v>
      </c>
      <c r="AF106" s="174">
        <f t="shared" si="48"/>
        <v>1525.158978</v>
      </c>
      <c r="AG106" s="174">
        <f t="shared" si="48"/>
        <v>1554.87643</v>
      </c>
      <c r="AH106" s="174">
        <f t="shared" si="48"/>
        <v>1585.180375</v>
      </c>
      <c r="AI106" s="174">
        <f t="shared" si="48"/>
        <v>1616.082462</v>
      </c>
      <c r="AJ106" s="174">
        <f t="shared" si="48"/>
        <v>1647.594576</v>
      </c>
      <c r="AK106" s="174">
        <f t="shared" si="48"/>
        <v>1679.728837</v>
      </c>
      <c r="AL106" s="174">
        <f t="shared" si="48"/>
        <v>1712.497607</v>
      </c>
      <c r="AM106" s="174">
        <f t="shared" si="48"/>
        <v>1745.913494</v>
      </c>
      <c r="AN106" s="174">
        <f t="shared" si="48"/>
        <v>1779.989359</v>
      </c>
      <c r="AO106" s="179">
        <f t="shared" si="38"/>
        <v>19249.88923</v>
      </c>
      <c r="AP106" s="174">
        <f t="shared" ref="AP106:BA106" si="49">SUM(AP83,AP105)</f>
        <v>1814.738316</v>
      </c>
      <c r="AQ106" s="174">
        <f t="shared" si="49"/>
        <v>1850.173745</v>
      </c>
      <c r="AR106" s="174">
        <f t="shared" si="49"/>
        <v>1886.309288</v>
      </c>
      <c r="AS106" s="174">
        <f t="shared" si="49"/>
        <v>1923.158863</v>
      </c>
      <c r="AT106" s="174">
        <f t="shared" si="49"/>
        <v>1960.736664</v>
      </c>
      <c r="AU106" s="174">
        <f t="shared" si="49"/>
        <v>1999.057167</v>
      </c>
      <c r="AV106" s="174">
        <f t="shared" si="49"/>
        <v>2038.135137</v>
      </c>
      <c r="AW106" s="174">
        <f t="shared" si="49"/>
        <v>2077.985635</v>
      </c>
      <c r="AX106" s="174">
        <f t="shared" si="49"/>
        <v>2118.624022</v>
      </c>
      <c r="AY106" s="174">
        <f t="shared" si="49"/>
        <v>2160.065962</v>
      </c>
      <c r="AZ106" s="174">
        <f t="shared" si="49"/>
        <v>2202.327436</v>
      </c>
      <c r="BA106" s="174">
        <f t="shared" si="49"/>
        <v>2245.424741</v>
      </c>
      <c r="BB106" s="179">
        <f t="shared" si="39"/>
        <v>24276.73698</v>
      </c>
      <c r="BC106" s="174">
        <f t="shared" ref="BC106:BN106" si="50">SUM(BC83,BC105)</f>
        <v>2289.3745</v>
      </c>
      <c r="BD106" s="174">
        <f t="shared" si="50"/>
        <v>2334.193666</v>
      </c>
      <c r="BE106" s="174">
        <f t="shared" si="50"/>
        <v>2379.899533</v>
      </c>
      <c r="BF106" s="174">
        <f t="shared" si="50"/>
        <v>2426.509737</v>
      </c>
      <c r="BG106" s="174">
        <f t="shared" si="50"/>
        <v>2474.042267</v>
      </c>
      <c r="BH106" s="174">
        <f t="shared" si="50"/>
        <v>2585.015471</v>
      </c>
      <c r="BI106" s="174">
        <f t="shared" si="50"/>
        <v>2735.073063</v>
      </c>
      <c r="BJ106" s="174">
        <f t="shared" si="50"/>
        <v>2788.115379</v>
      </c>
      <c r="BK106" s="174">
        <f t="shared" si="50"/>
        <v>2842.20195</v>
      </c>
      <c r="BL106" s="174">
        <f t="shared" si="50"/>
        <v>2897.353496</v>
      </c>
      <c r="BM106" s="174">
        <f t="shared" si="50"/>
        <v>2953.591147</v>
      </c>
      <c r="BN106" s="174">
        <f t="shared" si="50"/>
        <v>3010.936457</v>
      </c>
      <c r="BO106" s="179">
        <f t="shared" si="40"/>
        <v>31716.30667</v>
      </c>
    </row>
    <row r="107" ht="6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</row>
    <row r="108" ht="15.75" customHeight="1">
      <c r="A108" s="1"/>
      <c r="B108" s="96" t="s">
        <v>395</v>
      </c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26"/>
      <c r="AD108" s="126"/>
      <c r="AE108" s="126"/>
      <c r="AF108" s="126"/>
      <c r="AG108" s="126"/>
      <c r="AH108" s="126"/>
      <c r="AI108" s="126"/>
      <c r="AJ108" s="126"/>
      <c r="AK108" s="126"/>
      <c r="AL108" s="126"/>
      <c r="AM108" s="126"/>
      <c r="AN108" s="126"/>
      <c r="AO108" s="1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"/>
      <c r="BC108" s="126"/>
      <c r="BD108" s="126"/>
      <c r="BE108" s="126"/>
      <c r="BF108" s="126"/>
      <c r="BG108" s="126"/>
      <c r="BH108" s="126"/>
      <c r="BI108" s="126"/>
      <c r="BJ108" s="126"/>
      <c r="BK108" s="126"/>
      <c r="BL108" s="126"/>
      <c r="BM108" s="126"/>
      <c r="BN108" s="126"/>
      <c r="BO108" s="1"/>
    </row>
    <row r="109" ht="15.75" hidden="1" customHeight="1" outlineLevel="1">
      <c r="A109" s="1"/>
      <c r="B109" s="177" t="s">
        <v>34</v>
      </c>
      <c r="C109" s="171"/>
      <c r="D109" s="171"/>
      <c r="E109" s="171"/>
      <c r="F109" s="171"/>
      <c r="G109" s="171"/>
      <c r="H109" s="171"/>
      <c r="I109" s="171"/>
      <c r="J109" s="171"/>
      <c r="K109" s="171"/>
      <c r="L109" s="171"/>
      <c r="M109" s="171"/>
      <c r="N109" s="171"/>
      <c r="O109" s="172"/>
      <c r="P109" s="171"/>
      <c r="Q109" s="171"/>
      <c r="R109" s="171"/>
      <c r="S109" s="171"/>
      <c r="T109" s="171"/>
      <c r="U109" s="171"/>
      <c r="V109" s="171"/>
      <c r="W109" s="171"/>
      <c r="X109" s="171"/>
      <c r="Y109" s="171"/>
      <c r="Z109" s="171"/>
      <c r="AA109" s="171"/>
      <c r="AB109" s="172"/>
      <c r="AC109" s="171"/>
      <c r="AD109" s="171"/>
      <c r="AE109" s="171"/>
      <c r="AF109" s="171"/>
      <c r="AG109" s="171"/>
      <c r="AH109" s="171"/>
      <c r="AI109" s="171"/>
      <c r="AJ109" s="171"/>
      <c r="AK109" s="171"/>
      <c r="AL109" s="171"/>
      <c r="AM109" s="171"/>
      <c r="AN109" s="171"/>
      <c r="AO109" s="172"/>
      <c r="AP109" s="171"/>
      <c r="AQ109" s="171"/>
      <c r="AR109" s="171"/>
      <c r="AS109" s="171"/>
      <c r="AT109" s="171"/>
      <c r="AU109" s="171"/>
      <c r="AV109" s="171"/>
      <c r="AW109" s="171"/>
      <c r="AX109" s="171"/>
      <c r="AY109" s="171"/>
      <c r="AZ109" s="171"/>
      <c r="BA109" s="171"/>
      <c r="BB109" s="172"/>
      <c r="BC109" s="171"/>
      <c r="BD109" s="171"/>
      <c r="BE109" s="171"/>
      <c r="BF109" s="171"/>
      <c r="BG109" s="171"/>
      <c r="BH109" s="171"/>
      <c r="BI109" s="171"/>
      <c r="BJ109" s="171"/>
      <c r="BK109" s="171"/>
      <c r="BL109" s="171"/>
      <c r="BM109" s="171"/>
      <c r="BN109" s="171"/>
      <c r="BO109" s="172"/>
    </row>
    <row r="110" ht="15.75" hidden="1" customHeight="1" outlineLevel="1">
      <c r="A110" s="1"/>
      <c r="B110" s="173" t="str">
        <f>Inputs!AX8</f>
        <v>Tshirt</v>
      </c>
      <c r="C110" s="171">
        <f t="shared" ref="C110:BO110" si="51">IFERROR(C6-C58,"")</f>
        <v>0</v>
      </c>
      <c r="D110" s="171">
        <f t="shared" si="51"/>
        <v>0</v>
      </c>
      <c r="E110" s="171">
        <f t="shared" si="51"/>
        <v>0</v>
      </c>
      <c r="F110" s="171">
        <f t="shared" si="51"/>
        <v>0</v>
      </c>
      <c r="G110" s="171">
        <f t="shared" si="51"/>
        <v>0</v>
      </c>
      <c r="H110" s="171">
        <f t="shared" si="51"/>
        <v>0</v>
      </c>
      <c r="I110" s="171">
        <f t="shared" si="51"/>
        <v>0</v>
      </c>
      <c r="J110" s="171">
        <f t="shared" si="51"/>
        <v>0</v>
      </c>
      <c r="K110" s="171">
        <f t="shared" si="51"/>
        <v>0</v>
      </c>
      <c r="L110" s="171">
        <f t="shared" si="51"/>
        <v>0</v>
      </c>
      <c r="M110" s="171">
        <f t="shared" si="51"/>
        <v>0</v>
      </c>
      <c r="N110" s="171">
        <f t="shared" si="51"/>
        <v>0</v>
      </c>
      <c r="O110" s="172">
        <f t="shared" si="51"/>
        <v>0</v>
      </c>
      <c r="P110" s="171">
        <f t="shared" si="51"/>
        <v>0</v>
      </c>
      <c r="Q110" s="171">
        <f t="shared" si="51"/>
        <v>0</v>
      </c>
      <c r="R110" s="171">
        <f t="shared" si="51"/>
        <v>0</v>
      </c>
      <c r="S110" s="171">
        <f t="shared" si="51"/>
        <v>0</v>
      </c>
      <c r="T110" s="171">
        <f t="shared" si="51"/>
        <v>0</v>
      </c>
      <c r="U110" s="171">
        <f t="shared" si="51"/>
        <v>0</v>
      </c>
      <c r="V110" s="171">
        <f t="shared" si="51"/>
        <v>0</v>
      </c>
      <c r="W110" s="171">
        <f t="shared" si="51"/>
        <v>0</v>
      </c>
      <c r="X110" s="171">
        <f t="shared" si="51"/>
        <v>0</v>
      </c>
      <c r="Y110" s="171">
        <f t="shared" si="51"/>
        <v>0</v>
      </c>
      <c r="Z110" s="171">
        <f t="shared" si="51"/>
        <v>0</v>
      </c>
      <c r="AA110" s="171">
        <f t="shared" si="51"/>
        <v>0</v>
      </c>
      <c r="AB110" s="172">
        <f t="shared" si="51"/>
        <v>0</v>
      </c>
      <c r="AC110" s="171">
        <f t="shared" si="51"/>
        <v>0</v>
      </c>
      <c r="AD110" s="171">
        <f t="shared" si="51"/>
        <v>0</v>
      </c>
      <c r="AE110" s="171">
        <f t="shared" si="51"/>
        <v>0</v>
      </c>
      <c r="AF110" s="171">
        <f t="shared" si="51"/>
        <v>0</v>
      </c>
      <c r="AG110" s="171">
        <f t="shared" si="51"/>
        <v>0</v>
      </c>
      <c r="AH110" s="171">
        <f t="shared" si="51"/>
        <v>0</v>
      </c>
      <c r="AI110" s="171">
        <f t="shared" si="51"/>
        <v>0</v>
      </c>
      <c r="AJ110" s="171">
        <f t="shared" si="51"/>
        <v>0</v>
      </c>
      <c r="AK110" s="171">
        <f t="shared" si="51"/>
        <v>0</v>
      </c>
      <c r="AL110" s="171">
        <f t="shared" si="51"/>
        <v>0</v>
      </c>
      <c r="AM110" s="171">
        <f t="shared" si="51"/>
        <v>0</v>
      </c>
      <c r="AN110" s="171">
        <f t="shared" si="51"/>
        <v>0</v>
      </c>
      <c r="AO110" s="172">
        <f t="shared" si="51"/>
        <v>0</v>
      </c>
      <c r="AP110" s="171">
        <f t="shared" si="51"/>
        <v>0</v>
      </c>
      <c r="AQ110" s="171">
        <f t="shared" si="51"/>
        <v>0</v>
      </c>
      <c r="AR110" s="171">
        <f t="shared" si="51"/>
        <v>0</v>
      </c>
      <c r="AS110" s="171">
        <f t="shared" si="51"/>
        <v>0</v>
      </c>
      <c r="AT110" s="171">
        <f t="shared" si="51"/>
        <v>0</v>
      </c>
      <c r="AU110" s="171">
        <f t="shared" si="51"/>
        <v>0</v>
      </c>
      <c r="AV110" s="171">
        <f t="shared" si="51"/>
        <v>0</v>
      </c>
      <c r="AW110" s="171">
        <f t="shared" si="51"/>
        <v>0</v>
      </c>
      <c r="AX110" s="171">
        <f t="shared" si="51"/>
        <v>0</v>
      </c>
      <c r="AY110" s="171">
        <f t="shared" si="51"/>
        <v>0</v>
      </c>
      <c r="AZ110" s="171">
        <f t="shared" si="51"/>
        <v>0</v>
      </c>
      <c r="BA110" s="171">
        <f t="shared" si="51"/>
        <v>0</v>
      </c>
      <c r="BB110" s="172">
        <f t="shared" si="51"/>
        <v>0</v>
      </c>
      <c r="BC110" s="171">
        <f t="shared" si="51"/>
        <v>0</v>
      </c>
      <c r="BD110" s="171">
        <f t="shared" si="51"/>
        <v>0</v>
      </c>
      <c r="BE110" s="171">
        <f t="shared" si="51"/>
        <v>0</v>
      </c>
      <c r="BF110" s="171">
        <f t="shared" si="51"/>
        <v>0</v>
      </c>
      <c r="BG110" s="171">
        <f t="shared" si="51"/>
        <v>0</v>
      </c>
      <c r="BH110" s="171">
        <f t="shared" si="51"/>
        <v>0</v>
      </c>
      <c r="BI110" s="171">
        <f t="shared" si="51"/>
        <v>300</v>
      </c>
      <c r="BJ110" s="171">
        <f t="shared" si="51"/>
        <v>306</v>
      </c>
      <c r="BK110" s="171">
        <f t="shared" si="51"/>
        <v>312.12</v>
      </c>
      <c r="BL110" s="171">
        <f t="shared" si="51"/>
        <v>318.3624</v>
      </c>
      <c r="BM110" s="171">
        <f t="shared" si="51"/>
        <v>324.729648</v>
      </c>
      <c r="BN110" s="171">
        <f t="shared" si="51"/>
        <v>331.224241</v>
      </c>
      <c r="BO110" s="172">
        <f t="shared" si="51"/>
        <v>1892.436289</v>
      </c>
    </row>
    <row r="111" ht="15.75" hidden="1" customHeight="1" outlineLevel="1">
      <c r="A111" s="1"/>
      <c r="B111" s="173" t="str">
        <f>Inputs!AX9</f>
        <v>Pants</v>
      </c>
      <c r="C111" s="171">
        <f t="shared" ref="C111:BO111" si="52">IFERROR(C7-C59,"")</f>
        <v>90</v>
      </c>
      <c r="D111" s="171">
        <f t="shared" si="52"/>
        <v>91.8</v>
      </c>
      <c r="E111" s="171">
        <f t="shared" si="52"/>
        <v>93.636</v>
      </c>
      <c r="F111" s="171">
        <f t="shared" si="52"/>
        <v>95.50872</v>
      </c>
      <c r="G111" s="171">
        <f t="shared" si="52"/>
        <v>97.4188944</v>
      </c>
      <c r="H111" s="171">
        <f t="shared" si="52"/>
        <v>99.36727229</v>
      </c>
      <c r="I111" s="171">
        <f t="shared" si="52"/>
        <v>101.3546177</v>
      </c>
      <c r="J111" s="171">
        <f t="shared" si="52"/>
        <v>103.3817101</v>
      </c>
      <c r="K111" s="171">
        <f t="shared" si="52"/>
        <v>105.4493443</v>
      </c>
      <c r="L111" s="171">
        <f t="shared" si="52"/>
        <v>107.5583312</v>
      </c>
      <c r="M111" s="171">
        <f t="shared" si="52"/>
        <v>109.7094978</v>
      </c>
      <c r="N111" s="171">
        <f t="shared" si="52"/>
        <v>111.9036878</v>
      </c>
      <c r="O111" s="172">
        <f t="shared" si="52"/>
        <v>1207.088076</v>
      </c>
      <c r="P111" s="171">
        <f t="shared" si="52"/>
        <v>114.1417615</v>
      </c>
      <c r="Q111" s="171">
        <f t="shared" si="52"/>
        <v>116.4245967</v>
      </c>
      <c r="R111" s="171">
        <f t="shared" si="52"/>
        <v>118.7530887</v>
      </c>
      <c r="S111" s="171">
        <f t="shared" si="52"/>
        <v>121.1281504</v>
      </c>
      <c r="T111" s="171">
        <f t="shared" si="52"/>
        <v>123.5507135</v>
      </c>
      <c r="U111" s="171">
        <f t="shared" si="52"/>
        <v>126.0217277</v>
      </c>
      <c r="V111" s="171">
        <f t="shared" si="52"/>
        <v>128.5421623</v>
      </c>
      <c r="W111" s="171">
        <f t="shared" si="52"/>
        <v>131.1130055</v>
      </c>
      <c r="X111" s="171">
        <f t="shared" si="52"/>
        <v>133.7352656</v>
      </c>
      <c r="Y111" s="171">
        <f t="shared" si="52"/>
        <v>136.409971</v>
      </c>
      <c r="Z111" s="171">
        <f t="shared" si="52"/>
        <v>139.1381704</v>
      </c>
      <c r="AA111" s="171">
        <f t="shared" si="52"/>
        <v>141.9209338</v>
      </c>
      <c r="AB111" s="172">
        <f t="shared" si="52"/>
        <v>1530.879547</v>
      </c>
      <c r="AC111" s="171">
        <f t="shared" si="52"/>
        <v>144.7593525</v>
      </c>
      <c r="AD111" s="171">
        <f t="shared" si="52"/>
        <v>147.6545395</v>
      </c>
      <c r="AE111" s="171">
        <f t="shared" si="52"/>
        <v>150.6076303</v>
      </c>
      <c r="AF111" s="171">
        <f t="shared" si="52"/>
        <v>153.6197829</v>
      </c>
      <c r="AG111" s="171">
        <f t="shared" si="52"/>
        <v>156.6921786</v>
      </c>
      <c r="AH111" s="171">
        <f t="shared" si="52"/>
        <v>159.8260221</v>
      </c>
      <c r="AI111" s="171">
        <f t="shared" si="52"/>
        <v>163.0225426</v>
      </c>
      <c r="AJ111" s="171">
        <f t="shared" si="52"/>
        <v>166.2829934</v>
      </c>
      <c r="AK111" s="171">
        <f t="shared" si="52"/>
        <v>169.6086533</v>
      </c>
      <c r="AL111" s="171">
        <f t="shared" si="52"/>
        <v>173.0008264</v>
      </c>
      <c r="AM111" s="171">
        <f t="shared" si="52"/>
        <v>176.4608429</v>
      </c>
      <c r="AN111" s="171">
        <f t="shared" si="52"/>
        <v>179.9900597</v>
      </c>
      <c r="AO111" s="172">
        <f t="shared" si="52"/>
        <v>1941.525424</v>
      </c>
      <c r="AP111" s="171">
        <f t="shared" si="52"/>
        <v>183.5898609</v>
      </c>
      <c r="AQ111" s="171">
        <f t="shared" si="52"/>
        <v>187.2616582</v>
      </c>
      <c r="AR111" s="171">
        <f t="shared" si="52"/>
        <v>191.0068913</v>
      </c>
      <c r="AS111" s="171">
        <f t="shared" si="52"/>
        <v>194.8270291</v>
      </c>
      <c r="AT111" s="171">
        <f t="shared" si="52"/>
        <v>198.7235697</v>
      </c>
      <c r="AU111" s="171">
        <f t="shared" si="52"/>
        <v>202.6980411</v>
      </c>
      <c r="AV111" s="171">
        <f t="shared" si="52"/>
        <v>206.7520019</v>
      </c>
      <c r="AW111" s="171">
        <f t="shared" si="52"/>
        <v>210.887042</v>
      </c>
      <c r="AX111" s="171">
        <f t="shared" si="52"/>
        <v>215.1047828</v>
      </c>
      <c r="AY111" s="171">
        <f t="shared" si="52"/>
        <v>219.4068785</v>
      </c>
      <c r="AZ111" s="171">
        <f t="shared" si="52"/>
        <v>223.795016</v>
      </c>
      <c r="BA111" s="171">
        <f t="shared" si="52"/>
        <v>228.2709164</v>
      </c>
      <c r="BB111" s="172">
        <f t="shared" si="52"/>
        <v>2462.323688</v>
      </c>
      <c r="BC111" s="171">
        <f t="shared" si="52"/>
        <v>232.8363347</v>
      </c>
      <c r="BD111" s="171">
        <f t="shared" si="52"/>
        <v>237.4930614</v>
      </c>
      <c r="BE111" s="171">
        <f t="shared" si="52"/>
        <v>242.2429226</v>
      </c>
      <c r="BF111" s="171">
        <f t="shared" si="52"/>
        <v>247.0877811</v>
      </c>
      <c r="BG111" s="171">
        <f t="shared" si="52"/>
        <v>252.0295367</v>
      </c>
      <c r="BH111" s="171">
        <f t="shared" si="52"/>
        <v>257.0701274</v>
      </c>
      <c r="BI111" s="171">
        <f t="shared" si="52"/>
        <v>262.21153</v>
      </c>
      <c r="BJ111" s="171">
        <f t="shared" si="52"/>
        <v>267.4557606</v>
      </c>
      <c r="BK111" s="171">
        <f t="shared" si="52"/>
        <v>272.8048758</v>
      </c>
      <c r="BL111" s="171">
        <f t="shared" si="52"/>
        <v>278.2609733</v>
      </c>
      <c r="BM111" s="171">
        <f t="shared" si="52"/>
        <v>283.8261928</v>
      </c>
      <c r="BN111" s="171">
        <f t="shared" si="52"/>
        <v>289.5027166</v>
      </c>
      <c r="BO111" s="172">
        <f t="shared" si="52"/>
        <v>3122.821813</v>
      </c>
    </row>
    <row r="112" ht="15.75" hidden="1" customHeight="1" outlineLevel="1">
      <c r="A112" s="1"/>
      <c r="B112" s="173" t="str">
        <f>Inputs!AX10</f>
        <v>Shorts</v>
      </c>
      <c r="C112" s="171">
        <f t="shared" ref="C112:BO112" si="53">IFERROR(C8-C60,"")</f>
        <v>150</v>
      </c>
      <c r="D112" s="171">
        <f t="shared" si="53"/>
        <v>153</v>
      </c>
      <c r="E112" s="171">
        <f t="shared" si="53"/>
        <v>156.06</v>
      </c>
      <c r="F112" s="171">
        <f t="shared" si="53"/>
        <v>159.1812</v>
      </c>
      <c r="G112" s="171">
        <f t="shared" si="53"/>
        <v>162.364824</v>
      </c>
      <c r="H112" s="171">
        <f t="shared" si="53"/>
        <v>165.6121205</v>
      </c>
      <c r="I112" s="171">
        <f t="shared" si="53"/>
        <v>168.9243629</v>
      </c>
      <c r="J112" s="171">
        <f t="shared" si="53"/>
        <v>172.3028501</v>
      </c>
      <c r="K112" s="171">
        <f t="shared" si="53"/>
        <v>175.7489072</v>
      </c>
      <c r="L112" s="171">
        <f t="shared" si="53"/>
        <v>179.2638853</v>
      </c>
      <c r="M112" s="171">
        <f t="shared" si="53"/>
        <v>182.849163</v>
      </c>
      <c r="N112" s="171">
        <f t="shared" si="53"/>
        <v>186.5061463</v>
      </c>
      <c r="O112" s="172">
        <f t="shared" si="53"/>
        <v>2011.813459</v>
      </c>
      <c r="P112" s="171">
        <f t="shared" si="53"/>
        <v>190.2362692</v>
      </c>
      <c r="Q112" s="171">
        <f t="shared" si="53"/>
        <v>194.0409946</v>
      </c>
      <c r="R112" s="171">
        <f t="shared" si="53"/>
        <v>197.9218145</v>
      </c>
      <c r="S112" s="171">
        <f t="shared" si="53"/>
        <v>201.8802507</v>
      </c>
      <c r="T112" s="171">
        <f t="shared" si="53"/>
        <v>205.9178558</v>
      </c>
      <c r="U112" s="171">
        <f t="shared" si="53"/>
        <v>210.0362129</v>
      </c>
      <c r="V112" s="171">
        <f t="shared" si="53"/>
        <v>214.2369371</v>
      </c>
      <c r="W112" s="171">
        <f t="shared" si="53"/>
        <v>218.5216759</v>
      </c>
      <c r="X112" s="171">
        <f t="shared" si="53"/>
        <v>222.8921094</v>
      </c>
      <c r="Y112" s="171">
        <f t="shared" si="53"/>
        <v>227.3499516</v>
      </c>
      <c r="Z112" s="171">
        <f t="shared" si="53"/>
        <v>231.8969506</v>
      </c>
      <c r="AA112" s="171">
        <f t="shared" si="53"/>
        <v>236.5348896</v>
      </c>
      <c r="AB112" s="172">
        <f t="shared" si="53"/>
        <v>2551.465912</v>
      </c>
      <c r="AC112" s="171">
        <f t="shared" si="53"/>
        <v>241.2655874</v>
      </c>
      <c r="AD112" s="171">
        <f t="shared" si="53"/>
        <v>246.0908992</v>
      </c>
      <c r="AE112" s="171">
        <f t="shared" si="53"/>
        <v>251.0127172</v>
      </c>
      <c r="AF112" s="171">
        <f t="shared" si="53"/>
        <v>256.0329715</v>
      </c>
      <c r="AG112" s="171">
        <f t="shared" si="53"/>
        <v>261.1536309</v>
      </c>
      <c r="AH112" s="171">
        <f t="shared" si="53"/>
        <v>266.3767035</v>
      </c>
      <c r="AI112" s="171">
        <f t="shared" si="53"/>
        <v>271.7042376</v>
      </c>
      <c r="AJ112" s="171">
        <f t="shared" si="53"/>
        <v>277.1383224</v>
      </c>
      <c r="AK112" s="171">
        <f t="shared" si="53"/>
        <v>282.6810888</v>
      </c>
      <c r="AL112" s="171">
        <f t="shared" si="53"/>
        <v>288.3347106</v>
      </c>
      <c r="AM112" s="171">
        <f t="shared" si="53"/>
        <v>294.1014048</v>
      </c>
      <c r="AN112" s="171">
        <f t="shared" si="53"/>
        <v>299.9834329</v>
      </c>
      <c r="AO112" s="172">
        <f t="shared" si="53"/>
        <v>3235.875707</v>
      </c>
      <c r="AP112" s="171">
        <f t="shared" si="53"/>
        <v>305.9831016</v>
      </c>
      <c r="AQ112" s="171">
        <f t="shared" si="53"/>
        <v>312.1027636</v>
      </c>
      <c r="AR112" s="171">
        <f t="shared" si="53"/>
        <v>318.3448189</v>
      </c>
      <c r="AS112" s="171">
        <f t="shared" si="53"/>
        <v>324.7117152</v>
      </c>
      <c r="AT112" s="171">
        <f t="shared" si="53"/>
        <v>331.2059495</v>
      </c>
      <c r="AU112" s="171">
        <f t="shared" si="53"/>
        <v>337.8300685</v>
      </c>
      <c r="AV112" s="171">
        <f t="shared" si="53"/>
        <v>344.5866699</v>
      </c>
      <c r="AW112" s="171">
        <f t="shared" si="53"/>
        <v>351.4784033</v>
      </c>
      <c r="AX112" s="171">
        <f t="shared" si="53"/>
        <v>358.5079714</v>
      </c>
      <c r="AY112" s="171">
        <f t="shared" si="53"/>
        <v>365.6781308</v>
      </c>
      <c r="AZ112" s="171">
        <f t="shared" si="53"/>
        <v>372.9916934</v>
      </c>
      <c r="BA112" s="171">
        <f t="shared" si="53"/>
        <v>380.4515273</v>
      </c>
      <c r="BB112" s="172">
        <f t="shared" si="53"/>
        <v>4103.872813</v>
      </c>
      <c r="BC112" s="171">
        <f t="shared" si="53"/>
        <v>388.0605578</v>
      </c>
      <c r="BD112" s="171">
        <f t="shared" si="53"/>
        <v>395.821769</v>
      </c>
      <c r="BE112" s="171">
        <f t="shared" si="53"/>
        <v>403.7382044</v>
      </c>
      <c r="BF112" s="171">
        <f t="shared" si="53"/>
        <v>411.8129684</v>
      </c>
      <c r="BG112" s="171">
        <f t="shared" si="53"/>
        <v>420.0492278</v>
      </c>
      <c r="BH112" s="171">
        <f t="shared" si="53"/>
        <v>428.4502124</v>
      </c>
      <c r="BI112" s="171">
        <f t="shared" si="53"/>
        <v>437.0192166</v>
      </c>
      <c r="BJ112" s="171">
        <f t="shared" si="53"/>
        <v>445.759601</v>
      </c>
      <c r="BK112" s="171">
        <f t="shared" si="53"/>
        <v>454.674793</v>
      </c>
      <c r="BL112" s="171">
        <f t="shared" si="53"/>
        <v>463.7682888</v>
      </c>
      <c r="BM112" s="171">
        <f t="shared" si="53"/>
        <v>473.0436546</v>
      </c>
      <c r="BN112" s="171">
        <f t="shared" si="53"/>
        <v>482.5045277</v>
      </c>
      <c r="BO112" s="172">
        <f t="shared" si="53"/>
        <v>5204.703021</v>
      </c>
    </row>
    <row r="113" ht="15.75" hidden="1" customHeight="1" outlineLevel="1">
      <c r="A113" s="1"/>
      <c r="B113" s="173" t="str">
        <f>Inputs!AX11</f>
        <v>Tote Bag</v>
      </c>
      <c r="C113" s="171">
        <f t="shared" ref="C113:BO113" si="54">IFERROR(C9-C61,"")</f>
        <v>345</v>
      </c>
      <c r="D113" s="171">
        <f t="shared" si="54"/>
        <v>351.9</v>
      </c>
      <c r="E113" s="171">
        <f t="shared" si="54"/>
        <v>358.938</v>
      </c>
      <c r="F113" s="171">
        <f t="shared" si="54"/>
        <v>366.11676</v>
      </c>
      <c r="G113" s="171">
        <f t="shared" si="54"/>
        <v>373.4390952</v>
      </c>
      <c r="H113" s="171">
        <f t="shared" si="54"/>
        <v>380.9078771</v>
      </c>
      <c r="I113" s="171">
        <f t="shared" si="54"/>
        <v>388.5260346</v>
      </c>
      <c r="J113" s="171">
        <f t="shared" si="54"/>
        <v>396.2965553</v>
      </c>
      <c r="K113" s="171">
        <f t="shared" si="54"/>
        <v>404.2224864</v>
      </c>
      <c r="L113" s="171">
        <f t="shared" si="54"/>
        <v>412.3069362</v>
      </c>
      <c r="M113" s="171">
        <f t="shared" si="54"/>
        <v>420.5530749</v>
      </c>
      <c r="N113" s="171">
        <f t="shared" si="54"/>
        <v>428.9641364</v>
      </c>
      <c r="O113" s="172">
        <f t="shared" si="54"/>
        <v>4627.170956</v>
      </c>
      <c r="P113" s="171">
        <f t="shared" si="54"/>
        <v>437.5434191</v>
      </c>
      <c r="Q113" s="171">
        <f t="shared" si="54"/>
        <v>446.2942875</v>
      </c>
      <c r="R113" s="171">
        <f t="shared" si="54"/>
        <v>455.2201733</v>
      </c>
      <c r="S113" s="171">
        <f t="shared" si="54"/>
        <v>464.3245767</v>
      </c>
      <c r="T113" s="171">
        <f t="shared" si="54"/>
        <v>473.6110683</v>
      </c>
      <c r="U113" s="171">
        <f t="shared" si="54"/>
        <v>483.0832896</v>
      </c>
      <c r="V113" s="171">
        <f t="shared" si="54"/>
        <v>492.7449554</v>
      </c>
      <c r="W113" s="171">
        <f t="shared" si="54"/>
        <v>502.5998545</v>
      </c>
      <c r="X113" s="171">
        <f t="shared" si="54"/>
        <v>512.6518516</v>
      </c>
      <c r="Y113" s="171">
        <f t="shared" si="54"/>
        <v>522.9048886</v>
      </c>
      <c r="Z113" s="171">
        <f t="shared" si="54"/>
        <v>533.3629864</v>
      </c>
      <c r="AA113" s="171">
        <f t="shared" si="54"/>
        <v>544.0302461</v>
      </c>
      <c r="AB113" s="172">
        <f t="shared" si="54"/>
        <v>5868.371597</v>
      </c>
      <c r="AC113" s="171">
        <f t="shared" si="54"/>
        <v>554.9108511</v>
      </c>
      <c r="AD113" s="171">
        <f t="shared" si="54"/>
        <v>566.0090681</v>
      </c>
      <c r="AE113" s="171">
        <f t="shared" si="54"/>
        <v>577.3292495</v>
      </c>
      <c r="AF113" s="171">
        <f t="shared" si="54"/>
        <v>588.8758344</v>
      </c>
      <c r="AG113" s="171">
        <f t="shared" si="54"/>
        <v>600.6533511</v>
      </c>
      <c r="AH113" s="171">
        <f t="shared" si="54"/>
        <v>612.6664182</v>
      </c>
      <c r="AI113" s="171">
        <f t="shared" si="54"/>
        <v>624.9197465</v>
      </c>
      <c r="AJ113" s="171">
        <f t="shared" si="54"/>
        <v>637.4181414</v>
      </c>
      <c r="AK113" s="171">
        <f t="shared" si="54"/>
        <v>650.1665043</v>
      </c>
      <c r="AL113" s="171">
        <f t="shared" si="54"/>
        <v>663.1698344</v>
      </c>
      <c r="AM113" s="171">
        <f t="shared" si="54"/>
        <v>676.433231</v>
      </c>
      <c r="AN113" s="171">
        <f t="shared" si="54"/>
        <v>689.9618957</v>
      </c>
      <c r="AO113" s="172">
        <f t="shared" si="54"/>
        <v>7442.514126</v>
      </c>
      <c r="AP113" s="171">
        <f t="shared" si="54"/>
        <v>703.7611336</v>
      </c>
      <c r="AQ113" s="171">
        <f t="shared" si="54"/>
        <v>717.8363563</v>
      </c>
      <c r="AR113" s="171">
        <f t="shared" si="54"/>
        <v>732.1930834</v>
      </c>
      <c r="AS113" s="171">
        <f t="shared" si="54"/>
        <v>746.836945</v>
      </c>
      <c r="AT113" s="171">
        <f t="shared" si="54"/>
        <v>761.7736839</v>
      </c>
      <c r="AU113" s="171">
        <f t="shared" si="54"/>
        <v>777.0091576</v>
      </c>
      <c r="AV113" s="171">
        <f t="shared" si="54"/>
        <v>792.5493408</v>
      </c>
      <c r="AW113" s="171">
        <f t="shared" si="54"/>
        <v>808.4003276</v>
      </c>
      <c r="AX113" s="171">
        <f t="shared" si="54"/>
        <v>824.5683341</v>
      </c>
      <c r="AY113" s="171">
        <f t="shared" si="54"/>
        <v>841.0597008</v>
      </c>
      <c r="AZ113" s="171">
        <f t="shared" si="54"/>
        <v>857.8808948</v>
      </c>
      <c r="BA113" s="171">
        <f t="shared" si="54"/>
        <v>875.0385127</v>
      </c>
      <c r="BB113" s="172">
        <f t="shared" si="54"/>
        <v>9438.907471</v>
      </c>
      <c r="BC113" s="171">
        <f t="shared" si="54"/>
        <v>892.539283</v>
      </c>
      <c r="BD113" s="171">
        <f t="shared" si="54"/>
        <v>910.3900687</v>
      </c>
      <c r="BE113" s="171">
        <f t="shared" si="54"/>
        <v>928.59787</v>
      </c>
      <c r="BF113" s="171">
        <f t="shared" si="54"/>
        <v>947.1698274</v>
      </c>
      <c r="BG113" s="171">
        <f t="shared" si="54"/>
        <v>966.113224</v>
      </c>
      <c r="BH113" s="171">
        <f t="shared" si="54"/>
        <v>985.4354885</v>
      </c>
      <c r="BI113" s="171">
        <f t="shared" si="54"/>
        <v>1005.144198</v>
      </c>
      <c r="BJ113" s="171">
        <f t="shared" si="54"/>
        <v>1025.247082</v>
      </c>
      <c r="BK113" s="171">
        <f t="shared" si="54"/>
        <v>1045.752024</v>
      </c>
      <c r="BL113" s="171">
        <f t="shared" si="54"/>
        <v>1066.667064</v>
      </c>
      <c r="BM113" s="171">
        <f t="shared" si="54"/>
        <v>1088.000406</v>
      </c>
      <c r="BN113" s="171">
        <f t="shared" si="54"/>
        <v>1109.760414</v>
      </c>
      <c r="BO113" s="172">
        <f t="shared" si="54"/>
        <v>11970.81695</v>
      </c>
    </row>
    <row r="114" ht="15.75" hidden="1" customHeight="1" outlineLevel="1">
      <c r="A114" s="1"/>
      <c r="B114" s="173" t="str">
        <f>Inputs!AX12</f>
        <v>Socks</v>
      </c>
      <c r="C114" s="171">
        <f t="shared" ref="C114:BO114" si="55">IFERROR(C10-C62,"")</f>
        <v>345</v>
      </c>
      <c r="D114" s="171">
        <f t="shared" si="55"/>
        <v>351.9</v>
      </c>
      <c r="E114" s="171">
        <f t="shared" si="55"/>
        <v>358.938</v>
      </c>
      <c r="F114" s="171">
        <f t="shared" si="55"/>
        <v>366.11676</v>
      </c>
      <c r="G114" s="171">
        <f t="shared" si="55"/>
        <v>373.4390952</v>
      </c>
      <c r="H114" s="171">
        <f t="shared" si="55"/>
        <v>380.9078771</v>
      </c>
      <c r="I114" s="171">
        <f t="shared" si="55"/>
        <v>388.5260346</v>
      </c>
      <c r="J114" s="171">
        <f t="shared" si="55"/>
        <v>396.2965553</v>
      </c>
      <c r="K114" s="171">
        <f t="shared" si="55"/>
        <v>404.2224864</v>
      </c>
      <c r="L114" s="171">
        <f t="shared" si="55"/>
        <v>412.3069362</v>
      </c>
      <c r="M114" s="171">
        <f t="shared" si="55"/>
        <v>420.5530749</v>
      </c>
      <c r="N114" s="171">
        <f t="shared" si="55"/>
        <v>428.9641364</v>
      </c>
      <c r="O114" s="172">
        <f t="shared" si="55"/>
        <v>4627.170956</v>
      </c>
      <c r="P114" s="171">
        <f t="shared" si="55"/>
        <v>437.5434191</v>
      </c>
      <c r="Q114" s="171">
        <f t="shared" si="55"/>
        <v>446.2942875</v>
      </c>
      <c r="R114" s="171">
        <f t="shared" si="55"/>
        <v>455.2201733</v>
      </c>
      <c r="S114" s="171">
        <f t="shared" si="55"/>
        <v>464.3245767</v>
      </c>
      <c r="T114" s="171">
        <f t="shared" si="55"/>
        <v>473.6110683</v>
      </c>
      <c r="U114" s="171">
        <f t="shared" si="55"/>
        <v>483.0832896</v>
      </c>
      <c r="V114" s="171">
        <f t="shared" si="55"/>
        <v>492.7449554</v>
      </c>
      <c r="W114" s="171">
        <f t="shared" si="55"/>
        <v>502.5998545</v>
      </c>
      <c r="X114" s="171">
        <f t="shared" si="55"/>
        <v>512.6518516</v>
      </c>
      <c r="Y114" s="171">
        <f t="shared" si="55"/>
        <v>522.9048886</v>
      </c>
      <c r="Z114" s="171">
        <f t="shared" si="55"/>
        <v>533.3629864</v>
      </c>
      <c r="AA114" s="171">
        <f t="shared" si="55"/>
        <v>544.0302461</v>
      </c>
      <c r="AB114" s="172">
        <f t="shared" si="55"/>
        <v>5868.371597</v>
      </c>
      <c r="AC114" s="171">
        <f t="shared" si="55"/>
        <v>554.9108511</v>
      </c>
      <c r="AD114" s="171">
        <f t="shared" si="55"/>
        <v>566.0090681</v>
      </c>
      <c r="AE114" s="171">
        <f t="shared" si="55"/>
        <v>577.3292495</v>
      </c>
      <c r="AF114" s="171">
        <f t="shared" si="55"/>
        <v>588.8758344</v>
      </c>
      <c r="AG114" s="171">
        <f t="shared" si="55"/>
        <v>600.6533511</v>
      </c>
      <c r="AH114" s="171">
        <f t="shared" si="55"/>
        <v>612.6664182</v>
      </c>
      <c r="AI114" s="171">
        <f t="shared" si="55"/>
        <v>624.9197465</v>
      </c>
      <c r="AJ114" s="171">
        <f t="shared" si="55"/>
        <v>637.4181414</v>
      </c>
      <c r="AK114" s="171">
        <f t="shared" si="55"/>
        <v>650.1665043</v>
      </c>
      <c r="AL114" s="171">
        <f t="shared" si="55"/>
        <v>663.1698344</v>
      </c>
      <c r="AM114" s="171">
        <f t="shared" si="55"/>
        <v>676.433231</v>
      </c>
      <c r="AN114" s="171">
        <f t="shared" si="55"/>
        <v>689.9618957</v>
      </c>
      <c r="AO114" s="172">
        <f t="shared" si="55"/>
        <v>7442.514126</v>
      </c>
      <c r="AP114" s="171">
        <f t="shared" si="55"/>
        <v>703.7611336</v>
      </c>
      <c r="AQ114" s="171">
        <f t="shared" si="55"/>
        <v>717.8363563</v>
      </c>
      <c r="AR114" s="171">
        <f t="shared" si="55"/>
        <v>732.1930834</v>
      </c>
      <c r="AS114" s="171">
        <f t="shared" si="55"/>
        <v>746.836945</v>
      </c>
      <c r="AT114" s="171">
        <f t="shared" si="55"/>
        <v>761.7736839</v>
      </c>
      <c r="AU114" s="171">
        <f t="shared" si="55"/>
        <v>777.0091576</v>
      </c>
      <c r="AV114" s="171">
        <f t="shared" si="55"/>
        <v>792.5493408</v>
      </c>
      <c r="AW114" s="171">
        <f t="shared" si="55"/>
        <v>808.4003276</v>
      </c>
      <c r="AX114" s="171">
        <f t="shared" si="55"/>
        <v>824.5683341</v>
      </c>
      <c r="AY114" s="171">
        <f t="shared" si="55"/>
        <v>841.0597008</v>
      </c>
      <c r="AZ114" s="171">
        <f t="shared" si="55"/>
        <v>857.8808948</v>
      </c>
      <c r="BA114" s="171">
        <f t="shared" si="55"/>
        <v>875.0385127</v>
      </c>
      <c r="BB114" s="172">
        <f t="shared" si="55"/>
        <v>9438.907471</v>
      </c>
      <c r="BC114" s="171">
        <f t="shared" si="55"/>
        <v>892.539283</v>
      </c>
      <c r="BD114" s="171">
        <f t="shared" si="55"/>
        <v>910.3900687</v>
      </c>
      <c r="BE114" s="171">
        <f t="shared" si="55"/>
        <v>928.59787</v>
      </c>
      <c r="BF114" s="171">
        <f t="shared" si="55"/>
        <v>947.1698274</v>
      </c>
      <c r="BG114" s="171">
        <f t="shared" si="55"/>
        <v>966.113224</v>
      </c>
      <c r="BH114" s="171">
        <f t="shared" si="55"/>
        <v>985.4354885</v>
      </c>
      <c r="BI114" s="171">
        <f t="shared" si="55"/>
        <v>1005.144198</v>
      </c>
      <c r="BJ114" s="171">
        <f t="shared" si="55"/>
        <v>1025.247082</v>
      </c>
      <c r="BK114" s="171">
        <f t="shared" si="55"/>
        <v>1045.752024</v>
      </c>
      <c r="BL114" s="171">
        <f t="shared" si="55"/>
        <v>1066.667064</v>
      </c>
      <c r="BM114" s="171">
        <f t="shared" si="55"/>
        <v>1088.000406</v>
      </c>
      <c r="BN114" s="171">
        <f t="shared" si="55"/>
        <v>1109.760414</v>
      </c>
      <c r="BO114" s="172">
        <f t="shared" si="55"/>
        <v>11970.81695</v>
      </c>
    </row>
    <row r="115" ht="15.75" hidden="1" customHeight="1" outlineLevel="1">
      <c r="A115" s="1"/>
      <c r="B115" s="173" t="str">
        <f>Inputs!AX13</f>
        <v>DVDs</v>
      </c>
      <c r="C115" s="171">
        <f t="shared" ref="C115:BO115" si="56">IFERROR(C11-C63,"")</f>
        <v>562.5</v>
      </c>
      <c r="D115" s="171">
        <f t="shared" si="56"/>
        <v>573.75</v>
      </c>
      <c r="E115" s="171">
        <f t="shared" si="56"/>
        <v>585.225</v>
      </c>
      <c r="F115" s="171">
        <f t="shared" si="56"/>
        <v>596.9295</v>
      </c>
      <c r="G115" s="171">
        <f t="shared" si="56"/>
        <v>608.86809</v>
      </c>
      <c r="H115" s="171">
        <f t="shared" si="56"/>
        <v>621.0454518</v>
      </c>
      <c r="I115" s="171">
        <f t="shared" si="56"/>
        <v>633.4663608</v>
      </c>
      <c r="J115" s="171">
        <f t="shared" si="56"/>
        <v>646.1356881</v>
      </c>
      <c r="K115" s="171">
        <f t="shared" si="56"/>
        <v>659.0584018</v>
      </c>
      <c r="L115" s="171">
        <f t="shared" si="56"/>
        <v>672.2395699</v>
      </c>
      <c r="M115" s="171">
        <f t="shared" si="56"/>
        <v>685.6843612</v>
      </c>
      <c r="N115" s="171">
        <f t="shared" si="56"/>
        <v>699.3980485</v>
      </c>
      <c r="O115" s="172">
        <f t="shared" si="56"/>
        <v>7544.300472</v>
      </c>
      <c r="P115" s="171">
        <f t="shared" si="56"/>
        <v>713.3860094</v>
      </c>
      <c r="Q115" s="171">
        <f t="shared" si="56"/>
        <v>727.6537296</v>
      </c>
      <c r="R115" s="171">
        <f t="shared" si="56"/>
        <v>742.2068042</v>
      </c>
      <c r="S115" s="171">
        <f t="shared" si="56"/>
        <v>757.0509403</v>
      </c>
      <c r="T115" s="171">
        <f t="shared" si="56"/>
        <v>772.1919591</v>
      </c>
      <c r="U115" s="171">
        <f t="shared" si="56"/>
        <v>787.6357983</v>
      </c>
      <c r="V115" s="171">
        <f t="shared" si="56"/>
        <v>803.3885143</v>
      </c>
      <c r="W115" s="171">
        <f t="shared" si="56"/>
        <v>819.4562845</v>
      </c>
      <c r="X115" s="171">
        <f t="shared" si="56"/>
        <v>835.8454102</v>
      </c>
      <c r="Y115" s="171">
        <f t="shared" si="56"/>
        <v>852.5623184</v>
      </c>
      <c r="Z115" s="171">
        <f t="shared" si="56"/>
        <v>869.6135648</v>
      </c>
      <c r="AA115" s="171">
        <f t="shared" si="56"/>
        <v>887.0058361</v>
      </c>
      <c r="AB115" s="172">
        <f t="shared" si="56"/>
        <v>9567.997169</v>
      </c>
      <c r="AC115" s="171">
        <f t="shared" si="56"/>
        <v>904.7459528</v>
      </c>
      <c r="AD115" s="171">
        <f t="shared" si="56"/>
        <v>922.8408719</v>
      </c>
      <c r="AE115" s="171">
        <f t="shared" si="56"/>
        <v>941.2976893</v>
      </c>
      <c r="AF115" s="171">
        <f t="shared" si="56"/>
        <v>960.1236431</v>
      </c>
      <c r="AG115" s="171">
        <f t="shared" si="56"/>
        <v>979.326116</v>
      </c>
      <c r="AH115" s="171">
        <f t="shared" si="56"/>
        <v>998.9126383</v>
      </c>
      <c r="AI115" s="171">
        <f t="shared" si="56"/>
        <v>1018.890891</v>
      </c>
      <c r="AJ115" s="171">
        <f t="shared" si="56"/>
        <v>1039.268709</v>
      </c>
      <c r="AK115" s="171">
        <f t="shared" si="56"/>
        <v>1060.054083</v>
      </c>
      <c r="AL115" s="171">
        <f t="shared" si="56"/>
        <v>1081.255165</v>
      </c>
      <c r="AM115" s="171">
        <f t="shared" si="56"/>
        <v>1102.880268</v>
      </c>
      <c r="AN115" s="171">
        <f t="shared" si="56"/>
        <v>1124.937873</v>
      </c>
      <c r="AO115" s="172">
        <f t="shared" si="56"/>
        <v>12134.5339</v>
      </c>
      <c r="AP115" s="171">
        <f t="shared" si="56"/>
        <v>1147.436631</v>
      </c>
      <c r="AQ115" s="171">
        <f t="shared" si="56"/>
        <v>1170.385363</v>
      </c>
      <c r="AR115" s="171">
        <f t="shared" si="56"/>
        <v>1193.793071</v>
      </c>
      <c r="AS115" s="171">
        <f t="shared" si="56"/>
        <v>1217.668932</v>
      </c>
      <c r="AT115" s="171">
        <f t="shared" si="56"/>
        <v>1242.022311</v>
      </c>
      <c r="AU115" s="171">
        <f t="shared" si="56"/>
        <v>1266.862757</v>
      </c>
      <c r="AV115" s="171">
        <f t="shared" si="56"/>
        <v>1292.200012</v>
      </c>
      <c r="AW115" s="171">
        <f t="shared" si="56"/>
        <v>1318.044012</v>
      </c>
      <c r="AX115" s="171">
        <f t="shared" si="56"/>
        <v>1344.404893</v>
      </c>
      <c r="AY115" s="171">
        <f t="shared" si="56"/>
        <v>1371.29299</v>
      </c>
      <c r="AZ115" s="171">
        <f t="shared" si="56"/>
        <v>1398.71885</v>
      </c>
      <c r="BA115" s="171">
        <f t="shared" si="56"/>
        <v>1426.693227</v>
      </c>
      <c r="BB115" s="172">
        <f t="shared" si="56"/>
        <v>15389.52305</v>
      </c>
      <c r="BC115" s="171">
        <f t="shared" si="56"/>
        <v>1455.227092</v>
      </c>
      <c r="BD115" s="171">
        <f t="shared" si="56"/>
        <v>1484.331634</v>
      </c>
      <c r="BE115" s="171">
        <f t="shared" si="56"/>
        <v>1514.018266</v>
      </c>
      <c r="BF115" s="171">
        <f t="shared" si="56"/>
        <v>1544.298632</v>
      </c>
      <c r="BG115" s="171">
        <f t="shared" si="56"/>
        <v>1575.184604</v>
      </c>
      <c r="BH115" s="171">
        <f t="shared" si="56"/>
        <v>1606.688296</v>
      </c>
      <c r="BI115" s="171">
        <f t="shared" si="56"/>
        <v>1638.822062</v>
      </c>
      <c r="BJ115" s="171">
        <f t="shared" si="56"/>
        <v>1671.598504</v>
      </c>
      <c r="BK115" s="171">
        <f t="shared" si="56"/>
        <v>1705.030474</v>
      </c>
      <c r="BL115" s="171">
        <f t="shared" si="56"/>
        <v>1739.131083</v>
      </c>
      <c r="BM115" s="171">
        <f t="shared" si="56"/>
        <v>1773.913705</v>
      </c>
      <c r="BN115" s="171">
        <f t="shared" si="56"/>
        <v>1809.391979</v>
      </c>
      <c r="BO115" s="172">
        <f t="shared" si="56"/>
        <v>19517.63633</v>
      </c>
    </row>
    <row r="116" ht="15.75" hidden="1" customHeight="1" outlineLevel="1">
      <c r="A116" s="1"/>
      <c r="B116" s="173" t="str">
        <f>Inputs!AX14</f>
        <v>Hoodies</v>
      </c>
      <c r="C116" s="171">
        <f t="shared" ref="C116:BO116" si="57">IFERROR(C12-C64,"")</f>
        <v>187.5</v>
      </c>
      <c r="D116" s="171">
        <f t="shared" si="57"/>
        <v>191.25</v>
      </c>
      <c r="E116" s="171">
        <f t="shared" si="57"/>
        <v>195.075</v>
      </c>
      <c r="F116" s="171">
        <f t="shared" si="57"/>
        <v>198.9765</v>
      </c>
      <c r="G116" s="171">
        <f t="shared" si="57"/>
        <v>202.95603</v>
      </c>
      <c r="H116" s="171">
        <f t="shared" si="57"/>
        <v>207.0151506</v>
      </c>
      <c r="I116" s="171">
        <f t="shared" si="57"/>
        <v>211.1554536</v>
      </c>
      <c r="J116" s="171">
        <f t="shared" si="57"/>
        <v>215.3785627</v>
      </c>
      <c r="K116" s="171">
        <f t="shared" si="57"/>
        <v>219.6861339</v>
      </c>
      <c r="L116" s="171">
        <f t="shared" si="57"/>
        <v>224.0798566</v>
      </c>
      <c r="M116" s="171">
        <f t="shared" si="57"/>
        <v>228.5614537</v>
      </c>
      <c r="N116" s="171">
        <f t="shared" si="57"/>
        <v>233.1326828</v>
      </c>
      <c r="O116" s="172">
        <f t="shared" si="57"/>
        <v>2514.766824</v>
      </c>
      <c r="P116" s="171">
        <f t="shared" si="57"/>
        <v>237.7953365</v>
      </c>
      <c r="Q116" s="171">
        <f t="shared" si="57"/>
        <v>242.5512432</v>
      </c>
      <c r="R116" s="171">
        <f t="shared" si="57"/>
        <v>247.4022681</v>
      </c>
      <c r="S116" s="171">
        <f t="shared" si="57"/>
        <v>252.3503134</v>
      </c>
      <c r="T116" s="171">
        <f t="shared" si="57"/>
        <v>257.3973197</v>
      </c>
      <c r="U116" s="171">
        <f t="shared" si="57"/>
        <v>262.5452661</v>
      </c>
      <c r="V116" s="171">
        <f t="shared" si="57"/>
        <v>267.7961714</v>
      </c>
      <c r="W116" s="171">
        <f t="shared" si="57"/>
        <v>273.1520948</v>
      </c>
      <c r="X116" s="171">
        <f t="shared" si="57"/>
        <v>278.6151367</v>
      </c>
      <c r="Y116" s="171">
        <f t="shared" si="57"/>
        <v>284.1874395</v>
      </c>
      <c r="Z116" s="171">
        <f t="shared" si="57"/>
        <v>289.8711883</v>
      </c>
      <c r="AA116" s="171">
        <f t="shared" si="57"/>
        <v>295.668612</v>
      </c>
      <c r="AB116" s="172">
        <f t="shared" si="57"/>
        <v>3189.33239</v>
      </c>
      <c r="AC116" s="171">
        <f t="shared" si="57"/>
        <v>301.5819843</v>
      </c>
      <c r="AD116" s="171">
        <f t="shared" si="57"/>
        <v>307.613624</v>
      </c>
      <c r="AE116" s="171">
        <f t="shared" si="57"/>
        <v>313.7658964</v>
      </c>
      <c r="AF116" s="171">
        <f t="shared" si="57"/>
        <v>320.0412144</v>
      </c>
      <c r="AG116" s="171">
        <f t="shared" si="57"/>
        <v>326.4420387</v>
      </c>
      <c r="AH116" s="171">
        <f t="shared" si="57"/>
        <v>332.9708794</v>
      </c>
      <c r="AI116" s="171">
        <f t="shared" si="57"/>
        <v>339.630297</v>
      </c>
      <c r="AJ116" s="171">
        <f t="shared" si="57"/>
        <v>346.422903</v>
      </c>
      <c r="AK116" s="171">
        <f t="shared" si="57"/>
        <v>353.351361</v>
      </c>
      <c r="AL116" s="171">
        <f t="shared" si="57"/>
        <v>360.4183882</v>
      </c>
      <c r="AM116" s="171">
        <f t="shared" si="57"/>
        <v>367.626756</v>
      </c>
      <c r="AN116" s="171">
        <f t="shared" si="57"/>
        <v>374.9792911</v>
      </c>
      <c r="AO116" s="172">
        <f t="shared" si="57"/>
        <v>4044.844634</v>
      </c>
      <c r="AP116" s="171">
        <f t="shared" si="57"/>
        <v>382.4788769</v>
      </c>
      <c r="AQ116" s="171">
        <f t="shared" si="57"/>
        <v>390.1284545</v>
      </c>
      <c r="AR116" s="171">
        <f t="shared" si="57"/>
        <v>397.9310236</v>
      </c>
      <c r="AS116" s="171">
        <f t="shared" si="57"/>
        <v>405.889644</v>
      </c>
      <c r="AT116" s="171">
        <f t="shared" si="57"/>
        <v>414.0074369</v>
      </c>
      <c r="AU116" s="171">
        <f t="shared" si="57"/>
        <v>422.2875857</v>
      </c>
      <c r="AV116" s="171">
        <f t="shared" si="57"/>
        <v>430.7333374</v>
      </c>
      <c r="AW116" s="171">
        <f t="shared" si="57"/>
        <v>439.3480041</v>
      </c>
      <c r="AX116" s="171">
        <f t="shared" si="57"/>
        <v>448.1349642</v>
      </c>
      <c r="AY116" s="171">
        <f t="shared" si="57"/>
        <v>457.0976635</v>
      </c>
      <c r="AZ116" s="171">
        <f t="shared" si="57"/>
        <v>466.2396168</v>
      </c>
      <c r="BA116" s="171">
        <f t="shared" si="57"/>
        <v>475.5644091</v>
      </c>
      <c r="BB116" s="172">
        <f t="shared" si="57"/>
        <v>5129.841017</v>
      </c>
      <c r="BC116" s="171">
        <f t="shared" si="57"/>
        <v>485.0756973</v>
      </c>
      <c r="BD116" s="171">
        <f t="shared" si="57"/>
        <v>494.7772112</v>
      </c>
      <c r="BE116" s="171">
        <f t="shared" si="57"/>
        <v>504.6727555</v>
      </c>
      <c r="BF116" s="171">
        <f t="shared" si="57"/>
        <v>514.7662106</v>
      </c>
      <c r="BG116" s="171">
        <f t="shared" si="57"/>
        <v>525.0615348</v>
      </c>
      <c r="BH116" s="171">
        <f t="shared" si="57"/>
        <v>535.5627655</v>
      </c>
      <c r="BI116" s="171">
        <f t="shared" si="57"/>
        <v>546.2740208</v>
      </c>
      <c r="BJ116" s="171">
        <f t="shared" si="57"/>
        <v>557.1995012</v>
      </c>
      <c r="BK116" s="171">
        <f t="shared" si="57"/>
        <v>568.3434912</v>
      </c>
      <c r="BL116" s="171">
        <f t="shared" si="57"/>
        <v>579.710361</v>
      </c>
      <c r="BM116" s="171">
        <f t="shared" si="57"/>
        <v>591.3045683</v>
      </c>
      <c r="BN116" s="171">
        <f t="shared" si="57"/>
        <v>603.1306596</v>
      </c>
      <c r="BO116" s="172">
        <f t="shared" si="57"/>
        <v>6505.878777</v>
      </c>
    </row>
    <row r="117" ht="15.75" hidden="1" customHeight="1" outlineLevel="1">
      <c r="A117" s="1"/>
      <c r="B117" s="173" t="str">
        <f>Inputs!AX15</f>
        <v>Tshirt alt</v>
      </c>
      <c r="C117" s="171">
        <f t="shared" ref="C117:BO117" si="58">IFERROR(C13-C65,"")</f>
        <v>187.5</v>
      </c>
      <c r="D117" s="171">
        <f t="shared" si="58"/>
        <v>191.25</v>
      </c>
      <c r="E117" s="171">
        <f t="shared" si="58"/>
        <v>195.075</v>
      </c>
      <c r="F117" s="171">
        <f t="shared" si="58"/>
        <v>198.9765</v>
      </c>
      <c r="G117" s="171">
        <f t="shared" si="58"/>
        <v>202.95603</v>
      </c>
      <c r="H117" s="171">
        <f t="shared" si="58"/>
        <v>207.0151506</v>
      </c>
      <c r="I117" s="171">
        <f t="shared" si="58"/>
        <v>211.1554536</v>
      </c>
      <c r="J117" s="171">
        <f t="shared" si="58"/>
        <v>215.3785627</v>
      </c>
      <c r="K117" s="171">
        <f t="shared" si="58"/>
        <v>219.6861339</v>
      </c>
      <c r="L117" s="171">
        <f t="shared" si="58"/>
        <v>224.0798566</v>
      </c>
      <c r="M117" s="171">
        <f t="shared" si="58"/>
        <v>228.5614537</v>
      </c>
      <c r="N117" s="171">
        <f t="shared" si="58"/>
        <v>233.1326828</v>
      </c>
      <c r="O117" s="172">
        <f t="shared" si="58"/>
        <v>2514.766824</v>
      </c>
      <c r="P117" s="171">
        <f t="shared" si="58"/>
        <v>237.7953365</v>
      </c>
      <c r="Q117" s="171">
        <f t="shared" si="58"/>
        <v>242.5512432</v>
      </c>
      <c r="R117" s="171">
        <f t="shared" si="58"/>
        <v>247.4022681</v>
      </c>
      <c r="S117" s="171">
        <f t="shared" si="58"/>
        <v>252.3503134</v>
      </c>
      <c r="T117" s="171">
        <f t="shared" si="58"/>
        <v>257.3973197</v>
      </c>
      <c r="U117" s="171">
        <f t="shared" si="58"/>
        <v>262.5452661</v>
      </c>
      <c r="V117" s="171">
        <f t="shared" si="58"/>
        <v>267.7961714</v>
      </c>
      <c r="W117" s="171">
        <f t="shared" si="58"/>
        <v>273.1520948</v>
      </c>
      <c r="X117" s="171">
        <f t="shared" si="58"/>
        <v>278.6151367</v>
      </c>
      <c r="Y117" s="171">
        <f t="shared" si="58"/>
        <v>284.1874395</v>
      </c>
      <c r="Z117" s="171">
        <f t="shared" si="58"/>
        <v>289.8711883</v>
      </c>
      <c r="AA117" s="171">
        <f t="shared" si="58"/>
        <v>295.668612</v>
      </c>
      <c r="AB117" s="172">
        <f t="shared" si="58"/>
        <v>3189.33239</v>
      </c>
      <c r="AC117" s="171">
        <f t="shared" si="58"/>
        <v>301.5819843</v>
      </c>
      <c r="AD117" s="171">
        <f t="shared" si="58"/>
        <v>307.613624</v>
      </c>
      <c r="AE117" s="171">
        <f t="shared" si="58"/>
        <v>313.7658964</v>
      </c>
      <c r="AF117" s="171">
        <f t="shared" si="58"/>
        <v>320.0412144</v>
      </c>
      <c r="AG117" s="171">
        <f t="shared" si="58"/>
        <v>326.4420387</v>
      </c>
      <c r="AH117" s="171">
        <f t="shared" si="58"/>
        <v>332.9708794</v>
      </c>
      <c r="AI117" s="171">
        <f t="shared" si="58"/>
        <v>339.630297</v>
      </c>
      <c r="AJ117" s="171">
        <f t="shared" si="58"/>
        <v>346.422903</v>
      </c>
      <c r="AK117" s="171">
        <f t="shared" si="58"/>
        <v>353.351361</v>
      </c>
      <c r="AL117" s="171">
        <f t="shared" si="58"/>
        <v>360.4183882</v>
      </c>
      <c r="AM117" s="171">
        <f t="shared" si="58"/>
        <v>367.626756</v>
      </c>
      <c r="AN117" s="171">
        <f t="shared" si="58"/>
        <v>374.9792911</v>
      </c>
      <c r="AO117" s="172">
        <f t="shared" si="58"/>
        <v>4044.844634</v>
      </c>
      <c r="AP117" s="171">
        <f t="shared" si="58"/>
        <v>382.4788769</v>
      </c>
      <c r="AQ117" s="171">
        <f t="shared" si="58"/>
        <v>390.1284545</v>
      </c>
      <c r="AR117" s="171">
        <f t="shared" si="58"/>
        <v>397.9310236</v>
      </c>
      <c r="AS117" s="171">
        <f t="shared" si="58"/>
        <v>405.889644</v>
      </c>
      <c r="AT117" s="171">
        <f t="shared" si="58"/>
        <v>414.0074369</v>
      </c>
      <c r="AU117" s="171">
        <f t="shared" si="58"/>
        <v>422.2875857</v>
      </c>
      <c r="AV117" s="171">
        <f t="shared" si="58"/>
        <v>430.7333374</v>
      </c>
      <c r="AW117" s="171">
        <f t="shared" si="58"/>
        <v>439.3480041</v>
      </c>
      <c r="AX117" s="171">
        <f t="shared" si="58"/>
        <v>448.1349642</v>
      </c>
      <c r="AY117" s="171">
        <f t="shared" si="58"/>
        <v>457.0976635</v>
      </c>
      <c r="AZ117" s="171">
        <f t="shared" si="58"/>
        <v>466.2396168</v>
      </c>
      <c r="BA117" s="171">
        <f t="shared" si="58"/>
        <v>475.5644091</v>
      </c>
      <c r="BB117" s="172">
        <f t="shared" si="58"/>
        <v>5129.841017</v>
      </c>
      <c r="BC117" s="171">
        <f t="shared" si="58"/>
        <v>485.0756973</v>
      </c>
      <c r="BD117" s="171">
        <f t="shared" si="58"/>
        <v>494.7772112</v>
      </c>
      <c r="BE117" s="171">
        <f t="shared" si="58"/>
        <v>504.6727555</v>
      </c>
      <c r="BF117" s="171">
        <f t="shared" si="58"/>
        <v>514.7662106</v>
      </c>
      <c r="BG117" s="171">
        <f t="shared" si="58"/>
        <v>525.0615348</v>
      </c>
      <c r="BH117" s="171">
        <f t="shared" si="58"/>
        <v>535.5627655</v>
      </c>
      <c r="BI117" s="171">
        <f t="shared" si="58"/>
        <v>546.2740208</v>
      </c>
      <c r="BJ117" s="171">
        <f t="shared" si="58"/>
        <v>557.1995012</v>
      </c>
      <c r="BK117" s="171">
        <f t="shared" si="58"/>
        <v>568.3434912</v>
      </c>
      <c r="BL117" s="171">
        <f t="shared" si="58"/>
        <v>579.710361</v>
      </c>
      <c r="BM117" s="171">
        <f t="shared" si="58"/>
        <v>591.3045683</v>
      </c>
      <c r="BN117" s="171">
        <f t="shared" si="58"/>
        <v>603.1306596</v>
      </c>
      <c r="BO117" s="172">
        <f t="shared" si="58"/>
        <v>6505.878777</v>
      </c>
    </row>
    <row r="118" ht="15.75" hidden="1" customHeight="1" outlineLevel="1">
      <c r="A118" s="1"/>
      <c r="B118" s="173" t="str">
        <f>Inputs!AX16</f>
        <v>Cap</v>
      </c>
      <c r="C118" s="171">
        <f t="shared" ref="C118:BO118" si="59">IFERROR(C14-C66,"")</f>
        <v>187.5</v>
      </c>
      <c r="D118" s="171">
        <f t="shared" si="59"/>
        <v>191.25</v>
      </c>
      <c r="E118" s="171">
        <f t="shared" si="59"/>
        <v>195.075</v>
      </c>
      <c r="F118" s="171">
        <f t="shared" si="59"/>
        <v>198.9765</v>
      </c>
      <c r="G118" s="171">
        <f t="shared" si="59"/>
        <v>202.95603</v>
      </c>
      <c r="H118" s="171">
        <f t="shared" si="59"/>
        <v>207.0151506</v>
      </c>
      <c r="I118" s="171">
        <f t="shared" si="59"/>
        <v>211.1554536</v>
      </c>
      <c r="J118" s="171">
        <f t="shared" si="59"/>
        <v>215.3785627</v>
      </c>
      <c r="K118" s="171">
        <f t="shared" si="59"/>
        <v>219.6861339</v>
      </c>
      <c r="L118" s="171">
        <f t="shared" si="59"/>
        <v>224.0798566</v>
      </c>
      <c r="M118" s="171">
        <f t="shared" si="59"/>
        <v>228.5614537</v>
      </c>
      <c r="N118" s="171">
        <f t="shared" si="59"/>
        <v>233.1326828</v>
      </c>
      <c r="O118" s="172">
        <f t="shared" si="59"/>
        <v>2514.766824</v>
      </c>
      <c r="P118" s="171">
        <f t="shared" si="59"/>
        <v>237.7953365</v>
      </c>
      <c r="Q118" s="171">
        <f t="shared" si="59"/>
        <v>242.5512432</v>
      </c>
      <c r="R118" s="171">
        <f t="shared" si="59"/>
        <v>247.4022681</v>
      </c>
      <c r="S118" s="171">
        <f t="shared" si="59"/>
        <v>252.3503134</v>
      </c>
      <c r="T118" s="171">
        <f t="shared" si="59"/>
        <v>257.3973197</v>
      </c>
      <c r="U118" s="171">
        <f t="shared" si="59"/>
        <v>262.5452661</v>
      </c>
      <c r="V118" s="171">
        <f t="shared" si="59"/>
        <v>267.7961714</v>
      </c>
      <c r="W118" s="171">
        <f t="shared" si="59"/>
        <v>273.1520948</v>
      </c>
      <c r="X118" s="171">
        <f t="shared" si="59"/>
        <v>278.6151367</v>
      </c>
      <c r="Y118" s="171">
        <f t="shared" si="59"/>
        <v>284.1874395</v>
      </c>
      <c r="Z118" s="171">
        <f t="shared" si="59"/>
        <v>289.8711883</v>
      </c>
      <c r="AA118" s="171">
        <f t="shared" si="59"/>
        <v>295.668612</v>
      </c>
      <c r="AB118" s="172">
        <f t="shared" si="59"/>
        <v>3189.33239</v>
      </c>
      <c r="AC118" s="171">
        <f t="shared" si="59"/>
        <v>301.5819843</v>
      </c>
      <c r="AD118" s="171">
        <f t="shared" si="59"/>
        <v>307.613624</v>
      </c>
      <c r="AE118" s="171">
        <f t="shared" si="59"/>
        <v>313.7658964</v>
      </c>
      <c r="AF118" s="171">
        <f t="shared" si="59"/>
        <v>320.0412144</v>
      </c>
      <c r="AG118" s="171">
        <f t="shared" si="59"/>
        <v>326.4420387</v>
      </c>
      <c r="AH118" s="171">
        <f t="shared" si="59"/>
        <v>332.9708794</v>
      </c>
      <c r="AI118" s="171">
        <f t="shared" si="59"/>
        <v>339.630297</v>
      </c>
      <c r="AJ118" s="171">
        <f t="shared" si="59"/>
        <v>346.422903</v>
      </c>
      <c r="AK118" s="171">
        <f t="shared" si="59"/>
        <v>353.351361</v>
      </c>
      <c r="AL118" s="171">
        <f t="shared" si="59"/>
        <v>360.4183882</v>
      </c>
      <c r="AM118" s="171">
        <f t="shared" si="59"/>
        <v>367.626756</v>
      </c>
      <c r="AN118" s="171">
        <f t="shared" si="59"/>
        <v>374.9792911</v>
      </c>
      <c r="AO118" s="172">
        <f t="shared" si="59"/>
        <v>4044.844634</v>
      </c>
      <c r="AP118" s="171">
        <f t="shared" si="59"/>
        <v>382.4788769</v>
      </c>
      <c r="AQ118" s="171">
        <f t="shared" si="59"/>
        <v>390.1284545</v>
      </c>
      <c r="AR118" s="171">
        <f t="shared" si="59"/>
        <v>397.9310236</v>
      </c>
      <c r="AS118" s="171">
        <f t="shared" si="59"/>
        <v>405.889644</v>
      </c>
      <c r="AT118" s="171">
        <f t="shared" si="59"/>
        <v>414.0074369</v>
      </c>
      <c r="AU118" s="171">
        <f t="shared" si="59"/>
        <v>422.2875857</v>
      </c>
      <c r="AV118" s="171">
        <f t="shared" si="59"/>
        <v>430.7333374</v>
      </c>
      <c r="AW118" s="171">
        <f t="shared" si="59"/>
        <v>439.3480041</v>
      </c>
      <c r="AX118" s="171">
        <f t="shared" si="59"/>
        <v>448.1349642</v>
      </c>
      <c r="AY118" s="171">
        <f t="shared" si="59"/>
        <v>457.0976635</v>
      </c>
      <c r="AZ118" s="171">
        <f t="shared" si="59"/>
        <v>466.2396168</v>
      </c>
      <c r="BA118" s="171">
        <f t="shared" si="59"/>
        <v>475.5644091</v>
      </c>
      <c r="BB118" s="172">
        <f t="shared" si="59"/>
        <v>5129.841017</v>
      </c>
      <c r="BC118" s="171">
        <f t="shared" si="59"/>
        <v>485.0756973</v>
      </c>
      <c r="BD118" s="171">
        <f t="shared" si="59"/>
        <v>494.7772112</v>
      </c>
      <c r="BE118" s="171">
        <f t="shared" si="59"/>
        <v>504.6727555</v>
      </c>
      <c r="BF118" s="171">
        <f t="shared" si="59"/>
        <v>514.7662106</v>
      </c>
      <c r="BG118" s="171">
        <f t="shared" si="59"/>
        <v>525.0615348</v>
      </c>
      <c r="BH118" s="171">
        <f t="shared" si="59"/>
        <v>535.5627655</v>
      </c>
      <c r="BI118" s="171">
        <f t="shared" si="59"/>
        <v>546.2740208</v>
      </c>
      <c r="BJ118" s="171">
        <f t="shared" si="59"/>
        <v>557.1995012</v>
      </c>
      <c r="BK118" s="171">
        <f t="shared" si="59"/>
        <v>568.3434912</v>
      </c>
      <c r="BL118" s="171">
        <f t="shared" si="59"/>
        <v>579.710361</v>
      </c>
      <c r="BM118" s="171">
        <f t="shared" si="59"/>
        <v>591.3045683</v>
      </c>
      <c r="BN118" s="171">
        <f t="shared" si="59"/>
        <v>603.1306596</v>
      </c>
      <c r="BO118" s="172">
        <f t="shared" si="59"/>
        <v>6505.878777</v>
      </c>
    </row>
    <row r="119" ht="15.75" hidden="1" customHeight="1" outlineLevel="1">
      <c r="A119" s="1"/>
      <c r="B119" s="173" t="str">
        <f>Inputs!AX17</f>
        <v>Jacket</v>
      </c>
      <c r="C119" s="171">
        <f t="shared" ref="C119:BO119" si="60">IFERROR(C15-C67,"")</f>
        <v>187.5</v>
      </c>
      <c r="D119" s="171">
        <f t="shared" si="60"/>
        <v>191.25</v>
      </c>
      <c r="E119" s="171">
        <f t="shared" si="60"/>
        <v>195.075</v>
      </c>
      <c r="F119" s="171">
        <f t="shared" si="60"/>
        <v>198.9765</v>
      </c>
      <c r="G119" s="171">
        <f t="shared" si="60"/>
        <v>202.95603</v>
      </c>
      <c r="H119" s="171">
        <f t="shared" si="60"/>
        <v>207.0151506</v>
      </c>
      <c r="I119" s="171">
        <f t="shared" si="60"/>
        <v>211.1554536</v>
      </c>
      <c r="J119" s="171">
        <f t="shared" si="60"/>
        <v>215.3785627</v>
      </c>
      <c r="K119" s="171">
        <f t="shared" si="60"/>
        <v>219.6861339</v>
      </c>
      <c r="L119" s="171">
        <f t="shared" si="60"/>
        <v>224.0798566</v>
      </c>
      <c r="M119" s="171">
        <f t="shared" si="60"/>
        <v>228.5614537</v>
      </c>
      <c r="N119" s="171">
        <f t="shared" si="60"/>
        <v>233.1326828</v>
      </c>
      <c r="O119" s="172">
        <f t="shared" si="60"/>
        <v>2514.766824</v>
      </c>
      <c r="P119" s="171">
        <f t="shared" si="60"/>
        <v>237.7953365</v>
      </c>
      <c r="Q119" s="171">
        <f t="shared" si="60"/>
        <v>242.5512432</v>
      </c>
      <c r="R119" s="171">
        <f t="shared" si="60"/>
        <v>247.4022681</v>
      </c>
      <c r="S119" s="171">
        <f t="shared" si="60"/>
        <v>252.3503134</v>
      </c>
      <c r="T119" s="171">
        <f t="shared" si="60"/>
        <v>257.3973197</v>
      </c>
      <c r="U119" s="171">
        <f t="shared" si="60"/>
        <v>262.5452661</v>
      </c>
      <c r="V119" s="171">
        <f t="shared" si="60"/>
        <v>267.7961714</v>
      </c>
      <c r="W119" s="171">
        <f t="shared" si="60"/>
        <v>273.1520948</v>
      </c>
      <c r="X119" s="171">
        <f t="shared" si="60"/>
        <v>278.6151367</v>
      </c>
      <c r="Y119" s="171">
        <f t="shared" si="60"/>
        <v>284.1874395</v>
      </c>
      <c r="Z119" s="171">
        <f t="shared" si="60"/>
        <v>289.8711883</v>
      </c>
      <c r="AA119" s="171">
        <f t="shared" si="60"/>
        <v>295.668612</v>
      </c>
      <c r="AB119" s="172">
        <f t="shared" si="60"/>
        <v>3189.33239</v>
      </c>
      <c r="AC119" s="171">
        <f t="shared" si="60"/>
        <v>301.5819843</v>
      </c>
      <c r="AD119" s="171">
        <f t="shared" si="60"/>
        <v>307.613624</v>
      </c>
      <c r="AE119" s="171">
        <f t="shared" si="60"/>
        <v>313.7658964</v>
      </c>
      <c r="AF119" s="171">
        <f t="shared" si="60"/>
        <v>320.0412144</v>
      </c>
      <c r="AG119" s="171">
        <f t="shared" si="60"/>
        <v>326.4420387</v>
      </c>
      <c r="AH119" s="171">
        <f t="shared" si="60"/>
        <v>332.9708794</v>
      </c>
      <c r="AI119" s="171">
        <f t="shared" si="60"/>
        <v>339.630297</v>
      </c>
      <c r="AJ119" s="171">
        <f t="shared" si="60"/>
        <v>346.422903</v>
      </c>
      <c r="AK119" s="171">
        <f t="shared" si="60"/>
        <v>353.351361</v>
      </c>
      <c r="AL119" s="171">
        <f t="shared" si="60"/>
        <v>360.4183882</v>
      </c>
      <c r="AM119" s="171">
        <f t="shared" si="60"/>
        <v>367.626756</v>
      </c>
      <c r="AN119" s="171">
        <f t="shared" si="60"/>
        <v>374.9792911</v>
      </c>
      <c r="AO119" s="172">
        <f t="shared" si="60"/>
        <v>4044.844634</v>
      </c>
      <c r="AP119" s="171">
        <f t="shared" si="60"/>
        <v>382.4788769</v>
      </c>
      <c r="AQ119" s="171">
        <f t="shared" si="60"/>
        <v>390.1284545</v>
      </c>
      <c r="AR119" s="171">
        <f t="shared" si="60"/>
        <v>397.9310236</v>
      </c>
      <c r="AS119" s="171">
        <f t="shared" si="60"/>
        <v>405.889644</v>
      </c>
      <c r="AT119" s="171">
        <f t="shared" si="60"/>
        <v>414.0074369</v>
      </c>
      <c r="AU119" s="171">
        <f t="shared" si="60"/>
        <v>422.2875857</v>
      </c>
      <c r="AV119" s="171">
        <f t="shared" si="60"/>
        <v>430.7333374</v>
      </c>
      <c r="AW119" s="171">
        <f t="shared" si="60"/>
        <v>439.3480041</v>
      </c>
      <c r="AX119" s="171">
        <f t="shared" si="60"/>
        <v>448.1349642</v>
      </c>
      <c r="AY119" s="171">
        <f t="shared" si="60"/>
        <v>457.0976635</v>
      </c>
      <c r="AZ119" s="171">
        <f t="shared" si="60"/>
        <v>466.2396168</v>
      </c>
      <c r="BA119" s="171">
        <f t="shared" si="60"/>
        <v>475.5644091</v>
      </c>
      <c r="BB119" s="172">
        <f t="shared" si="60"/>
        <v>5129.841017</v>
      </c>
      <c r="BC119" s="171">
        <f t="shared" si="60"/>
        <v>485.0756973</v>
      </c>
      <c r="BD119" s="171">
        <f t="shared" si="60"/>
        <v>494.7772112</v>
      </c>
      <c r="BE119" s="171">
        <f t="shared" si="60"/>
        <v>504.6727555</v>
      </c>
      <c r="BF119" s="171">
        <f t="shared" si="60"/>
        <v>514.7662106</v>
      </c>
      <c r="BG119" s="171">
        <f t="shared" si="60"/>
        <v>525.0615348</v>
      </c>
      <c r="BH119" s="171">
        <f t="shared" si="60"/>
        <v>535.5627655</v>
      </c>
      <c r="BI119" s="171">
        <f t="shared" si="60"/>
        <v>546.2740208</v>
      </c>
      <c r="BJ119" s="171">
        <f t="shared" si="60"/>
        <v>557.1995012</v>
      </c>
      <c r="BK119" s="171">
        <f t="shared" si="60"/>
        <v>568.3434912</v>
      </c>
      <c r="BL119" s="171">
        <f t="shared" si="60"/>
        <v>579.710361</v>
      </c>
      <c r="BM119" s="171">
        <f t="shared" si="60"/>
        <v>591.3045683</v>
      </c>
      <c r="BN119" s="171">
        <f t="shared" si="60"/>
        <v>603.1306596</v>
      </c>
      <c r="BO119" s="172">
        <f t="shared" si="60"/>
        <v>6505.878777</v>
      </c>
    </row>
    <row r="120" ht="15.75" hidden="1" customHeight="1" outlineLevel="1">
      <c r="A120" s="1"/>
      <c r="B120" s="173" t="str">
        <f>Inputs!AX18</f>
        <v>Sweatshirt</v>
      </c>
      <c r="C120" s="171">
        <f t="shared" ref="C120:BO120" si="61">IFERROR(C16-C68,"")</f>
        <v>300</v>
      </c>
      <c r="D120" s="171">
        <f t="shared" si="61"/>
        <v>306</v>
      </c>
      <c r="E120" s="171">
        <f t="shared" si="61"/>
        <v>312.12</v>
      </c>
      <c r="F120" s="171">
        <f t="shared" si="61"/>
        <v>318.3624</v>
      </c>
      <c r="G120" s="171">
        <f t="shared" si="61"/>
        <v>324.729648</v>
      </c>
      <c r="H120" s="171">
        <f t="shared" si="61"/>
        <v>331.224241</v>
      </c>
      <c r="I120" s="171">
        <f t="shared" si="61"/>
        <v>337.8487258</v>
      </c>
      <c r="J120" s="171">
        <f t="shared" si="61"/>
        <v>344.6057003</v>
      </c>
      <c r="K120" s="171">
        <f t="shared" si="61"/>
        <v>351.4978143</v>
      </c>
      <c r="L120" s="171">
        <f t="shared" si="61"/>
        <v>358.5277706</v>
      </c>
      <c r="M120" s="171">
        <f t="shared" si="61"/>
        <v>365.698326</v>
      </c>
      <c r="N120" s="171">
        <f t="shared" si="61"/>
        <v>373.0122925</v>
      </c>
      <c r="O120" s="172">
        <f t="shared" si="61"/>
        <v>4023.626918</v>
      </c>
      <c r="P120" s="171">
        <f t="shared" si="61"/>
        <v>380.4725384</v>
      </c>
      <c r="Q120" s="171">
        <f t="shared" si="61"/>
        <v>388.0819891</v>
      </c>
      <c r="R120" s="171">
        <f t="shared" si="61"/>
        <v>395.8436289</v>
      </c>
      <c r="S120" s="171">
        <f t="shared" si="61"/>
        <v>403.7605015</v>
      </c>
      <c r="T120" s="171">
        <f t="shared" si="61"/>
        <v>411.8357115</v>
      </c>
      <c r="U120" s="171">
        <f t="shared" si="61"/>
        <v>420.0724258</v>
      </c>
      <c r="V120" s="171">
        <f t="shared" si="61"/>
        <v>428.4738743</v>
      </c>
      <c r="W120" s="171">
        <f t="shared" si="61"/>
        <v>437.0433518</v>
      </c>
      <c r="X120" s="171">
        <f t="shared" si="61"/>
        <v>445.7842188</v>
      </c>
      <c r="Y120" s="171">
        <f t="shared" si="61"/>
        <v>454.6999032</v>
      </c>
      <c r="Z120" s="171">
        <f t="shared" si="61"/>
        <v>463.7939012</v>
      </c>
      <c r="AA120" s="171">
        <f t="shared" si="61"/>
        <v>473.0697793</v>
      </c>
      <c r="AB120" s="172">
        <f t="shared" si="61"/>
        <v>5102.931824</v>
      </c>
      <c r="AC120" s="171">
        <f t="shared" si="61"/>
        <v>482.5311748</v>
      </c>
      <c r="AD120" s="171">
        <f t="shared" si="61"/>
        <v>492.1817983</v>
      </c>
      <c r="AE120" s="171">
        <f t="shared" si="61"/>
        <v>502.0254343</v>
      </c>
      <c r="AF120" s="171">
        <f t="shared" si="61"/>
        <v>512.065943</v>
      </c>
      <c r="AG120" s="171">
        <f t="shared" si="61"/>
        <v>522.3072619</v>
      </c>
      <c r="AH120" s="171">
        <f t="shared" si="61"/>
        <v>532.7534071</v>
      </c>
      <c r="AI120" s="171">
        <f t="shared" si="61"/>
        <v>543.4084752</v>
      </c>
      <c r="AJ120" s="171">
        <f t="shared" si="61"/>
        <v>554.2766447</v>
      </c>
      <c r="AK120" s="171">
        <f t="shared" si="61"/>
        <v>565.3621776</v>
      </c>
      <c r="AL120" s="171">
        <f t="shared" si="61"/>
        <v>576.6694212</v>
      </c>
      <c r="AM120" s="171">
        <f t="shared" si="61"/>
        <v>588.2028096</v>
      </c>
      <c r="AN120" s="171">
        <f t="shared" si="61"/>
        <v>599.9668658</v>
      </c>
      <c r="AO120" s="172">
        <f t="shared" si="61"/>
        <v>6471.751414</v>
      </c>
      <c r="AP120" s="171">
        <f t="shared" si="61"/>
        <v>611.9662031</v>
      </c>
      <c r="AQ120" s="171">
        <f t="shared" si="61"/>
        <v>624.2055272</v>
      </c>
      <c r="AR120" s="171">
        <f t="shared" si="61"/>
        <v>636.6896377</v>
      </c>
      <c r="AS120" s="171">
        <f t="shared" si="61"/>
        <v>649.4234305</v>
      </c>
      <c r="AT120" s="171">
        <f t="shared" si="61"/>
        <v>662.4118991</v>
      </c>
      <c r="AU120" s="171">
        <f t="shared" si="61"/>
        <v>675.6601371</v>
      </c>
      <c r="AV120" s="171">
        <f t="shared" si="61"/>
        <v>689.1733398</v>
      </c>
      <c r="AW120" s="171">
        <f t="shared" si="61"/>
        <v>702.9568066</v>
      </c>
      <c r="AX120" s="171">
        <f t="shared" si="61"/>
        <v>717.0159427</v>
      </c>
      <c r="AY120" s="171">
        <f t="shared" si="61"/>
        <v>731.3562616</v>
      </c>
      <c r="AZ120" s="171">
        <f t="shared" si="61"/>
        <v>745.9833868</v>
      </c>
      <c r="BA120" s="171">
        <f t="shared" si="61"/>
        <v>760.9030546</v>
      </c>
      <c r="BB120" s="172">
        <f t="shared" si="61"/>
        <v>8207.745627</v>
      </c>
      <c r="BC120" s="171">
        <f t="shared" si="61"/>
        <v>776.1211156</v>
      </c>
      <c r="BD120" s="171">
        <f t="shared" si="61"/>
        <v>791.643538</v>
      </c>
      <c r="BE120" s="171">
        <f t="shared" si="61"/>
        <v>807.4764087</v>
      </c>
      <c r="BF120" s="171">
        <f t="shared" si="61"/>
        <v>823.6259369</v>
      </c>
      <c r="BG120" s="171">
        <f t="shared" si="61"/>
        <v>840.0984556</v>
      </c>
      <c r="BH120" s="171">
        <f t="shared" si="61"/>
        <v>856.9004247</v>
      </c>
      <c r="BI120" s="171">
        <f t="shared" si="61"/>
        <v>874.0384332</v>
      </c>
      <c r="BJ120" s="171">
        <f t="shared" si="61"/>
        <v>891.5192019</v>
      </c>
      <c r="BK120" s="171">
        <f t="shared" si="61"/>
        <v>909.3495859</v>
      </c>
      <c r="BL120" s="171">
        <f t="shared" si="61"/>
        <v>927.5365777</v>
      </c>
      <c r="BM120" s="171">
        <f t="shared" si="61"/>
        <v>946.0873092</v>
      </c>
      <c r="BN120" s="171">
        <f t="shared" si="61"/>
        <v>965.0090554</v>
      </c>
      <c r="BO120" s="172">
        <f t="shared" si="61"/>
        <v>10409.40604</v>
      </c>
    </row>
    <row r="121" ht="15.75" hidden="1" customHeight="1" outlineLevel="1">
      <c r="A121" s="1"/>
      <c r="B121" s="173" t="str">
        <f>Inputs!AX19</f>
        <v>Merchandise 12</v>
      </c>
      <c r="C121" s="171">
        <f t="shared" ref="C121:BO121" si="62">IFERROR(C17-C69,"")</f>
        <v>0</v>
      </c>
      <c r="D121" s="171">
        <f t="shared" si="62"/>
        <v>0</v>
      </c>
      <c r="E121" s="171">
        <f t="shared" si="62"/>
        <v>0</v>
      </c>
      <c r="F121" s="171">
        <f t="shared" si="62"/>
        <v>0</v>
      </c>
      <c r="G121" s="171">
        <f t="shared" si="62"/>
        <v>0</v>
      </c>
      <c r="H121" s="171">
        <f t="shared" si="62"/>
        <v>0</v>
      </c>
      <c r="I121" s="171">
        <f t="shared" si="62"/>
        <v>0</v>
      </c>
      <c r="J121" s="171">
        <f t="shared" si="62"/>
        <v>0</v>
      </c>
      <c r="K121" s="171">
        <f t="shared" si="62"/>
        <v>0</v>
      </c>
      <c r="L121" s="171">
        <f t="shared" si="62"/>
        <v>0</v>
      </c>
      <c r="M121" s="171">
        <f t="shared" si="62"/>
        <v>0</v>
      </c>
      <c r="N121" s="171">
        <f t="shared" si="62"/>
        <v>0</v>
      </c>
      <c r="O121" s="172">
        <f t="shared" si="62"/>
        <v>0</v>
      </c>
      <c r="P121" s="171">
        <f t="shared" si="62"/>
        <v>0</v>
      </c>
      <c r="Q121" s="171">
        <f t="shared" si="62"/>
        <v>0</v>
      </c>
      <c r="R121" s="171">
        <f t="shared" si="62"/>
        <v>0</v>
      </c>
      <c r="S121" s="171">
        <f t="shared" si="62"/>
        <v>0</v>
      </c>
      <c r="T121" s="171">
        <f t="shared" si="62"/>
        <v>0</v>
      </c>
      <c r="U121" s="171">
        <f t="shared" si="62"/>
        <v>0</v>
      </c>
      <c r="V121" s="171">
        <f t="shared" si="62"/>
        <v>0</v>
      </c>
      <c r="W121" s="171">
        <f t="shared" si="62"/>
        <v>0</v>
      </c>
      <c r="X121" s="171">
        <f t="shared" si="62"/>
        <v>0</v>
      </c>
      <c r="Y121" s="171">
        <f t="shared" si="62"/>
        <v>0</v>
      </c>
      <c r="Z121" s="171">
        <f t="shared" si="62"/>
        <v>0</v>
      </c>
      <c r="AA121" s="171">
        <f t="shared" si="62"/>
        <v>0</v>
      </c>
      <c r="AB121" s="172">
        <f t="shared" si="62"/>
        <v>0</v>
      </c>
      <c r="AC121" s="171">
        <f t="shared" si="62"/>
        <v>0</v>
      </c>
      <c r="AD121" s="171">
        <f t="shared" si="62"/>
        <v>0</v>
      </c>
      <c r="AE121" s="171">
        <f t="shared" si="62"/>
        <v>0</v>
      </c>
      <c r="AF121" s="171">
        <f t="shared" si="62"/>
        <v>0</v>
      </c>
      <c r="AG121" s="171">
        <f t="shared" si="62"/>
        <v>0</v>
      </c>
      <c r="AH121" s="171">
        <f t="shared" si="62"/>
        <v>0</v>
      </c>
      <c r="AI121" s="171">
        <f t="shared" si="62"/>
        <v>0</v>
      </c>
      <c r="AJ121" s="171">
        <f t="shared" si="62"/>
        <v>0</v>
      </c>
      <c r="AK121" s="171">
        <f t="shared" si="62"/>
        <v>0</v>
      </c>
      <c r="AL121" s="171">
        <f t="shared" si="62"/>
        <v>0</v>
      </c>
      <c r="AM121" s="171">
        <f t="shared" si="62"/>
        <v>0</v>
      </c>
      <c r="AN121" s="171">
        <f t="shared" si="62"/>
        <v>0</v>
      </c>
      <c r="AO121" s="172">
        <f t="shared" si="62"/>
        <v>0</v>
      </c>
      <c r="AP121" s="171">
        <f t="shared" si="62"/>
        <v>0</v>
      </c>
      <c r="AQ121" s="171">
        <f t="shared" si="62"/>
        <v>0</v>
      </c>
      <c r="AR121" s="171">
        <f t="shared" si="62"/>
        <v>0</v>
      </c>
      <c r="AS121" s="171">
        <f t="shared" si="62"/>
        <v>0</v>
      </c>
      <c r="AT121" s="171">
        <f t="shared" si="62"/>
        <v>0</v>
      </c>
      <c r="AU121" s="171">
        <f t="shared" si="62"/>
        <v>0</v>
      </c>
      <c r="AV121" s="171">
        <f t="shared" si="62"/>
        <v>0</v>
      </c>
      <c r="AW121" s="171">
        <f t="shared" si="62"/>
        <v>0</v>
      </c>
      <c r="AX121" s="171">
        <f t="shared" si="62"/>
        <v>0</v>
      </c>
      <c r="AY121" s="171">
        <f t="shared" si="62"/>
        <v>0</v>
      </c>
      <c r="AZ121" s="171">
        <f t="shared" si="62"/>
        <v>0</v>
      </c>
      <c r="BA121" s="171">
        <f t="shared" si="62"/>
        <v>0</v>
      </c>
      <c r="BB121" s="172">
        <f t="shared" si="62"/>
        <v>0</v>
      </c>
      <c r="BC121" s="171">
        <f t="shared" si="62"/>
        <v>0</v>
      </c>
      <c r="BD121" s="171">
        <f t="shared" si="62"/>
        <v>0</v>
      </c>
      <c r="BE121" s="171">
        <f t="shared" si="62"/>
        <v>0</v>
      </c>
      <c r="BF121" s="171">
        <f t="shared" si="62"/>
        <v>0</v>
      </c>
      <c r="BG121" s="171">
        <f t="shared" si="62"/>
        <v>0</v>
      </c>
      <c r="BH121" s="171">
        <f t="shared" si="62"/>
        <v>0</v>
      </c>
      <c r="BI121" s="171">
        <f t="shared" si="62"/>
        <v>0</v>
      </c>
      <c r="BJ121" s="171">
        <f t="shared" si="62"/>
        <v>0</v>
      </c>
      <c r="BK121" s="171">
        <f t="shared" si="62"/>
        <v>0</v>
      </c>
      <c r="BL121" s="171">
        <f t="shared" si="62"/>
        <v>0</v>
      </c>
      <c r="BM121" s="171">
        <f t="shared" si="62"/>
        <v>0</v>
      </c>
      <c r="BN121" s="171">
        <f t="shared" si="62"/>
        <v>0</v>
      </c>
      <c r="BO121" s="172">
        <f t="shared" si="62"/>
        <v>0</v>
      </c>
    </row>
    <row r="122" ht="15.75" hidden="1" customHeight="1" outlineLevel="1">
      <c r="A122" s="1"/>
      <c r="B122" s="173" t="str">
        <f>Inputs!AX20</f>
        <v>Merchandise 13</v>
      </c>
      <c r="C122" s="171">
        <f t="shared" ref="C122:BO122" si="63">IFERROR(C18-C70,"")</f>
        <v>0</v>
      </c>
      <c r="D122" s="171">
        <f t="shared" si="63"/>
        <v>0</v>
      </c>
      <c r="E122" s="171">
        <f t="shared" si="63"/>
        <v>0</v>
      </c>
      <c r="F122" s="171">
        <f t="shared" si="63"/>
        <v>0</v>
      </c>
      <c r="G122" s="171">
        <f t="shared" si="63"/>
        <v>0</v>
      </c>
      <c r="H122" s="171">
        <f t="shared" si="63"/>
        <v>0</v>
      </c>
      <c r="I122" s="171">
        <f t="shared" si="63"/>
        <v>0</v>
      </c>
      <c r="J122" s="171">
        <f t="shared" si="63"/>
        <v>0</v>
      </c>
      <c r="K122" s="171">
        <f t="shared" si="63"/>
        <v>0</v>
      </c>
      <c r="L122" s="171">
        <f t="shared" si="63"/>
        <v>0</v>
      </c>
      <c r="M122" s="171">
        <f t="shared" si="63"/>
        <v>0</v>
      </c>
      <c r="N122" s="171">
        <f t="shared" si="63"/>
        <v>0</v>
      </c>
      <c r="O122" s="172">
        <f t="shared" si="63"/>
        <v>0</v>
      </c>
      <c r="P122" s="171">
        <f t="shared" si="63"/>
        <v>0</v>
      </c>
      <c r="Q122" s="171">
        <f t="shared" si="63"/>
        <v>0</v>
      </c>
      <c r="R122" s="171">
        <f t="shared" si="63"/>
        <v>0</v>
      </c>
      <c r="S122" s="171">
        <f t="shared" si="63"/>
        <v>0</v>
      </c>
      <c r="T122" s="171">
        <f t="shared" si="63"/>
        <v>0</v>
      </c>
      <c r="U122" s="171">
        <f t="shared" si="63"/>
        <v>0</v>
      </c>
      <c r="V122" s="171">
        <f t="shared" si="63"/>
        <v>0</v>
      </c>
      <c r="W122" s="171">
        <f t="shared" si="63"/>
        <v>0</v>
      </c>
      <c r="X122" s="171">
        <f t="shared" si="63"/>
        <v>0</v>
      </c>
      <c r="Y122" s="171">
        <f t="shared" si="63"/>
        <v>0</v>
      </c>
      <c r="Z122" s="171">
        <f t="shared" si="63"/>
        <v>0</v>
      </c>
      <c r="AA122" s="171">
        <f t="shared" si="63"/>
        <v>0</v>
      </c>
      <c r="AB122" s="172">
        <f t="shared" si="63"/>
        <v>0</v>
      </c>
      <c r="AC122" s="171">
        <f t="shared" si="63"/>
        <v>0</v>
      </c>
      <c r="AD122" s="171">
        <f t="shared" si="63"/>
        <v>0</v>
      </c>
      <c r="AE122" s="171">
        <f t="shared" si="63"/>
        <v>0</v>
      </c>
      <c r="AF122" s="171">
        <f t="shared" si="63"/>
        <v>0</v>
      </c>
      <c r="AG122" s="171">
        <f t="shared" si="63"/>
        <v>0</v>
      </c>
      <c r="AH122" s="171">
        <f t="shared" si="63"/>
        <v>0</v>
      </c>
      <c r="AI122" s="171">
        <f t="shared" si="63"/>
        <v>0</v>
      </c>
      <c r="AJ122" s="171">
        <f t="shared" si="63"/>
        <v>0</v>
      </c>
      <c r="AK122" s="171">
        <f t="shared" si="63"/>
        <v>0</v>
      </c>
      <c r="AL122" s="171">
        <f t="shared" si="63"/>
        <v>0</v>
      </c>
      <c r="AM122" s="171">
        <f t="shared" si="63"/>
        <v>0</v>
      </c>
      <c r="AN122" s="171">
        <f t="shared" si="63"/>
        <v>0</v>
      </c>
      <c r="AO122" s="172">
        <f t="shared" si="63"/>
        <v>0</v>
      </c>
      <c r="AP122" s="171">
        <f t="shared" si="63"/>
        <v>0</v>
      </c>
      <c r="AQ122" s="171">
        <f t="shared" si="63"/>
        <v>0</v>
      </c>
      <c r="AR122" s="171">
        <f t="shared" si="63"/>
        <v>0</v>
      </c>
      <c r="AS122" s="171">
        <f t="shared" si="63"/>
        <v>0</v>
      </c>
      <c r="AT122" s="171">
        <f t="shared" si="63"/>
        <v>0</v>
      </c>
      <c r="AU122" s="171">
        <f t="shared" si="63"/>
        <v>0</v>
      </c>
      <c r="AV122" s="171">
        <f t="shared" si="63"/>
        <v>0</v>
      </c>
      <c r="AW122" s="171">
        <f t="shared" si="63"/>
        <v>0</v>
      </c>
      <c r="AX122" s="171">
        <f t="shared" si="63"/>
        <v>0</v>
      </c>
      <c r="AY122" s="171">
        <f t="shared" si="63"/>
        <v>0</v>
      </c>
      <c r="AZ122" s="171">
        <f t="shared" si="63"/>
        <v>0</v>
      </c>
      <c r="BA122" s="171">
        <f t="shared" si="63"/>
        <v>0</v>
      </c>
      <c r="BB122" s="172">
        <f t="shared" si="63"/>
        <v>0</v>
      </c>
      <c r="BC122" s="171">
        <f t="shared" si="63"/>
        <v>0</v>
      </c>
      <c r="BD122" s="171">
        <f t="shared" si="63"/>
        <v>0</v>
      </c>
      <c r="BE122" s="171">
        <f t="shared" si="63"/>
        <v>0</v>
      </c>
      <c r="BF122" s="171">
        <f t="shared" si="63"/>
        <v>0</v>
      </c>
      <c r="BG122" s="171">
        <f t="shared" si="63"/>
        <v>0</v>
      </c>
      <c r="BH122" s="171">
        <f t="shared" si="63"/>
        <v>0</v>
      </c>
      <c r="BI122" s="171">
        <f t="shared" si="63"/>
        <v>0</v>
      </c>
      <c r="BJ122" s="171">
        <f t="shared" si="63"/>
        <v>0</v>
      </c>
      <c r="BK122" s="171">
        <f t="shared" si="63"/>
        <v>0</v>
      </c>
      <c r="BL122" s="171">
        <f t="shared" si="63"/>
        <v>0</v>
      </c>
      <c r="BM122" s="171">
        <f t="shared" si="63"/>
        <v>0</v>
      </c>
      <c r="BN122" s="171">
        <f t="shared" si="63"/>
        <v>0</v>
      </c>
      <c r="BO122" s="172">
        <f t="shared" si="63"/>
        <v>0</v>
      </c>
    </row>
    <row r="123" ht="15.75" hidden="1" customHeight="1" outlineLevel="1">
      <c r="A123" s="1"/>
      <c r="B123" s="173" t="str">
        <f>Inputs!AX21</f>
        <v>Merchandise 14</v>
      </c>
      <c r="C123" s="171">
        <f t="shared" ref="C123:BO123" si="64">IFERROR(C19-C71,"")</f>
        <v>0</v>
      </c>
      <c r="D123" s="171">
        <f t="shared" si="64"/>
        <v>0</v>
      </c>
      <c r="E123" s="171">
        <f t="shared" si="64"/>
        <v>0</v>
      </c>
      <c r="F123" s="171">
        <f t="shared" si="64"/>
        <v>0</v>
      </c>
      <c r="G123" s="171">
        <f t="shared" si="64"/>
        <v>0</v>
      </c>
      <c r="H123" s="171">
        <f t="shared" si="64"/>
        <v>0</v>
      </c>
      <c r="I123" s="171">
        <f t="shared" si="64"/>
        <v>0</v>
      </c>
      <c r="J123" s="171">
        <f t="shared" si="64"/>
        <v>0</v>
      </c>
      <c r="K123" s="171">
        <f t="shared" si="64"/>
        <v>0</v>
      </c>
      <c r="L123" s="171">
        <f t="shared" si="64"/>
        <v>0</v>
      </c>
      <c r="M123" s="171">
        <f t="shared" si="64"/>
        <v>0</v>
      </c>
      <c r="N123" s="171">
        <f t="shared" si="64"/>
        <v>0</v>
      </c>
      <c r="O123" s="172">
        <f t="shared" si="64"/>
        <v>0</v>
      </c>
      <c r="P123" s="171">
        <f t="shared" si="64"/>
        <v>0</v>
      </c>
      <c r="Q123" s="171">
        <f t="shared" si="64"/>
        <v>0</v>
      </c>
      <c r="R123" s="171">
        <f t="shared" si="64"/>
        <v>0</v>
      </c>
      <c r="S123" s="171">
        <f t="shared" si="64"/>
        <v>0</v>
      </c>
      <c r="T123" s="171">
        <f t="shared" si="64"/>
        <v>0</v>
      </c>
      <c r="U123" s="171">
        <f t="shared" si="64"/>
        <v>0</v>
      </c>
      <c r="V123" s="171">
        <f t="shared" si="64"/>
        <v>0</v>
      </c>
      <c r="W123" s="171">
        <f t="shared" si="64"/>
        <v>0</v>
      </c>
      <c r="X123" s="171">
        <f t="shared" si="64"/>
        <v>0</v>
      </c>
      <c r="Y123" s="171">
        <f t="shared" si="64"/>
        <v>0</v>
      </c>
      <c r="Z123" s="171">
        <f t="shared" si="64"/>
        <v>0</v>
      </c>
      <c r="AA123" s="171">
        <f t="shared" si="64"/>
        <v>0</v>
      </c>
      <c r="AB123" s="172">
        <f t="shared" si="64"/>
        <v>0</v>
      </c>
      <c r="AC123" s="171">
        <f t="shared" si="64"/>
        <v>0</v>
      </c>
      <c r="AD123" s="171">
        <f t="shared" si="64"/>
        <v>0</v>
      </c>
      <c r="AE123" s="171">
        <f t="shared" si="64"/>
        <v>0</v>
      </c>
      <c r="AF123" s="171">
        <f t="shared" si="64"/>
        <v>0</v>
      </c>
      <c r="AG123" s="171">
        <f t="shared" si="64"/>
        <v>0</v>
      </c>
      <c r="AH123" s="171">
        <f t="shared" si="64"/>
        <v>0</v>
      </c>
      <c r="AI123" s="171">
        <f t="shared" si="64"/>
        <v>0</v>
      </c>
      <c r="AJ123" s="171">
        <f t="shared" si="64"/>
        <v>0</v>
      </c>
      <c r="AK123" s="171">
        <f t="shared" si="64"/>
        <v>0</v>
      </c>
      <c r="AL123" s="171">
        <f t="shared" si="64"/>
        <v>0</v>
      </c>
      <c r="AM123" s="171">
        <f t="shared" si="64"/>
        <v>0</v>
      </c>
      <c r="AN123" s="171">
        <f t="shared" si="64"/>
        <v>0</v>
      </c>
      <c r="AO123" s="172">
        <f t="shared" si="64"/>
        <v>0</v>
      </c>
      <c r="AP123" s="171">
        <f t="shared" si="64"/>
        <v>0</v>
      </c>
      <c r="AQ123" s="171">
        <f t="shared" si="64"/>
        <v>0</v>
      </c>
      <c r="AR123" s="171">
        <f t="shared" si="64"/>
        <v>0</v>
      </c>
      <c r="AS123" s="171">
        <f t="shared" si="64"/>
        <v>0</v>
      </c>
      <c r="AT123" s="171">
        <f t="shared" si="64"/>
        <v>0</v>
      </c>
      <c r="AU123" s="171">
        <f t="shared" si="64"/>
        <v>0</v>
      </c>
      <c r="AV123" s="171">
        <f t="shared" si="64"/>
        <v>0</v>
      </c>
      <c r="AW123" s="171">
        <f t="shared" si="64"/>
        <v>0</v>
      </c>
      <c r="AX123" s="171">
        <f t="shared" si="64"/>
        <v>0</v>
      </c>
      <c r="AY123" s="171">
        <f t="shared" si="64"/>
        <v>0</v>
      </c>
      <c r="AZ123" s="171">
        <f t="shared" si="64"/>
        <v>0</v>
      </c>
      <c r="BA123" s="171">
        <f t="shared" si="64"/>
        <v>0</v>
      </c>
      <c r="BB123" s="172">
        <f t="shared" si="64"/>
        <v>0</v>
      </c>
      <c r="BC123" s="171">
        <f t="shared" si="64"/>
        <v>0</v>
      </c>
      <c r="BD123" s="171">
        <f t="shared" si="64"/>
        <v>0</v>
      </c>
      <c r="BE123" s="171">
        <f t="shared" si="64"/>
        <v>0</v>
      </c>
      <c r="BF123" s="171">
        <f t="shared" si="64"/>
        <v>0</v>
      </c>
      <c r="BG123" s="171">
        <f t="shared" si="64"/>
        <v>0</v>
      </c>
      <c r="BH123" s="171">
        <f t="shared" si="64"/>
        <v>0</v>
      </c>
      <c r="BI123" s="171">
        <f t="shared" si="64"/>
        <v>0</v>
      </c>
      <c r="BJ123" s="171">
        <f t="shared" si="64"/>
        <v>0</v>
      </c>
      <c r="BK123" s="171">
        <f t="shared" si="64"/>
        <v>0</v>
      </c>
      <c r="BL123" s="171">
        <f t="shared" si="64"/>
        <v>0</v>
      </c>
      <c r="BM123" s="171">
        <f t="shared" si="64"/>
        <v>0</v>
      </c>
      <c r="BN123" s="171">
        <f t="shared" si="64"/>
        <v>0</v>
      </c>
      <c r="BO123" s="172">
        <f t="shared" si="64"/>
        <v>0</v>
      </c>
    </row>
    <row r="124" ht="15.75" hidden="1" customHeight="1" outlineLevel="1">
      <c r="A124" s="1"/>
      <c r="B124" s="173" t="str">
        <f>Inputs!AX22</f>
        <v>Merchandise 15</v>
      </c>
      <c r="C124" s="171">
        <f t="shared" ref="C124:BO124" si="65">IFERROR(C20-C72,"")</f>
        <v>0</v>
      </c>
      <c r="D124" s="171">
        <f t="shared" si="65"/>
        <v>0</v>
      </c>
      <c r="E124" s="171">
        <f t="shared" si="65"/>
        <v>0</v>
      </c>
      <c r="F124" s="171">
        <f t="shared" si="65"/>
        <v>0</v>
      </c>
      <c r="G124" s="171">
        <f t="shared" si="65"/>
        <v>0</v>
      </c>
      <c r="H124" s="171">
        <f t="shared" si="65"/>
        <v>0</v>
      </c>
      <c r="I124" s="171">
        <f t="shared" si="65"/>
        <v>0</v>
      </c>
      <c r="J124" s="171">
        <f t="shared" si="65"/>
        <v>0</v>
      </c>
      <c r="K124" s="171">
        <f t="shared" si="65"/>
        <v>0</v>
      </c>
      <c r="L124" s="171">
        <f t="shared" si="65"/>
        <v>0</v>
      </c>
      <c r="M124" s="171">
        <f t="shared" si="65"/>
        <v>0</v>
      </c>
      <c r="N124" s="171">
        <f t="shared" si="65"/>
        <v>0</v>
      </c>
      <c r="O124" s="172">
        <f t="shared" si="65"/>
        <v>0</v>
      </c>
      <c r="P124" s="171">
        <f t="shared" si="65"/>
        <v>0</v>
      </c>
      <c r="Q124" s="171">
        <f t="shared" si="65"/>
        <v>0</v>
      </c>
      <c r="R124" s="171">
        <f t="shared" si="65"/>
        <v>0</v>
      </c>
      <c r="S124" s="171">
        <f t="shared" si="65"/>
        <v>0</v>
      </c>
      <c r="T124" s="171">
        <f t="shared" si="65"/>
        <v>0</v>
      </c>
      <c r="U124" s="171">
        <f t="shared" si="65"/>
        <v>0</v>
      </c>
      <c r="V124" s="171">
        <f t="shared" si="65"/>
        <v>0</v>
      </c>
      <c r="W124" s="171">
        <f t="shared" si="65"/>
        <v>0</v>
      </c>
      <c r="X124" s="171">
        <f t="shared" si="65"/>
        <v>0</v>
      </c>
      <c r="Y124" s="171">
        <f t="shared" si="65"/>
        <v>0</v>
      </c>
      <c r="Z124" s="171">
        <f t="shared" si="65"/>
        <v>0</v>
      </c>
      <c r="AA124" s="171">
        <f t="shared" si="65"/>
        <v>0</v>
      </c>
      <c r="AB124" s="172">
        <f t="shared" si="65"/>
        <v>0</v>
      </c>
      <c r="AC124" s="171">
        <f t="shared" si="65"/>
        <v>0</v>
      </c>
      <c r="AD124" s="171">
        <f t="shared" si="65"/>
        <v>0</v>
      </c>
      <c r="AE124" s="171">
        <f t="shared" si="65"/>
        <v>0</v>
      </c>
      <c r="AF124" s="171">
        <f t="shared" si="65"/>
        <v>0</v>
      </c>
      <c r="AG124" s="171">
        <f t="shared" si="65"/>
        <v>0</v>
      </c>
      <c r="AH124" s="171">
        <f t="shared" si="65"/>
        <v>0</v>
      </c>
      <c r="AI124" s="171">
        <f t="shared" si="65"/>
        <v>0</v>
      </c>
      <c r="AJ124" s="171">
        <f t="shared" si="65"/>
        <v>0</v>
      </c>
      <c r="AK124" s="171">
        <f t="shared" si="65"/>
        <v>0</v>
      </c>
      <c r="AL124" s="171">
        <f t="shared" si="65"/>
        <v>0</v>
      </c>
      <c r="AM124" s="171">
        <f t="shared" si="65"/>
        <v>0</v>
      </c>
      <c r="AN124" s="171">
        <f t="shared" si="65"/>
        <v>0</v>
      </c>
      <c r="AO124" s="172">
        <f t="shared" si="65"/>
        <v>0</v>
      </c>
      <c r="AP124" s="171">
        <f t="shared" si="65"/>
        <v>0</v>
      </c>
      <c r="AQ124" s="171">
        <f t="shared" si="65"/>
        <v>0</v>
      </c>
      <c r="AR124" s="171">
        <f t="shared" si="65"/>
        <v>0</v>
      </c>
      <c r="AS124" s="171">
        <f t="shared" si="65"/>
        <v>0</v>
      </c>
      <c r="AT124" s="171">
        <f t="shared" si="65"/>
        <v>0</v>
      </c>
      <c r="AU124" s="171">
        <f t="shared" si="65"/>
        <v>0</v>
      </c>
      <c r="AV124" s="171">
        <f t="shared" si="65"/>
        <v>0</v>
      </c>
      <c r="AW124" s="171">
        <f t="shared" si="65"/>
        <v>0</v>
      </c>
      <c r="AX124" s="171">
        <f t="shared" si="65"/>
        <v>0</v>
      </c>
      <c r="AY124" s="171">
        <f t="shared" si="65"/>
        <v>0</v>
      </c>
      <c r="AZ124" s="171">
        <f t="shared" si="65"/>
        <v>0</v>
      </c>
      <c r="BA124" s="171">
        <f t="shared" si="65"/>
        <v>0</v>
      </c>
      <c r="BB124" s="172">
        <f t="shared" si="65"/>
        <v>0</v>
      </c>
      <c r="BC124" s="171">
        <f t="shared" si="65"/>
        <v>0</v>
      </c>
      <c r="BD124" s="171">
        <f t="shared" si="65"/>
        <v>0</v>
      </c>
      <c r="BE124" s="171">
        <f t="shared" si="65"/>
        <v>0</v>
      </c>
      <c r="BF124" s="171">
        <f t="shared" si="65"/>
        <v>0</v>
      </c>
      <c r="BG124" s="171">
        <f t="shared" si="65"/>
        <v>0</v>
      </c>
      <c r="BH124" s="171">
        <f t="shared" si="65"/>
        <v>0</v>
      </c>
      <c r="BI124" s="171">
        <f t="shared" si="65"/>
        <v>0</v>
      </c>
      <c r="BJ124" s="171">
        <f t="shared" si="65"/>
        <v>0</v>
      </c>
      <c r="BK124" s="171">
        <f t="shared" si="65"/>
        <v>0</v>
      </c>
      <c r="BL124" s="171">
        <f t="shared" si="65"/>
        <v>0</v>
      </c>
      <c r="BM124" s="171">
        <f t="shared" si="65"/>
        <v>0</v>
      </c>
      <c r="BN124" s="171">
        <f t="shared" si="65"/>
        <v>0</v>
      </c>
      <c r="BO124" s="172">
        <f t="shared" si="65"/>
        <v>0</v>
      </c>
    </row>
    <row r="125" ht="15.75" hidden="1" customHeight="1" outlineLevel="1">
      <c r="A125" s="1"/>
      <c r="B125" s="173" t="str">
        <f>Inputs!AX23</f>
        <v>Merchandise 16</v>
      </c>
      <c r="C125" s="171">
        <f t="shared" ref="C125:BO125" si="66">IFERROR(C21-C73,"")</f>
        <v>0</v>
      </c>
      <c r="D125" s="171">
        <f t="shared" si="66"/>
        <v>0</v>
      </c>
      <c r="E125" s="171">
        <f t="shared" si="66"/>
        <v>0</v>
      </c>
      <c r="F125" s="171">
        <f t="shared" si="66"/>
        <v>0</v>
      </c>
      <c r="G125" s="171">
        <f t="shared" si="66"/>
        <v>0</v>
      </c>
      <c r="H125" s="171">
        <f t="shared" si="66"/>
        <v>0</v>
      </c>
      <c r="I125" s="171">
        <f t="shared" si="66"/>
        <v>0</v>
      </c>
      <c r="J125" s="171">
        <f t="shared" si="66"/>
        <v>0</v>
      </c>
      <c r="K125" s="171">
        <f t="shared" si="66"/>
        <v>0</v>
      </c>
      <c r="L125" s="171">
        <f t="shared" si="66"/>
        <v>0</v>
      </c>
      <c r="M125" s="171">
        <f t="shared" si="66"/>
        <v>0</v>
      </c>
      <c r="N125" s="171">
        <f t="shared" si="66"/>
        <v>0</v>
      </c>
      <c r="O125" s="172">
        <f t="shared" si="66"/>
        <v>0</v>
      </c>
      <c r="P125" s="171">
        <f t="shared" si="66"/>
        <v>0</v>
      </c>
      <c r="Q125" s="171">
        <f t="shared" si="66"/>
        <v>0</v>
      </c>
      <c r="R125" s="171">
        <f t="shared" si="66"/>
        <v>0</v>
      </c>
      <c r="S125" s="171">
        <f t="shared" si="66"/>
        <v>0</v>
      </c>
      <c r="T125" s="171">
        <f t="shared" si="66"/>
        <v>0</v>
      </c>
      <c r="U125" s="171">
        <f t="shared" si="66"/>
        <v>0</v>
      </c>
      <c r="V125" s="171">
        <f t="shared" si="66"/>
        <v>0</v>
      </c>
      <c r="W125" s="171">
        <f t="shared" si="66"/>
        <v>0</v>
      </c>
      <c r="X125" s="171">
        <f t="shared" si="66"/>
        <v>0</v>
      </c>
      <c r="Y125" s="171">
        <f t="shared" si="66"/>
        <v>0</v>
      </c>
      <c r="Z125" s="171">
        <f t="shared" si="66"/>
        <v>0</v>
      </c>
      <c r="AA125" s="171">
        <f t="shared" si="66"/>
        <v>0</v>
      </c>
      <c r="AB125" s="172">
        <f t="shared" si="66"/>
        <v>0</v>
      </c>
      <c r="AC125" s="171">
        <f t="shared" si="66"/>
        <v>0</v>
      </c>
      <c r="AD125" s="171">
        <f t="shared" si="66"/>
        <v>0</v>
      </c>
      <c r="AE125" s="171">
        <f t="shared" si="66"/>
        <v>0</v>
      </c>
      <c r="AF125" s="171">
        <f t="shared" si="66"/>
        <v>0</v>
      </c>
      <c r="AG125" s="171">
        <f t="shared" si="66"/>
        <v>0</v>
      </c>
      <c r="AH125" s="171">
        <f t="shared" si="66"/>
        <v>0</v>
      </c>
      <c r="AI125" s="171">
        <f t="shared" si="66"/>
        <v>0</v>
      </c>
      <c r="AJ125" s="171">
        <f t="shared" si="66"/>
        <v>0</v>
      </c>
      <c r="AK125" s="171">
        <f t="shared" si="66"/>
        <v>0</v>
      </c>
      <c r="AL125" s="171">
        <f t="shared" si="66"/>
        <v>0</v>
      </c>
      <c r="AM125" s="171">
        <f t="shared" si="66"/>
        <v>0</v>
      </c>
      <c r="AN125" s="171">
        <f t="shared" si="66"/>
        <v>0</v>
      </c>
      <c r="AO125" s="172">
        <f t="shared" si="66"/>
        <v>0</v>
      </c>
      <c r="AP125" s="171">
        <f t="shared" si="66"/>
        <v>0</v>
      </c>
      <c r="AQ125" s="171">
        <f t="shared" si="66"/>
        <v>0</v>
      </c>
      <c r="AR125" s="171">
        <f t="shared" si="66"/>
        <v>0</v>
      </c>
      <c r="AS125" s="171">
        <f t="shared" si="66"/>
        <v>0</v>
      </c>
      <c r="AT125" s="171">
        <f t="shared" si="66"/>
        <v>0</v>
      </c>
      <c r="AU125" s="171">
        <f t="shared" si="66"/>
        <v>0</v>
      </c>
      <c r="AV125" s="171">
        <f t="shared" si="66"/>
        <v>0</v>
      </c>
      <c r="AW125" s="171">
        <f t="shared" si="66"/>
        <v>0</v>
      </c>
      <c r="AX125" s="171">
        <f t="shared" si="66"/>
        <v>0</v>
      </c>
      <c r="AY125" s="171">
        <f t="shared" si="66"/>
        <v>0</v>
      </c>
      <c r="AZ125" s="171">
        <f t="shared" si="66"/>
        <v>0</v>
      </c>
      <c r="BA125" s="171">
        <f t="shared" si="66"/>
        <v>0</v>
      </c>
      <c r="BB125" s="172">
        <f t="shared" si="66"/>
        <v>0</v>
      </c>
      <c r="BC125" s="171">
        <f t="shared" si="66"/>
        <v>0</v>
      </c>
      <c r="BD125" s="171">
        <f t="shared" si="66"/>
        <v>0</v>
      </c>
      <c r="BE125" s="171">
        <f t="shared" si="66"/>
        <v>0</v>
      </c>
      <c r="BF125" s="171">
        <f t="shared" si="66"/>
        <v>0</v>
      </c>
      <c r="BG125" s="171">
        <f t="shared" si="66"/>
        <v>0</v>
      </c>
      <c r="BH125" s="171">
        <f t="shared" si="66"/>
        <v>0</v>
      </c>
      <c r="BI125" s="171">
        <f t="shared" si="66"/>
        <v>0</v>
      </c>
      <c r="BJ125" s="171">
        <f t="shared" si="66"/>
        <v>0</v>
      </c>
      <c r="BK125" s="171">
        <f t="shared" si="66"/>
        <v>0</v>
      </c>
      <c r="BL125" s="171">
        <f t="shared" si="66"/>
        <v>0</v>
      </c>
      <c r="BM125" s="171">
        <f t="shared" si="66"/>
        <v>0</v>
      </c>
      <c r="BN125" s="171">
        <f t="shared" si="66"/>
        <v>0</v>
      </c>
      <c r="BO125" s="172">
        <f t="shared" si="66"/>
        <v>0</v>
      </c>
    </row>
    <row r="126" ht="15.75" hidden="1" customHeight="1" outlineLevel="1">
      <c r="A126" s="1"/>
      <c r="B126" s="173" t="str">
        <f>Inputs!AX24</f>
        <v>Merchandise 17</v>
      </c>
      <c r="C126" s="171">
        <f t="shared" ref="C126:BO126" si="67">IFERROR(C22-C74,"")</f>
        <v>0</v>
      </c>
      <c r="D126" s="171">
        <f t="shared" si="67"/>
        <v>0</v>
      </c>
      <c r="E126" s="171">
        <f t="shared" si="67"/>
        <v>0</v>
      </c>
      <c r="F126" s="171">
        <f t="shared" si="67"/>
        <v>0</v>
      </c>
      <c r="G126" s="171">
        <f t="shared" si="67"/>
        <v>0</v>
      </c>
      <c r="H126" s="171">
        <f t="shared" si="67"/>
        <v>0</v>
      </c>
      <c r="I126" s="171">
        <f t="shared" si="67"/>
        <v>0</v>
      </c>
      <c r="J126" s="171">
        <f t="shared" si="67"/>
        <v>0</v>
      </c>
      <c r="K126" s="171">
        <f t="shared" si="67"/>
        <v>0</v>
      </c>
      <c r="L126" s="171">
        <f t="shared" si="67"/>
        <v>0</v>
      </c>
      <c r="M126" s="171">
        <f t="shared" si="67"/>
        <v>0</v>
      </c>
      <c r="N126" s="171">
        <f t="shared" si="67"/>
        <v>0</v>
      </c>
      <c r="O126" s="172">
        <f t="shared" si="67"/>
        <v>0</v>
      </c>
      <c r="P126" s="171">
        <f t="shared" si="67"/>
        <v>0</v>
      </c>
      <c r="Q126" s="171">
        <f t="shared" si="67"/>
        <v>0</v>
      </c>
      <c r="R126" s="171">
        <f t="shared" si="67"/>
        <v>0</v>
      </c>
      <c r="S126" s="171">
        <f t="shared" si="67"/>
        <v>0</v>
      </c>
      <c r="T126" s="171">
        <f t="shared" si="67"/>
        <v>0</v>
      </c>
      <c r="U126" s="171">
        <f t="shared" si="67"/>
        <v>0</v>
      </c>
      <c r="V126" s="171">
        <f t="shared" si="67"/>
        <v>0</v>
      </c>
      <c r="W126" s="171">
        <f t="shared" si="67"/>
        <v>0</v>
      </c>
      <c r="X126" s="171">
        <f t="shared" si="67"/>
        <v>0</v>
      </c>
      <c r="Y126" s="171">
        <f t="shared" si="67"/>
        <v>0</v>
      </c>
      <c r="Z126" s="171">
        <f t="shared" si="67"/>
        <v>0</v>
      </c>
      <c r="AA126" s="171">
        <f t="shared" si="67"/>
        <v>0</v>
      </c>
      <c r="AB126" s="172">
        <f t="shared" si="67"/>
        <v>0</v>
      </c>
      <c r="AC126" s="171">
        <f t="shared" si="67"/>
        <v>0</v>
      </c>
      <c r="AD126" s="171">
        <f t="shared" si="67"/>
        <v>0</v>
      </c>
      <c r="AE126" s="171">
        <f t="shared" si="67"/>
        <v>0</v>
      </c>
      <c r="AF126" s="171">
        <f t="shared" si="67"/>
        <v>0</v>
      </c>
      <c r="AG126" s="171">
        <f t="shared" si="67"/>
        <v>0</v>
      </c>
      <c r="AH126" s="171">
        <f t="shared" si="67"/>
        <v>0</v>
      </c>
      <c r="AI126" s="171">
        <f t="shared" si="67"/>
        <v>0</v>
      </c>
      <c r="AJ126" s="171">
        <f t="shared" si="67"/>
        <v>0</v>
      </c>
      <c r="AK126" s="171">
        <f t="shared" si="67"/>
        <v>0</v>
      </c>
      <c r="AL126" s="171">
        <f t="shared" si="67"/>
        <v>0</v>
      </c>
      <c r="AM126" s="171">
        <f t="shared" si="67"/>
        <v>0</v>
      </c>
      <c r="AN126" s="171">
        <f t="shared" si="67"/>
        <v>0</v>
      </c>
      <c r="AO126" s="172">
        <f t="shared" si="67"/>
        <v>0</v>
      </c>
      <c r="AP126" s="171">
        <f t="shared" si="67"/>
        <v>0</v>
      </c>
      <c r="AQ126" s="171">
        <f t="shared" si="67"/>
        <v>0</v>
      </c>
      <c r="AR126" s="171">
        <f t="shared" si="67"/>
        <v>0</v>
      </c>
      <c r="AS126" s="171">
        <f t="shared" si="67"/>
        <v>0</v>
      </c>
      <c r="AT126" s="171">
        <f t="shared" si="67"/>
        <v>0</v>
      </c>
      <c r="AU126" s="171">
        <f t="shared" si="67"/>
        <v>0</v>
      </c>
      <c r="AV126" s="171">
        <f t="shared" si="67"/>
        <v>0</v>
      </c>
      <c r="AW126" s="171">
        <f t="shared" si="67"/>
        <v>0</v>
      </c>
      <c r="AX126" s="171">
        <f t="shared" si="67"/>
        <v>0</v>
      </c>
      <c r="AY126" s="171">
        <f t="shared" si="67"/>
        <v>0</v>
      </c>
      <c r="AZ126" s="171">
        <f t="shared" si="67"/>
        <v>0</v>
      </c>
      <c r="BA126" s="171">
        <f t="shared" si="67"/>
        <v>0</v>
      </c>
      <c r="BB126" s="172">
        <f t="shared" si="67"/>
        <v>0</v>
      </c>
      <c r="BC126" s="171">
        <f t="shared" si="67"/>
        <v>0</v>
      </c>
      <c r="BD126" s="171">
        <f t="shared" si="67"/>
        <v>0</v>
      </c>
      <c r="BE126" s="171">
        <f t="shared" si="67"/>
        <v>0</v>
      </c>
      <c r="BF126" s="171">
        <f t="shared" si="67"/>
        <v>0</v>
      </c>
      <c r="BG126" s="171">
        <f t="shared" si="67"/>
        <v>0</v>
      </c>
      <c r="BH126" s="171">
        <f t="shared" si="67"/>
        <v>0</v>
      </c>
      <c r="BI126" s="171">
        <f t="shared" si="67"/>
        <v>0</v>
      </c>
      <c r="BJ126" s="171">
        <f t="shared" si="67"/>
        <v>0</v>
      </c>
      <c r="BK126" s="171">
        <f t="shared" si="67"/>
        <v>0</v>
      </c>
      <c r="BL126" s="171">
        <f t="shared" si="67"/>
        <v>0</v>
      </c>
      <c r="BM126" s="171">
        <f t="shared" si="67"/>
        <v>0</v>
      </c>
      <c r="BN126" s="171">
        <f t="shared" si="67"/>
        <v>0</v>
      </c>
      <c r="BO126" s="172">
        <f t="shared" si="67"/>
        <v>0</v>
      </c>
    </row>
    <row r="127" ht="15.75" hidden="1" customHeight="1" outlineLevel="1">
      <c r="A127" s="1"/>
      <c r="B127" s="173" t="str">
        <f>Inputs!AX25</f>
        <v>Merchandise 18</v>
      </c>
      <c r="C127" s="171">
        <f t="shared" ref="C127:BO127" si="68">IFERROR(C23-C75,"")</f>
        <v>0</v>
      </c>
      <c r="D127" s="171">
        <f t="shared" si="68"/>
        <v>0</v>
      </c>
      <c r="E127" s="171">
        <f t="shared" si="68"/>
        <v>0</v>
      </c>
      <c r="F127" s="171">
        <f t="shared" si="68"/>
        <v>0</v>
      </c>
      <c r="G127" s="171">
        <f t="shared" si="68"/>
        <v>0</v>
      </c>
      <c r="H127" s="171">
        <f t="shared" si="68"/>
        <v>0</v>
      </c>
      <c r="I127" s="171">
        <f t="shared" si="68"/>
        <v>0</v>
      </c>
      <c r="J127" s="171">
        <f t="shared" si="68"/>
        <v>0</v>
      </c>
      <c r="K127" s="171">
        <f t="shared" si="68"/>
        <v>0</v>
      </c>
      <c r="L127" s="171">
        <f t="shared" si="68"/>
        <v>0</v>
      </c>
      <c r="M127" s="171">
        <f t="shared" si="68"/>
        <v>0</v>
      </c>
      <c r="N127" s="171">
        <f t="shared" si="68"/>
        <v>0</v>
      </c>
      <c r="O127" s="172">
        <f t="shared" si="68"/>
        <v>0</v>
      </c>
      <c r="P127" s="171">
        <f t="shared" si="68"/>
        <v>0</v>
      </c>
      <c r="Q127" s="171">
        <f t="shared" si="68"/>
        <v>0</v>
      </c>
      <c r="R127" s="171">
        <f t="shared" si="68"/>
        <v>0</v>
      </c>
      <c r="S127" s="171">
        <f t="shared" si="68"/>
        <v>0</v>
      </c>
      <c r="T127" s="171">
        <f t="shared" si="68"/>
        <v>0</v>
      </c>
      <c r="U127" s="171">
        <f t="shared" si="68"/>
        <v>0</v>
      </c>
      <c r="V127" s="171">
        <f t="shared" si="68"/>
        <v>0</v>
      </c>
      <c r="W127" s="171">
        <f t="shared" si="68"/>
        <v>0</v>
      </c>
      <c r="X127" s="171">
        <f t="shared" si="68"/>
        <v>0</v>
      </c>
      <c r="Y127" s="171">
        <f t="shared" si="68"/>
        <v>0</v>
      </c>
      <c r="Z127" s="171">
        <f t="shared" si="68"/>
        <v>0</v>
      </c>
      <c r="AA127" s="171">
        <f t="shared" si="68"/>
        <v>0</v>
      </c>
      <c r="AB127" s="172">
        <f t="shared" si="68"/>
        <v>0</v>
      </c>
      <c r="AC127" s="171">
        <f t="shared" si="68"/>
        <v>0</v>
      </c>
      <c r="AD127" s="171">
        <f t="shared" si="68"/>
        <v>0</v>
      </c>
      <c r="AE127" s="171">
        <f t="shared" si="68"/>
        <v>0</v>
      </c>
      <c r="AF127" s="171">
        <f t="shared" si="68"/>
        <v>0</v>
      </c>
      <c r="AG127" s="171">
        <f t="shared" si="68"/>
        <v>0</v>
      </c>
      <c r="AH127" s="171">
        <f t="shared" si="68"/>
        <v>0</v>
      </c>
      <c r="AI127" s="171">
        <f t="shared" si="68"/>
        <v>0</v>
      </c>
      <c r="AJ127" s="171">
        <f t="shared" si="68"/>
        <v>0</v>
      </c>
      <c r="AK127" s="171">
        <f t="shared" si="68"/>
        <v>0</v>
      </c>
      <c r="AL127" s="171">
        <f t="shared" si="68"/>
        <v>0</v>
      </c>
      <c r="AM127" s="171">
        <f t="shared" si="68"/>
        <v>0</v>
      </c>
      <c r="AN127" s="171">
        <f t="shared" si="68"/>
        <v>0</v>
      </c>
      <c r="AO127" s="172">
        <f t="shared" si="68"/>
        <v>0</v>
      </c>
      <c r="AP127" s="171">
        <f t="shared" si="68"/>
        <v>0</v>
      </c>
      <c r="AQ127" s="171">
        <f t="shared" si="68"/>
        <v>0</v>
      </c>
      <c r="AR127" s="171">
        <f t="shared" si="68"/>
        <v>0</v>
      </c>
      <c r="AS127" s="171">
        <f t="shared" si="68"/>
        <v>0</v>
      </c>
      <c r="AT127" s="171">
        <f t="shared" si="68"/>
        <v>0</v>
      </c>
      <c r="AU127" s="171">
        <f t="shared" si="68"/>
        <v>0</v>
      </c>
      <c r="AV127" s="171">
        <f t="shared" si="68"/>
        <v>0</v>
      </c>
      <c r="AW127" s="171">
        <f t="shared" si="68"/>
        <v>0</v>
      </c>
      <c r="AX127" s="171">
        <f t="shared" si="68"/>
        <v>0</v>
      </c>
      <c r="AY127" s="171">
        <f t="shared" si="68"/>
        <v>0</v>
      </c>
      <c r="AZ127" s="171">
        <f t="shared" si="68"/>
        <v>0</v>
      </c>
      <c r="BA127" s="171">
        <f t="shared" si="68"/>
        <v>0</v>
      </c>
      <c r="BB127" s="172">
        <f t="shared" si="68"/>
        <v>0</v>
      </c>
      <c r="BC127" s="171">
        <f t="shared" si="68"/>
        <v>0</v>
      </c>
      <c r="BD127" s="171">
        <f t="shared" si="68"/>
        <v>0</v>
      </c>
      <c r="BE127" s="171">
        <f t="shared" si="68"/>
        <v>0</v>
      </c>
      <c r="BF127" s="171">
        <f t="shared" si="68"/>
        <v>0</v>
      </c>
      <c r="BG127" s="171">
        <f t="shared" si="68"/>
        <v>0</v>
      </c>
      <c r="BH127" s="171">
        <f t="shared" si="68"/>
        <v>0</v>
      </c>
      <c r="BI127" s="171">
        <f t="shared" si="68"/>
        <v>0</v>
      </c>
      <c r="BJ127" s="171">
        <f t="shared" si="68"/>
        <v>0</v>
      </c>
      <c r="BK127" s="171">
        <f t="shared" si="68"/>
        <v>0</v>
      </c>
      <c r="BL127" s="171">
        <f t="shared" si="68"/>
        <v>0</v>
      </c>
      <c r="BM127" s="171">
        <f t="shared" si="68"/>
        <v>0</v>
      </c>
      <c r="BN127" s="171">
        <f t="shared" si="68"/>
        <v>0</v>
      </c>
      <c r="BO127" s="172">
        <f t="shared" si="68"/>
        <v>0</v>
      </c>
    </row>
    <row r="128" ht="15.75" hidden="1" customHeight="1" outlineLevel="1">
      <c r="A128" s="1"/>
      <c r="B128" s="173" t="str">
        <f>Inputs!AX26</f>
        <v>Merchandise 19</v>
      </c>
      <c r="C128" s="171">
        <f t="shared" ref="C128:BO128" si="69">IFERROR(C24-C76,"")</f>
        <v>0</v>
      </c>
      <c r="D128" s="171">
        <f t="shared" si="69"/>
        <v>0</v>
      </c>
      <c r="E128" s="171">
        <f t="shared" si="69"/>
        <v>0</v>
      </c>
      <c r="F128" s="171">
        <f t="shared" si="69"/>
        <v>0</v>
      </c>
      <c r="G128" s="171">
        <f t="shared" si="69"/>
        <v>0</v>
      </c>
      <c r="H128" s="171">
        <f t="shared" si="69"/>
        <v>0</v>
      </c>
      <c r="I128" s="171">
        <f t="shared" si="69"/>
        <v>0</v>
      </c>
      <c r="J128" s="171">
        <f t="shared" si="69"/>
        <v>0</v>
      </c>
      <c r="K128" s="171">
        <f t="shared" si="69"/>
        <v>0</v>
      </c>
      <c r="L128" s="171">
        <f t="shared" si="69"/>
        <v>0</v>
      </c>
      <c r="M128" s="171">
        <f t="shared" si="69"/>
        <v>0</v>
      </c>
      <c r="N128" s="171">
        <f t="shared" si="69"/>
        <v>0</v>
      </c>
      <c r="O128" s="172">
        <f t="shared" si="69"/>
        <v>0</v>
      </c>
      <c r="P128" s="171">
        <f t="shared" si="69"/>
        <v>0</v>
      </c>
      <c r="Q128" s="171">
        <f t="shared" si="69"/>
        <v>0</v>
      </c>
      <c r="R128" s="171">
        <f t="shared" si="69"/>
        <v>0</v>
      </c>
      <c r="S128" s="171">
        <f t="shared" si="69"/>
        <v>0</v>
      </c>
      <c r="T128" s="171">
        <f t="shared" si="69"/>
        <v>0</v>
      </c>
      <c r="U128" s="171">
        <f t="shared" si="69"/>
        <v>0</v>
      </c>
      <c r="V128" s="171">
        <f t="shared" si="69"/>
        <v>0</v>
      </c>
      <c r="W128" s="171">
        <f t="shared" si="69"/>
        <v>0</v>
      </c>
      <c r="X128" s="171">
        <f t="shared" si="69"/>
        <v>0</v>
      </c>
      <c r="Y128" s="171">
        <f t="shared" si="69"/>
        <v>0</v>
      </c>
      <c r="Z128" s="171">
        <f t="shared" si="69"/>
        <v>0</v>
      </c>
      <c r="AA128" s="171">
        <f t="shared" si="69"/>
        <v>0</v>
      </c>
      <c r="AB128" s="172">
        <f t="shared" si="69"/>
        <v>0</v>
      </c>
      <c r="AC128" s="171">
        <f t="shared" si="69"/>
        <v>0</v>
      </c>
      <c r="AD128" s="171">
        <f t="shared" si="69"/>
        <v>0</v>
      </c>
      <c r="AE128" s="171">
        <f t="shared" si="69"/>
        <v>0</v>
      </c>
      <c r="AF128" s="171">
        <f t="shared" si="69"/>
        <v>0</v>
      </c>
      <c r="AG128" s="171">
        <f t="shared" si="69"/>
        <v>0</v>
      </c>
      <c r="AH128" s="171">
        <f t="shared" si="69"/>
        <v>0</v>
      </c>
      <c r="AI128" s="171">
        <f t="shared" si="69"/>
        <v>0</v>
      </c>
      <c r="AJ128" s="171">
        <f t="shared" si="69"/>
        <v>0</v>
      </c>
      <c r="AK128" s="171">
        <f t="shared" si="69"/>
        <v>0</v>
      </c>
      <c r="AL128" s="171">
        <f t="shared" si="69"/>
        <v>0</v>
      </c>
      <c r="AM128" s="171">
        <f t="shared" si="69"/>
        <v>0</v>
      </c>
      <c r="AN128" s="171">
        <f t="shared" si="69"/>
        <v>0</v>
      </c>
      <c r="AO128" s="172">
        <f t="shared" si="69"/>
        <v>0</v>
      </c>
      <c r="AP128" s="171">
        <f t="shared" si="69"/>
        <v>0</v>
      </c>
      <c r="AQ128" s="171">
        <f t="shared" si="69"/>
        <v>0</v>
      </c>
      <c r="AR128" s="171">
        <f t="shared" si="69"/>
        <v>0</v>
      </c>
      <c r="AS128" s="171">
        <f t="shared" si="69"/>
        <v>0</v>
      </c>
      <c r="AT128" s="171">
        <f t="shared" si="69"/>
        <v>0</v>
      </c>
      <c r="AU128" s="171">
        <f t="shared" si="69"/>
        <v>0</v>
      </c>
      <c r="AV128" s="171">
        <f t="shared" si="69"/>
        <v>0</v>
      </c>
      <c r="AW128" s="171">
        <f t="shared" si="69"/>
        <v>0</v>
      </c>
      <c r="AX128" s="171">
        <f t="shared" si="69"/>
        <v>0</v>
      </c>
      <c r="AY128" s="171">
        <f t="shared" si="69"/>
        <v>0</v>
      </c>
      <c r="AZ128" s="171">
        <f t="shared" si="69"/>
        <v>0</v>
      </c>
      <c r="BA128" s="171">
        <f t="shared" si="69"/>
        <v>0</v>
      </c>
      <c r="BB128" s="172">
        <f t="shared" si="69"/>
        <v>0</v>
      </c>
      <c r="BC128" s="171">
        <f t="shared" si="69"/>
        <v>0</v>
      </c>
      <c r="BD128" s="171">
        <f t="shared" si="69"/>
        <v>0</v>
      </c>
      <c r="BE128" s="171">
        <f t="shared" si="69"/>
        <v>0</v>
      </c>
      <c r="BF128" s="171">
        <f t="shared" si="69"/>
        <v>0</v>
      </c>
      <c r="BG128" s="171">
        <f t="shared" si="69"/>
        <v>0</v>
      </c>
      <c r="BH128" s="171">
        <f t="shared" si="69"/>
        <v>0</v>
      </c>
      <c r="BI128" s="171">
        <f t="shared" si="69"/>
        <v>0</v>
      </c>
      <c r="BJ128" s="171">
        <f t="shared" si="69"/>
        <v>0</v>
      </c>
      <c r="BK128" s="171">
        <f t="shared" si="69"/>
        <v>0</v>
      </c>
      <c r="BL128" s="171">
        <f t="shared" si="69"/>
        <v>0</v>
      </c>
      <c r="BM128" s="171">
        <f t="shared" si="69"/>
        <v>0</v>
      </c>
      <c r="BN128" s="171">
        <f t="shared" si="69"/>
        <v>0</v>
      </c>
      <c r="BO128" s="172">
        <f t="shared" si="69"/>
        <v>0</v>
      </c>
    </row>
    <row r="129" ht="15.75" hidden="1" customHeight="1" outlineLevel="1">
      <c r="A129" s="1"/>
      <c r="B129" s="173" t="str">
        <f>Inputs!AX27</f>
        <v>Merchandise 20</v>
      </c>
      <c r="C129" s="171">
        <f t="shared" ref="C129:BO129" si="70">IFERROR(C25-C77,"")</f>
        <v>0</v>
      </c>
      <c r="D129" s="171">
        <f t="shared" si="70"/>
        <v>0</v>
      </c>
      <c r="E129" s="171">
        <f t="shared" si="70"/>
        <v>0</v>
      </c>
      <c r="F129" s="171">
        <f t="shared" si="70"/>
        <v>0</v>
      </c>
      <c r="G129" s="171">
        <f t="shared" si="70"/>
        <v>0</v>
      </c>
      <c r="H129" s="171">
        <f t="shared" si="70"/>
        <v>0</v>
      </c>
      <c r="I129" s="171">
        <f t="shared" si="70"/>
        <v>0</v>
      </c>
      <c r="J129" s="171">
        <f t="shared" si="70"/>
        <v>0</v>
      </c>
      <c r="K129" s="171">
        <f t="shared" si="70"/>
        <v>0</v>
      </c>
      <c r="L129" s="171">
        <f t="shared" si="70"/>
        <v>0</v>
      </c>
      <c r="M129" s="171">
        <f t="shared" si="70"/>
        <v>0</v>
      </c>
      <c r="N129" s="171">
        <f t="shared" si="70"/>
        <v>0</v>
      </c>
      <c r="O129" s="172">
        <f t="shared" si="70"/>
        <v>0</v>
      </c>
      <c r="P129" s="171">
        <f t="shared" si="70"/>
        <v>0</v>
      </c>
      <c r="Q129" s="171">
        <f t="shared" si="70"/>
        <v>0</v>
      </c>
      <c r="R129" s="171">
        <f t="shared" si="70"/>
        <v>0</v>
      </c>
      <c r="S129" s="171">
        <f t="shared" si="70"/>
        <v>0</v>
      </c>
      <c r="T129" s="171">
        <f t="shared" si="70"/>
        <v>0</v>
      </c>
      <c r="U129" s="171">
        <f t="shared" si="70"/>
        <v>0</v>
      </c>
      <c r="V129" s="171">
        <f t="shared" si="70"/>
        <v>0</v>
      </c>
      <c r="W129" s="171">
        <f t="shared" si="70"/>
        <v>0</v>
      </c>
      <c r="X129" s="171">
        <f t="shared" si="70"/>
        <v>0</v>
      </c>
      <c r="Y129" s="171">
        <f t="shared" si="70"/>
        <v>0</v>
      </c>
      <c r="Z129" s="171">
        <f t="shared" si="70"/>
        <v>0</v>
      </c>
      <c r="AA129" s="171">
        <f t="shared" si="70"/>
        <v>0</v>
      </c>
      <c r="AB129" s="172">
        <f t="shared" si="70"/>
        <v>0</v>
      </c>
      <c r="AC129" s="171">
        <f t="shared" si="70"/>
        <v>0</v>
      </c>
      <c r="AD129" s="171">
        <f t="shared" si="70"/>
        <v>0</v>
      </c>
      <c r="AE129" s="171">
        <f t="shared" si="70"/>
        <v>0</v>
      </c>
      <c r="AF129" s="171">
        <f t="shared" si="70"/>
        <v>0</v>
      </c>
      <c r="AG129" s="171">
        <f t="shared" si="70"/>
        <v>0</v>
      </c>
      <c r="AH129" s="171">
        <f t="shared" si="70"/>
        <v>0</v>
      </c>
      <c r="AI129" s="171">
        <f t="shared" si="70"/>
        <v>0</v>
      </c>
      <c r="AJ129" s="171">
        <f t="shared" si="70"/>
        <v>0</v>
      </c>
      <c r="AK129" s="171">
        <f t="shared" si="70"/>
        <v>0</v>
      </c>
      <c r="AL129" s="171">
        <f t="shared" si="70"/>
        <v>0</v>
      </c>
      <c r="AM129" s="171">
        <f t="shared" si="70"/>
        <v>0</v>
      </c>
      <c r="AN129" s="171">
        <f t="shared" si="70"/>
        <v>0</v>
      </c>
      <c r="AO129" s="172">
        <f t="shared" si="70"/>
        <v>0</v>
      </c>
      <c r="AP129" s="171">
        <f t="shared" si="70"/>
        <v>0</v>
      </c>
      <c r="AQ129" s="171">
        <f t="shared" si="70"/>
        <v>0</v>
      </c>
      <c r="AR129" s="171">
        <f t="shared" si="70"/>
        <v>0</v>
      </c>
      <c r="AS129" s="171">
        <f t="shared" si="70"/>
        <v>0</v>
      </c>
      <c r="AT129" s="171">
        <f t="shared" si="70"/>
        <v>0</v>
      </c>
      <c r="AU129" s="171">
        <f t="shared" si="70"/>
        <v>0</v>
      </c>
      <c r="AV129" s="171">
        <f t="shared" si="70"/>
        <v>0</v>
      </c>
      <c r="AW129" s="171">
        <f t="shared" si="70"/>
        <v>0</v>
      </c>
      <c r="AX129" s="171">
        <f t="shared" si="70"/>
        <v>0</v>
      </c>
      <c r="AY129" s="171">
        <f t="shared" si="70"/>
        <v>0</v>
      </c>
      <c r="AZ129" s="171">
        <f t="shared" si="70"/>
        <v>0</v>
      </c>
      <c r="BA129" s="171">
        <f t="shared" si="70"/>
        <v>0</v>
      </c>
      <c r="BB129" s="172">
        <f t="shared" si="70"/>
        <v>0</v>
      </c>
      <c r="BC129" s="171">
        <f t="shared" si="70"/>
        <v>0</v>
      </c>
      <c r="BD129" s="171">
        <f t="shared" si="70"/>
        <v>0</v>
      </c>
      <c r="BE129" s="171">
        <f t="shared" si="70"/>
        <v>0</v>
      </c>
      <c r="BF129" s="171">
        <f t="shared" si="70"/>
        <v>0</v>
      </c>
      <c r="BG129" s="171">
        <f t="shared" si="70"/>
        <v>0</v>
      </c>
      <c r="BH129" s="171">
        <f t="shared" si="70"/>
        <v>0</v>
      </c>
      <c r="BI129" s="171">
        <f t="shared" si="70"/>
        <v>0</v>
      </c>
      <c r="BJ129" s="171">
        <f t="shared" si="70"/>
        <v>0</v>
      </c>
      <c r="BK129" s="171">
        <f t="shared" si="70"/>
        <v>0</v>
      </c>
      <c r="BL129" s="171">
        <f t="shared" si="70"/>
        <v>0</v>
      </c>
      <c r="BM129" s="171">
        <f t="shared" si="70"/>
        <v>0</v>
      </c>
      <c r="BN129" s="171">
        <f t="shared" si="70"/>
        <v>0</v>
      </c>
      <c r="BO129" s="172">
        <f t="shared" si="70"/>
        <v>0</v>
      </c>
    </row>
    <row r="130" ht="15.75" hidden="1" customHeight="1" outlineLevel="1">
      <c r="A130" s="1"/>
      <c r="B130" s="173" t="str">
        <f>Inputs!AX28</f>
        <v>Merchandise 21</v>
      </c>
      <c r="C130" s="171">
        <f t="shared" ref="C130:BO130" si="71">IFERROR(C26-C78,"")</f>
        <v>0</v>
      </c>
      <c r="D130" s="171">
        <f t="shared" si="71"/>
        <v>0</v>
      </c>
      <c r="E130" s="171">
        <f t="shared" si="71"/>
        <v>0</v>
      </c>
      <c r="F130" s="171">
        <f t="shared" si="71"/>
        <v>0</v>
      </c>
      <c r="G130" s="171">
        <f t="shared" si="71"/>
        <v>0</v>
      </c>
      <c r="H130" s="171">
        <f t="shared" si="71"/>
        <v>0</v>
      </c>
      <c r="I130" s="171">
        <f t="shared" si="71"/>
        <v>0</v>
      </c>
      <c r="J130" s="171">
        <f t="shared" si="71"/>
        <v>0</v>
      </c>
      <c r="K130" s="171">
        <f t="shared" si="71"/>
        <v>0</v>
      </c>
      <c r="L130" s="171">
        <f t="shared" si="71"/>
        <v>0</v>
      </c>
      <c r="M130" s="171">
        <f t="shared" si="71"/>
        <v>0</v>
      </c>
      <c r="N130" s="171">
        <f t="shared" si="71"/>
        <v>0</v>
      </c>
      <c r="O130" s="172">
        <f t="shared" si="71"/>
        <v>0</v>
      </c>
      <c r="P130" s="171">
        <f t="shared" si="71"/>
        <v>0</v>
      </c>
      <c r="Q130" s="171">
        <f t="shared" si="71"/>
        <v>0</v>
      </c>
      <c r="R130" s="171">
        <f t="shared" si="71"/>
        <v>0</v>
      </c>
      <c r="S130" s="171">
        <f t="shared" si="71"/>
        <v>0</v>
      </c>
      <c r="T130" s="171">
        <f t="shared" si="71"/>
        <v>0</v>
      </c>
      <c r="U130" s="171">
        <f t="shared" si="71"/>
        <v>0</v>
      </c>
      <c r="V130" s="171">
        <f t="shared" si="71"/>
        <v>0</v>
      </c>
      <c r="W130" s="171">
        <f t="shared" si="71"/>
        <v>0</v>
      </c>
      <c r="X130" s="171">
        <f t="shared" si="71"/>
        <v>0</v>
      </c>
      <c r="Y130" s="171">
        <f t="shared" si="71"/>
        <v>0</v>
      </c>
      <c r="Z130" s="171">
        <f t="shared" si="71"/>
        <v>0</v>
      </c>
      <c r="AA130" s="171">
        <f t="shared" si="71"/>
        <v>0</v>
      </c>
      <c r="AB130" s="172">
        <f t="shared" si="71"/>
        <v>0</v>
      </c>
      <c r="AC130" s="171">
        <f t="shared" si="71"/>
        <v>0</v>
      </c>
      <c r="AD130" s="171">
        <f t="shared" si="71"/>
        <v>0</v>
      </c>
      <c r="AE130" s="171">
        <f t="shared" si="71"/>
        <v>0</v>
      </c>
      <c r="AF130" s="171">
        <f t="shared" si="71"/>
        <v>0</v>
      </c>
      <c r="AG130" s="171">
        <f t="shared" si="71"/>
        <v>0</v>
      </c>
      <c r="AH130" s="171">
        <f t="shared" si="71"/>
        <v>0</v>
      </c>
      <c r="AI130" s="171">
        <f t="shared" si="71"/>
        <v>0</v>
      </c>
      <c r="AJ130" s="171">
        <f t="shared" si="71"/>
        <v>0</v>
      </c>
      <c r="AK130" s="171">
        <f t="shared" si="71"/>
        <v>0</v>
      </c>
      <c r="AL130" s="171">
        <f t="shared" si="71"/>
        <v>0</v>
      </c>
      <c r="AM130" s="171">
        <f t="shared" si="71"/>
        <v>0</v>
      </c>
      <c r="AN130" s="171">
        <f t="shared" si="71"/>
        <v>0</v>
      </c>
      <c r="AO130" s="172">
        <f t="shared" si="71"/>
        <v>0</v>
      </c>
      <c r="AP130" s="171">
        <f t="shared" si="71"/>
        <v>0</v>
      </c>
      <c r="AQ130" s="171">
        <f t="shared" si="71"/>
        <v>0</v>
      </c>
      <c r="AR130" s="171">
        <f t="shared" si="71"/>
        <v>0</v>
      </c>
      <c r="AS130" s="171">
        <f t="shared" si="71"/>
        <v>0</v>
      </c>
      <c r="AT130" s="171">
        <f t="shared" si="71"/>
        <v>0</v>
      </c>
      <c r="AU130" s="171">
        <f t="shared" si="71"/>
        <v>0</v>
      </c>
      <c r="AV130" s="171">
        <f t="shared" si="71"/>
        <v>0</v>
      </c>
      <c r="AW130" s="171">
        <f t="shared" si="71"/>
        <v>0</v>
      </c>
      <c r="AX130" s="171">
        <f t="shared" si="71"/>
        <v>0</v>
      </c>
      <c r="AY130" s="171">
        <f t="shared" si="71"/>
        <v>0</v>
      </c>
      <c r="AZ130" s="171">
        <f t="shared" si="71"/>
        <v>0</v>
      </c>
      <c r="BA130" s="171">
        <f t="shared" si="71"/>
        <v>0</v>
      </c>
      <c r="BB130" s="172">
        <f t="shared" si="71"/>
        <v>0</v>
      </c>
      <c r="BC130" s="171">
        <f t="shared" si="71"/>
        <v>0</v>
      </c>
      <c r="BD130" s="171">
        <f t="shared" si="71"/>
        <v>0</v>
      </c>
      <c r="BE130" s="171">
        <f t="shared" si="71"/>
        <v>0</v>
      </c>
      <c r="BF130" s="171">
        <f t="shared" si="71"/>
        <v>0</v>
      </c>
      <c r="BG130" s="171">
        <f t="shared" si="71"/>
        <v>0</v>
      </c>
      <c r="BH130" s="171">
        <f t="shared" si="71"/>
        <v>0</v>
      </c>
      <c r="BI130" s="171">
        <f t="shared" si="71"/>
        <v>0</v>
      </c>
      <c r="BJ130" s="171">
        <f t="shared" si="71"/>
        <v>0</v>
      </c>
      <c r="BK130" s="171">
        <f t="shared" si="71"/>
        <v>0</v>
      </c>
      <c r="BL130" s="171">
        <f t="shared" si="71"/>
        <v>0</v>
      </c>
      <c r="BM130" s="171">
        <f t="shared" si="71"/>
        <v>0</v>
      </c>
      <c r="BN130" s="171">
        <f t="shared" si="71"/>
        <v>0</v>
      </c>
      <c r="BO130" s="172">
        <f t="shared" si="71"/>
        <v>0</v>
      </c>
    </row>
    <row r="131" ht="15.75" hidden="1" customHeight="1" outlineLevel="1">
      <c r="A131" s="1"/>
      <c r="B131" s="173" t="str">
        <f>Inputs!AX29</f>
        <v>Merchandise 22</v>
      </c>
      <c r="C131" s="171">
        <f t="shared" ref="C131:BO131" si="72">IFERROR(C27-C79,"")</f>
        <v>0</v>
      </c>
      <c r="D131" s="171">
        <f t="shared" si="72"/>
        <v>0</v>
      </c>
      <c r="E131" s="171">
        <f t="shared" si="72"/>
        <v>0</v>
      </c>
      <c r="F131" s="171">
        <f t="shared" si="72"/>
        <v>0</v>
      </c>
      <c r="G131" s="171">
        <f t="shared" si="72"/>
        <v>0</v>
      </c>
      <c r="H131" s="171">
        <f t="shared" si="72"/>
        <v>0</v>
      </c>
      <c r="I131" s="171">
        <f t="shared" si="72"/>
        <v>0</v>
      </c>
      <c r="J131" s="171">
        <f t="shared" si="72"/>
        <v>0</v>
      </c>
      <c r="K131" s="171">
        <f t="shared" si="72"/>
        <v>0</v>
      </c>
      <c r="L131" s="171">
        <f t="shared" si="72"/>
        <v>0</v>
      </c>
      <c r="M131" s="171">
        <f t="shared" si="72"/>
        <v>0</v>
      </c>
      <c r="N131" s="171">
        <f t="shared" si="72"/>
        <v>0</v>
      </c>
      <c r="O131" s="172">
        <f t="shared" si="72"/>
        <v>0</v>
      </c>
      <c r="P131" s="171">
        <f t="shared" si="72"/>
        <v>0</v>
      </c>
      <c r="Q131" s="171">
        <f t="shared" si="72"/>
        <v>0</v>
      </c>
      <c r="R131" s="171">
        <f t="shared" si="72"/>
        <v>0</v>
      </c>
      <c r="S131" s="171">
        <f t="shared" si="72"/>
        <v>0</v>
      </c>
      <c r="T131" s="171">
        <f t="shared" si="72"/>
        <v>0</v>
      </c>
      <c r="U131" s="171">
        <f t="shared" si="72"/>
        <v>0</v>
      </c>
      <c r="V131" s="171">
        <f t="shared" si="72"/>
        <v>0</v>
      </c>
      <c r="W131" s="171">
        <f t="shared" si="72"/>
        <v>0</v>
      </c>
      <c r="X131" s="171">
        <f t="shared" si="72"/>
        <v>0</v>
      </c>
      <c r="Y131" s="171">
        <f t="shared" si="72"/>
        <v>0</v>
      </c>
      <c r="Z131" s="171">
        <f t="shared" si="72"/>
        <v>0</v>
      </c>
      <c r="AA131" s="171">
        <f t="shared" si="72"/>
        <v>0</v>
      </c>
      <c r="AB131" s="172">
        <f t="shared" si="72"/>
        <v>0</v>
      </c>
      <c r="AC131" s="171">
        <f t="shared" si="72"/>
        <v>0</v>
      </c>
      <c r="AD131" s="171">
        <f t="shared" si="72"/>
        <v>0</v>
      </c>
      <c r="AE131" s="171">
        <f t="shared" si="72"/>
        <v>0</v>
      </c>
      <c r="AF131" s="171">
        <f t="shared" si="72"/>
        <v>0</v>
      </c>
      <c r="AG131" s="171">
        <f t="shared" si="72"/>
        <v>0</v>
      </c>
      <c r="AH131" s="171">
        <f t="shared" si="72"/>
        <v>0</v>
      </c>
      <c r="AI131" s="171">
        <f t="shared" si="72"/>
        <v>0</v>
      </c>
      <c r="AJ131" s="171">
        <f t="shared" si="72"/>
        <v>0</v>
      </c>
      <c r="AK131" s="171">
        <f t="shared" si="72"/>
        <v>0</v>
      </c>
      <c r="AL131" s="171">
        <f t="shared" si="72"/>
        <v>0</v>
      </c>
      <c r="AM131" s="171">
        <f t="shared" si="72"/>
        <v>0</v>
      </c>
      <c r="AN131" s="171">
        <f t="shared" si="72"/>
        <v>0</v>
      </c>
      <c r="AO131" s="172">
        <f t="shared" si="72"/>
        <v>0</v>
      </c>
      <c r="AP131" s="171">
        <f t="shared" si="72"/>
        <v>0</v>
      </c>
      <c r="AQ131" s="171">
        <f t="shared" si="72"/>
        <v>0</v>
      </c>
      <c r="AR131" s="171">
        <f t="shared" si="72"/>
        <v>0</v>
      </c>
      <c r="AS131" s="171">
        <f t="shared" si="72"/>
        <v>0</v>
      </c>
      <c r="AT131" s="171">
        <f t="shared" si="72"/>
        <v>0</v>
      </c>
      <c r="AU131" s="171">
        <f t="shared" si="72"/>
        <v>0</v>
      </c>
      <c r="AV131" s="171">
        <f t="shared" si="72"/>
        <v>0</v>
      </c>
      <c r="AW131" s="171">
        <f t="shared" si="72"/>
        <v>0</v>
      </c>
      <c r="AX131" s="171">
        <f t="shared" si="72"/>
        <v>0</v>
      </c>
      <c r="AY131" s="171">
        <f t="shared" si="72"/>
        <v>0</v>
      </c>
      <c r="AZ131" s="171">
        <f t="shared" si="72"/>
        <v>0</v>
      </c>
      <c r="BA131" s="171">
        <f t="shared" si="72"/>
        <v>0</v>
      </c>
      <c r="BB131" s="172">
        <f t="shared" si="72"/>
        <v>0</v>
      </c>
      <c r="BC131" s="171">
        <f t="shared" si="72"/>
        <v>0</v>
      </c>
      <c r="BD131" s="171">
        <f t="shared" si="72"/>
        <v>0</v>
      </c>
      <c r="BE131" s="171">
        <f t="shared" si="72"/>
        <v>0</v>
      </c>
      <c r="BF131" s="171">
        <f t="shared" si="72"/>
        <v>0</v>
      </c>
      <c r="BG131" s="171">
        <f t="shared" si="72"/>
        <v>0</v>
      </c>
      <c r="BH131" s="171">
        <f t="shared" si="72"/>
        <v>0</v>
      </c>
      <c r="BI131" s="171">
        <f t="shared" si="72"/>
        <v>0</v>
      </c>
      <c r="BJ131" s="171">
        <f t="shared" si="72"/>
        <v>0</v>
      </c>
      <c r="BK131" s="171">
        <f t="shared" si="72"/>
        <v>0</v>
      </c>
      <c r="BL131" s="171">
        <f t="shared" si="72"/>
        <v>0</v>
      </c>
      <c r="BM131" s="171">
        <f t="shared" si="72"/>
        <v>0</v>
      </c>
      <c r="BN131" s="171">
        <f t="shared" si="72"/>
        <v>0</v>
      </c>
      <c r="BO131" s="172">
        <f t="shared" si="72"/>
        <v>0</v>
      </c>
    </row>
    <row r="132" ht="15.75" hidden="1" customHeight="1" outlineLevel="1">
      <c r="A132" s="1"/>
      <c r="B132" s="173" t="str">
        <f>Inputs!AX30</f>
        <v>Merchandise 23</v>
      </c>
      <c r="C132" s="171">
        <f t="shared" ref="C132:BO132" si="73">IFERROR(C28-C80,"")</f>
        <v>0</v>
      </c>
      <c r="D132" s="171">
        <f t="shared" si="73"/>
        <v>0</v>
      </c>
      <c r="E132" s="171">
        <f t="shared" si="73"/>
        <v>0</v>
      </c>
      <c r="F132" s="171">
        <f t="shared" si="73"/>
        <v>0</v>
      </c>
      <c r="G132" s="171">
        <f t="shared" si="73"/>
        <v>0</v>
      </c>
      <c r="H132" s="171">
        <f t="shared" si="73"/>
        <v>0</v>
      </c>
      <c r="I132" s="171">
        <f t="shared" si="73"/>
        <v>0</v>
      </c>
      <c r="J132" s="171">
        <f t="shared" si="73"/>
        <v>0</v>
      </c>
      <c r="K132" s="171">
        <f t="shared" si="73"/>
        <v>0</v>
      </c>
      <c r="L132" s="171">
        <f t="shared" si="73"/>
        <v>0</v>
      </c>
      <c r="M132" s="171">
        <f t="shared" si="73"/>
        <v>0</v>
      </c>
      <c r="N132" s="171">
        <f t="shared" si="73"/>
        <v>0</v>
      </c>
      <c r="O132" s="172">
        <f t="shared" si="73"/>
        <v>0</v>
      </c>
      <c r="P132" s="171">
        <f t="shared" si="73"/>
        <v>0</v>
      </c>
      <c r="Q132" s="171">
        <f t="shared" si="73"/>
        <v>0</v>
      </c>
      <c r="R132" s="171">
        <f t="shared" si="73"/>
        <v>0</v>
      </c>
      <c r="S132" s="171">
        <f t="shared" si="73"/>
        <v>0</v>
      </c>
      <c r="T132" s="171">
        <f t="shared" si="73"/>
        <v>0</v>
      </c>
      <c r="U132" s="171">
        <f t="shared" si="73"/>
        <v>0</v>
      </c>
      <c r="V132" s="171">
        <f t="shared" si="73"/>
        <v>0</v>
      </c>
      <c r="W132" s="171">
        <f t="shared" si="73"/>
        <v>0</v>
      </c>
      <c r="X132" s="171">
        <f t="shared" si="73"/>
        <v>0</v>
      </c>
      <c r="Y132" s="171">
        <f t="shared" si="73"/>
        <v>0</v>
      </c>
      <c r="Z132" s="171">
        <f t="shared" si="73"/>
        <v>0</v>
      </c>
      <c r="AA132" s="171">
        <f t="shared" si="73"/>
        <v>0</v>
      </c>
      <c r="AB132" s="172">
        <f t="shared" si="73"/>
        <v>0</v>
      </c>
      <c r="AC132" s="171">
        <f t="shared" si="73"/>
        <v>0</v>
      </c>
      <c r="AD132" s="171">
        <f t="shared" si="73"/>
        <v>0</v>
      </c>
      <c r="AE132" s="171">
        <f t="shared" si="73"/>
        <v>0</v>
      </c>
      <c r="AF132" s="171">
        <f t="shared" si="73"/>
        <v>0</v>
      </c>
      <c r="AG132" s="171">
        <f t="shared" si="73"/>
        <v>0</v>
      </c>
      <c r="AH132" s="171">
        <f t="shared" si="73"/>
        <v>0</v>
      </c>
      <c r="AI132" s="171">
        <f t="shared" si="73"/>
        <v>0</v>
      </c>
      <c r="AJ132" s="171">
        <f t="shared" si="73"/>
        <v>0</v>
      </c>
      <c r="AK132" s="171">
        <f t="shared" si="73"/>
        <v>0</v>
      </c>
      <c r="AL132" s="171">
        <f t="shared" si="73"/>
        <v>0</v>
      </c>
      <c r="AM132" s="171">
        <f t="shared" si="73"/>
        <v>0</v>
      </c>
      <c r="AN132" s="171">
        <f t="shared" si="73"/>
        <v>0</v>
      </c>
      <c r="AO132" s="172">
        <f t="shared" si="73"/>
        <v>0</v>
      </c>
      <c r="AP132" s="171">
        <f t="shared" si="73"/>
        <v>0</v>
      </c>
      <c r="AQ132" s="171">
        <f t="shared" si="73"/>
        <v>0</v>
      </c>
      <c r="AR132" s="171">
        <f t="shared" si="73"/>
        <v>0</v>
      </c>
      <c r="AS132" s="171">
        <f t="shared" si="73"/>
        <v>0</v>
      </c>
      <c r="AT132" s="171">
        <f t="shared" si="73"/>
        <v>0</v>
      </c>
      <c r="AU132" s="171">
        <f t="shared" si="73"/>
        <v>0</v>
      </c>
      <c r="AV132" s="171">
        <f t="shared" si="73"/>
        <v>0</v>
      </c>
      <c r="AW132" s="171">
        <f t="shared" si="73"/>
        <v>0</v>
      </c>
      <c r="AX132" s="171">
        <f t="shared" si="73"/>
        <v>0</v>
      </c>
      <c r="AY132" s="171">
        <f t="shared" si="73"/>
        <v>0</v>
      </c>
      <c r="AZ132" s="171">
        <f t="shared" si="73"/>
        <v>0</v>
      </c>
      <c r="BA132" s="171">
        <f t="shared" si="73"/>
        <v>0</v>
      </c>
      <c r="BB132" s="172">
        <f t="shared" si="73"/>
        <v>0</v>
      </c>
      <c r="BC132" s="171">
        <f t="shared" si="73"/>
        <v>0</v>
      </c>
      <c r="BD132" s="171">
        <f t="shared" si="73"/>
        <v>0</v>
      </c>
      <c r="BE132" s="171">
        <f t="shared" si="73"/>
        <v>0</v>
      </c>
      <c r="BF132" s="171">
        <f t="shared" si="73"/>
        <v>0</v>
      </c>
      <c r="BG132" s="171">
        <f t="shared" si="73"/>
        <v>0</v>
      </c>
      <c r="BH132" s="171">
        <f t="shared" si="73"/>
        <v>0</v>
      </c>
      <c r="BI132" s="171">
        <f t="shared" si="73"/>
        <v>0</v>
      </c>
      <c r="BJ132" s="171">
        <f t="shared" si="73"/>
        <v>0</v>
      </c>
      <c r="BK132" s="171">
        <f t="shared" si="73"/>
        <v>0</v>
      </c>
      <c r="BL132" s="171">
        <f t="shared" si="73"/>
        <v>0</v>
      </c>
      <c r="BM132" s="171">
        <f t="shared" si="73"/>
        <v>0</v>
      </c>
      <c r="BN132" s="171">
        <f t="shared" si="73"/>
        <v>0</v>
      </c>
      <c r="BO132" s="172">
        <f t="shared" si="73"/>
        <v>0</v>
      </c>
    </row>
    <row r="133" ht="15.75" hidden="1" customHeight="1" outlineLevel="1">
      <c r="A133" s="1"/>
      <c r="B133" s="173" t="str">
        <f>Inputs!AX31</f>
        <v>Merchandise 24</v>
      </c>
      <c r="C133" s="171">
        <f t="shared" ref="C133:BO133" si="74">IFERROR(C29-C81,"")</f>
        <v>0</v>
      </c>
      <c r="D133" s="171">
        <f t="shared" si="74"/>
        <v>0</v>
      </c>
      <c r="E133" s="171">
        <f t="shared" si="74"/>
        <v>0</v>
      </c>
      <c r="F133" s="171">
        <f t="shared" si="74"/>
        <v>0</v>
      </c>
      <c r="G133" s="171">
        <f t="shared" si="74"/>
        <v>0</v>
      </c>
      <c r="H133" s="171">
        <f t="shared" si="74"/>
        <v>0</v>
      </c>
      <c r="I133" s="171">
        <f t="shared" si="74"/>
        <v>0</v>
      </c>
      <c r="J133" s="171">
        <f t="shared" si="74"/>
        <v>0</v>
      </c>
      <c r="K133" s="171">
        <f t="shared" si="74"/>
        <v>0</v>
      </c>
      <c r="L133" s="171">
        <f t="shared" si="74"/>
        <v>0</v>
      </c>
      <c r="M133" s="171">
        <f t="shared" si="74"/>
        <v>0</v>
      </c>
      <c r="N133" s="171">
        <f t="shared" si="74"/>
        <v>0</v>
      </c>
      <c r="O133" s="172">
        <f t="shared" si="74"/>
        <v>0</v>
      </c>
      <c r="P133" s="171">
        <f t="shared" si="74"/>
        <v>0</v>
      </c>
      <c r="Q133" s="171">
        <f t="shared" si="74"/>
        <v>0</v>
      </c>
      <c r="R133" s="171">
        <f t="shared" si="74"/>
        <v>0</v>
      </c>
      <c r="S133" s="171">
        <f t="shared" si="74"/>
        <v>0</v>
      </c>
      <c r="T133" s="171">
        <f t="shared" si="74"/>
        <v>0</v>
      </c>
      <c r="U133" s="171">
        <f t="shared" si="74"/>
        <v>0</v>
      </c>
      <c r="V133" s="171">
        <f t="shared" si="74"/>
        <v>0</v>
      </c>
      <c r="W133" s="171">
        <f t="shared" si="74"/>
        <v>0</v>
      </c>
      <c r="X133" s="171">
        <f t="shared" si="74"/>
        <v>0</v>
      </c>
      <c r="Y133" s="171">
        <f t="shared" si="74"/>
        <v>0</v>
      </c>
      <c r="Z133" s="171">
        <f t="shared" si="74"/>
        <v>0</v>
      </c>
      <c r="AA133" s="171">
        <f t="shared" si="74"/>
        <v>0</v>
      </c>
      <c r="AB133" s="172">
        <f t="shared" si="74"/>
        <v>0</v>
      </c>
      <c r="AC133" s="171">
        <f t="shared" si="74"/>
        <v>0</v>
      </c>
      <c r="AD133" s="171">
        <f t="shared" si="74"/>
        <v>0</v>
      </c>
      <c r="AE133" s="171">
        <f t="shared" si="74"/>
        <v>0</v>
      </c>
      <c r="AF133" s="171">
        <f t="shared" si="74"/>
        <v>0</v>
      </c>
      <c r="AG133" s="171">
        <f t="shared" si="74"/>
        <v>0</v>
      </c>
      <c r="AH133" s="171">
        <f t="shared" si="74"/>
        <v>0</v>
      </c>
      <c r="AI133" s="171">
        <f t="shared" si="74"/>
        <v>0</v>
      </c>
      <c r="AJ133" s="171">
        <f t="shared" si="74"/>
        <v>0</v>
      </c>
      <c r="AK133" s="171">
        <f t="shared" si="74"/>
        <v>0</v>
      </c>
      <c r="AL133" s="171">
        <f t="shared" si="74"/>
        <v>0</v>
      </c>
      <c r="AM133" s="171">
        <f t="shared" si="74"/>
        <v>0</v>
      </c>
      <c r="AN133" s="171">
        <f t="shared" si="74"/>
        <v>0</v>
      </c>
      <c r="AO133" s="172">
        <f t="shared" si="74"/>
        <v>0</v>
      </c>
      <c r="AP133" s="171">
        <f t="shared" si="74"/>
        <v>0</v>
      </c>
      <c r="AQ133" s="171">
        <f t="shared" si="74"/>
        <v>0</v>
      </c>
      <c r="AR133" s="171">
        <f t="shared" si="74"/>
        <v>0</v>
      </c>
      <c r="AS133" s="171">
        <f t="shared" si="74"/>
        <v>0</v>
      </c>
      <c r="AT133" s="171">
        <f t="shared" si="74"/>
        <v>0</v>
      </c>
      <c r="AU133" s="171">
        <f t="shared" si="74"/>
        <v>0</v>
      </c>
      <c r="AV133" s="171">
        <f t="shared" si="74"/>
        <v>0</v>
      </c>
      <c r="AW133" s="171">
        <f t="shared" si="74"/>
        <v>0</v>
      </c>
      <c r="AX133" s="171">
        <f t="shared" si="74"/>
        <v>0</v>
      </c>
      <c r="AY133" s="171">
        <f t="shared" si="74"/>
        <v>0</v>
      </c>
      <c r="AZ133" s="171">
        <f t="shared" si="74"/>
        <v>0</v>
      </c>
      <c r="BA133" s="171">
        <f t="shared" si="74"/>
        <v>0</v>
      </c>
      <c r="BB133" s="172">
        <f t="shared" si="74"/>
        <v>0</v>
      </c>
      <c r="BC133" s="171">
        <f t="shared" si="74"/>
        <v>0</v>
      </c>
      <c r="BD133" s="171">
        <f t="shared" si="74"/>
        <v>0</v>
      </c>
      <c r="BE133" s="171">
        <f t="shared" si="74"/>
        <v>0</v>
      </c>
      <c r="BF133" s="171">
        <f t="shared" si="74"/>
        <v>0</v>
      </c>
      <c r="BG133" s="171">
        <f t="shared" si="74"/>
        <v>0</v>
      </c>
      <c r="BH133" s="171">
        <f t="shared" si="74"/>
        <v>0</v>
      </c>
      <c r="BI133" s="171">
        <f t="shared" si="74"/>
        <v>0</v>
      </c>
      <c r="BJ133" s="171">
        <f t="shared" si="74"/>
        <v>0</v>
      </c>
      <c r="BK133" s="171">
        <f t="shared" si="74"/>
        <v>0</v>
      </c>
      <c r="BL133" s="171">
        <f t="shared" si="74"/>
        <v>0</v>
      </c>
      <c r="BM133" s="171">
        <f t="shared" si="74"/>
        <v>0</v>
      </c>
      <c r="BN133" s="171">
        <f t="shared" si="74"/>
        <v>0</v>
      </c>
      <c r="BO133" s="172">
        <f t="shared" si="74"/>
        <v>0</v>
      </c>
    </row>
    <row r="134" ht="15.75" hidden="1" customHeight="1" outlineLevel="1">
      <c r="A134" s="1"/>
      <c r="B134" s="173" t="str">
        <f>Inputs!AX32</f>
        <v>Merchandise 25</v>
      </c>
      <c r="C134" s="171">
        <f t="shared" ref="C134:BO134" si="75">IFERROR(C30-C82,"")</f>
        <v>0</v>
      </c>
      <c r="D134" s="171">
        <f t="shared" si="75"/>
        <v>0</v>
      </c>
      <c r="E134" s="171">
        <f t="shared" si="75"/>
        <v>0</v>
      </c>
      <c r="F134" s="171">
        <f t="shared" si="75"/>
        <v>0</v>
      </c>
      <c r="G134" s="171">
        <f t="shared" si="75"/>
        <v>0</v>
      </c>
      <c r="H134" s="171">
        <f t="shared" si="75"/>
        <v>0</v>
      </c>
      <c r="I134" s="171">
        <f t="shared" si="75"/>
        <v>0</v>
      </c>
      <c r="J134" s="171">
        <f t="shared" si="75"/>
        <v>0</v>
      </c>
      <c r="K134" s="171">
        <f t="shared" si="75"/>
        <v>0</v>
      </c>
      <c r="L134" s="171">
        <f t="shared" si="75"/>
        <v>0</v>
      </c>
      <c r="M134" s="171">
        <f t="shared" si="75"/>
        <v>0</v>
      </c>
      <c r="N134" s="171">
        <f t="shared" si="75"/>
        <v>0</v>
      </c>
      <c r="O134" s="172">
        <f t="shared" si="75"/>
        <v>0</v>
      </c>
      <c r="P134" s="171">
        <f t="shared" si="75"/>
        <v>0</v>
      </c>
      <c r="Q134" s="171">
        <f t="shared" si="75"/>
        <v>0</v>
      </c>
      <c r="R134" s="171">
        <f t="shared" si="75"/>
        <v>0</v>
      </c>
      <c r="S134" s="171">
        <f t="shared" si="75"/>
        <v>0</v>
      </c>
      <c r="T134" s="171">
        <f t="shared" si="75"/>
        <v>0</v>
      </c>
      <c r="U134" s="171">
        <f t="shared" si="75"/>
        <v>0</v>
      </c>
      <c r="V134" s="171">
        <f t="shared" si="75"/>
        <v>0</v>
      </c>
      <c r="W134" s="171">
        <f t="shared" si="75"/>
        <v>0</v>
      </c>
      <c r="X134" s="171">
        <f t="shared" si="75"/>
        <v>0</v>
      </c>
      <c r="Y134" s="171">
        <f t="shared" si="75"/>
        <v>0</v>
      </c>
      <c r="Z134" s="171">
        <f t="shared" si="75"/>
        <v>0</v>
      </c>
      <c r="AA134" s="171">
        <f t="shared" si="75"/>
        <v>0</v>
      </c>
      <c r="AB134" s="172">
        <f t="shared" si="75"/>
        <v>0</v>
      </c>
      <c r="AC134" s="171">
        <f t="shared" si="75"/>
        <v>0</v>
      </c>
      <c r="AD134" s="171">
        <f t="shared" si="75"/>
        <v>0</v>
      </c>
      <c r="AE134" s="171">
        <f t="shared" si="75"/>
        <v>0</v>
      </c>
      <c r="AF134" s="171">
        <f t="shared" si="75"/>
        <v>0</v>
      </c>
      <c r="AG134" s="171">
        <f t="shared" si="75"/>
        <v>0</v>
      </c>
      <c r="AH134" s="171">
        <f t="shared" si="75"/>
        <v>0</v>
      </c>
      <c r="AI134" s="171">
        <f t="shared" si="75"/>
        <v>0</v>
      </c>
      <c r="AJ134" s="171">
        <f t="shared" si="75"/>
        <v>0</v>
      </c>
      <c r="AK134" s="171">
        <f t="shared" si="75"/>
        <v>0</v>
      </c>
      <c r="AL134" s="171">
        <f t="shared" si="75"/>
        <v>0</v>
      </c>
      <c r="AM134" s="171">
        <f t="shared" si="75"/>
        <v>0</v>
      </c>
      <c r="AN134" s="171">
        <f t="shared" si="75"/>
        <v>0</v>
      </c>
      <c r="AO134" s="172">
        <f t="shared" si="75"/>
        <v>0</v>
      </c>
      <c r="AP134" s="171">
        <f t="shared" si="75"/>
        <v>0</v>
      </c>
      <c r="AQ134" s="171">
        <f t="shared" si="75"/>
        <v>0</v>
      </c>
      <c r="AR134" s="171">
        <f t="shared" si="75"/>
        <v>0</v>
      </c>
      <c r="AS134" s="171">
        <f t="shared" si="75"/>
        <v>0</v>
      </c>
      <c r="AT134" s="171">
        <f t="shared" si="75"/>
        <v>0</v>
      </c>
      <c r="AU134" s="171">
        <f t="shared" si="75"/>
        <v>0</v>
      </c>
      <c r="AV134" s="171">
        <f t="shared" si="75"/>
        <v>0</v>
      </c>
      <c r="AW134" s="171">
        <f t="shared" si="75"/>
        <v>0</v>
      </c>
      <c r="AX134" s="171">
        <f t="shared" si="75"/>
        <v>0</v>
      </c>
      <c r="AY134" s="171">
        <f t="shared" si="75"/>
        <v>0</v>
      </c>
      <c r="AZ134" s="171">
        <f t="shared" si="75"/>
        <v>0</v>
      </c>
      <c r="BA134" s="171">
        <f t="shared" si="75"/>
        <v>0</v>
      </c>
      <c r="BB134" s="172">
        <f t="shared" si="75"/>
        <v>0</v>
      </c>
      <c r="BC134" s="171">
        <f t="shared" si="75"/>
        <v>0</v>
      </c>
      <c r="BD134" s="171">
        <f t="shared" si="75"/>
        <v>0</v>
      </c>
      <c r="BE134" s="171">
        <f t="shared" si="75"/>
        <v>0</v>
      </c>
      <c r="BF134" s="171">
        <f t="shared" si="75"/>
        <v>0</v>
      </c>
      <c r="BG134" s="171">
        <f t="shared" si="75"/>
        <v>0</v>
      </c>
      <c r="BH134" s="171">
        <f t="shared" si="75"/>
        <v>0</v>
      </c>
      <c r="BI134" s="171">
        <f t="shared" si="75"/>
        <v>0</v>
      </c>
      <c r="BJ134" s="171">
        <f t="shared" si="75"/>
        <v>0</v>
      </c>
      <c r="BK134" s="171">
        <f t="shared" si="75"/>
        <v>0</v>
      </c>
      <c r="BL134" s="171">
        <f t="shared" si="75"/>
        <v>0</v>
      </c>
      <c r="BM134" s="171">
        <f t="shared" si="75"/>
        <v>0</v>
      </c>
      <c r="BN134" s="171">
        <f t="shared" si="75"/>
        <v>0</v>
      </c>
      <c r="BO134" s="172">
        <f t="shared" si="75"/>
        <v>0</v>
      </c>
    </row>
    <row r="135" ht="15.75" customHeight="1" collapsed="1">
      <c r="A135" s="1"/>
      <c r="B135" s="12" t="s">
        <v>413</v>
      </c>
      <c r="C135" s="172">
        <f t="shared" ref="C135:BO135" si="76">IFERROR(C31-C83,"")</f>
        <v>2542.5</v>
      </c>
      <c r="D135" s="172">
        <f t="shared" si="76"/>
        <v>2593.35</v>
      </c>
      <c r="E135" s="172">
        <f t="shared" si="76"/>
        <v>2645.217</v>
      </c>
      <c r="F135" s="172">
        <f t="shared" si="76"/>
        <v>2698.12134</v>
      </c>
      <c r="G135" s="172">
        <f t="shared" si="76"/>
        <v>2752.083767</v>
      </c>
      <c r="H135" s="172">
        <f t="shared" si="76"/>
        <v>2807.125442</v>
      </c>
      <c r="I135" s="172">
        <f t="shared" si="76"/>
        <v>2863.267951</v>
      </c>
      <c r="J135" s="172">
        <f t="shared" si="76"/>
        <v>2920.53331</v>
      </c>
      <c r="K135" s="172">
        <f t="shared" si="76"/>
        <v>2978.943976</v>
      </c>
      <c r="L135" s="172">
        <f t="shared" si="76"/>
        <v>3038.522856</v>
      </c>
      <c r="M135" s="172">
        <f t="shared" si="76"/>
        <v>3099.293313</v>
      </c>
      <c r="N135" s="172">
        <f t="shared" si="76"/>
        <v>3161.279179</v>
      </c>
      <c r="O135" s="174">
        <f t="shared" si="76"/>
        <v>34100.23813</v>
      </c>
      <c r="P135" s="172">
        <f t="shared" si="76"/>
        <v>3224.504763</v>
      </c>
      <c r="Q135" s="172">
        <f t="shared" si="76"/>
        <v>3288.994858</v>
      </c>
      <c r="R135" s="172">
        <f t="shared" si="76"/>
        <v>3354.774755</v>
      </c>
      <c r="S135" s="172">
        <f t="shared" si="76"/>
        <v>3421.87025</v>
      </c>
      <c r="T135" s="172">
        <f t="shared" si="76"/>
        <v>3490.307655</v>
      </c>
      <c r="U135" s="172">
        <f t="shared" si="76"/>
        <v>3560.113808</v>
      </c>
      <c r="V135" s="172">
        <f t="shared" si="76"/>
        <v>3631.316084</v>
      </c>
      <c r="W135" s="172">
        <f t="shared" si="76"/>
        <v>3703.942406</v>
      </c>
      <c r="X135" s="172">
        <f t="shared" si="76"/>
        <v>3778.021254</v>
      </c>
      <c r="Y135" s="172">
        <f t="shared" si="76"/>
        <v>3853.581679</v>
      </c>
      <c r="Z135" s="172">
        <f t="shared" si="76"/>
        <v>3930.653313</v>
      </c>
      <c r="AA135" s="172">
        <f t="shared" si="76"/>
        <v>4009.266379</v>
      </c>
      <c r="AB135" s="174">
        <f t="shared" si="76"/>
        <v>43247.34721</v>
      </c>
      <c r="AC135" s="172">
        <f t="shared" si="76"/>
        <v>4089.451707</v>
      </c>
      <c r="AD135" s="172">
        <f t="shared" si="76"/>
        <v>4171.240741</v>
      </c>
      <c r="AE135" s="172">
        <f t="shared" si="76"/>
        <v>4254.665556</v>
      </c>
      <c r="AF135" s="172">
        <f t="shared" si="76"/>
        <v>4339.758867</v>
      </c>
      <c r="AG135" s="172">
        <f t="shared" si="76"/>
        <v>4426.554044</v>
      </c>
      <c r="AH135" s="172">
        <f t="shared" si="76"/>
        <v>4515.085125</v>
      </c>
      <c r="AI135" s="172">
        <f t="shared" si="76"/>
        <v>4605.386828</v>
      </c>
      <c r="AJ135" s="172">
        <f t="shared" si="76"/>
        <v>4697.494564</v>
      </c>
      <c r="AK135" s="172">
        <f t="shared" si="76"/>
        <v>4791.444455</v>
      </c>
      <c r="AL135" s="172">
        <f t="shared" si="76"/>
        <v>4887.273345</v>
      </c>
      <c r="AM135" s="172">
        <f t="shared" si="76"/>
        <v>4985.018811</v>
      </c>
      <c r="AN135" s="172">
        <f t="shared" si="76"/>
        <v>5084.719188</v>
      </c>
      <c r="AO135" s="174">
        <f t="shared" si="76"/>
        <v>54848.09323</v>
      </c>
      <c r="AP135" s="172">
        <f t="shared" si="76"/>
        <v>5186.413571</v>
      </c>
      <c r="AQ135" s="172">
        <f t="shared" si="76"/>
        <v>5290.141843</v>
      </c>
      <c r="AR135" s="172">
        <f t="shared" si="76"/>
        <v>5395.94468</v>
      </c>
      <c r="AS135" s="172">
        <f t="shared" si="76"/>
        <v>5503.863573</v>
      </c>
      <c r="AT135" s="172">
        <f t="shared" si="76"/>
        <v>5613.940845</v>
      </c>
      <c r="AU135" s="172">
        <f t="shared" si="76"/>
        <v>5726.219662</v>
      </c>
      <c r="AV135" s="172">
        <f t="shared" si="76"/>
        <v>5840.744055</v>
      </c>
      <c r="AW135" s="172">
        <f t="shared" si="76"/>
        <v>5957.558936</v>
      </c>
      <c r="AX135" s="172">
        <f t="shared" si="76"/>
        <v>6076.710115</v>
      </c>
      <c r="AY135" s="172">
        <f t="shared" si="76"/>
        <v>6198.244317</v>
      </c>
      <c r="AZ135" s="172">
        <f t="shared" si="76"/>
        <v>6322.209203</v>
      </c>
      <c r="BA135" s="172">
        <f t="shared" si="76"/>
        <v>6448.653387</v>
      </c>
      <c r="BB135" s="174">
        <f t="shared" si="76"/>
        <v>69560.64419</v>
      </c>
      <c r="BC135" s="172">
        <f t="shared" si="76"/>
        <v>6577.626455</v>
      </c>
      <c r="BD135" s="172">
        <f t="shared" si="76"/>
        <v>6709.178984</v>
      </c>
      <c r="BE135" s="172">
        <f t="shared" si="76"/>
        <v>6843.362564</v>
      </c>
      <c r="BF135" s="172">
        <f t="shared" si="76"/>
        <v>6980.229815</v>
      </c>
      <c r="BG135" s="172">
        <f t="shared" si="76"/>
        <v>7119.834412</v>
      </c>
      <c r="BH135" s="172">
        <f t="shared" si="76"/>
        <v>7262.2311</v>
      </c>
      <c r="BI135" s="172">
        <f t="shared" si="76"/>
        <v>7707.475722</v>
      </c>
      <c r="BJ135" s="172">
        <f t="shared" si="76"/>
        <v>7861.625236</v>
      </c>
      <c r="BK135" s="172">
        <f t="shared" si="76"/>
        <v>8018.857741</v>
      </c>
      <c r="BL135" s="172">
        <f t="shared" si="76"/>
        <v>8179.234896</v>
      </c>
      <c r="BM135" s="172">
        <f t="shared" si="76"/>
        <v>8342.819594</v>
      </c>
      <c r="BN135" s="172">
        <f t="shared" si="76"/>
        <v>8509.675985</v>
      </c>
      <c r="BO135" s="174">
        <f t="shared" si="76"/>
        <v>90112.1525</v>
      </c>
    </row>
    <row r="136" ht="15.75" hidden="1" customHeight="1" outlineLevel="1">
      <c r="A136" s="1"/>
      <c r="B136" s="170" t="s">
        <v>218</v>
      </c>
      <c r="C136" s="171"/>
      <c r="D136" s="171"/>
      <c r="E136" s="171"/>
      <c r="F136" s="171"/>
      <c r="G136" s="171"/>
      <c r="H136" s="171"/>
      <c r="I136" s="171"/>
      <c r="J136" s="171"/>
      <c r="K136" s="171"/>
      <c r="L136" s="171"/>
      <c r="M136" s="171"/>
      <c r="N136" s="171"/>
      <c r="O136" s="172"/>
      <c r="P136" s="171"/>
      <c r="Q136" s="171"/>
      <c r="R136" s="171"/>
      <c r="S136" s="171"/>
      <c r="T136" s="171"/>
      <c r="U136" s="171"/>
      <c r="V136" s="171"/>
      <c r="W136" s="171"/>
      <c r="X136" s="171"/>
      <c r="Y136" s="171"/>
      <c r="Z136" s="171"/>
      <c r="AA136" s="171"/>
      <c r="AB136" s="172"/>
      <c r="AC136" s="171"/>
      <c r="AD136" s="171"/>
      <c r="AE136" s="171"/>
      <c r="AF136" s="171"/>
      <c r="AG136" s="171"/>
      <c r="AH136" s="171"/>
      <c r="AI136" s="171"/>
      <c r="AJ136" s="171"/>
      <c r="AK136" s="171"/>
      <c r="AL136" s="171"/>
      <c r="AM136" s="171"/>
      <c r="AN136" s="171"/>
      <c r="AO136" s="172"/>
      <c r="AP136" s="171"/>
      <c r="AQ136" s="171"/>
      <c r="AR136" s="171"/>
      <c r="AS136" s="171"/>
      <c r="AT136" s="171"/>
      <c r="AU136" s="171"/>
      <c r="AV136" s="171"/>
      <c r="AW136" s="171"/>
      <c r="AX136" s="171"/>
      <c r="AY136" s="171"/>
      <c r="AZ136" s="171"/>
      <c r="BA136" s="171"/>
      <c r="BB136" s="172"/>
      <c r="BC136" s="171"/>
      <c r="BD136" s="171"/>
      <c r="BE136" s="171"/>
      <c r="BF136" s="171"/>
      <c r="BG136" s="171"/>
      <c r="BH136" s="171"/>
      <c r="BI136" s="171"/>
      <c r="BJ136" s="171"/>
      <c r="BK136" s="171"/>
      <c r="BL136" s="171"/>
      <c r="BM136" s="171"/>
      <c r="BN136" s="171"/>
      <c r="BO136" s="172"/>
    </row>
    <row r="137" ht="15.75" hidden="1" customHeight="1" outlineLevel="1">
      <c r="A137" s="1"/>
      <c r="B137" s="173" t="str">
        <f>Inputs!AX34</f>
        <v>Other Product 1</v>
      </c>
      <c r="C137" s="171">
        <f t="shared" ref="C137:BO137" si="77">IFERROR(C33-C85,"")</f>
        <v>0</v>
      </c>
      <c r="D137" s="171">
        <f t="shared" si="77"/>
        <v>0</v>
      </c>
      <c r="E137" s="171">
        <f t="shared" si="77"/>
        <v>0</v>
      </c>
      <c r="F137" s="171">
        <f t="shared" si="77"/>
        <v>0</v>
      </c>
      <c r="G137" s="171">
        <f t="shared" si="77"/>
        <v>0</v>
      </c>
      <c r="H137" s="171">
        <f t="shared" si="77"/>
        <v>0</v>
      </c>
      <c r="I137" s="171">
        <f t="shared" si="77"/>
        <v>0</v>
      </c>
      <c r="J137" s="171">
        <f t="shared" si="77"/>
        <v>0</v>
      </c>
      <c r="K137" s="171">
        <f t="shared" si="77"/>
        <v>0</v>
      </c>
      <c r="L137" s="171">
        <f t="shared" si="77"/>
        <v>0</v>
      </c>
      <c r="M137" s="171">
        <f t="shared" si="77"/>
        <v>0</v>
      </c>
      <c r="N137" s="171">
        <f t="shared" si="77"/>
        <v>0</v>
      </c>
      <c r="O137" s="172">
        <f t="shared" si="77"/>
        <v>0</v>
      </c>
      <c r="P137" s="171">
        <f t="shared" si="77"/>
        <v>0</v>
      </c>
      <c r="Q137" s="171">
        <f t="shared" si="77"/>
        <v>0</v>
      </c>
      <c r="R137" s="171">
        <f t="shared" si="77"/>
        <v>0</v>
      </c>
      <c r="S137" s="171">
        <f t="shared" si="77"/>
        <v>0</v>
      </c>
      <c r="T137" s="171">
        <f t="shared" si="77"/>
        <v>0</v>
      </c>
      <c r="U137" s="171">
        <f t="shared" si="77"/>
        <v>0</v>
      </c>
      <c r="V137" s="171">
        <f t="shared" si="77"/>
        <v>0</v>
      </c>
      <c r="W137" s="171">
        <f t="shared" si="77"/>
        <v>0</v>
      </c>
      <c r="X137" s="171">
        <f t="shared" si="77"/>
        <v>0</v>
      </c>
      <c r="Y137" s="171">
        <f t="shared" si="77"/>
        <v>0</v>
      </c>
      <c r="Z137" s="171">
        <f t="shared" si="77"/>
        <v>0</v>
      </c>
      <c r="AA137" s="171">
        <f t="shared" si="77"/>
        <v>0</v>
      </c>
      <c r="AB137" s="172">
        <f t="shared" si="77"/>
        <v>0</v>
      </c>
      <c r="AC137" s="171">
        <f t="shared" si="77"/>
        <v>0</v>
      </c>
      <c r="AD137" s="171">
        <f t="shared" si="77"/>
        <v>0</v>
      </c>
      <c r="AE137" s="171">
        <f t="shared" si="77"/>
        <v>0</v>
      </c>
      <c r="AF137" s="171">
        <f t="shared" si="77"/>
        <v>0</v>
      </c>
      <c r="AG137" s="171">
        <f t="shared" si="77"/>
        <v>0</v>
      </c>
      <c r="AH137" s="171">
        <f t="shared" si="77"/>
        <v>0</v>
      </c>
      <c r="AI137" s="171">
        <f t="shared" si="77"/>
        <v>0</v>
      </c>
      <c r="AJ137" s="171">
        <f t="shared" si="77"/>
        <v>0</v>
      </c>
      <c r="AK137" s="171">
        <f t="shared" si="77"/>
        <v>0</v>
      </c>
      <c r="AL137" s="171">
        <f t="shared" si="77"/>
        <v>0</v>
      </c>
      <c r="AM137" s="171">
        <f t="shared" si="77"/>
        <v>0</v>
      </c>
      <c r="AN137" s="171">
        <f t="shared" si="77"/>
        <v>0</v>
      </c>
      <c r="AO137" s="172">
        <f t="shared" si="77"/>
        <v>0</v>
      </c>
      <c r="AP137" s="171">
        <f t="shared" si="77"/>
        <v>0</v>
      </c>
      <c r="AQ137" s="171">
        <f t="shared" si="77"/>
        <v>0</v>
      </c>
      <c r="AR137" s="171">
        <f t="shared" si="77"/>
        <v>0</v>
      </c>
      <c r="AS137" s="171">
        <f t="shared" si="77"/>
        <v>0</v>
      </c>
      <c r="AT137" s="171">
        <f t="shared" si="77"/>
        <v>0</v>
      </c>
      <c r="AU137" s="171">
        <f t="shared" si="77"/>
        <v>0</v>
      </c>
      <c r="AV137" s="171">
        <f t="shared" si="77"/>
        <v>0</v>
      </c>
      <c r="AW137" s="171">
        <f t="shared" si="77"/>
        <v>0</v>
      </c>
      <c r="AX137" s="171">
        <f t="shared" si="77"/>
        <v>0</v>
      </c>
      <c r="AY137" s="171">
        <f t="shared" si="77"/>
        <v>0</v>
      </c>
      <c r="AZ137" s="171">
        <f t="shared" si="77"/>
        <v>0</v>
      </c>
      <c r="BA137" s="171">
        <f t="shared" si="77"/>
        <v>0</v>
      </c>
      <c r="BB137" s="172">
        <f t="shared" si="77"/>
        <v>0</v>
      </c>
      <c r="BC137" s="171">
        <f t="shared" si="77"/>
        <v>0</v>
      </c>
      <c r="BD137" s="171">
        <f t="shared" si="77"/>
        <v>0</v>
      </c>
      <c r="BE137" s="171">
        <f t="shared" si="77"/>
        <v>0</v>
      </c>
      <c r="BF137" s="171">
        <f t="shared" si="77"/>
        <v>0</v>
      </c>
      <c r="BG137" s="171">
        <f t="shared" si="77"/>
        <v>0</v>
      </c>
      <c r="BH137" s="171">
        <f t="shared" si="77"/>
        <v>187.5</v>
      </c>
      <c r="BI137" s="171">
        <f t="shared" si="77"/>
        <v>189.375</v>
      </c>
      <c r="BJ137" s="171">
        <f t="shared" si="77"/>
        <v>191.26875</v>
      </c>
      <c r="BK137" s="171">
        <f t="shared" si="77"/>
        <v>193.1814375</v>
      </c>
      <c r="BL137" s="171">
        <f t="shared" si="77"/>
        <v>195.1132519</v>
      </c>
      <c r="BM137" s="171">
        <f t="shared" si="77"/>
        <v>197.0643844</v>
      </c>
      <c r="BN137" s="171">
        <f t="shared" si="77"/>
        <v>199.0350282</v>
      </c>
      <c r="BO137" s="172">
        <f t="shared" si="77"/>
        <v>1352.537852</v>
      </c>
    </row>
    <row r="138" ht="15.75" hidden="1" customHeight="1" outlineLevel="1">
      <c r="A138" s="1"/>
      <c r="B138" s="173" t="str">
        <f>Inputs!AX35</f>
        <v>Other Product 2</v>
      </c>
      <c r="C138" s="171">
        <f t="shared" ref="C138:BO138" si="78">IFERROR(C34-C86,"")</f>
        <v>0</v>
      </c>
      <c r="D138" s="171">
        <f t="shared" si="78"/>
        <v>0</v>
      </c>
      <c r="E138" s="171">
        <f t="shared" si="78"/>
        <v>0</v>
      </c>
      <c r="F138" s="171">
        <f t="shared" si="78"/>
        <v>0</v>
      </c>
      <c r="G138" s="171">
        <f t="shared" si="78"/>
        <v>187.5</v>
      </c>
      <c r="H138" s="171">
        <f t="shared" si="78"/>
        <v>189.375</v>
      </c>
      <c r="I138" s="171">
        <f t="shared" si="78"/>
        <v>191.26875</v>
      </c>
      <c r="J138" s="171">
        <f t="shared" si="78"/>
        <v>193.1814375</v>
      </c>
      <c r="K138" s="171">
        <f t="shared" si="78"/>
        <v>195.1132519</v>
      </c>
      <c r="L138" s="171">
        <f t="shared" si="78"/>
        <v>197.0643844</v>
      </c>
      <c r="M138" s="171">
        <f t="shared" si="78"/>
        <v>199.0350282</v>
      </c>
      <c r="N138" s="171">
        <f t="shared" si="78"/>
        <v>201.0253785</v>
      </c>
      <c r="O138" s="172">
        <f t="shared" si="78"/>
        <v>1553.563231</v>
      </c>
      <c r="P138" s="171">
        <f t="shared" si="78"/>
        <v>203.0356323</v>
      </c>
      <c r="Q138" s="171">
        <f t="shared" si="78"/>
        <v>205.0659886</v>
      </c>
      <c r="R138" s="171">
        <f t="shared" si="78"/>
        <v>207.1166485</v>
      </c>
      <c r="S138" s="171">
        <f t="shared" si="78"/>
        <v>209.187815</v>
      </c>
      <c r="T138" s="171">
        <f t="shared" si="78"/>
        <v>211.2796931</v>
      </c>
      <c r="U138" s="171">
        <f t="shared" si="78"/>
        <v>213.3924901</v>
      </c>
      <c r="V138" s="171">
        <f t="shared" si="78"/>
        <v>215.526415</v>
      </c>
      <c r="W138" s="171">
        <f t="shared" si="78"/>
        <v>217.6816791</v>
      </c>
      <c r="X138" s="171">
        <f t="shared" si="78"/>
        <v>219.8584959</v>
      </c>
      <c r="Y138" s="171">
        <f t="shared" si="78"/>
        <v>222.0570809</v>
      </c>
      <c r="Z138" s="171">
        <f t="shared" si="78"/>
        <v>224.2776517</v>
      </c>
      <c r="AA138" s="171">
        <f t="shared" si="78"/>
        <v>226.5204282</v>
      </c>
      <c r="AB138" s="172">
        <f t="shared" si="78"/>
        <v>2575.000018</v>
      </c>
      <c r="AC138" s="171">
        <f t="shared" si="78"/>
        <v>228.7856325</v>
      </c>
      <c r="AD138" s="171">
        <f t="shared" si="78"/>
        <v>231.0734888</v>
      </c>
      <c r="AE138" s="171">
        <f t="shared" si="78"/>
        <v>233.3842237</v>
      </c>
      <c r="AF138" s="171">
        <f t="shared" si="78"/>
        <v>235.7180659</v>
      </c>
      <c r="AG138" s="171">
        <f t="shared" si="78"/>
        <v>238.0752466</v>
      </c>
      <c r="AH138" s="171">
        <f t="shared" si="78"/>
        <v>240.4559991</v>
      </c>
      <c r="AI138" s="171">
        <f t="shared" si="78"/>
        <v>242.8605591</v>
      </c>
      <c r="AJ138" s="171">
        <f t="shared" si="78"/>
        <v>245.2891646</v>
      </c>
      <c r="AK138" s="171">
        <f t="shared" si="78"/>
        <v>247.7420563</v>
      </c>
      <c r="AL138" s="171">
        <f t="shared" si="78"/>
        <v>250.2194769</v>
      </c>
      <c r="AM138" s="171">
        <f t="shared" si="78"/>
        <v>252.7216716</v>
      </c>
      <c r="AN138" s="171">
        <f t="shared" si="78"/>
        <v>255.2488883</v>
      </c>
      <c r="AO138" s="172">
        <f t="shared" si="78"/>
        <v>2901.574473</v>
      </c>
      <c r="AP138" s="171">
        <f t="shared" si="78"/>
        <v>257.8013772</v>
      </c>
      <c r="AQ138" s="171">
        <f t="shared" si="78"/>
        <v>260.379391</v>
      </c>
      <c r="AR138" s="171">
        <f t="shared" si="78"/>
        <v>262.9831849</v>
      </c>
      <c r="AS138" s="171">
        <f t="shared" si="78"/>
        <v>265.6130168</v>
      </c>
      <c r="AT138" s="171">
        <f t="shared" si="78"/>
        <v>268.2691469</v>
      </c>
      <c r="AU138" s="171">
        <f t="shared" si="78"/>
        <v>270.9518384</v>
      </c>
      <c r="AV138" s="171">
        <f t="shared" si="78"/>
        <v>273.6613568</v>
      </c>
      <c r="AW138" s="171">
        <f t="shared" si="78"/>
        <v>276.3979703</v>
      </c>
      <c r="AX138" s="171">
        <f t="shared" si="78"/>
        <v>279.16195</v>
      </c>
      <c r="AY138" s="171">
        <f t="shared" si="78"/>
        <v>281.9535695</v>
      </c>
      <c r="AZ138" s="171">
        <f t="shared" si="78"/>
        <v>284.7731052</v>
      </c>
      <c r="BA138" s="171">
        <f t="shared" si="78"/>
        <v>287.6208363</v>
      </c>
      <c r="BB138" s="172">
        <f t="shared" si="78"/>
        <v>3269.566743</v>
      </c>
      <c r="BC138" s="171">
        <f t="shared" si="78"/>
        <v>290.4970447</v>
      </c>
      <c r="BD138" s="171">
        <f t="shared" si="78"/>
        <v>293.4020151</v>
      </c>
      <c r="BE138" s="171">
        <f t="shared" si="78"/>
        <v>296.3360353</v>
      </c>
      <c r="BF138" s="171">
        <f t="shared" si="78"/>
        <v>299.2993956</v>
      </c>
      <c r="BG138" s="171">
        <f t="shared" si="78"/>
        <v>302.2923896</v>
      </c>
      <c r="BH138" s="171">
        <f t="shared" si="78"/>
        <v>305.3153135</v>
      </c>
      <c r="BI138" s="171">
        <f t="shared" si="78"/>
        <v>308.3684666</v>
      </c>
      <c r="BJ138" s="171">
        <f t="shared" si="78"/>
        <v>311.4521513</v>
      </c>
      <c r="BK138" s="171">
        <f t="shared" si="78"/>
        <v>314.5666728</v>
      </c>
      <c r="BL138" s="171">
        <f t="shared" si="78"/>
        <v>317.7123395</v>
      </c>
      <c r="BM138" s="171">
        <f t="shared" si="78"/>
        <v>320.8894629</v>
      </c>
      <c r="BN138" s="171">
        <f t="shared" si="78"/>
        <v>324.0983575</v>
      </c>
      <c r="BO138" s="172">
        <f t="shared" si="78"/>
        <v>3684.229644</v>
      </c>
    </row>
    <row r="139" ht="15.75" hidden="1" customHeight="1" outlineLevel="1">
      <c r="A139" s="1"/>
      <c r="B139" s="173" t="str">
        <f>Inputs!AX36</f>
        <v>Other Product 3</v>
      </c>
      <c r="C139" s="171">
        <f t="shared" ref="C139:BO139" si="79">IFERROR(C35-C87,"")</f>
        <v>0</v>
      </c>
      <c r="D139" s="171">
        <f t="shared" si="79"/>
        <v>0</v>
      </c>
      <c r="E139" s="171">
        <f t="shared" si="79"/>
        <v>0</v>
      </c>
      <c r="F139" s="171">
        <f t="shared" si="79"/>
        <v>0</v>
      </c>
      <c r="G139" s="171">
        <f t="shared" si="79"/>
        <v>0</v>
      </c>
      <c r="H139" s="171">
        <f t="shared" si="79"/>
        <v>0</v>
      </c>
      <c r="I139" s="171">
        <f t="shared" si="79"/>
        <v>0</v>
      </c>
      <c r="J139" s="171">
        <f t="shared" si="79"/>
        <v>0</v>
      </c>
      <c r="K139" s="171">
        <f t="shared" si="79"/>
        <v>0</v>
      </c>
      <c r="L139" s="171">
        <f t="shared" si="79"/>
        <v>0</v>
      </c>
      <c r="M139" s="171">
        <f t="shared" si="79"/>
        <v>0</v>
      </c>
      <c r="N139" s="171">
        <f t="shared" si="79"/>
        <v>0</v>
      </c>
      <c r="O139" s="172">
        <f t="shared" si="79"/>
        <v>0</v>
      </c>
      <c r="P139" s="171">
        <f t="shared" si="79"/>
        <v>0</v>
      </c>
      <c r="Q139" s="171">
        <f t="shared" si="79"/>
        <v>0</v>
      </c>
      <c r="R139" s="171">
        <f t="shared" si="79"/>
        <v>0</v>
      </c>
      <c r="S139" s="171">
        <f t="shared" si="79"/>
        <v>0</v>
      </c>
      <c r="T139" s="171">
        <f t="shared" si="79"/>
        <v>0</v>
      </c>
      <c r="U139" s="171">
        <f t="shared" si="79"/>
        <v>0</v>
      </c>
      <c r="V139" s="171">
        <f t="shared" si="79"/>
        <v>0</v>
      </c>
      <c r="W139" s="171">
        <f t="shared" si="79"/>
        <v>0</v>
      </c>
      <c r="X139" s="171">
        <f t="shared" si="79"/>
        <v>0</v>
      </c>
      <c r="Y139" s="171">
        <f t="shared" si="79"/>
        <v>0</v>
      </c>
      <c r="Z139" s="171">
        <f t="shared" si="79"/>
        <v>0</v>
      </c>
      <c r="AA139" s="171">
        <f t="shared" si="79"/>
        <v>0</v>
      </c>
      <c r="AB139" s="172">
        <f t="shared" si="79"/>
        <v>0</v>
      </c>
      <c r="AC139" s="171">
        <f t="shared" si="79"/>
        <v>0</v>
      </c>
      <c r="AD139" s="171">
        <f t="shared" si="79"/>
        <v>0</v>
      </c>
      <c r="AE139" s="171">
        <f t="shared" si="79"/>
        <v>0</v>
      </c>
      <c r="AF139" s="171">
        <f t="shared" si="79"/>
        <v>0</v>
      </c>
      <c r="AG139" s="171">
        <f t="shared" si="79"/>
        <v>0</v>
      </c>
      <c r="AH139" s="171">
        <f t="shared" si="79"/>
        <v>0</v>
      </c>
      <c r="AI139" s="171">
        <f t="shared" si="79"/>
        <v>0</v>
      </c>
      <c r="AJ139" s="171">
        <f t="shared" si="79"/>
        <v>0</v>
      </c>
      <c r="AK139" s="171">
        <f t="shared" si="79"/>
        <v>0</v>
      </c>
      <c r="AL139" s="171">
        <f t="shared" si="79"/>
        <v>0</v>
      </c>
      <c r="AM139" s="171">
        <f t="shared" si="79"/>
        <v>0</v>
      </c>
      <c r="AN139" s="171">
        <f t="shared" si="79"/>
        <v>0</v>
      </c>
      <c r="AO139" s="172">
        <f t="shared" si="79"/>
        <v>0</v>
      </c>
      <c r="AP139" s="171">
        <f t="shared" si="79"/>
        <v>0</v>
      </c>
      <c r="AQ139" s="171">
        <f t="shared" si="79"/>
        <v>0</v>
      </c>
      <c r="AR139" s="171">
        <f t="shared" si="79"/>
        <v>0</v>
      </c>
      <c r="AS139" s="171">
        <f t="shared" si="79"/>
        <v>0</v>
      </c>
      <c r="AT139" s="171">
        <f t="shared" si="79"/>
        <v>0</v>
      </c>
      <c r="AU139" s="171">
        <f t="shared" si="79"/>
        <v>0</v>
      </c>
      <c r="AV139" s="171">
        <f t="shared" si="79"/>
        <v>0</v>
      </c>
      <c r="AW139" s="171">
        <f t="shared" si="79"/>
        <v>0</v>
      </c>
      <c r="AX139" s="171">
        <f t="shared" si="79"/>
        <v>0</v>
      </c>
      <c r="AY139" s="171">
        <f t="shared" si="79"/>
        <v>0</v>
      </c>
      <c r="AZ139" s="171">
        <f t="shared" si="79"/>
        <v>0</v>
      </c>
      <c r="BA139" s="171">
        <f t="shared" si="79"/>
        <v>0</v>
      </c>
      <c r="BB139" s="172">
        <f t="shared" si="79"/>
        <v>0</v>
      </c>
      <c r="BC139" s="171">
        <f t="shared" si="79"/>
        <v>0</v>
      </c>
      <c r="BD139" s="171">
        <f t="shared" si="79"/>
        <v>0</v>
      </c>
      <c r="BE139" s="171">
        <f t="shared" si="79"/>
        <v>0</v>
      </c>
      <c r="BF139" s="171">
        <f t="shared" si="79"/>
        <v>0</v>
      </c>
      <c r="BG139" s="171">
        <f t="shared" si="79"/>
        <v>0</v>
      </c>
      <c r="BH139" s="171">
        <f t="shared" si="79"/>
        <v>0</v>
      </c>
      <c r="BI139" s="171">
        <f t="shared" si="79"/>
        <v>0</v>
      </c>
      <c r="BJ139" s="171">
        <f t="shared" si="79"/>
        <v>0</v>
      </c>
      <c r="BK139" s="171">
        <f t="shared" si="79"/>
        <v>0</v>
      </c>
      <c r="BL139" s="171">
        <f t="shared" si="79"/>
        <v>0</v>
      </c>
      <c r="BM139" s="171">
        <f t="shared" si="79"/>
        <v>0</v>
      </c>
      <c r="BN139" s="171">
        <f t="shared" si="79"/>
        <v>0</v>
      </c>
      <c r="BO139" s="172">
        <f t="shared" si="79"/>
        <v>0</v>
      </c>
    </row>
    <row r="140" ht="15.75" hidden="1" customHeight="1" outlineLevel="1">
      <c r="A140" s="1"/>
      <c r="B140" s="173" t="str">
        <f>Inputs!AX37</f>
        <v>Other Product 4</v>
      </c>
      <c r="C140" s="171">
        <f t="shared" ref="C140:BO140" si="80">IFERROR(C36-C88,"")</f>
        <v>0</v>
      </c>
      <c r="D140" s="171">
        <f t="shared" si="80"/>
        <v>0</v>
      </c>
      <c r="E140" s="171">
        <f t="shared" si="80"/>
        <v>0</v>
      </c>
      <c r="F140" s="171">
        <f t="shared" si="80"/>
        <v>0</v>
      </c>
      <c r="G140" s="171">
        <f t="shared" si="80"/>
        <v>0</v>
      </c>
      <c r="H140" s="171">
        <f t="shared" si="80"/>
        <v>0</v>
      </c>
      <c r="I140" s="171">
        <f t="shared" si="80"/>
        <v>0</v>
      </c>
      <c r="J140" s="171">
        <f t="shared" si="80"/>
        <v>0</v>
      </c>
      <c r="K140" s="171">
        <f t="shared" si="80"/>
        <v>0</v>
      </c>
      <c r="L140" s="171">
        <f t="shared" si="80"/>
        <v>0</v>
      </c>
      <c r="M140" s="171">
        <f t="shared" si="80"/>
        <v>0</v>
      </c>
      <c r="N140" s="171">
        <f t="shared" si="80"/>
        <v>0</v>
      </c>
      <c r="O140" s="172">
        <f t="shared" si="80"/>
        <v>0</v>
      </c>
      <c r="P140" s="171">
        <f t="shared" si="80"/>
        <v>0</v>
      </c>
      <c r="Q140" s="171">
        <f t="shared" si="80"/>
        <v>0</v>
      </c>
      <c r="R140" s="171">
        <f t="shared" si="80"/>
        <v>0</v>
      </c>
      <c r="S140" s="171">
        <f t="shared" si="80"/>
        <v>0</v>
      </c>
      <c r="T140" s="171">
        <f t="shared" si="80"/>
        <v>0</v>
      </c>
      <c r="U140" s="171">
        <f t="shared" si="80"/>
        <v>0</v>
      </c>
      <c r="V140" s="171">
        <f t="shared" si="80"/>
        <v>0</v>
      </c>
      <c r="W140" s="171">
        <f t="shared" si="80"/>
        <v>0</v>
      </c>
      <c r="X140" s="171">
        <f t="shared" si="80"/>
        <v>0</v>
      </c>
      <c r="Y140" s="171">
        <f t="shared" si="80"/>
        <v>0</v>
      </c>
      <c r="Z140" s="171">
        <f t="shared" si="80"/>
        <v>0</v>
      </c>
      <c r="AA140" s="171">
        <f t="shared" si="80"/>
        <v>0</v>
      </c>
      <c r="AB140" s="172">
        <f t="shared" si="80"/>
        <v>0</v>
      </c>
      <c r="AC140" s="171">
        <f t="shared" si="80"/>
        <v>0</v>
      </c>
      <c r="AD140" s="171">
        <f t="shared" si="80"/>
        <v>0</v>
      </c>
      <c r="AE140" s="171">
        <f t="shared" si="80"/>
        <v>0</v>
      </c>
      <c r="AF140" s="171">
        <f t="shared" si="80"/>
        <v>0</v>
      </c>
      <c r="AG140" s="171">
        <f t="shared" si="80"/>
        <v>0</v>
      </c>
      <c r="AH140" s="171">
        <f t="shared" si="80"/>
        <v>0</v>
      </c>
      <c r="AI140" s="171">
        <f t="shared" si="80"/>
        <v>0</v>
      </c>
      <c r="AJ140" s="171">
        <f t="shared" si="80"/>
        <v>0</v>
      </c>
      <c r="AK140" s="171">
        <f t="shared" si="80"/>
        <v>0</v>
      </c>
      <c r="AL140" s="171">
        <f t="shared" si="80"/>
        <v>0</v>
      </c>
      <c r="AM140" s="171">
        <f t="shared" si="80"/>
        <v>0</v>
      </c>
      <c r="AN140" s="171">
        <f t="shared" si="80"/>
        <v>0</v>
      </c>
      <c r="AO140" s="172">
        <f t="shared" si="80"/>
        <v>0</v>
      </c>
      <c r="AP140" s="171">
        <f t="shared" si="80"/>
        <v>0</v>
      </c>
      <c r="AQ140" s="171">
        <f t="shared" si="80"/>
        <v>0</v>
      </c>
      <c r="AR140" s="171">
        <f t="shared" si="80"/>
        <v>0</v>
      </c>
      <c r="AS140" s="171">
        <f t="shared" si="80"/>
        <v>0</v>
      </c>
      <c r="AT140" s="171">
        <f t="shared" si="80"/>
        <v>0</v>
      </c>
      <c r="AU140" s="171">
        <f t="shared" si="80"/>
        <v>0</v>
      </c>
      <c r="AV140" s="171">
        <f t="shared" si="80"/>
        <v>0</v>
      </c>
      <c r="AW140" s="171">
        <f t="shared" si="80"/>
        <v>0</v>
      </c>
      <c r="AX140" s="171">
        <f t="shared" si="80"/>
        <v>0</v>
      </c>
      <c r="AY140" s="171">
        <f t="shared" si="80"/>
        <v>0</v>
      </c>
      <c r="AZ140" s="171">
        <f t="shared" si="80"/>
        <v>0</v>
      </c>
      <c r="BA140" s="171">
        <f t="shared" si="80"/>
        <v>0</v>
      </c>
      <c r="BB140" s="172">
        <f t="shared" si="80"/>
        <v>0</v>
      </c>
      <c r="BC140" s="171">
        <f t="shared" si="80"/>
        <v>0</v>
      </c>
      <c r="BD140" s="171">
        <f t="shared" si="80"/>
        <v>0</v>
      </c>
      <c r="BE140" s="171">
        <f t="shared" si="80"/>
        <v>0</v>
      </c>
      <c r="BF140" s="171">
        <f t="shared" si="80"/>
        <v>0</v>
      </c>
      <c r="BG140" s="171">
        <f t="shared" si="80"/>
        <v>0</v>
      </c>
      <c r="BH140" s="171">
        <f t="shared" si="80"/>
        <v>0</v>
      </c>
      <c r="BI140" s="171">
        <f t="shared" si="80"/>
        <v>0</v>
      </c>
      <c r="BJ140" s="171">
        <f t="shared" si="80"/>
        <v>0</v>
      </c>
      <c r="BK140" s="171">
        <f t="shared" si="80"/>
        <v>0</v>
      </c>
      <c r="BL140" s="171">
        <f t="shared" si="80"/>
        <v>0</v>
      </c>
      <c r="BM140" s="171">
        <f t="shared" si="80"/>
        <v>0</v>
      </c>
      <c r="BN140" s="171">
        <f t="shared" si="80"/>
        <v>0</v>
      </c>
      <c r="BO140" s="172">
        <f t="shared" si="80"/>
        <v>0</v>
      </c>
    </row>
    <row r="141" ht="15.75" hidden="1" customHeight="1" outlineLevel="1">
      <c r="A141" s="1"/>
      <c r="B141" s="173" t="str">
        <f>Inputs!AX38</f>
        <v>Other Product 5</v>
      </c>
      <c r="C141" s="171">
        <f t="shared" ref="C141:BO141" si="81">IFERROR(C37-C89,"")</f>
        <v>0</v>
      </c>
      <c r="D141" s="171">
        <f t="shared" si="81"/>
        <v>0</v>
      </c>
      <c r="E141" s="171">
        <f t="shared" si="81"/>
        <v>0</v>
      </c>
      <c r="F141" s="171">
        <f t="shared" si="81"/>
        <v>0</v>
      </c>
      <c r="G141" s="171">
        <f t="shared" si="81"/>
        <v>0</v>
      </c>
      <c r="H141" s="171">
        <f t="shared" si="81"/>
        <v>0</v>
      </c>
      <c r="I141" s="171">
        <f t="shared" si="81"/>
        <v>0</v>
      </c>
      <c r="J141" s="171">
        <f t="shared" si="81"/>
        <v>0</v>
      </c>
      <c r="K141" s="171">
        <f t="shared" si="81"/>
        <v>0</v>
      </c>
      <c r="L141" s="171">
        <f t="shared" si="81"/>
        <v>0</v>
      </c>
      <c r="M141" s="171">
        <f t="shared" si="81"/>
        <v>0</v>
      </c>
      <c r="N141" s="171">
        <f t="shared" si="81"/>
        <v>0</v>
      </c>
      <c r="O141" s="172">
        <f t="shared" si="81"/>
        <v>0</v>
      </c>
      <c r="P141" s="171">
        <f t="shared" si="81"/>
        <v>0</v>
      </c>
      <c r="Q141" s="171">
        <f t="shared" si="81"/>
        <v>0</v>
      </c>
      <c r="R141" s="171">
        <f t="shared" si="81"/>
        <v>0</v>
      </c>
      <c r="S141" s="171">
        <f t="shared" si="81"/>
        <v>0</v>
      </c>
      <c r="T141" s="171">
        <f t="shared" si="81"/>
        <v>0</v>
      </c>
      <c r="U141" s="171">
        <f t="shared" si="81"/>
        <v>0</v>
      </c>
      <c r="V141" s="171">
        <f t="shared" si="81"/>
        <v>0</v>
      </c>
      <c r="W141" s="171">
        <f t="shared" si="81"/>
        <v>0</v>
      </c>
      <c r="X141" s="171">
        <f t="shared" si="81"/>
        <v>0</v>
      </c>
      <c r="Y141" s="171">
        <f t="shared" si="81"/>
        <v>0</v>
      </c>
      <c r="Z141" s="171">
        <f t="shared" si="81"/>
        <v>0</v>
      </c>
      <c r="AA141" s="171">
        <f t="shared" si="81"/>
        <v>0</v>
      </c>
      <c r="AB141" s="172">
        <f t="shared" si="81"/>
        <v>0</v>
      </c>
      <c r="AC141" s="171">
        <f t="shared" si="81"/>
        <v>0</v>
      </c>
      <c r="AD141" s="171">
        <f t="shared" si="81"/>
        <v>0</v>
      </c>
      <c r="AE141" s="171">
        <f t="shared" si="81"/>
        <v>0</v>
      </c>
      <c r="AF141" s="171">
        <f t="shared" si="81"/>
        <v>0</v>
      </c>
      <c r="AG141" s="171">
        <f t="shared" si="81"/>
        <v>0</v>
      </c>
      <c r="AH141" s="171">
        <f t="shared" si="81"/>
        <v>0</v>
      </c>
      <c r="AI141" s="171">
        <f t="shared" si="81"/>
        <v>0</v>
      </c>
      <c r="AJ141" s="171">
        <f t="shared" si="81"/>
        <v>0</v>
      </c>
      <c r="AK141" s="171">
        <f t="shared" si="81"/>
        <v>0</v>
      </c>
      <c r="AL141" s="171">
        <f t="shared" si="81"/>
        <v>0</v>
      </c>
      <c r="AM141" s="171">
        <f t="shared" si="81"/>
        <v>0</v>
      </c>
      <c r="AN141" s="171">
        <f t="shared" si="81"/>
        <v>0</v>
      </c>
      <c r="AO141" s="172">
        <f t="shared" si="81"/>
        <v>0</v>
      </c>
      <c r="AP141" s="171">
        <f t="shared" si="81"/>
        <v>0</v>
      </c>
      <c r="AQ141" s="171">
        <f t="shared" si="81"/>
        <v>0</v>
      </c>
      <c r="AR141" s="171">
        <f t="shared" si="81"/>
        <v>0</v>
      </c>
      <c r="AS141" s="171">
        <f t="shared" si="81"/>
        <v>0</v>
      </c>
      <c r="AT141" s="171">
        <f t="shared" si="81"/>
        <v>0</v>
      </c>
      <c r="AU141" s="171">
        <f t="shared" si="81"/>
        <v>0</v>
      </c>
      <c r="AV141" s="171">
        <f t="shared" si="81"/>
        <v>0</v>
      </c>
      <c r="AW141" s="171">
        <f t="shared" si="81"/>
        <v>0</v>
      </c>
      <c r="AX141" s="171">
        <f t="shared" si="81"/>
        <v>0</v>
      </c>
      <c r="AY141" s="171">
        <f t="shared" si="81"/>
        <v>0</v>
      </c>
      <c r="AZ141" s="171">
        <f t="shared" si="81"/>
        <v>0</v>
      </c>
      <c r="BA141" s="171">
        <f t="shared" si="81"/>
        <v>0</v>
      </c>
      <c r="BB141" s="172">
        <f t="shared" si="81"/>
        <v>0</v>
      </c>
      <c r="BC141" s="171">
        <f t="shared" si="81"/>
        <v>0</v>
      </c>
      <c r="BD141" s="171">
        <f t="shared" si="81"/>
        <v>0</v>
      </c>
      <c r="BE141" s="171">
        <f t="shared" si="81"/>
        <v>0</v>
      </c>
      <c r="BF141" s="171">
        <f t="shared" si="81"/>
        <v>0</v>
      </c>
      <c r="BG141" s="171">
        <f t="shared" si="81"/>
        <v>0</v>
      </c>
      <c r="BH141" s="171">
        <f t="shared" si="81"/>
        <v>0</v>
      </c>
      <c r="BI141" s="171">
        <f t="shared" si="81"/>
        <v>0</v>
      </c>
      <c r="BJ141" s="171">
        <f t="shared" si="81"/>
        <v>0</v>
      </c>
      <c r="BK141" s="171">
        <f t="shared" si="81"/>
        <v>0</v>
      </c>
      <c r="BL141" s="171">
        <f t="shared" si="81"/>
        <v>0</v>
      </c>
      <c r="BM141" s="171">
        <f t="shared" si="81"/>
        <v>0</v>
      </c>
      <c r="BN141" s="171">
        <f t="shared" si="81"/>
        <v>0</v>
      </c>
      <c r="BO141" s="172">
        <f t="shared" si="81"/>
        <v>0</v>
      </c>
    </row>
    <row r="142" ht="15.75" hidden="1" customHeight="1" outlineLevel="1">
      <c r="A142" s="1"/>
      <c r="B142" s="173" t="str">
        <f>Inputs!AX39</f>
        <v>Other Product 6</v>
      </c>
      <c r="C142" s="171">
        <f t="shared" ref="C142:BO142" si="82">IFERROR(C38-C90,"")</f>
        <v>0</v>
      </c>
      <c r="D142" s="171">
        <f t="shared" si="82"/>
        <v>0</v>
      </c>
      <c r="E142" s="171">
        <f t="shared" si="82"/>
        <v>0</v>
      </c>
      <c r="F142" s="171">
        <f t="shared" si="82"/>
        <v>0</v>
      </c>
      <c r="G142" s="171">
        <f t="shared" si="82"/>
        <v>0</v>
      </c>
      <c r="H142" s="171">
        <f t="shared" si="82"/>
        <v>0</v>
      </c>
      <c r="I142" s="171">
        <f t="shared" si="82"/>
        <v>0</v>
      </c>
      <c r="J142" s="171">
        <f t="shared" si="82"/>
        <v>0</v>
      </c>
      <c r="K142" s="171">
        <f t="shared" si="82"/>
        <v>0</v>
      </c>
      <c r="L142" s="171">
        <f t="shared" si="82"/>
        <v>0</v>
      </c>
      <c r="M142" s="171">
        <f t="shared" si="82"/>
        <v>0</v>
      </c>
      <c r="N142" s="171">
        <f t="shared" si="82"/>
        <v>0</v>
      </c>
      <c r="O142" s="172">
        <f t="shared" si="82"/>
        <v>0</v>
      </c>
      <c r="P142" s="171">
        <f t="shared" si="82"/>
        <v>0</v>
      </c>
      <c r="Q142" s="171">
        <f t="shared" si="82"/>
        <v>0</v>
      </c>
      <c r="R142" s="171">
        <f t="shared" si="82"/>
        <v>0</v>
      </c>
      <c r="S142" s="171">
        <f t="shared" si="82"/>
        <v>0</v>
      </c>
      <c r="T142" s="171">
        <f t="shared" si="82"/>
        <v>0</v>
      </c>
      <c r="U142" s="171">
        <f t="shared" si="82"/>
        <v>0</v>
      </c>
      <c r="V142" s="171">
        <f t="shared" si="82"/>
        <v>0</v>
      </c>
      <c r="W142" s="171">
        <f t="shared" si="82"/>
        <v>0</v>
      </c>
      <c r="X142" s="171">
        <f t="shared" si="82"/>
        <v>0</v>
      </c>
      <c r="Y142" s="171">
        <f t="shared" si="82"/>
        <v>0</v>
      </c>
      <c r="Z142" s="171">
        <f t="shared" si="82"/>
        <v>0</v>
      </c>
      <c r="AA142" s="171">
        <f t="shared" si="82"/>
        <v>0</v>
      </c>
      <c r="AB142" s="172">
        <f t="shared" si="82"/>
        <v>0</v>
      </c>
      <c r="AC142" s="171">
        <f t="shared" si="82"/>
        <v>0</v>
      </c>
      <c r="AD142" s="171">
        <f t="shared" si="82"/>
        <v>0</v>
      </c>
      <c r="AE142" s="171">
        <f t="shared" si="82"/>
        <v>0</v>
      </c>
      <c r="AF142" s="171">
        <f t="shared" si="82"/>
        <v>0</v>
      </c>
      <c r="AG142" s="171">
        <f t="shared" si="82"/>
        <v>0</v>
      </c>
      <c r="AH142" s="171">
        <f t="shared" si="82"/>
        <v>0</v>
      </c>
      <c r="AI142" s="171">
        <f t="shared" si="82"/>
        <v>0</v>
      </c>
      <c r="AJ142" s="171">
        <f t="shared" si="82"/>
        <v>0</v>
      </c>
      <c r="AK142" s="171">
        <f t="shared" si="82"/>
        <v>0</v>
      </c>
      <c r="AL142" s="171">
        <f t="shared" si="82"/>
        <v>0</v>
      </c>
      <c r="AM142" s="171">
        <f t="shared" si="82"/>
        <v>0</v>
      </c>
      <c r="AN142" s="171">
        <f t="shared" si="82"/>
        <v>0</v>
      </c>
      <c r="AO142" s="172">
        <f t="shared" si="82"/>
        <v>0</v>
      </c>
      <c r="AP142" s="171">
        <f t="shared" si="82"/>
        <v>0</v>
      </c>
      <c r="AQ142" s="171">
        <f t="shared" si="82"/>
        <v>0</v>
      </c>
      <c r="AR142" s="171">
        <f t="shared" si="82"/>
        <v>0</v>
      </c>
      <c r="AS142" s="171">
        <f t="shared" si="82"/>
        <v>0</v>
      </c>
      <c r="AT142" s="171">
        <f t="shared" si="82"/>
        <v>0</v>
      </c>
      <c r="AU142" s="171">
        <f t="shared" si="82"/>
        <v>0</v>
      </c>
      <c r="AV142" s="171">
        <f t="shared" si="82"/>
        <v>0</v>
      </c>
      <c r="AW142" s="171">
        <f t="shared" si="82"/>
        <v>0</v>
      </c>
      <c r="AX142" s="171">
        <f t="shared" si="82"/>
        <v>0</v>
      </c>
      <c r="AY142" s="171">
        <f t="shared" si="82"/>
        <v>0</v>
      </c>
      <c r="AZ142" s="171">
        <f t="shared" si="82"/>
        <v>0</v>
      </c>
      <c r="BA142" s="171">
        <f t="shared" si="82"/>
        <v>0</v>
      </c>
      <c r="BB142" s="172">
        <f t="shared" si="82"/>
        <v>0</v>
      </c>
      <c r="BC142" s="171">
        <f t="shared" si="82"/>
        <v>0</v>
      </c>
      <c r="BD142" s="171">
        <f t="shared" si="82"/>
        <v>0</v>
      </c>
      <c r="BE142" s="171">
        <f t="shared" si="82"/>
        <v>0</v>
      </c>
      <c r="BF142" s="171">
        <f t="shared" si="82"/>
        <v>0</v>
      </c>
      <c r="BG142" s="171">
        <f t="shared" si="82"/>
        <v>0</v>
      </c>
      <c r="BH142" s="171">
        <f t="shared" si="82"/>
        <v>0</v>
      </c>
      <c r="BI142" s="171">
        <f t="shared" si="82"/>
        <v>0</v>
      </c>
      <c r="BJ142" s="171">
        <f t="shared" si="82"/>
        <v>0</v>
      </c>
      <c r="BK142" s="171">
        <f t="shared" si="82"/>
        <v>0</v>
      </c>
      <c r="BL142" s="171">
        <f t="shared" si="82"/>
        <v>0</v>
      </c>
      <c r="BM142" s="171">
        <f t="shared" si="82"/>
        <v>0</v>
      </c>
      <c r="BN142" s="171">
        <f t="shared" si="82"/>
        <v>0</v>
      </c>
      <c r="BO142" s="172">
        <f t="shared" si="82"/>
        <v>0</v>
      </c>
    </row>
    <row r="143" ht="15.75" hidden="1" customHeight="1" outlineLevel="1">
      <c r="A143" s="1"/>
      <c r="B143" s="173" t="str">
        <f>Inputs!AX40</f>
        <v>Other Product 7</v>
      </c>
      <c r="C143" s="171">
        <f t="shared" ref="C143:BO143" si="83">IFERROR(C39-C91,"")</f>
        <v>0</v>
      </c>
      <c r="D143" s="171">
        <f t="shared" si="83"/>
        <v>0</v>
      </c>
      <c r="E143" s="171">
        <f t="shared" si="83"/>
        <v>0</v>
      </c>
      <c r="F143" s="171">
        <f t="shared" si="83"/>
        <v>0</v>
      </c>
      <c r="G143" s="171">
        <f t="shared" si="83"/>
        <v>0</v>
      </c>
      <c r="H143" s="171">
        <f t="shared" si="83"/>
        <v>0</v>
      </c>
      <c r="I143" s="171">
        <f t="shared" si="83"/>
        <v>0</v>
      </c>
      <c r="J143" s="171">
        <f t="shared" si="83"/>
        <v>0</v>
      </c>
      <c r="K143" s="171">
        <f t="shared" si="83"/>
        <v>0</v>
      </c>
      <c r="L143" s="171">
        <f t="shared" si="83"/>
        <v>0</v>
      </c>
      <c r="M143" s="171">
        <f t="shared" si="83"/>
        <v>0</v>
      </c>
      <c r="N143" s="171">
        <f t="shared" si="83"/>
        <v>0</v>
      </c>
      <c r="O143" s="172">
        <f t="shared" si="83"/>
        <v>0</v>
      </c>
      <c r="P143" s="171">
        <f t="shared" si="83"/>
        <v>0</v>
      </c>
      <c r="Q143" s="171">
        <f t="shared" si="83"/>
        <v>0</v>
      </c>
      <c r="R143" s="171">
        <f t="shared" si="83"/>
        <v>0</v>
      </c>
      <c r="S143" s="171">
        <f t="shared" si="83"/>
        <v>0</v>
      </c>
      <c r="T143" s="171">
        <f t="shared" si="83"/>
        <v>0</v>
      </c>
      <c r="U143" s="171">
        <f t="shared" si="83"/>
        <v>0</v>
      </c>
      <c r="V143" s="171">
        <f t="shared" si="83"/>
        <v>0</v>
      </c>
      <c r="W143" s="171">
        <f t="shared" si="83"/>
        <v>0</v>
      </c>
      <c r="X143" s="171">
        <f t="shared" si="83"/>
        <v>0</v>
      </c>
      <c r="Y143" s="171">
        <f t="shared" si="83"/>
        <v>0</v>
      </c>
      <c r="Z143" s="171">
        <f t="shared" si="83"/>
        <v>0</v>
      </c>
      <c r="AA143" s="171">
        <f t="shared" si="83"/>
        <v>0</v>
      </c>
      <c r="AB143" s="172">
        <f t="shared" si="83"/>
        <v>0</v>
      </c>
      <c r="AC143" s="171">
        <f t="shared" si="83"/>
        <v>0</v>
      </c>
      <c r="AD143" s="171">
        <f t="shared" si="83"/>
        <v>0</v>
      </c>
      <c r="AE143" s="171">
        <f t="shared" si="83"/>
        <v>0</v>
      </c>
      <c r="AF143" s="171">
        <f t="shared" si="83"/>
        <v>0</v>
      </c>
      <c r="AG143" s="171">
        <f t="shared" si="83"/>
        <v>0</v>
      </c>
      <c r="AH143" s="171">
        <f t="shared" si="83"/>
        <v>0</v>
      </c>
      <c r="AI143" s="171">
        <f t="shared" si="83"/>
        <v>0</v>
      </c>
      <c r="AJ143" s="171">
        <f t="shared" si="83"/>
        <v>0</v>
      </c>
      <c r="AK143" s="171">
        <f t="shared" si="83"/>
        <v>0</v>
      </c>
      <c r="AL143" s="171">
        <f t="shared" si="83"/>
        <v>0</v>
      </c>
      <c r="AM143" s="171">
        <f t="shared" si="83"/>
        <v>0</v>
      </c>
      <c r="AN143" s="171">
        <f t="shared" si="83"/>
        <v>0</v>
      </c>
      <c r="AO143" s="172">
        <f t="shared" si="83"/>
        <v>0</v>
      </c>
      <c r="AP143" s="171">
        <f t="shared" si="83"/>
        <v>0</v>
      </c>
      <c r="AQ143" s="171">
        <f t="shared" si="83"/>
        <v>0</v>
      </c>
      <c r="AR143" s="171">
        <f t="shared" si="83"/>
        <v>0</v>
      </c>
      <c r="AS143" s="171">
        <f t="shared" si="83"/>
        <v>0</v>
      </c>
      <c r="AT143" s="171">
        <f t="shared" si="83"/>
        <v>0</v>
      </c>
      <c r="AU143" s="171">
        <f t="shared" si="83"/>
        <v>0</v>
      </c>
      <c r="AV143" s="171">
        <f t="shared" si="83"/>
        <v>0</v>
      </c>
      <c r="AW143" s="171">
        <f t="shared" si="83"/>
        <v>0</v>
      </c>
      <c r="AX143" s="171">
        <f t="shared" si="83"/>
        <v>0</v>
      </c>
      <c r="AY143" s="171">
        <f t="shared" si="83"/>
        <v>0</v>
      </c>
      <c r="AZ143" s="171">
        <f t="shared" si="83"/>
        <v>0</v>
      </c>
      <c r="BA143" s="171">
        <f t="shared" si="83"/>
        <v>0</v>
      </c>
      <c r="BB143" s="172">
        <f t="shared" si="83"/>
        <v>0</v>
      </c>
      <c r="BC143" s="171">
        <f t="shared" si="83"/>
        <v>0</v>
      </c>
      <c r="BD143" s="171">
        <f t="shared" si="83"/>
        <v>0</v>
      </c>
      <c r="BE143" s="171">
        <f t="shared" si="83"/>
        <v>0</v>
      </c>
      <c r="BF143" s="171">
        <f t="shared" si="83"/>
        <v>0</v>
      </c>
      <c r="BG143" s="171">
        <f t="shared" si="83"/>
        <v>0</v>
      </c>
      <c r="BH143" s="171">
        <f t="shared" si="83"/>
        <v>0</v>
      </c>
      <c r="BI143" s="171">
        <f t="shared" si="83"/>
        <v>0</v>
      </c>
      <c r="BJ143" s="171">
        <f t="shared" si="83"/>
        <v>0</v>
      </c>
      <c r="BK143" s="171">
        <f t="shared" si="83"/>
        <v>0</v>
      </c>
      <c r="BL143" s="171">
        <f t="shared" si="83"/>
        <v>0</v>
      </c>
      <c r="BM143" s="171">
        <f t="shared" si="83"/>
        <v>0</v>
      </c>
      <c r="BN143" s="171">
        <f t="shared" si="83"/>
        <v>0</v>
      </c>
      <c r="BO143" s="172">
        <f t="shared" si="83"/>
        <v>0</v>
      </c>
    </row>
    <row r="144" ht="15.75" hidden="1" customHeight="1" outlineLevel="1">
      <c r="A144" s="1"/>
      <c r="B144" s="173" t="str">
        <f>Inputs!AX41</f>
        <v>Other Product 8</v>
      </c>
      <c r="C144" s="171">
        <f t="shared" ref="C144:BO144" si="84">IFERROR(C40-C92,"")</f>
        <v>0</v>
      </c>
      <c r="D144" s="171">
        <f t="shared" si="84"/>
        <v>0</v>
      </c>
      <c r="E144" s="171">
        <f t="shared" si="84"/>
        <v>0</v>
      </c>
      <c r="F144" s="171">
        <f t="shared" si="84"/>
        <v>0</v>
      </c>
      <c r="G144" s="171">
        <f t="shared" si="84"/>
        <v>0</v>
      </c>
      <c r="H144" s="171">
        <f t="shared" si="84"/>
        <v>0</v>
      </c>
      <c r="I144" s="171">
        <f t="shared" si="84"/>
        <v>0</v>
      </c>
      <c r="J144" s="171">
        <f t="shared" si="84"/>
        <v>0</v>
      </c>
      <c r="K144" s="171">
        <f t="shared" si="84"/>
        <v>0</v>
      </c>
      <c r="L144" s="171">
        <f t="shared" si="84"/>
        <v>0</v>
      </c>
      <c r="M144" s="171">
        <f t="shared" si="84"/>
        <v>0</v>
      </c>
      <c r="N144" s="171">
        <f t="shared" si="84"/>
        <v>0</v>
      </c>
      <c r="O144" s="172">
        <f t="shared" si="84"/>
        <v>0</v>
      </c>
      <c r="P144" s="171">
        <f t="shared" si="84"/>
        <v>0</v>
      </c>
      <c r="Q144" s="171">
        <f t="shared" si="84"/>
        <v>0</v>
      </c>
      <c r="R144" s="171">
        <f t="shared" si="84"/>
        <v>0</v>
      </c>
      <c r="S144" s="171">
        <f t="shared" si="84"/>
        <v>0</v>
      </c>
      <c r="T144" s="171">
        <f t="shared" si="84"/>
        <v>0</v>
      </c>
      <c r="U144" s="171">
        <f t="shared" si="84"/>
        <v>0</v>
      </c>
      <c r="V144" s="171">
        <f t="shared" si="84"/>
        <v>0</v>
      </c>
      <c r="W144" s="171">
        <f t="shared" si="84"/>
        <v>0</v>
      </c>
      <c r="X144" s="171">
        <f t="shared" si="84"/>
        <v>0</v>
      </c>
      <c r="Y144" s="171">
        <f t="shared" si="84"/>
        <v>0</v>
      </c>
      <c r="Z144" s="171">
        <f t="shared" si="84"/>
        <v>0</v>
      </c>
      <c r="AA144" s="171">
        <f t="shared" si="84"/>
        <v>0</v>
      </c>
      <c r="AB144" s="172">
        <f t="shared" si="84"/>
        <v>0</v>
      </c>
      <c r="AC144" s="171">
        <f t="shared" si="84"/>
        <v>0</v>
      </c>
      <c r="AD144" s="171">
        <f t="shared" si="84"/>
        <v>0</v>
      </c>
      <c r="AE144" s="171">
        <f t="shared" si="84"/>
        <v>0</v>
      </c>
      <c r="AF144" s="171">
        <f t="shared" si="84"/>
        <v>0</v>
      </c>
      <c r="AG144" s="171">
        <f t="shared" si="84"/>
        <v>0</v>
      </c>
      <c r="AH144" s="171">
        <f t="shared" si="84"/>
        <v>0</v>
      </c>
      <c r="AI144" s="171">
        <f t="shared" si="84"/>
        <v>0</v>
      </c>
      <c r="AJ144" s="171">
        <f t="shared" si="84"/>
        <v>0</v>
      </c>
      <c r="AK144" s="171">
        <f t="shared" si="84"/>
        <v>0</v>
      </c>
      <c r="AL144" s="171">
        <f t="shared" si="84"/>
        <v>0</v>
      </c>
      <c r="AM144" s="171">
        <f t="shared" si="84"/>
        <v>0</v>
      </c>
      <c r="AN144" s="171">
        <f t="shared" si="84"/>
        <v>0</v>
      </c>
      <c r="AO144" s="172">
        <f t="shared" si="84"/>
        <v>0</v>
      </c>
      <c r="AP144" s="171">
        <f t="shared" si="84"/>
        <v>0</v>
      </c>
      <c r="AQ144" s="171">
        <f t="shared" si="84"/>
        <v>0</v>
      </c>
      <c r="AR144" s="171">
        <f t="shared" si="84"/>
        <v>0</v>
      </c>
      <c r="AS144" s="171">
        <f t="shared" si="84"/>
        <v>0</v>
      </c>
      <c r="AT144" s="171">
        <f t="shared" si="84"/>
        <v>0</v>
      </c>
      <c r="AU144" s="171">
        <f t="shared" si="84"/>
        <v>0</v>
      </c>
      <c r="AV144" s="171">
        <f t="shared" si="84"/>
        <v>0</v>
      </c>
      <c r="AW144" s="171">
        <f t="shared" si="84"/>
        <v>0</v>
      </c>
      <c r="AX144" s="171">
        <f t="shared" si="84"/>
        <v>0</v>
      </c>
      <c r="AY144" s="171">
        <f t="shared" si="84"/>
        <v>0</v>
      </c>
      <c r="AZ144" s="171">
        <f t="shared" si="84"/>
        <v>0</v>
      </c>
      <c r="BA144" s="171">
        <f t="shared" si="84"/>
        <v>0</v>
      </c>
      <c r="BB144" s="172">
        <f t="shared" si="84"/>
        <v>0</v>
      </c>
      <c r="BC144" s="171">
        <f t="shared" si="84"/>
        <v>0</v>
      </c>
      <c r="BD144" s="171">
        <f t="shared" si="84"/>
        <v>0</v>
      </c>
      <c r="BE144" s="171">
        <f t="shared" si="84"/>
        <v>0</v>
      </c>
      <c r="BF144" s="171">
        <f t="shared" si="84"/>
        <v>0</v>
      </c>
      <c r="BG144" s="171">
        <f t="shared" si="84"/>
        <v>0</v>
      </c>
      <c r="BH144" s="171">
        <f t="shared" si="84"/>
        <v>0</v>
      </c>
      <c r="BI144" s="171">
        <f t="shared" si="84"/>
        <v>0</v>
      </c>
      <c r="BJ144" s="171">
        <f t="shared" si="84"/>
        <v>0</v>
      </c>
      <c r="BK144" s="171">
        <f t="shared" si="84"/>
        <v>0</v>
      </c>
      <c r="BL144" s="171">
        <f t="shared" si="84"/>
        <v>0</v>
      </c>
      <c r="BM144" s="171">
        <f t="shared" si="84"/>
        <v>0</v>
      </c>
      <c r="BN144" s="171">
        <f t="shared" si="84"/>
        <v>0</v>
      </c>
      <c r="BO144" s="172">
        <f t="shared" si="84"/>
        <v>0</v>
      </c>
    </row>
    <row r="145" ht="15.75" hidden="1" customHeight="1" outlineLevel="1">
      <c r="A145" s="1"/>
      <c r="B145" s="173" t="str">
        <f>Inputs!AX42</f>
        <v>Other Product 9</v>
      </c>
      <c r="C145" s="171">
        <f t="shared" ref="C145:BO145" si="85">IFERROR(C41-C93,"")</f>
        <v>0</v>
      </c>
      <c r="D145" s="171">
        <f t="shared" si="85"/>
        <v>0</v>
      </c>
      <c r="E145" s="171">
        <f t="shared" si="85"/>
        <v>0</v>
      </c>
      <c r="F145" s="171">
        <f t="shared" si="85"/>
        <v>0</v>
      </c>
      <c r="G145" s="171">
        <f t="shared" si="85"/>
        <v>0</v>
      </c>
      <c r="H145" s="171">
        <f t="shared" si="85"/>
        <v>0</v>
      </c>
      <c r="I145" s="171">
        <f t="shared" si="85"/>
        <v>0</v>
      </c>
      <c r="J145" s="171">
        <f t="shared" si="85"/>
        <v>0</v>
      </c>
      <c r="K145" s="171">
        <f t="shared" si="85"/>
        <v>0</v>
      </c>
      <c r="L145" s="171">
        <f t="shared" si="85"/>
        <v>0</v>
      </c>
      <c r="M145" s="171">
        <f t="shared" si="85"/>
        <v>0</v>
      </c>
      <c r="N145" s="171">
        <f t="shared" si="85"/>
        <v>0</v>
      </c>
      <c r="O145" s="172">
        <f t="shared" si="85"/>
        <v>0</v>
      </c>
      <c r="P145" s="171">
        <f t="shared" si="85"/>
        <v>0</v>
      </c>
      <c r="Q145" s="171">
        <f t="shared" si="85"/>
        <v>0</v>
      </c>
      <c r="R145" s="171">
        <f t="shared" si="85"/>
        <v>0</v>
      </c>
      <c r="S145" s="171">
        <f t="shared" si="85"/>
        <v>0</v>
      </c>
      <c r="T145" s="171">
        <f t="shared" si="85"/>
        <v>0</v>
      </c>
      <c r="U145" s="171">
        <f t="shared" si="85"/>
        <v>0</v>
      </c>
      <c r="V145" s="171">
        <f t="shared" si="85"/>
        <v>0</v>
      </c>
      <c r="W145" s="171">
        <f t="shared" si="85"/>
        <v>0</v>
      </c>
      <c r="X145" s="171">
        <f t="shared" si="85"/>
        <v>0</v>
      </c>
      <c r="Y145" s="171">
        <f t="shared" si="85"/>
        <v>0</v>
      </c>
      <c r="Z145" s="171">
        <f t="shared" si="85"/>
        <v>0</v>
      </c>
      <c r="AA145" s="171">
        <f t="shared" si="85"/>
        <v>0</v>
      </c>
      <c r="AB145" s="172">
        <f t="shared" si="85"/>
        <v>0</v>
      </c>
      <c r="AC145" s="171">
        <f t="shared" si="85"/>
        <v>0</v>
      </c>
      <c r="AD145" s="171">
        <f t="shared" si="85"/>
        <v>0</v>
      </c>
      <c r="AE145" s="171">
        <f t="shared" si="85"/>
        <v>0</v>
      </c>
      <c r="AF145" s="171">
        <f t="shared" si="85"/>
        <v>0</v>
      </c>
      <c r="AG145" s="171">
        <f t="shared" si="85"/>
        <v>0</v>
      </c>
      <c r="AH145" s="171">
        <f t="shared" si="85"/>
        <v>0</v>
      </c>
      <c r="AI145" s="171">
        <f t="shared" si="85"/>
        <v>0</v>
      </c>
      <c r="AJ145" s="171">
        <f t="shared" si="85"/>
        <v>0</v>
      </c>
      <c r="AK145" s="171">
        <f t="shared" si="85"/>
        <v>0</v>
      </c>
      <c r="AL145" s="171">
        <f t="shared" si="85"/>
        <v>0</v>
      </c>
      <c r="AM145" s="171">
        <f t="shared" si="85"/>
        <v>0</v>
      </c>
      <c r="AN145" s="171">
        <f t="shared" si="85"/>
        <v>0</v>
      </c>
      <c r="AO145" s="172">
        <f t="shared" si="85"/>
        <v>0</v>
      </c>
      <c r="AP145" s="171">
        <f t="shared" si="85"/>
        <v>0</v>
      </c>
      <c r="AQ145" s="171">
        <f t="shared" si="85"/>
        <v>0</v>
      </c>
      <c r="AR145" s="171">
        <f t="shared" si="85"/>
        <v>0</v>
      </c>
      <c r="AS145" s="171">
        <f t="shared" si="85"/>
        <v>0</v>
      </c>
      <c r="AT145" s="171">
        <f t="shared" si="85"/>
        <v>0</v>
      </c>
      <c r="AU145" s="171">
        <f t="shared" si="85"/>
        <v>0</v>
      </c>
      <c r="AV145" s="171">
        <f t="shared" si="85"/>
        <v>0</v>
      </c>
      <c r="AW145" s="171">
        <f t="shared" si="85"/>
        <v>0</v>
      </c>
      <c r="AX145" s="171">
        <f t="shared" si="85"/>
        <v>0</v>
      </c>
      <c r="AY145" s="171">
        <f t="shared" si="85"/>
        <v>0</v>
      </c>
      <c r="AZ145" s="171">
        <f t="shared" si="85"/>
        <v>0</v>
      </c>
      <c r="BA145" s="171">
        <f t="shared" si="85"/>
        <v>0</v>
      </c>
      <c r="BB145" s="172">
        <f t="shared" si="85"/>
        <v>0</v>
      </c>
      <c r="BC145" s="171">
        <f t="shared" si="85"/>
        <v>0</v>
      </c>
      <c r="BD145" s="171">
        <f t="shared" si="85"/>
        <v>0</v>
      </c>
      <c r="BE145" s="171">
        <f t="shared" si="85"/>
        <v>0</v>
      </c>
      <c r="BF145" s="171">
        <f t="shared" si="85"/>
        <v>0</v>
      </c>
      <c r="BG145" s="171">
        <f t="shared" si="85"/>
        <v>0</v>
      </c>
      <c r="BH145" s="171">
        <f t="shared" si="85"/>
        <v>0</v>
      </c>
      <c r="BI145" s="171">
        <f t="shared" si="85"/>
        <v>0</v>
      </c>
      <c r="BJ145" s="171">
        <f t="shared" si="85"/>
        <v>0</v>
      </c>
      <c r="BK145" s="171">
        <f t="shared" si="85"/>
        <v>0</v>
      </c>
      <c r="BL145" s="171">
        <f t="shared" si="85"/>
        <v>0</v>
      </c>
      <c r="BM145" s="171">
        <f t="shared" si="85"/>
        <v>0</v>
      </c>
      <c r="BN145" s="171">
        <f t="shared" si="85"/>
        <v>0</v>
      </c>
      <c r="BO145" s="172">
        <f t="shared" si="85"/>
        <v>0</v>
      </c>
    </row>
    <row r="146" ht="15.75" hidden="1" customHeight="1" outlineLevel="1">
      <c r="A146" s="1"/>
      <c r="B146" s="173" t="str">
        <f>Inputs!AX43</f>
        <v>Other Product 10</v>
      </c>
      <c r="C146" s="171">
        <f t="shared" ref="C146:BO146" si="86">IFERROR(C42-C94,"")</f>
        <v>0</v>
      </c>
      <c r="D146" s="171">
        <f t="shared" si="86"/>
        <v>0</v>
      </c>
      <c r="E146" s="171">
        <f t="shared" si="86"/>
        <v>0</v>
      </c>
      <c r="F146" s="171">
        <f t="shared" si="86"/>
        <v>0</v>
      </c>
      <c r="G146" s="171">
        <f t="shared" si="86"/>
        <v>0</v>
      </c>
      <c r="H146" s="171">
        <f t="shared" si="86"/>
        <v>0</v>
      </c>
      <c r="I146" s="171">
        <f t="shared" si="86"/>
        <v>0</v>
      </c>
      <c r="J146" s="171">
        <f t="shared" si="86"/>
        <v>0</v>
      </c>
      <c r="K146" s="171">
        <f t="shared" si="86"/>
        <v>0</v>
      </c>
      <c r="L146" s="171">
        <f t="shared" si="86"/>
        <v>0</v>
      </c>
      <c r="M146" s="171">
        <f t="shared" si="86"/>
        <v>0</v>
      </c>
      <c r="N146" s="171">
        <f t="shared" si="86"/>
        <v>0</v>
      </c>
      <c r="O146" s="172">
        <f t="shared" si="86"/>
        <v>0</v>
      </c>
      <c r="P146" s="171">
        <f t="shared" si="86"/>
        <v>0</v>
      </c>
      <c r="Q146" s="171">
        <f t="shared" si="86"/>
        <v>0</v>
      </c>
      <c r="R146" s="171">
        <f t="shared" si="86"/>
        <v>0</v>
      </c>
      <c r="S146" s="171">
        <f t="shared" si="86"/>
        <v>0</v>
      </c>
      <c r="T146" s="171">
        <f t="shared" si="86"/>
        <v>0</v>
      </c>
      <c r="U146" s="171">
        <f t="shared" si="86"/>
        <v>0</v>
      </c>
      <c r="V146" s="171">
        <f t="shared" si="86"/>
        <v>0</v>
      </c>
      <c r="W146" s="171">
        <f t="shared" si="86"/>
        <v>0</v>
      </c>
      <c r="X146" s="171">
        <f t="shared" si="86"/>
        <v>0</v>
      </c>
      <c r="Y146" s="171">
        <f t="shared" si="86"/>
        <v>0</v>
      </c>
      <c r="Z146" s="171">
        <f t="shared" si="86"/>
        <v>0</v>
      </c>
      <c r="AA146" s="171">
        <f t="shared" si="86"/>
        <v>0</v>
      </c>
      <c r="AB146" s="172">
        <f t="shared" si="86"/>
        <v>0</v>
      </c>
      <c r="AC146" s="171">
        <f t="shared" si="86"/>
        <v>0</v>
      </c>
      <c r="AD146" s="171">
        <f t="shared" si="86"/>
        <v>0</v>
      </c>
      <c r="AE146" s="171">
        <f t="shared" si="86"/>
        <v>0</v>
      </c>
      <c r="AF146" s="171">
        <f t="shared" si="86"/>
        <v>0</v>
      </c>
      <c r="AG146" s="171">
        <f t="shared" si="86"/>
        <v>0</v>
      </c>
      <c r="AH146" s="171">
        <f t="shared" si="86"/>
        <v>0</v>
      </c>
      <c r="AI146" s="171">
        <f t="shared" si="86"/>
        <v>0</v>
      </c>
      <c r="AJ146" s="171">
        <f t="shared" si="86"/>
        <v>0</v>
      </c>
      <c r="AK146" s="171">
        <f t="shared" si="86"/>
        <v>0</v>
      </c>
      <c r="AL146" s="171">
        <f t="shared" si="86"/>
        <v>0</v>
      </c>
      <c r="AM146" s="171">
        <f t="shared" si="86"/>
        <v>0</v>
      </c>
      <c r="AN146" s="171">
        <f t="shared" si="86"/>
        <v>0</v>
      </c>
      <c r="AO146" s="172">
        <f t="shared" si="86"/>
        <v>0</v>
      </c>
      <c r="AP146" s="171">
        <f t="shared" si="86"/>
        <v>0</v>
      </c>
      <c r="AQ146" s="171">
        <f t="shared" si="86"/>
        <v>0</v>
      </c>
      <c r="AR146" s="171">
        <f t="shared" si="86"/>
        <v>0</v>
      </c>
      <c r="AS146" s="171">
        <f t="shared" si="86"/>
        <v>0</v>
      </c>
      <c r="AT146" s="171">
        <f t="shared" si="86"/>
        <v>0</v>
      </c>
      <c r="AU146" s="171">
        <f t="shared" si="86"/>
        <v>0</v>
      </c>
      <c r="AV146" s="171">
        <f t="shared" si="86"/>
        <v>0</v>
      </c>
      <c r="AW146" s="171">
        <f t="shared" si="86"/>
        <v>0</v>
      </c>
      <c r="AX146" s="171">
        <f t="shared" si="86"/>
        <v>0</v>
      </c>
      <c r="AY146" s="171">
        <f t="shared" si="86"/>
        <v>0</v>
      </c>
      <c r="AZ146" s="171">
        <f t="shared" si="86"/>
        <v>0</v>
      </c>
      <c r="BA146" s="171">
        <f t="shared" si="86"/>
        <v>0</v>
      </c>
      <c r="BB146" s="172">
        <f t="shared" si="86"/>
        <v>0</v>
      </c>
      <c r="BC146" s="171">
        <f t="shared" si="86"/>
        <v>0</v>
      </c>
      <c r="BD146" s="171">
        <f t="shared" si="86"/>
        <v>0</v>
      </c>
      <c r="BE146" s="171">
        <f t="shared" si="86"/>
        <v>0</v>
      </c>
      <c r="BF146" s="171">
        <f t="shared" si="86"/>
        <v>0</v>
      </c>
      <c r="BG146" s="171">
        <f t="shared" si="86"/>
        <v>0</v>
      </c>
      <c r="BH146" s="171">
        <f t="shared" si="86"/>
        <v>0</v>
      </c>
      <c r="BI146" s="171">
        <f t="shared" si="86"/>
        <v>0</v>
      </c>
      <c r="BJ146" s="171">
        <f t="shared" si="86"/>
        <v>0</v>
      </c>
      <c r="BK146" s="171">
        <f t="shared" si="86"/>
        <v>0</v>
      </c>
      <c r="BL146" s="171">
        <f t="shared" si="86"/>
        <v>0</v>
      </c>
      <c r="BM146" s="171">
        <f t="shared" si="86"/>
        <v>0</v>
      </c>
      <c r="BN146" s="171">
        <f t="shared" si="86"/>
        <v>0</v>
      </c>
      <c r="BO146" s="172">
        <f t="shared" si="86"/>
        <v>0</v>
      </c>
    </row>
    <row r="147" ht="15.75" hidden="1" customHeight="1" outlineLevel="1">
      <c r="A147" s="1"/>
      <c r="B147" s="173" t="str">
        <f>Inputs!AX44</f>
        <v>Other Product 11</v>
      </c>
      <c r="C147" s="171">
        <f t="shared" ref="C147:BO147" si="87">IFERROR(C43-C95,"")</f>
        <v>0</v>
      </c>
      <c r="D147" s="171">
        <f t="shared" si="87"/>
        <v>0</v>
      </c>
      <c r="E147" s="171">
        <f t="shared" si="87"/>
        <v>0</v>
      </c>
      <c r="F147" s="171">
        <f t="shared" si="87"/>
        <v>0</v>
      </c>
      <c r="G147" s="171">
        <f t="shared" si="87"/>
        <v>0</v>
      </c>
      <c r="H147" s="171">
        <f t="shared" si="87"/>
        <v>0</v>
      </c>
      <c r="I147" s="171">
        <f t="shared" si="87"/>
        <v>0</v>
      </c>
      <c r="J147" s="171">
        <f t="shared" si="87"/>
        <v>0</v>
      </c>
      <c r="K147" s="171">
        <f t="shared" si="87"/>
        <v>0</v>
      </c>
      <c r="L147" s="171">
        <f t="shared" si="87"/>
        <v>0</v>
      </c>
      <c r="M147" s="171">
        <f t="shared" si="87"/>
        <v>0</v>
      </c>
      <c r="N147" s="171">
        <f t="shared" si="87"/>
        <v>0</v>
      </c>
      <c r="O147" s="172">
        <f t="shared" si="87"/>
        <v>0</v>
      </c>
      <c r="P147" s="171">
        <f t="shared" si="87"/>
        <v>0</v>
      </c>
      <c r="Q147" s="171">
        <f t="shared" si="87"/>
        <v>0</v>
      </c>
      <c r="R147" s="171">
        <f t="shared" si="87"/>
        <v>0</v>
      </c>
      <c r="S147" s="171">
        <f t="shared" si="87"/>
        <v>0</v>
      </c>
      <c r="T147" s="171">
        <f t="shared" si="87"/>
        <v>0</v>
      </c>
      <c r="U147" s="171">
        <f t="shared" si="87"/>
        <v>0</v>
      </c>
      <c r="V147" s="171">
        <f t="shared" si="87"/>
        <v>0</v>
      </c>
      <c r="W147" s="171">
        <f t="shared" si="87"/>
        <v>0</v>
      </c>
      <c r="X147" s="171">
        <f t="shared" si="87"/>
        <v>0</v>
      </c>
      <c r="Y147" s="171">
        <f t="shared" si="87"/>
        <v>0</v>
      </c>
      <c r="Z147" s="171">
        <f t="shared" si="87"/>
        <v>0</v>
      </c>
      <c r="AA147" s="171">
        <f t="shared" si="87"/>
        <v>0</v>
      </c>
      <c r="AB147" s="172">
        <f t="shared" si="87"/>
        <v>0</v>
      </c>
      <c r="AC147" s="171">
        <f t="shared" si="87"/>
        <v>0</v>
      </c>
      <c r="AD147" s="171">
        <f t="shared" si="87"/>
        <v>0</v>
      </c>
      <c r="AE147" s="171">
        <f t="shared" si="87"/>
        <v>0</v>
      </c>
      <c r="AF147" s="171">
        <f t="shared" si="87"/>
        <v>0</v>
      </c>
      <c r="AG147" s="171">
        <f t="shared" si="87"/>
        <v>0</v>
      </c>
      <c r="AH147" s="171">
        <f t="shared" si="87"/>
        <v>0</v>
      </c>
      <c r="AI147" s="171">
        <f t="shared" si="87"/>
        <v>0</v>
      </c>
      <c r="AJ147" s="171">
        <f t="shared" si="87"/>
        <v>0</v>
      </c>
      <c r="AK147" s="171">
        <f t="shared" si="87"/>
        <v>0</v>
      </c>
      <c r="AL147" s="171">
        <f t="shared" si="87"/>
        <v>0</v>
      </c>
      <c r="AM147" s="171">
        <f t="shared" si="87"/>
        <v>0</v>
      </c>
      <c r="AN147" s="171">
        <f t="shared" si="87"/>
        <v>0</v>
      </c>
      <c r="AO147" s="172">
        <f t="shared" si="87"/>
        <v>0</v>
      </c>
      <c r="AP147" s="171">
        <f t="shared" si="87"/>
        <v>0</v>
      </c>
      <c r="AQ147" s="171">
        <f t="shared" si="87"/>
        <v>0</v>
      </c>
      <c r="AR147" s="171">
        <f t="shared" si="87"/>
        <v>0</v>
      </c>
      <c r="AS147" s="171">
        <f t="shared" si="87"/>
        <v>0</v>
      </c>
      <c r="AT147" s="171">
        <f t="shared" si="87"/>
        <v>0</v>
      </c>
      <c r="AU147" s="171">
        <f t="shared" si="87"/>
        <v>0</v>
      </c>
      <c r="AV147" s="171">
        <f t="shared" si="87"/>
        <v>0</v>
      </c>
      <c r="AW147" s="171">
        <f t="shared" si="87"/>
        <v>0</v>
      </c>
      <c r="AX147" s="171">
        <f t="shared" si="87"/>
        <v>0</v>
      </c>
      <c r="AY147" s="171">
        <f t="shared" si="87"/>
        <v>0</v>
      </c>
      <c r="AZ147" s="171">
        <f t="shared" si="87"/>
        <v>0</v>
      </c>
      <c r="BA147" s="171">
        <f t="shared" si="87"/>
        <v>0</v>
      </c>
      <c r="BB147" s="172">
        <f t="shared" si="87"/>
        <v>0</v>
      </c>
      <c r="BC147" s="171">
        <f t="shared" si="87"/>
        <v>0</v>
      </c>
      <c r="BD147" s="171">
        <f t="shared" si="87"/>
        <v>0</v>
      </c>
      <c r="BE147" s="171">
        <f t="shared" si="87"/>
        <v>0</v>
      </c>
      <c r="BF147" s="171">
        <f t="shared" si="87"/>
        <v>0</v>
      </c>
      <c r="BG147" s="171">
        <f t="shared" si="87"/>
        <v>0</v>
      </c>
      <c r="BH147" s="171">
        <f t="shared" si="87"/>
        <v>0</v>
      </c>
      <c r="BI147" s="171">
        <f t="shared" si="87"/>
        <v>0</v>
      </c>
      <c r="BJ147" s="171">
        <f t="shared" si="87"/>
        <v>0</v>
      </c>
      <c r="BK147" s="171">
        <f t="shared" si="87"/>
        <v>0</v>
      </c>
      <c r="BL147" s="171">
        <f t="shared" si="87"/>
        <v>0</v>
      </c>
      <c r="BM147" s="171">
        <f t="shared" si="87"/>
        <v>0</v>
      </c>
      <c r="BN147" s="171">
        <f t="shared" si="87"/>
        <v>0</v>
      </c>
      <c r="BO147" s="172">
        <f t="shared" si="87"/>
        <v>0</v>
      </c>
    </row>
    <row r="148" ht="15.75" hidden="1" customHeight="1" outlineLevel="1">
      <c r="A148" s="1"/>
      <c r="B148" s="173" t="str">
        <f>Inputs!AX45</f>
        <v>Other Product 12</v>
      </c>
      <c r="C148" s="171">
        <f t="shared" ref="C148:BO148" si="88">IFERROR(C44-C96,"")</f>
        <v>0</v>
      </c>
      <c r="D148" s="171">
        <f t="shared" si="88"/>
        <v>0</v>
      </c>
      <c r="E148" s="171">
        <f t="shared" si="88"/>
        <v>0</v>
      </c>
      <c r="F148" s="171">
        <f t="shared" si="88"/>
        <v>0</v>
      </c>
      <c r="G148" s="171">
        <f t="shared" si="88"/>
        <v>0</v>
      </c>
      <c r="H148" s="171">
        <f t="shared" si="88"/>
        <v>0</v>
      </c>
      <c r="I148" s="171">
        <f t="shared" si="88"/>
        <v>0</v>
      </c>
      <c r="J148" s="171">
        <f t="shared" si="88"/>
        <v>0</v>
      </c>
      <c r="K148" s="171">
        <f t="shared" si="88"/>
        <v>0</v>
      </c>
      <c r="L148" s="171">
        <f t="shared" si="88"/>
        <v>0</v>
      </c>
      <c r="M148" s="171">
        <f t="shared" si="88"/>
        <v>0</v>
      </c>
      <c r="N148" s="171">
        <f t="shared" si="88"/>
        <v>0</v>
      </c>
      <c r="O148" s="172">
        <f t="shared" si="88"/>
        <v>0</v>
      </c>
      <c r="P148" s="171">
        <f t="shared" si="88"/>
        <v>0</v>
      </c>
      <c r="Q148" s="171">
        <f t="shared" si="88"/>
        <v>0</v>
      </c>
      <c r="R148" s="171">
        <f t="shared" si="88"/>
        <v>0</v>
      </c>
      <c r="S148" s="171">
        <f t="shared" si="88"/>
        <v>0</v>
      </c>
      <c r="T148" s="171">
        <f t="shared" si="88"/>
        <v>0</v>
      </c>
      <c r="U148" s="171">
        <f t="shared" si="88"/>
        <v>0</v>
      </c>
      <c r="V148" s="171">
        <f t="shared" si="88"/>
        <v>0</v>
      </c>
      <c r="W148" s="171">
        <f t="shared" si="88"/>
        <v>0</v>
      </c>
      <c r="X148" s="171">
        <f t="shared" si="88"/>
        <v>0</v>
      </c>
      <c r="Y148" s="171">
        <f t="shared" si="88"/>
        <v>0</v>
      </c>
      <c r="Z148" s="171">
        <f t="shared" si="88"/>
        <v>0</v>
      </c>
      <c r="AA148" s="171">
        <f t="shared" si="88"/>
        <v>0</v>
      </c>
      <c r="AB148" s="172">
        <f t="shared" si="88"/>
        <v>0</v>
      </c>
      <c r="AC148" s="171">
        <f t="shared" si="88"/>
        <v>0</v>
      </c>
      <c r="AD148" s="171">
        <f t="shared" si="88"/>
        <v>0</v>
      </c>
      <c r="AE148" s="171">
        <f t="shared" si="88"/>
        <v>0</v>
      </c>
      <c r="AF148" s="171">
        <f t="shared" si="88"/>
        <v>0</v>
      </c>
      <c r="AG148" s="171">
        <f t="shared" si="88"/>
        <v>0</v>
      </c>
      <c r="AH148" s="171">
        <f t="shared" si="88"/>
        <v>0</v>
      </c>
      <c r="AI148" s="171">
        <f t="shared" si="88"/>
        <v>0</v>
      </c>
      <c r="AJ148" s="171">
        <f t="shared" si="88"/>
        <v>0</v>
      </c>
      <c r="AK148" s="171">
        <f t="shared" si="88"/>
        <v>0</v>
      </c>
      <c r="AL148" s="171">
        <f t="shared" si="88"/>
        <v>0</v>
      </c>
      <c r="AM148" s="171">
        <f t="shared" si="88"/>
        <v>0</v>
      </c>
      <c r="AN148" s="171">
        <f t="shared" si="88"/>
        <v>0</v>
      </c>
      <c r="AO148" s="172">
        <f t="shared" si="88"/>
        <v>0</v>
      </c>
      <c r="AP148" s="171">
        <f t="shared" si="88"/>
        <v>0</v>
      </c>
      <c r="AQ148" s="171">
        <f t="shared" si="88"/>
        <v>0</v>
      </c>
      <c r="AR148" s="171">
        <f t="shared" si="88"/>
        <v>0</v>
      </c>
      <c r="AS148" s="171">
        <f t="shared" si="88"/>
        <v>0</v>
      </c>
      <c r="AT148" s="171">
        <f t="shared" si="88"/>
        <v>0</v>
      </c>
      <c r="AU148" s="171">
        <f t="shared" si="88"/>
        <v>0</v>
      </c>
      <c r="AV148" s="171">
        <f t="shared" si="88"/>
        <v>0</v>
      </c>
      <c r="AW148" s="171">
        <f t="shared" si="88"/>
        <v>0</v>
      </c>
      <c r="AX148" s="171">
        <f t="shared" si="88"/>
        <v>0</v>
      </c>
      <c r="AY148" s="171">
        <f t="shared" si="88"/>
        <v>0</v>
      </c>
      <c r="AZ148" s="171">
        <f t="shared" si="88"/>
        <v>0</v>
      </c>
      <c r="BA148" s="171">
        <f t="shared" si="88"/>
        <v>0</v>
      </c>
      <c r="BB148" s="172">
        <f t="shared" si="88"/>
        <v>0</v>
      </c>
      <c r="BC148" s="171">
        <f t="shared" si="88"/>
        <v>0</v>
      </c>
      <c r="BD148" s="171">
        <f t="shared" si="88"/>
        <v>0</v>
      </c>
      <c r="BE148" s="171">
        <f t="shared" si="88"/>
        <v>0</v>
      </c>
      <c r="BF148" s="171">
        <f t="shared" si="88"/>
        <v>0</v>
      </c>
      <c r="BG148" s="171">
        <f t="shared" si="88"/>
        <v>0</v>
      </c>
      <c r="BH148" s="171">
        <f t="shared" si="88"/>
        <v>0</v>
      </c>
      <c r="BI148" s="171">
        <f t="shared" si="88"/>
        <v>0</v>
      </c>
      <c r="BJ148" s="171">
        <f t="shared" si="88"/>
        <v>0</v>
      </c>
      <c r="BK148" s="171">
        <f t="shared" si="88"/>
        <v>0</v>
      </c>
      <c r="BL148" s="171">
        <f t="shared" si="88"/>
        <v>0</v>
      </c>
      <c r="BM148" s="171">
        <f t="shared" si="88"/>
        <v>0</v>
      </c>
      <c r="BN148" s="171">
        <f t="shared" si="88"/>
        <v>0</v>
      </c>
      <c r="BO148" s="172">
        <f t="shared" si="88"/>
        <v>0</v>
      </c>
    </row>
    <row r="149" ht="15.75" hidden="1" customHeight="1" outlineLevel="1">
      <c r="A149" s="1"/>
      <c r="B149" s="173" t="str">
        <f>Inputs!AX46</f>
        <v>Other Product 13</v>
      </c>
      <c r="C149" s="171">
        <f t="shared" ref="C149:BO149" si="89">IFERROR(C45-C97,"")</f>
        <v>0</v>
      </c>
      <c r="D149" s="171">
        <f t="shared" si="89"/>
        <v>0</v>
      </c>
      <c r="E149" s="171">
        <f t="shared" si="89"/>
        <v>0</v>
      </c>
      <c r="F149" s="171">
        <f t="shared" si="89"/>
        <v>0</v>
      </c>
      <c r="G149" s="171">
        <f t="shared" si="89"/>
        <v>0</v>
      </c>
      <c r="H149" s="171">
        <f t="shared" si="89"/>
        <v>0</v>
      </c>
      <c r="I149" s="171">
        <f t="shared" si="89"/>
        <v>0</v>
      </c>
      <c r="J149" s="171">
        <f t="shared" si="89"/>
        <v>0</v>
      </c>
      <c r="K149" s="171">
        <f t="shared" si="89"/>
        <v>0</v>
      </c>
      <c r="L149" s="171">
        <f t="shared" si="89"/>
        <v>0</v>
      </c>
      <c r="M149" s="171">
        <f t="shared" si="89"/>
        <v>0</v>
      </c>
      <c r="N149" s="171">
        <f t="shared" si="89"/>
        <v>0</v>
      </c>
      <c r="O149" s="172">
        <f t="shared" si="89"/>
        <v>0</v>
      </c>
      <c r="P149" s="171">
        <f t="shared" si="89"/>
        <v>0</v>
      </c>
      <c r="Q149" s="171">
        <f t="shared" si="89"/>
        <v>0</v>
      </c>
      <c r="R149" s="171">
        <f t="shared" si="89"/>
        <v>0</v>
      </c>
      <c r="S149" s="171">
        <f t="shared" si="89"/>
        <v>0</v>
      </c>
      <c r="T149" s="171">
        <f t="shared" si="89"/>
        <v>0</v>
      </c>
      <c r="U149" s="171">
        <f t="shared" si="89"/>
        <v>0</v>
      </c>
      <c r="V149" s="171">
        <f t="shared" si="89"/>
        <v>0</v>
      </c>
      <c r="W149" s="171">
        <f t="shared" si="89"/>
        <v>0</v>
      </c>
      <c r="X149" s="171">
        <f t="shared" si="89"/>
        <v>0</v>
      </c>
      <c r="Y149" s="171">
        <f t="shared" si="89"/>
        <v>0</v>
      </c>
      <c r="Z149" s="171">
        <f t="shared" si="89"/>
        <v>0</v>
      </c>
      <c r="AA149" s="171">
        <f t="shared" si="89"/>
        <v>0</v>
      </c>
      <c r="AB149" s="172">
        <f t="shared" si="89"/>
        <v>0</v>
      </c>
      <c r="AC149" s="171">
        <f t="shared" si="89"/>
        <v>0</v>
      </c>
      <c r="AD149" s="171">
        <f t="shared" si="89"/>
        <v>0</v>
      </c>
      <c r="AE149" s="171">
        <f t="shared" si="89"/>
        <v>0</v>
      </c>
      <c r="AF149" s="171">
        <f t="shared" si="89"/>
        <v>0</v>
      </c>
      <c r="AG149" s="171">
        <f t="shared" si="89"/>
        <v>0</v>
      </c>
      <c r="AH149" s="171">
        <f t="shared" si="89"/>
        <v>0</v>
      </c>
      <c r="AI149" s="171">
        <f t="shared" si="89"/>
        <v>0</v>
      </c>
      <c r="AJ149" s="171">
        <f t="shared" si="89"/>
        <v>0</v>
      </c>
      <c r="AK149" s="171">
        <f t="shared" si="89"/>
        <v>0</v>
      </c>
      <c r="AL149" s="171">
        <f t="shared" si="89"/>
        <v>0</v>
      </c>
      <c r="AM149" s="171">
        <f t="shared" si="89"/>
        <v>0</v>
      </c>
      <c r="AN149" s="171">
        <f t="shared" si="89"/>
        <v>0</v>
      </c>
      <c r="AO149" s="172">
        <f t="shared" si="89"/>
        <v>0</v>
      </c>
      <c r="AP149" s="171">
        <f t="shared" si="89"/>
        <v>0</v>
      </c>
      <c r="AQ149" s="171">
        <f t="shared" si="89"/>
        <v>0</v>
      </c>
      <c r="AR149" s="171">
        <f t="shared" si="89"/>
        <v>0</v>
      </c>
      <c r="AS149" s="171">
        <f t="shared" si="89"/>
        <v>0</v>
      </c>
      <c r="AT149" s="171">
        <f t="shared" si="89"/>
        <v>0</v>
      </c>
      <c r="AU149" s="171">
        <f t="shared" si="89"/>
        <v>0</v>
      </c>
      <c r="AV149" s="171">
        <f t="shared" si="89"/>
        <v>0</v>
      </c>
      <c r="AW149" s="171">
        <f t="shared" si="89"/>
        <v>0</v>
      </c>
      <c r="AX149" s="171">
        <f t="shared" si="89"/>
        <v>0</v>
      </c>
      <c r="AY149" s="171">
        <f t="shared" si="89"/>
        <v>0</v>
      </c>
      <c r="AZ149" s="171">
        <f t="shared" si="89"/>
        <v>0</v>
      </c>
      <c r="BA149" s="171">
        <f t="shared" si="89"/>
        <v>0</v>
      </c>
      <c r="BB149" s="172">
        <f t="shared" si="89"/>
        <v>0</v>
      </c>
      <c r="BC149" s="171">
        <f t="shared" si="89"/>
        <v>0</v>
      </c>
      <c r="BD149" s="171">
        <f t="shared" si="89"/>
        <v>0</v>
      </c>
      <c r="BE149" s="171">
        <f t="shared" si="89"/>
        <v>0</v>
      </c>
      <c r="BF149" s="171">
        <f t="shared" si="89"/>
        <v>0</v>
      </c>
      <c r="BG149" s="171">
        <f t="shared" si="89"/>
        <v>0</v>
      </c>
      <c r="BH149" s="171">
        <f t="shared" si="89"/>
        <v>0</v>
      </c>
      <c r="BI149" s="171">
        <f t="shared" si="89"/>
        <v>0</v>
      </c>
      <c r="BJ149" s="171">
        <f t="shared" si="89"/>
        <v>0</v>
      </c>
      <c r="BK149" s="171">
        <f t="shared" si="89"/>
        <v>0</v>
      </c>
      <c r="BL149" s="171">
        <f t="shared" si="89"/>
        <v>0</v>
      </c>
      <c r="BM149" s="171">
        <f t="shared" si="89"/>
        <v>0</v>
      </c>
      <c r="BN149" s="171">
        <f t="shared" si="89"/>
        <v>0</v>
      </c>
      <c r="BO149" s="172">
        <f t="shared" si="89"/>
        <v>0</v>
      </c>
    </row>
    <row r="150" ht="15.75" hidden="1" customHeight="1" outlineLevel="1">
      <c r="A150" s="1"/>
      <c r="B150" s="173" t="str">
        <f>Inputs!AX47</f>
        <v>Other Product 14</v>
      </c>
      <c r="C150" s="171">
        <f t="shared" ref="C150:BO150" si="90">IFERROR(C46-C98,"")</f>
        <v>0</v>
      </c>
      <c r="D150" s="171">
        <f t="shared" si="90"/>
        <v>0</v>
      </c>
      <c r="E150" s="171">
        <f t="shared" si="90"/>
        <v>0</v>
      </c>
      <c r="F150" s="171">
        <f t="shared" si="90"/>
        <v>0</v>
      </c>
      <c r="G150" s="171">
        <f t="shared" si="90"/>
        <v>0</v>
      </c>
      <c r="H150" s="171">
        <f t="shared" si="90"/>
        <v>0</v>
      </c>
      <c r="I150" s="171">
        <f t="shared" si="90"/>
        <v>0</v>
      </c>
      <c r="J150" s="171">
        <f t="shared" si="90"/>
        <v>0</v>
      </c>
      <c r="K150" s="171">
        <f t="shared" si="90"/>
        <v>0</v>
      </c>
      <c r="L150" s="171">
        <f t="shared" si="90"/>
        <v>0</v>
      </c>
      <c r="M150" s="171">
        <f t="shared" si="90"/>
        <v>0</v>
      </c>
      <c r="N150" s="171">
        <f t="shared" si="90"/>
        <v>0</v>
      </c>
      <c r="O150" s="172">
        <f t="shared" si="90"/>
        <v>0</v>
      </c>
      <c r="P150" s="171">
        <f t="shared" si="90"/>
        <v>0</v>
      </c>
      <c r="Q150" s="171">
        <f t="shared" si="90"/>
        <v>0</v>
      </c>
      <c r="R150" s="171">
        <f t="shared" si="90"/>
        <v>0</v>
      </c>
      <c r="S150" s="171">
        <f t="shared" si="90"/>
        <v>0</v>
      </c>
      <c r="T150" s="171">
        <f t="shared" si="90"/>
        <v>0</v>
      </c>
      <c r="U150" s="171">
        <f t="shared" si="90"/>
        <v>0</v>
      </c>
      <c r="V150" s="171">
        <f t="shared" si="90"/>
        <v>0</v>
      </c>
      <c r="W150" s="171">
        <f t="shared" si="90"/>
        <v>0</v>
      </c>
      <c r="X150" s="171">
        <f t="shared" si="90"/>
        <v>0</v>
      </c>
      <c r="Y150" s="171">
        <f t="shared" si="90"/>
        <v>0</v>
      </c>
      <c r="Z150" s="171">
        <f t="shared" si="90"/>
        <v>0</v>
      </c>
      <c r="AA150" s="171">
        <f t="shared" si="90"/>
        <v>0</v>
      </c>
      <c r="AB150" s="172">
        <f t="shared" si="90"/>
        <v>0</v>
      </c>
      <c r="AC150" s="171">
        <f t="shared" si="90"/>
        <v>0</v>
      </c>
      <c r="AD150" s="171">
        <f t="shared" si="90"/>
        <v>0</v>
      </c>
      <c r="AE150" s="171">
        <f t="shared" si="90"/>
        <v>0</v>
      </c>
      <c r="AF150" s="171">
        <f t="shared" si="90"/>
        <v>0</v>
      </c>
      <c r="AG150" s="171">
        <f t="shared" si="90"/>
        <v>0</v>
      </c>
      <c r="AH150" s="171">
        <f t="shared" si="90"/>
        <v>0</v>
      </c>
      <c r="AI150" s="171">
        <f t="shared" si="90"/>
        <v>0</v>
      </c>
      <c r="AJ150" s="171">
        <f t="shared" si="90"/>
        <v>0</v>
      </c>
      <c r="AK150" s="171">
        <f t="shared" si="90"/>
        <v>0</v>
      </c>
      <c r="AL150" s="171">
        <f t="shared" si="90"/>
        <v>0</v>
      </c>
      <c r="AM150" s="171">
        <f t="shared" si="90"/>
        <v>0</v>
      </c>
      <c r="AN150" s="171">
        <f t="shared" si="90"/>
        <v>0</v>
      </c>
      <c r="AO150" s="172">
        <f t="shared" si="90"/>
        <v>0</v>
      </c>
      <c r="AP150" s="171">
        <f t="shared" si="90"/>
        <v>0</v>
      </c>
      <c r="AQ150" s="171">
        <f t="shared" si="90"/>
        <v>0</v>
      </c>
      <c r="AR150" s="171">
        <f t="shared" si="90"/>
        <v>0</v>
      </c>
      <c r="AS150" s="171">
        <f t="shared" si="90"/>
        <v>0</v>
      </c>
      <c r="AT150" s="171">
        <f t="shared" si="90"/>
        <v>0</v>
      </c>
      <c r="AU150" s="171">
        <f t="shared" si="90"/>
        <v>0</v>
      </c>
      <c r="AV150" s="171">
        <f t="shared" si="90"/>
        <v>0</v>
      </c>
      <c r="AW150" s="171">
        <f t="shared" si="90"/>
        <v>0</v>
      </c>
      <c r="AX150" s="171">
        <f t="shared" si="90"/>
        <v>0</v>
      </c>
      <c r="AY150" s="171">
        <f t="shared" si="90"/>
        <v>0</v>
      </c>
      <c r="AZ150" s="171">
        <f t="shared" si="90"/>
        <v>0</v>
      </c>
      <c r="BA150" s="171">
        <f t="shared" si="90"/>
        <v>0</v>
      </c>
      <c r="BB150" s="172">
        <f t="shared" si="90"/>
        <v>0</v>
      </c>
      <c r="BC150" s="171">
        <f t="shared" si="90"/>
        <v>0</v>
      </c>
      <c r="BD150" s="171">
        <f t="shared" si="90"/>
        <v>0</v>
      </c>
      <c r="BE150" s="171">
        <f t="shared" si="90"/>
        <v>0</v>
      </c>
      <c r="BF150" s="171">
        <f t="shared" si="90"/>
        <v>0</v>
      </c>
      <c r="BG150" s="171">
        <f t="shared" si="90"/>
        <v>0</v>
      </c>
      <c r="BH150" s="171">
        <f t="shared" si="90"/>
        <v>0</v>
      </c>
      <c r="BI150" s="171">
        <f t="shared" si="90"/>
        <v>0</v>
      </c>
      <c r="BJ150" s="171">
        <f t="shared" si="90"/>
        <v>0</v>
      </c>
      <c r="BK150" s="171">
        <f t="shared" si="90"/>
        <v>0</v>
      </c>
      <c r="BL150" s="171">
        <f t="shared" si="90"/>
        <v>0</v>
      </c>
      <c r="BM150" s="171">
        <f t="shared" si="90"/>
        <v>0</v>
      </c>
      <c r="BN150" s="171">
        <f t="shared" si="90"/>
        <v>0</v>
      </c>
      <c r="BO150" s="172">
        <f t="shared" si="90"/>
        <v>0</v>
      </c>
    </row>
    <row r="151" ht="15.75" hidden="1" customHeight="1" outlineLevel="1">
      <c r="A151" s="1"/>
      <c r="B151" s="173" t="str">
        <f>Inputs!AX48</f>
        <v>Other Product 15</v>
      </c>
      <c r="C151" s="171">
        <f t="shared" ref="C151:BO151" si="91">IFERROR(C47-C99,"")</f>
        <v>0</v>
      </c>
      <c r="D151" s="171">
        <f t="shared" si="91"/>
        <v>0</v>
      </c>
      <c r="E151" s="171">
        <f t="shared" si="91"/>
        <v>0</v>
      </c>
      <c r="F151" s="171">
        <f t="shared" si="91"/>
        <v>0</v>
      </c>
      <c r="G151" s="171">
        <f t="shared" si="91"/>
        <v>0</v>
      </c>
      <c r="H151" s="171">
        <f t="shared" si="91"/>
        <v>0</v>
      </c>
      <c r="I151" s="171">
        <f t="shared" si="91"/>
        <v>0</v>
      </c>
      <c r="J151" s="171">
        <f t="shared" si="91"/>
        <v>0</v>
      </c>
      <c r="K151" s="171">
        <f t="shared" si="91"/>
        <v>0</v>
      </c>
      <c r="L151" s="171">
        <f t="shared" si="91"/>
        <v>0</v>
      </c>
      <c r="M151" s="171">
        <f t="shared" si="91"/>
        <v>0</v>
      </c>
      <c r="N151" s="171">
        <f t="shared" si="91"/>
        <v>0</v>
      </c>
      <c r="O151" s="172">
        <f t="shared" si="91"/>
        <v>0</v>
      </c>
      <c r="P151" s="171">
        <f t="shared" si="91"/>
        <v>0</v>
      </c>
      <c r="Q151" s="171">
        <f t="shared" si="91"/>
        <v>0</v>
      </c>
      <c r="R151" s="171">
        <f t="shared" si="91"/>
        <v>0</v>
      </c>
      <c r="S151" s="171">
        <f t="shared" si="91"/>
        <v>0</v>
      </c>
      <c r="T151" s="171">
        <f t="shared" si="91"/>
        <v>0</v>
      </c>
      <c r="U151" s="171">
        <f t="shared" si="91"/>
        <v>0</v>
      </c>
      <c r="V151" s="171">
        <f t="shared" si="91"/>
        <v>0</v>
      </c>
      <c r="W151" s="171">
        <f t="shared" si="91"/>
        <v>0</v>
      </c>
      <c r="X151" s="171">
        <f t="shared" si="91"/>
        <v>0</v>
      </c>
      <c r="Y151" s="171">
        <f t="shared" si="91"/>
        <v>0</v>
      </c>
      <c r="Z151" s="171">
        <f t="shared" si="91"/>
        <v>0</v>
      </c>
      <c r="AA151" s="171">
        <f t="shared" si="91"/>
        <v>0</v>
      </c>
      <c r="AB151" s="172">
        <f t="shared" si="91"/>
        <v>0</v>
      </c>
      <c r="AC151" s="171">
        <f t="shared" si="91"/>
        <v>0</v>
      </c>
      <c r="AD151" s="171">
        <f t="shared" si="91"/>
        <v>0</v>
      </c>
      <c r="AE151" s="171">
        <f t="shared" si="91"/>
        <v>0</v>
      </c>
      <c r="AF151" s="171">
        <f t="shared" si="91"/>
        <v>0</v>
      </c>
      <c r="AG151" s="171">
        <f t="shared" si="91"/>
        <v>0</v>
      </c>
      <c r="AH151" s="171">
        <f t="shared" si="91"/>
        <v>0</v>
      </c>
      <c r="AI151" s="171">
        <f t="shared" si="91"/>
        <v>0</v>
      </c>
      <c r="AJ151" s="171">
        <f t="shared" si="91"/>
        <v>0</v>
      </c>
      <c r="AK151" s="171">
        <f t="shared" si="91"/>
        <v>0</v>
      </c>
      <c r="AL151" s="171">
        <f t="shared" si="91"/>
        <v>0</v>
      </c>
      <c r="AM151" s="171">
        <f t="shared" si="91"/>
        <v>0</v>
      </c>
      <c r="AN151" s="171">
        <f t="shared" si="91"/>
        <v>0</v>
      </c>
      <c r="AO151" s="172">
        <f t="shared" si="91"/>
        <v>0</v>
      </c>
      <c r="AP151" s="171">
        <f t="shared" si="91"/>
        <v>0</v>
      </c>
      <c r="AQ151" s="171">
        <f t="shared" si="91"/>
        <v>0</v>
      </c>
      <c r="AR151" s="171">
        <f t="shared" si="91"/>
        <v>0</v>
      </c>
      <c r="AS151" s="171">
        <f t="shared" si="91"/>
        <v>0</v>
      </c>
      <c r="AT151" s="171">
        <f t="shared" si="91"/>
        <v>0</v>
      </c>
      <c r="AU151" s="171">
        <f t="shared" si="91"/>
        <v>0</v>
      </c>
      <c r="AV151" s="171">
        <f t="shared" si="91"/>
        <v>0</v>
      </c>
      <c r="AW151" s="171">
        <f t="shared" si="91"/>
        <v>0</v>
      </c>
      <c r="AX151" s="171">
        <f t="shared" si="91"/>
        <v>0</v>
      </c>
      <c r="AY151" s="171">
        <f t="shared" si="91"/>
        <v>0</v>
      </c>
      <c r="AZ151" s="171">
        <f t="shared" si="91"/>
        <v>0</v>
      </c>
      <c r="BA151" s="171">
        <f t="shared" si="91"/>
        <v>0</v>
      </c>
      <c r="BB151" s="172">
        <f t="shared" si="91"/>
        <v>0</v>
      </c>
      <c r="BC151" s="171">
        <f t="shared" si="91"/>
        <v>0</v>
      </c>
      <c r="BD151" s="171">
        <f t="shared" si="91"/>
        <v>0</v>
      </c>
      <c r="BE151" s="171">
        <f t="shared" si="91"/>
        <v>0</v>
      </c>
      <c r="BF151" s="171">
        <f t="shared" si="91"/>
        <v>0</v>
      </c>
      <c r="BG151" s="171">
        <f t="shared" si="91"/>
        <v>0</v>
      </c>
      <c r="BH151" s="171">
        <f t="shared" si="91"/>
        <v>0</v>
      </c>
      <c r="BI151" s="171">
        <f t="shared" si="91"/>
        <v>0</v>
      </c>
      <c r="BJ151" s="171">
        <f t="shared" si="91"/>
        <v>0</v>
      </c>
      <c r="BK151" s="171">
        <f t="shared" si="91"/>
        <v>0</v>
      </c>
      <c r="BL151" s="171">
        <f t="shared" si="91"/>
        <v>0</v>
      </c>
      <c r="BM151" s="171">
        <f t="shared" si="91"/>
        <v>0</v>
      </c>
      <c r="BN151" s="171">
        <f t="shared" si="91"/>
        <v>0</v>
      </c>
      <c r="BO151" s="172">
        <f t="shared" si="91"/>
        <v>0</v>
      </c>
    </row>
    <row r="152" ht="15.75" hidden="1" customHeight="1" outlineLevel="1">
      <c r="A152" s="1"/>
      <c r="B152" s="173" t="str">
        <f>Inputs!AX49</f>
        <v>Other Product 16</v>
      </c>
      <c r="C152" s="171">
        <f t="shared" ref="C152:BO152" si="92">IFERROR(C48-C100,"")</f>
        <v>0</v>
      </c>
      <c r="D152" s="171">
        <f t="shared" si="92"/>
        <v>0</v>
      </c>
      <c r="E152" s="171">
        <f t="shared" si="92"/>
        <v>0</v>
      </c>
      <c r="F152" s="171">
        <f t="shared" si="92"/>
        <v>0</v>
      </c>
      <c r="G152" s="171">
        <f t="shared" si="92"/>
        <v>0</v>
      </c>
      <c r="H152" s="171">
        <f t="shared" si="92"/>
        <v>0</v>
      </c>
      <c r="I152" s="171">
        <f t="shared" si="92"/>
        <v>0</v>
      </c>
      <c r="J152" s="171">
        <f t="shared" si="92"/>
        <v>0</v>
      </c>
      <c r="K152" s="171">
        <f t="shared" si="92"/>
        <v>0</v>
      </c>
      <c r="L152" s="171">
        <f t="shared" si="92"/>
        <v>0</v>
      </c>
      <c r="M152" s="171">
        <f t="shared" si="92"/>
        <v>0</v>
      </c>
      <c r="N152" s="171">
        <f t="shared" si="92"/>
        <v>0</v>
      </c>
      <c r="O152" s="172">
        <f t="shared" si="92"/>
        <v>0</v>
      </c>
      <c r="P152" s="171">
        <f t="shared" si="92"/>
        <v>0</v>
      </c>
      <c r="Q152" s="171">
        <f t="shared" si="92"/>
        <v>0</v>
      </c>
      <c r="R152" s="171">
        <f t="shared" si="92"/>
        <v>0</v>
      </c>
      <c r="S152" s="171">
        <f t="shared" si="92"/>
        <v>0</v>
      </c>
      <c r="T152" s="171">
        <f t="shared" si="92"/>
        <v>0</v>
      </c>
      <c r="U152" s="171">
        <f t="shared" si="92"/>
        <v>0</v>
      </c>
      <c r="V152" s="171">
        <f t="shared" si="92"/>
        <v>0</v>
      </c>
      <c r="W152" s="171">
        <f t="shared" si="92"/>
        <v>0</v>
      </c>
      <c r="X152" s="171">
        <f t="shared" si="92"/>
        <v>0</v>
      </c>
      <c r="Y152" s="171">
        <f t="shared" si="92"/>
        <v>0</v>
      </c>
      <c r="Z152" s="171">
        <f t="shared" si="92"/>
        <v>0</v>
      </c>
      <c r="AA152" s="171">
        <f t="shared" si="92"/>
        <v>0</v>
      </c>
      <c r="AB152" s="172">
        <f t="shared" si="92"/>
        <v>0</v>
      </c>
      <c r="AC152" s="171">
        <f t="shared" si="92"/>
        <v>0</v>
      </c>
      <c r="AD152" s="171">
        <f t="shared" si="92"/>
        <v>0</v>
      </c>
      <c r="AE152" s="171">
        <f t="shared" si="92"/>
        <v>0</v>
      </c>
      <c r="AF152" s="171">
        <f t="shared" si="92"/>
        <v>0</v>
      </c>
      <c r="AG152" s="171">
        <f t="shared" si="92"/>
        <v>0</v>
      </c>
      <c r="AH152" s="171">
        <f t="shared" si="92"/>
        <v>0</v>
      </c>
      <c r="AI152" s="171">
        <f t="shared" si="92"/>
        <v>0</v>
      </c>
      <c r="AJ152" s="171">
        <f t="shared" si="92"/>
        <v>0</v>
      </c>
      <c r="AK152" s="171">
        <f t="shared" si="92"/>
        <v>0</v>
      </c>
      <c r="AL152" s="171">
        <f t="shared" si="92"/>
        <v>0</v>
      </c>
      <c r="AM152" s="171">
        <f t="shared" si="92"/>
        <v>0</v>
      </c>
      <c r="AN152" s="171">
        <f t="shared" si="92"/>
        <v>0</v>
      </c>
      <c r="AO152" s="172">
        <f t="shared" si="92"/>
        <v>0</v>
      </c>
      <c r="AP152" s="171">
        <f t="shared" si="92"/>
        <v>0</v>
      </c>
      <c r="AQ152" s="171">
        <f t="shared" si="92"/>
        <v>0</v>
      </c>
      <c r="AR152" s="171">
        <f t="shared" si="92"/>
        <v>0</v>
      </c>
      <c r="AS152" s="171">
        <f t="shared" si="92"/>
        <v>0</v>
      </c>
      <c r="AT152" s="171">
        <f t="shared" si="92"/>
        <v>0</v>
      </c>
      <c r="AU152" s="171">
        <f t="shared" si="92"/>
        <v>0</v>
      </c>
      <c r="AV152" s="171">
        <f t="shared" si="92"/>
        <v>0</v>
      </c>
      <c r="AW152" s="171">
        <f t="shared" si="92"/>
        <v>0</v>
      </c>
      <c r="AX152" s="171">
        <f t="shared" si="92"/>
        <v>0</v>
      </c>
      <c r="AY152" s="171">
        <f t="shared" si="92"/>
        <v>0</v>
      </c>
      <c r="AZ152" s="171">
        <f t="shared" si="92"/>
        <v>0</v>
      </c>
      <c r="BA152" s="171">
        <f t="shared" si="92"/>
        <v>0</v>
      </c>
      <c r="BB152" s="172">
        <f t="shared" si="92"/>
        <v>0</v>
      </c>
      <c r="BC152" s="171">
        <f t="shared" si="92"/>
        <v>0</v>
      </c>
      <c r="BD152" s="171">
        <f t="shared" si="92"/>
        <v>0</v>
      </c>
      <c r="BE152" s="171">
        <f t="shared" si="92"/>
        <v>0</v>
      </c>
      <c r="BF152" s="171">
        <f t="shared" si="92"/>
        <v>0</v>
      </c>
      <c r="BG152" s="171">
        <f t="shared" si="92"/>
        <v>0</v>
      </c>
      <c r="BH152" s="171">
        <f t="shared" si="92"/>
        <v>0</v>
      </c>
      <c r="BI152" s="171">
        <f t="shared" si="92"/>
        <v>0</v>
      </c>
      <c r="BJ152" s="171">
        <f t="shared" si="92"/>
        <v>0</v>
      </c>
      <c r="BK152" s="171">
        <f t="shared" si="92"/>
        <v>0</v>
      </c>
      <c r="BL152" s="171">
        <f t="shared" si="92"/>
        <v>0</v>
      </c>
      <c r="BM152" s="171">
        <f t="shared" si="92"/>
        <v>0</v>
      </c>
      <c r="BN152" s="171">
        <f t="shared" si="92"/>
        <v>0</v>
      </c>
      <c r="BO152" s="172">
        <f t="shared" si="92"/>
        <v>0</v>
      </c>
    </row>
    <row r="153" ht="15.75" hidden="1" customHeight="1" outlineLevel="1">
      <c r="A153" s="1"/>
      <c r="B153" s="173" t="str">
        <f>Inputs!AX50</f>
        <v>Other Product 17</v>
      </c>
      <c r="C153" s="171">
        <f t="shared" ref="C153:BO153" si="93">IFERROR(C49-C101,"")</f>
        <v>0</v>
      </c>
      <c r="D153" s="171">
        <f t="shared" si="93"/>
        <v>0</v>
      </c>
      <c r="E153" s="171">
        <f t="shared" si="93"/>
        <v>0</v>
      </c>
      <c r="F153" s="171">
        <f t="shared" si="93"/>
        <v>0</v>
      </c>
      <c r="G153" s="171">
        <f t="shared" si="93"/>
        <v>0</v>
      </c>
      <c r="H153" s="171">
        <f t="shared" si="93"/>
        <v>0</v>
      </c>
      <c r="I153" s="171">
        <f t="shared" si="93"/>
        <v>0</v>
      </c>
      <c r="J153" s="171">
        <f t="shared" si="93"/>
        <v>0</v>
      </c>
      <c r="K153" s="171">
        <f t="shared" si="93"/>
        <v>0</v>
      </c>
      <c r="L153" s="171">
        <f t="shared" si="93"/>
        <v>0</v>
      </c>
      <c r="M153" s="171">
        <f t="shared" si="93"/>
        <v>0</v>
      </c>
      <c r="N153" s="171">
        <f t="shared" si="93"/>
        <v>0</v>
      </c>
      <c r="O153" s="172">
        <f t="shared" si="93"/>
        <v>0</v>
      </c>
      <c r="P153" s="171">
        <f t="shared" si="93"/>
        <v>0</v>
      </c>
      <c r="Q153" s="171">
        <f t="shared" si="93"/>
        <v>0</v>
      </c>
      <c r="R153" s="171">
        <f t="shared" si="93"/>
        <v>0</v>
      </c>
      <c r="S153" s="171">
        <f t="shared" si="93"/>
        <v>0</v>
      </c>
      <c r="T153" s="171">
        <f t="shared" si="93"/>
        <v>0</v>
      </c>
      <c r="U153" s="171">
        <f t="shared" si="93"/>
        <v>0</v>
      </c>
      <c r="V153" s="171">
        <f t="shared" si="93"/>
        <v>0</v>
      </c>
      <c r="W153" s="171">
        <f t="shared" si="93"/>
        <v>0</v>
      </c>
      <c r="X153" s="171">
        <f t="shared" si="93"/>
        <v>0</v>
      </c>
      <c r="Y153" s="171">
        <f t="shared" si="93"/>
        <v>0</v>
      </c>
      <c r="Z153" s="171">
        <f t="shared" si="93"/>
        <v>0</v>
      </c>
      <c r="AA153" s="171">
        <f t="shared" si="93"/>
        <v>0</v>
      </c>
      <c r="AB153" s="172">
        <f t="shared" si="93"/>
        <v>0</v>
      </c>
      <c r="AC153" s="171">
        <f t="shared" si="93"/>
        <v>0</v>
      </c>
      <c r="AD153" s="171">
        <f t="shared" si="93"/>
        <v>0</v>
      </c>
      <c r="AE153" s="171">
        <f t="shared" si="93"/>
        <v>0</v>
      </c>
      <c r="AF153" s="171">
        <f t="shared" si="93"/>
        <v>0</v>
      </c>
      <c r="AG153" s="171">
        <f t="shared" si="93"/>
        <v>0</v>
      </c>
      <c r="AH153" s="171">
        <f t="shared" si="93"/>
        <v>0</v>
      </c>
      <c r="AI153" s="171">
        <f t="shared" si="93"/>
        <v>0</v>
      </c>
      <c r="AJ153" s="171">
        <f t="shared" si="93"/>
        <v>0</v>
      </c>
      <c r="AK153" s="171">
        <f t="shared" si="93"/>
        <v>0</v>
      </c>
      <c r="AL153" s="171">
        <f t="shared" si="93"/>
        <v>0</v>
      </c>
      <c r="AM153" s="171">
        <f t="shared" si="93"/>
        <v>0</v>
      </c>
      <c r="AN153" s="171">
        <f t="shared" si="93"/>
        <v>0</v>
      </c>
      <c r="AO153" s="172">
        <f t="shared" si="93"/>
        <v>0</v>
      </c>
      <c r="AP153" s="171">
        <f t="shared" si="93"/>
        <v>0</v>
      </c>
      <c r="AQ153" s="171">
        <f t="shared" si="93"/>
        <v>0</v>
      </c>
      <c r="AR153" s="171">
        <f t="shared" si="93"/>
        <v>0</v>
      </c>
      <c r="AS153" s="171">
        <f t="shared" si="93"/>
        <v>0</v>
      </c>
      <c r="AT153" s="171">
        <f t="shared" si="93"/>
        <v>0</v>
      </c>
      <c r="AU153" s="171">
        <f t="shared" si="93"/>
        <v>0</v>
      </c>
      <c r="AV153" s="171">
        <f t="shared" si="93"/>
        <v>0</v>
      </c>
      <c r="AW153" s="171">
        <f t="shared" si="93"/>
        <v>0</v>
      </c>
      <c r="AX153" s="171">
        <f t="shared" si="93"/>
        <v>0</v>
      </c>
      <c r="AY153" s="171">
        <f t="shared" si="93"/>
        <v>0</v>
      </c>
      <c r="AZ153" s="171">
        <f t="shared" si="93"/>
        <v>0</v>
      </c>
      <c r="BA153" s="171">
        <f t="shared" si="93"/>
        <v>0</v>
      </c>
      <c r="BB153" s="172">
        <f t="shared" si="93"/>
        <v>0</v>
      </c>
      <c r="BC153" s="171">
        <f t="shared" si="93"/>
        <v>0</v>
      </c>
      <c r="BD153" s="171">
        <f t="shared" si="93"/>
        <v>0</v>
      </c>
      <c r="BE153" s="171">
        <f t="shared" si="93"/>
        <v>0</v>
      </c>
      <c r="BF153" s="171">
        <f t="shared" si="93"/>
        <v>0</v>
      </c>
      <c r="BG153" s="171">
        <f t="shared" si="93"/>
        <v>0</v>
      </c>
      <c r="BH153" s="171">
        <f t="shared" si="93"/>
        <v>0</v>
      </c>
      <c r="BI153" s="171">
        <f t="shared" si="93"/>
        <v>0</v>
      </c>
      <c r="BJ153" s="171">
        <f t="shared" si="93"/>
        <v>0</v>
      </c>
      <c r="BK153" s="171">
        <f t="shared" si="93"/>
        <v>0</v>
      </c>
      <c r="BL153" s="171">
        <f t="shared" si="93"/>
        <v>0</v>
      </c>
      <c r="BM153" s="171">
        <f t="shared" si="93"/>
        <v>0</v>
      </c>
      <c r="BN153" s="171">
        <f t="shared" si="93"/>
        <v>0</v>
      </c>
      <c r="BO153" s="172">
        <f t="shared" si="93"/>
        <v>0</v>
      </c>
    </row>
    <row r="154" ht="15.75" hidden="1" customHeight="1" outlineLevel="1">
      <c r="A154" s="1"/>
      <c r="B154" s="173" t="str">
        <f>Inputs!AX51</f>
        <v>Other Product 18</v>
      </c>
      <c r="C154" s="171">
        <f t="shared" ref="C154:BO154" si="94">IFERROR(C50-C102,"")</f>
        <v>0</v>
      </c>
      <c r="D154" s="171">
        <f t="shared" si="94"/>
        <v>0</v>
      </c>
      <c r="E154" s="171">
        <f t="shared" si="94"/>
        <v>0</v>
      </c>
      <c r="F154" s="171">
        <f t="shared" si="94"/>
        <v>0</v>
      </c>
      <c r="G154" s="171">
        <f t="shared" si="94"/>
        <v>0</v>
      </c>
      <c r="H154" s="171">
        <f t="shared" si="94"/>
        <v>0</v>
      </c>
      <c r="I154" s="171">
        <f t="shared" si="94"/>
        <v>0</v>
      </c>
      <c r="J154" s="171">
        <f t="shared" si="94"/>
        <v>0</v>
      </c>
      <c r="K154" s="171">
        <f t="shared" si="94"/>
        <v>0</v>
      </c>
      <c r="L154" s="171">
        <f t="shared" si="94"/>
        <v>0</v>
      </c>
      <c r="M154" s="171">
        <f t="shared" si="94"/>
        <v>0</v>
      </c>
      <c r="N154" s="171">
        <f t="shared" si="94"/>
        <v>0</v>
      </c>
      <c r="O154" s="172">
        <f t="shared" si="94"/>
        <v>0</v>
      </c>
      <c r="P154" s="171">
        <f t="shared" si="94"/>
        <v>0</v>
      </c>
      <c r="Q154" s="171">
        <f t="shared" si="94"/>
        <v>0</v>
      </c>
      <c r="R154" s="171">
        <f t="shared" si="94"/>
        <v>0</v>
      </c>
      <c r="S154" s="171">
        <f t="shared" si="94"/>
        <v>0</v>
      </c>
      <c r="T154" s="171">
        <f t="shared" si="94"/>
        <v>0</v>
      </c>
      <c r="U154" s="171">
        <f t="shared" si="94"/>
        <v>0</v>
      </c>
      <c r="V154" s="171">
        <f t="shared" si="94"/>
        <v>0</v>
      </c>
      <c r="W154" s="171">
        <f t="shared" si="94"/>
        <v>0</v>
      </c>
      <c r="X154" s="171">
        <f t="shared" si="94"/>
        <v>0</v>
      </c>
      <c r="Y154" s="171">
        <f t="shared" si="94"/>
        <v>0</v>
      </c>
      <c r="Z154" s="171">
        <f t="shared" si="94"/>
        <v>0</v>
      </c>
      <c r="AA154" s="171">
        <f t="shared" si="94"/>
        <v>0</v>
      </c>
      <c r="AB154" s="172">
        <f t="shared" si="94"/>
        <v>0</v>
      </c>
      <c r="AC154" s="171">
        <f t="shared" si="94"/>
        <v>0</v>
      </c>
      <c r="AD154" s="171">
        <f t="shared" si="94"/>
        <v>0</v>
      </c>
      <c r="AE154" s="171">
        <f t="shared" si="94"/>
        <v>0</v>
      </c>
      <c r="AF154" s="171">
        <f t="shared" si="94"/>
        <v>0</v>
      </c>
      <c r="AG154" s="171">
        <f t="shared" si="94"/>
        <v>0</v>
      </c>
      <c r="AH154" s="171">
        <f t="shared" si="94"/>
        <v>0</v>
      </c>
      <c r="AI154" s="171">
        <f t="shared" si="94"/>
        <v>0</v>
      </c>
      <c r="AJ154" s="171">
        <f t="shared" si="94"/>
        <v>0</v>
      </c>
      <c r="AK154" s="171">
        <f t="shared" si="94"/>
        <v>0</v>
      </c>
      <c r="AL154" s="171">
        <f t="shared" si="94"/>
        <v>0</v>
      </c>
      <c r="AM154" s="171">
        <f t="shared" si="94"/>
        <v>0</v>
      </c>
      <c r="AN154" s="171">
        <f t="shared" si="94"/>
        <v>0</v>
      </c>
      <c r="AO154" s="172">
        <f t="shared" si="94"/>
        <v>0</v>
      </c>
      <c r="AP154" s="171">
        <f t="shared" si="94"/>
        <v>0</v>
      </c>
      <c r="AQ154" s="171">
        <f t="shared" si="94"/>
        <v>0</v>
      </c>
      <c r="AR154" s="171">
        <f t="shared" si="94"/>
        <v>0</v>
      </c>
      <c r="AS154" s="171">
        <f t="shared" si="94"/>
        <v>0</v>
      </c>
      <c r="AT154" s="171">
        <f t="shared" si="94"/>
        <v>0</v>
      </c>
      <c r="AU154" s="171">
        <f t="shared" si="94"/>
        <v>0</v>
      </c>
      <c r="AV154" s="171">
        <f t="shared" si="94"/>
        <v>0</v>
      </c>
      <c r="AW154" s="171">
        <f t="shared" si="94"/>
        <v>0</v>
      </c>
      <c r="AX154" s="171">
        <f t="shared" si="94"/>
        <v>0</v>
      </c>
      <c r="AY154" s="171">
        <f t="shared" si="94"/>
        <v>0</v>
      </c>
      <c r="AZ154" s="171">
        <f t="shared" si="94"/>
        <v>0</v>
      </c>
      <c r="BA154" s="171">
        <f t="shared" si="94"/>
        <v>0</v>
      </c>
      <c r="BB154" s="172">
        <f t="shared" si="94"/>
        <v>0</v>
      </c>
      <c r="BC154" s="171">
        <f t="shared" si="94"/>
        <v>0</v>
      </c>
      <c r="BD154" s="171">
        <f t="shared" si="94"/>
        <v>0</v>
      </c>
      <c r="BE154" s="171">
        <f t="shared" si="94"/>
        <v>0</v>
      </c>
      <c r="BF154" s="171">
        <f t="shared" si="94"/>
        <v>0</v>
      </c>
      <c r="BG154" s="171">
        <f t="shared" si="94"/>
        <v>0</v>
      </c>
      <c r="BH154" s="171">
        <f t="shared" si="94"/>
        <v>0</v>
      </c>
      <c r="BI154" s="171">
        <f t="shared" si="94"/>
        <v>0</v>
      </c>
      <c r="BJ154" s="171">
        <f t="shared" si="94"/>
        <v>0</v>
      </c>
      <c r="BK154" s="171">
        <f t="shared" si="94"/>
        <v>0</v>
      </c>
      <c r="BL154" s="171">
        <f t="shared" si="94"/>
        <v>0</v>
      </c>
      <c r="BM154" s="171">
        <f t="shared" si="94"/>
        <v>0</v>
      </c>
      <c r="BN154" s="171">
        <f t="shared" si="94"/>
        <v>0</v>
      </c>
      <c r="BO154" s="172">
        <f t="shared" si="94"/>
        <v>0</v>
      </c>
    </row>
    <row r="155" ht="15.75" hidden="1" customHeight="1" outlineLevel="1">
      <c r="A155" s="1"/>
      <c r="B155" s="173" t="str">
        <f>Inputs!AX52</f>
        <v>Other Product 19</v>
      </c>
      <c r="C155" s="171">
        <f t="shared" ref="C155:BO155" si="95">IFERROR(C51-C103,"")</f>
        <v>0</v>
      </c>
      <c r="D155" s="171">
        <f t="shared" si="95"/>
        <v>0</v>
      </c>
      <c r="E155" s="171">
        <f t="shared" si="95"/>
        <v>0</v>
      </c>
      <c r="F155" s="171">
        <f t="shared" si="95"/>
        <v>0</v>
      </c>
      <c r="G155" s="171">
        <f t="shared" si="95"/>
        <v>0</v>
      </c>
      <c r="H155" s="171">
        <f t="shared" si="95"/>
        <v>0</v>
      </c>
      <c r="I155" s="171">
        <f t="shared" si="95"/>
        <v>0</v>
      </c>
      <c r="J155" s="171">
        <f t="shared" si="95"/>
        <v>0</v>
      </c>
      <c r="K155" s="171">
        <f t="shared" si="95"/>
        <v>0</v>
      </c>
      <c r="L155" s="171">
        <f t="shared" si="95"/>
        <v>0</v>
      </c>
      <c r="M155" s="171">
        <f t="shared" si="95"/>
        <v>0</v>
      </c>
      <c r="N155" s="171">
        <f t="shared" si="95"/>
        <v>0</v>
      </c>
      <c r="O155" s="172">
        <f t="shared" si="95"/>
        <v>0</v>
      </c>
      <c r="P155" s="171">
        <f t="shared" si="95"/>
        <v>0</v>
      </c>
      <c r="Q155" s="171">
        <f t="shared" si="95"/>
        <v>0</v>
      </c>
      <c r="R155" s="171">
        <f t="shared" si="95"/>
        <v>0</v>
      </c>
      <c r="S155" s="171">
        <f t="shared" si="95"/>
        <v>0</v>
      </c>
      <c r="T155" s="171">
        <f t="shared" si="95"/>
        <v>0</v>
      </c>
      <c r="U155" s="171">
        <f t="shared" si="95"/>
        <v>0</v>
      </c>
      <c r="V155" s="171">
        <f t="shared" si="95"/>
        <v>0</v>
      </c>
      <c r="W155" s="171">
        <f t="shared" si="95"/>
        <v>0</v>
      </c>
      <c r="X155" s="171">
        <f t="shared" si="95"/>
        <v>0</v>
      </c>
      <c r="Y155" s="171">
        <f t="shared" si="95"/>
        <v>0</v>
      </c>
      <c r="Z155" s="171">
        <f t="shared" si="95"/>
        <v>0</v>
      </c>
      <c r="AA155" s="171">
        <f t="shared" si="95"/>
        <v>0</v>
      </c>
      <c r="AB155" s="172">
        <f t="shared" si="95"/>
        <v>0</v>
      </c>
      <c r="AC155" s="171">
        <f t="shared" si="95"/>
        <v>0</v>
      </c>
      <c r="AD155" s="171">
        <f t="shared" si="95"/>
        <v>0</v>
      </c>
      <c r="AE155" s="171">
        <f t="shared" si="95"/>
        <v>0</v>
      </c>
      <c r="AF155" s="171">
        <f t="shared" si="95"/>
        <v>0</v>
      </c>
      <c r="AG155" s="171">
        <f t="shared" si="95"/>
        <v>0</v>
      </c>
      <c r="AH155" s="171">
        <f t="shared" si="95"/>
        <v>0</v>
      </c>
      <c r="AI155" s="171">
        <f t="shared" si="95"/>
        <v>0</v>
      </c>
      <c r="AJ155" s="171">
        <f t="shared" si="95"/>
        <v>0</v>
      </c>
      <c r="AK155" s="171">
        <f t="shared" si="95"/>
        <v>0</v>
      </c>
      <c r="AL155" s="171">
        <f t="shared" si="95"/>
        <v>0</v>
      </c>
      <c r="AM155" s="171">
        <f t="shared" si="95"/>
        <v>0</v>
      </c>
      <c r="AN155" s="171">
        <f t="shared" si="95"/>
        <v>0</v>
      </c>
      <c r="AO155" s="172">
        <f t="shared" si="95"/>
        <v>0</v>
      </c>
      <c r="AP155" s="171">
        <f t="shared" si="95"/>
        <v>0</v>
      </c>
      <c r="AQ155" s="171">
        <f t="shared" si="95"/>
        <v>0</v>
      </c>
      <c r="AR155" s="171">
        <f t="shared" si="95"/>
        <v>0</v>
      </c>
      <c r="AS155" s="171">
        <f t="shared" si="95"/>
        <v>0</v>
      </c>
      <c r="AT155" s="171">
        <f t="shared" si="95"/>
        <v>0</v>
      </c>
      <c r="AU155" s="171">
        <f t="shared" si="95"/>
        <v>0</v>
      </c>
      <c r="AV155" s="171">
        <f t="shared" si="95"/>
        <v>0</v>
      </c>
      <c r="AW155" s="171">
        <f t="shared" si="95"/>
        <v>0</v>
      </c>
      <c r="AX155" s="171">
        <f t="shared" si="95"/>
        <v>0</v>
      </c>
      <c r="AY155" s="171">
        <f t="shared" si="95"/>
        <v>0</v>
      </c>
      <c r="AZ155" s="171">
        <f t="shared" si="95"/>
        <v>0</v>
      </c>
      <c r="BA155" s="171">
        <f t="shared" si="95"/>
        <v>0</v>
      </c>
      <c r="BB155" s="172">
        <f t="shared" si="95"/>
        <v>0</v>
      </c>
      <c r="BC155" s="171">
        <f t="shared" si="95"/>
        <v>0</v>
      </c>
      <c r="BD155" s="171">
        <f t="shared" si="95"/>
        <v>0</v>
      </c>
      <c r="BE155" s="171">
        <f t="shared" si="95"/>
        <v>0</v>
      </c>
      <c r="BF155" s="171">
        <f t="shared" si="95"/>
        <v>0</v>
      </c>
      <c r="BG155" s="171">
        <f t="shared" si="95"/>
        <v>0</v>
      </c>
      <c r="BH155" s="171">
        <f t="shared" si="95"/>
        <v>0</v>
      </c>
      <c r="BI155" s="171">
        <f t="shared" si="95"/>
        <v>0</v>
      </c>
      <c r="BJ155" s="171">
        <f t="shared" si="95"/>
        <v>0</v>
      </c>
      <c r="BK155" s="171">
        <f t="shared" si="95"/>
        <v>0</v>
      </c>
      <c r="BL155" s="171">
        <f t="shared" si="95"/>
        <v>0</v>
      </c>
      <c r="BM155" s="171">
        <f t="shared" si="95"/>
        <v>0</v>
      </c>
      <c r="BN155" s="171">
        <f t="shared" si="95"/>
        <v>0</v>
      </c>
      <c r="BO155" s="172">
        <f t="shared" si="95"/>
        <v>0</v>
      </c>
    </row>
    <row r="156" ht="15.75" hidden="1" customHeight="1" outlineLevel="1">
      <c r="A156" s="1"/>
      <c r="B156" s="173" t="str">
        <f>Inputs!AX53</f>
        <v>Other Product 20</v>
      </c>
      <c r="C156" s="171">
        <f t="shared" ref="C156:BO156" si="96">IFERROR(C52-C104,"")</f>
        <v>0</v>
      </c>
      <c r="D156" s="171">
        <f t="shared" si="96"/>
        <v>0</v>
      </c>
      <c r="E156" s="171">
        <f t="shared" si="96"/>
        <v>0</v>
      </c>
      <c r="F156" s="171">
        <f t="shared" si="96"/>
        <v>0</v>
      </c>
      <c r="G156" s="171">
        <f t="shared" si="96"/>
        <v>0</v>
      </c>
      <c r="H156" s="171">
        <f t="shared" si="96"/>
        <v>0</v>
      </c>
      <c r="I156" s="171">
        <f t="shared" si="96"/>
        <v>0</v>
      </c>
      <c r="J156" s="171">
        <f t="shared" si="96"/>
        <v>0</v>
      </c>
      <c r="K156" s="171">
        <f t="shared" si="96"/>
        <v>0</v>
      </c>
      <c r="L156" s="171">
        <f t="shared" si="96"/>
        <v>0</v>
      </c>
      <c r="M156" s="171">
        <f t="shared" si="96"/>
        <v>0</v>
      </c>
      <c r="N156" s="171">
        <f t="shared" si="96"/>
        <v>0</v>
      </c>
      <c r="O156" s="172">
        <f t="shared" si="96"/>
        <v>0</v>
      </c>
      <c r="P156" s="171">
        <f t="shared" si="96"/>
        <v>0</v>
      </c>
      <c r="Q156" s="171">
        <f t="shared" si="96"/>
        <v>0</v>
      </c>
      <c r="R156" s="171">
        <f t="shared" si="96"/>
        <v>0</v>
      </c>
      <c r="S156" s="171">
        <f t="shared" si="96"/>
        <v>0</v>
      </c>
      <c r="T156" s="171">
        <f t="shared" si="96"/>
        <v>0</v>
      </c>
      <c r="U156" s="171">
        <f t="shared" si="96"/>
        <v>0</v>
      </c>
      <c r="V156" s="171">
        <f t="shared" si="96"/>
        <v>0</v>
      </c>
      <c r="W156" s="171">
        <f t="shared" si="96"/>
        <v>0</v>
      </c>
      <c r="X156" s="171">
        <f t="shared" si="96"/>
        <v>0</v>
      </c>
      <c r="Y156" s="171">
        <f t="shared" si="96"/>
        <v>0</v>
      </c>
      <c r="Z156" s="171">
        <f t="shared" si="96"/>
        <v>0</v>
      </c>
      <c r="AA156" s="171">
        <f t="shared" si="96"/>
        <v>0</v>
      </c>
      <c r="AB156" s="172">
        <f t="shared" si="96"/>
        <v>0</v>
      </c>
      <c r="AC156" s="171">
        <f t="shared" si="96"/>
        <v>0</v>
      </c>
      <c r="AD156" s="171">
        <f t="shared" si="96"/>
        <v>0</v>
      </c>
      <c r="AE156" s="171">
        <f t="shared" si="96"/>
        <v>0</v>
      </c>
      <c r="AF156" s="171">
        <f t="shared" si="96"/>
        <v>0</v>
      </c>
      <c r="AG156" s="171">
        <f t="shared" si="96"/>
        <v>0</v>
      </c>
      <c r="AH156" s="171">
        <f t="shared" si="96"/>
        <v>0</v>
      </c>
      <c r="AI156" s="171">
        <f t="shared" si="96"/>
        <v>0</v>
      </c>
      <c r="AJ156" s="171">
        <f t="shared" si="96"/>
        <v>0</v>
      </c>
      <c r="AK156" s="171">
        <f t="shared" si="96"/>
        <v>0</v>
      </c>
      <c r="AL156" s="171">
        <f t="shared" si="96"/>
        <v>0</v>
      </c>
      <c r="AM156" s="171">
        <f t="shared" si="96"/>
        <v>0</v>
      </c>
      <c r="AN156" s="171">
        <f t="shared" si="96"/>
        <v>0</v>
      </c>
      <c r="AO156" s="172">
        <f t="shared" si="96"/>
        <v>0</v>
      </c>
      <c r="AP156" s="171">
        <f t="shared" si="96"/>
        <v>0</v>
      </c>
      <c r="AQ156" s="171">
        <f t="shared" si="96"/>
        <v>0</v>
      </c>
      <c r="AR156" s="171">
        <f t="shared" si="96"/>
        <v>0</v>
      </c>
      <c r="AS156" s="171">
        <f t="shared" si="96"/>
        <v>0</v>
      </c>
      <c r="AT156" s="171">
        <f t="shared" si="96"/>
        <v>0</v>
      </c>
      <c r="AU156" s="171">
        <f t="shared" si="96"/>
        <v>0</v>
      </c>
      <c r="AV156" s="171">
        <f t="shared" si="96"/>
        <v>0</v>
      </c>
      <c r="AW156" s="171">
        <f t="shared" si="96"/>
        <v>0</v>
      </c>
      <c r="AX156" s="171">
        <f t="shared" si="96"/>
        <v>0</v>
      </c>
      <c r="AY156" s="171">
        <f t="shared" si="96"/>
        <v>0</v>
      </c>
      <c r="AZ156" s="171">
        <f t="shared" si="96"/>
        <v>0</v>
      </c>
      <c r="BA156" s="171">
        <f t="shared" si="96"/>
        <v>0</v>
      </c>
      <c r="BB156" s="172">
        <f t="shared" si="96"/>
        <v>0</v>
      </c>
      <c r="BC156" s="171">
        <f t="shared" si="96"/>
        <v>0</v>
      </c>
      <c r="BD156" s="171">
        <f t="shared" si="96"/>
        <v>0</v>
      </c>
      <c r="BE156" s="171">
        <f t="shared" si="96"/>
        <v>0</v>
      </c>
      <c r="BF156" s="171">
        <f t="shared" si="96"/>
        <v>0</v>
      </c>
      <c r="BG156" s="171">
        <f t="shared" si="96"/>
        <v>0</v>
      </c>
      <c r="BH156" s="171">
        <f t="shared" si="96"/>
        <v>0</v>
      </c>
      <c r="BI156" s="171">
        <f t="shared" si="96"/>
        <v>0</v>
      </c>
      <c r="BJ156" s="171">
        <f t="shared" si="96"/>
        <v>0</v>
      </c>
      <c r="BK156" s="171">
        <f t="shared" si="96"/>
        <v>0</v>
      </c>
      <c r="BL156" s="171">
        <f t="shared" si="96"/>
        <v>0</v>
      </c>
      <c r="BM156" s="171">
        <f t="shared" si="96"/>
        <v>0</v>
      </c>
      <c r="BN156" s="171">
        <f t="shared" si="96"/>
        <v>0</v>
      </c>
      <c r="BO156" s="172">
        <f t="shared" si="96"/>
        <v>0</v>
      </c>
    </row>
    <row r="157" ht="15.75" customHeight="1" collapsed="1">
      <c r="A157" s="1"/>
      <c r="B157" s="12" t="s">
        <v>417</v>
      </c>
      <c r="C157" s="172">
        <f t="shared" ref="C157:BO157" si="97">IFERROR(C53-C105,"")</f>
        <v>0</v>
      </c>
      <c r="D157" s="172">
        <f t="shared" si="97"/>
        <v>0</v>
      </c>
      <c r="E157" s="172">
        <f t="shared" si="97"/>
        <v>0</v>
      </c>
      <c r="F157" s="172">
        <f t="shared" si="97"/>
        <v>0</v>
      </c>
      <c r="G157" s="172">
        <f t="shared" si="97"/>
        <v>187.5</v>
      </c>
      <c r="H157" s="172">
        <f t="shared" si="97"/>
        <v>189.375</v>
      </c>
      <c r="I157" s="172">
        <f t="shared" si="97"/>
        <v>191.26875</v>
      </c>
      <c r="J157" s="172">
        <f t="shared" si="97"/>
        <v>193.1814375</v>
      </c>
      <c r="K157" s="172">
        <f t="shared" si="97"/>
        <v>195.1132519</v>
      </c>
      <c r="L157" s="172">
        <f t="shared" si="97"/>
        <v>197.0643844</v>
      </c>
      <c r="M157" s="172">
        <f t="shared" si="97"/>
        <v>199.0350282</v>
      </c>
      <c r="N157" s="172">
        <f t="shared" si="97"/>
        <v>201.0253785</v>
      </c>
      <c r="O157" s="174">
        <f t="shared" si="97"/>
        <v>1553.563231</v>
      </c>
      <c r="P157" s="172">
        <f t="shared" si="97"/>
        <v>203.0356323</v>
      </c>
      <c r="Q157" s="172">
        <f t="shared" si="97"/>
        <v>205.0659886</v>
      </c>
      <c r="R157" s="172">
        <f t="shared" si="97"/>
        <v>207.1166485</v>
      </c>
      <c r="S157" s="172">
        <f t="shared" si="97"/>
        <v>209.187815</v>
      </c>
      <c r="T157" s="172">
        <f t="shared" si="97"/>
        <v>211.2796931</v>
      </c>
      <c r="U157" s="172">
        <f t="shared" si="97"/>
        <v>213.3924901</v>
      </c>
      <c r="V157" s="172">
        <f t="shared" si="97"/>
        <v>215.526415</v>
      </c>
      <c r="W157" s="172">
        <f t="shared" si="97"/>
        <v>217.6816791</v>
      </c>
      <c r="X157" s="172">
        <f t="shared" si="97"/>
        <v>219.8584959</v>
      </c>
      <c r="Y157" s="172">
        <f t="shared" si="97"/>
        <v>222.0570809</v>
      </c>
      <c r="Z157" s="172">
        <f t="shared" si="97"/>
        <v>224.2776517</v>
      </c>
      <c r="AA157" s="172">
        <f t="shared" si="97"/>
        <v>226.5204282</v>
      </c>
      <c r="AB157" s="174">
        <f t="shared" si="97"/>
        <v>2575.000018</v>
      </c>
      <c r="AC157" s="172">
        <f t="shared" si="97"/>
        <v>228.7856325</v>
      </c>
      <c r="AD157" s="172">
        <f t="shared" si="97"/>
        <v>231.0734888</v>
      </c>
      <c r="AE157" s="172">
        <f t="shared" si="97"/>
        <v>233.3842237</v>
      </c>
      <c r="AF157" s="172">
        <f t="shared" si="97"/>
        <v>235.7180659</v>
      </c>
      <c r="AG157" s="172">
        <f t="shared" si="97"/>
        <v>238.0752466</v>
      </c>
      <c r="AH157" s="172">
        <f t="shared" si="97"/>
        <v>240.4559991</v>
      </c>
      <c r="AI157" s="172">
        <f t="shared" si="97"/>
        <v>242.8605591</v>
      </c>
      <c r="AJ157" s="172">
        <f t="shared" si="97"/>
        <v>245.2891646</v>
      </c>
      <c r="AK157" s="172">
        <f t="shared" si="97"/>
        <v>247.7420563</v>
      </c>
      <c r="AL157" s="172">
        <f t="shared" si="97"/>
        <v>250.2194769</v>
      </c>
      <c r="AM157" s="172">
        <f t="shared" si="97"/>
        <v>252.7216716</v>
      </c>
      <c r="AN157" s="172">
        <f t="shared" si="97"/>
        <v>255.2488883</v>
      </c>
      <c r="AO157" s="174">
        <f t="shared" si="97"/>
        <v>2901.574473</v>
      </c>
      <c r="AP157" s="172">
        <f t="shared" si="97"/>
        <v>257.8013772</v>
      </c>
      <c r="AQ157" s="172">
        <f t="shared" si="97"/>
        <v>260.379391</v>
      </c>
      <c r="AR157" s="172">
        <f t="shared" si="97"/>
        <v>262.9831849</v>
      </c>
      <c r="AS157" s="172">
        <f t="shared" si="97"/>
        <v>265.6130168</v>
      </c>
      <c r="AT157" s="172">
        <f t="shared" si="97"/>
        <v>268.2691469</v>
      </c>
      <c r="AU157" s="172">
        <f t="shared" si="97"/>
        <v>270.9518384</v>
      </c>
      <c r="AV157" s="172">
        <f t="shared" si="97"/>
        <v>273.6613568</v>
      </c>
      <c r="AW157" s="172">
        <f t="shared" si="97"/>
        <v>276.3979703</v>
      </c>
      <c r="AX157" s="172">
        <f t="shared" si="97"/>
        <v>279.16195</v>
      </c>
      <c r="AY157" s="172">
        <f t="shared" si="97"/>
        <v>281.9535695</v>
      </c>
      <c r="AZ157" s="172">
        <f t="shared" si="97"/>
        <v>284.7731052</v>
      </c>
      <c r="BA157" s="172">
        <f t="shared" si="97"/>
        <v>287.6208363</v>
      </c>
      <c r="BB157" s="174">
        <f t="shared" si="97"/>
        <v>3269.566743</v>
      </c>
      <c r="BC157" s="172">
        <f t="shared" si="97"/>
        <v>290.4970447</v>
      </c>
      <c r="BD157" s="172">
        <f t="shared" si="97"/>
        <v>293.4020151</v>
      </c>
      <c r="BE157" s="172">
        <f t="shared" si="97"/>
        <v>296.3360353</v>
      </c>
      <c r="BF157" s="172">
        <f t="shared" si="97"/>
        <v>299.2993956</v>
      </c>
      <c r="BG157" s="172">
        <f t="shared" si="97"/>
        <v>302.2923896</v>
      </c>
      <c r="BH157" s="172">
        <f t="shared" si="97"/>
        <v>492.8153135</v>
      </c>
      <c r="BI157" s="172">
        <f t="shared" si="97"/>
        <v>497.7434666</v>
      </c>
      <c r="BJ157" s="172">
        <f t="shared" si="97"/>
        <v>502.7209013</v>
      </c>
      <c r="BK157" s="172">
        <f t="shared" si="97"/>
        <v>507.7481103</v>
      </c>
      <c r="BL157" s="172">
        <f t="shared" si="97"/>
        <v>512.8255914</v>
      </c>
      <c r="BM157" s="172">
        <f t="shared" si="97"/>
        <v>517.9538473</v>
      </c>
      <c r="BN157" s="172">
        <f t="shared" si="97"/>
        <v>523.1333858</v>
      </c>
      <c r="BO157" s="174">
        <f t="shared" si="97"/>
        <v>5036.767496</v>
      </c>
    </row>
    <row r="158" ht="15.75" customHeight="1">
      <c r="A158" s="1"/>
      <c r="B158" s="178" t="s">
        <v>418</v>
      </c>
      <c r="C158" s="174">
        <f t="shared" ref="C158:BO158" si="98">IFERROR(C54-C106,"")</f>
        <v>2542.5</v>
      </c>
      <c r="D158" s="174">
        <f t="shared" si="98"/>
        <v>2593.35</v>
      </c>
      <c r="E158" s="174">
        <f t="shared" si="98"/>
        <v>2645.217</v>
      </c>
      <c r="F158" s="174">
        <f t="shared" si="98"/>
        <v>2698.12134</v>
      </c>
      <c r="G158" s="174">
        <f t="shared" si="98"/>
        <v>2939.583767</v>
      </c>
      <c r="H158" s="174">
        <f t="shared" si="98"/>
        <v>2996.500442</v>
      </c>
      <c r="I158" s="174">
        <f t="shared" si="98"/>
        <v>3054.536701</v>
      </c>
      <c r="J158" s="174">
        <f t="shared" si="98"/>
        <v>3113.714747</v>
      </c>
      <c r="K158" s="174">
        <f t="shared" si="98"/>
        <v>3174.057228</v>
      </c>
      <c r="L158" s="174">
        <f t="shared" si="98"/>
        <v>3235.58724</v>
      </c>
      <c r="M158" s="174">
        <f t="shared" si="98"/>
        <v>3298.328341</v>
      </c>
      <c r="N158" s="174">
        <f t="shared" si="98"/>
        <v>3362.304558</v>
      </c>
      <c r="O158" s="179">
        <f t="shared" si="98"/>
        <v>35653.80136</v>
      </c>
      <c r="P158" s="174">
        <f t="shared" si="98"/>
        <v>3427.540395</v>
      </c>
      <c r="Q158" s="174">
        <f t="shared" si="98"/>
        <v>3494.060847</v>
      </c>
      <c r="R158" s="174">
        <f t="shared" si="98"/>
        <v>3561.891404</v>
      </c>
      <c r="S158" s="174">
        <f t="shared" si="98"/>
        <v>3631.058065</v>
      </c>
      <c r="T158" s="174">
        <f t="shared" si="98"/>
        <v>3701.587348</v>
      </c>
      <c r="U158" s="174">
        <f t="shared" si="98"/>
        <v>3773.506298</v>
      </c>
      <c r="V158" s="174">
        <f t="shared" si="98"/>
        <v>3846.842499</v>
      </c>
      <c r="W158" s="174">
        <f t="shared" si="98"/>
        <v>3921.624085</v>
      </c>
      <c r="X158" s="174">
        <f t="shared" si="98"/>
        <v>3997.87975</v>
      </c>
      <c r="Y158" s="174">
        <f t="shared" si="98"/>
        <v>4075.63876</v>
      </c>
      <c r="Z158" s="174">
        <f t="shared" si="98"/>
        <v>4154.930965</v>
      </c>
      <c r="AA158" s="174">
        <f t="shared" si="98"/>
        <v>4235.786807</v>
      </c>
      <c r="AB158" s="179">
        <f t="shared" si="98"/>
        <v>45822.34722</v>
      </c>
      <c r="AC158" s="174">
        <f t="shared" si="98"/>
        <v>4318.237339</v>
      </c>
      <c r="AD158" s="174">
        <f t="shared" si="98"/>
        <v>4402.31423</v>
      </c>
      <c r="AE158" s="174">
        <f t="shared" si="98"/>
        <v>4488.049779</v>
      </c>
      <c r="AF158" s="174">
        <f t="shared" si="98"/>
        <v>4575.476933</v>
      </c>
      <c r="AG158" s="174">
        <f t="shared" si="98"/>
        <v>4664.629291</v>
      </c>
      <c r="AH158" s="174">
        <f t="shared" si="98"/>
        <v>4755.541124</v>
      </c>
      <c r="AI158" s="174">
        <f t="shared" si="98"/>
        <v>4848.247387</v>
      </c>
      <c r="AJ158" s="174">
        <f t="shared" si="98"/>
        <v>4942.783729</v>
      </c>
      <c r="AK158" s="174">
        <f t="shared" si="98"/>
        <v>5039.186512</v>
      </c>
      <c r="AL158" s="174">
        <f t="shared" si="98"/>
        <v>5137.492821</v>
      </c>
      <c r="AM158" s="174">
        <f t="shared" si="98"/>
        <v>5237.740483</v>
      </c>
      <c r="AN158" s="174">
        <f t="shared" si="98"/>
        <v>5339.968076</v>
      </c>
      <c r="AO158" s="179">
        <f t="shared" si="98"/>
        <v>57749.6677</v>
      </c>
      <c r="AP158" s="174">
        <f t="shared" si="98"/>
        <v>5444.214949</v>
      </c>
      <c r="AQ158" s="174">
        <f t="shared" si="98"/>
        <v>5550.521234</v>
      </c>
      <c r="AR158" s="174">
        <f t="shared" si="98"/>
        <v>5658.927865</v>
      </c>
      <c r="AS158" s="174">
        <f t="shared" si="98"/>
        <v>5769.47659</v>
      </c>
      <c r="AT158" s="174">
        <f t="shared" si="98"/>
        <v>5882.209992</v>
      </c>
      <c r="AU158" s="174">
        <f t="shared" si="98"/>
        <v>5997.1715</v>
      </c>
      <c r="AV158" s="174">
        <f t="shared" si="98"/>
        <v>6114.405412</v>
      </c>
      <c r="AW158" s="174">
        <f t="shared" si="98"/>
        <v>6233.956906</v>
      </c>
      <c r="AX158" s="174">
        <f t="shared" si="98"/>
        <v>6355.872065</v>
      </c>
      <c r="AY158" s="174">
        <f t="shared" si="98"/>
        <v>6480.197887</v>
      </c>
      <c r="AZ158" s="174">
        <f t="shared" si="98"/>
        <v>6606.982309</v>
      </c>
      <c r="BA158" s="174">
        <f t="shared" si="98"/>
        <v>6736.274224</v>
      </c>
      <c r="BB158" s="179">
        <f t="shared" si="98"/>
        <v>72830.21093</v>
      </c>
      <c r="BC158" s="174">
        <f t="shared" si="98"/>
        <v>6868.1235</v>
      </c>
      <c r="BD158" s="174">
        <f t="shared" si="98"/>
        <v>7002.580999</v>
      </c>
      <c r="BE158" s="174">
        <f t="shared" si="98"/>
        <v>7139.698599</v>
      </c>
      <c r="BF158" s="174">
        <f t="shared" si="98"/>
        <v>7279.529211</v>
      </c>
      <c r="BG158" s="174">
        <f t="shared" si="98"/>
        <v>7422.126801</v>
      </c>
      <c r="BH158" s="174">
        <f t="shared" si="98"/>
        <v>7755.046413</v>
      </c>
      <c r="BI158" s="174">
        <f t="shared" si="98"/>
        <v>8205.219188</v>
      </c>
      <c r="BJ158" s="174">
        <f t="shared" si="98"/>
        <v>8364.346137</v>
      </c>
      <c r="BK158" s="174">
        <f t="shared" si="98"/>
        <v>8526.605851</v>
      </c>
      <c r="BL158" s="174">
        <f t="shared" si="98"/>
        <v>8692.060487</v>
      </c>
      <c r="BM158" s="174">
        <f t="shared" si="98"/>
        <v>8860.773441</v>
      </c>
      <c r="BN158" s="174">
        <f t="shared" si="98"/>
        <v>9032.809371</v>
      </c>
      <c r="BO158" s="179">
        <f t="shared" si="98"/>
        <v>95148.92</v>
      </c>
    </row>
    <row r="159" ht="6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</row>
    <row r="160" ht="15.75" customHeight="1">
      <c r="A160" s="1"/>
      <c r="B160" s="96" t="s">
        <v>397</v>
      </c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26"/>
      <c r="AD160" s="126"/>
      <c r="AE160" s="126"/>
      <c r="AF160" s="126"/>
      <c r="AG160" s="126"/>
      <c r="AH160" s="126"/>
      <c r="AI160" s="126"/>
      <c r="AJ160" s="126"/>
      <c r="AK160" s="126"/>
      <c r="AL160" s="126"/>
      <c r="AM160" s="126"/>
      <c r="AN160" s="126"/>
      <c r="AO160" s="1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"/>
      <c r="BC160" s="126"/>
      <c r="BD160" s="126"/>
      <c r="BE160" s="126"/>
      <c r="BF160" s="126"/>
      <c r="BG160" s="126"/>
      <c r="BH160" s="126"/>
      <c r="BI160" s="126"/>
      <c r="BJ160" s="126"/>
      <c r="BK160" s="126"/>
      <c r="BL160" s="126"/>
      <c r="BM160" s="126"/>
      <c r="BN160" s="126"/>
      <c r="BO160" s="1"/>
    </row>
    <row r="161" ht="15.75" hidden="1" customHeight="1" outlineLevel="1">
      <c r="A161" s="1"/>
      <c r="B161" s="177" t="s">
        <v>34</v>
      </c>
      <c r="C161" s="171"/>
      <c r="D161" s="171"/>
      <c r="E161" s="171"/>
      <c r="F161" s="171"/>
      <c r="G161" s="171"/>
      <c r="H161" s="171"/>
      <c r="I161" s="171"/>
      <c r="J161" s="171"/>
      <c r="K161" s="171"/>
      <c r="L161" s="171"/>
      <c r="M161" s="171"/>
      <c r="N161" s="171"/>
      <c r="O161" s="172"/>
      <c r="P161" s="171"/>
      <c r="Q161" s="171"/>
      <c r="R161" s="171"/>
      <c r="S161" s="171"/>
      <c r="T161" s="171"/>
      <c r="U161" s="171"/>
      <c r="V161" s="171"/>
      <c r="W161" s="171"/>
      <c r="X161" s="171"/>
      <c r="Y161" s="171"/>
      <c r="Z161" s="171"/>
      <c r="AA161" s="171"/>
      <c r="AB161" s="172"/>
      <c r="AC161" s="171"/>
      <c r="AD161" s="171"/>
      <c r="AE161" s="171"/>
      <c r="AF161" s="171"/>
      <c r="AG161" s="171"/>
      <c r="AH161" s="171"/>
      <c r="AI161" s="171"/>
      <c r="AJ161" s="171"/>
      <c r="AK161" s="171"/>
      <c r="AL161" s="171"/>
      <c r="AM161" s="171"/>
      <c r="AN161" s="171"/>
      <c r="AO161" s="172"/>
      <c r="AP161" s="171"/>
      <c r="AQ161" s="171"/>
      <c r="AR161" s="171"/>
      <c r="AS161" s="171"/>
      <c r="AT161" s="171"/>
      <c r="AU161" s="171"/>
      <c r="AV161" s="171"/>
      <c r="AW161" s="171"/>
      <c r="AX161" s="171"/>
      <c r="AY161" s="171"/>
      <c r="AZ161" s="171"/>
      <c r="BA161" s="171"/>
      <c r="BB161" s="172"/>
      <c r="BC161" s="171"/>
      <c r="BD161" s="171"/>
      <c r="BE161" s="171"/>
      <c r="BF161" s="171"/>
      <c r="BG161" s="171"/>
      <c r="BH161" s="171"/>
      <c r="BI161" s="171"/>
      <c r="BJ161" s="171"/>
      <c r="BK161" s="171"/>
      <c r="BL161" s="171"/>
      <c r="BM161" s="171"/>
      <c r="BN161" s="171"/>
      <c r="BO161" s="172"/>
    </row>
    <row r="162" ht="15.75" hidden="1" customHeight="1" outlineLevel="1">
      <c r="A162" s="1"/>
      <c r="B162" s="173" t="str">
        <f>Inputs!AX8</f>
        <v>Tshirt</v>
      </c>
      <c r="C162" s="180" t="str">
        <f t="shared" ref="C162:BO162" si="99">IFERROR(C110/C6,"")</f>
        <v/>
      </c>
      <c r="D162" s="180" t="str">
        <f t="shared" si="99"/>
        <v/>
      </c>
      <c r="E162" s="180" t="str">
        <f t="shared" si="99"/>
        <v/>
      </c>
      <c r="F162" s="180" t="str">
        <f t="shared" si="99"/>
        <v/>
      </c>
      <c r="G162" s="180" t="str">
        <f t="shared" si="99"/>
        <v/>
      </c>
      <c r="H162" s="180" t="str">
        <f t="shared" si="99"/>
        <v/>
      </c>
      <c r="I162" s="180" t="str">
        <f t="shared" si="99"/>
        <v/>
      </c>
      <c r="J162" s="180" t="str">
        <f t="shared" si="99"/>
        <v/>
      </c>
      <c r="K162" s="180" t="str">
        <f t="shared" si="99"/>
        <v/>
      </c>
      <c r="L162" s="180" t="str">
        <f t="shared" si="99"/>
        <v/>
      </c>
      <c r="M162" s="180" t="str">
        <f t="shared" si="99"/>
        <v/>
      </c>
      <c r="N162" s="180" t="str">
        <f t="shared" si="99"/>
        <v/>
      </c>
      <c r="O162" s="181" t="str">
        <f t="shared" si="99"/>
        <v/>
      </c>
      <c r="P162" s="180" t="str">
        <f t="shared" si="99"/>
        <v/>
      </c>
      <c r="Q162" s="180" t="str">
        <f t="shared" si="99"/>
        <v/>
      </c>
      <c r="R162" s="180" t="str">
        <f t="shared" si="99"/>
        <v/>
      </c>
      <c r="S162" s="180" t="str">
        <f t="shared" si="99"/>
        <v/>
      </c>
      <c r="T162" s="180" t="str">
        <f t="shared" si="99"/>
        <v/>
      </c>
      <c r="U162" s="180" t="str">
        <f t="shared" si="99"/>
        <v/>
      </c>
      <c r="V162" s="180" t="str">
        <f t="shared" si="99"/>
        <v/>
      </c>
      <c r="W162" s="180" t="str">
        <f t="shared" si="99"/>
        <v/>
      </c>
      <c r="X162" s="180" t="str">
        <f t="shared" si="99"/>
        <v/>
      </c>
      <c r="Y162" s="180" t="str">
        <f t="shared" si="99"/>
        <v/>
      </c>
      <c r="Z162" s="180" t="str">
        <f t="shared" si="99"/>
        <v/>
      </c>
      <c r="AA162" s="180" t="str">
        <f t="shared" si="99"/>
        <v/>
      </c>
      <c r="AB162" s="181" t="str">
        <f t="shared" si="99"/>
        <v/>
      </c>
      <c r="AC162" s="180" t="str">
        <f t="shared" si="99"/>
        <v/>
      </c>
      <c r="AD162" s="180" t="str">
        <f t="shared" si="99"/>
        <v/>
      </c>
      <c r="AE162" s="180" t="str">
        <f t="shared" si="99"/>
        <v/>
      </c>
      <c r="AF162" s="180" t="str">
        <f t="shared" si="99"/>
        <v/>
      </c>
      <c r="AG162" s="180" t="str">
        <f t="shared" si="99"/>
        <v/>
      </c>
      <c r="AH162" s="180" t="str">
        <f t="shared" si="99"/>
        <v/>
      </c>
      <c r="AI162" s="180" t="str">
        <f t="shared" si="99"/>
        <v/>
      </c>
      <c r="AJ162" s="180" t="str">
        <f t="shared" si="99"/>
        <v/>
      </c>
      <c r="AK162" s="180" t="str">
        <f t="shared" si="99"/>
        <v/>
      </c>
      <c r="AL162" s="180" t="str">
        <f t="shared" si="99"/>
        <v/>
      </c>
      <c r="AM162" s="180" t="str">
        <f t="shared" si="99"/>
        <v/>
      </c>
      <c r="AN162" s="180" t="str">
        <f t="shared" si="99"/>
        <v/>
      </c>
      <c r="AO162" s="181" t="str">
        <f t="shared" si="99"/>
        <v/>
      </c>
      <c r="AP162" s="180" t="str">
        <f t="shared" si="99"/>
        <v/>
      </c>
      <c r="AQ162" s="180" t="str">
        <f t="shared" si="99"/>
        <v/>
      </c>
      <c r="AR162" s="180" t="str">
        <f t="shared" si="99"/>
        <v/>
      </c>
      <c r="AS162" s="180" t="str">
        <f t="shared" si="99"/>
        <v/>
      </c>
      <c r="AT162" s="180" t="str">
        <f t="shared" si="99"/>
        <v/>
      </c>
      <c r="AU162" s="180" t="str">
        <f t="shared" si="99"/>
        <v/>
      </c>
      <c r="AV162" s="180" t="str">
        <f t="shared" si="99"/>
        <v/>
      </c>
      <c r="AW162" s="180" t="str">
        <f t="shared" si="99"/>
        <v/>
      </c>
      <c r="AX162" s="180" t="str">
        <f t="shared" si="99"/>
        <v/>
      </c>
      <c r="AY162" s="180" t="str">
        <f t="shared" si="99"/>
        <v/>
      </c>
      <c r="AZ162" s="180" t="str">
        <f t="shared" si="99"/>
        <v/>
      </c>
      <c r="BA162" s="180" t="str">
        <f t="shared" si="99"/>
        <v/>
      </c>
      <c r="BB162" s="181" t="str">
        <f t="shared" si="99"/>
        <v/>
      </c>
      <c r="BC162" s="180" t="str">
        <f t="shared" si="99"/>
        <v/>
      </c>
      <c r="BD162" s="180" t="str">
        <f t="shared" si="99"/>
        <v/>
      </c>
      <c r="BE162" s="180" t="str">
        <f t="shared" si="99"/>
        <v/>
      </c>
      <c r="BF162" s="180" t="str">
        <f t="shared" si="99"/>
        <v/>
      </c>
      <c r="BG162" s="180" t="str">
        <f t="shared" si="99"/>
        <v/>
      </c>
      <c r="BH162" s="180" t="str">
        <f t="shared" si="99"/>
        <v/>
      </c>
      <c r="BI162" s="180">
        <f t="shared" si="99"/>
        <v>0.75</v>
      </c>
      <c r="BJ162" s="180">
        <f t="shared" si="99"/>
        <v>0.75</v>
      </c>
      <c r="BK162" s="180">
        <f t="shared" si="99"/>
        <v>0.75</v>
      </c>
      <c r="BL162" s="180">
        <f t="shared" si="99"/>
        <v>0.75</v>
      </c>
      <c r="BM162" s="180">
        <f t="shared" si="99"/>
        <v>0.75</v>
      </c>
      <c r="BN162" s="180">
        <f t="shared" si="99"/>
        <v>0.75</v>
      </c>
      <c r="BO162" s="181">
        <f t="shared" si="99"/>
        <v>0.75</v>
      </c>
    </row>
    <row r="163" ht="15.75" hidden="1" customHeight="1" outlineLevel="1">
      <c r="A163" s="1"/>
      <c r="B163" s="173" t="str">
        <f>Inputs!AX9</f>
        <v>Pants</v>
      </c>
      <c r="C163" s="180">
        <f t="shared" ref="C163:BO163" si="100">IFERROR(C111/C7,"")</f>
        <v>0.75</v>
      </c>
      <c r="D163" s="180">
        <f t="shared" si="100"/>
        <v>0.75</v>
      </c>
      <c r="E163" s="180">
        <f t="shared" si="100"/>
        <v>0.75</v>
      </c>
      <c r="F163" s="180">
        <f t="shared" si="100"/>
        <v>0.75</v>
      </c>
      <c r="G163" s="180">
        <f t="shared" si="100"/>
        <v>0.75</v>
      </c>
      <c r="H163" s="180">
        <f t="shared" si="100"/>
        <v>0.75</v>
      </c>
      <c r="I163" s="180">
        <f t="shared" si="100"/>
        <v>0.75</v>
      </c>
      <c r="J163" s="180">
        <f t="shared" si="100"/>
        <v>0.75</v>
      </c>
      <c r="K163" s="180">
        <f t="shared" si="100"/>
        <v>0.75</v>
      </c>
      <c r="L163" s="180">
        <f t="shared" si="100"/>
        <v>0.75</v>
      </c>
      <c r="M163" s="180">
        <f t="shared" si="100"/>
        <v>0.75</v>
      </c>
      <c r="N163" s="180">
        <f t="shared" si="100"/>
        <v>0.75</v>
      </c>
      <c r="O163" s="181">
        <f t="shared" si="100"/>
        <v>0.75</v>
      </c>
      <c r="P163" s="180">
        <f t="shared" si="100"/>
        <v>0.75</v>
      </c>
      <c r="Q163" s="180">
        <f t="shared" si="100"/>
        <v>0.75</v>
      </c>
      <c r="R163" s="180">
        <f t="shared" si="100"/>
        <v>0.75</v>
      </c>
      <c r="S163" s="180">
        <f t="shared" si="100"/>
        <v>0.75</v>
      </c>
      <c r="T163" s="180">
        <f t="shared" si="100"/>
        <v>0.75</v>
      </c>
      <c r="U163" s="180">
        <f t="shared" si="100"/>
        <v>0.75</v>
      </c>
      <c r="V163" s="180">
        <f t="shared" si="100"/>
        <v>0.75</v>
      </c>
      <c r="W163" s="180">
        <f t="shared" si="100"/>
        <v>0.75</v>
      </c>
      <c r="X163" s="180">
        <f t="shared" si="100"/>
        <v>0.75</v>
      </c>
      <c r="Y163" s="180">
        <f t="shared" si="100"/>
        <v>0.75</v>
      </c>
      <c r="Z163" s="180">
        <f t="shared" si="100"/>
        <v>0.75</v>
      </c>
      <c r="AA163" s="180">
        <f t="shared" si="100"/>
        <v>0.75</v>
      </c>
      <c r="AB163" s="181">
        <f t="shared" si="100"/>
        <v>0.75</v>
      </c>
      <c r="AC163" s="180">
        <f t="shared" si="100"/>
        <v>0.75</v>
      </c>
      <c r="AD163" s="180">
        <f t="shared" si="100"/>
        <v>0.75</v>
      </c>
      <c r="AE163" s="180">
        <f t="shared" si="100"/>
        <v>0.75</v>
      </c>
      <c r="AF163" s="180">
        <f t="shared" si="100"/>
        <v>0.75</v>
      </c>
      <c r="AG163" s="180">
        <f t="shared" si="100"/>
        <v>0.75</v>
      </c>
      <c r="AH163" s="180">
        <f t="shared" si="100"/>
        <v>0.75</v>
      </c>
      <c r="AI163" s="180">
        <f t="shared" si="100"/>
        <v>0.75</v>
      </c>
      <c r="AJ163" s="180">
        <f t="shared" si="100"/>
        <v>0.75</v>
      </c>
      <c r="AK163" s="180">
        <f t="shared" si="100"/>
        <v>0.75</v>
      </c>
      <c r="AL163" s="180">
        <f t="shared" si="100"/>
        <v>0.75</v>
      </c>
      <c r="AM163" s="180">
        <f t="shared" si="100"/>
        <v>0.75</v>
      </c>
      <c r="AN163" s="180">
        <f t="shared" si="100"/>
        <v>0.75</v>
      </c>
      <c r="AO163" s="181">
        <f t="shared" si="100"/>
        <v>0.75</v>
      </c>
      <c r="AP163" s="180">
        <f t="shared" si="100"/>
        <v>0.75</v>
      </c>
      <c r="AQ163" s="180">
        <f t="shared" si="100"/>
        <v>0.75</v>
      </c>
      <c r="AR163" s="180">
        <f t="shared" si="100"/>
        <v>0.75</v>
      </c>
      <c r="AS163" s="180">
        <f t="shared" si="100"/>
        <v>0.75</v>
      </c>
      <c r="AT163" s="180">
        <f t="shared" si="100"/>
        <v>0.75</v>
      </c>
      <c r="AU163" s="180">
        <f t="shared" si="100"/>
        <v>0.75</v>
      </c>
      <c r="AV163" s="180">
        <f t="shared" si="100"/>
        <v>0.75</v>
      </c>
      <c r="AW163" s="180">
        <f t="shared" si="100"/>
        <v>0.75</v>
      </c>
      <c r="AX163" s="180">
        <f t="shared" si="100"/>
        <v>0.75</v>
      </c>
      <c r="AY163" s="180">
        <f t="shared" si="100"/>
        <v>0.75</v>
      </c>
      <c r="AZ163" s="180">
        <f t="shared" si="100"/>
        <v>0.75</v>
      </c>
      <c r="BA163" s="180">
        <f t="shared" si="100"/>
        <v>0.75</v>
      </c>
      <c r="BB163" s="181">
        <f t="shared" si="100"/>
        <v>0.75</v>
      </c>
      <c r="BC163" s="180">
        <f t="shared" si="100"/>
        <v>0.75</v>
      </c>
      <c r="BD163" s="180">
        <f t="shared" si="100"/>
        <v>0.75</v>
      </c>
      <c r="BE163" s="180">
        <f t="shared" si="100"/>
        <v>0.75</v>
      </c>
      <c r="BF163" s="180">
        <f t="shared" si="100"/>
        <v>0.75</v>
      </c>
      <c r="BG163" s="180">
        <f t="shared" si="100"/>
        <v>0.75</v>
      </c>
      <c r="BH163" s="180">
        <f t="shared" si="100"/>
        <v>0.75</v>
      </c>
      <c r="BI163" s="180">
        <f t="shared" si="100"/>
        <v>0.75</v>
      </c>
      <c r="BJ163" s="180">
        <f t="shared" si="100"/>
        <v>0.75</v>
      </c>
      <c r="BK163" s="180">
        <f t="shared" si="100"/>
        <v>0.75</v>
      </c>
      <c r="BL163" s="180">
        <f t="shared" si="100"/>
        <v>0.75</v>
      </c>
      <c r="BM163" s="180">
        <f t="shared" si="100"/>
        <v>0.75</v>
      </c>
      <c r="BN163" s="180">
        <f t="shared" si="100"/>
        <v>0.75</v>
      </c>
      <c r="BO163" s="181">
        <f t="shared" si="100"/>
        <v>0.75</v>
      </c>
    </row>
    <row r="164" ht="15.75" hidden="1" customHeight="1" outlineLevel="1">
      <c r="A164" s="1"/>
      <c r="B164" s="173" t="str">
        <f>Inputs!AX10</f>
        <v>Shorts</v>
      </c>
      <c r="C164" s="180">
        <f t="shared" ref="C164:BO164" si="101">IFERROR(C112/C8,"")</f>
        <v>0.75</v>
      </c>
      <c r="D164" s="180">
        <f t="shared" si="101"/>
        <v>0.75</v>
      </c>
      <c r="E164" s="180">
        <f t="shared" si="101"/>
        <v>0.75</v>
      </c>
      <c r="F164" s="180">
        <f t="shared" si="101"/>
        <v>0.75</v>
      </c>
      <c r="G164" s="180">
        <f t="shared" si="101"/>
        <v>0.75</v>
      </c>
      <c r="H164" s="180">
        <f t="shared" si="101"/>
        <v>0.75</v>
      </c>
      <c r="I164" s="180">
        <f t="shared" si="101"/>
        <v>0.75</v>
      </c>
      <c r="J164" s="180">
        <f t="shared" si="101"/>
        <v>0.75</v>
      </c>
      <c r="K164" s="180">
        <f t="shared" si="101"/>
        <v>0.75</v>
      </c>
      <c r="L164" s="180">
        <f t="shared" si="101"/>
        <v>0.75</v>
      </c>
      <c r="M164" s="180">
        <f t="shared" si="101"/>
        <v>0.75</v>
      </c>
      <c r="N164" s="180">
        <f t="shared" si="101"/>
        <v>0.75</v>
      </c>
      <c r="O164" s="181">
        <f t="shared" si="101"/>
        <v>0.75</v>
      </c>
      <c r="P164" s="180">
        <f t="shared" si="101"/>
        <v>0.75</v>
      </c>
      <c r="Q164" s="180">
        <f t="shared" si="101"/>
        <v>0.75</v>
      </c>
      <c r="R164" s="180">
        <f t="shared" si="101"/>
        <v>0.75</v>
      </c>
      <c r="S164" s="180">
        <f t="shared" si="101"/>
        <v>0.75</v>
      </c>
      <c r="T164" s="180">
        <f t="shared" si="101"/>
        <v>0.75</v>
      </c>
      <c r="U164" s="180">
        <f t="shared" si="101"/>
        <v>0.75</v>
      </c>
      <c r="V164" s="180">
        <f t="shared" si="101"/>
        <v>0.75</v>
      </c>
      <c r="W164" s="180">
        <f t="shared" si="101"/>
        <v>0.75</v>
      </c>
      <c r="X164" s="180">
        <f t="shared" si="101"/>
        <v>0.75</v>
      </c>
      <c r="Y164" s="180">
        <f t="shared" si="101"/>
        <v>0.75</v>
      </c>
      <c r="Z164" s="180">
        <f t="shared" si="101"/>
        <v>0.75</v>
      </c>
      <c r="AA164" s="180">
        <f t="shared" si="101"/>
        <v>0.75</v>
      </c>
      <c r="AB164" s="181">
        <f t="shared" si="101"/>
        <v>0.75</v>
      </c>
      <c r="AC164" s="180">
        <f t="shared" si="101"/>
        <v>0.75</v>
      </c>
      <c r="AD164" s="180">
        <f t="shared" si="101"/>
        <v>0.75</v>
      </c>
      <c r="AE164" s="180">
        <f t="shared" si="101"/>
        <v>0.75</v>
      </c>
      <c r="AF164" s="180">
        <f t="shared" si="101"/>
        <v>0.75</v>
      </c>
      <c r="AG164" s="180">
        <f t="shared" si="101"/>
        <v>0.75</v>
      </c>
      <c r="AH164" s="180">
        <f t="shared" si="101"/>
        <v>0.75</v>
      </c>
      <c r="AI164" s="180">
        <f t="shared" si="101"/>
        <v>0.75</v>
      </c>
      <c r="AJ164" s="180">
        <f t="shared" si="101"/>
        <v>0.75</v>
      </c>
      <c r="AK164" s="180">
        <f t="shared" si="101"/>
        <v>0.75</v>
      </c>
      <c r="AL164" s="180">
        <f t="shared" si="101"/>
        <v>0.75</v>
      </c>
      <c r="AM164" s="180">
        <f t="shared" si="101"/>
        <v>0.75</v>
      </c>
      <c r="AN164" s="180">
        <f t="shared" si="101"/>
        <v>0.75</v>
      </c>
      <c r="AO164" s="181">
        <f t="shared" si="101"/>
        <v>0.75</v>
      </c>
      <c r="AP164" s="180">
        <f t="shared" si="101"/>
        <v>0.75</v>
      </c>
      <c r="AQ164" s="180">
        <f t="shared" si="101"/>
        <v>0.75</v>
      </c>
      <c r="AR164" s="180">
        <f t="shared" si="101"/>
        <v>0.75</v>
      </c>
      <c r="AS164" s="180">
        <f t="shared" si="101"/>
        <v>0.75</v>
      </c>
      <c r="AT164" s="180">
        <f t="shared" si="101"/>
        <v>0.75</v>
      </c>
      <c r="AU164" s="180">
        <f t="shared" si="101"/>
        <v>0.75</v>
      </c>
      <c r="AV164" s="180">
        <f t="shared" si="101"/>
        <v>0.75</v>
      </c>
      <c r="AW164" s="180">
        <f t="shared" si="101"/>
        <v>0.75</v>
      </c>
      <c r="AX164" s="180">
        <f t="shared" si="101"/>
        <v>0.75</v>
      </c>
      <c r="AY164" s="180">
        <f t="shared" si="101"/>
        <v>0.75</v>
      </c>
      <c r="AZ164" s="180">
        <f t="shared" si="101"/>
        <v>0.75</v>
      </c>
      <c r="BA164" s="180">
        <f t="shared" si="101"/>
        <v>0.75</v>
      </c>
      <c r="BB164" s="181">
        <f t="shared" si="101"/>
        <v>0.75</v>
      </c>
      <c r="BC164" s="180">
        <f t="shared" si="101"/>
        <v>0.75</v>
      </c>
      <c r="BD164" s="180">
        <f t="shared" si="101"/>
        <v>0.75</v>
      </c>
      <c r="BE164" s="180">
        <f t="shared" si="101"/>
        <v>0.75</v>
      </c>
      <c r="BF164" s="180">
        <f t="shared" si="101"/>
        <v>0.75</v>
      </c>
      <c r="BG164" s="180">
        <f t="shared" si="101"/>
        <v>0.75</v>
      </c>
      <c r="BH164" s="180">
        <f t="shared" si="101"/>
        <v>0.75</v>
      </c>
      <c r="BI164" s="180">
        <f t="shared" si="101"/>
        <v>0.75</v>
      </c>
      <c r="BJ164" s="180">
        <f t="shared" si="101"/>
        <v>0.75</v>
      </c>
      <c r="BK164" s="180">
        <f t="shared" si="101"/>
        <v>0.75</v>
      </c>
      <c r="BL164" s="180">
        <f t="shared" si="101"/>
        <v>0.75</v>
      </c>
      <c r="BM164" s="180">
        <f t="shared" si="101"/>
        <v>0.75</v>
      </c>
      <c r="BN164" s="180">
        <f t="shared" si="101"/>
        <v>0.75</v>
      </c>
      <c r="BO164" s="181">
        <f t="shared" si="101"/>
        <v>0.75</v>
      </c>
    </row>
    <row r="165" ht="15.75" hidden="1" customHeight="1" outlineLevel="1">
      <c r="A165" s="1"/>
      <c r="B165" s="173" t="str">
        <f>Inputs!AX11</f>
        <v>Tote Bag</v>
      </c>
      <c r="C165" s="180">
        <f t="shared" ref="C165:BO165" si="102">IFERROR(C113/C9,"")</f>
        <v>0.75</v>
      </c>
      <c r="D165" s="180">
        <f t="shared" si="102"/>
        <v>0.75</v>
      </c>
      <c r="E165" s="180">
        <f t="shared" si="102"/>
        <v>0.75</v>
      </c>
      <c r="F165" s="180">
        <f t="shared" si="102"/>
        <v>0.75</v>
      </c>
      <c r="G165" s="180">
        <f t="shared" si="102"/>
        <v>0.75</v>
      </c>
      <c r="H165" s="180">
        <f t="shared" si="102"/>
        <v>0.75</v>
      </c>
      <c r="I165" s="180">
        <f t="shared" si="102"/>
        <v>0.75</v>
      </c>
      <c r="J165" s="180">
        <f t="shared" si="102"/>
        <v>0.75</v>
      </c>
      <c r="K165" s="180">
        <f t="shared" si="102"/>
        <v>0.75</v>
      </c>
      <c r="L165" s="180">
        <f t="shared" si="102"/>
        <v>0.75</v>
      </c>
      <c r="M165" s="180">
        <f t="shared" si="102"/>
        <v>0.75</v>
      </c>
      <c r="N165" s="180">
        <f t="shared" si="102"/>
        <v>0.75</v>
      </c>
      <c r="O165" s="181">
        <f t="shared" si="102"/>
        <v>0.75</v>
      </c>
      <c r="P165" s="180">
        <f t="shared" si="102"/>
        <v>0.75</v>
      </c>
      <c r="Q165" s="180">
        <f t="shared" si="102"/>
        <v>0.75</v>
      </c>
      <c r="R165" s="180">
        <f t="shared" si="102"/>
        <v>0.75</v>
      </c>
      <c r="S165" s="180">
        <f t="shared" si="102"/>
        <v>0.75</v>
      </c>
      <c r="T165" s="180">
        <f t="shared" si="102"/>
        <v>0.75</v>
      </c>
      <c r="U165" s="180">
        <f t="shared" si="102"/>
        <v>0.75</v>
      </c>
      <c r="V165" s="180">
        <f t="shared" si="102"/>
        <v>0.75</v>
      </c>
      <c r="W165" s="180">
        <f t="shared" si="102"/>
        <v>0.75</v>
      </c>
      <c r="X165" s="180">
        <f t="shared" si="102"/>
        <v>0.75</v>
      </c>
      <c r="Y165" s="180">
        <f t="shared" si="102"/>
        <v>0.75</v>
      </c>
      <c r="Z165" s="180">
        <f t="shared" si="102"/>
        <v>0.75</v>
      </c>
      <c r="AA165" s="180">
        <f t="shared" si="102"/>
        <v>0.75</v>
      </c>
      <c r="AB165" s="181">
        <f t="shared" si="102"/>
        <v>0.75</v>
      </c>
      <c r="AC165" s="180">
        <f t="shared" si="102"/>
        <v>0.75</v>
      </c>
      <c r="AD165" s="180">
        <f t="shared" si="102"/>
        <v>0.75</v>
      </c>
      <c r="AE165" s="180">
        <f t="shared" si="102"/>
        <v>0.75</v>
      </c>
      <c r="AF165" s="180">
        <f t="shared" si="102"/>
        <v>0.75</v>
      </c>
      <c r="AG165" s="180">
        <f t="shared" si="102"/>
        <v>0.75</v>
      </c>
      <c r="AH165" s="180">
        <f t="shared" si="102"/>
        <v>0.75</v>
      </c>
      <c r="AI165" s="180">
        <f t="shared" si="102"/>
        <v>0.75</v>
      </c>
      <c r="AJ165" s="180">
        <f t="shared" si="102"/>
        <v>0.75</v>
      </c>
      <c r="AK165" s="180">
        <f t="shared" si="102"/>
        <v>0.75</v>
      </c>
      <c r="AL165" s="180">
        <f t="shared" si="102"/>
        <v>0.75</v>
      </c>
      <c r="AM165" s="180">
        <f t="shared" si="102"/>
        <v>0.75</v>
      </c>
      <c r="AN165" s="180">
        <f t="shared" si="102"/>
        <v>0.75</v>
      </c>
      <c r="AO165" s="181">
        <f t="shared" si="102"/>
        <v>0.75</v>
      </c>
      <c r="AP165" s="180">
        <f t="shared" si="102"/>
        <v>0.75</v>
      </c>
      <c r="AQ165" s="180">
        <f t="shared" si="102"/>
        <v>0.75</v>
      </c>
      <c r="AR165" s="180">
        <f t="shared" si="102"/>
        <v>0.75</v>
      </c>
      <c r="AS165" s="180">
        <f t="shared" si="102"/>
        <v>0.75</v>
      </c>
      <c r="AT165" s="180">
        <f t="shared" si="102"/>
        <v>0.75</v>
      </c>
      <c r="AU165" s="180">
        <f t="shared" si="102"/>
        <v>0.75</v>
      </c>
      <c r="AV165" s="180">
        <f t="shared" si="102"/>
        <v>0.75</v>
      </c>
      <c r="AW165" s="180">
        <f t="shared" si="102"/>
        <v>0.75</v>
      </c>
      <c r="AX165" s="180">
        <f t="shared" si="102"/>
        <v>0.75</v>
      </c>
      <c r="AY165" s="180">
        <f t="shared" si="102"/>
        <v>0.75</v>
      </c>
      <c r="AZ165" s="180">
        <f t="shared" si="102"/>
        <v>0.75</v>
      </c>
      <c r="BA165" s="180">
        <f t="shared" si="102"/>
        <v>0.75</v>
      </c>
      <c r="BB165" s="181">
        <f t="shared" si="102"/>
        <v>0.75</v>
      </c>
      <c r="BC165" s="180">
        <f t="shared" si="102"/>
        <v>0.75</v>
      </c>
      <c r="BD165" s="180">
        <f t="shared" si="102"/>
        <v>0.75</v>
      </c>
      <c r="BE165" s="180">
        <f t="shared" si="102"/>
        <v>0.75</v>
      </c>
      <c r="BF165" s="180">
        <f t="shared" si="102"/>
        <v>0.75</v>
      </c>
      <c r="BG165" s="180">
        <f t="shared" si="102"/>
        <v>0.75</v>
      </c>
      <c r="BH165" s="180">
        <f t="shared" si="102"/>
        <v>0.75</v>
      </c>
      <c r="BI165" s="180">
        <f t="shared" si="102"/>
        <v>0.75</v>
      </c>
      <c r="BJ165" s="180">
        <f t="shared" si="102"/>
        <v>0.75</v>
      </c>
      <c r="BK165" s="180">
        <f t="shared" si="102"/>
        <v>0.75</v>
      </c>
      <c r="BL165" s="180">
        <f t="shared" si="102"/>
        <v>0.75</v>
      </c>
      <c r="BM165" s="180">
        <f t="shared" si="102"/>
        <v>0.75</v>
      </c>
      <c r="BN165" s="180">
        <f t="shared" si="102"/>
        <v>0.75</v>
      </c>
      <c r="BO165" s="181">
        <f t="shared" si="102"/>
        <v>0.75</v>
      </c>
    </row>
    <row r="166" ht="15.75" hidden="1" customHeight="1" outlineLevel="1">
      <c r="A166" s="1"/>
      <c r="B166" s="173" t="str">
        <f>Inputs!AX12</f>
        <v>Socks</v>
      </c>
      <c r="C166" s="180">
        <f t="shared" ref="C166:BO166" si="103">IFERROR(C114/C10,"")</f>
        <v>0.75</v>
      </c>
      <c r="D166" s="180">
        <f t="shared" si="103"/>
        <v>0.75</v>
      </c>
      <c r="E166" s="180">
        <f t="shared" si="103"/>
        <v>0.75</v>
      </c>
      <c r="F166" s="180">
        <f t="shared" si="103"/>
        <v>0.75</v>
      </c>
      <c r="G166" s="180">
        <f t="shared" si="103"/>
        <v>0.75</v>
      </c>
      <c r="H166" s="180">
        <f t="shared" si="103"/>
        <v>0.75</v>
      </c>
      <c r="I166" s="180">
        <f t="shared" si="103"/>
        <v>0.75</v>
      </c>
      <c r="J166" s="180">
        <f t="shared" si="103"/>
        <v>0.75</v>
      </c>
      <c r="K166" s="180">
        <f t="shared" si="103"/>
        <v>0.75</v>
      </c>
      <c r="L166" s="180">
        <f t="shared" si="103"/>
        <v>0.75</v>
      </c>
      <c r="M166" s="180">
        <f t="shared" si="103"/>
        <v>0.75</v>
      </c>
      <c r="N166" s="180">
        <f t="shared" si="103"/>
        <v>0.75</v>
      </c>
      <c r="O166" s="181">
        <f t="shared" si="103"/>
        <v>0.75</v>
      </c>
      <c r="P166" s="180">
        <f t="shared" si="103"/>
        <v>0.75</v>
      </c>
      <c r="Q166" s="180">
        <f t="shared" si="103"/>
        <v>0.75</v>
      </c>
      <c r="R166" s="180">
        <f t="shared" si="103"/>
        <v>0.75</v>
      </c>
      <c r="S166" s="180">
        <f t="shared" si="103"/>
        <v>0.75</v>
      </c>
      <c r="T166" s="180">
        <f t="shared" si="103"/>
        <v>0.75</v>
      </c>
      <c r="U166" s="180">
        <f t="shared" si="103"/>
        <v>0.75</v>
      </c>
      <c r="V166" s="180">
        <f t="shared" si="103"/>
        <v>0.75</v>
      </c>
      <c r="W166" s="180">
        <f t="shared" si="103"/>
        <v>0.75</v>
      </c>
      <c r="X166" s="180">
        <f t="shared" si="103"/>
        <v>0.75</v>
      </c>
      <c r="Y166" s="180">
        <f t="shared" si="103"/>
        <v>0.75</v>
      </c>
      <c r="Z166" s="180">
        <f t="shared" si="103"/>
        <v>0.75</v>
      </c>
      <c r="AA166" s="180">
        <f t="shared" si="103"/>
        <v>0.75</v>
      </c>
      <c r="AB166" s="181">
        <f t="shared" si="103"/>
        <v>0.75</v>
      </c>
      <c r="AC166" s="180">
        <f t="shared" si="103"/>
        <v>0.75</v>
      </c>
      <c r="AD166" s="180">
        <f t="shared" si="103"/>
        <v>0.75</v>
      </c>
      <c r="AE166" s="180">
        <f t="shared" si="103"/>
        <v>0.75</v>
      </c>
      <c r="AF166" s="180">
        <f t="shared" si="103"/>
        <v>0.75</v>
      </c>
      <c r="AG166" s="180">
        <f t="shared" si="103"/>
        <v>0.75</v>
      </c>
      <c r="AH166" s="180">
        <f t="shared" si="103"/>
        <v>0.75</v>
      </c>
      <c r="AI166" s="180">
        <f t="shared" si="103"/>
        <v>0.75</v>
      </c>
      <c r="AJ166" s="180">
        <f t="shared" si="103"/>
        <v>0.75</v>
      </c>
      <c r="AK166" s="180">
        <f t="shared" si="103"/>
        <v>0.75</v>
      </c>
      <c r="AL166" s="180">
        <f t="shared" si="103"/>
        <v>0.75</v>
      </c>
      <c r="AM166" s="180">
        <f t="shared" si="103"/>
        <v>0.75</v>
      </c>
      <c r="AN166" s="180">
        <f t="shared" si="103"/>
        <v>0.75</v>
      </c>
      <c r="AO166" s="181">
        <f t="shared" si="103"/>
        <v>0.75</v>
      </c>
      <c r="AP166" s="180">
        <f t="shared" si="103"/>
        <v>0.75</v>
      </c>
      <c r="AQ166" s="180">
        <f t="shared" si="103"/>
        <v>0.75</v>
      </c>
      <c r="AR166" s="180">
        <f t="shared" si="103"/>
        <v>0.75</v>
      </c>
      <c r="AS166" s="180">
        <f t="shared" si="103"/>
        <v>0.75</v>
      </c>
      <c r="AT166" s="180">
        <f t="shared" si="103"/>
        <v>0.75</v>
      </c>
      <c r="AU166" s="180">
        <f t="shared" si="103"/>
        <v>0.75</v>
      </c>
      <c r="AV166" s="180">
        <f t="shared" si="103"/>
        <v>0.75</v>
      </c>
      <c r="AW166" s="180">
        <f t="shared" si="103"/>
        <v>0.75</v>
      </c>
      <c r="AX166" s="180">
        <f t="shared" si="103"/>
        <v>0.75</v>
      </c>
      <c r="AY166" s="180">
        <f t="shared" si="103"/>
        <v>0.75</v>
      </c>
      <c r="AZ166" s="180">
        <f t="shared" si="103"/>
        <v>0.75</v>
      </c>
      <c r="BA166" s="180">
        <f t="shared" si="103"/>
        <v>0.75</v>
      </c>
      <c r="BB166" s="181">
        <f t="shared" si="103"/>
        <v>0.75</v>
      </c>
      <c r="BC166" s="180">
        <f t="shared" si="103"/>
        <v>0.75</v>
      </c>
      <c r="BD166" s="180">
        <f t="shared" si="103"/>
        <v>0.75</v>
      </c>
      <c r="BE166" s="180">
        <f t="shared" si="103"/>
        <v>0.75</v>
      </c>
      <c r="BF166" s="180">
        <f t="shared" si="103"/>
        <v>0.75</v>
      </c>
      <c r="BG166" s="180">
        <f t="shared" si="103"/>
        <v>0.75</v>
      </c>
      <c r="BH166" s="180">
        <f t="shared" si="103"/>
        <v>0.75</v>
      </c>
      <c r="BI166" s="180">
        <f t="shared" si="103"/>
        <v>0.75</v>
      </c>
      <c r="BJ166" s="180">
        <f t="shared" si="103"/>
        <v>0.75</v>
      </c>
      <c r="BK166" s="180">
        <f t="shared" si="103"/>
        <v>0.75</v>
      </c>
      <c r="BL166" s="180">
        <f t="shared" si="103"/>
        <v>0.75</v>
      </c>
      <c r="BM166" s="180">
        <f t="shared" si="103"/>
        <v>0.75</v>
      </c>
      <c r="BN166" s="180">
        <f t="shared" si="103"/>
        <v>0.75</v>
      </c>
      <c r="BO166" s="181">
        <f t="shared" si="103"/>
        <v>0.75</v>
      </c>
    </row>
    <row r="167" ht="15.75" hidden="1" customHeight="1" outlineLevel="1">
      <c r="A167" s="1"/>
      <c r="B167" s="173" t="str">
        <f>Inputs!AX13</f>
        <v>DVDs</v>
      </c>
      <c r="C167" s="180">
        <f t="shared" ref="C167:BO167" si="104">IFERROR(C115/C11,"")</f>
        <v>0.75</v>
      </c>
      <c r="D167" s="180">
        <f t="shared" si="104"/>
        <v>0.75</v>
      </c>
      <c r="E167" s="180">
        <f t="shared" si="104"/>
        <v>0.75</v>
      </c>
      <c r="F167" s="180">
        <f t="shared" si="104"/>
        <v>0.75</v>
      </c>
      <c r="G167" s="180">
        <f t="shared" si="104"/>
        <v>0.75</v>
      </c>
      <c r="H167" s="180">
        <f t="shared" si="104"/>
        <v>0.75</v>
      </c>
      <c r="I167" s="180">
        <f t="shared" si="104"/>
        <v>0.75</v>
      </c>
      <c r="J167" s="180">
        <f t="shared" si="104"/>
        <v>0.75</v>
      </c>
      <c r="K167" s="180">
        <f t="shared" si="104"/>
        <v>0.75</v>
      </c>
      <c r="L167" s="180">
        <f t="shared" si="104"/>
        <v>0.75</v>
      </c>
      <c r="M167" s="180">
        <f t="shared" si="104"/>
        <v>0.75</v>
      </c>
      <c r="N167" s="180">
        <f t="shared" si="104"/>
        <v>0.75</v>
      </c>
      <c r="O167" s="181">
        <f t="shared" si="104"/>
        <v>0.75</v>
      </c>
      <c r="P167" s="180">
        <f t="shared" si="104"/>
        <v>0.75</v>
      </c>
      <c r="Q167" s="180">
        <f t="shared" si="104"/>
        <v>0.75</v>
      </c>
      <c r="R167" s="180">
        <f t="shared" si="104"/>
        <v>0.75</v>
      </c>
      <c r="S167" s="180">
        <f t="shared" si="104"/>
        <v>0.75</v>
      </c>
      <c r="T167" s="180">
        <f t="shared" si="104"/>
        <v>0.75</v>
      </c>
      <c r="U167" s="180">
        <f t="shared" si="104"/>
        <v>0.75</v>
      </c>
      <c r="V167" s="180">
        <f t="shared" si="104"/>
        <v>0.75</v>
      </c>
      <c r="W167" s="180">
        <f t="shared" si="104"/>
        <v>0.75</v>
      </c>
      <c r="X167" s="180">
        <f t="shared" si="104"/>
        <v>0.75</v>
      </c>
      <c r="Y167" s="180">
        <f t="shared" si="104"/>
        <v>0.75</v>
      </c>
      <c r="Z167" s="180">
        <f t="shared" si="104"/>
        <v>0.75</v>
      </c>
      <c r="AA167" s="180">
        <f t="shared" si="104"/>
        <v>0.75</v>
      </c>
      <c r="AB167" s="181">
        <f t="shared" si="104"/>
        <v>0.75</v>
      </c>
      <c r="AC167" s="180">
        <f t="shared" si="104"/>
        <v>0.75</v>
      </c>
      <c r="AD167" s="180">
        <f t="shared" si="104"/>
        <v>0.75</v>
      </c>
      <c r="AE167" s="180">
        <f t="shared" si="104"/>
        <v>0.75</v>
      </c>
      <c r="AF167" s="180">
        <f t="shared" si="104"/>
        <v>0.75</v>
      </c>
      <c r="AG167" s="180">
        <f t="shared" si="104"/>
        <v>0.75</v>
      </c>
      <c r="AH167" s="180">
        <f t="shared" si="104"/>
        <v>0.75</v>
      </c>
      <c r="AI167" s="180">
        <f t="shared" si="104"/>
        <v>0.75</v>
      </c>
      <c r="AJ167" s="180">
        <f t="shared" si="104"/>
        <v>0.75</v>
      </c>
      <c r="AK167" s="180">
        <f t="shared" si="104"/>
        <v>0.75</v>
      </c>
      <c r="AL167" s="180">
        <f t="shared" si="104"/>
        <v>0.75</v>
      </c>
      <c r="AM167" s="180">
        <f t="shared" si="104"/>
        <v>0.75</v>
      </c>
      <c r="AN167" s="180">
        <f t="shared" si="104"/>
        <v>0.75</v>
      </c>
      <c r="AO167" s="181">
        <f t="shared" si="104"/>
        <v>0.75</v>
      </c>
      <c r="AP167" s="180">
        <f t="shared" si="104"/>
        <v>0.75</v>
      </c>
      <c r="AQ167" s="180">
        <f t="shared" si="104"/>
        <v>0.75</v>
      </c>
      <c r="AR167" s="180">
        <f t="shared" si="104"/>
        <v>0.75</v>
      </c>
      <c r="AS167" s="180">
        <f t="shared" si="104"/>
        <v>0.75</v>
      </c>
      <c r="AT167" s="180">
        <f t="shared" si="104"/>
        <v>0.75</v>
      </c>
      <c r="AU167" s="180">
        <f t="shared" si="104"/>
        <v>0.75</v>
      </c>
      <c r="AV167" s="180">
        <f t="shared" si="104"/>
        <v>0.75</v>
      </c>
      <c r="AW167" s="180">
        <f t="shared" si="104"/>
        <v>0.75</v>
      </c>
      <c r="AX167" s="180">
        <f t="shared" si="104"/>
        <v>0.75</v>
      </c>
      <c r="AY167" s="180">
        <f t="shared" si="104"/>
        <v>0.75</v>
      </c>
      <c r="AZ167" s="180">
        <f t="shared" si="104"/>
        <v>0.75</v>
      </c>
      <c r="BA167" s="180">
        <f t="shared" si="104"/>
        <v>0.75</v>
      </c>
      <c r="BB167" s="181">
        <f t="shared" si="104"/>
        <v>0.75</v>
      </c>
      <c r="BC167" s="180">
        <f t="shared" si="104"/>
        <v>0.75</v>
      </c>
      <c r="BD167" s="180">
        <f t="shared" si="104"/>
        <v>0.75</v>
      </c>
      <c r="BE167" s="180">
        <f t="shared" si="104"/>
        <v>0.75</v>
      </c>
      <c r="BF167" s="180">
        <f t="shared" si="104"/>
        <v>0.75</v>
      </c>
      <c r="BG167" s="180">
        <f t="shared" si="104"/>
        <v>0.75</v>
      </c>
      <c r="BH167" s="180">
        <f t="shared" si="104"/>
        <v>0.75</v>
      </c>
      <c r="BI167" s="180">
        <f t="shared" si="104"/>
        <v>0.75</v>
      </c>
      <c r="BJ167" s="180">
        <f t="shared" si="104"/>
        <v>0.75</v>
      </c>
      <c r="BK167" s="180">
        <f t="shared" si="104"/>
        <v>0.75</v>
      </c>
      <c r="BL167" s="180">
        <f t="shared" si="104"/>
        <v>0.75</v>
      </c>
      <c r="BM167" s="180">
        <f t="shared" si="104"/>
        <v>0.75</v>
      </c>
      <c r="BN167" s="180">
        <f t="shared" si="104"/>
        <v>0.75</v>
      </c>
      <c r="BO167" s="181">
        <f t="shared" si="104"/>
        <v>0.75</v>
      </c>
    </row>
    <row r="168" ht="15.75" hidden="1" customHeight="1" outlineLevel="1">
      <c r="A168" s="1"/>
      <c r="B168" s="173" t="str">
        <f>Inputs!AX14</f>
        <v>Hoodies</v>
      </c>
      <c r="C168" s="180">
        <f t="shared" ref="C168:BO168" si="105">IFERROR(C116/C12,"")</f>
        <v>0.75</v>
      </c>
      <c r="D168" s="180">
        <f t="shared" si="105"/>
        <v>0.75</v>
      </c>
      <c r="E168" s="180">
        <f t="shared" si="105"/>
        <v>0.75</v>
      </c>
      <c r="F168" s="180">
        <f t="shared" si="105"/>
        <v>0.75</v>
      </c>
      <c r="G168" s="180">
        <f t="shared" si="105"/>
        <v>0.75</v>
      </c>
      <c r="H168" s="180">
        <f t="shared" si="105"/>
        <v>0.75</v>
      </c>
      <c r="I168" s="180">
        <f t="shared" si="105"/>
        <v>0.75</v>
      </c>
      <c r="J168" s="180">
        <f t="shared" si="105"/>
        <v>0.75</v>
      </c>
      <c r="K168" s="180">
        <f t="shared" si="105"/>
        <v>0.75</v>
      </c>
      <c r="L168" s="180">
        <f t="shared" si="105"/>
        <v>0.75</v>
      </c>
      <c r="M168" s="180">
        <f t="shared" si="105"/>
        <v>0.75</v>
      </c>
      <c r="N168" s="180">
        <f t="shared" si="105"/>
        <v>0.75</v>
      </c>
      <c r="O168" s="181">
        <f t="shared" si="105"/>
        <v>0.75</v>
      </c>
      <c r="P168" s="180">
        <f t="shared" si="105"/>
        <v>0.75</v>
      </c>
      <c r="Q168" s="180">
        <f t="shared" si="105"/>
        <v>0.75</v>
      </c>
      <c r="R168" s="180">
        <f t="shared" si="105"/>
        <v>0.75</v>
      </c>
      <c r="S168" s="180">
        <f t="shared" si="105"/>
        <v>0.75</v>
      </c>
      <c r="T168" s="180">
        <f t="shared" si="105"/>
        <v>0.75</v>
      </c>
      <c r="U168" s="180">
        <f t="shared" si="105"/>
        <v>0.75</v>
      </c>
      <c r="V168" s="180">
        <f t="shared" si="105"/>
        <v>0.75</v>
      </c>
      <c r="W168" s="180">
        <f t="shared" si="105"/>
        <v>0.75</v>
      </c>
      <c r="X168" s="180">
        <f t="shared" si="105"/>
        <v>0.75</v>
      </c>
      <c r="Y168" s="180">
        <f t="shared" si="105"/>
        <v>0.75</v>
      </c>
      <c r="Z168" s="180">
        <f t="shared" si="105"/>
        <v>0.75</v>
      </c>
      <c r="AA168" s="180">
        <f t="shared" si="105"/>
        <v>0.75</v>
      </c>
      <c r="AB168" s="181">
        <f t="shared" si="105"/>
        <v>0.75</v>
      </c>
      <c r="AC168" s="180">
        <f t="shared" si="105"/>
        <v>0.75</v>
      </c>
      <c r="AD168" s="180">
        <f t="shared" si="105"/>
        <v>0.75</v>
      </c>
      <c r="AE168" s="180">
        <f t="shared" si="105"/>
        <v>0.75</v>
      </c>
      <c r="AF168" s="180">
        <f t="shared" si="105"/>
        <v>0.75</v>
      </c>
      <c r="AG168" s="180">
        <f t="shared" si="105"/>
        <v>0.75</v>
      </c>
      <c r="AH168" s="180">
        <f t="shared" si="105"/>
        <v>0.75</v>
      </c>
      <c r="AI168" s="180">
        <f t="shared" si="105"/>
        <v>0.75</v>
      </c>
      <c r="AJ168" s="180">
        <f t="shared" si="105"/>
        <v>0.75</v>
      </c>
      <c r="AK168" s="180">
        <f t="shared" si="105"/>
        <v>0.75</v>
      </c>
      <c r="AL168" s="180">
        <f t="shared" si="105"/>
        <v>0.75</v>
      </c>
      <c r="AM168" s="180">
        <f t="shared" si="105"/>
        <v>0.75</v>
      </c>
      <c r="AN168" s="180">
        <f t="shared" si="105"/>
        <v>0.75</v>
      </c>
      <c r="AO168" s="181">
        <f t="shared" si="105"/>
        <v>0.75</v>
      </c>
      <c r="AP168" s="180">
        <f t="shared" si="105"/>
        <v>0.75</v>
      </c>
      <c r="AQ168" s="180">
        <f t="shared" si="105"/>
        <v>0.75</v>
      </c>
      <c r="AR168" s="180">
        <f t="shared" si="105"/>
        <v>0.75</v>
      </c>
      <c r="AS168" s="180">
        <f t="shared" si="105"/>
        <v>0.75</v>
      </c>
      <c r="AT168" s="180">
        <f t="shared" si="105"/>
        <v>0.75</v>
      </c>
      <c r="AU168" s="180">
        <f t="shared" si="105"/>
        <v>0.75</v>
      </c>
      <c r="AV168" s="180">
        <f t="shared" si="105"/>
        <v>0.75</v>
      </c>
      <c r="AW168" s="180">
        <f t="shared" si="105"/>
        <v>0.75</v>
      </c>
      <c r="AX168" s="180">
        <f t="shared" si="105"/>
        <v>0.75</v>
      </c>
      <c r="AY168" s="180">
        <f t="shared" si="105"/>
        <v>0.75</v>
      </c>
      <c r="AZ168" s="180">
        <f t="shared" si="105"/>
        <v>0.75</v>
      </c>
      <c r="BA168" s="180">
        <f t="shared" si="105"/>
        <v>0.75</v>
      </c>
      <c r="BB168" s="181">
        <f t="shared" si="105"/>
        <v>0.75</v>
      </c>
      <c r="BC168" s="180">
        <f t="shared" si="105"/>
        <v>0.75</v>
      </c>
      <c r="BD168" s="180">
        <f t="shared" si="105"/>
        <v>0.75</v>
      </c>
      <c r="BE168" s="180">
        <f t="shared" si="105"/>
        <v>0.75</v>
      </c>
      <c r="BF168" s="180">
        <f t="shared" si="105"/>
        <v>0.75</v>
      </c>
      <c r="BG168" s="180">
        <f t="shared" si="105"/>
        <v>0.75</v>
      </c>
      <c r="BH168" s="180">
        <f t="shared" si="105"/>
        <v>0.75</v>
      </c>
      <c r="BI168" s="180">
        <f t="shared" si="105"/>
        <v>0.75</v>
      </c>
      <c r="BJ168" s="180">
        <f t="shared" si="105"/>
        <v>0.75</v>
      </c>
      <c r="BK168" s="180">
        <f t="shared" si="105"/>
        <v>0.75</v>
      </c>
      <c r="BL168" s="180">
        <f t="shared" si="105"/>
        <v>0.75</v>
      </c>
      <c r="BM168" s="180">
        <f t="shared" si="105"/>
        <v>0.75</v>
      </c>
      <c r="BN168" s="180">
        <f t="shared" si="105"/>
        <v>0.75</v>
      </c>
      <c r="BO168" s="181">
        <f t="shared" si="105"/>
        <v>0.75</v>
      </c>
    </row>
    <row r="169" ht="15.75" hidden="1" customHeight="1" outlineLevel="1">
      <c r="A169" s="1"/>
      <c r="B169" s="173" t="str">
        <f>Inputs!AX15</f>
        <v>Tshirt alt</v>
      </c>
      <c r="C169" s="180">
        <f t="shared" ref="C169:BO169" si="106">IFERROR(C117/C13,"")</f>
        <v>0.75</v>
      </c>
      <c r="D169" s="180">
        <f t="shared" si="106"/>
        <v>0.75</v>
      </c>
      <c r="E169" s="180">
        <f t="shared" si="106"/>
        <v>0.75</v>
      </c>
      <c r="F169" s="180">
        <f t="shared" si="106"/>
        <v>0.75</v>
      </c>
      <c r="G169" s="180">
        <f t="shared" si="106"/>
        <v>0.75</v>
      </c>
      <c r="H169" s="180">
        <f t="shared" si="106"/>
        <v>0.75</v>
      </c>
      <c r="I169" s="180">
        <f t="shared" si="106"/>
        <v>0.75</v>
      </c>
      <c r="J169" s="180">
        <f t="shared" si="106"/>
        <v>0.75</v>
      </c>
      <c r="K169" s="180">
        <f t="shared" si="106"/>
        <v>0.75</v>
      </c>
      <c r="L169" s="180">
        <f t="shared" si="106"/>
        <v>0.75</v>
      </c>
      <c r="M169" s="180">
        <f t="shared" si="106"/>
        <v>0.75</v>
      </c>
      <c r="N169" s="180">
        <f t="shared" si="106"/>
        <v>0.75</v>
      </c>
      <c r="O169" s="181">
        <f t="shared" si="106"/>
        <v>0.75</v>
      </c>
      <c r="P169" s="180">
        <f t="shared" si="106"/>
        <v>0.75</v>
      </c>
      <c r="Q169" s="180">
        <f t="shared" si="106"/>
        <v>0.75</v>
      </c>
      <c r="R169" s="180">
        <f t="shared" si="106"/>
        <v>0.75</v>
      </c>
      <c r="S169" s="180">
        <f t="shared" si="106"/>
        <v>0.75</v>
      </c>
      <c r="T169" s="180">
        <f t="shared" si="106"/>
        <v>0.75</v>
      </c>
      <c r="U169" s="180">
        <f t="shared" si="106"/>
        <v>0.75</v>
      </c>
      <c r="V169" s="180">
        <f t="shared" si="106"/>
        <v>0.75</v>
      </c>
      <c r="W169" s="180">
        <f t="shared" si="106"/>
        <v>0.75</v>
      </c>
      <c r="X169" s="180">
        <f t="shared" si="106"/>
        <v>0.75</v>
      </c>
      <c r="Y169" s="180">
        <f t="shared" si="106"/>
        <v>0.75</v>
      </c>
      <c r="Z169" s="180">
        <f t="shared" si="106"/>
        <v>0.75</v>
      </c>
      <c r="AA169" s="180">
        <f t="shared" si="106"/>
        <v>0.75</v>
      </c>
      <c r="AB169" s="181">
        <f t="shared" si="106"/>
        <v>0.75</v>
      </c>
      <c r="AC169" s="180">
        <f t="shared" si="106"/>
        <v>0.75</v>
      </c>
      <c r="AD169" s="180">
        <f t="shared" si="106"/>
        <v>0.75</v>
      </c>
      <c r="AE169" s="180">
        <f t="shared" si="106"/>
        <v>0.75</v>
      </c>
      <c r="AF169" s="180">
        <f t="shared" si="106"/>
        <v>0.75</v>
      </c>
      <c r="AG169" s="180">
        <f t="shared" si="106"/>
        <v>0.75</v>
      </c>
      <c r="AH169" s="180">
        <f t="shared" si="106"/>
        <v>0.75</v>
      </c>
      <c r="AI169" s="180">
        <f t="shared" si="106"/>
        <v>0.75</v>
      </c>
      <c r="AJ169" s="180">
        <f t="shared" si="106"/>
        <v>0.75</v>
      </c>
      <c r="AK169" s="180">
        <f t="shared" si="106"/>
        <v>0.75</v>
      </c>
      <c r="AL169" s="180">
        <f t="shared" si="106"/>
        <v>0.75</v>
      </c>
      <c r="AM169" s="180">
        <f t="shared" si="106"/>
        <v>0.75</v>
      </c>
      <c r="AN169" s="180">
        <f t="shared" si="106"/>
        <v>0.75</v>
      </c>
      <c r="AO169" s="181">
        <f t="shared" si="106"/>
        <v>0.75</v>
      </c>
      <c r="AP169" s="180">
        <f t="shared" si="106"/>
        <v>0.75</v>
      </c>
      <c r="AQ169" s="180">
        <f t="shared" si="106"/>
        <v>0.75</v>
      </c>
      <c r="AR169" s="180">
        <f t="shared" si="106"/>
        <v>0.75</v>
      </c>
      <c r="AS169" s="180">
        <f t="shared" si="106"/>
        <v>0.75</v>
      </c>
      <c r="AT169" s="180">
        <f t="shared" si="106"/>
        <v>0.75</v>
      </c>
      <c r="AU169" s="180">
        <f t="shared" si="106"/>
        <v>0.75</v>
      </c>
      <c r="AV169" s="180">
        <f t="shared" si="106"/>
        <v>0.75</v>
      </c>
      <c r="AW169" s="180">
        <f t="shared" si="106"/>
        <v>0.75</v>
      </c>
      <c r="AX169" s="180">
        <f t="shared" si="106"/>
        <v>0.75</v>
      </c>
      <c r="AY169" s="180">
        <f t="shared" si="106"/>
        <v>0.75</v>
      </c>
      <c r="AZ169" s="180">
        <f t="shared" si="106"/>
        <v>0.75</v>
      </c>
      <c r="BA169" s="180">
        <f t="shared" si="106"/>
        <v>0.75</v>
      </c>
      <c r="BB169" s="181">
        <f t="shared" si="106"/>
        <v>0.75</v>
      </c>
      <c r="BC169" s="180">
        <f t="shared" si="106"/>
        <v>0.75</v>
      </c>
      <c r="BD169" s="180">
        <f t="shared" si="106"/>
        <v>0.75</v>
      </c>
      <c r="BE169" s="180">
        <f t="shared" si="106"/>
        <v>0.75</v>
      </c>
      <c r="BF169" s="180">
        <f t="shared" si="106"/>
        <v>0.75</v>
      </c>
      <c r="BG169" s="180">
        <f t="shared" si="106"/>
        <v>0.75</v>
      </c>
      <c r="BH169" s="180">
        <f t="shared" si="106"/>
        <v>0.75</v>
      </c>
      <c r="BI169" s="180">
        <f t="shared" si="106"/>
        <v>0.75</v>
      </c>
      <c r="BJ169" s="180">
        <f t="shared" si="106"/>
        <v>0.75</v>
      </c>
      <c r="BK169" s="180">
        <f t="shared" si="106"/>
        <v>0.75</v>
      </c>
      <c r="BL169" s="180">
        <f t="shared" si="106"/>
        <v>0.75</v>
      </c>
      <c r="BM169" s="180">
        <f t="shared" si="106"/>
        <v>0.75</v>
      </c>
      <c r="BN169" s="180">
        <f t="shared" si="106"/>
        <v>0.75</v>
      </c>
      <c r="BO169" s="181">
        <f t="shared" si="106"/>
        <v>0.75</v>
      </c>
    </row>
    <row r="170" ht="15.75" hidden="1" customHeight="1" outlineLevel="1">
      <c r="A170" s="1"/>
      <c r="B170" s="173" t="str">
        <f>Inputs!AX16</f>
        <v>Cap</v>
      </c>
      <c r="C170" s="180">
        <f t="shared" ref="C170:BO170" si="107">IFERROR(C118/C14,"")</f>
        <v>0.75</v>
      </c>
      <c r="D170" s="180">
        <f t="shared" si="107"/>
        <v>0.75</v>
      </c>
      <c r="E170" s="180">
        <f t="shared" si="107"/>
        <v>0.75</v>
      </c>
      <c r="F170" s="180">
        <f t="shared" si="107"/>
        <v>0.75</v>
      </c>
      <c r="G170" s="180">
        <f t="shared" si="107"/>
        <v>0.75</v>
      </c>
      <c r="H170" s="180">
        <f t="shared" si="107"/>
        <v>0.75</v>
      </c>
      <c r="I170" s="180">
        <f t="shared" si="107"/>
        <v>0.75</v>
      </c>
      <c r="J170" s="180">
        <f t="shared" si="107"/>
        <v>0.75</v>
      </c>
      <c r="K170" s="180">
        <f t="shared" si="107"/>
        <v>0.75</v>
      </c>
      <c r="L170" s="180">
        <f t="shared" si="107"/>
        <v>0.75</v>
      </c>
      <c r="M170" s="180">
        <f t="shared" si="107"/>
        <v>0.75</v>
      </c>
      <c r="N170" s="180">
        <f t="shared" si="107"/>
        <v>0.75</v>
      </c>
      <c r="O170" s="181">
        <f t="shared" si="107"/>
        <v>0.75</v>
      </c>
      <c r="P170" s="180">
        <f t="shared" si="107"/>
        <v>0.75</v>
      </c>
      <c r="Q170" s="180">
        <f t="shared" si="107"/>
        <v>0.75</v>
      </c>
      <c r="R170" s="180">
        <f t="shared" si="107"/>
        <v>0.75</v>
      </c>
      <c r="S170" s="180">
        <f t="shared" si="107"/>
        <v>0.75</v>
      </c>
      <c r="T170" s="180">
        <f t="shared" si="107"/>
        <v>0.75</v>
      </c>
      <c r="U170" s="180">
        <f t="shared" si="107"/>
        <v>0.75</v>
      </c>
      <c r="V170" s="180">
        <f t="shared" si="107"/>
        <v>0.75</v>
      </c>
      <c r="W170" s="180">
        <f t="shared" si="107"/>
        <v>0.75</v>
      </c>
      <c r="X170" s="180">
        <f t="shared" si="107"/>
        <v>0.75</v>
      </c>
      <c r="Y170" s="180">
        <f t="shared" si="107"/>
        <v>0.75</v>
      </c>
      <c r="Z170" s="180">
        <f t="shared" si="107"/>
        <v>0.75</v>
      </c>
      <c r="AA170" s="180">
        <f t="shared" si="107"/>
        <v>0.75</v>
      </c>
      <c r="AB170" s="181">
        <f t="shared" si="107"/>
        <v>0.75</v>
      </c>
      <c r="AC170" s="180">
        <f t="shared" si="107"/>
        <v>0.75</v>
      </c>
      <c r="AD170" s="180">
        <f t="shared" si="107"/>
        <v>0.75</v>
      </c>
      <c r="AE170" s="180">
        <f t="shared" si="107"/>
        <v>0.75</v>
      </c>
      <c r="AF170" s="180">
        <f t="shared" si="107"/>
        <v>0.75</v>
      </c>
      <c r="AG170" s="180">
        <f t="shared" si="107"/>
        <v>0.75</v>
      </c>
      <c r="AH170" s="180">
        <f t="shared" si="107"/>
        <v>0.75</v>
      </c>
      <c r="AI170" s="180">
        <f t="shared" si="107"/>
        <v>0.75</v>
      </c>
      <c r="AJ170" s="180">
        <f t="shared" si="107"/>
        <v>0.75</v>
      </c>
      <c r="AK170" s="180">
        <f t="shared" si="107"/>
        <v>0.75</v>
      </c>
      <c r="AL170" s="180">
        <f t="shared" si="107"/>
        <v>0.75</v>
      </c>
      <c r="AM170" s="180">
        <f t="shared" si="107"/>
        <v>0.75</v>
      </c>
      <c r="AN170" s="180">
        <f t="shared" si="107"/>
        <v>0.75</v>
      </c>
      <c r="AO170" s="181">
        <f t="shared" si="107"/>
        <v>0.75</v>
      </c>
      <c r="AP170" s="180">
        <f t="shared" si="107"/>
        <v>0.75</v>
      </c>
      <c r="AQ170" s="180">
        <f t="shared" si="107"/>
        <v>0.75</v>
      </c>
      <c r="AR170" s="180">
        <f t="shared" si="107"/>
        <v>0.75</v>
      </c>
      <c r="AS170" s="180">
        <f t="shared" si="107"/>
        <v>0.75</v>
      </c>
      <c r="AT170" s="180">
        <f t="shared" si="107"/>
        <v>0.75</v>
      </c>
      <c r="AU170" s="180">
        <f t="shared" si="107"/>
        <v>0.75</v>
      </c>
      <c r="AV170" s="180">
        <f t="shared" si="107"/>
        <v>0.75</v>
      </c>
      <c r="AW170" s="180">
        <f t="shared" si="107"/>
        <v>0.75</v>
      </c>
      <c r="AX170" s="180">
        <f t="shared" si="107"/>
        <v>0.75</v>
      </c>
      <c r="AY170" s="180">
        <f t="shared" si="107"/>
        <v>0.75</v>
      </c>
      <c r="AZ170" s="180">
        <f t="shared" si="107"/>
        <v>0.75</v>
      </c>
      <c r="BA170" s="180">
        <f t="shared" si="107"/>
        <v>0.75</v>
      </c>
      <c r="BB170" s="181">
        <f t="shared" si="107"/>
        <v>0.75</v>
      </c>
      <c r="BC170" s="180">
        <f t="shared" si="107"/>
        <v>0.75</v>
      </c>
      <c r="BD170" s="180">
        <f t="shared" si="107"/>
        <v>0.75</v>
      </c>
      <c r="BE170" s="180">
        <f t="shared" si="107"/>
        <v>0.75</v>
      </c>
      <c r="BF170" s="180">
        <f t="shared" si="107"/>
        <v>0.75</v>
      </c>
      <c r="BG170" s="180">
        <f t="shared" si="107"/>
        <v>0.75</v>
      </c>
      <c r="BH170" s="180">
        <f t="shared" si="107"/>
        <v>0.75</v>
      </c>
      <c r="BI170" s="180">
        <f t="shared" si="107"/>
        <v>0.75</v>
      </c>
      <c r="BJ170" s="180">
        <f t="shared" si="107"/>
        <v>0.75</v>
      </c>
      <c r="BK170" s="180">
        <f t="shared" si="107"/>
        <v>0.75</v>
      </c>
      <c r="BL170" s="180">
        <f t="shared" si="107"/>
        <v>0.75</v>
      </c>
      <c r="BM170" s="180">
        <f t="shared" si="107"/>
        <v>0.75</v>
      </c>
      <c r="BN170" s="180">
        <f t="shared" si="107"/>
        <v>0.75</v>
      </c>
      <c r="BO170" s="181">
        <f t="shared" si="107"/>
        <v>0.75</v>
      </c>
    </row>
    <row r="171" ht="15.75" hidden="1" customHeight="1" outlineLevel="1">
      <c r="A171" s="1"/>
      <c r="B171" s="173" t="str">
        <f>Inputs!AX17</f>
        <v>Jacket</v>
      </c>
      <c r="C171" s="180">
        <f t="shared" ref="C171:BO171" si="108">IFERROR(C119/C15,"")</f>
        <v>0.75</v>
      </c>
      <c r="D171" s="180">
        <f t="shared" si="108"/>
        <v>0.75</v>
      </c>
      <c r="E171" s="180">
        <f t="shared" si="108"/>
        <v>0.75</v>
      </c>
      <c r="F171" s="180">
        <f t="shared" si="108"/>
        <v>0.75</v>
      </c>
      <c r="G171" s="180">
        <f t="shared" si="108"/>
        <v>0.75</v>
      </c>
      <c r="H171" s="180">
        <f t="shared" si="108"/>
        <v>0.75</v>
      </c>
      <c r="I171" s="180">
        <f t="shared" si="108"/>
        <v>0.75</v>
      </c>
      <c r="J171" s="180">
        <f t="shared" si="108"/>
        <v>0.75</v>
      </c>
      <c r="K171" s="180">
        <f t="shared" si="108"/>
        <v>0.75</v>
      </c>
      <c r="L171" s="180">
        <f t="shared" si="108"/>
        <v>0.75</v>
      </c>
      <c r="M171" s="180">
        <f t="shared" si="108"/>
        <v>0.75</v>
      </c>
      <c r="N171" s="180">
        <f t="shared" si="108"/>
        <v>0.75</v>
      </c>
      <c r="O171" s="181">
        <f t="shared" si="108"/>
        <v>0.75</v>
      </c>
      <c r="P171" s="180">
        <f t="shared" si="108"/>
        <v>0.75</v>
      </c>
      <c r="Q171" s="180">
        <f t="shared" si="108"/>
        <v>0.75</v>
      </c>
      <c r="R171" s="180">
        <f t="shared" si="108"/>
        <v>0.75</v>
      </c>
      <c r="S171" s="180">
        <f t="shared" si="108"/>
        <v>0.75</v>
      </c>
      <c r="T171" s="180">
        <f t="shared" si="108"/>
        <v>0.75</v>
      </c>
      <c r="U171" s="180">
        <f t="shared" si="108"/>
        <v>0.75</v>
      </c>
      <c r="V171" s="180">
        <f t="shared" si="108"/>
        <v>0.75</v>
      </c>
      <c r="W171" s="180">
        <f t="shared" si="108"/>
        <v>0.75</v>
      </c>
      <c r="X171" s="180">
        <f t="shared" si="108"/>
        <v>0.75</v>
      </c>
      <c r="Y171" s="180">
        <f t="shared" si="108"/>
        <v>0.75</v>
      </c>
      <c r="Z171" s="180">
        <f t="shared" si="108"/>
        <v>0.75</v>
      </c>
      <c r="AA171" s="180">
        <f t="shared" si="108"/>
        <v>0.75</v>
      </c>
      <c r="AB171" s="181">
        <f t="shared" si="108"/>
        <v>0.75</v>
      </c>
      <c r="AC171" s="180">
        <f t="shared" si="108"/>
        <v>0.75</v>
      </c>
      <c r="AD171" s="180">
        <f t="shared" si="108"/>
        <v>0.75</v>
      </c>
      <c r="AE171" s="180">
        <f t="shared" si="108"/>
        <v>0.75</v>
      </c>
      <c r="AF171" s="180">
        <f t="shared" si="108"/>
        <v>0.75</v>
      </c>
      <c r="AG171" s="180">
        <f t="shared" si="108"/>
        <v>0.75</v>
      </c>
      <c r="AH171" s="180">
        <f t="shared" si="108"/>
        <v>0.75</v>
      </c>
      <c r="AI171" s="180">
        <f t="shared" si="108"/>
        <v>0.75</v>
      </c>
      <c r="AJ171" s="180">
        <f t="shared" si="108"/>
        <v>0.75</v>
      </c>
      <c r="AK171" s="180">
        <f t="shared" si="108"/>
        <v>0.75</v>
      </c>
      <c r="AL171" s="180">
        <f t="shared" si="108"/>
        <v>0.75</v>
      </c>
      <c r="AM171" s="180">
        <f t="shared" si="108"/>
        <v>0.75</v>
      </c>
      <c r="AN171" s="180">
        <f t="shared" si="108"/>
        <v>0.75</v>
      </c>
      <c r="AO171" s="181">
        <f t="shared" si="108"/>
        <v>0.75</v>
      </c>
      <c r="AP171" s="180">
        <f t="shared" si="108"/>
        <v>0.75</v>
      </c>
      <c r="AQ171" s="180">
        <f t="shared" si="108"/>
        <v>0.75</v>
      </c>
      <c r="AR171" s="180">
        <f t="shared" si="108"/>
        <v>0.75</v>
      </c>
      <c r="AS171" s="180">
        <f t="shared" si="108"/>
        <v>0.75</v>
      </c>
      <c r="AT171" s="180">
        <f t="shared" si="108"/>
        <v>0.75</v>
      </c>
      <c r="AU171" s="180">
        <f t="shared" si="108"/>
        <v>0.75</v>
      </c>
      <c r="AV171" s="180">
        <f t="shared" si="108"/>
        <v>0.75</v>
      </c>
      <c r="AW171" s="180">
        <f t="shared" si="108"/>
        <v>0.75</v>
      </c>
      <c r="AX171" s="180">
        <f t="shared" si="108"/>
        <v>0.75</v>
      </c>
      <c r="AY171" s="180">
        <f t="shared" si="108"/>
        <v>0.75</v>
      </c>
      <c r="AZ171" s="180">
        <f t="shared" si="108"/>
        <v>0.75</v>
      </c>
      <c r="BA171" s="180">
        <f t="shared" si="108"/>
        <v>0.75</v>
      </c>
      <c r="BB171" s="181">
        <f t="shared" si="108"/>
        <v>0.75</v>
      </c>
      <c r="BC171" s="180">
        <f t="shared" si="108"/>
        <v>0.75</v>
      </c>
      <c r="BD171" s="180">
        <f t="shared" si="108"/>
        <v>0.75</v>
      </c>
      <c r="BE171" s="180">
        <f t="shared" si="108"/>
        <v>0.75</v>
      </c>
      <c r="BF171" s="180">
        <f t="shared" si="108"/>
        <v>0.75</v>
      </c>
      <c r="BG171" s="180">
        <f t="shared" si="108"/>
        <v>0.75</v>
      </c>
      <c r="BH171" s="180">
        <f t="shared" si="108"/>
        <v>0.75</v>
      </c>
      <c r="BI171" s="180">
        <f t="shared" si="108"/>
        <v>0.75</v>
      </c>
      <c r="BJ171" s="180">
        <f t="shared" si="108"/>
        <v>0.75</v>
      </c>
      <c r="BK171" s="180">
        <f t="shared" si="108"/>
        <v>0.75</v>
      </c>
      <c r="BL171" s="180">
        <f t="shared" si="108"/>
        <v>0.75</v>
      </c>
      <c r="BM171" s="180">
        <f t="shared" si="108"/>
        <v>0.75</v>
      </c>
      <c r="BN171" s="180">
        <f t="shared" si="108"/>
        <v>0.75</v>
      </c>
      <c r="BO171" s="181">
        <f t="shared" si="108"/>
        <v>0.75</v>
      </c>
    </row>
    <row r="172" ht="15.75" hidden="1" customHeight="1" outlineLevel="1">
      <c r="A172" s="1"/>
      <c r="B172" s="173" t="str">
        <f>Inputs!AX18</f>
        <v>Sweatshirt</v>
      </c>
      <c r="C172" s="180">
        <f t="shared" ref="C172:BO172" si="109">IFERROR(C120/C16,"")</f>
        <v>0.75</v>
      </c>
      <c r="D172" s="180">
        <f t="shared" si="109"/>
        <v>0.75</v>
      </c>
      <c r="E172" s="180">
        <f t="shared" si="109"/>
        <v>0.75</v>
      </c>
      <c r="F172" s="180">
        <f t="shared" si="109"/>
        <v>0.75</v>
      </c>
      <c r="G172" s="180">
        <f t="shared" si="109"/>
        <v>0.75</v>
      </c>
      <c r="H172" s="180">
        <f t="shared" si="109"/>
        <v>0.75</v>
      </c>
      <c r="I172" s="180">
        <f t="shared" si="109"/>
        <v>0.75</v>
      </c>
      <c r="J172" s="180">
        <f t="shared" si="109"/>
        <v>0.75</v>
      </c>
      <c r="K172" s="180">
        <f t="shared" si="109"/>
        <v>0.75</v>
      </c>
      <c r="L172" s="180">
        <f t="shared" si="109"/>
        <v>0.75</v>
      </c>
      <c r="M172" s="180">
        <f t="shared" si="109"/>
        <v>0.75</v>
      </c>
      <c r="N172" s="180">
        <f t="shared" si="109"/>
        <v>0.75</v>
      </c>
      <c r="O172" s="181">
        <f t="shared" si="109"/>
        <v>0.75</v>
      </c>
      <c r="P172" s="180">
        <f t="shared" si="109"/>
        <v>0.75</v>
      </c>
      <c r="Q172" s="180">
        <f t="shared" si="109"/>
        <v>0.75</v>
      </c>
      <c r="R172" s="180">
        <f t="shared" si="109"/>
        <v>0.75</v>
      </c>
      <c r="S172" s="180">
        <f t="shared" si="109"/>
        <v>0.75</v>
      </c>
      <c r="T172" s="180">
        <f t="shared" si="109"/>
        <v>0.75</v>
      </c>
      <c r="U172" s="180">
        <f t="shared" si="109"/>
        <v>0.75</v>
      </c>
      <c r="V172" s="180">
        <f t="shared" si="109"/>
        <v>0.75</v>
      </c>
      <c r="W172" s="180">
        <f t="shared" si="109"/>
        <v>0.75</v>
      </c>
      <c r="X172" s="180">
        <f t="shared" si="109"/>
        <v>0.75</v>
      </c>
      <c r="Y172" s="180">
        <f t="shared" si="109"/>
        <v>0.75</v>
      </c>
      <c r="Z172" s="180">
        <f t="shared" si="109"/>
        <v>0.75</v>
      </c>
      <c r="AA172" s="180">
        <f t="shared" si="109"/>
        <v>0.75</v>
      </c>
      <c r="AB172" s="181">
        <f t="shared" si="109"/>
        <v>0.75</v>
      </c>
      <c r="AC172" s="180">
        <f t="shared" si="109"/>
        <v>0.75</v>
      </c>
      <c r="AD172" s="180">
        <f t="shared" si="109"/>
        <v>0.75</v>
      </c>
      <c r="AE172" s="180">
        <f t="shared" si="109"/>
        <v>0.75</v>
      </c>
      <c r="AF172" s="180">
        <f t="shared" si="109"/>
        <v>0.75</v>
      </c>
      <c r="AG172" s="180">
        <f t="shared" si="109"/>
        <v>0.75</v>
      </c>
      <c r="AH172" s="180">
        <f t="shared" si="109"/>
        <v>0.75</v>
      </c>
      <c r="AI172" s="180">
        <f t="shared" si="109"/>
        <v>0.75</v>
      </c>
      <c r="AJ172" s="180">
        <f t="shared" si="109"/>
        <v>0.75</v>
      </c>
      <c r="AK172" s="180">
        <f t="shared" si="109"/>
        <v>0.75</v>
      </c>
      <c r="AL172" s="180">
        <f t="shared" si="109"/>
        <v>0.75</v>
      </c>
      <c r="AM172" s="180">
        <f t="shared" si="109"/>
        <v>0.75</v>
      </c>
      <c r="AN172" s="180">
        <f t="shared" si="109"/>
        <v>0.75</v>
      </c>
      <c r="AO172" s="181">
        <f t="shared" si="109"/>
        <v>0.75</v>
      </c>
      <c r="AP172" s="180">
        <f t="shared" si="109"/>
        <v>0.75</v>
      </c>
      <c r="AQ172" s="180">
        <f t="shared" si="109"/>
        <v>0.75</v>
      </c>
      <c r="AR172" s="180">
        <f t="shared" si="109"/>
        <v>0.75</v>
      </c>
      <c r="AS172" s="180">
        <f t="shared" si="109"/>
        <v>0.75</v>
      </c>
      <c r="AT172" s="180">
        <f t="shared" si="109"/>
        <v>0.75</v>
      </c>
      <c r="AU172" s="180">
        <f t="shared" si="109"/>
        <v>0.75</v>
      </c>
      <c r="AV172" s="180">
        <f t="shared" si="109"/>
        <v>0.75</v>
      </c>
      <c r="AW172" s="180">
        <f t="shared" si="109"/>
        <v>0.75</v>
      </c>
      <c r="AX172" s="180">
        <f t="shared" si="109"/>
        <v>0.75</v>
      </c>
      <c r="AY172" s="180">
        <f t="shared" si="109"/>
        <v>0.75</v>
      </c>
      <c r="AZ172" s="180">
        <f t="shared" si="109"/>
        <v>0.75</v>
      </c>
      <c r="BA172" s="180">
        <f t="shared" si="109"/>
        <v>0.75</v>
      </c>
      <c r="BB172" s="181">
        <f t="shared" si="109"/>
        <v>0.75</v>
      </c>
      <c r="BC172" s="180">
        <f t="shared" si="109"/>
        <v>0.75</v>
      </c>
      <c r="BD172" s="180">
        <f t="shared" si="109"/>
        <v>0.75</v>
      </c>
      <c r="BE172" s="180">
        <f t="shared" si="109"/>
        <v>0.75</v>
      </c>
      <c r="BF172" s="180">
        <f t="shared" si="109"/>
        <v>0.75</v>
      </c>
      <c r="BG172" s="180">
        <f t="shared" si="109"/>
        <v>0.75</v>
      </c>
      <c r="BH172" s="180">
        <f t="shared" si="109"/>
        <v>0.75</v>
      </c>
      <c r="BI172" s="180">
        <f t="shared" si="109"/>
        <v>0.75</v>
      </c>
      <c r="BJ172" s="180">
        <f t="shared" si="109"/>
        <v>0.75</v>
      </c>
      <c r="BK172" s="180">
        <f t="shared" si="109"/>
        <v>0.75</v>
      </c>
      <c r="BL172" s="180">
        <f t="shared" si="109"/>
        <v>0.75</v>
      </c>
      <c r="BM172" s="180">
        <f t="shared" si="109"/>
        <v>0.75</v>
      </c>
      <c r="BN172" s="180">
        <f t="shared" si="109"/>
        <v>0.75</v>
      </c>
      <c r="BO172" s="181">
        <f t="shared" si="109"/>
        <v>0.75</v>
      </c>
    </row>
    <row r="173" ht="15.75" hidden="1" customHeight="1" outlineLevel="1">
      <c r="A173" s="1"/>
      <c r="B173" s="173" t="str">
        <f>Inputs!AX19</f>
        <v>Merchandise 12</v>
      </c>
      <c r="C173" s="180" t="str">
        <f t="shared" ref="C173:BO173" si="110">IFERROR(C121/C17,"")</f>
        <v/>
      </c>
      <c r="D173" s="180" t="str">
        <f t="shared" si="110"/>
        <v/>
      </c>
      <c r="E173" s="180" t="str">
        <f t="shared" si="110"/>
        <v/>
      </c>
      <c r="F173" s="180" t="str">
        <f t="shared" si="110"/>
        <v/>
      </c>
      <c r="G173" s="180" t="str">
        <f t="shared" si="110"/>
        <v/>
      </c>
      <c r="H173" s="180" t="str">
        <f t="shared" si="110"/>
        <v/>
      </c>
      <c r="I173" s="180" t="str">
        <f t="shared" si="110"/>
        <v/>
      </c>
      <c r="J173" s="180" t="str">
        <f t="shared" si="110"/>
        <v/>
      </c>
      <c r="K173" s="180" t="str">
        <f t="shared" si="110"/>
        <v/>
      </c>
      <c r="L173" s="180" t="str">
        <f t="shared" si="110"/>
        <v/>
      </c>
      <c r="M173" s="180" t="str">
        <f t="shared" si="110"/>
        <v/>
      </c>
      <c r="N173" s="180" t="str">
        <f t="shared" si="110"/>
        <v/>
      </c>
      <c r="O173" s="181" t="str">
        <f t="shared" si="110"/>
        <v/>
      </c>
      <c r="P173" s="180" t="str">
        <f t="shared" si="110"/>
        <v/>
      </c>
      <c r="Q173" s="180" t="str">
        <f t="shared" si="110"/>
        <v/>
      </c>
      <c r="R173" s="180" t="str">
        <f t="shared" si="110"/>
        <v/>
      </c>
      <c r="S173" s="180" t="str">
        <f t="shared" si="110"/>
        <v/>
      </c>
      <c r="T173" s="180" t="str">
        <f t="shared" si="110"/>
        <v/>
      </c>
      <c r="U173" s="180" t="str">
        <f t="shared" si="110"/>
        <v/>
      </c>
      <c r="V173" s="180" t="str">
        <f t="shared" si="110"/>
        <v/>
      </c>
      <c r="W173" s="180" t="str">
        <f t="shared" si="110"/>
        <v/>
      </c>
      <c r="X173" s="180" t="str">
        <f t="shared" si="110"/>
        <v/>
      </c>
      <c r="Y173" s="180" t="str">
        <f t="shared" si="110"/>
        <v/>
      </c>
      <c r="Z173" s="180" t="str">
        <f t="shared" si="110"/>
        <v/>
      </c>
      <c r="AA173" s="180" t="str">
        <f t="shared" si="110"/>
        <v/>
      </c>
      <c r="AB173" s="181" t="str">
        <f t="shared" si="110"/>
        <v/>
      </c>
      <c r="AC173" s="180" t="str">
        <f t="shared" si="110"/>
        <v/>
      </c>
      <c r="AD173" s="180" t="str">
        <f t="shared" si="110"/>
        <v/>
      </c>
      <c r="AE173" s="180" t="str">
        <f t="shared" si="110"/>
        <v/>
      </c>
      <c r="AF173" s="180" t="str">
        <f t="shared" si="110"/>
        <v/>
      </c>
      <c r="AG173" s="180" t="str">
        <f t="shared" si="110"/>
        <v/>
      </c>
      <c r="AH173" s="180" t="str">
        <f t="shared" si="110"/>
        <v/>
      </c>
      <c r="AI173" s="180" t="str">
        <f t="shared" si="110"/>
        <v/>
      </c>
      <c r="AJ173" s="180" t="str">
        <f t="shared" si="110"/>
        <v/>
      </c>
      <c r="AK173" s="180" t="str">
        <f t="shared" si="110"/>
        <v/>
      </c>
      <c r="AL173" s="180" t="str">
        <f t="shared" si="110"/>
        <v/>
      </c>
      <c r="AM173" s="180" t="str">
        <f t="shared" si="110"/>
        <v/>
      </c>
      <c r="AN173" s="180" t="str">
        <f t="shared" si="110"/>
        <v/>
      </c>
      <c r="AO173" s="181" t="str">
        <f t="shared" si="110"/>
        <v/>
      </c>
      <c r="AP173" s="180" t="str">
        <f t="shared" si="110"/>
        <v/>
      </c>
      <c r="AQ173" s="180" t="str">
        <f t="shared" si="110"/>
        <v/>
      </c>
      <c r="AR173" s="180" t="str">
        <f t="shared" si="110"/>
        <v/>
      </c>
      <c r="AS173" s="180" t="str">
        <f t="shared" si="110"/>
        <v/>
      </c>
      <c r="AT173" s="180" t="str">
        <f t="shared" si="110"/>
        <v/>
      </c>
      <c r="AU173" s="180" t="str">
        <f t="shared" si="110"/>
        <v/>
      </c>
      <c r="AV173" s="180" t="str">
        <f t="shared" si="110"/>
        <v/>
      </c>
      <c r="AW173" s="180" t="str">
        <f t="shared" si="110"/>
        <v/>
      </c>
      <c r="AX173" s="180" t="str">
        <f t="shared" si="110"/>
        <v/>
      </c>
      <c r="AY173" s="180" t="str">
        <f t="shared" si="110"/>
        <v/>
      </c>
      <c r="AZ173" s="180" t="str">
        <f t="shared" si="110"/>
        <v/>
      </c>
      <c r="BA173" s="180" t="str">
        <f t="shared" si="110"/>
        <v/>
      </c>
      <c r="BB173" s="181" t="str">
        <f t="shared" si="110"/>
        <v/>
      </c>
      <c r="BC173" s="180" t="str">
        <f t="shared" si="110"/>
        <v/>
      </c>
      <c r="BD173" s="180" t="str">
        <f t="shared" si="110"/>
        <v/>
      </c>
      <c r="BE173" s="180" t="str">
        <f t="shared" si="110"/>
        <v/>
      </c>
      <c r="BF173" s="180" t="str">
        <f t="shared" si="110"/>
        <v/>
      </c>
      <c r="BG173" s="180" t="str">
        <f t="shared" si="110"/>
        <v/>
      </c>
      <c r="BH173" s="180" t="str">
        <f t="shared" si="110"/>
        <v/>
      </c>
      <c r="BI173" s="180" t="str">
        <f t="shared" si="110"/>
        <v/>
      </c>
      <c r="BJ173" s="180" t="str">
        <f t="shared" si="110"/>
        <v/>
      </c>
      <c r="BK173" s="180" t="str">
        <f t="shared" si="110"/>
        <v/>
      </c>
      <c r="BL173" s="180" t="str">
        <f t="shared" si="110"/>
        <v/>
      </c>
      <c r="BM173" s="180" t="str">
        <f t="shared" si="110"/>
        <v/>
      </c>
      <c r="BN173" s="180" t="str">
        <f t="shared" si="110"/>
        <v/>
      </c>
      <c r="BO173" s="181" t="str">
        <f t="shared" si="110"/>
        <v/>
      </c>
    </row>
    <row r="174" ht="15.75" hidden="1" customHeight="1" outlineLevel="1">
      <c r="A174" s="1"/>
      <c r="B174" s="173" t="str">
        <f>Inputs!AX20</f>
        <v>Merchandise 13</v>
      </c>
      <c r="C174" s="180" t="str">
        <f t="shared" ref="C174:BO174" si="111">IFERROR(C122/C18,"")</f>
        <v/>
      </c>
      <c r="D174" s="180" t="str">
        <f t="shared" si="111"/>
        <v/>
      </c>
      <c r="E174" s="180" t="str">
        <f t="shared" si="111"/>
        <v/>
      </c>
      <c r="F174" s="180" t="str">
        <f t="shared" si="111"/>
        <v/>
      </c>
      <c r="G174" s="180" t="str">
        <f t="shared" si="111"/>
        <v/>
      </c>
      <c r="H174" s="180" t="str">
        <f t="shared" si="111"/>
        <v/>
      </c>
      <c r="I174" s="180" t="str">
        <f t="shared" si="111"/>
        <v/>
      </c>
      <c r="J174" s="180" t="str">
        <f t="shared" si="111"/>
        <v/>
      </c>
      <c r="K174" s="180" t="str">
        <f t="shared" si="111"/>
        <v/>
      </c>
      <c r="L174" s="180" t="str">
        <f t="shared" si="111"/>
        <v/>
      </c>
      <c r="M174" s="180" t="str">
        <f t="shared" si="111"/>
        <v/>
      </c>
      <c r="N174" s="180" t="str">
        <f t="shared" si="111"/>
        <v/>
      </c>
      <c r="O174" s="181" t="str">
        <f t="shared" si="111"/>
        <v/>
      </c>
      <c r="P174" s="180" t="str">
        <f t="shared" si="111"/>
        <v/>
      </c>
      <c r="Q174" s="180" t="str">
        <f t="shared" si="111"/>
        <v/>
      </c>
      <c r="R174" s="180" t="str">
        <f t="shared" si="111"/>
        <v/>
      </c>
      <c r="S174" s="180" t="str">
        <f t="shared" si="111"/>
        <v/>
      </c>
      <c r="T174" s="180" t="str">
        <f t="shared" si="111"/>
        <v/>
      </c>
      <c r="U174" s="180" t="str">
        <f t="shared" si="111"/>
        <v/>
      </c>
      <c r="V174" s="180" t="str">
        <f t="shared" si="111"/>
        <v/>
      </c>
      <c r="W174" s="180" t="str">
        <f t="shared" si="111"/>
        <v/>
      </c>
      <c r="X174" s="180" t="str">
        <f t="shared" si="111"/>
        <v/>
      </c>
      <c r="Y174" s="180" t="str">
        <f t="shared" si="111"/>
        <v/>
      </c>
      <c r="Z174" s="180" t="str">
        <f t="shared" si="111"/>
        <v/>
      </c>
      <c r="AA174" s="180" t="str">
        <f t="shared" si="111"/>
        <v/>
      </c>
      <c r="AB174" s="181" t="str">
        <f t="shared" si="111"/>
        <v/>
      </c>
      <c r="AC174" s="180" t="str">
        <f t="shared" si="111"/>
        <v/>
      </c>
      <c r="AD174" s="180" t="str">
        <f t="shared" si="111"/>
        <v/>
      </c>
      <c r="AE174" s="180" t="str">
        <f t="shared" si="111"/>
        <v/>
      </c>
      <c r="AF174" s="180" t="str">
        <f t="shared" si="111"/>
        <v/>
      </c>
      <c r="AG174" s="180" t="str">
        <f t="shared" si="111"/>
        <v/>
      </c>
      <c r="AH174" s="180" t="str">
        <f t="shared" si="111"/>
        <v/>
      </c>
      <c r="AI174" s="180" t="str">
        <f t="shared" si="111"/>
        <v/>
      </c>
      <c r="AJ174" s="180" t="str">
        <f t="shared" si="111"/>
        <v/>
      </c>
      <c r="AK174" s="180" t="str">
        <f t="shared" si="111"/>
        <v/>
      </c>
      <c r="AL174" s="180" t="str">
        <f t="shared" si="111"/>
        <v/>
      </c>
      <c r="AM174" s="180" t="str">
        <f t="shared" si="111"/>
        <v/>
      </c>
      <c r="AN174" s="180" t="str">
        <f t="shared" si="111"/>
        <v/>
      </c>
      <c r="AO174" s="181" t="str">
        <f t="shared" si="111"/>
        <v/>
      </c>
      <c r="AP174" s="180" t="str">
        <f t="shared" si="111"/>
        <v/>
      </c>
      <c r="AQ174" s="180" t="str">
        <f t="shared" si="111"/>
        <v/>
      </c>
      <c r="AR174" s="180" t="str">
        <f t="shared" si="111"/>
        <v/>
      </c>
      <c r="AS174" s="180" t="str">
        <f t="shared" si="111"/>
        <v/>
      </c>
      <c r="AT174" s="180" t="str">
        <f t="shared" si="111"/>
        <v/>
      </c>
      <c r="AU174" s="180" t="str">
        <f t="shared" si="111"/>
        <v/>
      </c>
      <c r="AV174" s="180" t="str">
        <f t="shared" si="111"/>
        <v/>
      </c>
      <c r="AW174" s="180" t="str">
        <f t="shared" si="111"/>
        <v/>
      </c>
      <c r="AX174" s="180" t="str">
        <f t="shared" si="111"/>
        <v/>
      </c>
      <c r="AY174" s="180" t="str">
        <f t="shared" si="111"/>
        <v/>
      </c>
      <c r="AZ174" s="180" t="str">
        <f t="shared" si="111"/>
        <v/>
      </c>
      <c r="BA174" s="180" t="str">
        <f t="shared" si="111"/>
        <v/>
      </c>
      <c r="BB174" s="181" t="str">
        <f t="shared" si="111"/>
        <v/>
      </c>
      <c r="BC174" s="180" t="str">
        <f t="shared" si="111"/>
        <v/>
      </c>
      <c r="BD174" s="180" t="str">
        <f t="shared" si="111"/>
        <v/>
      </c>
      <c r="BE174" s="180" t="str">
        <f t="shared" si="111"/>
        <v/>
      </c>
      <c r="BF174" s="180" t="str">
        <f t="shared" si="111"/>
        <v/>
      </c>
      <c r="BG174" s="180" t="str">
        <f t="shared" si="111"/>
        <v/>
      </c>
      <c r="BH174" s="180" t="str">
        <f t="shared" si="111"/>
        <v/>
      </c>
      <c r="BI174" s="180" t="str">
        <f t="shared" si="111"/>
        <v/>
      </c>
      <c r="BJ174" s="180" t="str">
        <f t="shared" si="111"/>
        <v/>
      </c>
      <c r="BK174" s="180" t="str">
        <f t="shared" si="111"/>
        <v/>
      </c>
      <c r="BL174" s="180" t="str">
        <f t="shared" si="111"/>
        <v/>
      </c>
      <c r="BM174" s="180" t="str">
        <f t="shared" si="111"/>
        <v/>
      </c>
      <c r="BN174" s="180" t="str">
        <f t="shared" si="111"/>
        <v/>
      </c>
      <c r="BO174" s="181" t="str">
        <f t="shared" si="111"/>
        <v/>
      </c>
    </row>
    <row r="175" ht="15.75" hidden="1" customHeight="1" outlineLevel="1">
      <c r="A175" s="1"/>
      <c r="B175" s="173" t="str">
        <f>Inputs!AX21</f>
        <v>Merchandise 14</v>
      </c>
      <c r="C175" s="180" t="str">
        <f t="shared" ref="C175:BO175" si="112">IFERROR(C123/C19,"")</f>
        <v/>
      </c>
      <c r="D175" s="180" t="str">
        <f t="shared" si="112"/>
        <v/>
      </c>
      <c r="E175" s="180" t="str">
        <f t="shared" si="112"/>
        <v/>
      </c>
      <c r="F175" s="180" t="str">
        <f t="shared" si="112"/>
        <v/>
      </c>
      <c r="G175" s="180" t="str">
        <f t="shared" si="112"/>
        <v/>
      </c>
      <c r="H175" s="180" t="str">
        <f t="shared" si="112"/>
        <v/>
      </c>
      <c r="I175" s="180" t="str">
        <f t="shared" si="112"/>
        <v/>
      </c>
      <c r="J175" s="180" t="str">
        <f t="shared" si="112"/>
        <v/>
      </c>
      <c r="K175" s="180" t="str">
        <f t="shared" si="112"/>
        <v/>
      </c>
      <c r="L175" s="180" t="str">
        <f t="shared" si="112"/>
        <v/>
      </c>
      <c r="M175" s="180" t="str">
        <f t="shared" si="112"/>
        <v/>
      </c>
      <c r="N175" s="180" t="str">
        <f t="shared" si="112"/>
        <v/>
      </c>
      <c r="O175" s="181" t="str">
        <f t="shared" si="112"/>
        <v/>
      </c>
      <c r="P175" s="180" t="str">
        <f t="shared" si="112"/>
        <v/>
      </c>
      <c r="Q175" s="180" t="str">
        <f t="shared" si="112"/>
        <v/>
      </c>
      <c r="R175" s="180" t="str">
        <f t="shared" si="112"/>
        <v/>
      </c>
      <c r="S175" s="180" t="str">
        <f t="shared" si="112"/>
        <v/>
      </c>
      <c r="T175" s="180" t="str">
        <f t="shared" si="112"/>
        <v/>
      </c>
      <c r="U175" s="180" t="str">
        <f t="shared" si="112"/>
        <v/>
      </c>
      <c r="V175" s="180" t="str">
        <f t="shared" si="112"/>
        <v/>
      </c>
      <c r="W175" s="180" t="str">
        <f t="shared" si="112"/>
        <v/>
      </c>
      <c r="X175" s="180" t="str">
        <f t="shared" si="112"/>
        <v/>
      </c>
      <c r="Y175" s="180" t="str">
        <f t="shared" si="112"/>
        <v/>
      </c>
      <c r="Z175" s="180" t="str">
        <f t="shared" si="112"/>
        <v/>
      </c>
      <c r="AA175" s="180" t="str">
        <f t="shared" si="112"/>
        <v/>
      </c>
      <c r="AB175" s="181" t="str">
        <f t="shared" si="112"/>
        <v/>
      </c>
      <c r="AC175" s="180" t="str">
        <f t="shared" si="112"/>
        <v/>
      </c>
      <c r="AD175" s="180" t="str">
        <f t="shared" si="112"/>
        <v/>
      </c>
      <c r="AE175" s="180" t="str">
        <f t="shared" si="112"/>
        <v/>
      </c>
      <c r="AF175" s="180" t="str">
        <f t="shared" si="112"/>
        <v/>
      </c>
      <c r="AG175" s="180" t="str">
        <f t="shared" si="112"/>
        <v/>
      </c>
      <c r="AH175" s="180" t="str">
        <f t="shared" si="112"/>
        <v/>
      </c>
      <c r="AI175" s="180" t="str">
        <f t="shared" si="112"/>
        <v/>
      </c>
      <c r="AJ175" s="180" t="str">
        <f t="shared" si="112"/>
        <v/>
      </c>
      <c r="AK175" s="180" t="str">
        <f t="shared" si="112"/>
        <v/>
      </c>
      <c r="AL175" s="180" t="str">
        <f t="shared" si="112"/>
        <v/>
      </c>
      <c r="AM175" s="180" t="str">
        <f t="shared" si="112"/>
        <v/>
      </c>
      <c r="AN175" s="180" t="str">
        <f t="shared" si="112"/>
        <v/>
      </c>
      <c r="AO175" s="181" t="str">
        <f t="shared" si="112"/>
        <v/>
      </c>
      <c r="AP175" s="180" t="str">
        <f t="shared" si="112"/>
        <v/>
      </c>
      <c r="AQ175" s="180" t="str">
        <f t="shared" si="112"/>
        <v/>
      </c>
      <c r="AR175" s="180" t="str">
        <f t="shared" si="112"/>
        <v/>
      </c>
      <c r="AS175" s="180" t="str">
        <f t="shared" si="112"/>
        <v/>
      </c>
      <c r="AT175" s="180" t="str">
        <f t="shared" si="112"/>
        <v/>
      </c>
      <c r="AU175" s="180" t="str">
        <f t="shared" si="112"/>
        <v/>
      </c>
      <c r="AV175" s="180" t="str">
        <f t="shared" si="112"/>
        <v/>
      </c>
      <c r="AW175" s="180" t="str">
        <f t="shared" si="112"/>
        <v/>
      </c>
      <c r="AX175" s="180" t="str">
        <f t="shared" si="112"/>
        <v/>
      </c>
      <c r="AY175" s="180" t="str">
        <f t="shared" si="112"/>
        <v/>
      </c>
      <c r="AZ175" s="180" t="str">
        <f t="shared" si="112"/>
        <v/>
      </c>
      <c r="BA175" s="180" t="str">
        <f t="shared" si="112"/>
        <v/>
      </c>
      <c r="BB175" s="181" t="str">
        <f t="shared" si="112"/>
        <v/>
      </c>
      <c r="BC175" s="180" t="str">
        <f t="shared" si="112"/>
        <v/>
      </c>
      <c r="BD175" s="180" t="str">
        <f t="shared" si="112"/>
        <v/>
      </c>
      <c r="BE175" s="180" t="str">
        <f t="shared" si="112"/>
        <v/>
      </c>
      <c r="BF175" s="180" t="str">
        <f t="shared" si="112"/>
        <v/>
      </c>
      <c r="BG175" s="180" t="str">
        <f t="shared" si="112"/>
        <v/>
      </c>
      <c r="BH175" s="180" t="str">
        <f t="shared" si="112"/>
        <v/>
      </c>
      <c r="BI175" s="180" t="str">
        <f t="shared" si="112"/>
        <v/>
      </c>
      <c r="BJ175" s="180" t="str">
        <f t="shared" si="112"/>
        <v/>
      </c>
      <c r="BK175" s="180" t="str">
        <f t="shared" si="112"/>
        <v/>
      </c>
      <c r="BL175" s="180" t="str">
        <f t="shared" si="112"/>
        <v/>
      </c>
      <c r="BM175" s="180" t="str">
        <f t="shared" si="112"/>
        <v/>
      </c>
      <c r="BN175" s="180" t="str">
        <f t="shared" si="112"/>
        <v/>
      </c>
      <c r="BO175" s="181" t="str">
        <f t="shared" si="112"/>
        <v/>
      </c>
    </row>
    <row r="176" ht="15.75" hidden="1" customHeight="1" outlineLevel="1">
      <c r="A176" s="1"/>
      <c r="B176" s="173" t="str">
        <f>Inputs!AX22</f>
        <v>Merchandise 15</v>
      </c>
      <c r="C176" s="180" t="str">
        <f t="shared" ref="C176:BO176" si="113">IFERROR(C124/C20,"")</f>
        <v/>
      </c>
      <c r="D176" s="180" t="str">
        <f t="shared" si="113"/>
        <v/>
      </c>
      <c r="E176" s="180" t="str">
        <f t="shared" si="113"/>
        <v/>
      </c>
      <c r="F176" s="180" t="str">
        <f t="shared" si="113"/>
        <v/>
      </c>
      <c r="G176" s="180" t="str">
        <f t="shared" si="113"/>
        <v/>
      </c>
      <c r="H176" s="180" t="str">
        <f t="shared" si="113"/>
        <v/>
      </c>
      <c r="I176" s="180" t="str">
        <f t="shared" si="113"/>
        <v/>
      </c>
      <c r="J176" s="180" t="str">
        <f t="shared" si="113"/>
        <v/>
      </c>
      <c r="K176" s="180" t="str">
        <f t="shared" si="113"/>
        <v/>
      </c>
      <c r="L176" s="180" t="str">
        <f t="shared" si="113"/>
        <v/>
      </c>
      <c r="M176" s="180" t="str">
        <f t="shared" si="113"/>
        <v/>
      </c>
      <c r="N176" s="180" t="str">
        <f t="shared" si="113"/>
        <v/>
      </c>
      <c r="O176" s="181" t="str">
        <f t="shared" si="113"/>
        <v/>
      </c>
      <c r="P176" s="180" t="str">
        <f t="shared" si="113"/>
        <v/>
      </c>
      <c r="Q176" s="180" t="str">
        <f t="shared" si="113"/>
        <v/>
      </c>
      <c r="R176" s="180" t="str">
        <f t="shared" si="113"/>
        <v/>
      </c>
      <c r="S176" s="180" t="str">
        <f t="shared" si="113"/>
        <v/>
      </c>
      <c r="T176" s="180" t="str">
        <f t="shared" si="113"/>
        <v/>
      </c>
      <c r="U176" s="180" t="str">
        <f t="shared" si="113"/>
        <v/>
      </c>
      <c r="V176" s="180" t="str">
        <f t="shared" si="113"/>
        <v/>
      </c>
      <c r="W176" s="180" t="str">
        <f t="shared" si="113"/>
        <v/>
      </c>
      <c r="X176" s="180" t="str">
        <f t="shared" si="113"/>
        <v/>
      </c>
      <c r="Y176" s="180" t="str">
        <f t="shared" si="113"/>
        <v/>
      </c>
      <c r="Z176" s="180" t="str">
        <f t="shared" si="113"/>
        <v/>
      </c>
      <c r="AA176" s="180" t="str">
        <f t="shared" si="113"/>
        <v/>
      </c>
      <c r="AB176" s="181" t="str">
        <f t="shared" si="113"/>
        <v/>
      </c>
      <c r="AC176" s="180" t="str">
        <f t="shared" si="113"/>
        <v/>
      </c>
      <c r="AD176" s="180" t="str">
        <f t="shared" si="113"/>
        <v/>
      </c>
      <c r="AE176" s="180" t="str">
        <f t="shared" si="113"/>
        <v/>
      </c>
      <c r="AF176" s="180" t="str">
        <f t="shared" si="113"/>
        <v/>
      </c>
      <c r="AG176" s="180" t="str">
        <f t="shared" si="113"/>
        <v/>
      </c>
      <c r="AH176" s="180" t="str">
        <f t="shared" si="113"/>
        <v/>
      </c>
      <c r="AI176" s="180" t="str">
        <f t="shared" si="113"/>
        <v/>
      </c>
      <c r="AJ176" s="180" t="str">
        <f t="shared" si="113"/>
        <v/>
      </c>
      <c r="AK176" s="180" t="str">
        <f t="shared" si="113"/>
        <v/>
      </c>
      <c r="AL176" s="180" t="str">
        <f t="shared" si="113"/>
        <v/>
      </c>
      <c r="AM176" s="180" t="str">
        <f t="shared" si="113"/>
        <v/>
      </c>
      <c r="AN176" s="180" t="str">
        <f t="shared" si="113"/>
        <v/>
      </c>
      <c r="AO176" s="181" t="str">
        <f t="shared" si="113"/>
        <v/>
      </c>
      <c r="AP176" s="180" t="str">
        <f t="shared" si="113"/>
        <v/>
      </c>
      <c r="AQ176" s="180" t="str">
        <f t="shared" si="113"/>
        <v/>
      </c>
      <c r="AR176" s="180" t="str">
        <f t="shared" si="113"/>
        <v/>
      </c>
      <c r="AS176" s="180" t="str">
        <f t="shared" si="113"/>
        <v/>
      </c>
      <c r="AT176" s="180" t="str">
        <f t="shared" si="113"/>
        <v/>
      </c>
      <c r="AU176" s="180" t="str">
        <f t="shared" si="113"/>
        <v/>
      </c>
      <c r="AV176" s="180" t="str">
        <f t="shared" si="113"/>
        <v/>
      </c>
      <c r="AW176" s="180" t="str">
        <f t="shared" si="113"/>
        <v/>
      </c>
      <c r="AX176" s="180" t="str">
        <f t="shared" si="113"/>
        <v/>
      </c>
      <c r="AY176" s="180" t="str">
        <f t="shared" si="113"/>
        <v/>
      </c>
      <c r="AZ176" s="180" t="str">
        <f t="shared" si="113"/>
        <v/>
      </c>
      <c r="BA176" s="180" t="str">
        <f t="shared" si="113"/>
        <v/>
      </c>
      <c r="BB176" s="181" t="str">
        <f t="shared" si="113"/>
        <v/>
      </c>
      <c r="BC176" s="180" t="str">
        <f t="shared" si="113"/>
        <v/>
      </c>
      <c r="BD176" s="180" t="str">
        <f t="shared" si="113"/>
        <v/>
      </c>
      <c r="BE176" s="180" t="str">
        <f t="shared" si="113"/>
        <v/>
      </c>
      <c r="BF176" s="180" t="str">
        <f t="shared" si="113"/>
        <v/>
      </c>
      <c r="BG176" s="180" t="str">
        <f t="shared" si="113"/>
        <v/>
      </c>
      <c r="BH176" s="180" t="str">
        <f t="shared" si="113"/>
        <v/>
      </c>
      <c r="BI176" s="180" t="str">
        <f t="shared" si="113"/>
        <v/>
      </c>
      <c r="BJ176" s="180" t="str">
        <f t="shared" si="113"/>
        <v/>
      </c>
      <c r="BK176" s="180" t="str">
        <f t="shared" si="113"/>
        <v/>
      </c>
      <c r="BL176" s="180" t="str">
        <f t="shared" si="113"/>
        <v/>
      </c>
      <c r="BM176" s="180" t="str">
        <f t="shared" si="113"/>
        <v/>
      </c>
      <c r="BN176" s="180" t="str">
        <f t="shared" si="113"/>
        <v/>
      </c>
      <c r="BO176" s="181" t="str">
        <f t="shared" si="113"/>
        <v/>
      </c>
    </row>
    <row r="177" ht="15.75" hidden="1" customHeight="1" outlineLevel="1">
      <c r="A177" s="1"/>
      <c r="B177" s="173" t="str">
        <f>Inputs!AX23</f>
        <v>Merchandise 16</v>
      </c>
      <c r="C177" s="180" t="str">
        <f t="shared" ref="C177:BO177" si="114">IFERROR(C125/C21,"")</f>
        <v/>
      </c>
      <c r="D177" s="180" t="str">
        <f t="shared" si="114"/>
        <v/>
      </c>
      <c r="E177" s="180" t="str">
        <f t="shared" si="114"/>
        <v/>
      </c>
      <c r="F177" s="180" t="str">
        <f t="shared" si="114"/>
        <v/>
      </c>
      <c r="G177" s="180" t="str">
        <f t="shared" si="114"/>
        <v/>
      </c>
      <c r="H177" s="180" t="str">
        <f t="shared" si="114"/>
        <v/>
      </c>
      <c r="I177" s="180" t="str">
        <f t="shared" si="114"/>
        <v/>
      </c>
      <c r="J177" s="180" t="str">
        <f t="shared" si="114"/>
        <v/>
      </c>
      <c r="K177" s="180" t="str">
        <f t="shared" si="114"/>
        <v/>
      </c>
      <c r="L177" s="180" t="str">
        <f t="shared" si="114"/>
        <v/>
      </c>
      <c r="M177" s="180" t="str">
        <f t="shared" si="114"/>
        <v/>
      </c>
      <c r="N177" s="180" t="str">
        <f t="shared" si="114"/>
        <v/>
      </c>
      <c r="O177" s="181" t="str">
        <f t="shared" si="114"/>
        <v/>
      </c>
      <c r="P177" s="180" t="str">
        <f t="shared" si="114"/>
        <v/>
      </c>
      <c r="Q177" s="180" t="str">
        <f t="shared" si="114"/>
        <v/>
      </c>
      <c r="R177" s="180" t="str">
        <f t="shared" si="114"/>
        <v/>
      </c>
      <c r="S177" s="180" t="str">
        <f t="shared" si="114"/>
        <v/>
      </c>
      <c r="T177" s="180" t="str">
        <f t="shared" si="114"/>
        <v/>
      </c>
      <c r="U177" s="180" t="str">
        <f t="shared" si="114"/>
        <v/>
      </c>
      <c r="V177" s="180" t="str">
        <f t="shared" si="114"/>
        <v/>
      </c>
      <c r="W177" s="180" t="str">
        <f t="shared" si="114"/>
        <v/>
      </c>
      <c r="X177" s="180" t="str">
        <f t="shared" si="114"/>
        <v/>
      </c>
      <c r="Y177" s="180" t="str">
        <f t="shared" si="114"/>
        <v/>
      </c>
      <c r="Z177" s="180" t="str">
        <f t="shared" si="114"/>
        <v/>
      </c>
      <c r="AA177" s="180" t="str">
        <f t="shared" si="114"/>
        <v/>
      </c>
      <c r="AB177" s="181" t="str">
        <f t="shared" si="114"/>
        <v/>
      </c>
      <c r="AC177" s="180" t="str">
        <f t="shared" si="114"/>
        <v/>
      </c>
      <c r="AD177" s="180" t="str">
        <f t="shared" si="114"/>
        <v/>
      </c>
      <c r="AE177" s="180" t="str">
        <f t="shared" si="114"/>
        <v/>
      </c>
      <c r="AF177" s="180" t="str">
        <f t="shared" si="114"/>
        <v/>
      </c>
      <c r="AG177" s="180" t="str">
        <f t="shared" si="114"/>
        <v/>
      </c>
      <c r="AH177" s="180" t="str">
        <f t="shared" si="114"/>
        <v/>
      </c>
      <c r="AI177" s="180" t="str">
        <f t="shared" si="114"/>
        <v/>
      </c>
      <c r="AJ177" s="180" t="str">
        <f t="shared" si="114"/>
        <v/>
      </c>
      <c r="AK177" s="180" t="str">
        <f t="shared" si="114"/>
        <v/>
      </c>
      <c r="AL177" s="180" t="str">
        <f t="shared" si="114"/>
        <v/>
      </c>
      <c r="AM177" s="180" t="str">
        <f t="shared" si="114"/>
        <v/>
      </c>
      <c r="AN177" s="180" t="str">
        <f t="shared" si="114"/>
        <v/>
      </c>
      <c r="AO177" s="181" t="str">
        <f t="shared" si="114"/>
        <v/>
      </c>
      <c r="AP177" s="180" t="str">
        <f t="shared" si="114"/>
        <v/>
      </c>
      <c r="AQ177" s="180" t="str">
        <f t="shared" si="114"/>
        <v/>
      </c>
      <c r="AR177" s="180" t="str">
        <f t="shared" si="114"/>
        <v/>
      </c>
      <c r="AS177" s="180" t="str">
        <f t="shared" si="114"/>
        <v/>
      </c>
      <c r="AT177" s="180" t="str">
        <f t="shared" si="114"/>
        <v/>
      </c>
      <c r="AU177" s="180" t="str">
        <f t="shared" si="114"/>
        <v/>
      </c>
      <c r="AV177" s="180" t="str">
        <f t="shared" si="114"/>
        <v/>
      </c>
      <c r="AW177" s="180" t="str">
        <f t="shared" si="114"/>
        <v/>
      </c>
      <c r="AX177" s="180" t="str">
        <f t="shared" si="114"/>
        <v/>
      </c>
      <c r="AY177" s="180" t="str">
        <f t="shared" si="114"/>
        <v/>
      </c>
      <c r="AZ177" s="180" t="str">
        <f t="shared" si="114"/>
        <v/>
      </c>
      <c r="BA177" s="180" t="str">
        <f t="shared" si="114"/>
        <v/>
      </c>
      <c r="BB177" s="181" t="str">
        <f t="shared" si="114"/>
        <v/>
      </c>
      <c r="BC177" s="180" t="str">
        <f t="shared" si="114"/>
        <v/>
      </c>
      <c r="BD177" s="180" t="str">
        <f t="shared" si="114"/>
        <v/>
      </c>
      <c r="BE177" s="180" t="str">
        <f t="shared" si="114"/>
        <v/>
      </c>
      <c r="BF177" s="180" t="str">
        <f t="shared" si="114"/>
        <v/>
      </c>
      <c r="BG177" s="180" t="str">
        <f t="shared" si="114"/>
        <v/>
      </c>
      <c r="BH177" s="180" t="str">
        <f t="shared" si="114"/>
        <v/>
      </c>
      <c r="BI177" s="180" t="str">
        <f t="shared" si="114"/>
        <v/>
      </c>
      <c r="BJ177" s="180" t="str">
        <f t="shared" si="114"/>
        <v/>
      </c>
      <c r="BK177" s="180" t="str">
        <f t="shared" si="114"/>
        <v/>
      </c>
      <c r="BL177" s="180" t="str">
        <f t="shared" si="114"/>
        <v/>
      </c>
      <c r="BM177" s="180" t="str">
        <f t="shared" si="114"/>
        <v/>
      </c>
      <c r="BN177" s="180" t="str">
        <f t="shared" si="114"/>
        <v/>
      </c>
      <c r="BO177" s="181" t="str">
        <f t="shared" si="114"/>
        <v/>
      </c>
    </row>
    <row r="178" ht="15.75" hidden="1" customHeight="1" outlineLevel="1">
      <c r="A178" s="1"/>
      <c r="B178" s="173" t="str">
        <f>Inputs!AX24</f>
        <v>Merchandise 17</v>
      </c>
      <c r="C178" s="180" t="str">
        <f t="shared" ref="C178:BO178" si="115">IFERROR(C126/C22,"")</f>
        <v/>
      </c>
      <c r="D178" s="180" t="str">
        <f t="shared" si="115"/>
        <v/>
      </c>
      <c r="E178" s="180" t="str">
        <f t="shared" si="115"/>
        <v/>
      </c>
      <c r="F178" s="180" t="str">
        <f t="shared" si="115"/>
        <v/>
      </c>
      <c r="G178" s="180" t="str">
        <f t="shared" si="115"/>
        <v/>
      </c>
      <c r="H178" s="180" t="str">
        <f t="shared" si="115"/>
        <v/>
      </c>
      <c r="I178" s="180" t="str">
        <f t="shared" si="115"/>
        <v/>
      </c>
      <c r="J178" s="180" t="str">
        <f t="shared" si="115"/>
        <v/>
      </c>
      <c r="K178" s="180" t="str">
        <f t="shared" si="115"/>
        <v/>
      </c>
      <c r="L178" s="180" t="str">
        <f t="shared" si="115"/>
        <v/>
      </c>
      <c r="M178" s="180" t="str">
        <f t="shared" si="115"/>
        <v/>
      </c>
      <c r="N178" s="180" t="str">
        <f t="shared" si="115"/>
        <v/>
      </c>
      <c r="O178" s="181" t="str">
        <f t="shared" si="115"/>
        <v/>
      </c>
      <c r="P178" s="180" t="str">
        <f t="shared" si="115"/>
        <v/>
      </c>
      <c r="Q178" s="180" t="str">
        <f t="shared" si="115"/>
        <v/>
      </c>
      <c r="R178" s="180" t="str">
        <f t="shared" si="115"/>
        <v/>
      </c>
      <c r="S178" s="180" t="str">
        <f t="shared" si="115"/>
        <v/>
      </c>
      <c r="T178" s="180" t="str">
        <f t="shared" si="115"/>
        <v/>
      </c>
      <c r="U178" s="180" t="str">
        <f t="shared" si="115"/>
        <v/>
      </c>
      <c r="V178" s="180" t="str">
        <f t="shared" si="115"/>
        <v/>
      </c>
      <c r="W178" s="180" t="str">
        <f t="shared" si="115"/>
        <v/>
      </c>
      <c r="X178" s="180" t="str">
        <f t="shared" si="115"/>
        <v/>
      </c>
      <c r="Y178" s="180" t="str">
        <f t="shared" si="115"/>
        <v/>
      </c>
      <c r="Z178" s="180" t="str">
        <f t="shared" si="115"/>
        <v/>
      </c>
      <c r="AA178" s="180" t="str">
        <f t="shared" si="115"/>
        <v/>
      </c>
      <c r="AB178" s="181" t="str">
        <f t="shared" si="115"/>
        <v/>
      </c>
      <c r="AC178" s="180" t="str">
        <f t="shared" si="115"/>
        <v/>
      </c>
      <c r="AD178" s="180" t="str">
        <f t="shared" si="115"/>
        <v/>
      </c>
      <c r="AE178" s="180" t="str">
        <f t="shared" si="115"/>
        <v/>
      </c>
      <c r="AF178" s="180" t="str">
        <f t="shared" si="115"/>
        <v/>
      </c>
      <c r="AG178" s="180" t="str">
        <f t="shared" si="115"/>
        <v/>
      </c>
      <c r="AH178" s="180" t="str">
        <f t="shared" si="115"/>
        <v/>
      </c>
      <c r="AI178" s="180" t="str">
        <f t="shared" si="115"/>
        <v/>
      </c>
      <c r="AJ178" s="180" t="str">
        <f t="shared" si="115"/>
        <v/>
      </c>
      <c r="AK178" s="180" t="str">
        <f t="shared" si="115"/>
        <v/>
      </c>
      <c r="AL178" s="180" t="str">
        <f t="shared" si="115"/>
        <v/>
      </c>
      <c r="AM178" s="180" t="str">
        <f t="shared" si="115"/>
        <v/>
      </c>
      <c r="AN178" s="180" t="str">
        <f t="shared" si="115"/>
        <v/>
      </c>
      <c r="AO178" s="181" t="str">
        <f t="shared" si="115"/>
        <v/>
      </c>
      <c r="AP178" s="180" t="str">
        <f t="shared" si="115"/>
        <v/>
      </c>
      <c r="AQ178" s="180" t="str">
        <f t="shared" si="115"/>
        <v/>
      </c>
      <c r="AR178" s="180" t="str">
        <f t="shared" si="115"/>
        <v/>
      </c>
      <c r="AS178" s="180" t="str">
        <f t="shared" si="115"/>
        <v/>
      </c>
      <c r="AT178" s="180" t="str">
        <f t="shared" si="115"/>
        <v/>
      </c>
      <c r="AU178" s="180" t="str">
        <f t="shared" si="115"/>
        <v/>
      </c>
      <c r="AV178" s="180" t="str">
        <f t="shared" si="115"/>
        <v/>
      </c>
      <c r="AW178" s="180" t="str">
        <f t="shared" si="115"/>
        <v/>
      </c>
      <c r="AX178" s="180" t="str">
        <f t="shared" si="115"/>
        <v/>
      </c>
      <c r="AY178" s="180" t="str">
        <f t="shared" si="115"/>
        <v/>
      </c>
      <c r="AZ178" s="180" t="str">
        <f t="shared" si="115"/>
        <v/>
      </c>
      <c r="BA178" s="180" t="str">
        <f t="shared" si="115"/>
        <v/>
      </c>
      <c r="BB178" s="181" t="str">
        <f t="shared" si="115"/>
        <v/>
      </c>
      <c r="BC178" s="180" t="str">
        <f t="shared" si="115"/>
        <v/>
      </c>
      <c r="BD178" s="180" t="str">
        <f t="shared" si="115"/>
        <v/>
      </c>
      <c r="BE178" s="180" t="str">
        <f t="shared" si="115"/>
        <v/>
      </c>
      <c r="BF178" s="180" t="str">
        <f t="shared" si="115"/>
        <v/>
      </c>
      <c r="BG178" s="180" t="str">
        <f t="shared" si="115"/>
        <v/>
      </c>
      <c r="BH178" s="180" t="str">
        <f t="shared" si="115"/>
        <v/>
      </c>
      <c r="BI178" s="180" t="str">
        <f t="shared" si="115"/>
        <v/>
      </c>
      <c r="BJ178" s="180" t="str">
        <f t="shared" si="115"/>
        <v/>
      </c>
      <c r="BK178" s="180" t="str">
        <f t="shared" si="115"/>
        <v/>
      </c>
      <c r="BL178" s="180" t="str">
        <f t="shared" si="115"/>
        <v/>
      </c>
      <c r="BM178" s="180" t="str">
        <f t="shared" si="115"/>
        <v/>
      </c>
      <c r="BN178" s="180" t="str">
        <f t="shared" si="115"/>
        <v/>
      </c>
      <c r="BO178" s="181" t="str">
        <f t="shared" si="115"/>
        <v/>
      </c>
    </row>
    <row r="179" ht="15.75" hidden="1" customHeight="1" outlineLevel="1">
      <c r="A179" s="1"/>
      <c r="B179" s="173" t="str">
        <f>Inputs!AX25</f>
        <v>Merchandise 18</v>
      </c>
      <c r="C179" s="180" t="str">
        <f t="shared" ref="C179:BO179" si="116">IFERROR(C127/C23,"")</f>
        <v/>
      </c>
      <c r="D179" s="180" t="str">
        <f t="shared" si="116"/>
        <v/>
      </c>
      <c r="E179" s="180" t="str">
        <f t="shared" si="116"/>
        <v/>
      </c>
      <c r="F179" s="180" t="str">
        <f t="shared" si="116"/>
        <v/>
      </c>
      <c r="G179" s="180" t="str">
        <f t="shared" si="116"/>
        <v/>
      </c>
      <c r="H179" s="180" t="str">
        <f t="shared" si="116"/>
        <v/>
      </c>
      <c r="I179" s="180" t="str">
        <f t="shared" si="116"/>
        <v/>
      </c>
      <c r="J179" s="180" t="str">
        <f t="shared" si="116"/>
        <v/>
      </c>
      <c r="K179" s="180" t="str">
        <f t="shared" si="116"/>
        <v/>
      </c>
      <c r="L179" s="180" t="str">
        <f t="shared" si="116"/>
        <v/>
      </c>
      <c r="M179" s="180" t="str">
        <f t="shared" si="116"/>
        <v/>
      </c>
      <c r="N179" s="180" t="str">
        <f t="shared" si="116"/>
        <v/>
      </c>
      <c r="O179" s="181" t="str">
        <f t="shared" si="116"/>
        <v/>
      </c>
      <c r="P179" s="180" t="str">
        <f t="shared" si="116"/>
        <v/>
      </c>
      <c r="Q179" s="180" t="str">
        <f t="shared" si="116"/>
        <v/>
      </c>
      <c r="R179" s="180" t="str">
        <f t="shared" si="116"/>
        <v/>
      </c>
      <c r="S179" s="180" t="str">
        <f t="shared" si="116"/>
        <v/>
      </c>
      <c r="T179" s="180" t="str">
        <f t="shared" si="116"/>
        <v/>
      </c>
      <c r="U179" s="180" t="str">
        <f t="shared" si="116"/>
        <v/>
      </c>
      <c r="V179" s="180" t="str">
        <f t="shared" si="116"/>
        <v/>
      </c>
      <c r="W179" s="180" t="str">
        <f t="shared" si="116"/>
        <v/>
      </c>
      <c r="X179" s="180" t="str">
        <f t="shared" si="116"/>
        <v/>
      </c>
      <c r="Y179" s="180" t="str">
        <f t="shared" si="116"/>
        <v/>
      </c>
      <c r="Z179" s="180" t="str">
        <f t="shared" si="116"/>
        <v/>
      </c>
      <c r="AA179" s="180" t="str">
        <f t="shared" si="116"/>
        <v/>
      </c>
      <c r="AB179" s="181" t="str">
        <f t="shared" si="116"/>
        <v/>
      </c>
      <c r="AC179" s="180" t="str">
        <f t="shared" si="116"/>
        <v/>
      </c>
      <c r="AD179" s="180" t="str">
        <f t="shared" si="116"/>
        <v/>
      </c>
      <c r="AE179" s="180" t="str">
        <f t="shared" si="116"/>
        <v/>
      </c>
      <c r="AF179" s="180" t="str">
        <f t="shared" si="116"/>
        <v/>
      </c>
      <c r="AG179" s="180" t="str">
        <f t="shared" si="116"/>
        <v/>
      </c>
      <c r="AH179" s="180" t="str">
        <f t="shared" si="116"/>
        <v/>
      </c>
      <c r="AI179" s="180" t="str">
        <f t="shared" si="116"/>
        <v/>
      </c>
      <c r="AJ179" s="180" t="str">
        <f t="shared" si="116"/>
        <v/>
      </c>
      <c r="AK179" s="180" t="str">
        <f t="shared" si="116"/>
        <v/>
      </c>
      <c r="AL179" s="180" t="str">
        <f t="shared" si="116"/>
        <v/>
      </c>
      <c r="AM179" s="180" t="str">
        <f t="shared" si="116"/>
        <v/>
      </c>
      <c r="AN179" s="180" t="str">
        <f t="shared" si="116"/>
        <v/>
      </c>
      <c r="AO179" s="181" t="str">
        <f t="shared" si="116"/>
        <v/>
      </c>
      <c r="AP179" s="180" t="str">
        <f t="shared" si="116"/>
        <v/>
      </c>
      <c r="AQ179" s="180" t="str">
        <f t="shared" si="116"/>
        <v/>
      </c>
      <c r="AR179" s="180" t="str">
        <f t="shared" si="116"/>
        <v/>
      </c>
      <c r="AS179" s="180" t="str">
        <f t="shared" si="116"/>
        <v/>
      </c>
      <c r="AT179" s="180" t="str">
        <f t="shared" si="116"/>
        <v/>
      </c>
      <c r="AU179" s="180" t="str">
        <f t="shared" si="116"/>
        <v/>
      </c>
      <c r="AV179" s="180" t="str">
        <f t="shared" si="116"/>
        <v/>
      </c>
      <c r="AW179" s="180" t="str">
        <f t="shared" si="116"/>
        <v/>
      </c>
      <c r="AX179" s="180" t="str">
        <f t="shared" si="116"/>
        <v/>
      </c>
      <c r="AY179" s="180" t="str">
        <f t="shared" si="116"/>
        <v/>
      </c>
      <c r="AZ179" s="180" t="str">
        <f t="shared" si="116"/>
        <v/>
      </c>
      <c r="BA179" s="180" t="str">
        <f t="shared" si="116"/>
        <v/>
      </c>
      <c r="BB179" s="181" t="str">
        <f t="shared" si="116"/>
        <v/>
      </c>
      <c r="BC179" s="180" t="str">
        <f t="shared" si="116"/>
        <v/>
      </c>
      <c r="BD179" s="180" t="str">
        <f t="shared" si="116"/>
        <v/>
      </c>
      <c r="BE179" s="180" t="str">
        <f t="shared" si="116"/>
        <v/>
      </c>
      <c r="BF179" s="180" t="str">
        <f t="shared" si="116"/>
        <v/>
      </c>
      <c r="BG179" s="180" t="str">
        <f t="shared" si="116"/>
        <v/>
      </c>
      <c r="BH179" s="180" t="str">
        <f t="shared" si="116"/>
        <v/>
      </c>
      <c r="BI179" s="180" t="str">
        <f t="shared" si="116"/>
        <v/>
      </c>
      <c r="BJ179" s="180" t="str">
        <f t="shared" si="116"/>
        <v/>
      </c>
      <c r="BK179" s="180" t="str">
        <f t="shared" si="116"/>
        <v/>
      </c>
      <c r="BL179" s="180" t="str">
        <f t="shared" si="116"/>
        <v/>
      </c>
      <c r="BM179" s="180" t="str">
        <f t="shared" si="116"/>
        <v/>
      </c>
      <c r="BN179" s="180" t="str">
        <f t="shared" si="116"/>
        <v/>
      </c>
      <c r="BO179" s="181" t="str">
        <f t="shared" si="116"/>
        <v/>
      </c>
    </row>
    <row r="180" ht="15.75" hidden="1" customHeight="1" outlineLevel="1">
      <c r="A180" s="1"/>
      <c r="B180" s="173" t="str">
        <f>Inputs!AX26</f>
        <v>Merchandise 19</v>
      </c>
      <c r="C180" s="180" t="str">
        <f t="shared" ref="C180:BO180" si="117">IFERROR(C128/C24,"")</f>
        <v/>
      </c>
      <c r="D180" s="180" t="str">
        <f t="shared" si="117"/>
        <v/>
      </c>
      <c r="E180" s="180" t="str">
        <f t="shared" si="117"/>
        <v/>
      </c>
      <c r="F180" s="180" t="str">
        <f t="shared" si="117"/>
        <v/>
      </c>
      <c r="G180" s="180" t="str">
        <f t="shared" si="117"/>
        <v/>
      </c>
      <c r="H180" s="180" t="str">
        <f t="shared" si="117"/>
        <v/>
      </c>
      <c r="I180" s="180" t="str">
        <f t="shared" si="117"/>
        <v/>
      </c>
      <c r="J180" s="180" t="str">
        <f t="shared" si="117"/>
        <v/>
      </c>
      <c r="K180" s="180" t="str">
        <f t="shared" si="117"/>
        <v/>
      </c>
      <c r="L180" s="180" t="str">
        <f t="shared" si="117"/>
        <v/>
      </c>
      <c r="M180" s="180" t="str">
        <f t="shared" si="117"/>
        <v/>
      </c>
      <c r="N180" s="180" t="str">
        <f t="shared" si="117"/>
        <v/>
      </c>
      <c r="O180" s="181" t="str">
        <f t="shared" si="117"/>
        <v/>
      </c>
      <c r="P180" s="180" t="str">
        <f t="shared" si="117"/>
        <v/>
      </c>
      <c r="Q180" s="180" t="str">
        <f t="shared" si="117"/>
        <v/>
      </c>
      <c r="R180" s="180" t="str">
        <f t="shared" si="117"/>
        <v/>
      </c>
      <c r="S180" s="180" t="str">
        <f t="shared" si="117"/>
        <v/>
      </c>
      <c r="T180" s="180" t="str">
        <f t="shared" si="117"/>
        <v/>
      </c>
      <c r="U180" s="180" t="str">
        <f t="shared" si="117"/>
        <v/>
      </c>
      <c r="V180" s="180" t="str">
        <f t="shared" si="117"/>
        <v/>
      </c>
      <c r="W180" s="180" t="str">
        <f t="shared" si="117"/>
        <v/>
      </c>
      <c r="X180" s="180" t="str">
        <f t="shared" si="117"/>
        <v/>
      </c>
      <c r="Y180" s="180" t="str">
        <f t="shared" si="117"/>
        <v/>
      </c>
      <c r="Z180" s="180" t="str">
        <f t="shared" si="117"/>
        <v/>
      </c>
      <c r="AA180" s="180" t="str">
        <f t="shared" si="117"/>
        <v/>
      </c>
      <c r="AB180" s="181" t="str">
        <f t="shared" si="117"/>
        <v/>
      </c>
      <c r="AC180" s="180" t="str">
        <f t="shared" si="117"/>
        <v/>
      </c>
      <c r="AD180" s="180" t="str">
        <f t="shared" si="117"/>
        <v/>
      </c>
      <c r="AE180" s="180" t="str">
        <f t="shared" si="117"/>
        <v/>
      </c>
      <c r="AF180" s="180" t="str">
        <f t="shared" si="117"/>
        <v/>
      </c>
      <c r="AG180" s="180" t="str">
        <f t="shared" si="117"/>
        <v/>
      </c>
      <c r="AH180" s="180" t="str">
        <f t="shared" si="117"/>
        <v/>
      </c>
      <c r="AI180" s="180" t="str">
        <f t="shared" si="117"/>
        <v/>
      </c>
      <c r="AJ180" s="180" t="str">
        <f t="shared" si="117"/>
        <v/>
      </c>
      <c r="AK180" s="180" t="str">
        <f t="shared" si="117"/>
        <v/>
      </c>
      <c r="AL180" s="180" t="str">
        <f t="shared" si="117"/>
        <v/>
      </c>
      <c r="AM180" s="180" t="str">
        <f t="shared" si="117"/>
        <v/>
      </c>
      <c r="AN180" s="180" t="str">
        <f t="shared" si="117"/>
        <v/>
      </c>
      <c r="AO180" s="181" t="str">
        <f t="shared" si="117"/>
        <v/>
      </c>
      <c r="AP180" s="180" t="str">
        <f t="shared" si="117"/>
        <v/>
      </c>
      <c r="AQ180" s="180" t="str">
        <f t="shared" si="117"/>
        <v/>
      </c>
      <c r="AR180" s="180" t="str">
        <f t="shared" si="117"/>
        <v/>
      </c>
      <c r="AS180" s="180" t="str">
        <f t="shared" si="117"/>
        <v/>
      </c>
      <c r="AT180" s="180" t="str">
        <f t="shared" si="117"/>
        <v/>
      </c>
      <c r="AU180" s="180" t="str">
        <f t="shared" si="117"/>
        <v/>
      </c>
      <c r="AV180" s="180" t="str">
        <f t="shared" si="117"/>
        <v/>
      </c>
      <c r="AW180" s="180" t="str">
        <f t="shared" si="117"/>
        <v/>
      </c>
      <c r="AX180" s="180" t="str">
        <f t="shared" si="117"/>
        <v/>
      </c>
      <c r="AY180" s="180" t="str">
        <f t="shared" si="117"/>
        <v/>
      </c>
      <c r="AZ180" s="180" t="str">
        <f t="shared" si="117"/>
        <v/>
      </c>
      <c r="BA180" s="180" t="str">
        <f t="shared" si="117"/>
        <v/>
      </c>
      <c r="BB180" s="181" t="str">
        <f t="shared" si="117"/>
        <v/>
      </c>
      <c r="BC180" s="180" t="str">
        <f t="shared" si="117"/>
        <v/>
      </c>
      <c r="BD180" s="180" t="str">
        <f t="shared" si="117"/>
        <v/>
      </c>
      <c r="BE180" s="180" t="str">
        <f t="shared" si="117"/>
        <v/>
      </c>
      <c r="BF180" s="180" t="str">
        <f t="shared" si="117"/>
        <v/>
      </c>
      <c r="BG180" s="180" t="str">
        <f t="shared" si="117"/>
        <v/>
      </c>
      <c r="BH180" s="180" t="str">
        <f t="shared" si="117"/>
        <v/>
      </c>
      <c r="BI180" s="180" t="str">
        <f t="shared" si="117"/>
        <v/>
      </c>
      <c r="BJ180" s="180" t="str">
        <f t="shared" si="117"/>
        <v/>
      </c>
      <c r="BK180" s="180" t="str">
        <f t="shared" si="117"/>
        <v/>
      </c>
      <c r="BL180" s="180" t="str">
        <f t="shared" si="117"/>
        <v/>
      </c>
      <c r="BM180" s="180" t="str">
        <f t="shared" si="117"/>
        <v/>
      </c>
      <c r="BN180" s="180" t="str">
        <f t="shared" si="117"/>
        <v/>
      </c>
      <c r="BO180" s="181" t="str">
        <f t="shared" si="117"/>
        <v/>
      </c>
    </row>
    <row r="181" ht="15.75" hidden="1" customHeight="1" outlineLevel="1">
      <c r="A181" s="1"/>
      <c r="B181" s="173" t="str">
        <f>Inputs!AX27</f>
        <v>Merchandise 20</v>
      </c>
      <c r="C181" s="180" t="str">
        <f t="shared" ref="C181:BO181" si="118">IFERROR(C129/C25,"")</f>
        <v/>
      </c>
      <c r="D181" s="180" t="str">
        <f t="shared" si="118"/>
        <v/>
      </c>
      <c r="E181" s="180" t="str">
        <f t="shared" si="118"/>
        <v/>
      </c>
      <c r="F181" s="180" t="str">
        <f t="shared" si="118"/>
        <v/>
      </c>
      <c r="G181" s="180" t="str">
        <f t="shared" si="118"/>
        <v/>
      </c>
      <c r="H181" s="180" t="str">
        <f t="shared" si="118"/>
        <v/>
      </c>
      <c r="I181" s="180" t="str">
        <f t="shared" si="118"/>
        <v/>
      </c>
      <c r="J181" s="180" t="str">
        <f t="shared" si="118"/>
        <v/>
      </c>
      <c r="K181" s="180" t="str">
        <f t="shared" si="118"/>
        <v/>
      </c>
      <c r="L181" s="180" t="str">
        <f t="shared" si="118"/>
        <v/>
      </c>
      <c r="M181" s="180" t="str">
        <f t="shared" si="118"/>
        <v/>
      </c>
      <c r="N181" s="180" t="str">
        <f t="shared" si="118"/>
        <v/>
      </c>
      <c r="O181" s="181" t="str">
        <f t="shared" si="118"/>
        <v/>
      </c>
      <c r="P181" s="180" t="str">
        <f t="shared" si="118"/>
        <v/>
      </c>
      <c r="Q181" s="180" t="str">
        <f t="shared" si="118"/>
        <v/>
      </c>
      <c r="R181" s="180" t="str">
        <f t="shared" si="118"/>
        <v/>
      </c>
      <c r="S181" s="180" t="str">
        <f t="shared" si="118"/>
        <v/>
      </c>
      <c r="T181" s="180" t="str">
        <f t="shared" si="118"/>
        <v/>
      </c>
      <c r="U181" s="180" t="str">
        <f t="shared" si="118"/>
        <v/>
      </c>
      <c r="V181" s="180" t="str">
        <f t="shared" si="118"/>
        <v/>
      </c>
      <c r="W181" s="180" t="str">
        <f t="shared" si="118"/>
        <v/>
      </c>
      <c r="X181" s="180" t="str">
        <f t="shared" si="118"/>
        <v/>
      </c>
      <c r="Y181" s="180" t="str">
        <f t="shared" si="118"/>
        <v/>
      </c>
      <c r="Z181" s="180" t="str">
        <f t="shared" si="118"/>
        <v/>
      </c>
      <c r="AA181" s="180" t="str">
        <f t="shared" si="118"/>
        <v/>
      </c>
      <c r="AB181" s="181" t="str">
        <f t="shared" si="118"/>
        <v/>
      </c>
      <c r="AC181" s="180" t="str">
        <f t="shared" si="118"/>
        <v/>
      </c>
      <c r="AD181" s="180" t="str">
        <f t="shared" si="118"/>
        <v/>
      </c>
      <c r="AE181" s="180" t="str">
        <f t="shared" si="118"/>
        <v/>
      </c>
      <c r="AF181" s="180" t="str">
        <f t="shared" si="118"/>
        <v/>
      </c>
      <c r="AG181" s="180" t="str">
        <f t="shared" si="118"/>
        <v/>
      </c>
      <c r="AH181" s="180" t="str">
        <f t="shared" si="118"/>
        <v/>
      </c>
      <c r="AI181" s="180" t="str">
        <f t="shared" si="118"/>
        <v/>
      </c>
      <c r="AJ181" s="180" t="str">
        <f t="shared" si="118"/>
        <v/>
      </c>
      <c r="AK181" s="180" t="str">
        <f t="shared" si="118"/>
        <v/>
      </c>
      <c r="AL181" s="180" t="str">
        <f t="shared" si="118"/>
        <v/>
      </c>
      <c r="AM181" s="180" t="str">
        <f t="shared" si="118"/>
        <v/>
      </c>
      <c r="AN181" s="180" t="str">
        <f t="shared" si="118"/>
        <v/>
      </c>
      <c r="AO181" s="181" t="str">
        <f t="shared" si="118"/>
        <v/>
      </c>
      <c r="AP181" s="180" t="str">
        <f t="shared" si="118"/>
        <v/>
      </c>
      <c r="AQ181" s="180" t="str">
        <f t="shared" si="118"/>
        <v/>
      </c>
      <c r="AR181" s="180" t="str">
        <f t="shared" si="118"/>
        <v/>
      </c>
      <c r="AS181" s="180" t="str">
        <f t="shared" si="118"/>
        <v/>
      </c>
      <c r="AT181" s="180" t="str">
        <f t="shared" si="118"/>
        <v/>
      </c>
      <c r="AU181" s="180" t="str">
        <f t="shared" si="118"/>
        <v/>
      </c>
      <c r="AV181" s="180" t="str">
        <f t="shared" si="118"/>
        <v/>
      </c>
      <c r="AW181" s="180" t="str">
        <f t="shared" si="118"/>
        <v/>
      </c>
      <c r="AX181" s="180" t="str">
        <f t="shared" si="118"/>
        <v/>
      </c>
      <c r="AY181" s="180" t="str">
        <f t="shared" si="118"/>
        <v/>
      </c>
      <c r="AZ181" s="180" t="str">
        <f t="shared" si="118"/>
        <v/>
      </c>
      <c r="BA181" s="180" t="str">
        <f t="shared" si="118"/>
        <v/>
      </c>
      <c r="BB181" s="181" t="str">
        <f t="shared" si="118"/>
        <v/>
      </c>
      <c r="BC181" s="180" t="str">
        <f t="shared" si="118"/>
        <v/>
      </c>
      <c r="BD181" s="180" t="str">
        <f t="shared" si="118"/>
        <v/>
      </c>
      <c r="BE181" s="180" t="str">
        <f t="shared" si="118"/>
        <v/>
      </c>
      <c r="BF181" s="180" t="str">
        <f t="shared" si="118"/>
        <v/>
      </c>
      <c r="BG181" s="180" t="str">
        <f t="shared" si="118"/>
        <v/>
      </c>
      <c r="BH181" s="180" t="str">
        <f t="shared" si="118"/>
        <v/>
      </c>
      <c r="BI181" s="180" t="str">
        <f t="shared" si="118"/>
        <v/>
      </c>
      <c r="BJ181" s="180" t="str">
        <f t="shared" si="118"/>
        <v/>
      </c>
      <c r="BK181" s="180" t="str">
        <f t="shared" si="118"/>
        <v/>
      </c>
      <c r="BL181" s="180" t="str">
        <f t="shared" si="118"/>
        <v/>
      </c>
      <c r="BM181" s="180" t="str">
        <f t="shared" si="118"/>
        <v/>
      </c>
      <c r="BN181" s="180" t="str">
        <f t="shared" si="118"/>
        <v/>
      </c>
      <c r="BO181" s="181" t="str">
        <f t="shared" si="118"/>
        <v/>
      </c>
    </row>
    <row r="182" ht="15.75" hidden="1" customHeight="1" outlineLevel="1">
      <c r="A182" s="1"/>
      <c r="B182" s="173" t="str">
        <f>Inputs!AX28</f>
        <v>Merchandise 21</v>
      </c>
      <c r="C182" s="180" t="str">
        <f t="shared" ref="C182:BO182" si="119">IFERROR(C130/C26,"")</f>
        <v/>
      </c>
      <c r="D182" s="180" t="str">
        <f t="shared" si="119"/>
        <v/>
      </c>
      <c r="E182" s="180" t="str">
        <f t="shared" si="119"/>
        <v/>
      </c>
      <c r="F182" s="180" t="str">
        <f t="shared" si="119"/>
        <v/>
      </c>
      <c r="G182" s="180" t="str">
        <f t="shared" si="119"/>
        <v/>
      </c>
      <c r="H182" s="180" t="str">
        <f t="shared" si="119"/>
        <v/>
      </c>
      <c r="I182" s="180" t="str">
        <f t="shared" si="119"/>
        <v/>
      </c>
      <c r="J182" s="180" t="str">
        <f t="shared" si="119"/>
        <v/>
      </c>
      <c r="K182" s="180" t="str">
        <f t="shared" si="119"/>
        <v/>
      </c>
      <c r="L182" s="180" t="str">
        <f t="shared" si="119"/>
        <v/>
      </c>
      <c r="M182" s="180" t="str">
        <f t="shared" si="119"/>
        <v/>
      </c>
      <c r="N182" s="180" t="str">
        <f t="shared" si="119"/>
        <v/>
      </c>
      <c r="O182" s="181" t="str">
        <f t="shared" si="119"/>
        <v/>
      </c>
      <c r="P182" s="180" t="str">
        <f t="shared" si="119"/>
        <v/>
      </c>
      <c r="Q182" s="180" t="str">
        <f t="shared" si="119"/>
        <v/>
      </c>
      <c r="R182" s="180" t="str">
        <f t="shared" si="119"/>
        <v/>
      </c>
      <c r="S182" s="180" t="str">
        <f t="shared" si="119"/>
        <v/>
      </c>
      <c r="T182" s="180" t="str">
        <f t="shared" si="119"/>
        <v/>
      </c>
      <c r="U182" s="180" t="str">
        <f t="shared" si="119"/>
        <v/>
      </c>
      <c r="V182" s="180" t="str">
        <f t="shared" si="119"/>
        <v/>
      </c>
      <c r="W182" s="180" t="str">
        <f t="shared" si="119"/>
        <v/>
      </c>
      <c r="X182" s="180" t="str">
        <f t="shared" si="119"/>
        <v/>
      </c>
      <c r="Y182" s="180" t="str">
        <f t="shared" si="119"/>
        <v/>
      </c>
      <c r="Z182" s="180" t="str">
        <f t="shared" si="119"/>
        <v/>
      </c>
      <c r="AA182" s="180" t="str">
        <f t="shared" si="119"/>
        <v/>
      </c>
      <c r="AB182" s="181" t="str">
        <f t="shared" si="119"/>
        <v/>
      </c>
      <c r="AC182" s="180" t="str">
        <f t="shared" si="119"/>
        <v/>
      </c>
      <c r="AD182" s="180" t="str">
        <f t="shared" si="119"/>
        <v/>
      </c>
      <c r="AE182" s="180" t="str">
        <f t="shared" si="119"/>
        <v/>
      </c>
      <c r="AF182" s="180" t="str">
        <f t="shared" si="119"/>
        <v/>
      </c>
      <c r="AG182" s="180" t="str">
        <f t="shared" si="119"/>
        <v/>
      </c>
      <c r="AH182" s="180" t="str">
        <f t="shared" si="119"/>
        <v/>
      </c>
      <c r="AI182" s="180" t="str">
        <f t="shared" si="119"/>
        <v/>
      </c>
      <c r="AJ182" s="180" t="str">
        <f t="shared" si="119"/>
        <v/>
      </c>
      <c r="AK182" s="180" t="str">
        <f t="shared" si="119"/>
        <v/>
      </c>
      <c r="AL182" s="180" t="str">
        <f t="shared" si="119"/>
        <v/>
      </c>
      <c r="AM182" s="180" t="str">
        <f t="shared" si="119"/>
        <v/>
      </c>
      <c r="AN182" s="180" t="str">
        <f t="shared" si="119"/>
        <v/>
      </c>
      <c r="AO182" s="181" t="str">
        <f t="shared" si="119"/>
        <v/>
      </c>
      <c r="AP182" s="180" t="str">
        <f t="shared" si="119"/>
        <v/>
      </c>
      <c r="AQ182" s="180" t="str">
        <f t="shared" si="119"/>
        <v/>
      </c>
      <c r="AR182" s="180" t="str">
        <f t="shared" si="119"/>
        <v/>
      </c>
      <c r="AS182" s="180" t="str">
        <f t="shared" si="119"/>
        <v/>
      </c>
      <c r="AT182" s="180" t="str">
        <f t="shared" si="119"/>
        <v/>
      </c>
      <c r="AU182" s="180" t="str">
        <f t="shared" si="119"/>
        <v/>
      </c>
      <c r="AV182" s="180" t="str">
        <f t="shared" si="119"/>
        <v/>
      </c>
      <c r="AW182" s="180" t="str">
        <f t="shared" si="119"/>
        <v/>
      </c>
      <c r="AX182" s="180" t="str">
        <f t="shared" si="119"/>
        <v/>
      </c>
      <c r="AY182" s="180" t="str">
        <f t="shared" si="119"/>
        <v/>
      </c>
      <c r="AZ182" s="180" t="str">
        <f t="shared" si="119"/>
        <v/>
      </c>
      <c r="BA182" s="180" t="str">
        <f t="shared" si="119"/>
        <v/>
      </c>
      <c r="BB182" s="181" t="str">
        <f t="shared" si="119"/>
        <v/>
      </c>
      <c r="BC182" s="180" t="str">
        <f t="shared" si="119"/>
        <v/>
      </c>
      <c r="BD182" s="180" t="str">
        <f t="shared" si="119"/>
        <v/>
      </c>
      <c r="BE182" s="180" t="str">
        <f t="shared" si="119"/>
        <v/>
      </c>
      <c r="BF182" s="180" t="str">
        <f t="shared" si="119"/>
        <v/>
      </c>
      <c r="BG182" s="180" t="str">
        <f t="shared" si="119"/>
        <v/>
      </c>
      <c r="BH182" s="180" t="str">
        <f t="shared" si="119"/>
        <v/>
      </c>
      <c r="BI182" s="180" t="str">
        <f t="shared" si="119"/>
        <v/>
      </c>
      <c r="BJ182" s="180" t="str">
        <f t="shared" si="119"/>
        <v/>
      </c>
      <c r="BK182" s="180" t="str">
        <f t="shared" si="119"/>
        <v/>
      </c>
      <c r="BL182" s="180" t="str">
        <f t="shared" si="119"/>
        <v/>
      </c>
      <c r="BM182" s="180" t="str">
        <f t="shared" si="119"/>
        <v/>
      </c>
      <c r="BN182" s="180" t="str">
        <f t="shared" si="119"/>
        <v/>
      </c>
      <c r="BO182" s="181" t="str">
        <f t="shared" si="119"/>
        <v/>
      </c>
    </row>
    <row r="183" ht="15.75" hidden="1" customHeight="1" outlineLevel="1">
      <c r="A183" s="1"/>
      <c r="B183" s="173" t="str">
        <f>Inputs!AX29</f>
        <v>Merchandise 22</v>
      </c>
      <c r="C183" s="180" t="str">
        <f t="shared" ref="C183:BO183" si="120">IFERROR(C131/C27,"")</f>
        <v/>
      </c>
      <c r="D183" s="180" t="str">
        <f t="shared" si="120"/>
        <v/>
      </c>
      <c r="E183" s="180" t="str">
        <f t="shared" si="120"/>
        <v/>
      </c>
      <c r="F183" s="180" t="str">
        <f t="shared" si="120"/>
        <v/>
      </c>
      <c r="G183" s="180" t="str">
        <f t="shared" si="120"/>
        <v/>
      </c>
      <c r="H183" s="180" t="str">
        <f t="shared" si="120"/>
        <v/>
      </c>
      <c r="I183" s="180" t="str">
        <f t="shared" si="120"/>
        <v/>
      </c>
      <c r="J183" s="180" t="str">
        <f t="shared" si="120"/>
        <v/>
      </c>
      <c r="K183" s="180" t="str">
        <f t="shared" si="120"/>
        <v/>
      </c>
      <c r="L183" s="180" t="str">
        <f t="shared" si="120"/>
        <v/>
      </c>
      <c r="M183" s="180" t="str">
        <f t="shared" si="120"/>
        <v/>
      </c>
      <c r="N183" s="180" t="str">
        <f t="shared" si="120"/>
        <v/>
      </c>
      <c r="O183" s="181" t="str">
        <f t="shared" si="120"/>
        <v/>
      </c>
      <c r="P183" s="180" t="str">
        <f t="shared" si="120"/>
        <v/>
      </c>
      <c r="Q183" s="180" t="str">
        <f t="shared" si="120"/>
        <v/>
      </c>
      <c r="R183" s="180" t="str">
        <f t="shared" si="120"/>
        <v/>
      </c>
      <c r="S183" s="180" t="str">
        <f t="shared" si="120"/>
        <v/>
      </c>
      <c r="T183" s="180" t="str">
        <f t="shared" si="120"/>
        <v/>
      </c>
      <c r="U183" s="180" t="str">
        <f t="shared" si="120"/>
        <v/>
      </c>
      <c r="V183" s="180" t="str">
        <f t="shared" si="120"/>
        <v/>
      </c>
      <c r="W183" s="180" t="str">
        <f t="shared" si="120"/>
        <v/>
      </c>
      <c r="X183" s="180" t="str">
        <f t="shared" si="120"/>
        <v/>
      </c>
      <c r="Y183" s="180" t="str">
        <f t="shared" si="120"/>
        <v/>
      </c>
      <c r="Z183" s="180" t="str">
        <f t="shared" si="120"/>
        <v/>
      </c>
      <c r="AA183" s="180" t="str">
        <f t="shared" si="120"/>
        <v/>
      </c>
      <c r="AB183" s="181" t="str">
        <f t="shared" si="120"/>
        <v/>
      </c>
      <c r="AC183" s="180" t="str">
        <f t="shared" si="120"/>
        <v/>
      </c>
      <c r="AD183" s="180" t="str">
        <f t="shared" si="120"/>
        <v/>
      </c>
      <c r="AE183" s="180" t="str">
        <f t="shared" si="120"/>
        <v/>
      </c>
      <c r="AF183" s="180" t="str">
        <f t="shared" si="120"/>
        <v/>
      </c>
      <c r="AG183" s="180" t="str">
        <f t="shared" si="120"/>
        <v/>
      </c>
      <c r="AH183" s="180" t="str">
        <f t="shared" si="120"/>
        <v/>
      </c>
      <c r="AI183" s="180" t="str">
        <f t="shared" si="120"/>
        <v/>
      </c>
      <c r="AJ183" s="180" t="str">
        <f t="shared" si="120"/>
        <v/>
      </c>
      <c r="AK183" s="180" t="str">
        <f t="shared" si="120"/>
        <v/>
      </c>
      <c r="AL183" s="180" t="str">
        <f t="shared" si="120"/>
        <v/>
      </c>
      <c r="AM183" s="180" t="str">
        <f t="shared" si="120"/>
        <v/>
      </c>
      <c r="AN183" s="180" t="str">
        <f t="shared" si="120"/>
        <v/>
      </c>
      <c r="AO183" s="181" t="str">
        <f t="shared" si="120"/>
        <v/>
      </c>
      <c r="AP183" s="180" t="str">
        <f t="shared" si="120"/>
        <v/>
      </c>
      <c r="AQ183" s="180" t="str">
        <f t="shared" si="120"/>
        <v/>
      </c>
      <c r="AR183" s="180" t="str">
        <f t="shared" si="120"/>
        <v/>
      </c>
      <c r="AS183" s="180" t="str">
        <f t="shared" si="120"/>
        <v/>
      </c>
      <c r="AT183" s="180" t="str">
        <f t="shared" si="120"/>
        <v/>
      </c>
      <c r="AU183" s="180" t="str">
        <f t="shared" si="120"/>
        <v/>
      </c>
      <c r="AV183" s="180" t="str">
        <f t="shared" si="120"/>
        <v/>
      </c>
      <c r="AW183" s="180" t="str">
        <f t="shared" si="120"/>
        <v/>
      </c>
      <c r="AX183" s="180" t="str">
        <f t="shared" si="120"/>
        <v/>
      </c>
      <c r="AY183" s="180" t="str">
        <f t="shared" si="120"/>
        <v/>
      </c>
      <c r="AZ183" s="180" t="str">
        <f t="shared" si="120"/>
        <v/>
      </c>
      <c r="BA183" s="180" t="str">
        <f t="shared" si="120"/>
        <v/>
      </c>
      <c r="BB183" s="181" t="str">
        <f t="shared" si="120"/>
        <v/>
      </c>
      <c r="BC183" s="180" t="str">
        <f t="shared" si="120"/>
        <v/>
      </c>
      <c r="BD183" s="180" t="str">
        <f t="shared" si="120"/>
        <v/>
      </c>
      <c r="BE183" s="180" t="str">
        <f t="shared" si="120"/>
        <v/>
      </c>
      <c r="BF183" s="180" t="str">
        <f t="shared" si="120"/>
        <v/>
      </c>
      <c r="BG183" s="180" t="str">
        <f t="shared" si="120"/>
        <v/>
      </c>
      <c r="BH183" s="180" t="str">
        <f t="shared" si="120"/>
        <v/>
      </c>
      <c r="BI183" s="180" t="str">
        <f t="shared" si="120"/>
        <v/>
      </c>
      <c r="BJ183" s="180" t="str">
        <f t="shared" si="120"/>
        <v/>
      </c>
      <c r="BK183" s="180" t="str">
        <f t="shared" si="120"/>
        <v/>
      </c>
      <c r="BL183" s="180" t="str">
        <f t="shared" si="120"/>
        <v/>
      </c>
      <c r="BM183" s="180" t="str">
        <f t="shared" si="120"/>
        <v/>
      </c>
      <c r="BN183" s="180" t="str">
        <f t="shared" si="120"/>
        <v/>
      </c>
      <c r="BO183" s="181" t="str">
        <f t="shared" si="120"/>
        <v/>
      </c>
    </row>
    <row r="184" ht="15.75" hidden="1" customHeight="1" outlineLevel="1">
      <c r="A184" s="1"/>
      <c r="B184" s="173" t="str">
        <f>Inputs!AX30</f>
        <v>Merchandise 23</v>
      </c>
      <c r="C184" s="180" t="str">
        <f t="shared" ref="C184:BO184" si="121">IFERROR(C132/C28,"")</f>
        <v/>
      </c>
      <c r="D184" s="180" t="str">
        <f t="shared" si="121"/>
        <v/>
      </c>
      <c r="E184" s="180" t="str">
        <f t="shared" si="121"/>
        <v/>
      </c>
      <c r="F184" s="180" t="str">
        <f t="shared" si="121"/>
        <v/>
      </c>
      <c r="G184" s="180" t="str">
        <f t="shared" si="121"/>
        <v/>
      </c>
      <c r="H184" s="180" t="str">
        <f t="shared" si="121"/>
        <v/>
      </c>
      <c r="I184" s="180" t="str">
        <f t="shared" si="121"/>
        <v/>
      </c>
      <c r="J184" s="180" t="str">
        <f t="shared" si="121"/>
        <v/>
      </c>
      <c r="K184" s="180" t="str">
        <f t="shared" si="121"/>
        <v/>
      </c>
      <c r="L184" s="180" t="str">
        <f t="shared" si="121"/>
        <v/>
      </c>
      <c r="M184" s="180" t="str">
        <f t="shared" si="121"/>
        <v/>
      </c>
      <c r="N184" s="180" t="str">
        <f t="shared" si="121"/>
        <v/>
      </c>
      <c r="O184" s="181" t="str">
        <f t="shared" si="121"/>
        <v/>
      </c>
      <c r="P184" s="180" t="str">
        <f t="shared" si="121"/>
        <v/>
      </c>
      <c r="Q184" s="180" t="str">
        <f t="shared" si="121"/>
        <v/>
      </c>
      <c r="R184" s="180" t="str">
        <f t="shared" si="121"/>
        <v/>
      </c>
      <c r="S184" s="180" t="str">
        <f t="shared" si="121"/>
        <v/>
      </c>
      <c r="T184" s="180" t="str">
        <f t="shared" si="121"/>
        <v/>
      </c>
      <c r="U184" s="180" t="str">
        <f t="shared" si="121"/>
        <v/>
      </c>
      <c r="V184" s="180" t="str">
        <f t="shared" si="121"/>
        <v/>
      </c>
      <c r="W184" s="180" t="str">
        <f t="shared" si="121"/>
        <v/>
      </c>
      <c r="X184" s="180" t="str">
        <f t="shared" si="121"/>
        <v/>
      </c>
      <c r="Y184" s="180" t="str">
        <f t="shared" si="121"/>
        <v/>
      </c>
      <c r="Z184" s="180" t="str">
        <f t="shared" si="121"/>
        <v/>
      </c>
      <c r="AA184" s="180" t="str">
        <f t="shared" si="121"/>
        <v/>
      </c>
      <c r="AB184" s="181" t="str">
        <f t="shared" si="121"/>
        <v/>
      </c>
      <c r="AC184" s="180" t="str">
        <f t="shared" si="121"/>
        <v/>
      </c>
      <c r="AD184" s="180" t="str">
        <f t="shared" si="121"/>
        <v/>
      </c>
      <c r="AE184" s="180" t="str">
        <f t="shared" si="121"/>
        <v/>
      </c>
      <c r="AF184" s="180" t="str">
        <f t="shared" si="121"/>
        <v/>
      </c>
      <c r="AG184" s="180" t="str">
        <f t="shared" si="121"/>
        <v/>
      </c>
      <c r="AH184" s="180" t="str">
        <f t="shared" si="121"/>
        <v/>
      </c>
      <c r="AI184" s="180" t="str">
        <f t="shared" si="121"/>
        <v/>
      </c>
      <c r="AJ184" s="180" t="str">
        <f t="shared" si="121"/>
        <v/>
      </c>
      <c r="AK184" s="180" t="str">
        <f t="shared" si="121"/>
        <v/>
      </c>
      <c r="AL184" s="180" t="str">
        <f t="shared" si="121"/>
        <v/>
      </c>
      <c r="AM184" s="180" t="str">
        <f t="shared" si="121"/>
        <v/>
      </c>
      <c r="AN184" s="180" t="str">
        <f t="shared" si="121"/>
        <v/>
      </c>
      <c r="AO184" s="181" t="str">
        <f t="shared" si="121"/>
        <v/>
      </c>
      <c r="AP184" s="180" t="str">
        <f t="shared" si="121"/>
        <v/>
      </c>
      <c r="AQ184" s="180" t="str">
        <f t="shared" si="121"/>
        <v/>
      </c>
      <c r="AR184" s="180" t="str">
        <f t="shared" si="121"/>
        <v/>
      </c>
      <c r="AS184" s="180" t="str">
        <f t="shared" si="121"/>
        <v/>
      </c>
      <c r="AT184" s="180" t="str">
        <f t="shared" si="121"/>
        <v/>
      </c>
      <c r="AU184" s="180" t="str">
        <f t="shared" si="121"/>
        <v/>
      </c>
      <c r="AV184" s="180" t="str">
        <f t="shared" si="121"/>
        <v/>
      </c>
      <c r="AW184" s="180" t="str">
        <f t="shared" si="121"/>
        <v/>
      </c>
      <c r="AX184" s="180" t="str">
        <f t="shared" si="121"/>
        <v/>
      </c>
      <c r="AY184" s="180" t="str">
        <f t="shared" si="121"/>
        <v/>
      </c>
      <c r="AZ184" s="180" t="str">
        <f t="shared" si="121"/>
        <v/>
      </c>
      <c r="BA184" s="180" t="str">
        <f t="shared" si="121"/>
        <v/>
      </c>
      <c r="BB184" s="181" t="str">
        <f t="shared" si="121"/>
        <v/>
      </c>
      <c r="BC184" s="180" t="str">
        <f t="shared" si="121"/>
        <v/>
      </c>
      <c r="BD184" s="180" t="str">
        <f t="shared" si="121"/>
        <v/>
      </c>
      <c r="BE184" s="180" t="str">
        <f t="shared" si="121"/>
        <v/>
      </c>
      <c r="BF184" s="180" t="str">
        <f t="shared" si="121"/>
        <v/>
      </c>
      <c r="BG184" s="180" t="str">
        <f t="shared" si="121"/>
        <v/>
      </c>
      <c r="BH184" s="180" t="str">
        <f t="shared" si="121"/>
        <v/>
      </c>
      <c r="BI184" s="180" t="str">
        <f t="shared" si="121"/>
        <v/>
      </c>
      <c r="BJ184" s="180" t="str">
        <f t="shared" si="121"/>
        <v/>
      </c>
      <c r="BK184" s="180" t="str">
        <f t="shared" si="121"/>
        <v/>
      </c>
      <c r="BL184" s="180" t="str">
        <f t="shared" si="121"/>
        <v/>
      </c>
      <c r="BM184" s="180" t="str">
        <f t="shared" si="121"/>
        <v/>
      </c>
      <c r="BN184" s="180" t="str">
        <f t="shared" si="121"/>
        <v/>
      </c>
      <c r="BO184" s="181" t="str">
        <f t="shared" si="121"/>
        <v/>
      </c>
    </row>
    <row r="185" ht="15.75" hidden="1" customHeight="1" outlineLevel="1">
      <c r="A185" s="1"/>
      <c r="B185" s="173" t="str">
        <f>Inputs!AX31</f>
        <v>Merchandise 24</v>
      </c>
      <c r="C185" s="180" t="str">
        <f t="shared" ref="C185:BO185" si="122">IFERROR(C133/C29,"")</f>
        <v/>
      </c>
      <c r="D185" s="180" t="str">
        <f t="shared" si="122"/>
        <v/>
      </c>
      <c r="E185" s="180" t="str">
        <f t="shared" si="122"/>
        <v/>
      </c>
      <c r="F185" s="180" t="str">
        <f t="shared" si="122"/>
        <v/>
      </c>
      <c r="G185" s="180" t="str">
        <f t="shared" si="122"/>
        <v/>
      </c>
      <c r="H185" s="180" t="str">
        <f t="shared" si="122"/>
        <v/>
      </c>
      <c r="I185" s="180" t="str">
        <f t="shared" si="122"/>
        <v/>
      </c>
      <c r="J185" s="180" t="str">
        <f t="shared" si="122"/>
        <v/>
      </c>
      <c r="K185" s="180" t="str">
        <f t="shared" si="122"/>
        <v/>
      </c>
      <c r="L185" s="180" t="str">
        <f t="shared" si="122"/>
        <v/>
      </c>
      <c r="M185" s="180" t="str">
        <f t="shared" si="122"/>
        <v/>
      </c>
      <c r="N185" s="180" t="str">
        <f t="shared" si="122"/>
        <v/>
      </c>
      <c r="O185" s="181" t="str">
        <f t="shared" si="122"/>
        <v/>
      </c>
      <c r="P185" s="180" t="str">
        <f t="shared" si="122"/>
        <v/>
      </c>
      <c r="Q185" s="180" t="str">
        <f t="shared" si="122"/>
        <v/>
      </c>
      <c r="R185" s="180" t="str">
        <f t="shared" si="122"/>
        <v/>
      </c>
      <c r="S185" s="180" t="str">
        <f t="shared" si="122"/>
        <v/>
      </c>
      <c r="T185" s="180" t="str">
        <f t="shared" si="122"/>
        <v/>
      </c>
      <c r="U185" s="180" t="str">
        <f t="shared" si="122"/>
        <v/>
      </c>
      <c r="V185" s="180" t="str">
        <f t="shared" si="122"/>
        <v/>
      </c>
      <c r="W185" s="180" t="str">
        <f t="shared" si="122"/>
        <v/>
      </c>
      <c r="X185" s="180" t="str">
        <f t="shared" si="122"/>
        <v/>
      </c>
      <c r="Y185" s="180" t="str">
        <f t="shared" si="122"/>
        <v/>
      </c>
      <c r="Z185" s="180" t="str">
        <f t="shared" si="122"/>
        <v/>
      </c>
      <c r="AA185" s="180" t="str">
        <f t="shared" si="122"/>
        <v/>
      </c>
      <c r="AB185" s="181" t="str">
        <f t="shared" si="122"/>
        <v/>
      </c>
      <c r="AC185" s="180" t="str">
        <f t="shared" si="122"/>
        <v/>
      </c>
      <c r="AD185" s="180" t="str">
        <f t="shared" si="122"/>
        <v/>
      </c>
      <c r="AE185" s="180" t="str">
        <f t="shared" si="122"/>
        <v/>
      </c>
      <c r="AF185" s="180" t="str">
        <f t="shared" si="122"/>
        <v/>
      </c>
      <c r="AG185" s="180" t="str">
        <f t="shared" si="122"/>
        <v/>
      </c>
      <c r="AH185" s="180" t="str">
        <f t="shared" si="122"/>
        <v/>
      </c>
      <c r="AI185" s="180" t="str">
        <f t="shared" si="122"/>
        <v/>
      </c>
      <c r="AJ185" s="180" t="str">
        <f t="shared" si="122"/>
        <v/>
      </c>
      <c r="AK185" s="180" t="str">
        <f t="shared" si="122"/>
        <v/>
      </c>
      <c r="AL185" s="180" t="str">
        <f t="shared" si="122"/>
        <v/>
      </c>
      <c r="AM185" s="180" t="str">
        <f t="shared" si="122"/>
        <v/>
      </c>
      <c r="AN185" s="180" t="str">
        <f t="shared" si="122"/>
        <v/>
      </c>
      <c r="AO185" s="181" t="str">
        <f t="shared" si="122"/>
        <v/>
      </c>
      <c r="AP185" s="180" t="str">
        <f t="shared" si="122"/>
        <v/>
      </c>
      <c r="AQ185" s="180" t="str">
        <f t="shared" si="122"/>
        <v/>
      </c>
      <c r="AR185" s="180" t="str">
        <f t="shared" si="122"/>
        <v/>
      </c>
      <c r="AS185" s="180" t="str">
        <f t="shared" si="122"/>
        <v/>
      </c>
      <c r="AT185" s="180" t="str">
        <f t="shared" si="122"/>
        <v/>
      </c>
      <c r="AU185" s="180" t="str">
        <f t="shared" si="122"/>
        <v/>
      </c>
      <c r="AV185" s="180" t="str">
        <f t="shared" si="122"/>
        <v/>
      </c>
      <c r="AW185" s="180" t="str">
        <f t="shared" si="122"/>
        <v/>
      </c>
      <c r="AX185" s="180" t="str">
        <f t="shared" si="122"/>
        <v/>
      </c>
      <c r="AY185" s="180" t="str">
        <f t="shared" si="122"/>
        <v/>
      </c>
      <c r="AZ185" s="180" t="str">
        <f t="shared" si="122"/>
        <v/>
      </c>
      <c r="BA185" s="180" t="str">
        <f t="shared" si="122"/>
        <v/>
      </c>
      <c r="BB185" s="181" t="str">
        <f t="shared" si="122"/>
        <v/>
      </c>
      <c r="BC185" s="180" t="str">
        <f t="shared" si="122"/>
        <v/>
      </c>
      <c r="BD185" s="180" t="str">
        <f t="shared" si="122"/>
        <v/>
      </c>
      <c r="BE185" s="180" t="str">
        <f t="shared" si="122"/>
        <v/>
      </c>
      <c r="BF185" s="180" t="str">
        <f t="shared" si="122"/>
        <v/>
      </c>
      <c r="BG185" s="180" t="str">
        <f t="shared" si="122"/>
        <v/>
      </c>
      <c r="BH185" s="180" t="str">
        <f t="shared" si="122"/>
        <v/>
      </c>
      <c r="BI185" s="180" t="str">
        <f t="shared" si="122"/>
        <v/>
      </c>
      <c r="BJ185" s="180" t="str">
        <f t="shared" si="122"/>
        <v/>
      </c>
      <c r="BK185" s="180" t="str">
        <f t="shared" si="122"/>
        <v/>
      </c>
      <c r="BL185" s="180" t="str">
        <f t="shared" si="122"/>
        <v/>
      </c>
      <c r="BM185" s="180" t="str">
        <f t="shared" si="122"/>
        <v/>
      </c>
      <c r="BN185" s="180" t="str">
        <f t="shared" si="122"/>
        <v/>
      </c>
      <c r="BO185" s="181" t="str">
        <f t="shared" si="122"/>
        <v/>
      </c>
    </row>
    <row r="186" ht="15.75" hidden="1" customHeight="1" outlineLevel="1">
      <c r="A186" s="1"/>
      <c r="B186" s="173" t="str">
        <f>Inputs!AX32</f>
        <v>Merchandise 25</v>
      </c>
      <c r="C186" s="180" t="str">
        <f t="shared" ref="C186:BO186" si="123">IFERROR(C134/C30,"")</f>
        <v/>
      </c>
      <c r="D186" s="180" t="str">
        <f t="shared" si="123"/>
        <v/>
      </c>
      <c r="E186" s="180" t="str">
        <f t="shared" si="123"/>
        <v/>
      </c>
      <c r="F186" s="180" t="str">
        <f t="shared" si="123"/>
        <v/>
      </c>
      <c r="G186" s="180" t="str">
        <f t="shared" si="123"/>
        <v/>
      </c>
      <c r="H186" s="180" t="str">
        <f t="shared" si="123"/>
        <v/>
      </c>
      <c r="I186" s="180" t="str">
        <f t="shared" si="123"/>
        <v/>
      </c>
      <c r="J186" s="180" t="str">
        <f t="shared" si="123"/>
        <v/>
      </c>
      <c r="K186" s="180" t="str">
        <f t="shared" si="123"/>
        <v/>
      </c>
      <c r="L186" s="180" t="str">
        <f t="shared" si="123"/>
        <v/>
      </c>
      <c r="M186" s="180" t="str">
        <f t="shared" si="123"/>
        <v/>
      </c>
      <c r="N186" s="180" t="str">
        <f t="shared" si="123"/>
        <v/>
      </c>
      <c r="O186" s="181" t="str">
        <f t="shared" si="123"/>
        <v/>
      </c>
      <c r="P186" s="180" t="str">
        <f t="shared" si="123"/>
        <v/>
      </c>
      <c r="Q186" s="180" t="str">
        <f t="shared" si="123"/>
        <v/>
      </c>
      <c r="R186" s="180" t="str">
        <f t="shared" si="123"/>
        <v/>
      </c>
      <c r="S186" s="180" t="str">
        <f t="shared" si="123"/>
        <v/>
      </c>
      <c r="T186" s="180" t="str">
        <f t="shared" si="123"/>
        <v/>
      </c>
      <c r="U186" s="180" t="str">
        <f t="shared" si="123"/>
        <v/>
      </c>
      <c r="V186" s="180" t="str">
        <f t="shared" si="123"/>
        <v/>
      </c>
      <c r="W186" s="180" t="str">
        <f t="shared" si="123"/>
        <v/>
      </c>
      <c r="X186" s="180" t="str">
        <f t="shared" si="123"/>
        <v/>
      </c>
      <c r="Y186" s="180" t="str">
        <f t="shared" si="123"/>
        <v/>
      </c>
      <c r="Z186" s="180" t="str">
        <f t="shared" si="123"/>
        <v/>
      </c>
      <c r="AA186" s="180" t="str">
        <f t="shared" si="123"/>
        <v/>
      </c>
      <c r="AB186" s="181" t="str">
        <f t="shared" si="123"/>
        <v/>
      </c>
      <c r="AC186" s="180" t="str">
        <f t="shared" si="123"/>
        <v/>
      </c>
      <c r="AD186" s="180" t="str">
        <f t="shared" si="123"/>
        <v/>
      </c>
      <c r="AE186" s="180" t="str">
        <f t="shared" si="123"/>
        <v/>
      </c>
      <c r="AF186" s="180" t="str">
        <f t="shared" si="123"/>
        <v/>
      </c>
      <c r="AG186" s="180" t="str">
        <f t="shared" si="123"/>
        <v/>
      </c>
      <c r="AH186" s="180" t="str">
        <f t="shared" si="123"/>
        <v/>
      </c>
      <c r="AI186" s="180" t="str">
        <f t="shared" si="123"/>
        <v/>
      </c>
      <c r="AJ186" s="180" t="str">
        <f t="shared" si="123"/>
        <v/>
      </c>
      <c r="AK186" s="180" t="str">
        <f t="shared" si="123"/>
        <v/>
      </c>
      <c r="AL186" s="180" t="str">
        <f t="shared" si="123"/>
        <v/>
      </c>
      <c r="AM186" s="180" t="str">
        <f t="shared" si="123"/>
        <v/>
      </c>
      <c r="AN186" s="180" t="str">
        <f t="shared" si="123"/>
        <v/>
      </c>
      <c r="AO186" s="181" t="str">
        <f t="shared" si="123"/>
        <v/>
      </c>
      <c r="AP186" s="180" t="str">
        <f t="shared" si="123"/>
        <v/>
      </c>
      <c r="AQ186" s="180" t="str">
        <f t="shared" si="123"/>
        <v/>
      </c>
      <c r="AR186" s="180" t="str">
        <f t="shared" si="123"/>
        <v/>
      </c>
      <c r="AS186" s="180" t="str">
        <f t="shared" si="123"/>
        <v/>
      </c>
      <c r="AT186" s="180" t="str">
        <f t="shared" si="123"/>
        <v/>
      </c>
      <c r="AU186" s="180" t="str">
        <f t="shared" si="123"/>
        <v/>
      </c>
      <c r="AV186" s="180" t="str">
        <f t="shared" si="123"/>
        <v/>
      </c>
      <c r="AW186" s="180" t="str">
        <f t="shared" si="123"/>
        <v/>
      </c>
      <c r="AX186" s="180" t="str">
        <f t="shared" si="123"/>
        <v/>
      </c>
      <c r="AY186" s="180" t="str">
        <f t="shared" si="123"/>
        <v/>
      </c>
      <c r="AZ186" s="180" t="str">
        <f t="shared" si="123"/>
        <v/>
      </c>
      <c r="BA186" s="180" t="str">
        <f t="shared" si="123"/>
        <v/>
      </c>
      <c r="BB186" s="181" t="str">
        <f t="shared" si="123"/>
        <v/>
      </c>
      <c r="BC186" s="180" t="str">
        <f t="shared" si="123"/>
        <v/>
      </c>
      <c r="BD186" s="180" t="str">
        <f t="shared" si="123"/>
        <v/>
      </c>
      <c r="BE186" s="180" t="str">
        <f t="shared" si="123"/>
        <v/>
      </c>
      <c r="BF186" s="180" t="str">
        <f t="shared" si="123"/>
        <v/>
      </c>
      <c r="BG186" s="180" t="str">
        <f t="shared" si="123"/>
        <v/>
      </c>
      <c r="BH186" s="180" t="str">
        <f t="shared" si="123"/>
        <v/>
      </c>
      <c r="BI186" s="180" t="str">
        <f t="shared" si="123"/>
        <v/>
      </c>
      <c r="BJ186" s="180" t="str">
        <f t="shared" si="123"/>
        <v/>
      </c>
      <c r="BK186" s="180" t="str">
        <f t="shared" si="123"/>
        <v/>
      </c>
      <c r="BL186" s="180" t="str">
        <f t="shared" si="123"/>
        <v/>
      </c>
      <c r="BM186" s="180" t="str">
        <f t="shared" si="123"/>
        <v/>
      </c>
      <c r="BN186" s="180" t="str">
        <f t="shared" si="123"/>
        <v/>
      </c>
      <c r="BO186" s="181" t="str">
        <f t="shared" si="123"/>
        <v/>
      </c>
    </row>
    <row r="187" ht="15.75" customHeight="1" collapsed="1">
      <c r="A187" s="1"/>
      <c r="B187" s="12" t="s">
        <v>413</v>
      </c>
      <c r="C187" s="181">
        <f t="shared" ref="C187:BO187" si="124">IFERROR(C135/C31,"")</f>
        <v>0.75</v>
      </c>
      <c r="D187" s="181">
        <f t="shared" si="124"/>
        <v>0.75</v>
      </c>
      <c r="E187" s="181">
        <f t="shared" si="124"/>
        <v>0.75</v>
      </c>
      <c r="F187" s="181">
        <f t="shared" si="124"/>
        <v>0.75</v>
      </c>
      <c r="G187" s="181">
        <f t="shared" si="124"/>
        <v>0.75</v>
      </c>
      <c r="H187" s="181">
        <f t="shared" si="124"/>
        <v>0.75</v>
      </c>
      <c r="I187" s="181">
        <f t="shared" si="124"/>
        <v>0.75</v>
      </c>
      <c r="J187" s="181">
        <f t="shared" si="124"/>
        <v>0.75</v>
      </c>
      <c r="K187" s="181">
        <f t="shared" si="124"/>
        <v>0.75</v>
      </c>
      <c r="L187" s="181">
        <f t="shared" si="124"/>
        <v>0.75</v>
      </c>
      <c r="M187" s="181">
        <f t="shared" si="124"/>
        <v>0.75</v>
      </c>
      <c r="N187" s="181">
        <f t="shared" si="124"/>
        <v>0.75</v>
      </c>
      <c r="O187" s="182">
        <f t="shared" si="124"/>
        <v>0.75</v>
      </c>
      <c r="P187" s="181">
        <f t="shared" si="124"/>
        <v>0.75</v>
      </c>
      <c r="Q187" s="181">
        <f t="shared" si="124"/>
        <v>0.75</v>
      </c>
      <c r="R187" s="181">
        <f t="shared" si="124"/>
        <v>0.75</v>
      </c>
      <c r="S187" s="181">
        <f t="shared" si="124"/>
        <v>0.75</v>
      </c>
      <c r="T187" s="181">
        <f t="shared" si="124"/>
        <v>0.75</v>
      </c>
      <c r="U187" s="181">
        <f t="shared" si="124"/>
        <v>0.75</v>
      </c>
      <c r="V187" s="181">
        <f t="shared" si="124"/>
        <v>0.75</v>
      </c>
      <c r="W187" s="181">
        <f t="shared" si="124"/>
        <v>0.75</v>
      </c>
      <c r="X187" s="181">
        <f t="shared" si="124"/>
        <v>0.75</v>
      </c>
      <c r="Y187" s="181">
        <f t="shared" si="124"/>
        <v>0.75</v>
      </c>
      <c r="Z187" s="181">
        <f t="shared" si="124"/>
        <v>0.75</v>
      </c>
      <c r="AA187" s="181">
        <f t="shared" si="124"/>
        <v>0.75</v>
      </c>
      <c r="AB187" s="182">
        <f t="shared" si="124"/>
        <v>0.75</v>
      </c>
      <c r="AC187" s="181">
        <f t="shared" si="124"/>
        <v>0.75</v>
      </c>
      <c r="AD187" s="181">
        <f t="shared" si="124"/>
        <v>0.75</v>
      </c>
      <c r="AE187" s="181">
        <f t="shared" si="124"/>
        <v>0.75</v>
      </c>
      <c r="AF187" s="181">
        <f t="shared" si="124"/>
        <v>0.75</v>
      </c>
      <c r="AG187" s="181">
        <f t="shared" si="124"/>
        <v>0.75</v>
      </c>
      <c r="AH187" s="181">
        <f t="shared" si="124"/>
        <v>0.75</v>
      </c>
      <c r="AI187" s="181">
        <f t="shared" si="124"/>
        <v>0.75</v>
      </c>
      <c r="AJ187" s="181">
        <f t="shared" si="124"/>
        <v>0.75</v>
      </c>
      <c r="AK187" s="181">
        <f t="shared" si="124"/>
        <v>0.75</v>
      </c>
      <c r="AL187" s="181">
        <f t="shared" si="124"/>
        <v>0.75</v>
      </c>
      <c r="AM187" s="181">
        <f t="shared" si="124"/>
        <v>0.75</v>
      </c>
      <c r="AN187" s="181">
        <f t="shared" si="124"/>
        <v>0.75</v>
      </c>
      <c r="AO187" s="182">
        <f t="shared" si="124"/>
        <v>0.75</v>
      </c>
      <c r="AP187" s="181">
        <f t="shared" si="124"/>
        <v>0.75</v>
      </c>
      <c r="AQ187" s="181">
        <f t="shared" si="124"/>
        <v>0.75</v>
      </c>
      <c r="AR187" s="181">
        <f t="shared" si="124"/>
        <v>0.75</v>
      </c>
      <c r="AS187" s="181">
        <f t="shared" si="124"/>
        <v>0.75</v>
      </c>
      <c r="AT187" s="181">
        <f t="shared" si="124"/>
        <v>0.75</v>
      </c>
      <c r="AU187" s="181">
        <f t="shared" si="124"/>
        <v>0.75</v>
      </c>
      <c r="AV187" s="181">
        <f t="shared" si="124"/>
        <v>0.75</v>
      </c>
      <c r="AW187" s="181">
        <f t="shared" si="124"/>
        <v>0.75</v>
      </c>
      <c r="AX187" s="181">
        <f t="shared" si="124"/>
        <v>0.75</v>
      </c>
      <c r="AY187" s="181">
        <f t="shared" si="124"/>
        <v>0.75</v>
      </c>
      <c r="AZ187" s="181">
        <f t="shared" si="124"/>
        <v>0.75</v>
      </c>
      <c r="BA187" s="181">
        <f t="shared" si="124"/>
        <v>0.75</v>
      </c>
      <c r="BB187" s="182">
        <f t="shared" si="124"/>
        <v>0.75</v>
      </c>
      <c r="BC187" s="181">
        <f t="shared" si="124"/>
        <v>0.75</v>
      </c>
      <c r="BD187" s="181">
        <f t="shared" si="124"/>
        <v>0.75</v>
      </c>
      <c r="BE187" s="181">
        <f t="shared" si="124"/>
        <v>0.75</v>
      </c>
      <c r="BF187" s="181">
        <f t="shared" si="124"/>
        <v>0.75</v>
      </c>
      <c r="BG187" s="181">
        <f t="shared" si="124"/>
        <v>0.75</v>
      </c>
      <c r="BH187" s="181">
        <f t="shared" si="124"/>
        <v>0.75</v>
      </c>
      <c r="BI187" s="181">
        <f t="shared" si="124"/>
        <v>0.75</v>
      </c>
      <c r="BJ187" s="181">
        <f t="shared" si="124"/>
        <v>0.75</v>
      </c>
      <c r="BK187" s="181">
        <f t="shared" si="124"/>
        <v>0.75</v>
      </c>
      <c r="BL187" s="181">
        <f t="shared" si="124"/>
        <v>0.75</v>
      </c>
      <c r="BM187" s="181">
        <f t="shared" si="124"/>
        <v>0.75</v>
      </c>
      <c r="BN187" s="181">
        <f t="shared" si="124"/>
        <v>0.75</v>
      </c>
      <c r="BO187" s="182">
        <f t="shared" si="124"/>
        <v>0.75</v>
      </c>
    </row>
    <row r="188" ht="15.75" hidden="1" customHeight="1" outlineLevel="1">
      <c r="A188" s="1"/>
      <c r="B188" s="177" t="s">
        <v>416</v>
      </c>
      <c r="C188" s="180" t="str">
        <f t="shared" ref="C188:BO188" si="125">IFERROR(C136/C32,"")</f>
        <v/>
      </c>
      <c r="D188" s="180" t="str">
        <f t="shared" si="125"/>
        <v/>
      </c>
      <c r="E188" s="180" t="str">
        <f t="shared" si="125"/>
        <v/>
      </c>
      <c r="F188" s="180" t="str">
        <f t="shared" si="125"/>
        <v/>
      </c>
      <c r="G188" s="180" t="str">
        <f t="shared" si="125"/>
        <v/>
      </c>
      <c r="H188" s="180" t="str">
        <f t="shared" si="125"/>
        <v/>
      </c>
      <c r="I188" s="180" t="str">
        <f t="shared" si="125"/>
        <v/>
      </c>
      <c r="J188" s="180" t="str">
        <f t="shared" si="125"/>
        <v/>
      </c>
      <c r="K188" s="180" t="str">
        <f t="shared" si="125"/>
        <v/>
      </c>
      <c r="L188" s="180" t="str">
        <f t="shared" si="125"/>
        <v/>
      </c>
      <c r="M188" s="180" t="str">
        <f t="shared" si="125"/>
        <v/>
      </c>
      <c r="N188" s="180" t="str">
        <f t="shared" si="125"/>
        <v/>
      </c>
      <c r="O188" s="181" t="str">
        <f t="shared" si="125"/>
        <v/>
      </c>
      <c r="P188" s="180" t="str">
        <f t="shared" si="125"/>
        <v/>
      </c>
      <c r="Q188" s="180" t="str">
        <f t="shared" si="125"/>
        <v/>
      </c>
      <c r="R188" s="180" t="str">
        <f t="shared" si="125"/>
        <v/>
      </c>
      <c r="S188" s="180" t="str">
        <f t="shared" si="125"/>
        <v/>
      </c>
      <c r="T188" s="180" t="str">
        <f t="shared" si="125"/>
        <v/>
      </c>
      <c r="U188" s="180" t="str">
        <f t="shared" si="125"/>
        <v/>
      </c>
      <c r="V188" s="180" t="str">
        <f t="shared" si="125"/>
        <v/>
      </c>
      <c r="W188" s="180" t="str">
        <f t="shared" si="125"/>
        <v/>
      </c>
      <c r="X188" s="180" t="str">
        <f t="shared" si="125"/>
        <v/>
      </c>
      <c r="Y188" s="180" t="str">
        <f t="shared" si="125"/>
        <v/>
      </c>
      <c r="Z188" s="180" t="str">
        <f t="shared" si="125"/>
        <v/>
      </c>
      <c r="AA188" s="180" t="str">
        <f t="shared" si="125"/>
        <v/>
      </c>
      <c r="AB188" s="181" t="str">
        <f t="shared" si="125"/>
        <v/>
      </c>
      <c r="AC188" s="180" t="str">
        <f t="shared" si="125"/>
        <v/>
      </c>
      <c r="AD188" s="180" t="str">
        <f t="shared" si="125"/>
        <v/>
      </c>
      <c r="AE188" s="180" t="str">
        <f t="shared" si="125"/>
        <v/>
      </c>
      <c r="AF188" s="180" t="str">
        <f t="shared" si="125"/>
        <v/>
      </c>
      <c r="AG188" s="180" t="str">
        <f t="shared" si="125"/>
        <v/>
      </c>
      <c r="AH188" s="180" t="str">
        <f t="shared" si="125"/>
        <v/>
      </c>
      <c r="AI188" s="180" t="str">
        <f t="shared" si="125"/>
        <v/>
      </c>
      <c r="AJ188" s="180" t="str">
        <f t="shared" si="125"/>
        <v/>
      </c>
      <c r="AK188" s="180" t="str">
        <f t="shared" si="125"/>
        <v/>
      </c>
      <c r="AL188" s="180" t="str">
        <f t="shared" si="125"/>
        <v/>
      </c>
      <c r="AM188" s="180" t="str">
        <f t="shared" si="125"/>
        <v/>
      </c>
      <c r="AN188" s="180" t="str">
        <f t="shared" si="125"/>
        <v/>
      </c>
      <c r="AO188" s="181" t="str">
        <f t="shared" si="125"/>
        <v/>
      </c>
      <c r="AP188" s="180" t="str">
        <f t="shared" si="125"/>
        <v/>
      </c>
      <c r="AQ188" s="180" t="str">
        <f t="shared" si="125"/>
        <v/>
      </c>
      <c r="AR188" s="180" t="str">
        <f t="shared" si="125"/>
        <v/>
      </c>
      <c r="AS188" s="180" t="str">
        <f t="shared" si="125"/>
        <v/>
      </c>
      <c r="AT188" s="180" t="str">
        <f t="shared" si="125"/>
        <v/>
      </c>
      <c r="AU188" s="180" t="str">
        <f t="shared" si="125"/>
        <v/>
      </c>
      <c r="AV188" s="180" t="str">
        <f t="shared" si="125"/>
        <v/>
      </c>
      <c r="AW188" s="180" t="str">
        <f t="shared" si="125"/>
        <v/>
      </c>
      <c r="AX188" s="180" t="str">
        <f t="shared" si="125"/>
        <v/>
      </c>
      <c r="AY188" s="180" t="str">
        <f t="shared" si="125"/>
        <v/>
      </c>
      <c r="AZ188" s="180" t="str">
        <f t="shared" si="125"/>
        <v/>
      </c>
      <c r="BA188" s="180" t="str">
        <f t="shared" si="125"/>
        <v/>
      </c>
      <c r="BB188" s="181" t="str">
        <f t="shared" si="125"/>
        <v/>
      </c>
      <c r="BC188" s="180" t="str">
        <f t="shared" si="125"/>
        <v/>
      </c>
      <c r="BD188" s="180" t="str">
        <f t="shared" si="125"/>
        <v/>
      </c>
      <c r="BE188" s="180" t="str">
        <f t="shared" si="125"/>
        <v/>
      </c>
      <c r="BF188" s="180" t="str">
        <f t="shared" si="125"/>
        <v/>
      </c>
      <c r="BG188" s="180" t="str">
        <f t="shared" si="125"/>
        <v/>
      </c>
      <c r="BH188" s="180" t="str">
        <f t="shared" si="125"/>
        <v/>
      </c>
      <c r="BI188" s="180" t="str">
        <f t="shared" si="125"/>
        <v/>
      </c>
      <c r="BJ188" s="180" t="str">
        <f t="shared" si="125"/>
        <v/>
      </c>
      <c r="BK188" s="180" t="str">
        <f t="shared" si="125"/>
        <v/>
      </c>
      <c r="BL188" s="180" t="str">
        <f t="shared" si="125"/>
        <v/>
      </c>
      <c r="BM188" s="180" t="str">
        <f t="shared" si="125"/>
        <v/>
      </c>
      <c r="BN188" s="180" t="str">
        <f t="shared" si="125"/>
        <v/>
      </c>
      <c r="BO188" s="181" t="str">
        <f t="shared" si="125"/>
        <v/>
      </c>
    </row>
    <row r="189" ht="15.75" hidden="1" customHeight="1" outlineLevel="1">
      <c r="A189" s="1"/>
      <c r="B189" s="173" t="str">
        <f>Inputs!AX34</f>
        <v>Other Product 1</v>
      </c>
      <c r="C189" s="180" t="str">
        <f t="shared" ref="C189:BO189" si="126">IFERROR(C137/C33,"")</f>
        <v/>
      </c>
      <c r="D189" s="180" t="str">
        <f t="shared" si="126"/>
        <v/>
      </c>
      <c r="E189" s="180" t="str">
        <f t="shared" si="126"/>
        <v/>
      </c>
      <c r="F189" s="180" t="str">
        <f t="shared" si="126"/>
        <v/>
      </c>
      <c r="G189" s="180" t="str">
        <f t="shared" si="126"/>
        <v/>
      </c>
      <c r="H189" s="180" t="str">
        <f t="shared" si="126"/>
        <v/>
      </c>
      <c r="I189" s="180" t="str">
        <f t="shared" si="126"/>
        <v/>
      </c>
      <c r="J189" s="180" t="str">
        <f t="shared" si="126"/>
        <v/>
      </c>
      <c r="K189" s="180" t="str">
        <f t="shared" si="126"/>
        <v/>
      </c>
      <c r="L189" s="180" t="str">
        <f t="shared" si="126"/>
        <v/>
      </c>
      <c r="M189" s="180" t="str">
        <f t="shared" si="126"/>
        <v/>
      </c>
      <c r="N189" s="180" t="str">
        <f t="shared" si="126"/>
        <v/>
      </c>
      <c r="O189" s="181" t="str">
        <f t="shared" si="126"/>
        <v/>
      </c>
      <c r="P189" s="180" t="str">
        <f t="shared" si="126"/>
        <v/>
      </c>
      <c r="Q189" s="180" t="str">
        <f t="shared" si="126"/>
        <v/>
      </c>
      <c r="R189" s="180" t="str">
        <f t="shared" si="126"/>
        <v/>
      </c>
      <c r="S189" s="180" t="str">
        <f t="shared" si="126"/>
        <v/>
      </c>
      <c r="T189" s="180" t="str">
        <f t="shared" si="126"/>
        <v/>
      </c>
      <c r="U189" s="180" t="str">
        <f t="shared" si="126"/>
        <v/>
      </c>
      <c r="V189" s="180" t="str">
        <f t="shared" si="126"/>
        <v/>
      </c>
      <c r="W189" s="180" t="str">
        <f t="shared" si="126"/>
        <v/>
      </c>
      <c r="X189" s="180" t="str">
        <f t="shared" si="126"/>
        <v/>
      </c>
      <c r="Y189" s="180" t="str">
        <f t="shared" si="126"/>
        <v/>
      </c>
      <c r="Z189" s="180" t="str">
        <f t="shared" si="126"/>
        <v/>
      </c>
      <c r="AA189" s="180" t="str">
        <f t="shared" si="126"/>
        <v/>
      </c>
      <c r="AB189" s="181" t="str">
        <f t="shared" si="126"/>
        <v/>
      </c>
      <c r="AC189" s="180" t="str">
        <f t="shared" si="126"/>
        <v/>
      </c>
      <c r="AD189" s="180" t="str">
        <f t="shared" si="126"/>
        <v/>
      </c>
      <c r="AE189" s="180" t="str">
        <f t="shared" si="126"/>
        <v/>
      </c>
      <c r="AF189" s="180" t="str">
        <f t="shared" si="126"/>
        <v/>
      </c>
      <c r="AG189" s="180" t="str">
        <f t="shared" si="126"/>
        <v/>
      </c>
      <c r="AH189" s="180" t="str">
        <f t="shared" si="126"/>
        <v/>
      </c>
      <c r="AI189" s="180" t="str">
        <f t="shared" si="126"/>
        <v/>
      </c>
      <c r="AJ189" s="180" t="str">
        <f t="shared" si="126"/>
        <v/>
      </c>
      <c r="AK189" s="180" t="str">
        <f t="shared" si="126"/>
        <v/>
      </c>
      <c r="AL189" s="180" t="str">
        <f t="shared" si="126"/>
        <v/>
      </c>
      <c r="AM189" s="180" t="str">
        <f t="shared" si="126"/>
        <v/>
      </c>
      <c r="AN189" s="180" t="str">
        <f t="shared" si="126"/>
        <v/>
      </c>
      <c r="AO189" s="181" t="str">
        <f t="shared" si="126"/>
        <v/>
      </c>
      <c r="AP189" s="180" t="str">
        <f t="shared" si="126"/>
        <v/>
      </c>
      <c r="AQ189" s="180" t="str">
        <f t="shared" si="126"/>
        <v/>
      </c>
      <c r="AR189" s="180" t="str">
        <f t="shared" si="126"/>
        <v/>
      </c>
      <c r="AS189" s="180" t="str">
        <f t="shared" si="126"/>
        <v/>
      </c>
      <c r="AT189" s="180" t="str">
        <f t="shared" si="126"/>
        <v/>
      </c>
      <c r="AU189" s="180" t="str">
        <f t="shared" si="126"/>
        <v/>
      </c>
      <c r="AV189" s="180" t="str">
        <f t="shared" si="126"/>
        <v/>
      </c>
      <c r="AW189" s="180" t="str">
        <f t="shared" si="126"/>
        <v/>
      </c>
      <c r="AX189" s="180" t="str">
        <f t="shared" si="126"/>
        <v/>
      </c>
      <c r="AY189" s="180" t="str">
        <f t="shared" si="126"/>
        <v/>
      </c>
      <c r="AZ189" s="180" t="str">
        <f t="shared" si="126"/>
        <v/>
      </c>
      <c r="BA189" s="180" t="str">
        <f t="shared" si="126"/>
        <v/>
      </c>
      <c r="BB189" s="181" t="str">
        <f t="shared" si="126"/>
        <v/>
      </c>
      <c r="BC189" s="180" t="str">
        <f t="shared" si="126"/>
        <v/>
      </c>
      <c r="BD189" s="180" t="str">
        <f t="shared" si="126"/>
        <v/>
      </c>
      <c r="BE189" s="180" t="str">
        <f t="shared" si="126"/>
        <v/>
      </c>
      <c r="BF189" s="180" t="str">
        <f t="shared" si="126"/>
        <v/>
      </c>
      <c r="BG189" s="180" t="str">
        <f t="shared" si="126"/>
        <v/>
      </c>
      <c r="BH189" s="180">
        <f t="shared" si="126"/>
        <v>0.75</v>
      </c>
      <c r="BI189" s="180">
        <f t="shared" si="126"/>
        <v>0.75</v>
      </c>
      <c r="BJ189" s="180">
        <f t="shared" si="126"/>
        <v>0.75</v>
      </c>
      <c r="BK189" s="180">
        <f t="shared" si="126"/>
        <v>0.75</v>
      </c>
      <c r="BL189" s="180">
        <f t="shared" si="126"/>
        <v>0.75</v>
      </c>
      <c r="BM189" s="180">
        <f t="shared" si="126"/>
        <v>0.75</v>
      </c>
      <c r="BN189" s="180">
        <f t="shared" si="126"/>
        <v>0.75</v>
      </c>
      <c r="BO189" s="181">
        <f t="shared" si="126"/>
        <v>0.75</v>
      </c>
    </row>
    <row r="190" ht="15.75" hidden="1" customHeight="1" outlineLevel="1">
      <c r="A190" s="1"/>
      <c r="B190" s="173" t="str">
        <f>Inputs!AX35</f>
        <v>Other Product 2</v>
      </c>
      <c r="C190" s="180" t="str">
        <f t="shared" ref="C190:BO190" si="127">IFERROR(C138/C34,"")</f>
        <v/>
      </c>
      <c r="D190" s="180" t="str">
        <f t="shared" si="127"/>
        <v/>
      </c>
      <c r="E190" s="180" t="str">
        <f t="shared" si="127"/>
        <v/>
      </c>
      <c r="F190" s="180" t="str">
        <f t="shared" si="127"/>
        <v/>
      </c>
      <c r="G190" s="180">
        <f t="shared" si="127"/>
        <v>0.75</v>
      </c>
      <c r="H190" s="180">
        <f t="shared" si="127"/>
        <v>0.75</v>
      </c>
      <c r="I190" s="180">
        <f t="shared" si="127"/>
        <v>0.75</v>
      </c>
      <c r="J190" s="180">
        <f t="shared" si="127"/>
        <v>0.75</v>
      </c>
      <c r="K190" s="180">
        <f t="shared" si="127"/>
        <v>0.75</v>
      </c>
      <c r="L190" s="180">
        <f t="shared" si="127"/>
        <v>0.75</v>
      </c>
      <c r="M190" s="180">
        <f t="shared" si="127"/>
        <v>0.75</v>
      </c>
      <c r="N190" s="180">
        <f t="shared" si="127"/>
        <v>0.75</v>
      </c>
      <c r="O190" s="181">
        <f t="shared" si="127"/>
        <v>0.75</v>
      </c>
      <c r="P190" s="180">
        <f t="shared" si="127"/>
        <v>0.75</v>
      </c>
      <c r="Q190" s="180">
        <f t="shared" si="127"/>
        <v>0.75</v>
      </c>
      <c r="R190" s="180">
        <f t="shared" si="127"/>
        <v>0.75</v>
      </c>
      <c r="S190" s="180">
        <f t="shared" si="127"/>
        <v>0.75</v>
      </c>
      <c r="T190" s="180">
        <f t="shared" si="127"/>
        <v>0.75</v>
      </c>
      <c r="U190" s="180">
        <f t="shared" si="127"/>
        <v>0.75</v>
      </c>
      <c r="V190" s="180">
        <f t="shared" si="127"/>
        <v>0.75</v>
      </c>
      <c r="W190" s="180">
        <f t="shared" si="127"/>
        <v>0.75</v>
      </c>
      <c r="X190" s="180">
        <f t="shared" si="127"/>
        <v>0.75</v>
      </c>
      <c r="Y190" s="180">
        <f t="shared" si="127"/>
        <v>0.75</v>
      </c>
      <c r="Z190" s="180">
        <f t="shared" si="127"/>
        <v>0.75</v>
      </c>
      <c r="AA190" s="180">
        <f t="shared" si="127"/>
        <v>0.75</v>
      </c>
      <c r="AB190" s="181">
        <f t="shared" si="127"/>
        <v>0.75</v>
      </c>
      <c r="AC190" s="180">
        <f t="shared" si="127"/>
        <v>0.75</v>
      </c>
      <c r="AD190" s="180">
        <f t="shared" si="127"/>
        <v>0.75</v>
      </c>
      <c r="AE190" s="180">
        <f t="shared" si="127"/>
        <v>0.75</v>
      </c>
      <c r="AF190" s="180">
        <f t="shared" si="127"/>
        <v>0.75</v>
      </c>
      <c r="AG190" s="180">
        <f t="shared" si="127"/>
        <v>0.75</v>
      </c>
      <c r="AH190" s="180">
        <f t="shared" si="127"/>
        <v>0.75</v>
      </c>
      <c r="AI190" s="180">
        <f t="shared" si="127"/>
        <v>0.75</v>
      </c>
      <c r="AJ190" s="180">
        <f t="shared" si="127"/>
        <v>0.75</v>
      </c>
      <c r="AK190" s="180">
        <f t="shared" si="127"/>
        <v>0.75</v>
      </c>
      <c r="AL190" s="180">
        <f t="shared" si="127"/>
        <v>0.75</v>
      </c>
      <c r="AM190" s="180">
        <f t="shared" si="127"/>
        <v>0.75</v>
      </c>
      <c r="AN190" s="180">
        <f t="shared" si="127"/>
        <v>0.75</v>
      </c>
      <c r="AO190" s="181">
        <f t="shared" si="127"/>
        <v>0.75</v>
      </c>
      <c r="AP190" s="180">
        <f t="shared" si="127"/>
        <v>0.75</v>
      </c>
      <c r="AQ190" s="180">
        <f t="shared" si="127"/>
        <v>0.75</v>
      </c>
      <c r="AR190" s="180">
        <f t="shared" si="127"/>
        <v>0.75</v>
      </c>
      <c r="AS190" s="180">
        <f t="shared" si="127"/>
        <v>0.75</v>
      </c>
      <c r="AT190" s="180">
        <f t="shared" si="127"/>
        <v>0.75</v>
      </c>
      <c r="AU190" s="180">
        <f t="shared" si="127"/>
        <v>0.75</v>
      </c>
      <c r="AV190" s="180">
        <f t="shared" si="127"/>
        <v>0.75</v>
      </c>
      <c r="AW190" s="180">
        <f t="shared" si="127"/>
        <v>0.75</v>
      </c>
      <c r="AX190" s="180">
        <f t="shared" si="127"/>
        <v>0.75</v>
      </c>
      <c r="AY190" s="180">
        <f t="shared" si="127"/>
        <v>0.75</v>
      </c>
      <c r="AZ190" s="180">
        <f t="shared" si="127"/>
        <v>0.75</v>
      </c>
      <c r="BA190" s="180">
        <f t="shared" si="127"/>
        <v>0.75</v>
      </c>
      <c r="BB190" s="181">
        <f t="shared" si="127"/>
        <v>0.75</v>
      </c>
      <c r="BC190" s="180">
        <f t="shared" si="127"/>
        <v>0.75</v>
      </c>
      <c r="BD190" s="180">
        <f t="shared" si="127"/>
        <v>0.75</v>
      </c>
      <c r="BE190" s="180">
        <f t="shared" si="127"/>
        <v>0.75</v>
      </c>
      <c r="BF190" s="180">
        <f t="shared" si="127"/>
        <v>0.75</v>
      </c>
      <c r="BG190" s="180">
        <f t="shared" si="127"/>
        <v>0.75</v>
      </c>
      <c r="BH190" s="180">
        <f t="shared" si="127"/>
        <v>0.75</v>
      </c>
      <c r="BI190" s="180">
        <f t="shared" si="127"/>
        <v>0.75</v>
      </c>
      <c r="BJ190" s="180">
        <f t="shared" si="127"/>
        <v>0.75</v>
      </c>
      <c r="BK190" s="180">
        <f t="shared" si="127"/>
        <v>0.75</v>
      </c>
      <c r="BL190" s="180">
        <f t="shared" si="127"/>
        <v>0.75</v>
      </c>
      <c r="BM190" s="180">
        <f t="shared" si="127"/>
        <v>0.75</v>
      </c>
      <c r="BN190" s="180">
        <f t="shared" si="127"/>
        <v>0.75</v>
      </c>
      <c r="BO190" s="181">
        <f t="shared" si="127"/>
        <v>0.75</v>
      </c>
    </row>
    <row r="191" ht="15.75" hidden="1" customHeight="1" outlineLevel="1">
      <c r="A191" s="1"/>
      <c r="B191" s="173" t="str">
        <f>Inputs!AX36</f>
        <v>Other Product 3</v>
      </c>
      <c r="C191" s="180" t="str">
        <f t="shared" ref="C191:BO191" si="128">IFERROR(C139/C35,"")</f>
        <v/>
      </c>
      <c r="D191" s="180" t="str">
        <f t="shared" si="128"/>
        <v/>
      </c>
      <c r="E191" s="180" t="str">
        <f t="shared" si="128"/>
        <v/>
      </c>
      <c r="F191" s="180" t="str">
        <f t="shared" si="128"/>
        <v/>
      </c>
      <c r="G191" s="180" t="str">
        <f t="shared" si="128"/>
        <v/>
      </c>
      <c r="H191" s="180" t="str">
        <f t="shared" si="128"/>
        <v/>
      </c>
      <c r="I191" s="180" t="str">
        <f t="shared" si="128"/>
        <v/>
      </c>
      <c r="J191" s="180" t="str">
        <f t="shared" si="128"/>
        <v/>
      </c>
      <c r="K191" s="180" t="str">
        <f t="shared" si="128"/>
        <v/>
      </c>
      <c r="L191" s="180" t="str">
        <f t="shared" si="128"/>
        <v/>
      </c>
      <c r="M191" s="180" t="str">
        <f t="shared" si="128"/>
        <v/>
      </c>
      <c r="N191" s="180" t="str">
        <f t="shared" si="128"/>
        <v/>
      </c>
      <c r="O191" s="181" t="str">
        <f t="shared" si="128"/>
        <v/>
      </c>
      <c r="P191" s="180" t="str">
        <f t="shared" si="128"/>
        <v/>
      </c>
      <c r="Q191" s="180" t="str">
        <f t="shared" si="128"/>
        <v/>
      </c>
      <c r="R191" s="180" t="str">
        <f t="shared" si="128"/>
        <v/>
      </c>
      <c r="S191" s="180" t="str">
        <f t="shared" si="128"/>
        <v/>
      </c>
      <c r="T191" s="180" t="str">
        <f t="shared" si="128"/>
        <v/>
      </c>
      <c r="U191" s="180" t="str">
        <f t="shared" si="128"/>
        <v/>
      </c>
      <c r="V191" s="180" t="str">
        <f t="shared" si="128"/>
        <v/>
      </c>
      <c r="W191" s="180" t="str">
        <f t="shared" si="128"/>
        <v/>
      </c>
      <c r="X191" s="180" t="str">
        <f t="shared" si="128"/>
        <v/>
      </c>
      <c r="Y191" s="180" t="str">
        <f t="shared" si="128"/>
        <v/>
      </c>
      <c r="Z191" s="180" t="str">
        <f t="shared" si="128"/>
        <v/>
      </c>
      <c r="AA191" s="180" t="str">
        <f t="shared" si="128"/>
        <v/>
      </c>
      <c r="AB191" s="181" t="str">
        <f t="shared" si="128"/>
        <v/>
      </c>
      <c r="AC191" s="180" t="str">
        <f t="shared" si="128"/>
        <v/>
      </c>
      <c r="AD191" s="180" t="str">
        <f t="shared" si="128"/>
        <v/>
      </c>
      <c r="AE191" s="180" t="str">
        <f t="shared" si="128"/>
        <v/>
      </c>
      <c r="AF191" s="180" t="str">
        <f t="shared" si="128"/>
        <v/>
      </c>
      <c r="AG191" s="180" t="str">
        <f t="shared" si="128"/>
        <v/>
      </c>
      <c r="AH191" s="180" t="str">
        <f t="shared" si="128"/>
        <v/>
      </c>
      <c r="AI191" s="180" t="str">
        <f t="shared" si="128"/>
        <v/>
      </c>
      <c r="AJ191" s="180" t="str">
        <f t="shared" si="128"/>
        <v/>
      </c>
      <c r="AK191" s="180" t="str">
        <f t="shared" si="128"/>
        <v/>
      </c>
      <c r="AL191" s="180" t="str">
        <f t="shared" si="128"/>
        <v/>
      </c>
      <c r="AM191" s="180" t="str">
        <f t="shared" si="128"/>
        <v/>
      </c>
      <c r="AN191" s="180" t="str">
        <f t="shared" si="128"/>
        <v/>
      </c>
      <c r="AO191" s="181" t="str">
        <f t="shared" si="128"/>
        <v/>
      </c>
      <c r="AP191" s="180" t="str">
        <f t="shared" si="128"/>
        <v/>
      </c>
      <c r="AQ191" s="180" t="str">
        <f t="shared" si="128"/>
        <v/>
      </c>
      <c r="AR191" s="180" t="str">
        <f t="shared" si="128"/>
        <v/>
      </c>
      <c r="AS191" s="180" t="str">
        <f t="shared" si="128"/>
        <v/>
      </c>
      <c r="AT191" s="180" t="str">
        <f t="shared" si="128"/>
        <v/>
      </c>
      <c r="AU191" s="180" t="str">
        <f t="shared" si="128"/>
        <v/>
      </c>
      <c r="AV191" s="180" t="str">
        <f t="shared" si="128"/>
        <v/>
      </c>
      <c r="AW191" s="180" t="str">
        <f t="shared" si="128"/>
        <v/>
      </c>
      <c r="AX191" s="180" t="str">
        <f t="shared" si="128"/>
        <v/>
      </c>
      <c r="AY191" s="180" t="str">
        <f t="shared" si="128"/>
        <v/>
      </c>
      <c r="AZ191" s="180" t="str">
        <f t="shared" si="128"/>
        <v/>
      </c>
      <c r="BA191" s="180" t="str">
        <f t="shared" si="128"/>
        <v/>
      </c>
      <c r="BB191" s="181" t="str">
        <f t="shared" si="128"/>
        <v/>
      </c>
      <c r="BC191" s="180" t="str">
        <f t="shared" si="128"/>
        <v/>
      </c>
      <c r="BD191" s="180" t="str">
        <f t="shared" si="128"/>
        <v/>
      </c>
      <c r="BE191" s="180" t="str">
        <f t="shared" si="128"/>
        <v/>
      </c>
      <c r="BF191" s="180" t="str">
        <f t="shared" si="128"/>
        <v/>
      </c>
      <c r="BG191" s="180" t="str">
        <f t="shared" si="128"/>
        <v/>
      </c>
      <c r="BH191" s="180" t="str">
        <f t="shared" si="128"/>
        <v/>
      </c>
      <c r="BI191" s="180" t="str">
        <f t="shared" si="128"/>
        <v/>
      </c>
      <c r="BJ191" s="180" t="str">
        <f t="shared" si="128"/>
        <v/>
      </c>
      <c r="BK191" s="180" t="str">
        <f t="shared" si="128"/>
        <v/>
      </c>
      <c r="BL191" s="180" t="str">
        <f t="shared" si="128"/>
        <v/>
      </c>
      <c r="BM191" s="180" t="str">
        <f t="shared" si="128"/>
        <v/>
      </c>
      <c r="BN191" s="180" t="str">
        <f t="shared" si="128"/>
        <v/>
      </c>
      <c r="BO191" s="181" t="str">
        <f t="shared" si="128"/>
        <v/>
      </c>
    </row>
    <row r="192" ht="15.75" hidden="1" customHeight="1" outlineLevel="1">
      <c r="A192" s="1"/>
      <c r="B192" s="173" t="str">
        <f>Inputs!AX37</f>
        <v>Other Product 4</v>
      </c>
      <c r="C192" s="180" t="str">
        <f t="shared" ref="C192:BO192" si="129">IFERROR(C140/C36,"")</f>
        <v/>
      </c>
      <c r="D192" s="180" t="str">
        <f t="shared" si="129"/>
        <v/>
      </c>
      <c r="E192" s="180" t="str">
        <f t="shared" si="129"/>
        <v/>
      </c>
      <c r="F192" s="180" t="str">
        <f t="shared" si="129"/>
        <v/>
      </c>
      <c r="G192" s="180" t="str">
        <f t="shared" si="129"/>
        <v/>
      </c>
      <c r="H192" s="180" t="str">
        <f t="shared" si="129"/>
        <v/>
      </c>
      <c r="I192" s="180" t="str">
        <f t="shared" si="129"/>
        <v/>
      </c>
      <c r="J192" s="180" t="str">
        <f t="shared" si="129"/>
        <v/>
      </c>
      <c r="K192" s="180" t="str">
        <f t="shared" si="129"/>
        <v/>
      </c>
      <c r="L192" s="180" t="str">
        <f t="shared" si="129"/>
        <v/>
      </c>
      <c r="M192" s="180" t="str">
        <f t="shared" si="129"/>
        <v/>
      </c>
      <c r="N192" s="180" t="str">
        <f t="shared" si="129"/>
        <v/>
      </c>
      <c r="O192" s="181" t="str">
        <f t="shared" si="129"/>
        <v/>
      </c>
      <c r="P192" s="180" t="str">
        <f t="shared" si="129"/>
        <v/>
      </c>
      <c r="Q192" s="180" t="str">
        <f t="shared" si="129"/>
        <v/>
      </c>
      <c r="R192" s="180" t="str">
        <f t="shared" si="129"/>
        <v/>
      </c>
      <c r="S192" s="180" t="str">
        <f t="shared" si="129"/>
        <v/>
      </c>
      <c r="T192" s="180" t="str">
        <f t="shared" si="129"/>
        <v/>
      </c>
      <c r="U192" s="180" t="str">
        <f t="shared" si="129"/>
        <v/>
      </c>
      <c r="V192" s="180" t="str">
        <f t="shared" si="129"/>
        <v/>
      </c>
      <c r="W192" s="180" t="str">
        <f t="shared" si="129"/>
        <v/>
      </c>
      <c r="X192" s="180" t="str">
        <f t="shared" si="129"/>
        <v/>
      </c>
      <c r="Y192" s="180" t="str">
        <f t="shared" si="129"/>
        <v/>
      </c>
      <c r="Z192" s="180" t="str">
        <f t="shared" si="129"/>
        <v/>
      </c>
      <c r="AA192" s="180" t="str">
        <f t="shared" si="129"/>
        <v/>
      </c>
      <c r="AB192" s="181" t="str">
        <f t="shared" si="129"/>
        <v/>
      </c>
      <c r="AC192" s="180" t="str">
        <f t="shared" si="129"/>
        <v/>
      </c>
      <c r="AD192" s="180" t="str">
        <f t="shared" si="129"/>
        <v/>
      </c>
      <c r="AE192" s="180" t="str">
        <f t="shared" si="129"/>
        <v/>
      </c>
      <c r="AF192" s="180" t="str">
        <f t="shared" si="129"/>
        <v/>
      </c>
      <c r="AG192" s="180" t="str">
        <f t="shared" si="129"/>
        <v/>
      </c>
      <c r="AH192" s="180" t="str">
        <f t="shared" si="129"/>
        <v/>
      </c>
      <c r="AI192" s="180" t="str">
        <f t="shared" si="129"/>
        <v/>
      </c>
      <c r="AJ192" s="180" t="str">
        <f t="shared" si="129"/>
        <v/>
      </c>
      <c r="AK192" s="180" t="str">
        <f t="shared" si="129"/>
        <v/>
      </c>
      <c r="AL192" s="180" t="str">
        <f t="shared" si="129"/>
        <v/>
      </c>
      <c r="AM192" s="180" t="str">
        <f t="shared" si="129"/>
        <v/>
      </c>
      <c r="AN192" s="180" t="str">
        <f t="shared" si="129"/>
        <v/>
      </c>
      <c r="AO192" s="181" t="str">
        <f t="shared" si="129"/>
        <v/>
      </c>
      <c r="AP192" s="180" t="str">
        <f t="shared" si="129"/>
        <v/>
      </c>
      <c r="AQ192" s="180" t="str">
        <f t="shared" si="129"/>
        <v/>
      </c>
      <c r="AR192" s="180" t="str">
        <f t="shared" si="129"/>
        <v/>
      </c>
      <c r="AS192" s="180" t="str">
        <f t="shared" si="129"/>
        <v/>
      </c>
      <c r="AT192" s="180" t="str">
        <f t="shared" si="129"/>
        <v/>
      </c>
      <c r="AU192" s="180" t="str">
        <f t="shared" si="129"/>
        <v/>
      </c>
      <c r="AV192" s="180" t="str">
        <f t="shared" si="129"/>
        <v/>
      </c>
      <c r="AW192" s="180" t="str">
        <f t="shared" si="129"/>
        <v/>
      </c>
      <c r="AX192" s="180" t="str">
        <f t="shared" si="129"/>
        <v/>
      </c>
      <c r="AY192" s="180" t="str">
        <f t="shared" si="129"/>
        <v/>
      </c>
      <c r="AZ192" s="180" t="str">
        <f t="shared" si="129"/>
        <v/>
      </c>
      <c r="BA192" s="180" t="str">
        <f t="shared" si="129"/>
        <v/>
      </c>
      <c r="BB192" s="181" t="str">
        <f t="shared" si="129"/>
        <v/>
      </c>
      <c r="BC192" s="180" t="str">
        <f t="shared" si="129"/>
        <v/>
      </c>
      <c r="BD192" s="180" t="str">
        <f t="shared" si="129"/>
        <v/>
      </c>
      <c r="BE192" s="180" t="str">
        <f t="shared" si="129"/>
        <v/>
      </c>
      <c r="BF192" s="180" t="str">
        <f t="shared" si="129"/>
        <v/>
      </c>
      <c r="BG192" s="180" t="str">
        <f t="shared" si="129"/>
        <v/>
      </c>
      <c r="BH192" s="180" t="str">
        <f t="shared" si="129"/>
        <v/>
      </c>
      <c r="BI192" s="180" t="str">
        <f t="shared" si="129"/>
        <v/>
      </c>
      <c r="BJ192" s="180" t="str">
        <f t="shared" si="129"/>
        <v/>
      </c>
      <c r="BK192" s="180" t="str">
        <f t="shared" si="129"/>
        <v/>
      </c>
      <c r="BL192" s="180" t="str">
        <f t="shared" si="129"/>
        <v/>
      </c>
      <c r="BM192" s="180" t="str">
        <f t="shared" si="129"/>
        <v/>
      </c>
      <c r="BN192" s="180" t="str">
        <f t="shared" si="129"/>
        <v/>
      </c>
      <c r="BO192" s="181" t="str">
        <f t="shared" si="129"/>
        <v/>
      </c>
    </row>
    <row r="193" ht="15.75" hidden="1" customHeight="1" outlineLevel="1">
      <c r="A193" s="1"/>
      <c r="B193" s="173" t="str">
        <f>Inputs!AX38</f>
        <v>Other Product 5</v>
      </c>
      <c r="C193" s="180" t="str">
        <f t="shared" ref="C193:BO193" si="130">IFERROR(C141/C37,"")</f>
        <v/>
      </c>
      <c r="D193" s="180" t="str">
        <f t="shared" si="130"/>
        <v/>
      </c>
      <c r="E193" s="180" t="str">
        <f t="shared" si="130"/>
        <v/>
      </c>
      <c r="F193" s="180" t="str">
        <f t="shared" si="130"/>
        <v/>
      </c>
      <c r="G193" s="180" t="str">
        <f t="shared" si="130"/>
        <v/>
      </c>
      <c r="H193" s="180" t="str">
        <f t="shared" si="130"/>
        <v/>
      </c>
      <c r="I193" s="180" t="str">
        <f t="shared" si="130"/>
        <v/>
      </c>
      <c r="J193" s="180" t="str">
        <f t="shared" si="130"/>
        <v/>
      </c>
      <c r="K193" s="180" t="str">
        <f t="shared" si="130"/>
        <v/>
      </c>
      <c r="L193" s="180" t="str">
        <f t="shared" si="130"/>
        <v/>
      </c>
      <c r="M193" s="180" t="str">
        <f t="shared" si="130"/>
        <v/>
      </c>
      <c r="N193" s="180" t="str">
        <f t="shared" si="130"/>
        <v/>
      </c>
      <c r="O193" s="181" t="str">
        <f t="shared" si="130"/>
        <v/>
      </c>
      <c r="P193" s="180" t="str">
        <f t="shared" si="130"/>
        <v/>
      </c>
      <c r="Q193" s="180" t="str">
        <f t="shared" si="130"/>
        <v/>
      </c>
      <c r="R193" s="180" t="str">
        <f t="shared" si="130"/>
        <v/>
      </c>
      <c r="S193" s="180" t="str">
        <f t="shared" si="130"/>
        <v/>
      </c>
      <c r="T193" s="180" t="str">
        <f t="shared" si="130"/>
        <v/>
      </c>
      <c r="U193" s="180" t="str">
        <f t="shared" si="130"/>
        <v/>
      </c>
      <c r="V193" s="180" t="str">
        <f t="shared" si="130"/>
        <v/>
      </c>
      <c r="W193" s="180" t="str">
        <f t="shared" si="130"/>
        <v/>
      </c>
      <c r="X193" s="180" t="str">
        <f t="shared" si="130"/>
        <v/>
      </c>
      <c r="Y193" s="180" t="str">
        <f t="shared" si="130"/>
        <v/>
      </c>
      <c r="Z193" s="180" t="str">
        <f t="shared" si="130"/>
        <v/>
      </c>
      <c r="AA193" s="180" t="str">
        <f t="shared" si="130"/>
        <v/>
      </c>
      <c r="AB193" s="181" t="str">
        <f t="shared" si="130"/>
        <v/>
      </c>
      <c r="AC193" s="180" t="str">
        <f t="shared" si="130"/>
        <v/>
      </c>
      <c r="AD193" s="180" t="str">
        <f t="shared" si="130"/>
        <v/>
      </c>
      <c r="AE193" s="180" t="str">
        <f t="shared" si="130"/>
        <v/>
      </c>
      <c r="AF193" s="180" t="str">
        <f t="shared" si="130"/>
        <v/>
      </c>
      <c r="AG193" s="180" t="str">
        <f t="shared" si="130"/>
        <v/>
      </c>
      <c r="AH193" s="180" t="str">
        <f t="shared" si="130"/>
        <v/>
      </c>
      <c r="AI193" s="180" t="str">
        <f t="shared" si="130"/>
        <v/>
      </c>
      <c r="AJ193" s="180" t="str">
        <f t="shared" si="130"/>
        <v/>
      </c>
      <c r="AK193" s="180" t="str">
        <f t="shared" si="130"/>
        <v/>
      </c>
      <c r="AL193" s="180" t="str">
        <f t="shared" si="130"/>
        <v/>
      </c>
      <c r="AM193" s="180" t="str">
        <f t="shared" si="130"/>
        <v/>
      </c>
      <c r="AN193" s="180" t="str">
        <f t="shared" si="130"/>
        <v/>
      </c>
      <c r="AO193" s="181" t="str">
        <f t="shared" si="130"/>
        <v/>
      </c>
      <c r="AP193" s="180" t="str">
        <f t="shared" si="130"/>
        <v/>
      </c>
      <c r="AQ193" s="180" t="str">
        <f t="shared" si="130"/>
        <v/>
      </c>
      <c r="AR193" s="180" t="str">
        <f t="shared" si="130"/>
        <v/>
      </c>
      <c r="AS193" s="180" t="str">
        <f t="shared" si="130"/>
        <v/>
      </c>
      <c r="AT193" s="180" t="str">
        <f t="shared" si="130"/>
        <v/>
      </c>
      <c r="AU193" s="180" t="str">
        <f t="shared" si="130"/>
        <v/>
      </c>
      <c r="AV193" s="180" t="str">
        <f t="shared" si="130"/>
        <v/>
      </c>
      <c r="AW193" s="180" t="str">
        <f t="shared" si="130"/>
        <v/>
      </c>
      <c r="AX193" s="180" t="str">
        <f t="shared" si="130"/>
        <v/>
      </c>
      <c r="AY193" s="180" t="str">
        <f t="shared" si="130"/>
        <v/>
      </c>
      <c r="AZ193" s="180" t="str">
        <f t="shared" si="130"/>
        <v/>
      </c>
      <c r="BA193" s="180" t="str">
        <f t="shared" si="130"/>
        <v/>
      </c>
      <c r="BB193" s="181" t="str">
        <f t="shared" si="130"/>
        <v/>
      </c>
      <c r="BC193" s="180" t="str">
        <f t="shared" si="130"/>
        <v/>
      </c>
      <c r="BD193" s="180" t="str">
        <f t="shared" si="130"/>
        <v/>
      </c>
      <c r="BE193" s="180" t="str">
        <f t="shared" si="130"/>
        <v/>
      </c>
      <c r="BF193" s="180" t="str">
        <f t="shared" si="130"/>
        <v/>
      </c>
      <c r="BG193" s="180" t="str">
        <f t="shared" si="130"/>
        <v/>
      </c>
      <c r="BH193" s="180" t="str">
        <f t="shared" si="130"/>
        <v/>
      </c>
      <c r="BI193" s="180" t="str">
        <f t="shared" si="130"/>
        <v/>
      </c>
      <c r="BJ193" s="180" t="str">
        <f t="shared" si="130"/>
        <v/>
      </c>
      <c r="BK193" s="180" t="str">
        <f t="shared" si="130"/>
        <v/>
      </c>
      <c r="BL193" s="180" t="str">
        <f t="shared" si="130"/>
        <v/>
      </c>
      <c r="BM193" s="180" t="str">
        <f t="shared" si="130"/>
        <v/>
      </c>
      <c r="BN193" s="180" t="str">
        <f t="shared" si="130"/>
        <v/>
      </c>
      <c r="BO193" s="181" t="str">
        <f t="shared" si="130"/>
        <v/>
      </c>
    </row>
    <row r="194" ht="15.75" hidden="1" customHeight="1" outlineLevel="1">
      <c r="A194" s="1"/>
      <c r="B194" s="173" t="str">
        <f>Inputs!AX39</f>
        <v>Other Product 6</v>
      </c>
      <c r="C194" s="180" t="str">
        <f t="shared" ref="C194:BO194" si="131">IFERROR(C142/C38,"")</f>
        <v/>
      </c>
      <c r="D194" s="180" t="str">
        <f t="shared" si="131"/>
        <v/>
      </c>
      <c r="E194" s="180" t="str">
        <f t="shared" si="131"/>
        <v/>
      </c>
      <c r="F194" s="180" t="str">
        <f t="shared" si="131"/>
        <v/>
      </c>
      <c r="G194" s="180" t="str">
        <f t="shared" si="131"/>
        <v/>
      </c>
      <c r="H194" s="180" t="str">
        <f t="shared" si="131"/>
        <v/>
      </c>
      <c r="I194" s="180" t="str">
        <f t="shared" si="131"/>
        <v/>
      </c>
      <c r="J194" s="180" t="str">
        <f t="shared" si="131"/>
        <v/>
      </c>
      <c r="K194" s="180" t="str">
        <f t="shared" si="131"/>
        <v/>
      </c>
      <c r="L194" s="180" t="str">
        <f t="shared" si="131"/>
        <v/>
      </c>
      <c r="M194" s="180" t="str">
        <f t="shared" si="131"/>
        <v/>
      </c>
      <c r="N194" s="180" t="str">
        <f t="shared" si="131"/>
        <v/>
      </c>
      <c r="O194" s="181" t="str">
        <f t="shared" si="131"/>
        <v/>
      </c>
      <c r="P194" s="180" t="str">
        <f t="shared" si="131"/>
        <v/>
      </c>
      <c r="Q194" s="180" t="str">
        <f t="shared" si="131"/>
        <v/>
      </c>
      <c r="R194" s="180" t="str">
        <f t="shared" si="131"/>
        <v/>
      </c>
      <c r="S194" s="180" t="str">
        <f t="shared" si="131"/>
        <v/>
      </c>
      <c r="T194" s="180" t="str">
        <f t="shared" si="131"/>
        <v/>
      </c>
      <c r="U194" s="180" t="str">
        <f t="shared" si="131"/>
        <v/>
      </c>
      <c r="V194" s="180" t="str">
        <f t="shared" si="131"/>
        <v/>
      </c>
      <c r="W194" s="180" t="str">
        <f t="shared" si="131"/>
        <v/>
      </c>
      <c r="X194" s="180" t="str">
        <f t="shared" si="131"/>
        <v/>
      </c>
      <c r="Y194" s="180" t="str">
        <f t="shared" si="131"/>
        <v/>
      </c>
      <c r="Z194" s="180" t="str">
        <f t="shared" si="131"/>
        <v/>
      </c>
      <c r="AA194" s="180" t="str">
        <f t="shared" si="131"/>
        <v/>
      </c>
      <c r="AB194" s="181" t="str">
        <f t="shared" si="131"/>
        <v/>
      </c>
      <c r="AC194" s="180" t="str">
        <f t="shared" si="131"/>
        <v/>
      </c>
      <c r="AD194" s="180" t="str">
        <f t="shared" si="131"/>
        <v/>
      </c>
      <c r="AE194" s="180" t="str">
        <f t="shared" si="131"/>
        <v/>
      </c>
      <c r="AF194" s="180" t="str">
        <f t="shared" si="131"/>
        <v/>
      </c>
      <c r="AG194" s="180" t="str">
        <f t="shared" si="131"/>
        <v/>
      </c>
      <c r="AH194" s="180" t="str">
        <f t="shared" si="131"/>
        <v/>
      </c>
      <c r="AI194" s="180" t="str">
        <f t="shared" si="131"/>
        <v/>
      </c>
      <c r="AJ194" s="180" t="str">
        <f t="shared" si="131"/>
        <v/>
      </c>
      <c r="AK194" s="180" t="str">
        <f t="shared" si="131"/>
        <v/>
      </c>
      <c r="AL194" s="180" t="str">
        <f t="shared" si="131"/>
        <v/>
      </c>
      <c r="AM194" s="180" t="str">
        <f t="shared" si="131"/>
        <v/>
      </c>
      <c r="AN194" s="180" t="str">
        <f t="shared" si="131"/>
        <v/>
      </c>
      <c r="AO194" s="181" t="str">
        <f t="shared" si="131"/>
        <v/>
      </c>
      <c r="AP194" s="180" t="str">
        <f t="shared" si="131"/>
        <v/>
      </c>
      <c r="AQ194" s="180" t="str">
        <f t="shared" si="131"/>
        <v/>
      </c>
      <c r="AR194" s="180" t="str">
        <f t="shared" si="131"/>
        <v/>
      </c>
      <c r="AS194" s="180" t="str">
        <f t="shared" si="131"/>
        <v/>
      </c>
      <c r="AT194" s="180" t="str">
        <f t="shared" si="131"/>
        <v/>
      </c>
      <c r="AU194" s="180" t="str">
        <f t="shared" si="131"/>
        <v/>
      </c>
      <c r="AV194" s="180" t="str">
        <f t="shared" si="131"/>
        <v/>
      </c>
      <c r="AW194" s="180" t="str">
        <f t="shared" si="131"/>
        <v/>
      </c>
      <c r="AX194" s="180" t="str">
        <f t="shared" si="131"/>
        <v/>
      </c>
      <c r="AY194" s="180" t="str">
        <f t="shared" si="131"/>
        <v/>
      </c>
      <c r="AZ194" s="180" t="str">
        <f t="shared" si="131"/>
        <v/>
      </c>
      <c r="BA194" s="180" t="str">
        <f t="shared" si="131"/>
        <v/>
      </c>
      <c r="BB194" s="181" t="str">
        <f t="shared" si="131"/>
        <v/>
      </c>
      <c r="BC194" s="180" t="str">
        <f t="shared" si="131"/>
        <v/>
      </c>
      <c r="BD194" s="180" t="str">
        <f t="shared" si="131"/>
        <v/>
      </c>
      <c r="BE194" s="180" t="str">
        <f t="shared" si="131"/>
        <v/>
      </c>
      <c r="BF194" s="180" t="str">
        <f t="shared" si="131"/>
        <v/>
      </c>
      <c r="BG194" s="180" t="str">
        <f t="shared" si="131"/>
        <v/>
      </c>
      <c r="BH194" s="180" t="str">
        <f t="shared" si="131"/>
        <v/>
      </c>
      <c r="BI194" s="180" t="str">
        <f t="shared" si="131"/>
        <v/>
      </c>
      <c r="BJ194" s="180" t="str">
        <f t="shared" si="131"/>
        <v/>
      </c>
      <c r="BK194" s="180" t="str">
        <f t="shared" si="131"/>
        <v/>
      </c>
      <c r="BL194" s="180" t="str">
        <f t="shared" si="131"/>
        <v/>
      </c>
      <c r="BM194" s="180" t="str">
        <f t="shared" si="131"/>
        <v/>
      </c>
      <c r="BN194" s="180" t="str">
        <f t="shared" si="131"/>
        <v/>
      </c>
      <c r="BO194" s="181" t="str">
        <f t="shared" si="131"/>
        <v/>
      </c>
    </row>
    <row r="195" ht="15.75" hidden="1" customHeight="1" outlineLevel="1">
      <c r="A195" s="1"/>
      <c r="B195" s="173" t="str">
        <f>Inputs!AX40</f>
        <v>Other Product 7</v>
      </c>
      <c r="C195" s="180" t="str">
        <f t="shared" ref="C195:BO195" si="132">IFERROR(C143/C39,"")</f>
        <v/>
      </c>
      <c r="D195" s="180" t="str">
        <f t="shared" si="132"/>
        <v/>
      </c>
      <c r="E195" s="180" t="str">
        <f t="shared" si="132"/>
        <v/>
      </c>
      <c r="F195" s="180" t="str">
        <f t="shared" si="132"/>
        <v/>
      </c>
      <c r="G195" s="180" t="str">
        <f t="shared" si="132"/>
        <v/>
      </c>
      <c r="H195" s="180" t="str">
        <f t="shared" si="132"/>
        <v/>
      </c>
      <c r="I195" s="180" t="str">
        <f t="shared" si="132"/>
        <v/>
      </c>
      <c r="J195" s="180" t="str">
        <f t="shared" si="132"/>
        <v/>
      </c>
      <c r="K195" s="180" t="str">
        <f t="shared" si="132"/>
        <v/>
      </c>
      <c r="L195" s="180" t="str">
        <f t="shared" si="132"/>
        <v/>
      </c>
      <c r="M195" s="180" t="str">
        <f t="shared" si="132"/>
        <v/>
      </c>
      <c r="N195" s="180" t="str">
        <f t="shared" si="132"/>
        <v/>
      </c>
      <c r="O195" s="181" t="str">
        <f t="shared" si="132"/>
        <v/>
      </c>
      <c r="P195" s="180" t="str">
        <f t="shared" si="132"/>
        <v/>
      </c>
      <c r="Q195" s="180" t="str">
        <f t="shared" si="132"/>
        <v/>
      </c>
      <c r="R195" s="180" t="str">
        <f t="shared" si="132"/>
        <v/>
      </c>
      <c r="S195" s="180" t="str">
        <f t="shared" si="132"/>
        <v/>
      </c>
      <c r="T195" s="180" t="str">
        <f t="shared" si="132"/>
        <v/>
      </c>
      <c r="U195" s="180" t="str">
        <f t="shared" si="132"/>
        <v/>
      </c>
      <c r="V195" s="180" t="str">
        <f t="shared" si="132"/>
        <v/>
      </c>
      <c r="W195" s="180" t="str">
        <f t="shared" si="132"/>
        <v/>
      </c>
      <c r="X195" s="180" t="str">
        <f t="shared" si="132"/>
        <v/>
      </c>
      <c r="Y195" s="180" t="str">
        <f t="shared" si="132"/>
        <v/>
      </c>
      <c r="Z195" s="180" t="str">
        <f t="shared" si="132"/>
        <v/>
      </c>
      <c r="AA195" s="180" t="str">
        <f t="shared" si="132"/>
        <v/>
      </c>
      <c r="AB195" s="181" t="str">
        <f t="shared" si="132"/>
        <v/>
      </c>
      <c r="AC195" s="180" t="str">
        <f t="shared" si="132"/>
        <v/>
      </c>
      <c r="AD195" s="180" t="str">
        <f t="shared" si="132"/>
        <v/>
      </c>
      <c r="AE195" s="180" t="str">
        <f t="shared" si="132"/>
        <v/>
      </c>
      <c r="AF195" s="180" t="str">
        <f t="shared" si="132"/>
        <v/>
      </c>
      <c r="AG195" s="180" t="str">
        <f t="shared" si="132"/>
        <v/>
      </c>
      <c r="AH195" s="180" t="str">
        <f t="shared" si="132"/>
        <v/>
      </c>
      <c r="AI195" s="180" t="str">
        <f t="shared" si="132"/>
        <v/>
      </c>
      <c r="AJ195" s="180" t="str">
        <f t="shared" si="132"/>
        <v/>
      </c>
      <c r="AK195" s="180" t="str">
        <f t="shared" si="132"/>
        <v/>
      </c>
      <c r="AL195" s="180" t="str">
        <f t="shared" si="132"/>
        <v/>
      </c>
      <c r="AM195" s="180" t="str">
        <f t="shared" si="132"/>
        <v/>
      </c>
      <c r="AN195" s="180" t="str">
        <f t="shared" si="132"/>
        <v/>
      </c>
      <c r="AO195" s="181" t="str">
        <f t="shared" si="132"/>
        <v/>
      </c>
      <c r="AP195" s="180" t="str">
        <f t="shared" si="132"/>
        <v/>
      </c>
      <c r="AQ195" s="180" t="str">
        <f t="shared" si="132"/>
        <v/>
      </c>
      <c r="AR195" s="180" t="str">
        <f t="shared" si="132"/>
        <v/>
      </c>
      <c r="AS195" s="180" t="str">
        <f t="shared" si="132"/>
        <v/>
      </c>
      <c r="AT195" s="180" t="str">
        <f t="shared" si="132"/>
        <v/>
      </c>
      <c r="AU195" s="180" t="str">
        <f t="shared" si="132"/>
        <v/>
      </c>
      <c r="AV195" s="180" t="str">
        <f t="shared" si="132"/>
        <v/>
      </c>
      <c r="AW195" s="180" t="str">
        <f t="shared" si="132"/>
        <v/>
      </c>
      <c r="AX195" s="180" t="str">
        <f t="shared" si="132"/>
        <v/>
      </c>
      <c r="AY195" s="180" t="str">
        <f t="shared" si="132"/>
        <v/>
      </c>
      <c r="AZ195" s="180" t="str">
        <f t="shared" si="132"/>
        <v/>
      </c>
      <c r="BA195" s="180" t="str">
        <f t="shared" si="132"/>
        <v/>
      </c>
      <c r="BB195" s="181" t="str">
        <f t="shared" si="132"/>
        <v/>
      </c>
      <c r="BC195" s="180" t="str">
        <f t="shared" si="132"/>
        <v/>
      </c>
      <c r="BD195" s="180" t="str">
        <f t="shared" si="132"/>
        <v/>
      </c>
      <c r="BE195" s="180" t="str">
        <f t="shared" si="132"/>
        <v/>
      </c>
      <c r="BF195" s="180" t="str">
        <f t="shared" si="132"/>
        <v/>
      </c>
      <c r="BG195" s="180" t="str">
        <f t="shared" si="132"/>
        <v/>
      </c>
      <c r="BH195" s="180" t="str">
        <f t="shared" si="132"/>
        <v/>
      </c>
      <c r="BI195" s="180" t="str">
        <f t="shared" si="132"/>
        <v/>
      </c>
      <c r="BJ195" s="180" t="str">
        <f t="shared" si="132"/>
        <v/>
      </c>
      <c r="BK195" s="180" t="str">
        <f t="shared" si="132"/>
        <v/>
      </c>
      <c r="BL195" s="180" t="str">
        <f t="shared" si="132"/>
        <v/>
      </c>
      <c r="BM195" s="180" t="str">
        <f t="shared" si="132"/>
        <v/>
      </c>
      <c r="BN195" s="180" t="str">
        <f t="shared" si="132"/>
        <v/>
      </c>
      <c r="BO195" s="181" t="str">
        <f t="shared" si="132"/>
        <v/>
      </c>
    </row>
    <row r="196" ht="15.75" hidden="1" customHeight="1" outlineLevel="1">
      <c r="A196" s="1"/>
      <c r="B196" s="173" t="str">
        <f>Inputs!AX41</f>
        <v>Other Product 8</v>
      </c>
      <c r="C196" s="180" t="str">
        <f t="shared" ref="C196:BO196" si="133">IFERROR(C144/C40,"")</f>
        <v/>
      </c>
      <c r="D196" s="180" t="str">
        <f t="shared" si="133"/>
        <v/>
      </c>
      <c r="E196" s="180" t="str">
        <f t="shared" si="133"/>
        <v/>
      </c>
      <c r="F196" s="180" t="str">
        <f t="shared" si="133"/>
        <v/>
      </c>
      <c r="G196" s="180" t="str">
        <f t="shared" si="133"/>
        <v/>
      </c>
      <c r="H196" s="180" t="str">
        <f t="shared" si="133"/>
        <v/>
      </c>
      <c r="I196" s="180" t="str">
        <f t="shared" si="133"/>
        <v/>
      </c>
      <c r="J196" s="180" t="str">
        <f t="shared" si="133"/>
        <v/>
      </c>
      <c r="K196" s="180" t="str">
        <f t="shared" si="133"/>
        <v/>
      </c>
      <c r="L196" s="180" t="str">
        <f t="shared" si="133"/>
        <v/>
      </c>
      <c r="M196" s="180" t="str">
        <f t="shared" si="133"/>
        <v/>
      </c>
      <c r="N196" s="180" t="str">
        <f t="shared" si="133"/>
        <v/>
      </c>
      <c r="O196" s="181" t="str">
        <f t="shared" si="133"/>
        <v/>
      </c>
      <c r="P196" s="180" t="str">
        <f t="shared" si="133"/>
        <v/>
      </c>
      <c r="Q196" s="180" t="str">
        <f t="shared" si="133"/>
        <v/>
      </c>
      <c r="R196" s="180" t="str">
        <f t="shared" si="133"/>
        <v/>
      </c>
      <c r="S196" s="180" t="str">
        <f t="shared" si="133"/>
        <v/>
      </c>
      <c r="T196" s="180" t="str">
        <f t="shared" si="133"/>
        <v/>
      </c>
      <c r="U196" s="180" t="str">
        <f t="shared" si="133"/>
        <v/>
      </c>
      <c r="V196" s="180" t="str">
        <f t="shared" si="133"/>
        <v/>
      </c>
      <c r="W196" s="180" t="str">
        <f t="shared" si="133"/>
        <v/>
      </c>
      <c r="X196" s="180" t="str">
        <f t="shared" si="133"/>
        <v/>
      </c>
      <c r="Y196" s="180" t="str">
        <f t="shared" si="133"/>
        <v/>
      </c>
      <c r="Z196" s="180" t="str">
        <f t="shared" si="133"/>
        <v/>
      </c>
      <c r="AA196" s="180" t="str">
        <f t="shared" si="133"/>
        <v/>
      </c>
      <c r="AB196" s="181" t="str">
        <f t="shared" si="133"/>
        <v/>
      </c>
      <c r="AC196" s="180" t="str">
        <f t="shared" si="133"/>
        <v/>
      </c>
      <c r="AD196" s="180" t="str">
        <f t="shared" si="133"/>
        <v/>
      </c>
      <c r="AE196" s="180" t="str">
        <f t="shared" si="133"/>
        <v/>
      </c>
      <c r="AF196" s="180" t="str">
        <f t="shared" si="133"/>
        <v/>
      </c>
      <c r="AG196" s="180" t="str">
        <f t="shared" si="133"/>
        <v/>
      </c>
      <c r="AH196" s="180" t="str">
        <f t="shared" si="133"/>
        <v/>
      </c>
      <c r="AI196" s="180" t="str">
        <f t="shared" si="133"/>
        <v/>
      </c>
      <c r="AJ196" s="180" t="str">
        <f t="shared" si="133"/>
        <v/>
      </c>
      <c r="AK196" s="180" t="str">
        <f t="shared" si="133"/>
        <v/>
      </c>
      <c r="AL196" s="180" t="str">
        <f t="shared" si="133"/>
        <v/>
      </c>
      <c r="AM196" s="180" t="str">
        <f t="shared" si="133"/>
        <v/>
      </c>
      <c r="AN196" s="180" t="str">
        <f t="shared" si="133"/>
        <v/>
      </c>
      <c r="AO196" s="181" t="str">
        <f t="shared" si="133"/>
        <v/>
      </c>
      <c r="AP196" s="180" t="str">
        <f t="shared" si="133"/>
        <v/>
      </c>
      <c r="AQ196" s="180" t="str">
        <f t="shared" si="133"/>
        <v/>
      </c>
      <c r="AR196" s="180" t="str">
        <f t="shared" si="133"/>
        <v/>
      </c>
      <c r="AS196" s="180" t="str">
        <f t="shared" si="133"/>
        <v/>
      </c>
      <c r="AT196" s="180" t="str">
        <f t="shared" si="133"/>
        <v/>
      </c>
      <c r="AU196" s="180" t="str">
        <f t="shared" si="133"/>
        <v/>
      </c>
      <c r="AV196" s="180" t="str">
        <f t="shared" si="133"/>
        <v/>
      </c>
      <c r="AW196" s="180" t="str">
        <f t="shared" si="133"/>
        <v/>
      </c>
      <c r="AX196" s="180" t="str">
        <f t="shared" si="133"/>
        <v/>
      </c>
      <c r="AY196" s="180" t="str">
        <f t="shared" si="133"/>
        <v/>
      </c>
      <c r="AZ196" s="180" t="str">
        <f t="shared" si="133"/>
        <v/>
      </c>
      <c r="BA196" s="180" t="str">
        <f t="shared" si="133"/>
        <v/>
      </c>
      <c r="BB196" s="181" t="str">
        <f t="shared" si="133"/>
        <v/>
      </c>
      <c r="BC196" s="180" t="str">
        <f t="shared" si="133"/>
        <v/>
      </c>
      <c r="BD196" s="180" t="str">
        <f t="shared" si="133"/>
        <v/>
      </c>
      <c r="BE196" s="180" t="str">
        <f t="shared" si="133"/>
        <v/>
      </c>
      <c r="BF196" s="180" t="str">
        <f t="shared" si="133"/>
        <v/>
      </c>
      <c r="BG196" s="180" t="str">
        <f t="shared" si="133"/>
        <v/>
      </c>
      <c r="BH196" s="180" t="str">
        <f t="shared" si="133"/>
        <v/>
      </c>
      <c r="BI196" s="180" t="str">
        <f t="shared" si="133"/>
        <v/>
      </c>
      <c r="BJ196" s="180" t="str">
        <f t="shared" si="133"/>
        <v/>
      </c>
      <c r="BK196" s="180" t="str">
        <f t="shared" si="133"/>
        <v/>
      </c>
      <c r="BL196" s="180" t="str">
        <f t="shared" si="133"/>
        <v/>
      </c>
      <c r="BM196" s="180" t="str">
        <f t="shared" si="133"/>
        <v/>
      </c>
      <c r="BN196" s="180" t="str">
        <f t="shared" si="133"/>
        <v/>
      </c>
      <c r="BO196" s="181" t="str">
        <f t="shared" si="133"/>
        <v/>
      </c>
    </row>
    <row r="197" ht="15.75" hidden="1" customHeight="1" outlineLevel="1">
      <c r="A197" s="1"/>
      <c r="B197" s="173" t="str">
        <f>Inputs!AX42</f>
        <v>Other Product 9</v>
      </c>
      <c r="C197" s="180" t="str">
        <f t="shared" ref="C197:BO197" si="134">IFERROR(C145/C41,"")</f>
        <v/>
      </c>
      <c r="D197" s="180" t="str">
        <f t="shared" si="134"/>
        <v/>
      </c>
      <c r="E197" s="180" t="str">
        <f t="shared" si="134"/>
        <v/>
      </c>
      <c r="F197" s="180" t="str">
        <f t="shared" si="134"/>
        <v/>
      </c>
      <c r="G197" s="180" t="str">
        <f t="shared" si="134"/>
        <v/>
      </c>
      <c r="H197" s="180" t="str">
        <f t="shared" si="134"/>
        <v/>
      </c>
      <c r="I197" s="180" t="str">
        <f t="shared" si="134"/>
        <v/>
      </c>
      <c r="J197" s="180" t="str">
        <f t="shared" si="134"/>
        <v/>
      </c>
      <c r="K197" s="180" t="str">
        <f t="shared" si="134"/>
        <v/>
      </c>
      <c r="L197" s="180" t="str">
        <f t="shared" si="134"/>
        <v/>
      </c>
      <c r="M197" s="180" t="str">
        <f t="shared" si="134"/>
        <v/>
      </c>
      <c r="N197" s="180" t="str">
        <f t="shared" si="134"/>
        <v/>
      </c>
      <c r="O197" s="181" t="str">
        <f t="shared" si="134"/>
        <v/>
      </c>
      <c r="P197" s="180" t="str">
        <f t="shared" si="134"/>
        <v/>
      </c>
      <c r="Q197" s="180" t="str">
        <f t="shared" si="134"/>
        <v/>
      </c>
      <c r="R197" s="180" t="str">
        <f t="shared" si="134"/>
        <v/>
      </c>
      <c r="S197" s="180" t="str">
        <f t="shared" si="134"/>
        <v/>
      </c>
      <c r="T197" s="180" t="str">
        <f t="shared" si="134"/>
        <v/>
      </c>
      <c r="U197" s="180" t="str">
        <f t="shared" si="134"/>
        <v/>
      </c>
      <c r="V197" s="180" t="str">
        <f t="shared" si="134"/>
        <v/>
      </c>
      <c r="W197" s="180" t="str">
        <f t="shared" si="134"/>
        <v/>
      </c>
      <c r="X197" s="180" t="str">
        <f t="shared" si="134"/>
        <v/>
      </c>
      <c r="Y197" s="180" t="str">
        <f t="shared" si="134"/>
        <v/>
      </c>
      <c r="Z197" s="180" t="str">
        <f t="shared" si="134"/>
        <v/>
      </c>
      <c r="AA197" s="180" t="str">
        <f t="shared" si="134"/>
        <v/>
      </c>
      <c r="AB197" s="181" t="str">
        <f t="shared" si="134"/>
        <v/>
      </c>
      <c r="AC197" s="180" t="str">
        <f t="shared" si="134"/>
        <v/>
      </c>
      <c r="AD197" s="180" t="str">
        <f t="shared" si="134"/>
        <v/>
      </c>
      <c r="AE197" s="180" t="str">
        <f t="shared" si="134"/>
        <v/>
      </c>
      <c r="AF197" s="180" t="str">
        <f t="shared" si="134"/>
        <v/>
      </c>
      <c r="AG197" s="180" t="str">
        <f t="shared" si="134"/>
        <v/>
      </c>
      <c r="AH197" s="180" t="str">
        <f t="shared" si="134"/>
        <v/>
      </c>
      <c r="AI197" s="180" t="str">
        <f t="shared" si="134"/>
        <v/>
      </c>
      <c r="AJ197" s="180" t="str">
        <f t="shared" si="134"/>
        <v/>
      </c>
      <c r="AK197" s="180" t="str">
        <f t="shared" si="134"/>
        <v/>
      </c>
      <c r="AL197" s="180" t="str">
        <f t="shared" si="134"/>
        <v/>
      </c>
      <c r="AM197" s="180" t="str">
        <f t="shared" si="134"/>
        <v/>
      </c>
      <c r="AN197" s="180" t="str">
        <f t="shared" si="134"/>
        <v/>
      </c>
      <c r="AO197" s="181" t="str">
        <f t="shared" si="134"/>
        <v/>
      </c>
      <c r="AP197" s="180" t="str">
        <f t="shared" si="134"/>
        <v/>
      </c>
      <c r="AQ197" s="180" t="str">
        <f t="shared" si="134"/>
        <v/>
      </c>
      <c r="AR197" s="180" t="str">
        <f t="shared" si="134"/>
        <v/>
      </c>
      <c r="AS197" s="180" t="str">
        <f t="shared" si="134"/>
        <v/>
      </c>
      <c r="AT197" s="180" t="str">
        <f t="shared" si="134"/>
        <v/>
      </c>
      <c r="AU197" s="180" t="str">
        <f t="shared" si="134"/>
        <v/>
      </c>
      <c r="AV197" s="180" t="str">
        <f t="shared" si="134"/>
        <v/>
      </c>
      <c r="AW197" s="180" t="str">
        <f t="shared" si="134"/>
        <v/>
      </c>
      <c r="AX197" s="180" t="str">
        <f t="shared" si="134"/>
        <v/>
      </c>
      <c r="AY197" s="180" t="str">
        <f t="shared" si="134"/>
        <v/>
      </c>
      <c r="AZ197" s="180" t="str">
        <f t="shared" si="134"/>
        <v/>
      </c>
      <c r="BA197" s="180" t="str">
        <f t="shared" si="134"/>
        <v/>
      </c>
      <c r="BB197" s="181" t="str">
        <f t="shared" si="134"/>
        <v/>
      </c>
      <c r="BC197" s="180" t="str">
        <f t="shared" si="134"/>
        <v/>
      </c>
      <c r="BD197" s="180" t="str">
        <f t="shared" si="134"/>
        <v/>
      </c>
      <c r="BE197" s="180" t="str">
        <f t="shared" si="134"/>
        <v/>
      </c>
      <c r="BF197" s="180" t="str">
        <f t="shared" si="134"/>
        <v/>
      </c>
      <c r="BG197" s="180" t="str">
        <f t="shared" si="134"/>
        <v/>
      </c>
      <c r="BH197" s="180" t="str">
        <f t="shared" si="134"/>
        <v/>
      </c>
      <c r="BI197" s="180" t="str">
        <f t="shared" si="134"/>
        <v/>
      </c>
      <c r="BJ197" s="180" t="str">
        <f t="shared" si="134"/>
        <v/>
      </c>
      <c r="BK197" s="180" t="str">
        <f t="shared" si="134"/>
        <v/>
      </c>
      <c r="BL197" s="180" t="str">
        <f t="shared" si="134"/>
        <v/>
      </c>
      <c r="BM197" s="180" t="str">
        <f t="shared" si="134"/>
        <v/>
      </c>
      <c r="BN197" s="180" t="str">
        <f t="shared" si="134"/>
        <v/>
      </c>
      <c r="BO197" s="181" t="str">
        <f t="shared" si="134"/>
        <v/>
      </c>
    </row>
    <row r="198" ht="15.75" hidden="1" customHeight="1" outlineLevel="1">
      <c r="A198" s="1"/>
      <c r="B198" s="173" t="str">
        <f>Inputs!AX43</f>
        <v>Other Product 10</v>
      </c>
      <c r="C198" s="180" t="str">
        <f t="shared" ref="C198:BO198" si="135">IFERROR(C146/C42,"")</f>
        <v/>
      </c>
      <c r="D198" s="180" t="str">
        <f t="shared" si="135"/>
        <v/>
      </c>
      <c r="E198" s="180" t="str">
        <f t="shared" si="135"/>
        <v/>
      </c>
      <c r="F198" s="180" t="str">
        <f t="shared" si="135"/>
        <v/>
      </c>
      <c r="G198" s="180" t="str">
        <f t="shared" si="135"/>
        <v/>
      </c>
      <c r="H198" s="180" t="str">
        <f t="shared" si="135"/>
        <v/>
      </c>
      <c r="I198" s="180" t="str">
        <f t="shared" si="135"/>
        <v/>
      </c>
      <c r="J198" s="180" t="str">
        <f t="shared" si="135"/>
        <v/>
      </c>
      <c r="K198" s="180" t="str">
        <f t="shared" si="135"/>
        <v/>
      </c>
      <c r="L198" s="180" t="str">
        <f t="shared" si="135"/>
        <v/>
      </c>
      <c r="M198" s="180" t="str">
        <f t="shared" si="135"/>
        <v/>
      </c>
      <c r="N198" s="180" t="str">
        <f t="shared" si="135"/>
        <v/>
      </c>
      <c r="O198" s="181" t="str">
        <f t="shared" si="135"/>
        <v/>
      </c>
      <c r="P198" s="180" t="str">
        <f t="shared" si="135"/>
        <v/>
      </c>
      <c r="Q198" s="180" t="str">
        <f t="shared" si="135"/>
        <v/>
      </c>
      <c r="R198" s="180" t="str">
        <f t="shared" si="135"/>
        <v/>
      </c>
      <c r="S198" s="180" t="str">
        <f t="shared" si="135"/>
        <v/>
      </c>
      <c r="T198" s="180" t="str">
        <f t="shared" si="135"/>
        <v/>
      </c>
      <c r="U198" s="180" t="str">
        <f t="shared" si="135"/>
        <v/>
      </c>
      <c r="V198" s="180" t="str">
        <f t="shared" si="135"/>
        <v/>
      </c>
      <c r="W198" s="180" t="str">
        <f t="shared" si="135"/>
        <v/>
      </c>
      <c r="X198" s="180" t="str">
        <f t="shared" si="135"/>
        <v/>
      </c>
      <c r="Y198" s="180" t="str">
        <f t="shared" si="135"/>
        <v/>
      </c>
      <c r="Z198" s="180" t="str">
        <f t="shared" si="135"/>
        <v/>
      </c>
      <c r="AA198" s="180" t="str">
        <f t="shared" si="135"/>
        <v/>
      </c>
      <c r="AB198" s="181" t="str">
        <f t="shared" si="135"/>
        <v/>
      </c>
      <c r="AC198" s="180" t="str">
        <f t="shared" si="135"/>
        <v/>
      </c>
      <c r="AD198" s="180" t="str">
        <f t="shared" si="135"/>
        <v/>
      </c>
      <c r="AE198" s="180" t="str">
        <f t="shared" si="135"/>
        <v/>
      </c>
      <c r="AF198" s="180" t="str">
        <f t="shared" si="135"/>
        <v/>
      </c>
      <c r="AG198" s="180" t="str">
        <f t="shared" si="135"/>
        <v/>
      </c>
      <c r="AH198" s="180" t="str">
        <f t="shared" si="135"/>
        <v/>
      </c>
      <c r="AI198" s="180" t="str">
        <f t="shared" si="135"/>
        <v/>
      </c>
      <c r="AJ198" s="180" t="str">
        <f t="shared" si="135"/>
        <v/>
      </c>
      <c r="AK198" s="180" t="str">
        <f t="shared" si="135"/>
        <v/>
      </c>
      <c r="AL198" s="180" t="str">
        <f t="shared" si="135"/>
        <v/>
      </c>
      <c r="AM198" s="180" t="str">
        <f t="shared" si="135"/>
        <v/>
      </c>
      <c r="AN198" s="180" t="str">
        <f t="shared" si="135"/>
        <v/>
      </c>
      <c r="AO198" s="181" t="str">
        <f t="shared" si="135"/>
        <v/>
      </c>
      <c r="AP198" s="180" t="str">
        <f t="shared" si="135"/>
        <v/>
      </c>
      <c r="AQ198" s="180" t="str">
        <f t="shared" si="135"/>
        <v/>
      </c>
      <c r="AR198" s="180" t="str">
        <f t="shared" si="135"/>
        <v/>
      </c>
      <c r="AS198" s="180" t="str">
        <f t="shared" si="135"/>
        <v/>
      </c>
      <c r="AT198" s="180" t="str">
        <f t="shared" si="135"/>
        <v/>
      </c>
      <c r="AU198" s="180" t="str">
        <f t="shared" si="135"/>
        <v/>
      </c>
      <c r="AV198" s="180" t="str">
        <f t="shared" si="135"/>
        <v/>
      </c>
      <c r="AW198" s="180" t="str">
        <f t="shared" si="135"/>
        <v/>
      </c>
      <c r="AX198" s="180" t="str">
        <f t="shared" si="135"/>
        <v/>
      </c>
      <c r="AY198" s="180" t="str">
        <f t="shared" si="135"/>
        <v/>
      </c>
      <c r="AZ198" s="180" t="str">
        <f t="shared" si="135"/>
        <v/>
      </c>
      <c r="BA198" s="180" t="str">
        <f t="shared" si="135"/>
        <v/>
      </c>
      <c r="BB198" s="181" t="str">
        <f t="shared" si="135"/>
        <v/>
      </c>
      <c r="BC198" s="180" t="str">
        <f t="shared" si="135"/>
        <v/>
      </c>
      <c r="BD198" s="180" t="str">
        <f t="shared" si="135"/>
        <v/>
      </c>
      <c r="BE198" s="180" t="str">
        <f t="shared" si="135"/>
        <v/>
      </c>
      <c r="BF198" s="180" t="str">
        <f t="shared" si="135"/>
        <v/>
      </c>
      <c r="BG198" s="180" t="str">
        <f t="shared" si="135"/>
        <v/>
      </c>
      <c r="BH198" s="180" t="str">
        <f t="shared" si="135"/>
        <v/>
      </c>
      <c r="BI198" s="180" t="str">
        <f t="shared" si="135"/>
        <v/>
      </c>
      <c r="BJ198" s="180" t="str">
        <f t="shared" si="135"/>
        <v/>
      </c>
      <c r="BK198" s="180" t="str">
        <f t="shared" si="135"/>
        <v/>
      </c>
      <c r="BL198" s="180" t="str">
        <f t="shared" si="135"/>
        <v/>
      </c>
      <c r="BM198" s="180" t="str">
        <f t="shared" si="135"/>
        <v/>
      </c>
      <c r="BN198" s="180" t="str">
        <f t="shared" si="135"/>
        <v/>
      </c>
      <c r="BO198" s="181" t="str">
        <f t="shared" si="135"/>
        <v/>
      </c>
    </row>
    <row r="199" ht="15.75" hidden="1" customHeight="1" outlineLevel="1">
      <c r="A199" s="1"/>
      <c r="B199" s="173" t="str">
        <f>Inputs!AX44</f>
        <v>Other Product 11</v>
      </c>
      <c r="C199" s="180" t="str">
        <f t="shared" ref="C199:BO199" si="136">IFERROR(C147/C43,"")</f>
        <v/>
      </c>
      <c r="D199" s="180" t="str">
        <f t="shared" si="136"/>
        <v/>
      </c>
      <c r="E199" s="180" t="str">
        <f t="shared" si="136"/>
        <v/>
      </c>
      <c r="F199" s="180" t="str">
        <f t="shared" si="136"/>
        <v/>
      </c>
      <c r="G199" s="180" t="str">
        <f t="shared" si="136"/>
        <v/>
      </c>
      <c r="H199" s="180" t="str">
        <f t="shared" si="136"/>
        <v/>
      </c>
      <c r="I199" s="180" t="str">
        <f t="shared" si="136"/>
        <v/>
      </c>
      <c r="J199" s="180" t="str">
        <f t="shared" si="136"/>
        <v/>
      </c>
      <c r="K199" s="180" t="str">
        <f t="shared" si="136"/>
        <v/>
      </c>
      <c r="L199" s="180" t="str">
        <f t="shared" si="136"/>
        <v/>
      </c>
      <c r="M199" s="180" t="str">
        <f t="shared" si="136"/>
        <v/>
      </c>
      <c r="N199" s="180" t="str">
        <f t="shared" si="136"/>
        <v/>
      </c>
      <c r="O199" s="181" t="str">
        <f t="shared" si="136"/>
        <v/>
      </c>
      <c r="P199" s="180" t="str">
        <f t="shared" si="136"/>
        <v/>
      </c>
      <c r="Q199" s="180" t="str">
        <f t="shared" si="136"/>
        <v/>
      </c>
      <c r="R199" s="180" t="str">
        <f t="shared" si="136"/>
        <v/>
      </c>
      <c r="S199" s="180" t="str">
        <f t="shared" si="136"/>
        <v/>
      </c>
      <c r="T199" s="180" t="str">
        <f t="shared" si="136"/>
        <v/>
      </c>
      <c r="U199" s="180" t="str">
        <f t="shared" si="136"/>
        <v/>
      </c>
      <c r="V199" s="180" t="str">
        <f t="shared" si="136"/>
        <v/>
      </c>
      <c r="W199" s="180" t="str">
        <f t="shared" si="136"/>
        <v/>
      </c>
      <c r="X199" s="180" t="str">
        <f t="shared" si="136"/>
        <v/>
      </c>
      <c r="Y199" s="180" t="str">
        <f t="shared" si="136"/>
        <v/>
      </c>
      <c r="Z199" s="180" t="str">
        <f t="shared" si="136"/>
        <v/>
      </c>
      <c r="AA199" s="180" t="str">
        <f t="shared" si="136"/>
        <v/>
      </c>
      <c r="AB199" s="181" t="str">
        <f t="shared" si="136"/>
        <v/>
      </c>
      <c r="AC199" s="180" t="str">
        <f t="shared" si="136"/>
        <v/>
      </c>
      <c r="AD199" s="180" t="str">
        <f t="shared" si="136"/>
        <v/>
      </c>
      <c r="AE199" s="180" t="str">
        <f t="shared" si="136"/>
        <v/>
      </c>
      <c r="AF199" s="180" t="str">
        <f t="shared" si="136"/>
        <v/>
      </c>
      <c r="AG199" s="180" t="str">
        <f t="shared" si="136"/>
        <v/>
      </c>
      <c r="AH199" s="180" t="str">
        <f t="shared" si="136"/>
        <v/>
      </c>
      <c r="AI199" s="180" t="str">
        <f t="shared" si="136"/>
        <v/>
      </c>
      <c r="AJ199" s="180" t="str">
        <f t="shared" si="136"/>
        <v/>
      </c>
      <c r="AK199" s="180" t="str">
        <f t="shared" si="136"/>
        <v/>
      </c>
      <c r="AL199" s="180" t="str">
        <f t="shared" si="136"/>
        <v/>
      </c>
      <c r="AM199" s="180" t="str">
        <f t="shared" si="136"/>
        <v/>
      </c>
      <c r="AN199" s="180" t="str">
        <f t="shared" si="136"/>
        <v/>
      </c>
      <c r="AO199" s="181" t="str">
        <f t="shared" si="136"/>
        <v/>
      </c>
      <c r="AP199" s="180" t="str">
        <f t="shared" si="136"/>
        <v/>
      </c>
      <c r="AQ199" s="180" t="str">
        <f t="shared" si="136"/>
        <v/>
      </c>
      <c r="AR199" s="180" t="str">
        <f t="shared" si="136"/>
        <v/>
      </c>
      <c r="AS199" s="180" t="str">
        <f t="shared" si="136"/>
        <v/>
      </c>
      <c r="AT199" s="180" t="str">
        <f t="shared" si="136"/>
        <v/>
      </c>
      <c r="AU199" s="180" t="str">
        <f t="shared" si="136"/>
        <v/>
      </c>
      <c r="AV199" s="180" t="str">
        <f t="shared" si="136"/>
        <v/>
      </c>
      <c r="AW199" s="180" t="str">
        <f t="shared" si="136"/>
        <v/>
      </c>
      <c r="AX199" s="180" t="str">
        <f t="shared" si="136"/>
        <v/>
      </c>
      <c r="AY199" s="180" t="str">
        <f t="shared" si="136"/>
        <v/>
      </c>
      <c r="AZ199" s="180" t="str">
        <f t="shared" si="136"/>
        <v/>
      </c>
      <c r="BA199" s="180" t="str">
        <f t="shared" si="136"/>
        <v/>
      </c>
      <c r="BB199" s="181" t="str">
        <f t="shared" si="136"/>
        <v/>
      </c>
      <c r="BC199" s="180" t="str">
        <f t="shared" si="136"/>
        <v/>
      </c>
      <c r="BD199" s="180" t="str">
        <f t="shared" si="136"/>
        <v/>
      </c>
      <c r="BE199" s="180" t="str">
        <f t="shared" si="136"/>
        <v/>
      </c>
      <c r="BF199" s="180" t="str">
        <f t="shared" si="136"/>
        <v/>
      </c>
      <c r="BG199" s="180" t="str">
        <f t="shared" si="136"/>
        <v/>
      </c>
      <c r="BH199" s="180" t="str">
        <f t="shared" si="136"/>
        <v/>
      </c>
      <c r="BI199" s="180" t="str">
        <f t="shared" si="136"/>
        <v/>
      </c>
      <c r="BJ199" s="180" t="str">
        <f t="shared" si="136"/>
        <v/>
      </c>
      <c r="BK199" s="180" t="str">
        <f t="shared" si="136"/>
        <v/>
      </c>
      <c r="BL199" s="180" t="str">
        <f t="shared" si="136"/>
        <v/>
      </c>
      <c r="BM199" s="180" t="str">
        <f t="shared" si="136"/>
        <v/>
      </c>
      <c r="BN199" s="180" t="str">
        <f t="shared" si="136"/>
        <v/>
      </c>
      <c r="BO199" s="181" t="str">
        <f t="shared" si="136"/>
        <v/>
      </c>
    </row>
    <row r="200" ht="15.75" hidden="1" customHeight="1" outlineLevel="1">
      <c r="A200" s="1"/>
      <c r="B200" s="173" t="str">
        <f>Inputs!AX45</f>
        <v>Other Product 12</v>
      </c>
      <c r="C200" s="180" t="str">
        <f t="shared" ref="C200:BO200" si="137">IFERROR(C148/C44,"")</f>
        <v/>
      </c>
      <c r="D200" s="180" t="str">
        <f t="shared" si="137"/>
        <v/>
      </c>
      <c r="E200" s="180" t="str">
        <f t="shared" si="137"/>
        <v/>
      </c>
      <c r="F200" s="180" t="str">
        <f t="shared" si="137"/>
        <v/>
      </c>
      <c r="G200" s="180" t="str">
        <f t="shared" si="137"/>
        <v/>
      </c>
      <c r="H200" s="180" t="str">
        <f t="shared" si="137"/>
        <v/>
      </c>
      <c r="I200" s="180" t="str">
        <f t="shared" si="137"/>
        <v/>
      </c>
      <c r="J200" s="180" t="str">
        <f t="shared" si="137"/>
        <v/>
      </c>
      <c r="K200" s="180" t="str">
        <f t="shared" si="137"/>
        <v/>
      </c>
      <c r="L200" s="180" t="str">
        <f t="shared" si="137"/>
        <v/>
      </c>
      <c r="M200" s="180" t="str">
        <f t="shared" si="137"/>
        <v/>
      </c>
      <c r="N200" s="180" t="str">
        <f t="shared" si="137"/>
        <v/>
      </c>
      <c r="O200" s="181" t="str">
        <f t="shared" si="137"/>
        <v/>
      </c>
      <c r="P200" s="180" t="str">
        <f t="shared" si="137"/>
        <v/>
      </c>
      <c r="Q200" s="180" t="str">
        <f t="shared" si="137"/>
        <v/>
      </c>
      <c r="R200" s="180" t="str">
        <f t="shared" si="137"/>
        <v/>
      </c>
      <c r="S200" s="180" t="str">
        <f t="shared" si="137"/>
        <v/>
      </c>
      <c r="T200" s="180" t="str">
        <f t="shared" si="137"/>
        <v/>
      </c>
      <c r="U200" s="180" t="str">
        <f t="shared" si="137"/>
        <v/>
      </c>
      <c r="V200" s="180" t="str">
        <f t="shared" si="137"/>
        <v/>
      </c>
      <c r="W200" s="180" t="str">
        <f t="shared" si="137"/>
        <v/>
      </c>
      <c r="X200" s="180" t="str">
        <f t="shared" si="137"/>
        <v/>
      </c>
      <c r="Y200" s="180" t="str">
        <f t="shared" si="137"/>
        <v/>
      </c>
      <c r="Z200" s="180" t="str">
        <f t="shared" si="137"/>
        <v/>
      </c>
      <c r="AA200" s="180" t="str">
        <f t="shared" si="137"/>
        <v/>
      </c>
      <c r="AB200" s="181" t="str">
        <f t="shared" si="137"/>
        <v/>
      </c>
      <c r="AC200" s="180" t="str">
        <f t="shared" si="137"/>
        <v/>
      </c>
      <c r="AD200" s="180" t="str">
        <f t="shared" si="137"/>
        <v/>
      </c>
      <c r="AE200" s="180" t="str">
        <f t="shared" si="137"/>
        <v/>
      </c>
      <c r="AF200" s="180" t="str">
        <f t="shared" si="137"/>
        <v/>
      </c>
      <c r="AG200" s="180" t="str">
        <f t="shared" si="137"/>
        <v/>
      </c>
      <c r="AH200" s="180" t="str">
        <f t="shared" si="137"/>
        <v/>
      </c>
      <c r="AI200" s="180" t="str">
        <f t="shared" si="137"/>
        <v/>
      </c>
      <c r="AJ200" s="180" t="str">
        <f t="shared" si="137"/>
        <v/>
      </c>
      <c r="AK200" s="180" t="str">
        <f t="shared" si="137"/>
        <v/>
      </c>
      <c r="AL200" s="180" t="str">
        <f t="shared" si="137"/>
        <v/>
      </c>
      <c r="AM200" s="180" t="str">
        <f t="shared" si="137"/>
        <v/>
      </c>
      <c r="AN200" s="180" t="str">
        <f t="shared" si="137"/>
        <v/>
      </c>
      <c r="AO200" s="181" t="str">
        <f t="shared" si="137"/>
        <v/>
      </c>
      <c r="AP200" s="180" t="str">
        <f t="shared" si="137"/>
        <v/>
      </c>
      <c r="AQ200" s="180" t="str">
        <f t="shared" si="137"/>
        <v/>
      </c>
      <c r="AR200" s="180" t="str">
        <f t="shared" si="137"/>
        <v/>
      </c>
      <c r="AS200" s="180" t="str">
        <f t="shared" si="137"/>
        <v/>
      </c>
      <c r="AT200" s="180" t="str">
        <f t="shared" si="137"/>
        <v/>
      </c>
      <c r="AU200" s="180" t="str">
        <f t="shared" si="137"/>
        <v/>
      </c>
      <c r="AV200" s="180" t="str">
        <f t="shared" si="137"/>
        <v/>
      </c>
      <c r="AW200" s="180" t="str">
        <f t="shared" si="137"/>
        <v/>
      </c>
      <c r="AX200" s="180" t="str">
        <f t="shared" si="137"/>
        <v/>
      </c>
      <c r="AY200" s="180" t="str">
        <f t="shared" si="137"/>
        <v/>
      </c>
      <c r="AZ200" s="180" t="str">
        <f t="shared" si="137"/>
        <v/>
      </c>
      <c r="BA200" s="180" t="str">
        <f t="shared" si="137"/>
        <v/>
      </c>
      <c r="BB200" s="181" t="str">
        <f t="shared" si="137"/>
        <v/>
      </c>
      <c r="BC200" s="180" t="str">
        <f t="shared" si="137"/>
        <v/>
      </c>
      <c r="BD200" s="180" t="str">
        <f t="shared" si="137"/>
        <v/>
      </c>
      <c r="BE200" s="180" t="str">
        <f t="shared" si="137"/>
        <v/>
      </c>
      <c r="BF200" s="180" t="str">
        <f t="shared" si="137"/>
        <v/>
      </c>
      <c r="BG200" s="180" t="str">
        <f t="shared" si="137"/>
        <v/>
      </c>
      <c r="BH200" s="180" t="str">
        <f t="shared" si="137"/>
        <v/>
      </c>
      <c r="BI200" s="180" t="str">
        <f t="shared" si="137"/>
        <v/>
      </c>
      <c r="BJ200" s="180" t="str">
        <f t="shared" si="137"/>
        <v/>
      </c>
      <c r="BK200" s="180" t="str">
        <f t="shared" si="137"/>
        <v/>
      </c>
      <c r="BL200" s="180" t="str">
        <f t="shared" si="137"/>
        <v/>
      </c>
      <c r="BM200" s="180" t="str">
        <f t="shared" si="137"/>
        <v/>
      </c>
      <c r="BN200" s="180" t="str">
        <f t="shared" si="137"/>
        <v/>
      </c>
      <c r="BO200" s="181" t="str">
        <f t="shared" si="137"/>
        <v/>
      </c>
    </row>
    <row r="201" ht="15.75" hidden="1" customHeight="1" outlineLevel="1">
      <c r="A201" s="1"/>
      <c r="B201" s="173" t="str">
        <f>Inputs!AX46</f>
        <v>Other Product 13</v>
      </c>
      <c r="C201" s="180" t="str">
        <f t="shared" ref="C201:BO201" si="138">IFERROR(C149/C45,"")</f>
        <v/>
      </c>
      <c r="D201" s="180" t="str">
        <f t="shared" si="138"/>
        <v/>
      </c>
      <c r="E201" s="180" t="str">
        <f t="shared" si="138"/>
        <v/>
      </c>
      <c r="F201" s="180" t="str">
        <f t="shared" si="138"/>
        <v/>
      </c>
      <c r="G201" s="180" t="str">
        <f t="shared" si="138"/>
        <v/>
      </c>
      <c r="H201" s="180" t="str">
        <f t="shared" si="138"/>
        <v/>
      </c>
      <c r="I201" s="180" t="str">
        <f t="shared" si="138"/>
        <v/>
      </c>
      <c r="J201" s="180" t="str">
        <f t="shared" si="138"/>
        <v/>
      </c>
      <c r="K201" s="180" t="str">
        <f t="shared" si="138"/>
        <v/>
      </c>
      <c r="L201" s="180" t="str">
        <f t="shared" si="138"/>
        <v/>
      </c>
      <c r="M201" s="180" t="str">
        <f t="shared" si="138"/>
        <v/>
      </c>
      <c r="N201" s="180" t="str">
        <f t="shared" si="138"/>
        <v/>
      </c>
      <c r="O201" s="181" t="str">
        <f t="shared" si="138"/>
        <v/>
      </c>
      <c r="P201" s="180" t="str">
        <f t="shared" si="138"/>
        <v/>
      </c>
      <c r="Q201" s="180" t="str">
        <f t="shared" si="138"/>
        <v/>
      </c>
      <c r="R201" s="180" t="str">
        <f t="shared" si="138"/>
        <v/>
      </c>
      <c r="S201" s="180" t="str">
        <f t="shared" si="138"/>
        <v/>
      </c>
      <c r="T201" s="180" t="str">
        <f t="shared" si="138"/>
        <v/>
      </c>
      <c r="U201" s="180" t="str">
        <f t="shared" si="138"/>
        <v/>
      </c>
      <c r="V201" s="180" t="str">
        <f t="shared" si="138"/>
        <v/>
      </c>
      <c r="W201" s="180" t="str">
        <f t="shared" si="138"/>
        <v/>
      </c>
      <c r="X201" s="180" t="str">
        <f t="shared" si="138"/>
        <v/>
      </c>
      <c r="Y201" s="180" t="str">
        <f t="shared" si="138"/>
        <v/>
      </c>
      <c r="Z201" s="180" t="str">
        <f t="shared" si="138"/>
        <v/>
      </c>
      <c r="AA201" s="180" t="str">
        <f t="shared" si="138"/>
        <v/>
      </c>
      <c r="AB201" s="181" t="str">
        <f t="shared" si="138"/>
        <v/>
      </c>
      <c r="AC201" s="180" t="str">
        <f t="shared" si="138"/>
        <v/>
      </c>
      <c r="AD201" s="180" t="str">
        <f t="shared" si="138"/>
        <v/>
      </c>
      <c r="AE201" s="180" t="str">
        <f t="shared" si="138"/>
        <v/>
      </c>
      <c r="AF201" s="180" t="str">
        <f t="shared" si="138"/>
        <v/>
      </c>
      <c r="AG201" s="180" t="str">
        <f t="shared" si="138"/>
        <v/>
      </c>
      <c r="AH201" s="180" t="str">
        <f t="shared" si="138"/>
        <v/>
      </c>
      <c r="AI201" s="180" t="str">
        <f t="shared" si="138"/>
        <v/>
      </c>
      <c r="AJ201" s="180" t="str">
        <f t="shared" si="138"/>
        <v/>
      </c>
      <c r="AK201" s="180" t="str">
        <f t="shared" si="138"/>
        <v/>
      </c>
      <c r="AL201" s="180" t="str">
        <f t="shared" si="138"/>
        <v/>
      </c>
      <c r="AM201" s="180" t="str">
        <f t="shared" si="138"/>
        <v/>
      </c>
      <c r="AN201" s="180" t="str">
        <f t="shared" si="138"/>
        <v/>
      </c>
      <c r="AO201" s="181" t="str">
        <f t="shared" si="138"/>
        <v/>
      </c>
      <c r="AP201" s="180" t="str">
        <f t="shared" si="138"/>
        <v/>
      </c>
      <c r="AQ201" s="180" t="str">
        <f t="shared" si="138"/>
        <v/>
      </c>
      <c r="AR201" s="180" t="str">
        <f t="shared" si="138"/>
        <v/>
      </c>
      <c r="AS201" s="180" t="str">
        <f t="shared" si="138"/>
        <v/>
      </c>
      <c r="AT201" s="180" t="str">
        <f t="shared" si="138"/>
        <v/>
      </c>
      <c r="AU201" s="180" t="str">
        <f t="shared" si="138"/>
        <v/>
      </c>
      <c r="AV201" s="180" t="str">
        <f t="shared" si="138"/>
        <v/>
      </c>
      <c r="AW201" s="180" t="str">
        <f t="shared" si="138"/>
        <v/>
      </c>
      <c r="AX201" s="180" t="str">
        <f t="shared" si="138"/>
        <v/>
      </c>
      <c r="AY201" s="180" t="str">
        <f t="shared" si="138"/>
        <v/>
      </c>
      <c r="AZ201" s="180" t="str">
        <f t="shared" si="138"/>
        <v/>
      </c>
      <c r="BA201" s="180" t="str">
        <f t="shared" si="138"/>
        <v/>
      </c>
      <c r="BB201" s="181" t="str">
        <f t="shared" si="138"/>
        <v/>
      </c>
      <c r="BC201" s="180" t="str">
        <f t="shared" si="138"/>
        <v/>
      </c>
      <c r="BD201" s="180" t="str">
        <f t="shared" si="138"/>
        <v/>
      </c>
      <c r="BE201" s="180" t="str">
        <f t="shared" si="138"/>
        <v/>
      </c>
      <c r="BF201" s="180" t="str">
        <f t="shared" si="138"/>
        <v/>
      </c>
      <c r="BG201" s="180" t="str">
        <f t="shared" si="138"/>
        <v/>
      </c>
      <c r="BH201" s="180" t="str">
        <f t="shared" si="138"/>
        <v/>
      </c>
      <c r="BI201" s="180" t="str">
        <f t="shared" si="138"/>
        <v/>
      </c>
      <c r="BJ201" s="180" t="str">
        <f t="shared" si="138"/>
        <v/>
      </c>
      <c r="BK201" s="180" t="str">
        <f t="shared" si="138"/>
        <v/>
      </c>
      <c r="BL201" s="180" t="str">
        <f t="shared" si="138"/>
        <v/>
      </c>
      <c r="BM201" s="180" t="str">
        <f t="shared" si="138"/>
        <v/>
      </c>
      <c r="BN201" s="180" t="str">
        <f t="shared" si="138"/>
        <v/>
      </c>
      <c r="BO201" s="181" t="str">
        <f t="shared" si="138"/>
        <v/>
      </c>
    </row>
    <row r="202" ht="15.75" hidden="1" customHeight="1" outlineLevel="1">
      <c r="A202" s="1"/>
      <c r="B202" s="173" t="str">
        <f>Inputs!AX47</f>
        <v>Other Product 14</v>
      </c>
      <c r="C202" s="180" t="str">
        <f t="shared" ref="C202:BO202" si="139">IFERROR(C150/C46,"")</f>
        <v/>
      </c>
      <c r="D202" s="180" t="str">
        <f t="shared" si="139"/>
        <v/>
      </c>
      <c r="E202" s="180" t="str">
        <f t="shared" si="139"/>
        <v/>
      </c>
      <c r="F202" s="180" t="str">
        <f t="shared" si="139"/>
        <v/>
      </c>
      <c r="G202" s="180" t="str">
        <f t="shared" si="139"/>
        <v/>
      </c>
      <c r="H202" s="180" t="str">
        <f t="shared" si="139"/>
        <v/>
      </c>
      <c r="I202" s="180" t="str">
        <f t="shared" si="139"/>
        <v/>
      </c>
      <c r="J202" s="180" t="str">
        <f t="shared" si="139"/>
        <v/>
      </c>
      <c r="K202" s="180" t="str">
        <f t="shared" si="139"/>
        <v/>
      </c>
      <c r="L202" s="180" t="str">
        <f t="shared" si="139"/>
        <v/>
      </c>
      <c r="M202" s="180" t="str">
        <f t="shared" si="139"/>
        <v/>
      </c>
      <c r="N202" s="180" t="str">
        <f t="shared" si="139"/>
        <v/>
      </c>
      <c r="O202" s="181" t="str">
        <f t="shared" si="139"/>
        <v/>
      </c>
      <c r="P202" s="180" t="str">
        <f t="shared" si="139"/>
        <v/>
      </c>
      <c r="Q202" s="180" t="str">
        <f t="shared" si="139"/>
        <v/>
      </c>
      <c r="R202" s="180" t="str">
        <f t="shared" si="139"/>
        <v/>
      </c>
      <c r="S202" s="180" t="str">
        <f t="shared" si="139"/>
        <v/>
      </c>
      <c r="T202" s="180" t="str">
        <f t="shared" si="139"/>
        <v/>
      </c>
      <c r="U202" s="180" t="str">
        <f t="shared" si="139"/>
        <v/>
      </c>
      <c r="V202" s="180" t="str">
        <f t="shared" si="139"/>
        <v/>
      </c>
      <c r="W202" s="180" t="str">
        <f t="shared" si="139"/>
        <v/>
      </c>
      <c r="X202" s="180" t="str">
        <f t="shared" si="139"/>
        <v/>
      </c>
      <c r="Y202" s="180" t="str">
        <f t="shared" si="139"/>
        <v/>
      </c>
      <c r="Z202" s="180" t="str">
        <f t="shared" si="139"/>
        <v/>
      </c>
      <c r="AA202" s="180" t="str">
        <f t="shared" si="139"/>
        <v/>
      </c>
      <c r="AB202" s="181" t="str">
        <f t="shared" si="139"/>
        <v/>
      </c>
      <c r="AC202" s="180" t="str">
        <f t="shared" si="139"/>
        <v/>
      </c>
      <c r="AD202" s="180" t="str">
        <f t="shared" si="139"/>
        <v/>
      </c>
      <c r="AE202" s="180" t="str">
        <f t="shared" si="139"/>
        <v/>
      </c>
      <c r="AF202" s="180" t="str">
        <f t="shared" si="139"/>
        <v/>
      </c>
      <c r="AG202" s="180" t="str">
        <f t="shared" si="139"/>
        <v/>
      </c>
      <c r="AH202" s="180" t="str">
        <f t="shared" si="139"/>
        <v/>
      </c>
      <c r="AI202" s="180" t="str">
        <f t="shared" si="139"/>
        <v/>
      </c>
      <c r="AJ202" s="180" t="str">
        <f t="shared" si="139"/>
        <v/>
      </c>
      <c r="AK202" s="180" t="str">
        <f t="shared" si="139"/>
        <v/>
      </c>
      <c r="AL202" s="180" t="str">
        <f t="shared" si="139"/>
        <v/>
      </c>
      <c r="AM202" s="180" t="str">
        <f t="shared" si="139"/>
        <v/>
      </c>
      <c r="AN202" s="180" t="str">
        <f t="shared" si="139"/>
        <v/>
      </c>
      <c r="AO202" s="181" t="str">
        <f t="shared" si="139"/>
        <v/>
      </c>
      <c r="AP202" s="180" t="str">
        <f t="shared" si="139"/>
        <v/>
      </c>
      <c r="AQ202" s="180" t="str">
        <f t="shared" si="139"/>
        <v/>
      </c>
      <c r="AR202" s="180" t="str">
        <f t="shared" si="139"/>
        <v/>
      </c>
      <c r="AS202" s="180" t="str">
        <f t="shared" si="139"/>
        <v/>
      </c>
      <c r="AT202" s="180" t="str">
        <f t="shared" si="139"/>
        <v/>
      </c>
      <c r="AU202" s="180" t="str">
        <f t="shared" si="139"/>
        <v/>
      </c>
      <c r="AV202" s="180" t="str">
        <f t="shared" si="139"/>
        <v/>
      </c>
      <c r="AW202" s="180" t="str">
        <f t="shared" si="139"/>
        <v/>
      </c>
      <c r="AX202" s="180" t="str">
        <f t="shared" si="139"/>
        <v/>
      </c>
      <c r="AY202" s="180" t="str">
        <f t="shared" si="139"/>
        <v/>
      </c>
      <c r="AZ202" s="180" t="str">
        <f t="shared" si="139"/>
        <v/>
      </c>
      <c r="BA202" s="180" t="str">
        <f t="shared" si="139"/>
        <v/>
      </c>
      <c r="BB202" s="181" t="str">
        <f t="shared" si="139"/>
        <v/>
      </c>
      <c r="BC202" s="180" t="str">
        <f t="shared" si="139"/>
        <v/>
      </c>
      <c r="BD202" s="180" t="str">
        <f t="shared" si="139"/>
        <v/>
      </c>
      <c r="BE202" s="180" t="str">
        <f t="shared" si="139"/>
        <v/>
      </c>
      <c r="BF202" s="180" t="str">
        <f t="shared" si="139"/>
        <v/>
      </c>
      <c r="BG202" s="180" t="str">
        <f t="shared" si="139"/>
        <v/>
      </c>
      <c r="BH202" s="180" t="str">
        <f t="shared" si="139"/>
        <v/>
      </c>
      <c r="BI202" s="180" t="str">
        <f t="shared" si="139"/>
        <v/>
      </c>
      <c r="BJ202" s="180" t="str">
        <f t="shared" si="139"/>
        <v/>
      </c>
      <c r="BK202" s="180" t="str">
        <f t="shared" si="139"/>
        <v/>
      </c>
      <c r="BL202" s="180" t="str">
        <f t="shared" si="139"/>
        <v/>
      </c>
      <c r="BM202" s="180" t="str">
        <f t="shared" si="139"/>
        <v/>
      </c>
      <c r="BN202" s="180" t="str">
        <f t="shared" si="139"/>
        <v/>
      </c>
      <c r="BO202" s="181" t="str">
        <f t="shared" si="139"/>
        <v/>
      </c>
    </row>
    <row r="203" ht="15.75" hidden="1" customHeight="1" outlineLevel="1">
      <c r="A203" s="1"/>
      <c r="B203" s="173" t="str">
        <f>Inputs!AX48</f>
        <v>Other Product 15</v>
      </c>
      <c r="C203" s="180" t="str">
        <f t="shared" ref="C203:BO203" si="140">IFERROR(C151/C47,"")</f>
        <v/>
      </c>
      <c r="D203" s="180" t="str">
        <f t="shared" si="140"/>
        <v/>
      </c>
      <c r="E203" s="180" t="str">
        <f t="shared" si="140"/>
        <v/>
      </c>
      <c r="F203" s="180" t="str">
        <f t="shared" si="140"/>
        <v/>
      </c>
      <c r="G203" s="180" t="str">
        <f t="shared" si="140"/>
        <v/>
      </c>
      <c r="H203" s="180" t="str">
        <f t="shared" si="140"/>
        <v/>
      </c>
      <c r="I203" s="180" t="str">
        <f t="shared" si="140"/>
        <v/>
      </c>
      <c r="J203" s="180" t="str">
        <f t="shared" si="140"/>
        <v/>
      </c>
      <c r="K203" s="180" t="str">
        <f t="shared" si="140"/>
        <v/>
      </c>
      <c r="L203" s="180" t="str">
        <f t="shared" si="140"/>
        <v/>
      </c>
      <c r="M203" s="180" t="str">
        <f t="shared" si="140"/>
        <v/>
      </c>
      <c r="N203" s="180" t="str">
        <f t="shared" si="140"/>
        <v/>
      </c>
      <c r="O203" s="181" t="str">
        <f t="shared" si="140"/>
        <v/>
      </c>
      <c r="P203" s="180" t="str">
        <f t="shared" si="140"/>
        <v/>
      </c>
      <c r="Q203" s="180" t="str">
        <f t="shared" si="140"/>
        <v/>
      </c>
      <c r="R203" s="180" t="str">
        <f t="shared" si="140"/>
        <v/>
      </c>
      <c r="S203" s="180" t="str">
        <f t="shared" si="140"/>
        <v/>
      </c>
      <c r="T203" s="180" t="str">
        <f t="shared" si="140"/>
        <v/>
      </c>
      <c r="U203" s="180" t="str">
        <f t="shared" si="140"/>
        <v/>
      </c>
      <c r="V203" s="180" t="str">
        <f t="shared" si="140"/>
        <v/>
      </c>
      <c r="W203" s="180" t="str">
        <f t="shared" si="140"/>
        <v/>
      </c>
      <c r="X203" s="180" t="str">
        <f t="shared" si="140"/>
        <v/>
      </c>
      <c r="Y203" s="180" t="str">
        <f t="shared" si="140"/>
        <v/>
      </c>
      <c r="Z203" s="180" t="str">
        <f t="shared" si="140"/>
        <v/>
      </c>
      <c r="AA203" s="180" t="str">
        <f t="shared" si="140"/>
        <v/>
      </c>
      <c r="AB203" s="181" t="str">
        <f t="shared" si="140"/>
        <v/>
      </c>
      <c r="AC203" s="180" t="str">
        <f t="shared" si="140"/>
        <v/>
      </c>
      <c r="AD203" s="180" t="str">
        <f t="shared" si="140"/>
        <v/>
      </c>
      <c r="AE203" s="180" t="str">
        <f t="shared" si="140"/>
        <v/>
      </c>
      <c r="AF203" s="180" t="str">
        <f t="shared" si="140"/>
        <v/>
      </c>
      <c r="AG203" s="180" t="str">
        <f t="shared" si="140"/>
        <v/>
      </c>
      <c r="AH203" s="180" t="str">
        <f t="shared" si="140"/>
        <v/>
      </c>
      <c r="AI203" s="180" t="str">
        <f t="shared" si="140"/>
        <v/>
      </c>
      <c r="AJ203" s="180" t="str">
        <f t="shared" si="140"/>
        <v/>
      </c>
      <c r="AK203" s="180" t="str">
        <f t="shared" si="140"/>
        <v/>
      </c>
      <c r="AL203" s="180" t="str">
        <f t="shared" si="140"/>
        <v/>
      </c>
      <c r="AM203" s="180" t="str">
        <f t="shared" si="140"/>
        <v/>
      </c>
      <c r="AN203" s="180" t="str">
        <f t="shared" si="140"/>
        <v/>
      </c>
      <c r="AO203" s="181" t="str">
        <f t="shared" si="140"/>
        <v/>
      </c>
      <c r="AP203" s="180" t="str">
        <f t="shared" si="140"/>
        <v/>
      </c>
      <c r="AQ203" s="180" t="str">
        <f t="shared" si="140"/>
        <v/>
      </c>
      <c r="AR203" s="180" t="str">
        <f t="shared" si="140"/>
        <v/>
      </c>
      <c r="AS203" s="180" t="str">
        <f t="shared" si="140"/>
        <v/>
      </c>
      <c r="AT203" s="180" t="str">
        <f t="shared" si="140"/>
        <v/>
      </c>
      <c r="AU203" s="180" t="str">
        <f t="shared" si="140"/>
        <v/>
      </c>
      <c r="AV203" s="180" t="str">
        <f t="shared" si="140"/>
        <v/>
      </c>
      <c r="AW203" s="180" t="str">
        <f t="shared" si="140"/>
        <v/>
      </c>
      <c r="AX203" s="180" t="str">
        <f t="shared" si="140"/>
        <v/>
      </c>
      <c r="AY203" s="180" t="str">
        <f t="shared" si="140"/>
        <v/>
      </c>
      <c r="AZ203" s="180" t="str">
        <f t="shared" si="140"/>
        <v/>
      </c>
      <c r="BA203" s="180" t="str">
        <f t="shared" si="140"/>
        <v/>
      </c>
      <c r="BB203" s="181" t="str">
        <f t="shared" si="140"/>
        <v/>
      </c>
      <c r="BC203" s="180" t="str">
        <f t="shared" si="140"/>
        <v/>
      </c>
      <c r="BD203" s="180" t="str">
        <f t="shared" si="140"/>
        <v/>
      </c>
      <c r="BE203" s="180" t="str">
        <f t="shared" si="140"/>
        <v/>
      </c>
      <c r="BF203" s="180" t="str">
        <f t="shared" si="140"/>
        <v/>
      </c>
      <c r="BG203" s="180" t="str">
        <f t="shared" si="140"/>
        <v/>
      </c>
      <c r="BH203" s="180" t="str">
        <f t="shared" si="140"/>
        <v/>
      </c>
      <c r="BI203" s="180" t="str">
        <f t="shared" si="140"/>
        <v/>
      </c>
      <c r="BJ203" s="180" t="str">
        <f t="shared" si="140"/>
        <v/>
      </c>
      <c r="BK203" s="180" t="str">
        <f t="shared" si="140"/>
        <v/>
      </c>
      <c r="BL203" s="180" t="str">
        <f t="shared" si="140"/>
        <v/>
      </c>
      <c r="BM203" s="180" t="str">
        <f t="shared" si="140"/>
        <v/>
      </c>
      <c r="BN203" s="180" t="str">
        <f t="shared" si="140"/>
        <v/>
      </c>
      <c r="BO203" s="181" t="str">
        <f t="shared" si="140"/>
        <v/>
      </c>
    </row>
    <row r="204" ht="15.75" hidden="1" customHeight="1" outlineLevel="1">
      <c r="A204" s="1"/>
      <c r="B204" s="173" t="str">
        <f>Inputs!AX49</f>
        <v>Other Product 16</v>
      </c>
      <c r="C204" s="180" t="str">
        <f t="shared" ref="C204:BO204" si="141">IFERROR(C152/C48,"")</f>
        <v/>
      </c>
      <c r="D204" s="180" t="str">
        <f t="shared" si="141"/>
        <v/>
      </c>
      <c r="E204" s="180" t="str">
        <f t="shared" si="141"/>
        <v/>
      </c>
      <c r="F204" s="180" t="str">
        <f t="shared" si="141"/>
        <v/>
      </c>
      <c r="G204" s="180" t="str">
        <f t="shared" si="141"/>
        <v/>
      </c>
      <c r="H204" s="180" t="str">
        <f t="shared" si="141"/>
        <v/>
      </c>
      <c r="I204" s="180" t="str">
        <f t="shared" si="141"/>
        <v/>
      </c>
      <c r="J204" s="180" t="str">
        <f t="shared" si="141"/>
        <v/>
      </c>
      <c r="K204" s="180" t="str">
        <f t="shared" si="141"/>
        <v/>
      </c>
      <c r="L204" s="180" t="str">
        <f t="shared" si="141"/>
        <v/>
      </c>
      <c r="M204" s="180" t="str">
        <f t="shared" si="141"/>
        <v/>
      </c>
      <c r="N204" s="180" t="str">
        <f t="shared" si="141"/>
        <v/>
      </c>
      <c r="O204" s="181" t="str">
        <f t="shared" si="141"/>
        <v/>
      </c>
      <c r="P204" s="180" t="str">
        <f t="shared" si="141"/>
        <v/>
      </c>
      <c r="Q204" s="180" t="str">
        <f t="shared" si="141"/>
        <v/>
      </c>
      <c r="R204" s="180" t="str">
        <f t="shared" si="141"/>
        <v/>
      </c>
      <c r="S204" s="180" t="str">
        <f t="shared" si="141"/>
        <v/>
      </c>
      <c r="T204" s="180" t="str">
        <f t="shared" si="141"/>
        <v/>
      </c>
      <c r="U204" s="180" t="str">
        <f t="shared" si="141"/>
        <v/>
      </c>
      <c r="V204" s="180" t="str">
        <f t="shared" si="141"/>
        <v/>
      </c>
      <c r="W204" s="180" t="str">
        <f t="shared" si="141"/>
        <v/>
      </c>
      <c r="X204" s="180" t="str">
        <f t="shared" si="141"/>
        <v/>
      </c>
      <c r="Y204" s="180" t="str">
        <f t="shared" si="141"/>
        <v/>
      </c>
      <c r="Z204" s="180" t="str">
        <f t="shared" si="141"/>
        <v/>
      </c>
      <c r="AA204" s="180" t="str">
        <f t="shared" si="141"/>
        <v/>
      </c>
      <c r="AB204" s="181" t="str">
        <f t="shared" si="141"/>
        <v/>
      </c>
      <c r="AC204" s="180" t="str">
        <f t="shared" si="141"/>
        <v/>
      </c>
      <c r="AD204" s="180" t="str">
        <f t="shared" si="141"/>
        <v/>
      </c>
      <c r="AE204" s="180" t="str">
        <f t="shared" si="141"/>
        <v/>
      </c>
      <c r="AF204" s="180" t="str">
        <f t="shared" si="141"/>
        <v/>
      </c>
      <c r="AG204" s="180" t="str">
        <f t="shared" si="141"/>
        <v/>
      </c>
      <c r="AH204" s="180" t="str">
        <f t="shared" si="141"/>
        <v/>
      </c>
      <c r="AI204" s="180" t="str">
        <f t="shared" si="141"/>
        <v/>
      </c>
      <c r="AJ204" s="180" t="str">
        <f t="shared" si="141"/>
        <v/>
      </c>
      <c r="AK204" s="180" t="str">
        <f t="shared" si="141"/>
        <v/>
      </c>
      <c r="AL204" s="180" t="str">
        <f t="shared" si="141"/>
        <v/>
      </c>
      <c r="AM204" s="180" t="str">
        <f t="shared" si="141"/>
        <v/>
      </c>
      <c r="AN204" s="180" t="str">
        <f t="shared" si="141"/>
        <v/>
      </c>
      <c r="AO204" s="181" t="str">
        <f t="shared" si="141"/>
        <v/>
      </c>
      <c r="AP204" s="180" t="str">
        <f t="shared" si="141"/>
        <v/>
      </c>
      <c r="AQ204" s="180" t="str">
        <f t="shared" si="141"/>
        <v/>
      </c>
      <c r="AR204" s="180" t="str">
        <f t="shared" si="141"/>
        <v/>
      </c>
      <c r="AS204" s="180" t="str">
        <f t="shared" si="141"/>
        <v/>
      </c>
      <c r="AT204" s="180" t="str">
        <f t="shared" si="141"/>
        <v/>
      </c>
      <c r="AU204" s="180" t="str">
        <f t="shared" si="141"/>
        <v/>
      </c>
      <c r="AV204" s="180" t="str">
        <f t="shared" si="141"/>
        <v/>
      </c>
      <c r="AW204" s="180" t="str">
        <f t="shared" si="141"/>
        <v/>
      </c>
      <c r="AX204" s="180" t="str">
        <f t="shared" si="141"/>
        <v/>
      </c>
      <c r="AY204" s="180" t="str">
        <f t="shared" si="141"/>
        <v/>
      </c>
      <c r="AZ204" s="180" t="str">
        <f t="shared" si="141"/>
        <v/>
      </c>
      <c r="BA204" s="180" t="str">
        <f t="shared" si="141"/>
        <v/>
      </c>
      <c r="BB204" s="181" t="str">
        <f t="shared" si="141"/>
        <v/>
      </c>
      <c r="BC204" s="180" t="str">
        <f t="shared" si="141"/>
        <v/>
      </c>
      <c r="BD204" s="180" t="str">
        <f t="shared" si="141"/>
        <v/>
      </c>
      <c r="BE204" s="180" t="str">
        <f t="shared" si="141"/>
        <v/>
      </c>
      <c r="BF204" s="180" t="str">
        <f t="shared" si="141"/>
        <v/>
      </c>
      <c r="BG204" s="180" t="str">
        <f t="shared" si="141"/>
        <v/>
      </c>
      <c r="BH204" s="180" t="str">
        <f t="shared" si="141"/>
        <v/>
      </c>
      <c r="BI204" s="180" t="str">
        <f t="shared" si="141"/>
        <v/>
      </c>
      <c r="BJ204" s="180" t="str">
        <f t="shared" si="141"/>
        <v/>
      </c>
      <c r="BK204" s="180" t="str">
        <f t="shared" si="141"/>
        <v/>
      </c>
      <c r="BL204" s="180" t="str">
        <f t="shared" si="141"/>
        <v/>
      </c>
      <c r="BM204" s="180" t="str">
        <f t="shared" si="141"/>
        <v/>
      </c>
      <c r="BN204" s="180" t="str">
        <f t="shared" si="141"/>
        <v/>
      </c>
      <c r="BO204" s="181" t="str">
        <f t="shared" si="141"/>
        <v/>
      </c>
    </row>
    <row r="205" ht="15.75" hidden="1" customHeight="1" outlineLevel="1">
      <c r="A205" s="1"/>
      <c r="B205" s="173" t="str">
        <f>Inputs!AX50</f>
        <v>Other Product 17</v>
      </c>
      <c r="C205" s="180" t="str">
        <f t="shared" ref="C205:BO205" si="142">IFERROR(C153/C49,"")</f>
        <v/>
      </c>
      <c r="D205" s="180" t="str">
        <f t="shared" si="142"/>
        <v/>
      </c>
      <c r="E205" s="180" t="str">
        <f t="shared" si="142"/>
        <v/>
      </c>
      <c r="F205" s="180" t="str">
        <f t="shared" si="142"/>
        <v/>
      </c>
      <c r="G205" s="180" t="str">
        <f t="shared" si="142"/>
        <v/>
      </c>
      <c r="H205" s="180" t="str">
        <f t="shared" si="142"/>
        <v/>
      </c>
      <c r="I205" s="180" t="str">
        <f t="shared" si="142"/>
        <v/>
      </c>
      <c r="J205" s="180" t="str">
        <f t="shared" si="142"/>
        <v/>
      </c>
      <c r="K205" s="180" t="str">
        <f t="shared" si="142"/>
        <v/>
      </c>
      <c r="L205" s="180" t="str">
        <f t="shared" si="142"/>
        <v/>
      </c>
      <c r="M205" s="180" t="str">
        <f t="shared" si="142"/>
        <v/>
      </c>
      <c r="N205" s="180" t="str">
        <f t="shared" si="142"/>
        <v/>
      </c>
      <c r="O205" s="181" t="str">
        <f t="shared" si="142"/>
        <v/>
      </c>
      <c r="P205" s="180" t="str">
        <f t="shared" si="142"/>
        <v/>
      </c>
      <c r="Q205" s="180" t="str">
        <f t="shared" si="142"/>
        <v/>
      </c>
      <c r="R205" s="180" t="str">
        <f t="shared" si="142"/>
        <v/>
      </c>
      <c r="S205" s="180" t="str">
        <f t="shared" si="142"/>
        <v/>
      </c>
      <c r="T205" s="180" t="str">
        <f t="shared" si="142"/>
        <v/>
      </c>
      <c r="U205" s="180" t="str">
        <f t="shared" si="142"/>
        <v/>
      </c>
      <c r="V205" s="180" t="str">
        <f t="shared" si="142"/>
        <v/>
      </c>
      <c r="W205" s="180" t="str">
        <f t="shared" si="142"/>
        <v/>
      </c>
      <c r="X205" s="180" t="str">
        <f t="shared" si="142"/>
        <v/>
      </c>
      <c r="Y205" s="180" t="str">
        <f t="shared" si="142"/>
        <v/>
      </c>
      <c r="Z205" s="180" t="str">
        <f t="shared" si="142"/>
        <v/>
      </c>
      <c r="AA205" s="180" t="str">
        <f t="shared" si="142"/>
        <v/>
      </c>
      <c r="AB205" s="181" t="str">
        <f t="shared" si="142"/>
        <v/>
      </c>
      <c r="AC205" s="180" t="str">
        <f t="shared" si="142"/>
        <v/>
      </c>
      <c r="AD205" s="180" t="str">
        <f t="shared" si="142"/>
        <v/>
      </c>
      <c r="AE205" s="180" t="str">
        <f t="shared" si="142"/>
        <v/>
      </c>
      <c r="AF205" s="180" t="str">
        <f t="shared" si="142"/>
        <v/>
      </c>
      <c r="AG205" s="180" t="str">
        <f t="shared" si="142"/>
        <v/>
      </c>
      <c r="AH205" s="180" t="str">
        <f t="shared" si="142"/>
        <v/>
      </c>
      <c r="AI205" s="180" t="str">
        <f t="shared" si="142"/>
        <v/>
      </c>
      <c r="AJ205" s="180" t="str">
        <f t="shared" si="142"/>
        <v/>
      </c>
      <c r="AK205" s="180" t="str">
        <f t="shared" si="142"/>
        <v/>
      </c>
      <c r="AL205" s="180" t="str">
        <f t="shared" si="142"/>
        <v/>
      </c>
      <c r="AM205" s="180" t="str">
        <f t="shared" si="142"/>
        <v/>
      </c>
      <c r="AN205" s="180" t="str">
        <f t="shared" si="142"/>
        <v/>
      </c>
      <c r="AO205" s="181" t="str">
        <f t="shared" si="142"/>
        <v/>
      </c>
      <c r="AP205" s="180" t="str">
        <f t="shared" si="142"/>
        <v/>
      </c>
      <c r="AQ205" s="180" t="str">
        <f t="shared" si="142"/>
        <v/>
      </c>
      <c r="AR205" s="180" t="str">
        <f t="shared" si="142"/>
        <v/>
      </c>
      <c r="AS205" s="180" t="str">
        <f t="shared" si="142"/>
        <v/>
      </c>
      <c r="AT205" s="180" t="str">
        <f t="shared" si="142"/>
        <v/>
      </c>
      <c r="AU205" s="180" t="str">
        <f t="shared" si="142"/>
        <v/>
      </c>
      <c r="AV205" s="180" t="str">
        <f t="shared" si="142"/>
        <v/>
      </c>
      <c r="AW205" s="180" t="str">
        <f t="shared" si="142"/>
        <v/>
      </c>
      <c r="AX205" s="180" t="str">
        <f t="shared" si="142"/>
        <v/>
      </c>
      <c r="AY205" s="180" t="str">
        <f t="shared" si="142"/>
        <v/>
      </c>
      <c r="AZ205" s="180" t="str">
        <f t="shared" si="142"/>
        <v/>
      </c>
      <c r="BA205" s="180" t="str">
        <f t="shared" si="142"/>
        <v/>
      </c>
      <c r="BB205" s="181" t="str">
        <f t="shared" si="142"/>
        <v/>
      </c>
      <c r="BC205" s="180" t="str">
        <f t="shared" si="142"/>
        <v/>
      </c>
      <c r="BD205" s="180" t="str">
        <f t="shared" si="142"/>
        <v/>
      </c>
      <c r="BE205" s="180" t="str">
        <f t="shared" si="142"/>
        <v/>
      </c>
      <c r="BF205" s="180" t="str">
        <f t="shared" si="142"/>
        <v/>
      </c>
      <c r="BG205" s="180" t="str">
        <f t="shared" si="142"/>
        <v/>
      </c>
      <c r="BH205" s="180" t="str">
        <f t="shared" si="142"/>
        <v/>
      </c>
      <c r="BI205" s="180" t="str">
        <f t="shared" si="142"/>
        <v/>
      </c>
      <c r="BJ205" s="180" t="str">
        <f t="shared" si="142"/>
        <v/>
      </c>
      <c r="BK205" s="180" t="str">
        <f t="shared" si="142"/>
        <v/>
      </c>
      <c r="BL205" s="180" t="str">
        <f t="shared" si="142"/>
        <v/>
      </c>
      <c r="BM205" s="180" t="str">
        <f t="shared" si="142"/>
        <v/>
      </c>
      <c r="BN205" s="180" t="str">
        <f t="shared" si="142"/>
        <v/>
      </c>
      <c r="BO205" s="181" t="str">
        <f t="shared" si="142"/>
        <v/>
      </c>
    </row>
    <row r="206" ht="15.75" hidden="1" customHeight="1" outlineLevel="1">
      <c r="A206" s="1"/>
      <c r="B206" s="173" t="str">
        <f>Inputs!AX51</f>
        <v>Other Product 18</v>
      </c>
      <c r="C206" s="180" t="str">
        <f t="shared" ref="C206:BO206" si="143">IFERROR(C154/C50,"")</f>
        <v/>
      </c>
      <c r="D206" s="180" t="str">
        <f t="shared" si="143"/>
        <v/>
      </c>
      <c r="E206" s="180" t="str">
        <f t="shared" si="143"/>
        <v/>
      </c>
      <c r="F206" s="180" t="str">
        <f t="shared" si="143"/>
        <v/>
      </c>
      <c r="G206" s="180" t="str">
        <f t="shared" si="143"/>
        <v/>
      </c>
      <c r="H206" s="180" t="str">
        <f t="shared" si="143"/>
        <v/>
      </c>
      <c r="I206" s="180" t="str">
        <f t="shared" si="143"/>
        <v/>
      </c>
      <c r="J206" s="180" t="str">
        <f t="shared" si="143"/>
        <v/>
      </c>
      <c r="K206" s="180" t="str">
        <f t="shared" si="143"/>
        <v/>
      </c>
      <c r="L206" s="180" t="str">
        <f t="shared" si="143"/>
        <v/>
      </c>
      <c r="M206" s="180" t="str">
        <f t="shared" si="143"/>
        <v/>
      </c>
      <c r="N206" s="180" t="str">
        <f t="shared" si="143"/>
        <v/>
      </c>
      <c r="O206" s="181" t="str">
        <f t="shared" si="143"/>
        <v/>
      </c>
      <c r="P206" s="180" t="str">
        <f t="shared" si="143"/>
        <v/>
      </c>
      <c r="Q206" s="180" t="str">
        <f t="shared" si="143"/>
        <v/>
      </c>
      <c r="R206" s="180" t="str">
        <f t="shared" si="143"/>
        <v/>
      </c>
      <c r="S206" s="180" t="str">
        <f t="shared" si="143"/>
        <v/>
      </c>
      <c r="T206" s="180" t="str">
        <f t="shared" si="143"/>
        <v/>
      </c>
      <c r="U206" s="180" t="str">
        <f t="shared" si="143"/>
        <v/>
      </c>
      <c r="V206" s="180" t="str">
        <f t="shared" si="143"/>
        <v/>
      </c>
      <c r="W206" s="180" t="str">
        <f t="shared" si="143"/>
        <v/>
      </c>
      <c r="X206" s="180" t="str">
        <f t="shared" si="143"/>
        <v/>
      </c>
      <c r="Y206" s="180" t="str">
        <f t="shared" si="143"/>
        <v/>
      </c>
      <c r="Z206" s="180" t="str">
        <f t="shared" si="143"/>
        <v/>
      </c>
      <c r="AA206" s="180" t="str">
        <f t="shared" si="143"/>
        <v/>
      </c>
      <c r="AB206" s="181" t="str">
        <f t="shared" si="143"/>
        <v/>
      </c>
      <c r="AC206" s="180" t="str">
        <f t="shared" si="143"/>
        <v/>
      </c>
      <c r="AD206" s="180" t="str">
        <f t="shared" si="143"/>
        <v/>
      </c>
      <c r="AE206" s="180" t="str">
        <f t="shared" si="143"/>
        <v/>
      </c>
      <c r="AF206" s="180" t="str">
        <f t="shared" si="143"/>
        <v/>
      </c>
      <c r="AG206" s="180" t="str">
        <f t="shared" si="143"/>
        <v/>
      </c>
      <c r="AH206" s="180" t="str">
        <f t="shared" si="143"/>
        <v/>
      </c>
      <c r="AI206" s="180" t="str">
        <f t="shared" si="143"/>
        <v/>
      </c>
      <c r="AJ206" s="180" t="str">
        <f t="shared" si="143"/>
        <v/>
      </c>
      <c r="AK206" s="180" t="str">
        <f t="shared" si="143"/>
        <v/>
      </c>
      <c r="AL206" s="180" t="str">
        <f t="shared" si="143"/>
        <v/>
      </c>
      <c r="AM206" s="180" t="str">
        <f t="shared" si="143"/>
        <v/>
      </c>
      <c r="AN206" s="180" t="str">
        <f t="shared" si="143"/>
        <v/>
      </c>
      <c r="AO206" s="181" t="str">
        <f t="shared" si="143"/>
        <v/>
      </c>
      <c r="AP206" s="180" t="str">
        <f t="shared" si="143"/>
        <v/>
      </c>
      <c r="AQ206" s="180" t="str">
        <f t="shared" si="143"/>
        <v/>
      </c>
      <c r="AR206" s="180" t="str">
        <f t="shared" si="143"/>
        <v/>
      </c>
      <c r="AS206" s="180" t="str">
        <f t="shared" si="143"/>
        <v/>
      </c>
      <c r="AT206" s="180" t="str">
        <f t="shared" si="143"/>
        <v/>
      </c>
      <c r="AU206" s="180" t="str">
        <f t="shared" si="143"/>
        <v/>
      </c>
      <c r="AV206" s="180" t="str">
        <f t="shared" si="143"/>
        <v/>
      </c>
      <c r="AW206" s="180" t="str">
        <f t="shared" si="143"/>
        <v/>
      </c>
      <c r="AX206" s="180" t="str">
        <f t="shared" si="143"/>
        <v/>
      </c>
      <c r="AY206" s="180" t="str">
        <f t="shared" si="143"/>
        <v/>
      </c>
      <c r="AZ206" s="180" t="str">
        <f t="shared" si="143"/>
        <v/>
      </c>
      <c r="BA206" s="180" t="str">
        <f t="shared" si="143"/>
        <v/>
      </c>
      <c r="BB206" s="181" t="str">
        <f t="shared" si="143"/>
        <v/>
      </c>
      <c r="BC206" s="180" t="str">
        <f t="shared" si="143"/>
        <v/>
      </c>
      <c r="BD206" s="180" t="str">
        <f t="shared" si="143"/>
        <v/>
      </c>
      <c r="BE206" s="180" t="str">
        <f t="shared" si="143"/>
        <v/>
      </c>
      <c r="BF206" s="180" t="str">
        <f t="shared" si="143"/>
        <v/>
      </c>
      <c r="BG206" s="180" t="str">
        <f t="shared" si="143"/>
        <v/>
      </c>
      <c r="BH206" s="180" t="str">
        <f t="shared" si="143"/>
        <v/>
      </c>
      <c r="BI206" s="180" t="str">
        <f t="shared" si="143"/>
        <v/>
      </c>
      <c r="BJ206" s="180" t="str">
        <f t="shared" si="143"/>
        <v/>
      </c>
      <c r="BK206" s="180" t="str">
        <f t="shared" si="143"/>
        <v/>
      </c>
      <c r="BL206" s="180" t="str">
        <f t="shared" si="143"/>
        <v/>
      </c>
      <c r="BM206" s="180" t="str">
        <f t="shared" si="143"/>
        <v/>
      </c>
      <c r="BN206" s="180" t="str">
        <f t="shared" si="143"/>
        <v/>
      </c>
      <c r="BO206" s="181" t="str">
        <f t="shared" si="143"/>
        <v/>
      </c>
    </row>
    <row r="207" ht="15.75" hidden="1" customHeight="1" outlineLevel="1">
      <c r="A207" s="1"/>
      <c r="B207" s="173" t="str">
        <f>Inputs!AX52</f>
        <v>Other Product 19</v>
      </c>
      <c r="C207" s="180" t="str">
        <f t="shared" ref="C207:BO207" si="144">IFERROR(C155/C51,"")</f>
        <v/>
      </c>
      <c r="D207" s="180" t="str">
        <f t="shared" si="144"/>
        <v/>
      </c>
      <c r="E207" s="180" t="str">
        <f t="shared" si="144"/>
        <v/>
      </c>
      <c r="F207" s="180" t="str">
        <f t="shared" si="144"/>
        <v/>
      </c>
      <c r="G207" s="180" t="str">
        <f t="shared" si="144"/>
        <v/>
      </c>
      <c r="H207" s="180" t="str">
        <f t="shared" si="144"/>
        <v/>
      </c>
      <c r="I207" s="180" t="str">
        <f t="shared" si="144"/>
        <v/>
      </c>
      <c r="J207" s="180" t="str">
        <f t="shared" si="144"/>
        <v/>
      </c>
      <c r="K207" s="180" t="str">
        <f t="shared" si="144"/>
        <v/>
      </c>
      <c r="L207" s="180" t="str">
        <f t="shared" si="144"/>
        <v/>
      </c>
      <c r="M207" s="180" t="str">
        <f t="shared" si="144"/>
        <v/>
      </c>
      <c r="N207" s="180" t="str">
        <f t="shared" si="144"/>
        <v/>
      </c>
      <c r="O207" s="181" t="str">
        <f t="shared" si="144"/>
        <v/>
      </c>
      <c r="P207" s="180" t="str">
        <f t="shared" si="144"/>
        <v/>
      </c>
      <c r="Q207" s="180" t="str">
        <f t="shared" si="144"/>
        <v/>
      </c>
      <c r="R207" s="180" t="str">
        <f t="shared" si="144"/>
        <v/>
      </c>
      <c r="S207" s="180" t="str">
        <f t="shared" si="144"/>
        <v/>
      </c>
      <c r="T207" s="180" t="str">
        <f t="shared" si="144"/>
        <v/>
      </c>
      <c r="U207" s="180" t="str">
        <f t="shared" si="144"/>
        <v/>
      </c>
      <c r="V207" s="180" t="str">
        <f t="shared" si="144"/>
        <v/>
      </c>
      <c r="W207" s="180" t="str">
        <f t="shared" si="144"/>
        <v/>
      </c>
      <c r="X207" s="180" t="str">
        <f t="shared" si="144"/>
        <v/>
      </c>
      <c r="Y207" s="180" t="str">
        <f t="shared" si="144"/>
        <v/>
      </c>
      <c r="Z207" s="180" t="str">
        <f t="shared" si="144"/>
        <v/>
      </c>
      <c r="AA207" s="180" t="str">
        <f t="shared" si="144"/>
        <v/>
      </c>
      <c r="AB207" s="181" t="str">
        <f t="shared" si="144"/>
        <v/>
      </c>
      <c r="AC207" s="180" t="str">
        <f t="shared" si="144"/>
        <v/>
      </c>
      <c r="AD207" s="180" t="str">
        <f t="shared" si="144"/>
        <v/>
      </c>
      <c r="AE207" s="180" t="str">
        <f t="shared" si="144"/>
        <v/>
      </c>
      <c r="AF207" s="180" t="str">
        <f t="shared" si="144"/>
        <v/>
      </c>
      <c r="AG207" s="180" t="str">
        <f t="shared" si="144"/>
        <v/>
      </c>
      <c r="AH207" s="180" t="str">
        <f t="shared" si="144"/>
        <v/>
      </c>
      <c r="AI207" s="180" t="str">
        <f t="shared" si="144"/>
        <v/>
      </c>
      <c r="AJ207" s="180" t="str">
        <f t="shared" si="144"/>
        <v/>
      </c>
      <c r="AK207" s="180" t="str">
        <f t="shared" si="144"/>
        <v/>
      </c>
      <c r="AL207" s="180" t="str">
        <f t="shared" si="144"/>
        <v/>
      </c>
      <c r="AM207" s="180" t="str">
        <f t="shared" si="144"/>
        <v/>
      </c>
      <c r="AN207" s="180" t="str">
        <f t="shared" si="144"/>
        <v/>
      </c>
      <c r="AO207" s="181" t="str">
        <f t="shared" si="144"/>
        <v/>
      </c>
      <c r="AP207" s="180" t="str">
        <f t="shared" si="144"/>
        <v/>
      </c>
      <c r="AQ207" s="180" t="str">
        <f t="shared" si="144"/>
        <v/>
      </c>
      <c r="AR207" s="180" t="str">
        <f t="shared" si="144"/>
        <v/>
      </c>
      <c r="AS207" s="180" t="str">
        <f t="shared" si="144"/>
        <v/>
      </c>
      <c r="AT207" s="180" t="str">
        <f t="shared" si="144"/>
        <v/>
      </c>
      <c r="AU207" s="180" t="str">
        <f t="shared" si="144"/>
        <v/>
      </c>
      <c r="AV207" s="180" t="str">
        <f t="shared" si="144"/>
        <v/>
      </c>
      <c r="AW207" s="180" t="str">
        <f t="shared" si="144"/>
        <v/>
      </c>
      <c r="AX207" s="180" t="str">
        <f t="shared" si="144"/>
        <v/>
      </c>
      <c r="AY207" s="180" t="str">
        <f t="shared" si="144"/>
        <v/>
      </c>
      <c r="AZ207" s="180" t="str">
        <f t="shared" si="144"/>
        <v/>
      </c>
      <c r="BA207" s="180" t="str">
        <f t="shared" si="144"/>
        <v/>
      </c>
      <c r="BB207" s="181" t="str">
        <f t="shared" si="144"/>
        <v/>
      </c>
      <c r="BC207" s="180" t="str">
        <f t="shared" si="144"/>
        <v/>
      </c>
      <c r="BD207" s="180" t="str">
        <f t="shared" si="144"/>
        <v/>
      </c>
      <c r="BE207" s="180" t="str">
        <f t="shared" si="144"/>
        <v/>
      </c>
      <c r="BF207" s="180" t="str">
        <f t="shared" si="144"/>
        <v/>
      </c>
      <c r="BG207" s="180" t="str">
        <f t="shared" si="144"/>
        <v/>
      </c>
      <c r="BH207" s="180" t="str">
        <f t="shared" si="144"/>
        <v/>
      </c>
      <c r="BI207" s="180" t="str">
        <f t="shared" si="144"/>
        <v/>
      </c>
      <c r="BJ207" s="180" t="str">
        <f t="shared" si="144"/>
        <v/>
      </c>
      <c r="BK207" s="180" t="str">
        <f t="shared" si="144"/>
        <v/>
      </c>
      <c r="BL207" s="180" t="str">
        <f t="shared" si="144"/>
        <v/>
      </c>
      <c r="BM207" s="180" t="str">
        <f t="shared" si="144"/>
        <v/>
      </c>
      <c r="BN207" s="180" t="str">
        <f t="shared" si="144"/>
        <v/>
      </c>
      <c r="BO207" s="181" t="str">
        <f t="shared" si="144"/>
        <v/>
      </c>
    </row>
    <row r="208" ht="15.75" hidden="1" customHeight="1" outlineLevel="1">
      <c r="A208" s="1"/>
      <c r="B208" s="173" t="str">
        <f>Inputs!AX53</f>
        <v>Other Product 20</v>
      </c>
      <c r="C208" s="180" t="str">
        <f t="shared" ref="C208:BO208" si="145">IFERROR(C156/C52,"")</f>
        <v/>
      </c>
      <c r="D208" s="180" t="str">
        <f t="shared" si="145"/>
        <v/>
      </c>
      <c r="E208" s="180" t="str">
        <f t="shared" si="145"/>
        <v/>
      </c>
      <c r="F208" s="180" t="str">
        <f t="shared" si="145"/>
        <v/>
      </c>
      <c r="G208" s="180" t="str">
        <f t="shared" si="145"/>
        <v/>
      </c>
      <c r="H208" s="180" t="str">
        <f t="shared" si="145"/>
        <v/>
      </c>
      <c r="I208" s="180" t="str">
        <f t="shared" si="145"/>
        <v/>
      </c>
      <c r="J208" s="180" t="str">
        <f t="shared" si="145"/>
        <v/>
      </c>
      <c r="K208" s="180" t="str">
        <f t="shared" si="145"/>
        <v/>
      </c>
      <c r="L208" s="180" t="str">
        <f t="shared" si="145"/>
        <v/>
      </c>
      <c r="M208" s="180" t="str">
        <f t="shared" si="145"/>
        <v/>
      </c>
      <c r="N208" s="180" t="str">
        <f t="shared" si="145"/>
        <v/>
      </c>
      <c r="O208" s="181" t="str">
        <f t="shared" si="145"/>
        <v/>
      </c>
      <c r="P208" s="180" t="str">
        <f t="shared" si="145"/>
        <v/>
      </c>
      <c r="Q208" s="180" t="str">
        <f t="shared" si="145"/>
        <v/>
      </c>
      <c r="R208" s="180" t="str">
        <f t="shared" si="145"/>
        <v/>
      </c>
      <c r="S208" s="180" t="str">
        <f t="shared" si="145"/>
        <v/>
      </c>
      <c r="T208" s="180" t="str">
        <f t="shared" si="145"/>
        <v/>
      </c>
      <c r="U208" s="180" t="str">
        <f t="shared" si="145"/>
        <v/>
      </c>
      <c r="V208" s="180" t="str">
        <f t="shared" si="145"/>
        <v/>
      </c>
      <c r="W208" s="180" t="str">
        <f t="shared" si="145"/>
        <v/>
      </c>
      <c r="X208" s="180" t="str">
        <f t="shared" si="145"/>
        <v/>
      </c>
      <c r="Y208" s="180" t="str">
        <f t="shared" si="145"/>
        <v/>
      </c>
      <c r="Z208" s="180" t="str">
        <f t="shared" si="145"/>
        <v/>
      </c>
      <c r="AA208" s="180" t="str">
        <f t="shared" si="145"/>
        <v/>
      </c>
      <c r="AB208" s="181" t="str">
        <f t="shared" si="145"/>
        <v/>
      </c>
      <c r="AC208" s="180" t="str">
        <f t="shared" si="145"/>
        <v/>
      </c>
      <c r="AD208" s="180" t="str">
        <f t="shared" si="145"/>
        <v/>
      </c>
      <c r="AE208" s="180" t="str">
        <f t="shared" si="145"/>
        <v/>
      </c>
      <c r="AF208" s="180" t="str">
        <f t="shared" si="145"/>
        <v/>
      </c>
      <c r="AG208" s="180" t="str">
        <f t="shared" si="145"/>
        <v/>
      </c>
      <c r="AH208" s="180" t="str">
        <f t="shared" si="145"/>
        <v/>
      </c>
      <c r="AI208" s="180" t="str">
        <f t="shared" si="145"/>
        <v/>
      </c>
      <c r="AJ208" s="180" t="str">
        <f t="shared" si="145"/>
        <v/>
      </c>
      <c r="AK208" s="180" t="str">
        <f t="shared" si="145"/>
        <v/>
      </c>
      <c r="AL208" s="180" t="str">
        <f t="shared" si="145"/>
        <v/>
      </c>
      <c r="AM208" s="180" t="str">
        <f t="shared" si="145"/>
        <v/>
      </c>
      <c r="AN208" s="180" t="str">
        <f t="shared" si="145"/>
        <v/>
      </c>
      <c r="AO208" s="181" t="str">
        <f t="shared" si="145"/>
        <v/>
      </c>
      <c r="AP208" s="180" t="str">
        <f t="shared" si="145"/>
        <v/>
      </c>
      <c r="AQ208" s="180" t="str">
        <f t="shared" si="145"/>
        <v/>
      </c>
      <c r="AR208" s="180" t="str">
        <f t="shared" si="145"/>
        <v/>
      </c>
      <c r="AS208" s="180" t="str">
        <f t="shared" si="145"/>
        <v/>
      </c>
      <c r="AT208" s="180" t="str">
        <f t="shared" si="145"/>
        <v/>
      </c>
      <c r="AU208" s="180" t="str">
        <f t="shared" si="145"/>
        <v/>
      </c>
      <c r="AV208" s="180" t="str">
        <f t="shared" si="145"/>
        <v/>
      </c>
      <c r="AW208" s="180" t="str">
        <f t="shared" si="145"/>
        <v/>
      </c>
      <c r="AX208" s="180" t="str">
        <f t="shared" si="145"/>
        <v/>
      </c>
      <c r="AY208" s="180" t="str">
        <f t="shared" si="145"/>
        <v/>
      </c>
      <c r="AZ208" s="180" t="str">
        <f t="shared" si="145"/>
        <v/>
      </c>
      <c r="BA208" s="180" t="str">
        <f t="shared" si="145"/>
        <v/>
      </c>
      <c r="BB208" s="181" t="str">
        <f t="shared" si="145"/>
        <v/>
      </c>
      <c r="BC208" s="180" t="str">
        <f t="shared" si="145"/>
        <v/>
      </c>
      <c r="BD208" s="180" t="str">
        <f t="shared" si="145"/>
        <v/>
      </c>
      <c r="BE208" s="180" t="str">
        <f t="shared" si="145"/>
        <v/>
      </c>
      <c r="BF208" s="180" t="str">
        <f t="shared" si="145"/>
        <v/>
      </c>
      <c r="BG208" s="180" t="str">
        <f t="shared" si="145"/>
        <v/>
      </c>
      <c r="BH208" s="180" t="str">
        <f t="shared" si="145"/>
        <v/>
      </c>
      <c r="BI208" s="180" t="str">
        <f t="shared" si="145"/>
        <v/>
      </c>
      <c r="BJ208" s="180" t="str">
        <f t="shared" si="145"/>
        <v/>
      </c>
      <c r="BK208" s="180" t="str">
        <f t="shared" si="145"/>
        <v/>
      </c>
      <c r="BL208" s="180" t="str">
        <f t="shared" si="145"/>
        <v/>
      </c>
      <c r="BM208" s="180" t="str">
        <f t="shared" si="145"/>
        <v/>
      </c>
      <c r="BN208" s="180" t="str">
        <f t="shared" si="145"/>
        <v/>
      </c>
      <c r="BO208" s="181" t="str">
        <f t="shared" si="145"/>
        <v/>
      </c>
    </row>
    <row r="209" ht="15.75" customHeight="1" collapsed="1">
      <c r="A209" s="1"/>
      <c r="B209" s="12" t="s">
        <v>417</v>
      </c>
      <c r="C209" s="181" t="str">
        <f t="shared" ref="C209:BO209" si="146">IFERROR(C157/C53,"")</f>
        <v/>
      </c>
      <c r="D209" s="181" t="str">
        <f t="shared" si="146"/>
        <v/>
      </c>
      <c r="E209" s="181" t="str">
        <f t="shared" si="146"/>
        <v/>
      </c>
      <c r="F209" s="181" t="str">
        <f t="shared" si="146"/>
        <v/>
      </c>
      <c r="G209" s="181">
        <f t="shared" si="146"/>
        <v>0.75</v>
      </c>
      <c r="H209" s="181">
        <f t="shared" si="146"/>
        <v>0.75</v>
      </c>
      <c r="I209" s="181">
        <f t="shared" si="146"/>
        <v>0.75</v>
      </c>
      <c r="J209" s="181">
        <f t="shared" si="146"/>
        <v>0.75</v>
      </c>
      <c r="K209" s="181">
        <f t="shared" si="146"/>
        <v>0.75</v>
      </c>
      <c r="L209" s="181">
        <f t="shared" si="146"/>
        <v>0.75</v>
      </c>
      <c r="M209" s="181">
        <f t="shared" si="146"/>
        <v>0.75</v>
      </c>
      <c r="N209" s="181">
        <f t="shared" si="146"/>
        <v>0.75</v>
      </c>
      <c r="O209" s="182">
        <f t="shared" si="146"/>
        <v>0.75</v>
      </c>
      <c r="P209" s="181">
        <f t="shared" si="146"/>
        <v>0.75</v>
      </c>
      <c r="Q209" s="181">
        <f t="shared" si="146"/>
        <v>0.75</v>
      </c>
      <c r="R209" s="181">
        <f t="shared" si="146"/>
        <v>0.75</v>
      </c>
      <c r="S209" s="181">
        <f t="shared" si="146"/>
        <v>0.75</v>
      </c>
      <c r="T209" s="181">
        <f t="shared" si="146"/>
        <v>0.75</v>
      </c>
      <c r="U209" s="181">
        <f t="shared" si="146"/>
        <v>0.75</v>
      </c>
      <c r="V209" s="181">
        <f t="shared" si="146"/>
        <v>0.75</v>
      </c>
      <c r="W209" s="181">
        <f t="shared" si="146"/>
        <v>0.75</v>
      </c>
      <c r="X209" s="181">
        <f t="shared" si="146"/>
        <v>0.75</v>
      </c>
      <c r="Y209" s="181">
        <f t="shared" si="146"/>
        <v>0.75</v>
      </c>
      <c r="Z209" s="181">
        <f t="shared" si="146"/>
        <v>0.75</v>
      </c>
      <c r="AA209" s="181">
        <f t="shared" si="146"/>
        <v>0.75</v>
      </c>
      <c r="AB209" s="182">
        <f t="shared" si="146"/>
        <v>0.75</v>
      </c>
      <c r="AC209" s="181">
        <f t="shared" si="146"/>
        <v>0.75</v>
      </c>
      <c r="AD209" s="181">
        <f t="shared" si="146"/>
        <v>0.75</v>
      </c>
      <c r="AE209" s="181">
        <f t="shared" si="146"/>
        <v>0.75</v>
      </c>
      <c r="AF209" s="181">
        <f t="shared" si="146"/>
        <v>0.75</v>
      </c>
      <c r="AG209" s="181">
        <f t="shared" si="146"/>
        <v>0.75</v>
      </c>
      <c r="AH209" s="181">
        <f t="shared" si="146"/>
        <v>0.75</v>
      </c>
      <c r="AI209" s="181">
        <f t="shared" si="146"/>
        <v>0.75</v>
      </c>
      <c r="AJ209" s="181">
        <f t="shared" si="146"/>
        <v>0.75</v>
      </c>
      <c r="AK209" s="181">
        <f t="shared" si="146"/>
        <v>0.75</v>
      </c>
      <c r="AL209" s="181">
        <f t="shared" si="146"/>
        <v>0.75</v>
      </c>
      <c r="AM209" s="181">
        <f t="shared" si="146"/>
        <v>0.75</v>
      </c>
      <c r="AN209" s="181">
        <f t="shared" si="146"/>
        <v>0.75</v>
      </c>
      <c r="AO209" s="182">
        <f t="shared" si="146"/>
        <v>0.75</v>
      </c>
      <c r="AP209" s="181">
        <f t="shared" si="146"/>
        <v>0.75</v>
      </c>
      <c r="AQ209" s="181">
        <f t="shared" si="146"/>
        <v>0.75</v>
      </c>
      <c r="AR209" s="181">
        <f t="shared" si="146"/>
        <v>0.75</v>
      </c>
      <c r="AS209" s="181">
        <f t="shared" si="146"/>
        <v>0.75</v>
      </c>
      <c r="AT209" s="181">
        <f t="shared" si="146"/>
        <v>0.75</v>
      </c>
      <c r="AU209" s="181">
        <f t="shared" si="146"/>
        <v>0.75</v>
      </c>
      <c r="AV209" s="181">
        <f t="shared" si="146"/>
        <v>0.75</v>
      </c>
      <c r="AW209" s="181">
        <f t="shared" si="146"/>
        <v>0.75</v>
      </c>
      <c r="AX209" s="181">
        <f t="shared" si="146"/>
        <v>0.75</v>
      </c>
      <c r="AY209" s="181">
        <f t="shared" si="146"/>
        <v>0.75</v>
      </c>
      <c r="AZ209" s="181">
        <f t="shared" si="146"/>
        <v>0.75</v>
      </c>
      <c r="BA209" s="181">
        <f t="shared" si="146"/>
        <v>0.75</v>
      </c>
      <c r="BB209" s="182">
        <f t="shared" si="146"/>
        <v>0.75</v>
      </c>
      <c r="BC209" s="181">
        <f t="shared" si="146"/>
        <v>0.75</v>
      </c>
      <c r="BD209" s="181">
        <f t="shared" si="146"/>
        <v>0.75</v>
      </c>
      <c r="BE209" s="181">
        <f t="shared" si="146"/>
        <v>0.75</v>
      </c>
      <c r="BF209" s="181">
        <f t="shared" si="146"/>
        <v>0.75</v>
      </c>
      <c r="BG209" s="181">
        <f t="shared" si="146"/>
        <v>0.75</v>
      </c>
      <c r="BH209" s="181">
        <f t="shared" si="146"/>
        <v>0.75</v>
      </c>
      <c r="BI209" s="181">
        <f t="shared" si="146"/>
        <v>0.75</v>
      </c>
      <c r="BJ209" s="181">
        <f t="shared" si="146"/>
        <v>0.75</v>
      </c>
      <c r="BK209" s="181">
        <f t="shared" si="146"/>
        <v>0.75</v>
      </c>
      <c r="BL209" s="181">
        <f t="shared" si="146"/>
        <v>0.75</v>
      </c>
      <c r="BM209" s="181">
        <f t="shared" si="146"/>
        <v>0.75</v>
      </c>
      <c r="BN209" s="181">
        <f t="shared" si="146"/>
        <v>0.75</v>
      </c>
      <c r="BO209" s="182">
        <f t="shared" si="146"/>
        <v>0.75</v>
      </c>
    </row>
    <row r="210" ht="15.75" customHeight="1">
      <c r="A210" s="1"/>
      <c r="B210" s="178" t="s">
        <v>418</v>
      </c>
      <c r="C210" s="182">
        <f t="shared" ref="C210:BO210" si="147">IFERROR(C158/C54,"")</f>
        <v>0.75</v>
      </c>
      <c r="D210" s="182">
        <f t="shared" si="147"/>
        <v>0.75</v>
      </c>
      <c r="E210" s="182">
        <f t="shared" si="147"/>
        <v>0.75</v>
      </c>
      <c r="F210" s="182">
        <f t="shared" si="147"/>
        <v>0.75</v>
      </c>
      <c r="G210" s="182">
        <f t="shared" si="147"/>
        <v>0.75</v>
      </c>
      <c r="H210" s="182">
        <f t="shared" si="147"/>
        <v>0.75</v>
      </c>
      <c r="I210" s="182">
        <f t="shared" si="147"/>
        <v>0.75</v>
      </c>
      <c r="J210" s="182">
        <f t="shared" si="147"/>
        <v>0.75</v>
      </c>
      <c r="K210" s="182">
        <f t="shared" si="147"/>
        <v>0.75</v>
      </c>
      <c r="L210" s="182">
        <f t="shared" si="147"/>
        <v>0.75</v>
      </c>
      <c r="M210" s="182">
        <f t="shared" si="147"/>
        <v>0.75</v>
      </c>
      <c r="N210" s="182">
        <f t="shared" si="147"/>
        <v>0.75</v>
      </c>
      <c r="O210" s="183">
        <f t="shared" si="147"/>
        <v>0.75</v>
      </c>
      <c r="P210" s="182">
        <f t="shared" si="147"/>
        <v>0.75</v>
      </c>
      <c r="Q210" s="182">
        <f t="shared" si="147"/>
        <v>0.75</v>
      </c>
      <c r="R210" s="182">
        <f t="shared" si="147"/>
        <v>0.75</v>
      </c>
      <c r="S210" s="182">
        <f t="shared" si="147"/>
        <v>0.75</v>
      </c>
      <c r="T210" s="182">
        <f t="shared" si="147"/>
        <v>0.75</v>
      </c>
      <c r="U210" s="182">
        <f t="shared" si="147"/>
        <v>0.75</v>
      </c>
      <c r="V210" s="182">
        <f t="shared" si="147"/>
        <v>0.75</v>
      </c>
      <c r="W210" s="182">
        <f t="shared" si="147"/>
        <v>0.75</v>
      </c>
      <c r="X210" s="182">
        <f t="shared" si="147"/>
        <v>0.75</v>
      </c>
      <c r="Y210" s="182">
        <f t="shared" si="147"/>
        <v>0.75</v>
      </c>
      <c r="Z210" s="182">
        <f t="shared" si="147"/>
        <v>0.75</v>
      </c>
      <c r="AA210" s="182">
        <f t="shared" si="147"/>
        <v>0.75</v>
      </c>
      <c r="AB210" s="183">
        <f t="shared" si="147"/>
        <v>0.75</v>
      </c>
      <c r="AC210" s="182">
        <f t="shared" si="147"/>
        <v>0.75</v>
      </c>
      <c r="AD210" s="182">
        <f t="shared" si="147"/>
        <v>0.75</v>
      </c>
      <c r="AE210" s="182">
        <f t="shared" si="147"/>
        <v>0.75</v>
      </c>
      <c r="AF210" s="182">
        <f t="shared" si="147"/>
        <v>0.75</v>
      </c>
      <c r="AG210" s="182">
        <f t="shared" si="147"/>
        <v>0.75</v>
      </c>
      <c r="AH210" s="182">
        <f t="shared" si="147"/>
        <v>0.75</v>
      </c>
      <c r="AI210" s="182">
        <f t="shared" si="147"/>
        <v>0.75</v>
      </c>
      <c r="AJ210" s="182">
        <f t="shared" si="147"/>
        <v>0.75</v>
      </c>
      <c r="AK210" s="182">
        <f t="shared" si="147"/>
        <v>0.75</v>
      </c>
      <c r="AL210" s="182">
        <f t="shared" si="147"/>
        <v>0.75</v>
      </c>
      <c r="AM210" s="182">
        <f t="shared" si="147"/>
        <v>0.75</v>
      </c>
      <c r="AN210" s="182">
        <f t="shared" si="147"/>
        <v>0.75</v>
      </c>
      <c r="AO210" s="183">
        <f t="shared" si="147"/>
        <v>0.75</v>
      </c>
      <c r="AP210" s="182">
        <f t="shared" si="147"/>
        <v>0.75</v>
      </c>
      <c r="AQ210" s="182">
        <f t="shared" si="147"/>
        <v>0.75</v>
      </c>
      <c r="AR210" s="182">
        <f t="shared" si="147"/>
        <v>0.75</v>
      </c>
      <c r="AS210" s="182">
        <f t="shared" si="147"/>
        <v>0.75</v>
      </c>
      <c r="AT210" s="182">
        <f t="shared" si="147"/>
        <v>0.75</v>
      </c>
      <c r="AU210" s="182">
        <f t="shared" si="147"/>
        <v>0.75</v>
      </c>
      <c r="AV210" s="182">
        <f t="shared" si="147"/>
        <v>0.75</v>
      </c>
      <c r="AW210" s="182">
        <f t="shared" si="147"/>
        <v>0.75</v>
      </c>
      <c r="AX210" s="182">
        <f t="shared" si="147"/>
        <v>0.75</v>
      </c>
      <c r="AY210" s="182">
        <f t="shared" si="147"/>
        <v>0.75</v>
      </c>
      <c r="AZ210" s="182">
        <f t="shared" si="147"/>
        <v>0.75</v>
      </c>
      <c r="BA210" s="182">
        <f t="shared" si="147"/>
        <v>0.75</v>
      </c>
      <c r="BB210" s="183">
        <f t="shared" si="147"/>
        <v>0.75</v>
      </c>
      <c r="BC210" s="182">
        <f t="shared" si="147"/>
        <v>0.75</v>
      </c>
      <c r="BD210" s="182">
        <f t="shared" si="147"/>
        <v>0.75</v>
      </c>
      <c r="BE210" s="182">
        <f t="shared" si="147"/>
        <v>0.75</v>
      </c>
      <c r="BF210" s="182">
        <f t="shared" si="147"/>
        <v>0.75</v>
      </c>
      <c r="BG210" s="182">
        <f t="shared" si="147"/>
        <v>0.75</v>
      </c>
      <c r="BH210" s="182">
        <f t="shared" si="147"/>
        <v>0.75</v>
      </c>
      <c r="BI210" s="182">
        <f t="shared" si="147"/>
        <v>0.75</v>
      </c>
      <c r="BJ210" s="182">
        <f t="shared" si="147"/>
        <v>0.75</v>
      </c>
      <c r="BK210" s="182">
        <f t="shared" si="147"/>
        <v>0.75</v>
      </c>
      <c r="BL210" s="182">
        <f t="shared" si="147"/>
        <v>0.75</v>
      </c>
      <c r="BM210" s="182">
        <f t="shared" si="147"/>
        <v>0.75</v>
      </c>
      <c r="BN210" s="182">
        <f t="shared" si="147"/>
        <v>0.75</v>
      </c>
      <c r="BO210" s="183">
        <f t="shared" si="147"/>
        <v>0.75</v>
      </c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</row>
  </sheetData>
  <printOptions/>
  <pageMargins bottom="0.75" footer="0.0" header="0.0" left="0.7" right="0.7" top="0.75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938953"/>
    <pageSetUpPr/>
  </sheetPr>
  <sheetViews>
    <sheetView showGridLines="0" workbookViewId="0"/>
  </sheetViews>
  <sheetFormatPr customHeight="1" defaultColWidth="14.43" defaultRowHeight="15.0" outlineLevelCol="1" outlineLevelRow="1"/>
  <cols>
    <col customWidth="1" min="1" max="1" width="1.57"/>
    <col customWidth="1" min="2" max="2" width="29.57"/>
    <col customWidth="1" min="3" max="14" width="8.43" outlineLevel="1"/>
    <col customWidth="1" min="15" max="15" width="9.43"/>
    <col customWidth="1" hidden="1" min="16" max="27" width="8.43" outlineLevel="1"/>
    <col customWidth="1" min="28" max="28" width="9.43"/>
    <col customWidth="1" hidden="1" min="29" max="40" width="8.43" outlineLevel="1"/>
    <col customWidth="1" min="41" max="41" width="9.43"/>
    <col customWidth="1" hidden="1" min="42" max="53" width="8.43" outlineLevel="1"/>
    <col customWidth="1" min="54" max="54" width="9.43"/>
    <col customWidth="1" hidden="1" min="55" max="66" width="8.43" outlineLevel="1"/>
    <col customWidth="1" min="67" max="67" width="9.43"/>
  </cols>
  <sheetData>
    <row r="1">
      <c r="A1" s="1"/>
      <c r="B1" s="92" t="s">
        <v>3</v>
      </c>
      <c r="C1" s="93" t="s">
        <v>313</v>
      </c>
      <c r="D1" s="93" t="s">
        <v>314</v>
      </c>
      <c r="E1" s="93" t="s">
        <v>315</v>
      </c>
      <c r="F1" s="93" t="s">
        <v>316</v>
      </c>
      <c r="G1" s="93" t="s">
        <v>317</v>
      </c>
      <c r="H1" s="93" t="s">
        <v>318</v>
      </c>
      <c r="I1" s="93" t="s">
        <v>319</v>
      </c>
      <c r="J1" s="93" t="s">
        <v>320</v>
      </c>
      <c r="K1" s="93" t="s">
        <v>321</v>
      </c>
      <c r="L1" s="93" t="s">
        <v>322</v>
      </c>
      <c r="M1" s="93" t="s">
        <v>323</v>
      </c>
      <c r="N1" s="93" t="s">
        <v>324</v>
      </c>
      <c r="O1" s="30">
        <v>2016.0</v>
      </c>
      <c r="P1" s="93" t="s">
        <v>325</v>
      </c>
      <c r="Q1" s="93" t="s">
        <v>326</v>
      </c>
      <c r="R1" s="93" t="s">
        <v>327</v>
      </c>
      <c r="S1" s="93" t="s">
        <v>328</v>
      </c>
      <c r="T1" s="93" t="s">
        <v>329</v>
      </c>
      <c r="U1" s="93" t="s">
        <v>330</v>
      </c>
      <c r="V1" s="93" t="s">
        <v>331</v>
      </c>
      <c r="W1" s="93" t="s">
        <v>332</v>
      </c>
      <c r="X1" s="93" t="s">
        <v>333</v>
      </c>
      <c r="Y1" s="93" t="s">
        <v>334</v>
      </c>
      <c r="Z1" s="93" t="s">
        <v>335</v>
      </c>
      <c r="AA1" s="93" t="s">
        <v>336</v>
      </c>
      <c r="AB1" s="30">
        <v>2017.0</v>
      </c>
      <c r="AC1" s="93" t="s">
        <v>337</v>
      </c>
      <c r="AD1" s="93" t="s">
        <v>338</v>
      </c>
      <c r="AE1" s="93" t="s">
        <v>339</v>
      </c>
      <c r="AF1" s="93" t="s">
        <v>340</v>
      </c>
      <c r="AG1" s="93" t="s">
        <v>341</v>
      </c>
      <c r="AH1" s="93" t="s">
        <v>342</v>
      </c>
      <c r="AI1" s="93" t="s">
        <v>343</v>
      </c>
      <c r="AJ1" s="93" t="s">
        <v>344</v>
      </c>
      <c r="AK1" s="93" t="s">
        <v>345</v>
      </c>
      <c r="AL1" s="93" t="s">
        <v>346</v>
      </c>
      <c r="AM1" s="93" t="s">
        <v>347</v>
      </c>
      <c r="AN1" s="93" t="s">
        <v>348</v>
      </c>
      <c r="AO1" s="30">
        <v>2018.0</v>
      </c>
      <c r="AP1" s="93" t="s">
        <v>349</v>
      </c>
      <c r="AQ1" s="93" t="s">
        <v>350</v>
      </c>
      <c r="AR1" s="93" t="s">
        <v>351</v>
      </c>
      <c r="AS1" s="93" t="s">
        <v>352</v>
      </c>
      <c r="AT1" s="93" t="s">
        <v>353</v>
      </c>
      <c r="AU1" s="93" t="s">
        <v>354</v>
      </c>
      <c r="AV1" s="93" t="s">
        <v>355</v>
      </c>
      <c r="AW1" s="93" t="s">
        <v>356</v>
      </c>
      <c r="AX1" s="93" t="s">
        <v>357</v>
      </c>
      <c r="AY1" s="93" t="s">
        <v>358</v>
      </c>
      <c r="AZ1" s="93" t="s">
        <v>359</v>
      </c>
      <c r="BA1" s="93" t="s">
        <v>360</v>
      </c>
      <c r="BB1" s="30">
        <v>2019.0</v>
      </c>
      <c r="BC1" s="93" t="s">
        <v>361</v>
      </c>
      <c r="BD1" s="93" t="s">
        <v>362</v>
      </c>
      <c r="BE1" s="93" t="s">
        <v>363</v>
      </c>
      <c r="BF1" s="93" t="s">
        <v>364</v>
      </c>
      <c r="BG1" s="93" t="s">
        <v>365</v>
      </c>
      <c r="BH1" s="93" t="s">
        <v>366</v>
      </c>
      <c r="BI1" s="93" t="s">
        <v>367</v>
      </c>
      <c r="BJ1" s="93" t="s">
        <v>368</v>
      </c>
      <c r="BK1" s="93" t="s">
        <v>369</v>
      </c>
      <c r="BL1" s="93" t="s">
        <v>370</v>
      </c>
      <c r="BM1" s="93" t="s">
        <v>371</v>
      </c>
      <c r="BN1" s="93" t="s">
        <v>372</v>
      </c>
      <c r="BO1" s="30">
        <v>2020.0</v>
      </c>
    </row>
    <row r="2" hidden="1">
      <c r="A2" s="1"/>
      <c r="B2" s="1"/>
      <c r="C2" s="95">
        <v>1.0</v>
      </c>
      <c r="D2" s="95">
        <v>2.0</v>
      </c>
      <c r="E2" s="95">
        <v>3.0</v>
      </c>
      <c r="F2" s="95">
        <v>4.0</v>
      </c>
      <c r="G2" s="95">
        <v>5.0</v>
      </c>
      <c r="H2" s="95">
        <v>6.0</v>
      </c>
      <c r="I2" s="95">
        <v>7.0</v>
      </c>
      <c r="J2" s="95">
        <v>8.0</v>
      </c>
      <c r="K2" s="95">
        <v>9.0</v>
      </c>
      <c r="L2" s="95">
        <v>10.0</v>
      </c>
      <c r="M2" s="95">
        <v>11.0</v>
      </c>
      <c r="N2" s="95">
        <v>12.0</v>
      </c>
      <c r="O2" s="95"/>
      <c r="P2" s="95">
        <v>13.0</v>
      </c>
      <c r="Q2" s="95">
        <v>14.0</v>
      </c>
      <c r="R2" s="95">
        <v>15.0</v>
      </c>
      <c r="S2" s="95">
        <v>16.0</v>
      </c>
      <c r="T2" s="95">
        <v>17.0</v>
      </c>
      <c r="U2" s="95">
        <v>18.0</v>
      </c>
      <c r="V2" s="95">
        <v>19.0</v>
      </c>
      <c r="W2" s="95">
        <v>20.0</v>
      </c>
      <c r="X2" s="95">
        <v>21.0</v>
      </c>
      <c r="Y2" s="95">
        <v>22.0</v>
      </c>
      <c r="Z2" s="95">
        <v>23.0</v>
      </c>
      <c r="AA2" s="95">
        <v>24.0</v>
      </c>
      <c r="AB2" s="95"/>
      <c r="AC2" s="95">
        <v>25.0</v>
      </c>
      <c r="AD2" s="95">
        <v>26.0</v>
      </c>
      <c r="AE2" s="95">
        <v>27.0</v>
      </c>
      <c r="AF2" s="95">
        <v>28.0</v>
      </c>
      <c r="AG2" s="95">
        <v>29.0</v>
      </c>
      <c r="AH2" s="95">
        <v>30.0</v>
      </c>
      <c r="AI2" s="95">
        <v>31.0</v>
      </c>
      <c r="AJ2" s="95">
        <v>32.0</v>
      </c>
      <c r="AK2" s="95">
        <v>33.0</v>
      </c>
      <c r="AL2" s="95">
        <v>34.0</v>
      </c>
      <c r="AM2" s="95">
        <v>35.0</v>
      </c>
      <c r="AN2" s="95">
        <v>36.0</v>
      </c>
      <c r="AO2" s="95"/>
      <c r="AP2" s="95">
        <v>37.0</v>
      </c>
      <c r="AQ2" s="95">
        <v>38.0</v>
      </c>
      <c r="AR2" s="95">
        <v>39.0</v>
      </c>
      <c r="AS2" s="95">
        <v>40.0</v>
      </c>
      <c r="AT2" s="95">
        <v>41.0</v>
      </c>
      <c r="AU2" s="95">
        <v>42.0</v>
      </c>
      <c r="AV2" s="95">
        <v>43.0</v>
      </c>
      <c r="AW2" s="95">
        <v>44.0</v>
      </c>
      <c r="AX2" s="95">
        <v>45.0</v>
      </c>
      <c r="AY2" s="95">
        <v>46.0</v>
      </c>
      <c r="AZ2" s="95">
        <v>47.0</v>
      </c>
      <c r="BA2" s="95">
        <v>48.0</v>
      </c>
      <c r="BB2" s="95"/>
      <c r="BC2" s="95">
        <v>49.0</v>
      </c>
      <c r="BD2" s="95">
        <v>50.0</v>
      </c>
      <c r="BE2" s="95">
        <v>51.0</v>
      </c>
      <c r="BF2" s="95">
        <v>52.0</v>
      </c>
      <c r="BG2" s="95">
        <v>53.0</v>
      </c>
      <c r="BH2" s="95">
        <v>54.0</v>
      </c>
      <c r="BI2" s="95">
        <v>55.0</v>
      </c>
      <c r="BJ2" s="95">
        <v>56.0</v>
      </c>
      <c r="BK2" s="95">
        <v>57.0</v>
      </c>
      <c r="BL2" s="95">
        <v>58.0</v>
      </c>
      <c r="BM2" s="95">
        <v>59.0</v>
      </c>
      <c r="BN2" s="95">
        <v>60.0</v>
      </c>
      <c r="BO2" s="95"/>
    </row>
    <row r="3" ht="6.75" customHeight="1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</row>
    <row r="4" outlineLevel="1">
      <c r="A4" s="1"/>
      <c r="B4" s="184" t="s">
        <v>419</v>
      </c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6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6"/>
      <c r="AC4" s="185"/>
      <c r="AD4" s="185"/>
      <c r="AE4" s="185"/>
      <c r="AF4" s="185"/>
      <c r="AG4" s="185"/>
      <c r="AH4" s="185"/>
      <c r="AI4" s="185"/>
      <c r="AJ4" s="185"/>
      <c r="AK4" s="185"/>
      <c r="AL4" s="185"/>
      <c r="AM4" s="185"/>
      <c r="AN4" s="185"/>
      <c r="AO4" s="186"/>
      <c r="AP4" s="185"/>
      <c r="AQ4" s="185"/>
      <c r="AR4" s="185"/>
      <c r="AS4" s="185"/>
      <c r="AT4" s="185"/>
      <c r="AU4" s="185"/>
      <c r="AV4" s="185"/>
      <c r="AW4" s="185"/>
      <c r="AX4" s="185"/>
      <c r="AY4" s="185"/>
      <c r="AZ4" s="185"/>
      <c r="BA4" s="185"/>
      <c r="BB4" s="186"/>
      <c r="BC4" s="185"/>
      <c r="BD4" s="185"/>
      <c r="BE4" s="185"/>
      <c r="BF4" s="185"/>
      <c r="BG4" s="185"/>
      <c r="BH4" s="185"/>
      <c r="BI4" s="185"/>
      <c r="BJ4" s="185"/>
      <c r="BK4" s="185"/>
      <c r="BL4" s="185"/>
      <c r="BM4" s="185"/>
      <c r="BN4" s="185"/>
      <c r="BO4" s="186"/>
    </row>
    <row r="5" outlineLevel="1">
      <c r="A5" s="1"/>
      <c r="B5" s="187" t="str">
        <f>Inputs!BK12</f>
        <v>General Manager</v>
      </c>
      <c r="C5" s="185">
        <f>IF(Inputs!$BL12&lt;=C$2,Inputs!$BN12/12*1000,0)*(1+AnnualSalaryIncrease)^QUOTIENT(C$2-Inputs!$BL12,12)*IF(Inputs!$BO12="Yes",1+BenefitsLoad,1)</f>
        <v>15000</v>
      </c>
      <c r="D5" s="185">
        <f>IF(Inputs!$BL12&lt;=D$2,Inputs!$BN12/12*1000,0)*(1+AnnualSalaryIncrease)^QUOTIENT(D$2-Inputs!$BL12,12)*IF(Inputs!$BO12="Yes",1+BenefitsLoad,1)</f>
        <v>15000</v>
      </c>
      <c r="E5" s="185">
        <f>IF(Inputs!$BL12&lt;=E$2,Inputs!$BN12/12*1000,0)*(1+AnnualSalaryIncrease)^QUOTIENT(E$2-Inputs!$BL12,12)*IF(Inputs!$BO12="Yes",1+BenefitsLoad,1)</f>
        <v>15000</v>
      </c>
      <c r="F5" s="185">
        <f>IF(Inputs!$BL12&lt;=F$2,Inputs!$BN12/12*1000,0)*(1+AnnualSalaryIncrease)^QUOTIENT(F$2-Inputs!$BL12,12)*IF(Inputs!$BO12="Yes",1+BenefitsLoad,1)</f>
        <v>15000</v>
      </c>
      <c r="G5" s="185">
        <f>IF(Inputs!$BL12&lt;=G$2,Inputs!$BN12/12*1000,0)*(1+AnnualSalaryIncrease)^QUOTIENT(G$2-Inputs!$BL12,12)*IF(Inputs!$BO12="Yes",1+BenefitsLoad,1)</f>
        <v>15000</v>
      </c>
      <c r="H5" s="185">
        <f>IF(Inputs!$BL12&lt;=H$2,Inputs!$BN12/12*1000,0)*(1+AnnualSalaryIncrease)^QUOTIENT(H$2-Inputs!$BL12,12)*IF(Inputs!$BO12="Yes",1+BenefitsLoad,1)</f>
        <v>15000</v>
      </c>
      <c r="I5" s="185">
        <f>IF(Inputs!$BL12&lt;=I$2,Inputs!$BN12/12*1000,0)*(1+AnnualSalaryIncrease)^QUOTIENT(I$2-Inputs!$BL12,12)*IF(Inputs!$BO12="Yes",1+BenefitsLoad,1)</f>
        <v>15000</v>
      </c>
      <c r="J5" s="185">
        <f>IF(Inputs!$BL12&lt;=J$2,Inputs!$BN12/12*1000,0)*(1+AnnualSalaryIncrease)^QUOTIENT(J$2-Inputs!$BL12,12)*IF(Inputs!$BO12="Yes",1+BenefitsLoad,1)</f>
        <v>15000</v>
      </c>
      <c r="K5" s="185">
        <f>IF(Inputs!$BL12&lt;=K$2,Inputs!$BN12/12*1000,0)*(1+AnnualSalaryIncrease)^QUOTIENT(K$2-Inputs!$BL12,12)*IF(Inputs!$BO12="Yes",1+BenefitsLoad,1)</f>
        <v>15000</v>
      </c>
      <c r="L5" s="185">
        <f>IF(Inputs!$BL12&lt;=L$2,Inputs!$BN12/12*1000,0)*(1+AnnualSalaryIncrease)^QUOTIENT(L$2-Inputs!$BL12,12)*IF(Inputs!$BO12="Yes",1+BenefitsLoad,1)</f>
        <v>15000</v>
      </c>
      <c r="M5" s="185">
        <f>IF(Inputs!$BL12&lt;=M$2,Inputs!$BN12/12*1000,0)*(1+AnnualSalaryIncrease)^QUOTIENT(M$2-Inputs!$BL12,12)*IF(Inputs!$BO12="Yes",1+BenefitsLoad,1)</f>
        <v>15000</v>
      </c>
      <c r="N5" s="185">
        <f>IF(Inputs!$BL12&lt;=N$2,Inputs!$BN12/12*1000,0)*(1+AnnualSalaryIncrease)^QUOTIENT(N$2-Inputs!$BL12,12)*IF(Inputs!$BO12="Yes",1+BenefitsLoad,1)</f>
        <v>15000</v>
      </c>
      <c r="O5" s="186">
        <f t="shared" ref="O5:O32" si="1">SUM(C5:N5)</f>
        <v>180000</v>
      </c>
      <c r="P5" s="185">
        <f>IF(Inputs!$BL12&lt;=P$2,Inputs!$BN12/12*1000,0)*(1+AnnualSalaryIncrease)^QUOTIENT(P$2-Inputs!$BL12,12)*IF(Inputs!$BO12="Yes",1+BenefitsLoad,1)</f>
        <v>15750</v>
      </c>
      <c r="Q5" s="185">
        <f>IF(Inputs!$BL12&lt;=Q$2,Inputs!$BN12/12*1000,0)*(1+AnnualSalaryIncrease)^QUOTIENT(Q$2-Inputs!$BL12,12)*IF(Inputs!$BO12="Yes",1+BenefitsLoad,1)</f>
        <v>15750</v>
      </c>
      <c r="R5" s="185">
        <f>IF(Inputs!$BL12&lt;=R$2,Inputs!$BN12/12*1000,0)*(1+AnnualSalaryIncrease)^QUOTIENT(R$2-Inputs!$BL12,12)*IF(Inputs!$BO12="Yes",1+BenefitsLoad,1)</f>
        <v>15750</v>
      </c>
      <c r="S5" s="185">
        <f>IF(Inputs!$BL12&lt;=S$2,Inputs!$BN12/12*1000,0)*(1+AnnualSalaryIncrease)^QUOTIENT(S$2-Inputs!$BL12,12)*IF(Inputs!$BO12="Yes",1+BenefitsLoad,1)</f>
        <v>15750</v>
      </c>
      <c r="T5" s="185">
        <f>IF(Inputs!$BL12&lt;=T$2,Inputs!$BN12/12*1000,0)*(1+AnnualSalaryIncrease)^QUOTIENT(T$2-Inputs!$BL12,12)*IF(Inputs!$BO12="Yes",1+BenefitsLoad,1)</f>
        <v>15750</v>
      </c>
      <c r="U5" s="185">
        <f>IF(Inputs!$BL12&lt;=U$2,Inputs!$BN12/12*1000,0)*(1+AnnualSalaryIncrease)^QUOTIENT(U$2-Inputs!$BL12,12)*IF(Inputs!$BO12="Yes",1+BenefitsLoad,1)</f>
        <v>15750</v>
      </c>
      <c r="V5" s="185">
        <f>IF(Inputs!$BL12&lt;=V$2,Inputs!$BN12/12*1000,0)*(1+AnnualSalaryIncrease)^QUOTIENT(V$2-Inputs!$BL12,12)*IF(Inputs!$BO12="Yes",1+BenefitsLoad,1)</f>
        <v>15750</v>
      </c>
      <c r="W5" s="185">
        <f>IF(Inputs!$BL12&lt;=W$2,Inputs!$BN12/12*1000,0)*(1+AnnualSalaryIncrease)^QUOTIENT(W$2-Inputs!$BL12,12)*IF(Inputs!$BO12="Yes",1+BenefitsLoad,1)</f>
        <v>15750</v>
      </c>
      <c r="X5" s="185">
        <f>IF(Inputs!$BL12&lt;=X$2,Inputs!$BN12/12*1000,0)*(1+AnnualSalaryIncrease)^QUOTIENT(X$2-Inputs!$BL12,12)*IF(Inputs!$BO12="Yes",1+BenefitsLoad,1)</f>
        <v>15750</v>
      </c>
      <c r="Y5" s="185">
        <f>IF(Inputs!$BL12&lt;=Y$2,Inputs!$BN12/12*1000,0)*(1+AnnualSalaryIncrease)^QUOTIENT(Y$2-Inputs!$BL12,12)*IF(Inputs!$BO12="Yes",1+BenefitsLoad,1)</f>
        <v>15750</v>
      </c>
      <c r="Z5" s="185">
        <f>IF(Inputs!$BL12&lt;=Z$2,Inputs!$BN12/12*1000,0)*(1+AnnualSalaryIncrease)^QUOTIENT(Z$2-Inputs!$BL12,12)*IF(Inputs!$BO12="Yes",1+BenefitsLoad,1)</f>
        <v>15750</v>
      </c>
      <c r="AA5" s="185">
        <f>IF(Inputs!$BL12&lt;=AA$2,Inputs!$BN12/12*1000,0)*(1+AnnualSalaryIncrease)^QUOTIENT(AA$2-Inputs!$BL12,12)*IF(Inputs!$BO12="Yes",1+BenefitsLoad,1)</f>
        <v>15750</v>
      </c>
      <c r="AB5" s="186">
        <f t="shared" ref="AB5:AB32" si="2">SUM(P5:AA5)</f>
        <v>189000</v>
      </c>
      <c r="AC5" s="185">
        <f>IF(Inputs!$BL12&lt;=AC$2,Inputs!$BN12/12*1000,0)*(1+AnnualSalaryIncrease)^QUOTIENT(AC$2-Inputs!$BL12,12)*IF(Inputs!$BO12="Yes",1+BenefitsLoad,1)</f>
        <v>16537.5</v>
      </c>
      <c r="AD5" s="185">
        <f>IF(Inputs!$BL12&lt;=AD$2,Inputs!$BN12/12*1000,0)*(1+AnnualSalaryIncrease)^QUOTIENT(AD$2-Inputs!$BL12,12)*IF(Inputs!$BO12="Yes",1+BenefitsLoad,1)</f>
        <v>16537.5</v>
      </c>
      <c r="AE5" s="185">
        <f>IF(Inputs!$BL12&lt;=AE$2,Inputs!$BN12/12*1000,0)*(1+AnnualSalaryIncrease)^QUOTIENT(AE$2-Inputs!$BL12,12)*IF(Inputs!$BO12="Yes",1+BenefitsLoad,1)</f>
        <v>16537.5</v>
      </c>
      <c r="AF5" s="185">
        <f>IF(Inputs!$BL12&lt;=AF$2,Inputs!$BN12/12*1000,0)*(1+AnnualSalaryIncrease)^QUOTIENT(AF$2-Inputs!$BL12,12)*IF(Inputs!$BO12="Yes",1+BenefitsLoad,1)</f>
        <v>16537.5</v>
      </c>
      <c r="AG5" s="185">
        <f>IF(Inputs!$BL12&lt;=AG$2,Inputs!$BN12/12*1000,0)*(1+AnnualSalaryIncrease)^QUOTIENT(AG$2-Inputs!$BL12,12)*IF(Inputs!$BO12="Yes",1+BenefitsLoad,1)</f>
        <v>16537.5</v>
      </c>
      <c r="AH5" s="185">
        <f>IF(Inputs!$BL12&lt;=AH$2,Inputs!$BN12/12*1000,0)*(1+AnnualSalaryIncrease)^QUOTIENT(AH$2-Inputs!$BL12,12)*IF(Inputs!$BO12="Yes",1+BenefitsLoad,1)</f>
        <v>16537.5</v>
      </c>
      <c r="AI5" s="185">
        <f>IF(Inputs!$BL12&lt;=AI$2,Inputs!$BN12/12*1000,0)*(1+AnnualSalaryIncrease)^QUOTIENT(AI$2-Inputs!$BL12,12)*IF(Inputs!$BO12="Yes",1+BenefitsLoad,1)</f>
        <v>16537.5</v>
      </c>
      <c r="AJ5" s="185">
        <f>IF(Inputs!$BL12&lt;=AJ$2,Inputs!$BN12/12*1000,0)*(1+AnnualSalaryIncrease)^QUOTIENT(AJ$2-Inputs!$BL12,12)*IF(Inputs!$BO12="Yes",1+BenefitsLoad,1)</f>
        <v>16537.5</v>
      </c>
      <c r="AK5" s="185">
        <f>IF(Inputs!$BL12&lt;=AK$2,Inputs!$BN12/12*1000,0)*(1+AnnualSalaryIncrease)^QUOTIENT(AK$2-Inputs!$BL12,12)*IF(Inputs!$BO12="Yes",1+BenefitsLoad,1)</f>
        <v>16537.5</v>
      </c>
      <c r="AL5" s="185">
        <f>IF(Inputs!$BL12&lt;=AL$2,Inputs!$BN12/12*1000,0)*(1+AnnualSalaryIncrease)^QUOTIENT(AL$2-Inputs!$BL12,12)*IF(Inputs!$BO12="Yes",1+BenefitsLoad,1)</f>
        <v>16537.5</v>
      </c>
      <c r="AM5" s="185">
        <f>IF(Inputs!$BL12&lt;=AM$2,Inputs!$BN12/12*1000,0)*(1+AnnualSalaryIncrease)^QUOTIENT(AM$2-Inputs!$BL12,12)*IF(Inputs!$BO12="Yes",1+BenefitsLoad,1)</f>
        <v>16537.5</v>
      </c>
      <c r="AN5" s="185">
        <f>IF(Inputs!$BL12&lt;=AN$2,Inputs!$BN12/12*1000,0)*(1+AnnualSalaryIncrease)^QUOTIENT(AN$2-Inputs!$BL12,12)*IF(Inputs!$BO12="Yes",1+BenefitsLoad,1)</f>
        <v>16537.5</v>
      </c>
      <c r="AO5" s="186">
        <f t="shared" ref="AO5:AO32" si="3">SUM(AC5:AN5)</f>
        <v>198450</v>
      </c>
      <c r="AP5" s="185">
        <f>IF(Inputs!$BL12&lt;=AP$2,Inputs!$BN12/12*1000,0)*(1+AnnualSalaryIncrease)^QUOTIENT(AP$2-Inputs!$BL12,12)*IF(Inputs!$BO12="Yes",1+BenefitsLoad,1)</f>
        <v>17364.375</v>
      </c>
      <c r="AQ5" s="185">
        <f>IF(Inputs!$BL12&lt;=AQ$2,Inputs!$BN12/12*1000,0)*(1+AnnualSalaryIncrease)^QUOTIENT(AQ$2-Inputs!$BL12,12)*IF(Inputs!$BO12="Yes",1+BenefitsLoad,1)</f>
        <v>17364.375</v>
      </c>
      <c r="AR5" s="185">
        <f>IF(Inputs!$BL12&lt;=AR$2,Inputs!$BN12/12*1000,0)*(1+AnnualSalaryIncrease)^QUOTIENT(AR$2-Inputs!$BL12,12)*IF(Inputs!$BO12="Yes",1+BenefitsLoad,1)</f>
        <v>17364.375</v>
      </c>
      <c r="AS5" s="185">
        <f>IF(Inputs!$BL12&lt;=AS$2,Inputs!$BN12/12*1000,0)*(1+AnnualSalaryIncrease)^QUOTIENT(AS$2-Inputs!$BL12,12)*IF(Inputs!$BO12="Yes",1+BenefitsLoad,1)</f>
        <v>17364.375</v>
      </c>
      <c r="AT5" s="185">
        <f>IF(Inputs!$BL12&lt;=AT$2,Inputs!$BN12/12*1000,0)*(1+AnnualSalaryIncrease)^QUOTIENT(AT$2-Inputs!$BL12,12)*IF(Inputs!$BO12="Yes",1+BenefitsLoad,1)</f>
        <v>17364.375</v>
      </c>
      <c r="AU5" s="185">
        <f>IF(Inputs!$BL12&lt;=AU$2,Inputs!$BN12/12*1000,0)*(1+AnnualSalaryIncrease)^QUOTIENT(AU$2-Inputs!$BL12,12)*IF(Inputs!$BO12="Yes",1+BenefitsLoad,1)</f>
        <v>17364.375</v>
      </c>
      <c r="AV5" s="185">
        <f>IF(Inputs!$BL12&lt;=AV$2,Inputs!$BN12/12*1000,0)*(1+AnnualSalaryIncrease)^QUOTIENT(AV$2-Inputs!$BL12,12)*IF(Inputs!$BO12="Yes",1+BenefitsLoad,1)</f>
        <v>17364.375</v>
      </c>
      <c r="AW5" s="185">
        <f>IF(Inputs!$BL12&lt;=AW$2,Inputs!$BN12/12*1000,0)*(1+AnnualSalaryIncrease)^QUOTIENT(AW$2-Inputs!$BL12,12)*IF(Inputs!$BO12="Yes",1+BenefitsLoad,1)</f>
        <v>17364.375</v>
      </c>
      <c r="AX5" s="185">
        <f>IF(Inputs!$BL12&lt;=AX$2,Inputs!$BN12/12*1000,0)*(1+AnnualSalaryIncrease)^QUOTIENT(AX$2-Inputs!$BL12,12)*IF(Inputs!$BO12="Yes",1+BenefitsLoad,1)</f>
        <v>17364.375</v>
      </c>
      <c r="AY5" s="185">
        <f>IF(Inputs!$BL12&lt;=AY$2,Inputs!$BN12/12*1000,0)*(1+AnnualSalaryIncrease)^QUOTIENT(AY$2-Inputs!$BL12,12)*IF(Inputs!$BO12="Yes",1+BenefitsLoad,1)</f>
        <v>17364.375</v>
      </c>
      <c r="AZ5" s="185">
        <f>IF(Inputs!$BL12&lt;=AZ$2,Inputs!$BN12/12*1000,0)*(1+AnnualSalaryIncrease)^QUOTIENT(AZ$2-Inputs!$BL12,12)*IF(Inputs!$BO12="Yes",1+BenefitsLoad,1)</f>
        <v>17364.375</v>
      </c>
      <c r="BA5" s="185">
        <f>IF(Inputs!$BL12&lt;=BA$2,Inputs!$BN12/12*1000,0)*(1+AnnualSalaryIncrease)^QUOTIENT(BA$2-Inputs!$BL12,12)*IF(Inputs!$BO12="Yes",1+BenefitsLoad,1)</f>
        <v>17364.375</v>
      </c>
      <c r="BB5" s="186">
        <f t="shared" ref="BB5:BB32" si="4">SUM(AP5:BA5)</f>
        <v>208372.5</v>
      </c>
      <c r="BC5" s="185">
        <f>IF(Inputs!$BL12&lt;=BC$2,Inputs!$BN12/12*1000,0)*(1+AnnualSalaryIncrease)^QUOTIENT(BC$2-Inputs!$BL12,12)*IF(Inputs!$BO12="Yes",1+BenefitsLoad,1)</f>
        <v>18232.59375</v>
      </c>
      <c r="BD5" s="185">
        <f>IF(Inputs!$BL12&lt;=BD$2,Inputs!$BN12/12*1000,0)*(1+AnnualSalaryIncrease)^QUOTIENT(BD$2-Inputs!$BL12,12)*IF(Inputs!$BO12="Yes",1+BenefitsLoad,1)</f>
        <v>18232.59375</v>
      </c>
      <c r="BE5" s="185">
        <f>IF(Inputs!$BL12&lt;=BE$2,Inputs!$BN12/12*1000,0)*(1+AnnualSalaryIncrease)^QUOTIENT(BE$2-Inputs!$BL12,12)*IF(Inputs!$BO12="Yes",1+BenefitsLoad,1)</f>
        <v>18232.59375</v>
      </c>
      <c r="BF5" s="185">
        <f>IF(Inputs!$BL12&lt;=BF$2,Inputs!$BN12/12*1000,0)*(1+AnnualSalaryIncrease)^QUOTIENT(BF$2-Inputs!$BL12,12)*IF(Inputs!$BO12="Yes",1+BenefitsLoad,1)</f>
        <v>18232.59375</v>
      </c>
      <c r="BG5" s="185">
        <f>IF(Inputs!$BL12&lt;=BG$2,Inputs!$BN12/12*1000,0)*(1+AnnualSalaryIncrease)^QUOTIENT(BG$2-Inputs!$BL12,12)*IF(Inputs!$BO12="Yes",1+BenefitsLoad,1)</f>
        <v>18232.59375</v>
      </c>
      <c r="BH5" s="185">
        <f>IF(Inputs!$BL12&lt;=BH$2,Inputs!$BN12/12*1000,0)*(1+AnnualSalaryIncrease)^QUOTIENT(BH$2-Inputs!$BL12,12)*IF(Inputs!$BO12="Yes",1+BenefitsLoad,1)</f>
        <v>18232.59375</v>
      </c>
      <c r="BI5" s="185">
        <f>IF(Inputs!$BL12&lt;=BI$2,Inputs!$BN12/12*1000,0)*(1+AnnualSalaryIncrease)^QUOTIENT(BI$2-Inputs!$BL12,12)*IF(Inputs!$BO12="Yes",1+BenefitsLoad,1)</f>
        <v>18232.59375</v>
      </c>
      <c r="BJ5" s="185">
        <f>IF(Inputs!$BL12&lt;=BJ$2,Inputs!$BN12/12*1000,0)*(1+AnnualSalaryIncrease)^QUOTIENT(BJ$2-Inputs!$BL12,12)*IF(Inputs!$BO12="Yes",1+BenefitsLoad,1)</f>
        <v>18232.59375</v>
      </c>
      <c r="BK5" s="185">
        <f>IF(Inputs!$BL12&lt;=BK$2,Inputs!$BN12/12*1000,0)*(1+AnnualSalaryIncrease)^QUOTIENT(BK$2-Inputs!$BL12,12)*IF(Inputs!$BO12="Yes",1+BenefitsLoad,1)</f>
        <v>18232.59375</v>
      </c>
      <c r="BL5" s="185">
        <f>IF(Inputs!$BL12&lt;=BL$2,Inputs!$BN12/12*1000,0)*(1+AnnualSalaryIncrease)^QUOTIENT(BL$2-Inputs!$BL12,12)*IF(Inputs!$BO12="Yes",1+BenefitsLoad,1)</f>
        <v>18232.59375</v>
      </c>
      <c r="BM5" s="185">
        <f>IF(Inputs!$BL12&lt;=BM$2,Inputs!$BN12/12*1000,0)*(1+AnnualSalaryIncrease)^QUOTIENT(BM$2-Inputs!$BL12,12)*IF(Inputs!$BO12="Yes",1+BenefitsLoad,1)</f>
        <v>18232.59375</v>
      </c>
      <c r="BN5" s="185">
        <f>IF(Inputs!$BL12&lt;=BN$2,Inputs!$BN12/12*1000,0)*(1+AnnualSalaryIncrease)^QUOTIENT(BN$2-Inputs!$BL12,12)*IF(Inputs!$BO12="Yes",1+BenefitsLoad,1)</f>
        <v>18232.59375</v>
      </c>
      <c r="BO5" s="186">
        <f t="shared" ref="BO5:BO32" si="5">SUM(BC5:BN5)</f>
        <v>218791.125</v>
      </c>
    </row>
    <row r="6" outlineLevel="1">
      <c r="A6" s="1"/>
      <c r="B6" s="187" t="str">
        <f>Inputs!BK13</f>
        <v>Editor</v>
      </c>
      <c r="C6" s="185">
        <f>IF(Inputs!$BL13&lt;=C$2,Inputs!$BN13/12*1000,0)*(1+AnnualSalaryIncrease)^QUOTIENT(C$2-Inputs!$BL13,12)*IF(Inputs!$BO13="Yes",1+BenefitsLoad,1)</f>
        <v>0</v>
      </c>
      <c r="D6" s="185">
        <f>IF(Inputs!$BL13&lt;=D$2,Inputs!$BN13/12*1000,0)*(1+AnnualSalaryIncrease)^QUOTIENT(D$2-Inputs!$BL13,12)*IF(Inputs!$BO13="Yes",1+BenefitsLoad,1)</f>
        <v>0</v>
      </c>
      <c r="E6" s="185">
        <f>IF(Inputs!$BL13&lt;=E$2,Inputs!$BN13/12*1000,0)*(1+AnnualSalaryIncrease)^QUOTIENT(E$2-Inputs!$BL13,12)*IF(Inputs!$BO13="Yes",1+BenefitsLoad,1)</f>
        <v>4500</v>
      </c>
      <c r="F6" s="185">
        <f>IF(Inputs!$BL13&lt;=F$2,Inputs!$BN13/12*1000,0)*(1+AnnualSalaryIncrease)^QUOTIENT(F$2-Inputs!$BL13,12)*IF(Inputs!$BO13="Yes",1+BenefitsLoad,1)</f>
        <v>4500</v>
      </c>
      <c r="G6" s="185">
        <f>IF(Inputs!$BL13&lt;=G$2,Inputs!$BN13/12*1000,0)*(1+AnnualSalaryIncrease)^QUOTIENT(G$2-Inputs!$BL13,12)*IF(Inputs!$BO13="Yes",1+BenefitsLoad,1)</f>
        <v>4500</v>
      </c>
      <c r="H6" s="185">
        <f>IF(Inputs!$BL13&lt;=H$2,Inputs!$BN13/12*1000,0)*(1+AnnualSalaryIncrease)^QUOTIENT(H$2-Inputs!$BL13,12)*IF(Inputs!$BO13="Yes",1+BenefitsLoad,1)</f>
        <v>4500</v>
      </c>
      <c r="I6" s="185">
        <f>IF(Inputs!$BL13&lt;=I$2,Inputs!$BN13/12*1000,0)*(1+AnnualSalaryIncrease)^QUOTIENT(I$2-Inputs!$BL13,12)*IF(Inputs!$BO13="Yes",1+BenefitsLoad,1)</f>
        <v>4500</v>
      </c>
      <c r="J6" s="185">
        <f>IF(Inputs!$BL13&lt;=J$2,Inputs!$BN13/12*1000,0)*(1+AnnualSalaryIncrease)^QUOTIENT(J$2-Inputs!$BL13,12)*IF(Inputs!$BO13="Yes",1+BenefitsLoad,1)</f>
        <v>4500</v>
      </c>
      <c r="K6" s="185">
        <f>IF(Inputs!$BL13&lt;=K$2,Inputs!$BN13/12*1000,0)*(1+AnnualSalaryIncrease)^QUOTIENT(K$2-Inputs!$BL13,12)*IF(Inputs!$BO13="Yes",1+BenefitsLoad,1)</f>
        <v>4500</v>
      </c>
      <c r="L6" s="185">
        <f>IF(Inputs!$BL13&lt;=L$2,Inputs!$BN13/12*1000,0)*(1+AnnualSalaryIncrease)^QUOTIENT(L$2-Inputs!$BL13,12)*IF(Inputs!$BO13="Yes",1+BenefitsLoad,1)</f>
        <v>4500</v>
      </c>
      <c r="M6" s="185">
        <f>IF(Inputs!$BL13&lt;=M$2,Inputs!$BN13/12*1000,0)*(1+AnnualSalaryIncrease)^QUOTIENT(M$2-Inputs!$BL13,12)*IF(Inputs!$BO13="Yes",1+BenefitsLoad,1)</f>
        <v>4500</v>
      </c>
      <c r="N6" s="185">
        <f>IF(Inputs!$BL13&lt;=N$2,Inputs!$BN13/12*1000,0)*(1+AnnualSalaryIncrease)^QUOTIENT(N$2-Inputs!$BL13,12)*IF(Inputs!$BO13="Yes",1+BenefitsLoad,1)</f>
        <v>4500</v>
      </c>
      <c r="O6" s="186">
        <f t="shared" si="1"/>
        <v>45000</v>
      </c>
      <c r="P6" s="185">
        <f>IF(Inputs!$BL13&lt;=P$2,Inputs!$BN13/12*1000,0)*(1+AnnualSalaryIncrease)^QUOTIENT(P$2-Inputs!$BL13,12)*IF(Inputs!$BO13="Yes",1+BenefitsLoad,1)</f>
        <v>4500</v>
      </c>
      <c r="Q6" s="185">
        <f>IF(Inputs!$BL13&lt;=Q$2,Inputs!$BN13/12*1000,0)*(1+AnnualSalaryIncrease)^QUOTIENT(Q$2-Inputs!$BL13,12)*IF(Inputs!$BO13="Yes",1+BenefitsLoad,1)</f>
        <v>4500</v>
      </c>
      <c r="R6" s="185">
        <f>IF(Inputs!$BL13&lt;=R$2,Inputs!$BN13/12*1000,0)*(1+AnnualSalaryIncrease)^QUOTIENT(R$2-Inputs!$BL13,12)*IF(Inputs!$BO13="Yes",1+BenefitsLoad,1)</f>
        <v>4725</v>
      </c>
      <c r="S6" s="185">
        <f>IF(Inputs!$BL13&lt;=S$2,Inputs!$BN13/12*1000,0)*(1+AnnualSalaryIncrease)^QUOTIENT(S$2-Inputs!$BL13,12)*IF(Inputs!$BO13="Yes",1+BenefitsLoad,1)</f>
        <v>4725</v>
      </c>
      <c r="T6" s="185">
        <f>IF(Inputs!$BL13&lt;=T$2,Inputs!$BN13/12*1000,0)*(1+AnnualSalaryIncrease)^QUOTIENT(T$2-Inputs!$BL13,12)*IF(Inputs!$BO13="Yes",1+BenefitsLoad,1)</f>
        <v>4725</v>
      </c>
      <c r="U6" s="185">
        <f>IF(Inputs!$BL13&lt;=U$2,Inputs!$BN13/12*1000,0)*(1+AnnualSalaryIncrease)^QUOTIENT(U$2-Inputs!$BL13,12)*IF(Inputs!$BO13="Yes",1+BenefitsLoad,1)</f>
        <v>4725</v>
      </c>
      <c r="V6" s="185">
        <f>IF(Inputs!$BL13&lt;=V$2,Inputs!$BN13/12*1000,0)*(1+AnnualSalaryIncrease)^QUOTIENT(V$2-Inputs!$BL13,12)*IF(Inputs!$BO13="Yes",1+BenefitsLoad,1)</f>
        <v>4725</v>
      </c>
      <c r="W6" s="185">
        <f>IF(Inputs!$BL13&lt;=W$2,Inputs!$BN13/12*1000,0)*(1+AnnualSalaryIncrease)^QUOTIENT(W$2-Inputs!$BL13,12)*IF(Inputs!$BO13="Yes",1+BenefitsLoad,1)</f>
        <v>4725</v>
      </c>
      <c r="X6" s="185">
        <f>IF(Inputs!$BL13&lt;=X$2,Inputs!$BN13/12*1000,0)*(1+AnnualSalaryIncrease)^QUOTIENT(X$2-Inputs!$BL13,12)*IF(Inputs!$BO13="Yes",1+BenefitsLoad,1)</f>
        <v>4725</v>
      </c>
      <c r="Y6" s="185">
        <f>IF(Inputs!$BL13&lt;=Y$2,Inputs!$BN13/12*1000,0)*(1+AnnualSalaryIncrease)^QUOTIENT(Y$2-Inputs!$BL13,12)*IF(Inputs!$BO13="Yes",1+BenefitsLoad,1)</f>
        <v>4725</v>
      </c>
      <c r="Z6" s="185">
        <f>IF(Inputs!$BL13&lt;=Z$2,Inputs!$BN13/12*1000,0)*(1+AnnualSalaryIncrease)^QUOTIENT(Z$2-Inputs!$BL13,12)*IF(Inputs!$BO13="Yes",1+BenefitsLoad,1)</f>
        <v>4725</v>
      </c>
      <c r="AA6" s="185">
        <f>IF(Inputs!$BL13&lt;=AA$2,Inputs!$BN13/12*1000,0)*(1+AnnualSalaryIncrease)^QUOTIENT(AA$2-Inputs!$BL13,12)*IF(Inputs!$BO13="Yes",1+BenefitsLoad,1)</f>
        <v>4725</v>
      </c>
      <c r="AB6" s="186">
        <f t="shared" si="2"/>
        <v>56250</v>
      </c>
      <c r="AC6" s="185">
        <f>IF(Inputs!$BL13&lt;=AC$2,Inputs!$BN13/12*1000,0)*(1+AnnualSalaryIncrease)^QUOTIENT(AC$2-Inputs!$BL13,12)*IF(Inputs!$BO13="Yes",1+BenefitsLoad,1)</f>
        <v>4725</v>
      </c>
      <c r="AD6" s="185">
        <f>IF(Inputs!$BL13&lt;=AD$2,Inputs!$BN13/12*1000,0)*(1+AnnualSalaryIncrease)^QUOTIENT(AD$2-Inputs!$BL13,12)*IF(Inputs!$BO13="Yes",1+BenefitsLoad,1)</f>
        <v>4725</v>
      </c>
      <c r="AE6" s="185">
        <f>IF(Inputs!$BL13&lt;=AE$2,Inputs!$BN13/12*1000,0)*(1+AnnualSalaryIncrease)^QUOTIENT(AE$2-Inputs!$BL13,12)*IF(Inputs!$BO13="Yes",1+BenefitsLoad,1)</f>
        <v>4961.25</v>
      </c>
      <c r="AF6" s="185">
        <f>IF(Inputs!$BL13&lt;=AF$2,Inputs!$BN13/12*1000,0)*(1+AnnualSalaryIncrease)^QUOTIENT(AF$2-Inputs!$BL13,12)*IF(Inputs!$BO13="Yes",1+BenefitsLoad,1)</f>
        <v>4961.25</v>
      </c>
      <c r="AG6" s="185">
        <f>IF(Inputs!$BL13&lt;=AG$2,Inputs!$BN13/12*1000,0)*(1+AnnualSalaryIncrease)^QUOTIENT(AG$2-Inputs!$BL13,12)*IF(Inputs!$BO13="Yes",1+BenefitsLoad,1)</f>
        <v>4961.25</v>
      </c>
      <c r="AH6" s="185">
        <f>IF(Inputs!$BL13&lt;=AH$2,Inputs!$BN13/12*1000,0)*(1+AnnualSalaryIncrease)^QUOTIENT(AH$2-Inputs!$BL13,12)*IF(Inputs!$BO13="Yes",1+BenefitsLoad,1)</f>
        <v>4961.25</v>
      </c>
      <c r="AI6" s="185">
        <f>IF(Inputs!$BL13&lt;=AI$2,Inputs!$BN13/12*1000,0)*(1+AnnualSalaryIncrease)^QUOTIENT(AI$2-Inputs!$BL13,12)*IF(Inputs!$BO13="Yes",1+BenefitsLoad,1)</f>
        <v>4961.25</v>
      </c>
      <c r="AJ6" s="185">
        <f>IF(Inputs!$BL13&lt;=AJ$2,Inputs!$BN13/12*1000,0)*(1+AnnualSalaryIncrease)^QUOTIENT(AJ$2-Inputs!$BL13,12)*IF(Inputs!$BO13="Yes",1+BenefitsLoad,1)</f>
        <v>4961.25</v>
      </c>
      <c r="AK6" s="185">
        <f>IF(Inputs!$BL13&lt;=AK$2,Inputs!$BN13/12*1000,0)*(1+AnnualSalaryIncrease)^QUOTIENT(AK$2-Inputs!$BL13,12)*IF(Inputs!$BO13="Yes",1+BenefitsLoad,1)</f>
        <v>4961.25</v>
      </c>
      <c r="AL6" s="185">
        <f>IF(Inputs!$BL13&lt;=AL$2,Inputs!$BN13/12*1000,0)*(1+AnnualSalaryIncrease)^QUOTIENT(AL$2-Inputs!$BL13,12)*IF(Inputs!$BO13="Yes",1+BenefitsLoad,1)</f>
        <v>4961.25</v>
      </c>
      <c r="AM6" s="185">
        <f>IF(Inputs!$BL13&lt;=AM$2,Inputs!$BN13/12*1000,0)*(1+AnnualSalaryIncrease)^QUOTIENT(AM$2-Inputs!$BL13,12)*IF(Inputs!$BO13="Yes",1+BenefitsLoad,1)</f>
        <v>4961.25</v>
      </c>
      <c r="AN6" s="185">
        <f>IF(Inputs!$BL13&lt;=AN$2,Inputs!$BN13/12*1000,0)*(1+AnnualSalaryIncrease)^QUOTIENT(AN$2-Inputs!$BL13,12)*IF(Inputs!$BO13="Yes",1+BenefitsLoad,1)</f>
        <v>4961.25</v>
      </c>
      <c r="AO6" s="186">
        <f t="shared" si="3"/>
        <v>59062.5</v>
      </c>
      <c r="AP6" s="185">
        <f>IF(Inputs!$BL13&lt;=AP$2,Inputs!$BN13/12*1000,0)*(1+AnnualSalaryIncrease)^QUOTIENT(AP$2-Inputs!$BL13,12)*IF(Inputs!$BO13="Yes",1+BenefitsLoad,1)</f>
        <v>4961.25</v>
      </c>
      <c r="AQ6" s="185">
        <f>IF(Inputs!$BL13&lt;=AQ$2,Inputs!$BN13/12*1000,0)*(1+AnnualSalaryIncrease)^QUOTIENT(AQ$2-Inputs!$BL13,12)*IF(Inputs!$BO13="Yes",1+BenefitsLoad,1)</f>
        <v>4961.25</v>
      </c>
      <c r="AR6" s="185">
        <f>IF(Inputs!$BL13&lt;=AR$2,Inputs!$BN13/12*1000,0)*(1+AnnualSalaryIncrease)^QUOTIENT(AR$2-Inputs!$BL13,12)*IF(Inputs!$BO13="Yes",1+BenefitsLoad,1)</f>
        <v>5209.3125</v>
      </c>
      <c r="AS6" s="185">
        <f>IF(Inputs!$BL13&lt;=AS$2,Inputs!$BN13/12*1000,0)*(1+AnnualSalaryIncrease)^QUOTIENT(AS$2-Inputs!$BL13,12)*IF(Inputs!$BO13="Yes",1+BenefitsLoad,1)</f>
        <v>5209.3125</v>
      </c>
      <c r="AT6" s="185">
        <f>IF(Inputs!$BL13&lt;=AT$2,Inputs!$BN13/12*1000,0)*(1+AnnualSalaryIncrease)^QUOTIENT(AT$2-Inputs!$BL13,12)*IF(Inputs!$BO13="Yes",1+BenefitsLoad,1)</f>
        <v>5209.3125</v>
      </c>
      <c r="AU6" s="185">
        <f>IF(Inputs!$BL13&lt;=AU$2,Inputs!$BN13/12*1000,0)*(1+AnnualSalaryIncrease)^QUOTIENT(AU$2-Inputs!$BL13,12)*IF(Inputs!$BO13="Yes",1+BenefitsLoad,1)</f>
        <v>5209.3125</v>
      </c>
      <c r="AV6" s="185">
        <f>IF(Inputs!$BL13&lt;=AV$2,Inputs!$BN13/12*1000,0)*(1+AnnualSalaryIncrease)^QUOTIENT(AV$2-Inputs!$BL13,12)*IF(Inputs!$BO13="Yes",1+BenefitsLoad,1)</f>
        <v>5209.3125</v>
      </c>
      <c r="AW6" s="185">
        <f>IF(Inputs!$BL13&lt;=AW$2,Inputs!$BN13/12*1000,0)*(1+AnnualSalaryIncrease)^QUOTIENT(AW$2-Inputs!$BL13,12)*IF(Inputs!$BO13="Yes",1+BenefitsLoad,1)</f>
        <v>5209.3125</v>
      </c>
      <c r="AX6" s="185">
        <f>IF(Inputs!$BL13&lt;=AX$2,Inputs!$BN13/12*1000,0)*(1+AnnualSalaryIncrease)^QUOTIENT(AX$2-Inputs!$BL13,12)*IF(Inputs!$BO13="Yes",1+BenefitsLoad,1)</f>
        <v>5209.3125</v>
      </c>
      <c r="AY6" s="185">
        <f>IF(Inputs!$BL13&lt;=AY$2,Inputs!$BN13/12*1000,0)*(1+AnnualSalaryIncrease)^QUOTIENT(AY$2-Inputs!$BL13,12)*IF(Inputs!$BO13="Yes",1+BenefitsLoad,1)</f>
        <v>5209.3125</v>
      </c>
      <c r="AZ6" s="185">
        <f>IF(Inputs!$BL13&lt;=AZ$2,Inputs!$BN13/12*1000,0)*(1+AnnualSalaryIncrease)^QUOTIENT(AZ$2-Inputs!$BL13,12)*IF(Inputs!$BO13="Yes",1+BenefitsLoad,1)</f>
        <v>5209.3125</v>
      </c>
      <c r="BA6" s="185">
        <f>IF(Inputs!$BL13&lt;=BA$2,Inputs!$BN13/12*1000,0)*(1+AnnualSalaryIncrease)^QUOTIENT(BA$2-Inputs!$BL13,12)*IF(Inputs!$BO13="Yes",1+BenefitsLoad,1)</f>
        <v>5209.3125</v>
      </c>
      <c r="BB6" s="186">
        <f t="shared" si="4"/>
        <v>62015.625</v>
      </c>
      <c r="BC6" s="185">
        <f>IF(Inputs!$BL13&lt;=BC$2,Inputs!$BN13/12*1000,0)*(1+AnnualSalaryIncrease)^QUOTIENT(BC$2-Inputs!$BL13,12)*IF(Inputs!$BO13="Yes",1+BenefitsLoad,1)</f>
        <v>5209.3125</v>
      </c>
      <c r="BD6" s="185">
        <f>IF(Inputs!$BL13&lt;=BD$2,Inputs!$BN13/12*1000,0)*(1+AnnualSalaryIncrease)^QUOTIENT(BD$2-Inputs!$BL13,12)*IF(Inputs!$BO13="Yes",1+BenefitsLoad,1)</f>
        <v>5209.3125</v>
      </c>
      <c r="BE6" s="185">
        <f>IF(Inputs!$BL13&lt;=BE$2,Inputs!$BN13/12*1000,0)*(1+AnnualSalaryIncrease)^QUOTIENT(BE$2-Inputs!$BL13,12)*IF(Inputs!$BO13="Yes",1+BenefitsLoad,1)</f>
        <v>5469.778125</v>
      </c>
      <c r="BF6" s="185">
        <f>IF(Inputs!$BL13&lt;=BF$2,Inputs!$BN13/12*1000,0)*(1+AnnualSalaryIncrease)^QUOTIENT(BF$2-Inputs!$BL13,12)*IF(Inputs!$BO13="Yes",1+BenefitsLoad,1)</f>
        <v>5469.778125</v>
      </c>
      <c r="BG6" s="185">
        <f>IF(Inputs!$BL13&lt;=BG$2,Inputs!$BN13/12*1000,0)*(1+AnnualSalaryIncrease)^QUOTIENT(BG$2-Inputs!$BL13,12)*IF(Inputs!$BO13="Yes",1+BenefitsLoad,1)</f>
        <v>5469.778125</v>
      </c>
      <c r="BH6" s="185">
        <f>IF(Inputs!$BL13&lt;=BH$2,Inputs!$BN13/12*1000,0)*(1+AnnualSalaryIncrease)^QUOTIENT(BH$2-Inputs!$BL13,12)*IF(Inputs!$BO13="Yes",1+BenefitsLoad,1)</f>
        <v>5469.778125</v>
      </c>
      <c r="BI6" s="185">
        <f>IF(Inputs!$BL13&lt;=BI$2,Inputs!$BN13/12*1000,0)*(1+AnnualSalaryIncrease)^QUOTIENT(BI$2-Inputs!$BL13,12)*IF(Inputs!$BO13="Yes",1+BenefitsLoad,1)</f>
        <v>5469.778125</v>
      </c>
      <c r="BJ6" s="185">
        <f>IF(Inputs!$BL13&lt;=BJ$2,Inputs!$BN13/12*1000,0)*(1+AnnualSalaryIncrease)^QUOTIENT(BJ$2-Inputs!$BL13,12)*IF(Inputs!$BO13="Yes",1+BenefitsLoad,1)</f>
        <v>5469.778125</v>
      </c>
      <c r="BK6" s="185">
        <f>IF(Inputs!$BL13&lt;=BK$2,Inputs!$BN13/12*1000,0)*(1+AnnualSalaryIncrease)^QUOTIENT(BK$2-Inputs!$BL13,12)*IF(Inputs!$BO13="Yes",1+BenefitsLoad,1)</f>
        <v>5469.778125</v>
      </c>
      <c r="BL6" s="185">
        <f>IF(Inputs!$BL13&lt;=BL$2,Inputs!$BN13/12*1000,0)*(1+AnnualSalaryIncrease)^QUOTIENT(BL$2-Inputs!$BL13,12)*IF(Inputs!$BO13="Yes",1+BenefitsLoad,1)</f>
        <v>5469.778125</v>
      </c>
      <c r="BM6" s="185">
        <f>IF(Inputs!$BL13&lt;=BM$2,Inputs!$BN13/12*1000,0)*(1+AnnualSalaryIncrease)^QUOTIENT(BM$2-Inputs!$BL13,12)*IF(Inputs!$BO13="Yes",1+BenefitsLoad,1)</f>
        <v>5469.778125</v>
      </c>
      <c r="BN6" s="185">
        <f>IF(Inputs!$BL13&lt;=BN$2,Inputs!$BN13/12*1000,0)*(1+AnnualSalaryIncrease)^QUOTIENT(BN$2-Inputs!$BL13,12)*IF(Inputs!$BO13="Yes",1+BenefitsLoad,1)</f>
        <v>5469.778125</v>
      </c>
      <c r="BO6" s="186">
        <f t="shared" si="5"/>
        <v>65116.40625</v>
      </c>
    </row>
    <row r="7" outlineLevel="1">
      <c r="A7" s="1"/>
      <c r="B7" s="187" t="str">
        <f>Inputs!BK14</f>
        <v>Outreach</v>
      </c>
      <c r="C7" s="185">
        <f>IF(Inputs!$BL14&lt;=C$2,Inputs!$BN14/12*1000,0)*(1+AnnualSalaryIncrease)^QUOTIENT(C$2-Inputs!$BL14,12)*IF(Inputs!$BO14="Yes",1+BenefitsLoad,1)</f>
        <v>0</v>
      </c>
      <c r="D7" s="185">
        <f>IF(Inputs!$BL14&lt;=D$2,Inputs!$BN14/12*1000,0)*(1+AnnualSalaryIncrease)^QUOTIENT(D$2-Inputs!$BL14,12)*IF(Inputs!$BO14="Yes",1+BenefitsLoad,1)</f>
        <v>0</v>
      </c>
      <c r="E7" s="185">
        <f>IF(Inputs!$BL14&lt;=E$2,Inputs!$BN14/12*1000,0)*(1+AnnualSalaryIncrease)^QUOTIENT(E$2-Inputs!$BL14,12)*IF(Inputs!$BO14="Yes",1+BenefitsLoad,1)</f>
        <v>0</v>
      </c>
      <c r="F7" s="185">
        <f>IF(Inputs!$BL14&lt;=F$2,Inputs!$BN14/12*1000,0)*(1+AnnualSalaryIncrease)^QUOTIENT(F$2-Inputs!$BL14,12)*IF(Inputs!$BO14="Yes",1+BenefitsLoad,1)</f>
        <v>4500</v>
      </c>
      <c r="G7" s="185">
        <f>IF(Inputs!$BL14&lt;=G$2,Inputs!$BN14/12*1000,0)*(1+AnnualSalaryIncrease)^QUOTIENT(G$2-Inputs!$BL14,12)*IF(Inputs!$BO14="Yes",1+BenefitsLoad,1)</f>
        <v>4500</v>
      </c>
      <c r="H7" s="185">
        <f>IF(Inputs!$BL14&lt;=H$2,Inputs!$BN14/12*1000,0)*(1+AnnualSalaryIncrease)^QUOTIENT(H$2-Inputs!$BL14,12)*IF(Inputs!$BO14="Yes",1+BenefitsLoad,1)</f>
        <v>4500</v>
      </c>
      <c r="I7" s="185">
        <f>IF(Inputs!$BL14&lt;=I$2,Inputs!$BN14/12*1000,0)*(1+AnnualSalaryIncrease)^QUOTIENT(I$2-Inputs!$BL14,12)*IF(Inputs!$BO14="Yes",1+BenefitsLoad,1)</f>
        <v>4500</v>
      </c>
      <c r="J7" s="185">
        <f>IF(Inputs!$BL14&lt;=J$2,Inputs!$BN14/12*1000,0)*(1+AnnualSalaryIncrease)^QUOTIENT(J$2-Inputs!$BL14,12)*IF(Inputs!$BO14="Yes",1+BenefitsLoad,1)</f>
        <v>4500</v>
      </c>
      <c r="K7" s="185">
        <f>IF(Inputs!$BL14&lt;=K$2,Inputs!$BN14/12*1000,0)*(1+AnnualSalaryIncrease)^QUOTIENT(K$2-Inputs!$BL14,12)*IF(Inputs!$BO14="Yes",1+BenefitsLoad,1)</f>
        <v>4500</v>
      </c>
      <c r="L7" s="185">
        <f>IF(Inputs!$BL14&lt;=L$2,Inputs!$BN14/12*1000,0)*(1+AnnualSalaryIncrease)^QUOTIENT(L$2-Inputs!$BL14,12)*IF(Inputs!$BO14="Yes",1+BenefitsLoad,1)</f>
        <v>4500</v>
      </c>
      <c r="M7" s="185">
        <f>IF(Inputs!$BL14&lt;=M$2,Inputs!$BN14/12*1000,0)*(1+AnnualSalaryIncrease)^QUOTIENT(M$2-Inputs!$BL14,12)*IF(Inputs!$BO14="Yes",1+BenefitsLoad,1)</f>
        <v>4500</v>
      </c>
      <c r="N7" s="185">
        <f>IF(Inputs!$BL14&lt;=N$2,Inputs!$BN14/12*1000,0)*(1+AnnualSalaryIncrease)^QUOTIENT(N$2-Inputs!$BL14,12)*IF(Inputs!$BO14="Yes",1+BenefitsLoad,1)</f>
        <v>4500</v>
      </c>
      <c r="O7" s="186">
        <f t="shared" si="1"/>
        <v>40500</v>
      </c>
      <c r="P7" s="185">
        <f>IF(Inputs!$BL14&lt;=P$2,Inputs!$BN14/12*1000,0)*(1+AnnualSalaryIncrease)^QUOTIENT(P$2-Inputs!$BL14,12)*IF(Inputs!$BO14="Yes",1+BenefitsLoad,1)</f>
        <v>4500</v>
      </c>
      <c r="Q7" s="185">
        <f>IF(Inputs!$BL14&lt;=Q$2,Inputs!$BN14/12*1000,0)*(1+AnnualSalaryIncrease)^QUOTIENT(Q$2-Inputs!$BL14,12)*IF(Inputs!$BO14="Yes",1+BenefitsLoad,1)</f>
        <v>4500</v>
      </c>
      <c r="R7" s="185">
        <f>IF(Inputs!$BL14&lt;=R$2,Inputs!$BN14/12*1000,0)*(1+AnnualSalaryIncrease)^QUOTIENT(R$2-Inputs!$BL14,12)*IF(Inputs!$BO14="Yes",1+BenefitsLoad,1)</f>
        <v>4500</v>
      </c>
      <c r="S7" s="185">
        <f>IF(Inputs!$BL14&lt;=S$2,Inputs!$BN14/12*1000,0)*(1+AnnualSalaryIncrease)^QUOTIENT(S$2-Inputs!$BL14,12)*IF(Inputs!$BO14="Yes",1+BenefitsLoad,1)</f>
        <v>4725</v>
      </c>
      <c r="T7" s="185">
        <f>IF(Inputs!$BL14&lt;=T$2,Inputs!$BN14/12*1000,0)*(1+AnnualSalaryIncrease)^QUOTIENT(T$2-Inputs!$BL14,12)*IF(Inputs!$BO14="Yes",1+BenefitsLoad,1)</f>
        <v>4725</v>
      </c>
      <c r="U7" s="185">
        <f>IF(Inputs!$BL14&lt;=U$2,Inputs!$BN14/12*1000,0)*(1+AnnualSalaryIncrease)^QUOTIENT(U$2-Inputs!$BL14,12)*IF(Inputs!$BO14="Yes",1+BenefitsLoad,1)</f>
        <v>4725</v>
      </c>
      <c r="V7" s="185">
        <f>IF(Inputs!$BL14&lt;=V$2,Inputs!$BN14/12*1000,0)*(1+AnnualSalaryIncrease)^QUOTIENT(V$2-Inputs!$BL14,12)*IF(Inputs!$BO14="Yes",1+BenefitsLoad,1)</f>
        <v>4725</v>
      </c>
      <c r="W7" s="185">
        <f>IF(Inputs!$BL14&lt;=W$2,Inputs!$BN14/12*1000,0)*(1+AnnualSalaryIncrease)^QUOTIENT(W$2-Inputs!$BL14,12)*IF(Inputs!$BO14="Yes",1+BenefitsLoad,1)</f>
        <v>4725</v>
      </c>
      <c r="X7" s="185">
        <f>IF(Inputs!$BL14&lt;=X$2,Inputs!$BN14/12*1000,0)*(1+AnnualSalaryIncrease)^QUOTIENT(X$2-Inputs!$BL14,12)*IF(Inputs!$BO14="Yes",1+BenefitsLoad,1)</f>
        <v>4725</v>
      </c>
      <c r="Y7" s="185">
        <f>IF(Inputs!$BL14&lt;=Y$2,Inputs!$BN14/12*1000,0)*(1+AnnualSalaryIncrease)^QUOTIENT(Y$2-Inputs!$BL14,12)*IF(Inputs!$BO14="Yes",1+BenefitsLoad,1)</f>
        <v>4725</v>
      </c>
      <c r="Z7" s="185">
        <f>IF(Inputs!$BL14&lt;=Z$2,Inputs!$BN14/12*1000,0)*(1+AnnualSalaryIncrease)^QUOTIENT(Z$2-Inputs!$BL14,12)*IF(Inputs!$BO14="Yes",1+BenefitsLoad,1)</f>
        <v>4725</v>
      </c>
      <c r="AA7" s="185">
        <f>IF(Inputs!$BL14&lt;=AA$2,Inputs!$BN14/12*1000,0)*(1+AnnualSalaryIncrease)^QUOTIENT(AA$2-Inputs!$BL14,12)*IF(Inputs!$BO14="Yes",1+BenefitsLoad,1)</f>
        <v>4725</v>
      </c>
      <c r="AB7" s="186">
        <f t="shared" si="2"/>
        <v>56025</v>
      </c>
      <c r="AC7" s="185">
        <f>IF(Inputs!$BL14&lt;=AC$2,Inputs!$BN14/12*1000,0)*(1+AnnualSalaryIncrease)^QUOTIENT(AC$2-Inputs!$BL14,12)*IF(Inputs!$BO14="Yes",1+BenefitsLoad,1)</f>
        <v>4725</v>
      </c>
      <c r="AD7" s="185">
        <f>IF(Inputs!$BL14&lt;=AD$2,Inputs!$BN14/12*1000,0)*(1+AnnualSalaryIncrease)^QUOTIENT(AD$2-Inputs!$BL14,12)*IF(Inputs!$BO14="Yes",1+BenefitsLoad,1)</f>
        <v>4725</v>
      </c>
      <c r="AE7" s="185">
        <f>IF(Inputs!$BL14&lt;=AE$2,Inputs!$BN14/12*1000,0)*(1+AnnualSalaryIncrease)^QUOTIENT(AE$2-Inputs!$BL14,12)*IF(Inputs!$BO14="Yes",1+BenefitsLoad,1)</f>
        <v>4725</v>
      </c>
      <c r="AF7" s="185">
        <f>IF(Inputs!$BL14&lt;=AF$2,Inputs!$BN14/12*1000,0)*(1+AnnualSalaryIncrease)^QUOTIENT(AF$2-Inputs!$BL14,12)*IF(Inputs!$BO14="Yes",1+BenefitsLoad,1)</f>
        <v>4961.25</v>
      </c>
      <c r="AG7" s="185">
        <f>IF(Inputs!$BL14&lt;=AG$2,Inputs!$BN14/12*1000,0)*(1+AnnualSalaryIncrease)^QUOTIENT(AG$2-Inputs!$BL14,12)*IF(Inputs!$BO14="Yes",1+BenefitsLoad,1)</f>
        <v>4961.25</v>
      </c>
      <c r="AH7" s="185">
        <f>IF(Inputs!$BL14&lt;=AH$2,Inputs!$BN14/12*1000,0)*(1+AnnualSalaryIncrease)^QUOTIENT(AH$2-Inputs!$BL14,12)*IF(Inputs!$BO14="Yes",1+BenefitsLoad,1)</f>
        <v>4961.25</v>
      </c>
      <c r="AI7" s="185">
        <f>IF(Inputs!$BL14&lt;=AI$2,Inputs!$BN14/12*1000,0)*(1+AnnualSalaryIncrease)^QUOTIENT(AI$2-Inputs!$BL14,12)*IF(Inputs!$BO14="Yes",1+BenefitsLoad,1)</f>
        <v>4961.25</v>
      </c>
      <c r="AJ7" s="185">
        <f>IF(Inputs!$BL14&lt;=AJ$2,Inputs!$BN14/12*1000,0)*(1+AnnualSalaryIncrease)^QUOTIENT(AJ$2-Inputs!$BL14,12)*IF(Inputs!$BO14="Yes",1+BenefitsLoad,1)</f>
        <v>4961.25</v>
      </c>
      <c r="AK7" s="185">
        <f>IF(Inputs!$BL14&lt;=AK$2,Inputs!$BN14/12*1000,0)*(1+AnnualSalaryIncrease)^QUOTIENT(AK$2-Inputs!$BL14,12)*IF(Inputs!$BO14="Yes",1+BenefitsLoad,1)</f>
        <v>4961.25</v>
      </c>
      <c r="AL7" s="185">
        <f>IF(Inputs!$BL14&lt;=AL$2,Inputs!$BN14/12*1000,0)*(1+AnnualSalaryIncrease)^QUOTIENT(AL$2-Inputs!$BL14,12)*IF(Inputs!$BO14="Yes",1+BenefitsLoad,1)</f>
        <v>4961.25</v>
      </c>
      <c r="AM7" s="185">
        <f>IF(Inputs!$BL14&lt;=AM$2,Inputs!$BN14/12*1000,0)*(1+AnnualSalaryIncrease)^QUOTIENT(AM$2-Inputs!$BL14,12)*IF(Inputs!$BO14="Yes",1+BenefitsLoad,1)</f>
        <v>4961.25</v>
      </c>
      <c r="AN7" s="185">
        <f>IF(Inputs!$BL14&lt;=AN$2,Inputs!$BN14/12*1000,0)*(1+AnnualSalaryIncrease)^QUOTIENT(AN$2-Inputs!$BL14,12)*IF(Inputs!$BO14="Yes",1+BenefitsLoad,1)</f>
        <v>4961.25</v>
      </c>
      <c r="AO7" s="186">
        <f t="shared" si="3"/>
        <v>58826.25</v>
      </c>
      <c r="AP7" s="185">
        <f>IF(Inputs!$BL14&lt;=AP$2,Inputs!$BN14/12*1000,0)*(1+AnnualSalaryIncrease)^QUOTIENT(AP$2-Inputs!$BL14,12)*IF(Inputs!$BO14="Yes",1+BenefitsLoad,1)</f>
        <v>4961.25</v>
      </c>
      <c r="AQ7" s="185">
        <f>IF(Inputs!$BL14&lt;=AQ$2,Inputs!$BN14/12*1000,0)*(1+AnnualSalaryIncrease)^QUOTIENT(AQ$2-Inputs!$BL14,12)*IF(Inputs!$BO14="Yes",1+BenefitsLoad,1)</f>
        <v>4961.25</v>
      </c>
      <c r="AR7" s="185">
        <f>IF(Inputs!$BL14&lt;=AR$2,Inputs!$BN14/12*1000,0)*(1+AnnualSalaryIncrease)^QUOTIENT(AR$2-Inputs!$BL14,12)*IF(Inputs!$BO14="Yes",1+BenefitsLoad,1)</f>
        <v>4961.25</v>
      </c>
      <c r="AS7" s="185">
        <f>IF(Inputs!$BL14&lt;=AS$2,Inputs!$BN14/12*1000,0)*(1+AnnualSalaryIncrease)^QUOTIENT(AS$2-Inputs!$BL14,12)*IF(Inputs!$BO14="Yes",1+BenefitsLoad,1)</f>
        <v>5209.3125</v>
      </c>
      <c r="AT7" s="185">
        <f>IF(Inputs!$BL14&lt;=AT$2,Inputs!$BN14/12*1000,0)*(1+AnnualSalaryIncrease)^QUOTIENT(AT$2-Inputs!$BL14,12)*IF(Inputs!$BO14="Yes",1+BenefitsLoad,1)</f>
        <v>5209.3125</v>
      </c>
      <c r="AU7" s="185">
        <f>IF(Inputs!$BL14&lt;=AU$2,Inputs!$BN14/12*1000,0)*(1+AnnualSalaryIncrease)^QUOTIENT(AU$2-Inputs!$BL14,12)*IF(Inputs!$BO14="Yes",1+BenefitsLoad,1)</f>
        <v>5209.3125</v>
      </c>
      <c r="AV7" s="185">
        <f>IF(Inputs!$BL14&lt;=AV$2,Inputs!$BN14/12*1000,0)*(1+AnnualSalaryIncrease)^QUOTIENT(AV$2-Inputs!$BL14,12)*IF(Inputs!$BO14="Yes",1+BenefitsLoad,1)</f>
        <v>5209.3125</v>
      </c>
      <c r="AW7" s="185">
        <f>IF(Inputs!$BL14&lt;=AW$2,Inputs!$BN14/12*1000,0)*(1+AnnualSalaryIncrease)^QUOTIENT(AW$2-Inputs!$BL14,12)*IF(Inputs!$BO14="Yes",1+BenefitsLoad,1)</f>
        <v>5209.3125</v>
      </c>
      <c r="AX7" s="185">
        <f>IF(Inputs!$BL14&lt;=AX$2,Inputs!$BN14/12*1000,0)*(1+AnnualSalaryIncrease)^QUOTIENT(AX$2-Inputs!$BL14,12)*IF(Inputs!$BO14="Yes",1+BenefitsLoad,1)</f>
        <v>5209.3125</v>
      </c>
      <c r="AY7" s="185">
        <f>IF(Inputs!$BL14&lt;=AY$2,Inputs!$BN14/12*1000,0)*(1+AnnualSalaryIncrease)^QUOTIENT(AY$2-Inputs!$BL14,12)*IF(Inputs!$BO14="Yes",1+BenefitsLoad,1)</f>
        <v>5209.3125</v>
      </c>
      <c r="AZ7" s="185">
        <f>IF(Inputs!$BL14&lt;=AZ$2,Inputs!$BN14/12*1000,0)*(1+AnnualSalaryIncrease)^QUOTIENT(AZ$2-Inputs!$BL14,12)*IF(Inputs!$BO14="Yes",1+BenefitsLoad,1)</f>
        <v>5209.3125</v>
      </c>
      <c r="BA7" s="185">
        <f>IF(Inputs!$BL14&lt;=BA$2,Inputs!$BN14/12*1000,0)*(1+AnnualSalaryIncrease)^QUOTIENT(BA$2-Inputs!$BL14,12)*IF(Inputs!$BO14="Yes",1+BenefitsLoad,1)</f>
        <v>5209.3125</v>
      </c>
      <c r="BB7" s="186">
        <f t="shared" si="4"/>
        <v>61767.5625</v>
      </c>
      <c r="BC7" s="185">
        <f>IF(Inputs!$BL14&lt;=BC$2,Inputs!$BN14/12*1000,0)*(1+AnnualSalaryIncrease)^QUOTIENT(BC$2-Inputs!$BL14,12)*IF(Inputs!$BO14="Yes",1+BenefitsLoad,1)</f>
        <v>5209.3125</v>
      </c>
      <c r="BD7" s="185">
        <f>IF(Inputs!$BL14&lt;=BD$2,Inputs!$BN14/12*1000,0)*(1+AnnualSalaryIncrease)^QUOTIENT(BD$2-Inputs!$BL14,12)*IF(Inputs!$BO14="Yes",1+BenefitsLoad,1)</f>
        <v>5209.3125</v>
      </c>
      <c r="BE7" s="185">
        <f>IF(Inputs!$BL14&lt;=BE$2,Inputs!$BN14/12*1000,0)*(1+AnnualSalaryIncrease)^QUOTIENT(BE$2-Inputs!$BL14,12)*IF(Inputs!$BO14="Yes",1+BenefitsLoad,1)</f>
        <v>5209.3125</v>
      </c>
      <c r="BF7" s="185">
        <f>IF(Inputs!$BL14&lt;=BF$2,Inputs!$BN14/12*1000,0)*(1+AnnualSalaryIncrease)^QUOTIENT(BF$2-Inputs!$BL14,12)*IF(Inputs!$BO14="Yes",1+BenefitsLoad,1)</f>
        <v>5469.778125</v>
      </c>
      <c r="BG7" s="185">
        <f>IF(Inputs!$BL14&lt;=BG$2,Inputs!$BN14/12*1000,0)*(1+AnnualSalaryIncrease)^QUOTIENT(BG$2-Inputs!$BL14,12)*IF(Inputs!$BO14="Yes",1+BenefitsLoad,1)</f>
        <v>5469.778125</v>
      </c>
      <c r="BH7" s="185">
        <f>IF(Inputs!$BL14&lt;=BH$2,Inputs!$BN14/12*1000,0)*(1+AnnualSalaryIncrease)^QUOTIENT(BH$2-Inputs!$BL14,12)*IF(Inputs!$BO14="Yes",1+BenefitsLoad,1)</f>
        <v>5469.778125</v>
      </c>
      <c r="BI7" s="185">
        <f>IF(Inputs!$BL14&lt;=BI$2,Inputs!$BN14/12*1000,0)*(1+AnnualSalaryIncrease)^QUOTIENT(BI$2-Inputs!$BL14,12)*IF(Inputs!$BO14="Yes",1+BenefitsLoad,1)</f>
        <v>5469.778125</v>
      </c>
      <c r="BJ7" s="185">
        <f>IF(Inputs!$BL14&lt;=BJ$2,Inputs!$BN14/12*1000,0)*(1+AnnualSalaryIncrease)^QUOTIENT(BJ$2-Inputs!$BL14,12)*IF(Inputs!$BO14="Yes",1+BenefitsLoad,1)</f>
        <v>5469.778125</v>
      </c>
      <c r="BK7" s="185">
        <f>IF(Inputs!$BL14&lt;=BK$2,Inputs!$BN14/12*1000,0)*(1+AnnualSalaryIncrease)^QUOTIENT(BK$2-Inputs!$BL14,12)*IF(Inputs!$BO14="Yes",1+BenefitsLoad,1)</f>
        <v>5469.778125</v>
      </c>
      <c r="BL7" s="185">
        <f>IF(Inputs!$BL14&lt;=BL$2,Inputs!$BN14/12*1000,0)*(1+AnnualSalaryIncrease)^QUOTIENT(BL$2-Inputs!$BL14,12)*IF(Inputs!$BO14="Yes",1+BenefitsLoad,1)</f>
        <v>5469.778125</v>
      </c>
      <c r="BM7" s="185">
        <f>IF(Inputs!$BL14&lt;=BM$2,Inputs!$BN14/12*1000,0)*(1+AnnualSalaryIncrease)^QUOTIENT(BM$2-Inputs!$BL14,12)*IF(Inputs!$BO14="Yes",1+BenefitsLoad,1)</f>
        <v>5469.778125</v>
      </c>
      <c r="BN7" s="185">
        <f>IF(Inputs!$BL14&lt;=BN$2,Inputs!$BN14/12*1000,0)*(1+AnnualSalaryIncrease)^QUOTIENT(BN$2-Inputs!$BL14,12)*IF(Inputs!$BO14="Yes",1+BenefitsLoad,1)</f>
        <v>5469.778125</v>
      </c>
      <c r="BO7" s="186">
        <f t="shared" si="5"/>
        <v>64855.94063</v>
      </c>
    </row>
    <row r="8" outlineLevel="1">
      <c r="A8" s="1"/>
      <c r="B8" s="187" t="str">
        <f>Inputs!BK15</f>
        <v>Creative</v>
      </c>
      <c r="C8" s="185">
        <f>IF(Inputs!$BL15&lt;=C$2,Inputs!$BN15/12*1000,0)*(1+AnnualSalaryIncrease)^QUOTIENT(C$2-Inputs!$BL15,12)*IF(Inputs!$BO15="Yes",1+BenefitsLoad,1)</f>
        <v>3750</v>
      </c>
      <c r="D8" s="185">
        <f>IF(Inputs!$BL15&lt;=D$2,Inputs!$BN15/12*1000,0)*(1+AnnualSalaryIncrease)^QUOTIENT(D$2-Inputs!$BL15,12)*IF(Inputs!$BO15="Yes",1+BenefitsLoad,1)</f>
        <v>3750</v>
      </c>
      <c r="E8" s="185">
        <f>IF(Inputs!$BL15&lt;=E$2,Inputs!$BN15/12*1000,0)*(1+AnnualSalaryIncrease)^QUOTIENT(E$2-Inputs!$BL15,12)*IF(Inputs!$BO15="Yes",1+BenefitsLoad,1)</f>
        <v>3750</v>
      </c>
      <c r="F8" s="185">
        <f>IF(Inputs!$BL15&lt;=F$2,Inputs!$BN15/12*1000,0)*(1+AnnualSalaryIncrease)^QUOTIENT(F$2-Inputs!$BL15,12)*IF(Inputs!$BO15="Yes",1+BenefitsLoad,1)</f>
        <v>3750</v>
      </c>
      <c r="G8" s="185">
        <f>IF(Inputs!$BL15&lt;=G$2,Inputs!$BN15/12*1000,0)*(1+AnnualSalaryIncrease)^QUOTIENT(G$2-Inputs!$BL15,12)*IF(Inputs!$BO15="Yes",1+BenefitsLoad,1)</f>
        <v>3750</v>
      </c>
      <c r="H8" s="185">
        <f>IF(Inputs!$BL15&lt;=H$2,Inputs!$BN15/12*1000,0)*(1+AnnualSalaryIncrease)^QUOTIENT(H$2-Inputs!$BL15,12)*IF(Inputs!$BO15="Yes",1+BenefitsLoad,1)</f>
        <v>3750</v>
      </c>
      <c r="I8" s="185">
        <f>IF(Inputs!$BL15&lt;=I$2,Inputs!$BN15/12*1000,0)*(1+AnnualSalaryIncrease)^QUOTIENT(I$2-Inputs!$BL15,12)*IF(Inputs!$BO15="Yes",1+BenefitsLoad,1)</f>
        <v>3750</v>
      </c>
      <c r="J8" s="185">
        <f>IF(Inputs!$BL15&lt;=J$2,Inputs!$BN15/12*1000,0)*(1+AnnualSalaryIncrease)^QUOTIENT(J$2-Inputs!$BL15,12)*IF(Inputs!$BO15="Yes",1+BenefitsLoad,1)</f>
        <v>3750</v>
      </c>
      <c r="K8" s="185">
        <f>IF(Inputs!$BL15&lt;=K$2,Inputs!$BN15/12*1000,0)*(1+AnnualSalaryIncrease)^QUOTIENT(K$2-Inputs!$BL15,12)*IF(Inputs!$BO15="Yes",1+BenefitsLoad,1)</f>
        <v>3750</v>
      </c>
      <c r="L8" s="185">
        <f>IF(Inputs!$BL15&lt;=L$2,Inputs!$BN15/12*1000,0)*(1+AnnualSalaryIncrease)^QUOTIENT(L$2-Inputs!$BL15,12)*IF(Inputs!$BO15="Yes",1+BenefitsLoad,1)</f>
        <v>3750</v>
      </c>
      <c r="M8" s="185">
        <f>IF(Inputs!$BL15&lt;=M$2,Inputs!$BN15/12*1000,0)*(1+AnnualSalaryIncrease)^QUOTIENT(M$2-Inputs!$BL15,12)*IF(Inputs!$BO15="Yes",1+BenefitsLoad,1)</f>
        <v>3750</v>
      </c>
      <c r="N8" s="185">
        <f>IF(Inputs!$BL15&lt;=N$2,Inputs!$BN15/12*1000,0)*(1+AnnualSalaryIncrease)^QUOTIENT(N$2-Inputs!$BL15,12)*IF(Inputs!$BO15="Yes",1+BenefitsLoad,1)</f>
        <v>3937.5</v>
      </c>
      <c r="O8" s="186">
        <f t="shared" si="1"/>
        <v>45187.5</v>
      </c>
      <c r="P8" s="185">
        <f>IF(Inputs!$BL15&lt;=P$2,Inputs!$BN15/12*1000,0)*(1+AnnualSalaryIncrease)^QUOTIENT(P$2-Inputs!$BL15,12)*IF(Inputs!$BO15="Yes",1+BenefitsLoad,1)</f>
        <v>3937.5</v>
      </c>
      <c r="Q8" s="185">
        <f>IF(Inputs!$BL15&lt;=Q$2,Inputs!$BN15/12*1000,0)*(1+AnnualSalaryIncrease)^QUOTIENT(Q$2-Inputs!$BL15,12)*IF(Inputs!$BO15="Yes",1+BenefitsLoad,1)</f>
        <v>3937.5</v>
      </c>
      <c r="R8" s="185">
        <f>IF(Inputs!$BL15&lt;=R$2,Inputs!$BN15/12*1000,0)*(1+AnnualSalaryIncrease)^QUOTIENT(R$2-Inputs!$BL15,12)*IF(Inputs!$BO15="Yes",1+BenefitsLoad,1)</f>
        <v>3937.5</v>
      </c>
      <c r="S8" s="185">
        <f>IF(Inputs!$BL15&lt;=S$2,Inputs!$BN15/12*1000,0)*(1+AnnualSalaryIncrease)^QUOTIENT(S$2-Inputs!$BL15,12)*IF(Inputs!$BO15="Yes",1+BenefitsLoad,1)</f>
        <v>3937.5</v>
      </c>
      <c r="T8" s="185">
        <f>IF(Inputs!$BL15&lt;=T$2,Inputs!$BN15/12*1000,0)*(1+AnnualSalaryIncrease)^QUOTIENT(T$2-Inputs!$BL15,12)*IF(Inputs!$BO15="Yes",1+BenefitsLoad,1)</f>
        <v>3937.5</v>
      </c>
      <c r="U8" s="185">
        <f>IF(Inputs!$BL15&lt;=U$2,Inputs!$BN15/12*1000,0)*(1+AnnualSalaryIncrease)^QUOTIENT(U$2-Inputs!$BL15,12)*IF(Inputs!$BO15="Yes",1+BenefitsLoad,1)</f>
        <v>3937.5</v>
      </c>
      <c r="V8" s="185">
        <f>IF(Inputs!$BL15&lt;=V$2,Inputs!$BN15/12*1000,0)*(1+AnnualSalaryIncrease)^QUOTIENT(V$2-Inputs!$BL15,12)*IF(Inputs!$BO15="Yes",1+BenefitsLoad,1)</f>
        <v>3937.5</v>
      </c>
      <c r="W8" s="185">
        <f>IF(Inputs!$BL15&lt;=W$2,Inputs!$BN15/12*1000,0)*(1+AnnualSalaryIncrease)^QUOTIENT(W$2-Inputs!$BL15,12)*IF(Inputs!$BO15="Yes",1+BenefitsLoad,1)</f>
        <v>3937.5</v>
      </c>
      <c r="X8" s="185">
        <f>IF(Inputs!$BL15&lt;=X$2,Inputs!$BN15/12*1000,0)*(1+AnnualSalaryIncrease)^QUOTIENT(X$2-Inputs!$BL15,12)*IF(Inputs!$BO15="Yes",1+BenefitsLoad,1)</f>
        <v>3937.5</v>
      </c>
      <c r="Y8" s="185">
        <f>IF(Inputs!$BL15&lt;=Y$2,Inputs!$BN15/12*1000,0)*(1+AnnualSalaryIncrease)^QUOTIENT(Y$2-Inputs!$BL15,12)*IF(Inputs!$BO15="Yes",1+BenefitsLoad,1)</f>
        <v>3937.5</v>
      </c>
      <c r="Z8" s="185">
        <f>IF(Inputs!$BL15&lt;=Z$2,Inputs!$BN15/12*1000,0)*(1+AnnualSalaryIncrease)^QUOTIENT(Z$2-Inputs!$BL15,12)*IF(Inputs!$BO15="Yes",1+BenefitsLoad,1)</f>
        <v>3937.5</v>
      </c>
      <c r="AA8" s="185">
        <f>IF(Inputs!$BL15&lt;=AA$2,Inputs!$BN15/12*1000,0)*(1+AnnualSalaryIncrease)^QUOTIENT(AA$2-Inputs!$BL15,12)*IF(Inputs!$BO15="Yes",1+BenefitsLoad,1)</f>
        <v>4134.375</v>
      </c>
      <c r="AB8" s="186">
        <f t="shared" si="2"/>
        <v>47446.875</v>
      </c>
      <c r="AC8" s="185">
        <f>IF(Inputs!$BL15&lt;=AC$2,Inputs!$BN15/12*1000,0)*(1+AnnualSalaryIncrease)^QUOTIENT(AC$2-Inputs!$BL15,12)*IF(Inputs!$BO15="Yes",1+BenefitsLoad,1)</f>
        <v>4134.375</v>
      </c>
      <c r="AD8" s="185">
        <f>IF(Inputs!$BL15&lt;=AD$2,Inputs!$BN15/12*1000,0)*(1+AnnualSalaryIncrease)^QUOTIENT(AD$2-Inputs!$BL15,12)*IF(Inputs!$BO15="Yes",1+BenefitsLoad,1)</f>
        <v>4134.375</v>
      </c>
      <c r="AE8" s="185">
        <f>IF(Inputs!$BL15&lt;=AE$2,Inputs!$BN15/12*1000,0)*(1+AnnualSalaryIncrease)^QUOTIENT(AE$2-Inputs!$BL15,12)*IF(Inputs!$BO15="Yes",1+BenefitsLoad,1)</f>
        <v>4134.375</v>
      </c>
      <c r="AF8" s="185">
        <f>IF(Inputs!$BL15&lt;=AF$2,Inputs!$BN15/12*1000,0)*(1+AnnualSalaryIncrease)^QUOTIENT(AF$2-Inputs!$BL15,12)*IF(Inputs!$BO15="Yes",1+BenefitsLoad,1)</f>
        <v>4134.375</v>
      </c>
      <c r="AG8" s="185">
        <f>IF(Inputs!$BL15&lt;=AG$2,Inputs!$BN15/12*1000,0)*(1+AnnualSalaryIncrease)^QUOTIENT(AG$2-Inputs!$BL15,12)*IF(Inputs!$BO15="Yes",1+BenefitsLoad,1)</f>
        <v>4134.375</v>
      </c>
      <c r="AH8" s="185">
        <f>IF(Inputs!$BL15&lt;=AH$2,Inputs!$BN15/12*1000,0)*(1+AnnualSalaryIncrease)^QUOTIENT(AH$2-Inputs!$BL15,12)*IF(Inputs!$BO15="Yes",1+BenefitsLoad,1)</f>
        <v>4134.375</v>
      </c>
      <c r="AI8" s="185">
        <f>IF(Inputs!$BL15&lt;=AI$2,Inputs!$BN15/12*1000,0)*(1+AnnualSalaryIncrease)^QUOTIENT(AI$2-Inputs!$BL15,12)*IF(Inputs!$BO15="Yes",1+BenefitsLoad,1)</f>
        <v>4134.375</v>
      </c>
      <c r="AJ8" s="185">
        <f>IF(Inputs!$BL15&lt;=AJ$2,Inputs!$BN15/12*1000,0)*(1+AnnualSalaryIncrease)^QUOTIENT(AJ$2-Inputs!$BL15,12)*IF(Inputs!$BO15="Yes",1+BenefitsLoad,1)</f>
        <v>4134.375</v>
      </c>
      <c r="AK8" s="185">
        <f>IF(Inputs!$BL15&lt;=AK$2,Inputs!$BN15/12*1000,0)*(1+AnnualSalaryIncrease)^QUOTIENT(AK$2-Inputs!$BL15,12)*IF(Inputs!$BO15="Yes",1+BenefitsLoad,1)</f>
        <v>4134.375</v>
      </c>
      <c r="AL8" s="185">
        <f>IF(Inputs!$BL15&lt;=AL$2,Inputs!$BN15/12*1000,0)*(1+AnnualSalaryIncrease)^QUOTIENT(AL$2-Inputs!$BL15,12)*IF(Inputs!$BO15="Yes",1+BenefitsLoad,1)</f>
        <v>4134.375</v>
      </c>
      <c r="AM8" s="185">
        <f>IF(Inputs!$BL15&lt;=AM$2,Inputs!$BN15/12*1000,0)*(1+AnnualSalaryIncrease)^QUOTIENT(AM$2-Inputs!$BL15,12)*IF(Inputs!$BO15="Yes",1+BenefitsLoad,1)</f>
        <v>4134.375</v>
      </c>
      <c r="AN8" s="185">
        <f>IF(Inputs!$BL15&lt;=AN$2,Inputs!$BN15/12*1000,0)*(1+AnnualSalaryIncrease)^QUOTIENT(AN$2-Inputs!$BL15,12)*IF(Inputs!$BO15="Yes",1+BenefitsLoad,1)</f>
        <v>4341.09375</v>
      </c>
      <c r="AO8" s="186">
        <f t="shared" si="3"/>
        <v>49819.21875</v>
      </c>
      <c r="AP8" s="185">
        <f>IF(Inputs!$BL15&lt;=AP$2,Inputs!$BN15/12*1000,0)*(1+AnnualSalaryIncrease)^QUOTIENT(AP$2-Inputs!$BL15,12)*IF(Inputs!$BO15="Yes",1+BenefitsLoad,1)</f>
        <v>4341.09375</v>
      </c>
      <c r="AQ8" s="185">
        <f>IF(Inputs!$BL15&lt;=AQ$2,Inputs!$BN15/12*1000,0)*(1+AnnualSalaryIncrease)^QUOTIENT(AQ$2-Inputs!$BL15,12)*IF(Inputs!$BO15="Yes",1+BenefitsLoad,1)</f>
        <v>4341.09375</v>
      </c>
      <c r="AR8" s="185">
        <f>IF(Inputs!$BL15&lt;=AR$2,Inputs!$BN15/12*1000,0)*(1+AnnualSalaryIncrease)^QUOTIENT(AR$2-Inputs!$BL15,12)*IF(Inputs!$BO15="Yes",1+BenefitsLoad,1)</f>
        <v>4341.09375</v>
      </c>
      <c r="AS8" s="185">
        <f>IF(Inputs!$BL15&lt;=AS$2,Inputs!$BN15/12*1000,0)*(1+AnnualSalaryIncrease)^QUOTIENT(AS$2-Inputs!$BL15,12)*IF(Inputs!$BO15="Yes",1+BenefitsLoad,1)</f>
        <v>4341.09375</v>
      </c>
      <c r="AT8" s="185">
        <f>IF(Inputs!$BL15&lt;=AT$2,Inputs!$BN15/12*1000,0)*(1+AnnualSalaryIncrease)^QUOTIENT(AT$2-Inputs!$BL15,12)*IF(Inputs!$BO15="Yes",1+BenefitsLoad,1)</f>
        <v>4341.09375</v>
      </c>
      <c r="AU8" s="185">
        <f>IF(Inputs!$BL15&lt;=AU$2,Inputs!$BN15/12*1000,0)*(1+AnnualSalaryIncrease)^QUOTIENT(AU$2-Inputs!$BL15,12)*IF(Inputs!$BO15="Yes",1+BenefitsLoad,1)</f>
        <v>4341.09375</v>
      </c>
      <c r="AV8" s="185">
        <f>IF(Inputs!$BL15&lt;=AV$2,Inputs!$BN15/12*1000,0)*(1+AnnualSalaryIncrease)^QUOTIENT(AV$2-Inputs!$BL15,12)*IF(Inputs!$BO15="Yes",1+BenefitsLoad,1)</f>
        <v>4341.09375</v>
      </c>
      <c r="AW8" s="185">
        <f>IF(Inputs!$BL15&lt;=AW$2,Inputs!$BN15/12*1000,0)*(1+AnnualSalaryIncrease)^QUOTIENT(AW$2-Inputs!$BL15,12)*IF(Inputs!$BO15="Yes",1+BenefitsLoad,1)</f>
        <v>4341.09375</v>
      </c>
      <c r="AX8" s="185">
        <f>IF(Inputs!$BL15&lt;=AX$2,Inputs!$BN15/12*1000,0)*(1+AnnualSalaryIncrease)^QUOTIENT(AX$2-Inputs!$BL15,12)*IF(Inputs!$BO15="Yes",1+BenefitsLoad,1)</f>
        <v>4341.09375</v>
      </c>
      <c r="AY8" s="185">
        <f>IF(Inputs!$BL15&lt;=AY$2,Inputs!$BN15/12*1000,0)*(1+AnnualSalaryIncrease)^QUOTIENT(AY$2-Inputs!$BL15,12)*IF(Inputs!$BO15="Yes",1+BenefitsLoad,1)</f>
        <v>4341.09375</v>
      </c>
      <c r="AZ8" s="185">
        <f>IF(Inputs!$BL15&lt;=AZ$2,Inputs!$BN15/12*1000,0)*(1+AnnualSalaryIncrease)^QUOTIENT(AZ$2-Inputs!$BL15,12)*IF(Inputs!$BO15="Yes",1+BenefitsLoad,1)</f>
        <v>4341.09375</v>
      </c>
      <c r="BA8" s="185">
        <f>IF(Inputs!$BL15&lt;=BA$2,Inputs!$BN15/12*1000,0)*(1+AnnualSalaryIncrease)^QUOTIENT(BA$2-Inputs!$BL15,12)*IF(Inputs!$BO15="Yes",1+BenefitsLoad,1)</f>
        <v>4558.148438</v>
      </c>
      <c r="BB8" s="186">
        <f t="shared" si="4"/>
        <v>52310.17969</v>
      </c>
      <c r="BC8" s="185">
        <f>IF(Inputs!$BL15&lt;=BC$2,Inputs!$BN15/12*1000,0)*(1+AnnualSalaryIncrease)^QUOTIENT(BC$2-Inputs!$BL15,12)*IF(Inputs!$BO15="Yes",1+BenefitsLoad,1)</f>
        <v>4558.148438</v>
      </c>
      <c r="BD8" s="185">
        <f>IF(Inputs!$BL15&lt;=BD$2,Inputs!$BN15/12*1000,0)*(1+AnnualSalaryIncrease)^QUOTIENT(BD$2-Inputs!$BL15,12)*IF(Inputs!$BO15="Yes",1+BenefitsLoad,1)</f>
        <v>4558.148438</v>
      </c>
      <c r="BE8" s="185">
        <f>IF(Inputs!$BL15&lt;=BE$2,Inputs!$BN15/12*1000,0)*(1+AnnualSalaryIncrease)^QUOTIENT(BE$2-Inputs!$BL15,12)*IF(Inputs!$BO15="Yes",1+BenefitsLoad,1)</f>
        <v>4558.148438</v>
      </c>
      <c r="BF8" s="185">
        <f>IF(Inputs!$BL15&lt;=BF$2,Inputs!$BN15/12*1000,0)*(1+AnnualSalaryIncrease)^QUOTIENT(BF$2-Inputs!$BL15,12)*IF(Inputs!$BO15="Yes",1+BenefitsLoad,1)</f>
        <v>4558.148438</v>
      </c>
      <c r="BG8" s="185">
        <f>IF(Inputs!$BL15&lt;=BG$2,Inputs!$BN15/12*1000,0)*(1+AnnualSalaryIncrease)^QUOTIENT(BG$2-Inputs!$BL15,12)*IF(Inputs!$BO15="Yes",1+BenefitsLoad,1)</f>
        <v>4558.148438</v>
      </c>
      <c r="BH8" s="185">
        <f>IF(Inputs!$BL15&lt;=BH$2,Inputs!$BN15/12*1000,0)*(1+AnnualSalaryIncrease)^QUOTIENT(BH$2-Inputs!$BL15,12)*IF(Inputs!$BO15="Yes",1+BenefitsLoad,1)</f>
        <v>4558.148438</v>
      </c>
      <c r="BI8" s="185">
        <f>IF(Inputs!$BL15&lt;=BI$2,Inputs!$BN15/12*1000,0)*(1+AnnualSalaryIncrease)^QUOTIENT(BI$2-Inputs!$BL15,12)*IF(Inputs!$BO15="Yes",1+BenefitsLoad,1)</f>
        <v>4558.148438</v>
      </c>
      <c r="BJ8" s="185">
        <f>IF(Inputs!$BL15&lt;=BJ$2,Inputs!$BN15/12*1000,0)*(1+AnnualSalaryIncrease)^QUOTIENT(BJ$2-Inputs!$BL15,12)*IF(Inputs!$BO15="Yes",1+BenefitsLoad,1)</f>
        <v>4558.148438</v>
      </c>
      <c r="BK8" s="185">
        <f>IF(Inputs!$BL15&lt;=BK$2,Inputs!$BN15/12*1000,0)*(1+AnnualSalaryIncrease)^QUOTIENT(BK$2-Inputs!$BL15,12)*IF(Inputs!$BO15="Yes",1+BenefitsLoad,1)</f>
        <v>4558.148438</v>
      </c>
      <c r="BL8" s="185">
        <f>IF(Inputs!$BL15&lt;=BL$2,Inputs!$BN15/12*1000,0)*(1+AnnualSalaryIncrease)^QUOTIENT(BL$2-Inputs!$BL15,12)*IF(Inputs!$BO15="Yes",1+BenefitsLoad,1)</f>
        <v>4558.148438</v>
      </c>
      <c r="BM8" s="185">
        <f>IF(Inputs!$BL15&lt;=BM$2,Inputs!$BN15/12*1000,0)*(1+AnnualSalaryIncrease)^QUOTIENT(BM$2-Inputs!$BL15,12)*IF(Inputs!$BO15="Yes",1+BenefitsLoad,1)</f>
        <v>4558.148438</v>
      </c>
      <c r="BN8" s="185">
        <f>IF(Inputs!$BL15&lt;=BN$2,Inputs!$BN15/12*1000,0)*(1+AnnualSalaryIncrease)^QUOTIENT(BN$2-Inputs!$BL15,12)*IF(Inputs!$BO15="Yes",1+BenefitsLoad,1)</f>
        <v>4786.055859</v>
      </c>
      <c r="BO8" s="186">
        <f t="shared" si="5"/>
        <v>54925.68867</v>
      </c>
    </row>
    <row r="9" outlineLevel="1">
      <c r="A9" s="1"/>
      <c r="B9" s="187" t="str">
        <f>Inputs!BK16</f>
        <v>Sales &amp; Mktg</v>
      </c>
      <c r="C9" s="185">
        <f>IF(Inputs!$BL16&lt;=C$2,Inputs!$BN16/12*1000,0)*(1+AnnualSalaryIncrease)^QUOTIENT(C$2-Inputs!$BL16,12)*IF(Inputs!$BO16="Yes",1+BenefitsLoad,1)</f>
        <v>0</v>
      </c>
      <c r="D9" s="185">
        <f>IF(Inputs!$BL16&lt;=D$2,Inputs!$BN16/12*1000,0)*(1+AnnualSalaryIncrease)^QUOTIENT(D$2-Inputs!$BL16,12)*IF(Inputs!$BO16="Yes",1+BenefitsLoad,1)</f>
        <v>0</v>
      </c>
      <c r="E9" s="185">
        <f>IF(Inputs!$BL16&lt;=E$2,Inputs!$BN16/12*1000,0)*(1+AnnualSalaryIncrease)^QUOTIENT(E$2-Inputs!$BL16,12)*IF(Inputs!$BO16="Yes",1+BenefitsLoad,1)</f>
        <v>0</v>
      </c>
      <c r="F9" s="185">
        <f>IF(Inputs!$BL16&lt;=F$2,Inputs!$BN16/12*1000,0)*(1+AnnualSalaryIncrease)^QUOTIENT(F$2-Inputs!$BL16,12)*IF(Inputs!$BO16="Yes",1+BenefitsLoad,1)</f>
        <v>0</v>
      </c>
      <c r="G9" s="185">
        <f>IF(Inputs!$BL16&lt;=G$2,Inputs!$BN16/12*1000,0)*(1+AnnualSalaryIncrease)^QUOTIENT(G$2-Inputs!$BL16,12)*IF(Inputs!$BO16="Yes",1+BenefitsLoad,1)</f>
        <v>0</v>
      </c>
      <c r="H9" s="185">
        <f>IF(Inputs!$BL16&lt;=H$2,Inputs!$BN16/12*1000,0)*(1+AnnualSalaryIncrease)^QUOTIENT(H$2-Inputs!$BL16,12)*IF(Inputs!$BO16="Yes",1+BenefitsLoad,1)</f>
        <v>0</v>
      </c>
      <c r="I9" s="185">
        <f>IF(Inputs!$BL16&lt;=I$2,Inputs!$BN16/12*1000,0)*(1+AnnualSalaryIncrease)^QUOTIENT(I$2-Inputs!$BL16,12)*IF(Inputs!$BO16="Yes",1+BenefitsLoad,1)</f>
        <v>0</v>
      </c>
      <c r="J9" s="185">
        <f>IF(Inputs!$BL16&lt;=J$2,Inputs!$BN16/12*1000,0)*(1+AnnualSalaryIncrease)^QUOTIENT(J$2-Inputs!$BL16,12)*IF(Inputs!$BO16="Yes",1+BenefitsLoad,1)</f>
        <v>0</v>
      </c>
      <c r="K9" s="185">
        <f>IF(Inputs!$BL16&lt;=K$2,Inputs!$BN16/12*1000,0)*(1+AnnualSalaryIncrease)^QUOTIENT(K$2-Inputs!$BL16,12)*IF(Inputs!$BO16="Yes",1+BenefitsLoad,1)</f>
        <v>0</v>
      </c>
      <c r="L9" s="185">
        <f>IF(Inputs!$BL16&lt;=L$2,Inputs!$BN16/12*1000,0)*(1+AnnualSalaryIncrease)^QUOTIENT(L$2-Inputs!$BL16,12)*IF(Inputs!$BO16="Yes",1+BenefitsLoad,1)</f>
        <v>0</v>
      </c>
      <c r="M9" s="185">
        <f>IF(Inputs!$BL16&lt;=M$2,Inputs!$BN16/12*1000,0)*(1+AnnualSalaryIncrease)^QUOTIENT(M$2-Inputs!$BL16,12)*IF(Inputs!$BO16="Yes",1+BenefitsLoad,1)</f>
        <v>0</v>
      </c>
      <c r="N9" s="185">
        <f>IF(Inputs!$BL16&lt;=N$2,Inputs!$BN16/12*1000,0)*(1+AnnualSalaryIncrease)^QUOTIENT(N$2-Inputs!$BL16,12)*IF(Inputs!$BO16="Yes",1+BenefitsLoad,1)</f>
        <v>0</v>
      </c>
      <c r="O9" s="186">
        <f t="shared" si="1"/>
        <v>0</v>
      </c>
      <c r="P9" s="185">
        <f>IF(Inputs!$BL16&lt;=P$2,Inputs!$BN16/12*1000,0)*(1+AnnualSalaryIncrease)^QUOTIENT(P$2-Inputs!$BL16,12)*IF(Inputs!$BO16="Yes",1+BenefitsLoad,1)</f>
        <v>0</v>
      </c>
      <c r="Q9" s="185">
        <f>IF(Inputs!$BL16&lt;=Q$2,Inputs!$BN16/12*1000,0)*(1+AnnualSalaryIncrease)^QUOTIENT(Q$2-Inputs!$BL16,12)*IF(Inputs!$BO16="Yes",1+BenefitsLoad,1)</f>
        <v>0</v>
      </c>
      <c r="R9" s="185">
        <f>IF(Inputs!$BL16&lt;=R$2,Inputs!$BN16/12*1000,0)*(1+AnnualSalaryIncrease)^QUOTIENT(R$2-Inputs!$BL16,12)*IF(Inputs!$BO16="Yes",1+BenefitsLoad,1)</f>
        <v>0</v>
      </c>
      <c r="S9" s="185">
        <f>IF(Inputs!$BL16&lt;=S$2,Inputs!$BN16/12*1000,0)*(1+AnnualSalaryIncrease)^QUOTIENT(S$2-Inputs!$BL16,12)*IF(Inputs!$BO16="Yes",1+BenefitsLoad,1)</f>
        <v>0</v>
      </c>
      <c r="T9" s="185">
        <f>IF(Inputs!$BL16&lt;=T$2,Inputs!$BN16/12*1000,0)*(1+AnnualSalaryIncrease)^QUOTIENT(T$2-Inputs!$BL16,12)*IF(Inputs!$BO16="Yes",1+BenefitsLoad,1)</f>
        <v>0</v>
      </c>
      <c r="U9" s="185">
        <f>IF(Inputs!$BL16&lt;=U$2,Inputs!$BN16/12*1000,0)*(1+AnnualSalaryIncrease)^QUOTIENT(U$2-Inputs!$BL16,12)*IF(Inputs!$BO16="Yes",1+BenefitsLoad,1)</f>
        <v>0</v>
      </c>
      <c r="V9" s="185">
        <f>IF(Inputs!$BL16&lt;=V$2,Inputs!$BN16/12*1000,0)*(1+AnnualSalaryIncrease)^QUOTIENT(V$2-Inputs!$BL16,12)*IF(Inputs!$BO16="Yes",1+BenefitsLoad,1)</f>
        <v>0</v>
      </c>
      <c r="W9" s="185">
        <f>IF(Inputs!$BL16&lt;=W$2,Inputs!$BN16/12*1000,0)*(1+AnnualSalaryIncrease)^QUOTIENT(W$2-Inputs!$BL16,12)*IF(Inputs!$BO16="Yes",1+BenefitsLoad,1)</f>
        <v>0</v>
      </c>
      <c r="X9" s="185">
        <f>IF(Inputs!$BL16&lt;=X$2,Inputs!$BN16/12*1000,0)*(1+AnnualSalaryIncrease)^QUOTIENT(X$2-Inputs!$BL16,12)*IF(Inputs!$BO16="Yes",1+BenefitsLoad,1)</f>
        <v>0</v>
      </c>
      <c r="Y9" s="185">
        <f>IF(Inputs!$BL16&lt;=Y$2,Inputs!$BN16/12*1000,0)*(1+AnnualSalaryIncrease)^QUOTIENT(Y$2-Inputs!$BL16,12)*IF(Inputs!$BO16="Yes",1+BenefitsLoad,1)</f>
        <v>0</v>
      </c>
      <c r="Z9" s="185">
        <f>IF(Inputs!$BL16&lt;=Z$2,Inputs!$BN16/12*1000,0)*(1+AnnualSalaryIncrease)^QUOTIENT(Z$2-Inputs!$BL16,12)*IF(Inputs!$BO16="Yes",1+BenefitsLoad,1)</f>
        <v>0</v>
      </c>
      <c r="AA9" s="185">
        <f>IF(Inputs!$BL16&lt;=AA$2,Inputs!$BN16/12*1000,0)*(1+AnnualSalaryIncrease)^QUOTIENT(AA$2-Inputs!$BL16,12)*IF(Inputs!$BO16="Yes",1+BenefitsLoad,1)</f>
        <v>0</v>
      </c>
      <c r="AB9" s="186">
        <f t="shared" si="2"/>
        <v>0</v>
      </c>
      <c r="AC9" s="185">
        <f>IF(Inputs!$BL16&lt;=AC$2,Inputs!$BN16/12*1000,0)*(1+AnnualSalaryIncrease)^QUOTIENT(AC$2-Inputs!$BL16,12)*IF(Inputs!$BO16="Yes",1+BenefitsLoad,1)</f>
        <v>0</v>
      </c>
      <c r="AD9" s="185">
        <f>IF(Inputs!$BL16&lt;=AD$2,Inputs!$BN16/12*1000,0)*(1+AnnualSalaryIncrease)^QUOTIENT(AD$2-Inputs!$BL16,12)*IF(Inputs!$BO16="Yes",1+BenefitsLoad,1)</f>
        <v>0</v>
      </c>
      <c r="AE9" s="185">
        <f>IF(Inputs!$BL16&lt;=AE$2,Inputs!$BN16/12*1000,0)*(1+AnnualSalaryIncrease)^QUOTIENT(AE$2-Inputs!$BL16,12)*IF(Inputs!$BO16="Yes",1+BenefitsLoad,1)</f>
        <v>0</v>
      </c>
      <c r="AF9" s="185">
        <f>IF(Inputs!$BL16&lt;=AF$2,Inputs!$BN16/12*1000,0)*(1+AnnualSalaryIncrease)^QUOTIENT(AF$2-Inputs!$BL16,12)*IF(Inputs!$BO16="Yes",1+BenefitsLoad,1)</f>
        <v>0</v>
      </c>
      <c r="AG9" s="185">
        <f>IF(Inputs!$BL16&lt;=AG$2,Inputs!$BN16/12*1000,0)*(1+AnnualSalaryIncrease)^QUOTIENT(AG$2-Inputs!$BL16,12)*IF(Inputs!$BO16="Yes",1+BenefitsLoad,1)</f>
        <v>0</v>
      </c>
      <c r="AH9" s="185">
        <f>IF(Inputs!$BL16&lt;=AH$2,Inputs!$BN16/12*1000,0)*(1+AnnualSalaryIncrease)^QUOTIENT(AH$2-Inputs!$BL16,12)*IF(Inputs!$BO16="Yes",1+BenefitsLoad,1)</f>
        <v>0</v>
      </c>
      <c r="AI9" s="185">
        <f>IF(Inputs!$BL16&lt;=AI$2,Inputs!$BN16/12*1000,0)*(1+AnnualSalaryIncrease)^QUOTIENT(AI$2-Inputs!$BL16,12)*IF(Inputs!$BO16="Yes",1+BenefitsLoad,1)</f>
        <v>0</v>
      </c>
      <c r="AJ9" s="185">
        <f>IF(Inputs!$BL16&lt;=AJ$2,Inputs!$BN16/12*1000,0)*(1+AnnualSalaryIncrease)^QUOTIENT(AJ$2-Inputs!$BL16,12)*IF(Inputs!$BO16="Yes",1+BenefitsLoad,1)</f>
        <v>0</v>
      </c>
      <c r="AK9" s="185">
        <f>IF(Inputs!$BL16&lt;=AK$2,Inputs!$BN16/12*1000,0)*(1+AnnualSalaryIncrease)^QUOTIENT(AK$2-Inputs!$BL16,12)*IF(Inputs!$BO16="Yes",1+BenefitsLoad,1)</f>
        <v>0</v>
      </c>
      <c r="AL9" s="185">
        <f>IF(Inputs!$BL16&lt;=AL$2,Inputs!$BN16/12*1000,0)*(1+AnnualSalaryIncrease)^QUOTIENT(AL$2-Inputs!$BL16,12)*IF(Inputs!$BO16="Yes",1+BenefitsLoad,1)</f>
        <v>0</v>
      </c>
      <c r="AM9" s="185">
        <f>IF(Inputs!$BL16&lt;=AM$2,Inputs!$BN16/12*1000,0)*(1+AnnualSalaryIncrease)^QUOTIENT(AM$2-Inputs!$BL16,12)*IF(Inputs!$BO16="Yes",1+BenefitsLoad,1)</f>
        <v>0</v>
      </c>
      <c r="AN9" s="185">
        <f>IF(Inputs!$BL16&lt;=AN$2,Inputs!$BN16/12*1000,0)*(1+AnnualSalaryIncrease)^QUOTIENT(AN$2-Inputs!$BL16,12)*IF(Inputs!$BO16="Yes",1+BenefitsLoad,1)</f>
        <v>0</v>
      </c>
      <c r="AO9" s="186">
        <f t="shared" si="3"/>
        <v>0</v>
      </c>
      <c r="AP9" s="185">
        <f>IF(Inputs!$BL16&lt;=AP$2,Inputs!$BN16/12*1000,0)*(1+AnnualSalaryIncrease)^QUOTIENT(AP$2-Inputs!$BL16,12)*IF(Inputs!$BO16="Yes",1+BenefitsLoad,1)</f>
        <v>0</v>
      </c>
      <c r="AQ9" s="185">
        <f>IF(Inputs!$BL16&lt;=AQ$2,Inputs!$BN16/12*1000,0)*(1+AnnualSalaryIncrease)^QUOTIENT(AQ$2-Inputs!$BL16,12)*IF(Inputs!$BO16="Yes",1+BenefitsLoad,1)</f>
        <v>0</v>
      </c>
      <c r="AR9" s="185">
        <f>IF(Inputs!$BL16&lt;=AR$2,Inputs!$BN16/12*1000,0)*(1+AnnualSalaryIncrease)^QUOTIENT(AR$2-Inputs!$BL16,12)*IF(Inputs!$BO16="Yes",1+BenefitsLoad,1)</f>
        <v>0</v>
      </c>
      <c r="AS9" s="185">
        <f>IF(Inputs!$BL16&lt;=AS$2,Inputs!$BN16/12*1000,0)*(1+AnnualSalaryIncrease)^QUOTIENT(AS$2-Inputs!$BL16,12)*IF(Inputs!$BO16="Yes",1+BenefitsLoad,1)</f>
        <v>0</v>
      </c>
      <c r="AT9" s="185">
        <f>IF(Inputs!$BL16&lt;=AT$2,Inputs!$BN16/12*1000,0)*(1+AnnualSalaryIncrease)^QUOTIENT(AT$2-Inputs!$BL16,12)*IF(Inputs!$BO16="Yes",1+BenefitsLoad,1)</f>
        <v>0</v>
      </c>
      <c r="AU9" s="185">
        <f>IF(Inputs!$BL16&lt;=AU$2,Inputs!$BN16/12*1000,0)*(1+AnnualSalaryIncrease)^QUOTIENT(AU$2-Inputs!$BL16,12)*IF(Inputs!$BO16="Yes",1+BenefitsLoad,1)</f>
        <v>0</v>
      </c>
      <c r="AV9" s="185">
        <f>IF(Inputs!$BL16&lt;=AV$2,Inputs!$BN16/12*1000,0)*(1+AnnualSalaryIncrease)^QUOTIENT(AV$2-Inputs!$BL16,12)*IF(Inputs!$BO16="Yes",1+BenefitsLoad,1)</f>
        <v>0</v>
      </c>
      <c r="AW9" s="185">
        <f>IF(Inputs!$BL16&lt;=AW$2,Inputs!$BN16/12*1000,0)*(1+AnnualSalaryIncrease)^QUOTIENT(AW$2-Inputs!$BL16,12)*IF(Inputs!$BO16="Yes",1+BenefitsLoad,1)</f>
        <v>0</v>
      </c>
      <c r="AX9" s="185">
        <f>IF(Inputs!$BL16&lt;=AX$2,Inputs!$BN16/12*1000,0)*(1+AnnualSalaryIncrease)^QUOTIENT(AX$2-Inputs!$BL16,12)*IF(Inputs!$BO16="Yes",1+BenefitsLoad,1)</f>
        <v>0</v>
      </c>
      <c r="AY9" s="185">
        <f>IF(Inputs!$BL16&lt;=AY$2,Inputs!$BN16/12*1000,0)*(1+AnnualSalaryIncrease)^QUOTIENT(AY$2-Inputs!$BL16,12)*IF(Inputs!$BO16="Yes",1+BenefitsLoad,1)</f>
        <v>0</v>
      </c>
      <c r="AZ9" s="185">
        <f>IF(Inputs!$BL16&lt;=AZ$2,Inputs!$BN16/12*1000,0)*(1+AnnualSalaryIncrease)^QUOTIENT(AZ$2-Inputs!$BL16,12)*IF(Inputs!$BO16="Yes",1+BenefitsLoad,1)</f>
        <v>0</v>
      </c>
      <c r="BA9" s="185">
        <f>IF(Inputs!$BL16&lt;=BA$2,Inputs!$BN16/12*1000,0)*(1+AnnualSalaryIncrease)^QUOTIENT(BA$2-Inputs!$BL16,12)*IF(Inputs!$BO16="Yes",1+BenefitsLoad,1)</f>
        <v>0</v>
      </c>
      <c r="BB9" s="186">
        <f t="shared" si="4"/>
        <v>0</v>
      </c>
      <c r="BC9" s="185">
        <f>IF(Inputs!$BL16&lt;=BC$2,Inputs!$BN16/12*1000,0)*(1+AnnualSalaryIncrease)^QUOTIENT(BC$2-Inputs!$BL16,12)*IF(Inputs!$BO16="Yes",1+BenefitsLoad,1)</f>
        <v>0</v>
      </c>
      <c r="BD9" s="185">
        <f>IF(Inputs!$BL16&lt;=BD$2,Inputs!$BN16/12*1000,0)*(1+AnnualSalaryIncrease)^QUOTIENT(BD$2-Inputs!$BL16,12)*IF(Inputs!$BO16="Yes",1+BenefitsLoad,1)</f>
        <v>0</v>
      </c>
      <c r="BE9" s="185">
        <f>IF(Inputs!$BL16&lt;=BE$2,Inputs!$BN16/12*1000,0)*(1+AnnualSalaryIncrease)^QUOTIENT(BE$2-Inputs!$BL16,12)*IF(Inputs!$BO16="Yes",1+BenefitsLoad,1)</f>
        <v>0</v>
      </c>
      <c r="BF9" s="185">
        <f>IF(Inputs!$BL16&lt;=BF$2,Inputs!$BN16/12*1000,0)*(1+AnnualSalaryIncrease)^QUOTIENT(BF$2-Inputs!$BL16,12)*IF(Inputs!$BO16="Yes",1+BenefitsLoad,1)</f>
        <v>0</v>
      </c>
      <c r="BG9" s="185">
        <f>IF(Inputs!$BL16&lt;=BG$2,Inputs!$BN16/12*1000,0)*(1+AnnualSalaryIncrease)^QUOTIENT(BG$2-Inputs!$BL16,12)*IF(Inputs!$BO16="Yes",1+BenefitsLoad,1)</f>
        <v>0</v>
      </c>
      <c r="BH9" s="185">
        <f>IF(Inputs!$BL16&lt;=BH$2,Inputs!$BN16/12*1000,0)*(1+AnnualSalaryIncrease)^QUOTIENT(BH$2-Inputs!$BL16,12)*IF(Inputs!$BO16="Yes",1+BenefitsLoad,1)</f>
        <v>0</v>
      </c>
      <c r="BI9" s="185">
        <f>IF(Inputs!$BL16&lt;=BI$2,Inputs!$BN16/12*1000,0)*(1+AnnualSalaryIncrease)^QUOTIENT(BI$2-Inputs!$BL16,12)*IF(Inputs!$BO16="Yes",1+BenefitsLoad,1)</f>
        <v>0</v>
      </c>
      <c r="BJ9" s="185">
        <f>IF(Inputs!$BL16&lt;=BJ$2,Inputs!$BN16/12*1000,0)*(1+AnnualSalaryIncrease)^QUOTIENT(BJ$2-Inputs!$BL16,12)*IF(Inputs!$BO16="Yes",1+BenefitsLoad,1)</f>
        <v>0</v>
      </c>
      <c r="BK9" s="185">
        <f>IF(Inputs!$BL16&lt;=BK$2,Inputs!$BN16/12*1000,0)*(1+AnnualSalaryIncrease)^QUOTIENT(BK$2-Inputs!$BL16,12)*IF(Inputs!$BO16="Yes",1+BenefitsLoad,1)</f>
        <v>0</v>
      </c>
      <c r="BL9" s="185">
        <f>IF(Inputs!$BL16&lt;=BL$2,Inputs!$BN16/12*1000,0)*(1+AnnualSalaryIncrease)^QUOTIENT(BL$2-Inputs!$BL16,12)*IF(Inputs!$BO16="Yes",1+BenefitsLoad,1)</f>
        <v>0</v>
      </c>
      <c r="BM9" s="185">
        <f>IF(Inputs!$BL16&lt;=BM$2,Inputs!$BN16/12*1000,0)*(1+AnnualSalaryIncrease)^QUOTIENT(BM$2-Inputs!$BL16,12)*IF(Inputs!$BO16="Yes",1+BenefitsLoad,1)</f>
        <v>0</v>
      </c>
      <c r="BN9" s="185">
        <f>IF(Inputs!$BL16&lt;=BN$2,Inputs!$BN16/12*1000,0)*(1+AnnualSalaryIncrease)^QUOTIENT(BN$2-Inputs!$BL16,12)*IF(Inputs!$BO16="Yes",1+BenefitsLoad,1)</f>
        <v>0</v>
      </c>
      <c r="BO9" s="186">
        <f t="shared" si="5"/>
        <v>0</v>
      </c>
    </row>
    <row r="10" outlineLevel="1">
      <c r="A10" s="1"/>
      <c r="B10" s="187" t="str">
        <f>Inputs!BK17</f>
        <v>Technology</v>
      </c>
      <c r="C10" s="185">
        <f>IF(Inputs!$BL17&lt;=C$2,Inputs!$BN17/12*1000,0)*(1+AnnualSalaryIncrease)^QUOTIENT(C$2-Inputs!$BL17,12)*IF(Inputs!$BO17="Yes",1+BenefitsLoad,1)</f>
        <v>0</v>
      </c>
      <c r="D10" s="185">
        <f>IF(Inputs!$BL17&lt;=D$2,Inputs!$BN17/12*1000,0)*(1+AnnualSalaryIncrease)^QUOTIENT(D$2-Inputs!$BL17,12)*IF(Inputs!$BO17="Yes",1+BenefitsLoad,1)</f>
        <v>0</v>
      </c>
      <c r="E10" s="185">
        <f>IF(Inputs!$BL17&lt;=E$2,Inputs!$BN17/12*1000,0)*(1+AnnualSalaryIncrease)^QUOTIENT(E$2-Inputs!$BL17,12)*IF(Inputs!$BO17="Yes",1+BenefitsLoad,1)</f>
        <v>0</v>
      </c>
      <c r="F10" s="185">
        <f>IF(Inputs!$BL17&lt;=F$2,Inputs!$BN17/12*1000,0)*(1+AnnualSalaryIncrease)^QUOTIENT(F$2-Inputs!$BL17,12)*IF(Inputs!$BO17="Yes",1+BenefitsLoad,1)</f>
        <v>0</v>
      </c>
      <c r="G10" s="185">
        <f>IF(Inputs!$BL17&lt;=G$2,Inputs!$BN17/12*1000,0)*(1+AnnualSalaryIncrease)^QUOTIENT(G$2-Inputs!$BL17,12)*IF(Inputs!$BO17="Yes",1+BenefitsLoad,1)</f>
        <v>0</v>
      </c>
      <c r="H10" s="185">
        <f>IF(Inputs!$BL17&lt;=H$2,Inputs!$BN17/12*1000,0)*(1+AnnualSalaryIncrease)^QUOTIENT(H$2-Inputs!$BL17,12)*IF(Inputs!$BO17="Yes",1+BenefitsLoad,1)</f>
        <v>0</v>
      </c>
      <c r="I10" s="185">
        <f>IF(Inputs!$BL17&lt;=I$2,Inputs!$BN17/12*1000,0)*(1+AnnualSalaryIncrease)^QUOTIENT(I$2-Inputs!$BL17,12)*IF(Inputs!$BO17="Yes",1+BenefitsLoad,1)</f>
        <v>0</v>
      </c>
      <c r="J10" s="185">
        <f>IF(Inputs!$BL17&lt;=J$2,Inputs!$BN17/12*1000,0)*(1+AnnualSalaryIncrease)^QUOTIENT(J$2-Inputs!$BL17,12)*IF(Inputs!$BO17="Yes",1+BenefitsLoad,1)</f>
        <v>0</v>
      </c>
      <c r="K10" s="185">
        <f>IF(Inputs!$BL17&lt;=K$2,Inputs!$BN17/12*1000,0)*(1+AnnualSalaryIncrease)^QUOTIENT(K$2-Inputs!$BL17,12)*IF(Inputs!$BO17="Yes",1+BenefitsLoad,1)</f>
        <v>0</v>
      </c>
      <c r="L10" s="185">
        <f>IF(Inputs!$BL17&lt;=L$2,Inputs!$BN17/12*1000,0)*(1+AnnualSalaryIncrease)^QUOTIENT(L$2-Inputs!$BL17,12)*IF(Inputs!$BO17="Yes",1+BenefitsLoad,1)</f>
        <v>0</v>
      </c>
      <c r="M10" s="185">
        <f>IF(Inputs!$BL17&lt;=M$2,Inputs!$BN17/12*1000,0)*(1+AnnualSalaryIncrease)^QUOTIENT(M$2-Inputs!$BL17,12)*IF(Inputs!$BO17="Yes",1+BenefitsLoad,1)</f>
        <v>0</v>
      </c>
      <c r="N10" s="185">
        <f>IF(Inputs!$BL17&lt;=N$2,Inputs!$BN17/12*1000,0)*(1+AnnualSalaryIncrease)^QUOTIENT(N$2-Inputs!$BL17,12)*IF(Inputs!$BO17="Yes",1+BenefitsLoad,1)</f>
        <v>0</v>
      </c>
      <c r="O10" s="186">
        <f t="shared" si="1"/>
        <v>0</v>
      </c>
      <c r="P10" s="185">
        <f>IF(Inputs!$BL17&lt;=P$2,Inputs!$BN17/12*1000,0)*(1+AnnualSalaryIncrease)^QUOTIENT(P$2-Inputs!$BL17,12)*IF(Inputs!$BO17="Yes",1+BenefitsLoad,1)</f>
        <v>0</v>
      </c>
      <c r="Q10" s="185">
        <f>IF(Inputs!$BL17&lt;=Q$2,Inputs!$BN17/12*1000,0)*(1+AnnualSalaryIncrease)^QUOTIENT(Q$2-Inputs!$BL17,12)*IF(Inputs!$BO17="Yes",1+BenefitsLoad,1)</f>
        <v>0</v>
      </c>
      <c r="R10" s="185">
        <f>IF(Inputs!$BL17&lt;=R$2,Inputs!$BN17/12*1000,0)*(1+AnnualSalaryIncrease)^QUOTIENT(R$2-Inputs!$BL17,12)*IF(Inputs!$BO17="Yes",1+BenefitsLoad,1)</f>
        <v>0</v>
      </c>
      <c r="S10" s="185">
        <f>IF(Inputs!$BL17&lt;=S$2,Inputs!$BN17/12*1000,0)*(1+AnnualSalaryIncrease)^QUOTIENT(S$2-Inputs!$BL17,12)*IF(Inputs!$BO17="Yes",1+BenefitsLoad,1)</f>
        <v>0</v>
      </c>
      <c r="T10" s="185">
        <f>IF(Inputs!$BL17&lt;=T$2,Inputs!$BN17/12*1000,0)*(1+AnnualSalaryIncrease)^QUOTIENT(T$2-Inputs!$BL17,12)*IF(Inputs!$BO17="Yes",1+BenefitsLoad,1)</f>
        <v>0</v>
      </c>
      <c r="U10" s="185">
        <f>IF(Inputs!$BL17&lt;=U$2,Inputs!$BN17/12*1000,0)*(1+AnnualSalaryIncrease)^QUOTIENT(U$2-Inputs!$BL17,12)*IF(Inputs!$BO17="Yes",1+BenefitsLoad,1)</f>
        <v>0</v>
      </c>
      <c r="V10" s="185">
        <f>IF(Inputs!$BL17&lt;=V$2,Inputs!$BN17/12*1000,0)*(1+AnnualSalaryIncrease)^QUOTIENT(V$2-Inputs!$BL17,12)*IF(Inputs!$BO17="Yes",1+BenefitsLoad,1)</f>
        <v>0</v>
      </c>
      <c r="W10" s="185">
        <f>IF(Inputs!$BL17&lt;=W$2,Inputs!$BN17/12*1000,0)*(1+AnnualSalaryIncrease)^QUOTIENT(W$2-Inputs!$BL17,12)*IF(Inputs!$BO17="Yes",1+BenefitsLoad,1)</f>
        <v>0</v>
      </c>
      <c r="X10" s="185">
        <f>IF(Inputs!$BL17&lt;=X$2,Inputs!$BN17/12*1000,0)*(1+AnnualSalaryIncrease)^QUOTIENT(X$2-Inputs!$BL17,12)*IF(Inputs!$BO17="Yes",1+BenefitsLoad,1)</f>
        <v>0</v>
      </c>
      <c r="Y10" s="185">
        <f>IF(Inputs!$BL17&lt;=Y$2,Inputs!$BN17/12*1000,0)*(1+AnnualSalaryIncrease)^QUOTIENT(Y$2-Inputs!$BL17,12)*IF(Inputs!$BO17="Yes",1+BenefitsLoad,1)</f>
        <v>0</v>
      </c>
      <c r="Z10" s="185">
        <f>IF(Inputs!$BL17&lt;=Z$2,Inputs!$BN17/12*1000,0)*(1+AnnualSalaryIncrease)^QUOTIENT(Z$2-Inputs!$BL17,12)*IF(Inputs!$BO17="Yes",1+BenefitsLoad,1)</f>
        <v>0</v>
      </c>
      <c r="AA10" s="185">
        <f>IF(Inputs!$BL17&lt;=AA$2,Inputs!$BN17/12*1000,0)*(1+AnnualSalaryIncrease)^QUOTIENT(AA$2-Inputs!$BL17,12)*IF(Inputs!$BO17="Yes",1+BenefitsLoad,1)</f>
        <v>0</v>
      </c>
      <c r="AB10" s="186">
        <f t="shared" si="2"/>
        <v>0</v>
      </c>
      <c r="AC10" s="185">
        <f>IF(Inputs!$BL17&lt;=AC$2,Inputs!$BN17/12*1000,0)*(1+AnnualSalaryIncrease)^QUOTIENT(AC$2-Inputs!$BL17,12)*IF(Inputs!$BO17="Yes",1+BenefitsLoad,1)</f>
        <v>0</v>
      </c>
      <c r="AD10" s="185">
        <f>IF(Inputs!$BL17&lt;=AD$2,Inputs!$BN17/12*1000,0)*(1+AnnualSalaryIncrease)^QUOTIENT(AD$2-Inputs!$BL17,12)*IF(Inputs!$BO17="Yes",1+BenefitsLoad,1)</f>
        <v>0</v>
      </c>
      <c r="AE10" s="185">
        <f>IF(Inputs!$BL17&lt;=AE$2,Inputs!$BN17/12*1000,0)*(1+AnnualSalaryIncrease)^QUOTIENT(AE$2-Inputs!$BL17,12)*IF(Inputs!$BO17="Yes",1+BenefitsLoad,1)</f>
        <v>0</v>
      </c>
      <c r="AF10" s="185">
        <f>IF(Inputs!$BL17&lt;=AF$2,Inputs!$BN17/12*1000,0)*(1+AnnualSalaryIncrease)^QUOTIENT(AF$2-Inputs!$BL17,12)*IF(Inputs!$BO17="Yes",1+BenefitsLoad,1)</f>
        <v>0</v>
      </c>
      <c r="AG10" s="185">
        <f>IF(Inputs!$BL17&lt;=AG$2,Inputs!$BN17/12*1000,0)*(1+AnnualSalaryIncrease)^QUOTIENT(AG$2-Inputs!$BL17,12)*IF(Inputs!$BO17="Yes",1+BenefitsLoad,1)</f>
        <v>0</v>
      </c>
      <c r="AH10" s="185">
        <f>IF(Inputs!$BL17&lt;=AH$2,Inputs!$BN17/12*1000,0)*(1+AnnualSalaryIncrease)^QUOTIENT(AH$2-Inputs!$BL17,12)*IF(Inputs!$BO17="Yes",1+BenefitsLoad,1)</f>
        <v>0</v>
      </c>
      <c r="AI10" s="185">
        <f>IF(Inputs!$BL17&lt;=AI$2,Inputs!$BN17/12*1000,0)*(1+AnnualSalaryIncrease)^QUOTIENT(AI$2-Inputs!$BL17,12)*IF(Inputs!$BO17="Yes",1+BenefitsLoad,1)</f>
        <v>0</v>
      </c>
      <c r="AJ10" s="185">
        <f>IF(Inputs!$BL17&lt;=AJ$2,Inputs!$BN17/12*1000,0)*(1+AnnualSalaryIncrease)^QUOTIENT(AJ$2-Inputs!$BL17,12)*IF(Inputs!$BO17="Yes",1+BenefitsLoad,1)</f>
        <v>0</v>
      </c>
      <c r="AK10" s="185">
        <f>IF(Inputs!$BL17&lt;=AK$2,Inputs!$BN17/12*1000,0)*(1+AnnualSalaryIncrease)^QUOTIENT(AK$2-Inputs!$BL17,12)*IF(Inputs!$BO17="Yes",1+BenefitsLoad,1)</f>
        <v>0</v>
      </c>
      <c r="AL10" s="185">
        <f>IF(Inputs!$BL17&lt;=AL$2,Inputs!$BN17/12*1000,0)*(1+AnnualSalaryIncrease)^QUOTIENT(AL$2-Inputs!$BL17,12)*IF(Inputs!$BO17="Yes",1+BenefitsLoad,1)</f>
        <v>0</v>
      </c>
      <c r="AM10" s="185">
        <f>IF(Inputs!$BL17&lt;=AM$2,Inputs!$BN17/12*1000,0)*(1+AnnualSalaryIncrease)^QUOTIENT(AM$2-Inputs!$BL17,12)*IF(Inputs!$BO17="Yes",1+BenefitsLoad,1)</f>
        <v>0</v>
      </c>
      <c r="AN10" s="185">
        <f>IF(Inputs!$BL17&lt;=AN$2,Inputs!$BN17/12*1000,0)*(1+AnnualSalaryIncrease)^QUOTIENT(AN$2-Inputs!$BL17,12)*IF(Inputs!$BO17="Yes",1+BenefitsLoad,1)</f>
        <v>0</v>
      </c>
      <c r="AO10" s="186">
        <f t="shared" si="3"/>
        <v>0</v>
      </c>
      <c r="AP10" s="185">
        <f>IF(Inputs!$BL17&lt;=AP$2,Inputs!$BN17/12*1000,0)*(1+AnnualSalaryIncrease)^QUOTIENT(AP$2-Inputs!$BL17,12)*IF(Inputs!$BO17="Yes",1+BenefitsLoad,1)</f>
        <v>0</v>
      </c>
      <c r="AQ10" s="185">
        <f>IF(Inputs!$BL17&lt;=AQ$2,Inputs!$BN17/12*1000,0)*(1+AnnualSalaryIncrease)^QUOTIENT(AQ$2-Inputs!$BL17,12)*IF(Inputs!$BO17="Yes",1+BenefitsLoad,1)</f>
        <v>0</v>
      </c>
      <c r="AR10" s="185">
        <f>IF(Inputs!$BL17&lt;=AR$2,Inputs!$BN17/12*1000,0)*(1+AnnualSalaryIncrease)^QUOTIENT(AR$2-Inputs!$BL17,12)*IF(Inputs!$BO17="Yes",1+BenefitsLoad,1)</f>
        <v>0</v>
      </c>
      <c r="AS10" s="185">
        <f>IF(Inputs!$BL17&lt;=AS$2,Inputs!$BN17/12*1000,0)*(1+AnnualSalaryIncrease)^QUOTIENT(AS$2-Inputs!$BL17,12)*IF(Inputs!$BO17="Yes",1+BenefitsLoad,1)</f>
        <v>0</v>
      </c>
      <c r="AT10" s="185">
        <f>IF(Inputs!$BL17&lt;=AT$2,Inputs!$BN17/12*1000,0)*(1+AnnualSalaryIncrease)^QUOTIENT(AT$2-Inputs!$BL17,12)*IF(Inputs!$BO17="Yes",1+BenefitsLoad,1)</f>
        <v>0</v>
      </c>
      <c r="AU10" s="185">
        <f>IF(Inputs!$BL17&lt;=AU$2,Inputs!$BN17/12*1000,0)*(1+AnnualSalaryIncrease)^QUOTIENT(AU$2-Inputs!$BL17,12)*IF(Inputs!$BO17="Yes",1+BenefitsLoad,1)</f>
        <v>0</v>
      </c>
      <c r="AV10" s="185">
        <f>IF(Inputs!$BL17&lt;=AV$2,Inputs!$BN17/12*1000,0)*(1+AnnualSalaryIncrease)^QUOTIENT(AV$2-Inputs!$BL17,12)*IF(Inputs!$BO17="Yes",1+BenefitsLoad,1)</f>
        <v>0</v>
      </c>
      <c r="AW10" s="185">
        <f>IF(Inputs!$BL17&lt;=AW$2,Inputs!$BN17/12*1000,0)*(1+AnnualSalaryIncrease)^QUOTIENT(AW$2-Inputs!$BL17,12)*IF(Inputs!$BO17="Yes",1+BenefitsLoad,1)</f>
        <v>0</v>
      </c>
      <c r="AX10" s="185">
        <f>IF(Inputs!$BL17&lt;=AX$2,Inputs!$BN17/12*1000,0)*(1+AnnualSalaryIncrease)^QUOTIENT(AX$2-Inputs!$BL17,12)*IF(Inputs!$BO17="Yes",1+BenefitsLoad,1)</f>
        <v>0</v>
      </c>
      <c r="AY10" s="185">
        <f>IF(Inputs!$BL17&lt;=AY$2,Inputs!$BN17/12*1000,0)*(1+AnnualSalaryIncrease)^QUOTIENT(AY$2-Inputs!$BL17,12)*IF(Inputs!$BO17="Yes",1+BenefitsLoad,1)</f>
        <v>0</v>
      </c>
      <c r="AZ10" s="185">
        <f>IF(Inputs!$BL17&lt;=AZ$2,Inputs!$BN17/12*1000,0)*(1+AnnualSalaryIncrease)^QUOTIENT(AZ$2-Inputs!$BL17,12)*IF(Inputs!$BO17="Yes",1+BenefitsLoad,1)</f>
        <v>0</v>
      </c>
      <c r="BA10" s="185">
        <f>IF(Inputs!$BL17&lt;=BA$2,Inputs!$BN17/12*1000,0)*(1+AnnualSalaryIncrease)^QUOTIENT(BA$2-Inputs!$BL17,12)*IF(Inputs!$BO17="Yes",1+BenefitsLoad,1)</f>
        <v>0</v>
      </c>
      <c r="BB10" s="186">
        <f t="shared" si="4"/>
        <v>0</v>
      </c>
      <c r="BC10" s="185">
        <f>IF(Inputs!$BL17&lt;=BC$2,Inputs!$BN17/12*1000,0)*(1+AnnualSalaryIncrease)^QUOTIENT(BC$2-Inputs!$BL17,12)*IF(Inputs!$BO17="Yes",1+BenefitsLoad,1)</f>
        <v>0</v>
      </c>
      <c r="BD10" s="185">
        <f>IF(Inputs!$BL17&lt;=BD$2,Inputs!$BN17/12*1000,0)*(1+AnnualSalaryIncrease)^QUOTIENT(BD$2-Inputs!$BL17,12)*IF(Inputs!$BO17="Yes",1+BenefitsLoad,1)</f>
        <v>0</v>
      </c>
      <c r="BE10" s="185">
        <f>IF(Inputs!$BL17&lt;=BE$2,Inputs!$BN17/12*1000,0)*(1+AnnualSalaryIncrease)^QUOTIENT(BE$2-Inputs!$BL17,12)*IF(Inputs!$BO17="Yes",1+BenefitsLoad,1)</f>
        <v>0</v>
      </c>
      <c r="BF10" s="185">
        <f>IF(Inputs!$BL17&lt;=BF$2,Inputs!$BN17/12*1000,0)*(1+AnnualSalaryIncrease)^QUOTIENT(BF$2-Inputs!$BL17,12)*IF(Inputs!$BO17="Yes",1+BenefitsLoad,1)</f>
        <v>0</v>
      </c>
      <c r="BG10" s="185">
        <f>IF(Inputs!$BL17&lt;=BG$2,Inputs!$BN17/12*1000,0)*(1+AnnualSalaryIncrease)^QUOTIENT(BG$2-Inputs!$BL17,12)*IF(Inputs!$BO17="Yes",1+BenefitsLoad,1)</f>
        <v>0</v>
      </c>
      <c r="BH10" s="185">
        <f>IF(Inputs!$BL17&lt;=BH$2,Inputs!$BN17/12*1000,0)*(1+AnnualSalaryIncrease)^QUOTIENT(BH$2-Inputs!$BL17,12)*IF(Inputs!$BO17="Yes",1+BenefitsLoad,1)</f>
        <v>0</v>
      </c>
      <c r="BI10" s="185">
        <f>IF(Inputs!$BL17&lt;=BI$2,Inputs!$BN17/12*1000,0)*(1+AnnualSalaryIncrease)^QUOTIENT(BI$2-Inputs!$BL17,12)*IF(Inputs!$BO17="Yes",1+BenefitsLoad,1)</f>
        <v>0</v>
      </c>
      <c r="BJ10" s="185">
        <f>IF(Inputs!$BL17&lt;=BJ$2,Inputs!$BN17/12*1000,0)*(1+AnnualSalaryIncrease)^QUOTIENT(BJ$2-Inputs!$BL17,12)*IF(Inputs!$BO17="Yes",1+BenefitsLoad,1)</f>
        <v>0</v>
      </c>
      <c r="BK10" s="185">
        <f>IF(Inputs!$BL17&lt;=BK$2,Inputs!$BN17/12*1000,0)*(1+AnnualSalaryIncrease)^QUOTIENT(BK$2-Inputs!$BL17,12)*IF(Inputs!$BO17="Yes",1+BenefitsLoad,1)</f>
        <v>0</v>
      </c>
      <c r="BL10" s="185">
        <f>IF(Inputs!$BL17&lt;=BL$2,Inputs!$BN17/12*1000,0)*(1+AnnualSalaryIncrease)^QUOTIENT(BL$2-Inputs!$BL17,12)*IF(Inputs!$BO17="Yes",1+BenefitsLoad,1)</f>
        <v>0</v>
      </c>
      <c r="BM10" s="185">
        <f>IF(Inputs!$BL17&lt;=BM$2,Inputs!$BN17/12*1000,0)*(1+AnnualSalaryIncrease)^QUOTIENT(BM$2-Inputs!$BL17,12)*IF(Inputs!$BO17="Yes",1+BenefitsLoad,1)</f>
        <v>0</v>
      </c>
      <c r="BN10" s="185">
        <f>IF(Inputs!$BL17&lt;=BN$2,Inputs!$BN17/12*1000,0)*(1+AnnualSalaryIncrease)^QUOTIENT(BN$2-Inputs!$BL17,12)*IF(Inputs!$BO17="Yes",1+BenefitsLoad,1)</f>
        <v>0</v>
      </c>
      <c r="BO10" s="186">
        <f t="shared" si="5"/>
        <v>0</v>
      </c>
    </row>
    <row r="11" outlineLevel="1">
      <c r="A11" s="1"/>
      <c r="B11" s="187" t="str">
        <f>Inputs!BK18</f>
        <v>Finance</v>
      </c>
      <c r="C11" s="185">
        <f>IF(Inputs!$BL18&lt;=C$2,Inputs!$BN18/12*1000,0)*(1+AnnualSalaryIncrease)^QUOTIENT(C$2-Inputs!$BL18,12)*IF(Inputs!$BO18="Yes",1+BenefitsLoad,1)</f>
        <v>0</v>
      </c>
      <c r="D11" s="185">
        <f>IF(Inputs!$BL18&lt;=D$2,Inputs!$BN18/12*1000,0)*(1+AnnualSalaryIncrease)^QUOTIENT(D$2-Inputs!$BL18,12)*IF(Inputs!$BO18="Yes",1+BenefitsLoad,1)</f>
        <v>0</v>
      </c>
      <c r="E11" s="185">
        <f>IF(Inputs!$BL18&lt;=E$2,Inputs!$BN18/12*1000,0)*(1+AnnualSalaryIncrease)^QUOTIENT(E$2-Inputs!$BL18,12)*IF(Inputs!$BO18="Yes",1+BenefitsLoad,1)</f>
        <v>0</v>
      </c>
      <c r="F11" s="185">
        <f>IF(Inputs!$BL18&lt;=F$2,Inputs!$BN18/12*1000,0)*(1+AnnualSalaryIncrease)^QUOTIENT(F$2-Inputs!$BL18,12)*IF(Inputs!$BO18="Yes",1+BenefitsLoad,1)</f>
        <v>0</v>
      </c>
      <c r="G11" s="185">
        <f>IF(Inputs!$BL18&lt;=G$2,Inputs!$BN18/12*1000,0)*(1+AnnualSalaryIncrease)^QUOTIENT(G$2-Inputs!$BL18,12)*IF(Inputs!$BO18="Yes",1+BenefitsLoad,1)</f>
        <v>0</v>
      </c>
      <c r="H11" s="185">
        <f>IF(Inputs!$BL18&lt;=H$2,Inputs!$BN18/12*1000,0)*(1+AnnualSalaryIncrease)^QUOTIENT(H$2-Inputs!$BL18,12)*IF(Inputs!$BO18="Yes",1+BenefitsLoad,1)</f>
        <v>0</v>
      </c>
      <c r="I11" s="185">
        <f>IF(Inputs!$BL18&lt;=I$2,Inputs!$BN18/12*1000,0)*(1+AnnualSalaryIncrease)^QUOTIENT(I$2-Inputs!$BL18,12)*IF(Inputs!$BO18="Yes",1+BenefitsLoad,1)</f>
        <v>0</v>
      </c>
      <c r="J11" s="185">
        <f>IF(Inputs!$BL18&lt;=J$2,Inputs!$BN18/12*1000,0)*(1+AnnualSalaryIncrease)^QUOTIENT(J$2-Inputs!$BL18,12)*IF(Inputs!$BO18="Yes",1+BenefitsLoad,1)</f>
        <v>0</v>
      </c>
      <c r="K11" s="185">
        <f>IF(Inputs!$BL18&lt;=K$2,Inputs!$BN18/12*1000,0)*(1+AnnualSalaryIncrease)^QUOTIENT(K$2-Inputs!$BL18,12)*IF(Inputs!$BO18="Yes",1+BenefitsLoad,1)</f>
        <v>0</v>
      </c>
      <c r="L11" s="185">
        <f>IF(Inputs!$BL18&lt;=L$2,Inputs!$BN18/12*1000,0)*(1+AnnualSalaryIncrease)^QUOTIENT(L$2-Inputs!$BL18,12)*IF(Inputs!$BO18="Yes",1+BenefitsLoad,1)</f>
        <v>0</v>
      </c>
      <c r="M11" s="185">
        <f>IF(Inputs!$BL18&lt;=M$2,Inputs!$BN18/12*1000,0)*(1+AnnualSalaryIncrease)^QUOTIENT(M$2-Inputs!$BL18,12)*IF(Inputs!$BO18="Yes",1+BenefitsLoad,1)</f>
        <v>0</v>
      </c>
      <c r="N11" s="185">
        <f>IF(Inputs!$BL18&lt;=N$2,Inputs!$BN18/12*1000,0)*(1+AnnualSalaryIncrease)^QUOTIENT(N$2-Inputs!$BL18,12)*IF(Inputs!$BO18="Yes",1+BenefitsLoad,1)</f>
        <v>0</v>
      </c>
      <c r="O11" s="186">
        <f t="shared" si="1"/>
        <v>0</v>
      </c>
      <c r="P11" s="185">
        <f>IF(Inputs!$BL18&lt;=P$2,Inputs!$BN18/12*1000,0)*(1+AnnualSalaryIncrease)^QUOTIENT(P$2-Inputs!$BL18,12)*IF(Inputs!$BO18="Yes",1+BenefitsLoad,1)</f>
        <v>0</v>
      </c>
      <c r="Q11" s="185">
        <f>IF(Inputs!$BL18&lt;=Q$2,Inputs!$BN18/12*1000,0)*(1+AnnualSalaryIncrease)^QUOTIENT(Q$2-Inputs!$BL18,12)*IF(Inputs!$BO18="Yes",1+BenefitsLoad,1)</f>
        <v>0</v>
      </c>
      <c r="R11" s="185">
        <f>IF(Inputs!$BL18&lt;=R$2,Inputs!$BN18/12*1000,0)*(1+AnnualSalaryIncrease)^QUOTIENT(R$2-Inputs!$BL18,12)*IF(Inputs!$BO18="Yes",1+BenefitsLoad,1)</f>
        <v>0</v>
      </c>
      <c r="S11" s="185">
        <f>IF(Inputs!$BL18&lt;=S$2,Inputs!$BN18/12*1000,0)*(1+AnnualSalaryIncrease)^QUOTIENT(S$2-Inputs!$BL18,12)*IF(Inputs!$BO18="Yes",1+BenefitsLoad,1)</f>
        <v>0</v>
      </c>
      <c r="T11" s="185">
        <f>IF(Inputs!$BL18&lt;=T$2,Inputs!$BN18/12*1000,0)*(1+AnnualSalaryIncrease)^QUOTIENT(T$2-Inputs!$BL18,12)*IF(Inputs!$BO18="Yes",1+BenefitsLoad,1)</f>
        <v>0</v>
      </c>
      <c r="U11" s="185">
        <f>IF(Inputs!$BL18&lt;=U$2,Inputs!$BN18/12*1000,0)*(1+AnnualSalaryIncrease)^QUOTIENT(U$2-Inputs!$BL18,12)*IF(Inputs!$BO18="Yes",1+BenefitsLoad,1)</f>
        <v>0</v>
      </c>
      <c r="V11" s="185">
        <f>IF(Inputs!$BL18&lt;=V$2,Inputs!$BN18/12*1000,0)*(1+AnnualSalaryIncrease)^QUOTIENT(V$2-Inputs!$BL18,12)*IF(Inputs!$BO18="Yes",1+BenefitsLoad,1)</f>
        <v>0</v>
      </c>
      <c r="W11" s="185">
        <f>IF(Inputs!$BL18&lt;=W$2,Inputs!$BN18/12*1000,0)*(1+AnnualSalaryIncrease)^QUOTIENT(W$2-Inputs!$BL18,12)*IF(Inputs!$BO18="Yes",1+BenefitsLoad,1)</f>
        <v>0</v>
      </c>
      <c r="X11" s="185">
        <f>IF(Inputs!$BL18&lt;=X$2,Inputs!$BN18/12*1000,0)*(1+AnnualSalaryIncrease)^QUOTIENT(X$2-Inputs!$BL18,12)*IF(Inputs!$BO18="Yes",1+BenefitsLoad,1)</f>
        <v>0</v>
      </c>
      <c r="Y11" s="185">
        <f>IF(Inputs!$BL18&lt;=Y$2,Inputs!$BN18/12*1000,0)*(1+AnnualSalaryIncrease)^QUOTIENT(Y$2-Inputs!$BL18,12)*IF(Inputs!$BO18="Yes",1+BenefitsLoad,1)</f>
        <v>0</v>
      </c>
      <c r="Z11" s="185">
        <f>IF(Inputs!$BL18&lt;=Z$2,Inputs!$BN18/12*1000,0)*(1+AnnualSalaryIncrease)^QUOTIENT(Z$2-Inputs!$BL18,12)*IF(Inputs!$BO18="Yes",1+BenefitsLoad,1)</f>
        <v>0</v>
      </c>
      <c r="AA11" s="185">
        <f>IF(Inputs!$BL18&lt;=AA$2,Inputs!$BN18/12*1000,0)*(1+AnnualSalaryIncrease)^QUOTIENT(AA$2-Inputs!$BL18,12)*IF(Inputs!$BO18="Yes",1+BenefitsLoad,1)</f>
        <v>0</v>
      </c>
      <c r="AB11" s="186">
        <f t="shared" si="2"/>
        <v>0</v>
      </c>
      <c r="AC11" s="185">
        <f>IF(Inputs!$BL18&lt;=AC$2,Inputs!$BN18/12*1000,0)*(1+AnnualSalaryIncrease)^QUOTIENT(AC$2-Inputs!$BL18,12)*IF(Inputs!$BO18="Yes",1+BenefitsLoad,1)</f>
        <v>0</v>
      </c>
      <c r="AD11" s="185">
        <f>IF(Inputs!$BL18&lt;=AD$2,Inputs!$BN18/12*1000,0)*(1+AnnualSalaryIncrease)^QUOTIENT(AD$2-Inputs!$BL18,12)*IF(Inputs!$BO18="Yes",1+BenefitsLoad,1)</f>
        <v>0</v>
      </c>
      <c r="AE11" s="185">
        <f>IF(Inputs!$BL18&lt;=AE$2,Inputs!$BN18/12*1000,0)*(1+AnnualSalaryIncrease)^QUOTIENT(AE$2-Inputs!$BL18,12)*IF(Inputs!$BO18="Yes",1+BenefitsLoad,1)</f>
        <v>0</v>
      </c>
      <c r="AF11" s="185">
        <f>IF(Inputs!$BL18&lt;=AF$2,Inputs!$BN18/12*1000,0)*(1+AnnualSalaryIncrease)^QUOTIENT(AF$2-Inputs!$BL18,12)*IF(Inputs!$BO18="Yes",1+BenefitsLoad,1)</f>
        <v>0</v>
      </c>
      <c r="AG11" s="185">
        <f>IF(Inputs!$BL18&lt;=AG$2,Inputs!$BN18/12*1000,0)*(1+AnnualSalaryIncrease)^QUOTIENT(AG$2-Inputs!$BL18,12)*IF(Inputs!$BO18="Yes",1+BenefitsLoad,1)</f>
        <v>0</v>
      </c>
      <c r="AH11" s="185">
        <f>IF(Inputs!$BL18&lt;=AH$2,Inputs!$BN18/12*1000,0)*(1+AnnualSalaryIncrease)^QUOTIENT(AH$2-Inputs!$BL18,12)*IF(Inputs!$BO18="Yes",1+BenefitsLoad,1)</f>
        <v>0</v>
      </c>
      <c r="AI11" s="185">
        <f>IF(Inputs!$BL18&lt;=AI$2,Inputs!$BN18/12*1000,0)*(1+AnnualSalaryIncrease)^QUOTIENT(AI$2-Inputs!$BL18,12)*IF(Inputs!$BO18="Yes",1+BenefitsLoad,1)</f>
        <v>0</v>
      </c>
      <c r="AJ11" s="185">
        <f>IF(Inputs!$BL18&lt;=AJ$2,Inputs!$BN18/12*1000,0)*(1+AnnualSalaryIncrease)^QUOTIENT(AJ$2-Inputs!$BL18,12)*IF(Inputs!$BO18="Yes",1+BenefitsLoad,1)</f>
        <v>0</v>
      </c>
      <c r="AK11" s="185">
        <f>IF(Inputs!$BL18&lt;=AK$2,Inputs!$BN18/12*1000,0)*(1+AnnualSalaryIncrease)^QUOTIENT(AK$2-Inputs!$BL18,12)*IF(Inputs!$BO18="Yes",1+BenefitsLoad,1)</f>
        <v>0</v>
      </c>
      <c r="AL11" s="185">
        <f>IF(Inputs!$BL18&lt;=AL$2,Inputs!$BN18/12*1000,0)*(1+AnnualSalaryIncrease)^QUOTIENT(AL$2-Inputs!$BL18,12)*IF(Inputs!$BO18="Yes",1+BenefitsLoad,1)</f>
        <v>0</v>
      </c>
      <c r="AM11" s="185">
        <f>IF(Inputs!$BL18&lt;=AM$2,Inputs!$BN18/12*1000,0)*(1+AnnualSalaryIncrease)^QUOTIENT(AM$2-Inputs!$BL18,12)*IF(Inputs!$BO18="Yes",1+BenefitsLoad,1)</f>
        <v>0</v>
      </c>
      <c r="AN11" s="185">
        <f>IF(Inputs!$BL18&lt;=AN$2,Inputs!$BN18/12*1000,0)*(1+AnnualSalaryIncrease)^QUOTIENT(AN$2-Inputs!$BL18,12)*IF(Inputs!$BO18="Yes",1+BenefitsLoad,1)</f>
        <v>0</v>
      </c>
      <c r="AO11" s="186">
        <f t="shared" si="3"/>
        <v>0</v>
      </c>
      <c r="AP11" s="185">
        <f>IF(Inputs!$BL18&lt;=AP$2,Inputs!$BN18/12*1000,0)*(1+AnnualSalaryIncrease)^QUOTIENT(AP$2-Inputs!$BL18,12)*IF(Inputs!$BO18="Yes",1+BenefitsLoad,1)</f>
        <v>0</v>
      </c>
      <c r="AQ11" s="185">
        <f>IF(Inputs!$BL18&lt;=AQ$2,Inputs!$BN18/12*1000,0)*(1+AnnualSalaryIncrease)^QUOTIENT(AQ$2-Inputs!$BL18,12)*IF(Inputs!$BO18="Yes",1+BenefitsLoad,1)</f>
        <v>0</v>
      </c>
      <c r="AR11" s="185">
        <f>IF(Inputs!$BL18&lt;=AR$2,Inputs!$BN18/12*1000,0)*(1+AnnualSalaryIncrease)^QUOTIENT(AR$2-Inputs!$BL18,12)*IF(Inputs!$BO18="Yes",1+BenefitsLoad,1)</f>
        <v>0</v>
      </c>
      <c r="AS11" s="185">
        <f>IF(Inputs!$BL18&lt;=AS$2,Inputs!$BN18/12*1000,0)*(1+AnnualSalaryIncrease)^QUOTIENT(AS$2-Inputs!$BL18,12)*IF(Inputs!$BO18="Yes",1+BenefitsLoad,1)</f>
        <v>0</v>
      </c>
      <c r="AT11" s="185">
        <f>IF(Inputs!$BL18&lt;=AT$2,Inputs!$BN18/12*1000,0)*(1+AnnualSalaryIncrease)^QUOTIENT(AT$2-Inputs!$BL18,12)*IF(Inputs!$BO18="Yes",1+BenefitsLoad,1)</f>
        <v>0</v>
      </c>
      <c r="AU11" s="185">
        <f>IF(Inputs!$BL18&lt;=AU$2,Inputs!$BN18/12*1000,0)*(1+AnnualSalaryIncrease)^QUOTIENT(AU$2-Inputs!$BL18,12)*IF(Inputs!$BO18="Yes",1+BenefitsLoad,1)</f>
        <v>0</v>
      </c>
      <c r="AV11" s="185">
        <f>IF(Inputs!$BL18&lt;=AV$2,Inputs!$BN18/12*1000,0)*(1+AnnualSalaryIncrease)^QUOTIENT(AV$2-Inputs!$BL18,12)*IF(Inputs!$BO18="Yes",1+BenefitsLoad,1)</f>
        <v>0</v>
      </c>
      <c r="AW11" s="185">
        <f>IF(Inputs!$BL18&lt;=AW$2,Inputs!$BN18/12*1000,0)*(1+AnnualSalaryIncrease)^QUOTIENT(AW$2-Inputs!$BL18,12)*IF(Inputs!$BO18="Yes",1+BenefitsLoad,1)</f>
        <v>0</v>
      </c>
      <c r="AX11" s="185">
        <f>IF(Inputs!$BL18&lt;=AX$2,Inputs!$BN18/12*1000,0)*(1+AnnualSalaryIncrease)^QUOTIENT(AX$2-Inputs!$BL18,12)*IF(Inputs!$BO18="Yes",1+BenefitsLoad,1)</f>
        <v>0</v>
      </c>
      <c r="AY11" s="185">
        <f>IF(Inputs!$BL18&lt;=AY$2,Inputs!$BN18/12*1000,0)*(1+AnnualSalaryIncrease)^QUOTIENT(AY$2-Inputs!$BL18,12)*IF(Inputs!$BO18="Yes",1+BenefitsLoad,1)</f>
        <v>0</v>
      </c>
      <c r="AZ11" s="185">
        <f>IF(Inputs!$BL18&lt;=AZ$2,Inputs!$BN18/12*1000,0)*(1+AnnualSalaryIncrease)^QUOTIENT(AZ$2-Inputs!$BL18,12)*IF(Inputs!$BO18="Yes",1+BenefitsLoad,1)</f>
        <v>0</v>
      </c>
      <c r="BA11" s="185">
        <f>IF(Inputs!$BL18&lt;=BA$2,Inputs!$BN18/12*1000,0)*(1+AnnualSalaryIncrease)^QUOTIENT(BA$2-Inputs!$BL18,12)*IF(Inputs!$BO18="Yes",1+BenefitsLoad,1)</f>
        <v>0</v>
      </c>
      <c r="BB11" s="186">
        <f t="shared" si="4"/>
        <v>0</v>
      </c>
      <c r="BC11" s="185">
        <f>IF(Inputs!$BL18&lt;=BC$2,Inputs!$BN18/12*1000,0)*(1+AnnualSalaryIncrease)^QUOTIENT(BC$2-Inputs!$BL18,12)*IF(Inputs!$BO18="Yes",1+BenefitsLoad,1)</f>
        <v>0</v>
      </c>
      <c r="BD11" s="185">
        <f>IF(Inputs!$BL18&lt;=BD$2,Inputs!$BN18/12*1000,0)*(1+AnnualSalaryIncrease)^QUOTIENT(BD$2-Inputs!$BL18,12)*IF(Inputs!$BO18="Yes",1+BenefitsLoad,1)</f>
        <v>0</v>
      </c>
      <c r="BE11" s="185">
        <f>IF(Inputs!$BL18&lt;=BE$2,Inputs!$BN18/12*1000,0)*(1+AnnualSalaryIncrease)^QUOTIENT(BE$2-Inputs!$BL18,12)*IF(Inputs!$BO18="Yes",1+BenefitsLoad,1)</f>
        <v>0</v>
      </c>
      <c r="BF11" s="185">
        <f>IF(Inputs!$BL18&lt;=BF$2,Inputs!$BN18/12*1000,0)*(1+AnnualSalaryIncrease)^QUOTIENT(BF$2-Inputs!$BL18,12)*IF(Inputs!$BO18="Yes",1+BenefitsLoad,1)</f>
        <v>0</v>
      </c>
      <c r="BG11" s="185">
        <f>IF(Inputs!$BL18&lt;=BG$2,Inputs!$BN18/12*1000,0)*(1+AnnualSalaryIncrease)^QUOTIENT(BG$2-Inputs!$BL18,12)*IF(Inputs!$BO18="Yes",1+BenefitsLoad,1)</f>
        <v>0</v>
      </c>
      <c r="BH11" s="185">
        <f>IF(Inputs!$BL18&lt;=BH$2,Inputs!$BN18/12*1000,0)*(1+AnnualSalaryIncrease)^QUOTIENT(BH$2-Inputs!$BL18,12)*IF(Inputs!$BO18="Yes",1+BenefitsLoad,1)</f>
        <v>0</v>
      </c>
      <c r="BI11" s="185">
        <f>IF(Inputs!$BL18&lt;=BI$2,Inputs!$BN18/12*1000,0)*(1+AnnualSalaryIncrease)^QUOTIENT(BI$2-Inputs!$BL18,12)*IF(Inputs!$BO18="Yes",1+BenefitsLoad,1)</f>
        <v>0</v>
      </c>
      <c r="BJ11" s="185">
        <f>IF(Inputs!$BL18&lt;=BJ$2,Inputs!$BN18/12*1000,0)*(1+AnnualSalaryIncrease)^QUOTIENT(BJ$2-Inputs!$BL18,12)*IF(Inputs!$BO18="Yes",1+BenefitsLoad,1)</f>
        <v>0</v>
      </c>
      <c r="BK11" s="185">
        <f>IF(Inputs!$BL18&lt;=BK$2,Inputs!$BN18/12*1000,0)*(1+AnnualSalaryIncrease)^QUOTIENT(BK$2-Inputs!$BL18,12)*IF(Inputs!$BO18="Yes",1+BenefitsLoad,1)</f>
        <v>0</v>
      </c>
      <c r="BL11" s="185">
        <f>IF(Inputs!$BL18&lt;=BL$2,Inputs!$BN18/12*1000,0)*(1+AnnualSalaryIncrease)^QUOTIENT(BL$2-Inputs!$BL18,12)*IF(Inputs!$BO18="Yes",1+BenefitsLoad,1)</f>
        <v>0</v>
      </c>
      <c r="BM11" s="185">
        <f>IF(Inputs!$BL18&lt;=BM$2,Inputs!$BN18/12*1000,0)*(1+AnnualSalaryIncrease)^QUOTIENT(BM$2-Inputs!$BL18,12)*IF(Inputs!$BO18="Yes",1+BenefitsLoad,1)</f>
        <v>0</v>
      </c>
      <c r="BN11" s="185">
        <f>IF(Inputs!$BL18&lt;=BN$2,Inputs!$BN18/12*1000,0)*(1+AnnualSalaryIncrease)^QUOTIENT(BN$2-Inputs!$BL18,12)*IF(Inputs!$BO18="Yes",1+BenefitsLoad,1)</f>
        <v>0</v>
      </c>
      <c r="BO11" s="186">
        <f t="shared" si="5"/>
        <v>0</v>
      </c>
    </row>
    <row r="12" outlineLevel="1">
      <c r="A12" s="1"/>
      <c r="B12" s="187" t="str">
        <f>Inputs!BK19</f>
        <v>Operations</v>
      </c>
      <c r="C12" s="185">
        <f>IF(Inputs!$BL19&lt;=C$2,Inputs!$BN19/12*1000,0)*(1+AnnualSalaryIncrease)^QUOTIENT(C$2-Inputs!$BL19,12)*IF(Inputs!$BO19="Yes",1+BenefitsLoad,1)</f>
        <v>0</v>
      </c>
      <c r="D12" s="185">
        <f>IF(Inputs!$BL19&lt;=D$2,Inputs!$BN19/12*1000,0)*(1+AnnualSalaryIncrease)^QUOTIENT(D$2-Inputs!$BL19,12)*IF(Inputs!$BO19="Yes",1+BenefitsLoad,1)</f>
        <v>0</v>
      </c>
      <c r="E12" s="185">
        <f>IF(Inputs!$BL19&lt;=E$2,Inputs!$BN19/12*1000,0)*(1+AnnualSalaryIncrease)^QUOTIENT(E$2-Inputs!$BL19,12)*IF(Inputs!$BO19="Yes",1+BenefitsLoad,1)</f>
        <v>0</v>
      </c>
      <c r="F12" s="185">
        <f>IF(Inputs!$BL19&lt;=F$2,Inputs!$BN19/12*1000,0)*(1+AnnualSalaryIncrease)^QUOTIENT(F$2-Inputs!$BL19,12)*IF(Inputs!$BO19="Yes",1+BenefitsLoad,1)</f>
        <v>0</v>
      </c>
      <c r="G12" s="185">
        <f>IF(Inputs!$BL19&lt;=G$2,Inputs!$BN19/12*1000,0)*(1+AnnualSalaryIncrease)^QUOTIENT(G$2-Inputs!$BL19,12)*IF(Inputs!$BO19="Yes",1+BenefitsLoad,1)</f>
        <v>0</v>
      </c>
      <c r="H12" s="185">
        <f>IF(Inputs!$BL19&lt;=H$2,Inputs!$BN19/12*1000,0)*(1+AnnualSalaryIncrease)^QUOTIENT(H$2-Inputs!$BL19,12)*IF(Inputs!$BO19="Yes",1+BenefitsLoad,1)</f>
        <v>0</v>
      </c>
      <c r="I12" s="185">
        <f>IF(Inputs!$BL19&lt;=I$2,Inputs!$BN19/12*1000,0)*(1+AnnualSalaryIncrease)^QUOTIENT(I$2-Inputs!$BL19,12)*IF(Inputs!$BO19="Yes",1+BenefitsLoad,1)</f>
        <v>0</v>
      </c>
      <c r="J12" s="185">
        <f>IF(Inputs!$BL19&lt;=J$2,Inputs!$BN19/12*1000,0)*(1+AnnualSalaryIncrease)^QUOTIENT(J$2-Inputs!$BL19,12)*IF(Inputs!$BO19="Yes",1+BenefitsLoad,1)</f>
        <v>0</v>
      </c>
      <c r="K12" s="185">
        <f>IF(Inputs!$BL19&lt;=K$2,Inputs!$BN19/12*1000,0)*(1+AnnualSalaryIncrease)^QUOTIENT(K$2-Inputs!$BL19,12)*IF(Inputs!$BO19="Yes",1+BenefitsLoad,1)</f>
        <v>0</v>
      </c>
      <c r="L12" s="185">
        <f>IF(Inputs!$BL19&lt;=L$2,Inputs!$BN19/12*1000,0)*(1+AnnualSalaryIncrease)^QUOTIENT(L$2-Inputs!$BL19,12)*IF(Inputs!$BO19="Yes",1+BenefitsLoad,1)</f>
        <v>0</v>
      </c>
      <c r="M12" s="185">
        <f>IF(Inputs!$BL19&lt;=M$2,Inputs!$BN19/12*1000,0)*(1+AnnualSalaryIncrease)^QUOTIENT(M$2-Inputs!$BL19,12)*IF(Inputs!$BO19="Yes",1+BenefitsLoad,1)</f>
        <v>0</v>
      </c>
      <c r="N12" s="185">
        <f>IF(Inputs!$BL19&lt;=N$2,Inputs!$BN19/12*1000,0)*(1+AnnualSalaryIncrease)^QUOTIENT(N$2-Inputs!$BL19,12)*IF(Inputs!$BO19="Yes",1+BenefitsLoad,1)</f>
        <v>0</v>
      </c>
      <c r="O12" s="186">
        <f t="shared" si="1"/>
        <v>0</v>
      </c>
      <c r="P12" s="185">
        <f>IF(Inputs!$BL19&lt;=P$2,Inputs!$BN19/12*1000,0)*(1+AnnualSalaryIncrease)^QUOTIENT(P$2-Inputs!$BL19,12)*IF(Inputs!$BO19="Yes",1+BenefitsLoad,1)</f>
        <v>0</v>
      </c>
      <c r="Q12" s="185">
        <f>IF(Inputs!$BL19&lt;=Q$2,Inputs!$BN19/12*1000,0)*(1+AnnualSalaryIncrease)^QUOTIENT(Q$2-Inputs!$BL19,12)*IF(Inputs!$BO19="Yes",1+BenefitsLoad,1)</f>
        <v>0</v>
      </c>
      <c r="R12" s="185">
        <f>IF(Inputs!$BL19&lt;=R$2,Inputs!$BN19/12*1000,0)*(1+AnnualSalaryIncrease)^QUOTIENT(R$2-Inputs!$BL19,12)*IF(Inputs!$BO19="Yes",1+BenefitsLoad,1)</f>
        <v>0</v>
      </c>
      <c r="S12" s="185">
        <f>IF(Inputs!$BL19&lt;=S$2,Inputs!$BN19/12*1000,0)*(1+AnnualSalaryIncrease)^QUOTIENT(S$2-Inputs!$BL19,12)*IF(Inputs!$BO19="Yes",1+BenefitsLoad,1)</f>
        <v>0</v>
      </c>
      <c r="T12" s="185">
        <f>IF(Inputs!$BL19&lt;=T$2,Inputs!$BN19/12*1000,0)*(1+AnnualSalaryIncrease)^QUOTIENT(T$2-Inputs!$BL19,12)*IF(Inputs!$BO19="Yes",1+BenefitsLoad,1)</f>
        <v>0</v>
      </c>
      <c r="U12" s="185">
        <f>IF(Inputs!$BL19&lt;=U$2,Inputs!$BN19/12*1000,0)*(1+AnnualSalaryIncrease)^QUOTIENT(U$2-Inputs!$BL19,12)*IF(Inputs!$BO19="Yes",1+BenefitsLoad,1)</f>
        <v>0</v>
      </c>
      <c r="V12" s="185">
        <f>IF(Inputs!$BL19&lt;=V$2,Inputs!$BN19/12*1000,0)*(1+AnnualSalaryIncrease)^QUOTIENT(V$2-Inputs!$BL19,12)*IF(Inputs!$BO19="Yes",1+BenefitsLoad,1)</f>
        <v>0</v>
      </c>
      <c r="W12" s="185">
        <f>IF(Inputs!$BL19&lt;=W$2,Inputs!$BN19/12*1000,0)*(1+AnnualSalaryIncrease)^QUOTIENT(W$2-Inputs!$BL19,12)*IF(Inputs!$BO19="Yes",1+BenefitsLoad,1)</f>
        <v>0</v>
      </c>
      <c r="X12" s="185">
        <f>IF(Inputs!$BL19&lt;=X$2,Inputs!$BN19/12*1000,0)*(1+AnnualSalaryIncrease)^QUOTIENT(X$2-Inputs!$BL19,12)*IF(Inputs!$BO19="Yes",1+BenefitsLoad,1)</f>
        <v>0</v>
      </c>
      <c r="Y12" s="185">
        <f>IF(Inputs!$BL19&lt;=Y$2,Inputs!$BN19/12*1000,0)*(1+AnnualSalaryIncrease)^QUOTIENT(Y$2-Inputs!$BL19,12)*IF(Inputs!$BO19="Yes",1+BenefitsLoad,1)</f>
        <v>0</v>
      </c>
      <c r="Z12" s="185">
        <f>IF(Inputs!$BL19&lt;=Z$2,Inputs!$BN19/12*1000,0)*(1+AnnualSalaryIncrease)^QUOTIENT(Z$2-Inputs!$BL19,12)*IF(Inputs!$BO19="Yes",1+BenefitsLoad,1)</f>
        <v>0</v>
      </c>
      <c r="AA12" s="185">
        <f>IF(Inputs!$BL19&lt;=AA$2,Inputs!$BN19/12*1000,0)*(1+AnnualSalaryIncrease)^QUOTIENT(AA$2-Inputs!$BL19,12)*IF(Inputs!$BO19="Yes",1+BenefitsLoad,1)</f>
        <v>0</v>
      </c>
      <c r="AB12" s="186">
        <f t="shared" si="2"/>
        <v>0</v>
      </c>
      <c r="AC12" s="185">
        <f>IF(Inputs!$BL19&lt;=AC$2,Inputs!$BN19/12*1000,0)*(1+AnnualSalaryIncrease)^QUOTIENT(AC$2-Inputs!$BL19,12)*IF(Inputs!$BO19="Yes",1+BenefitsLoad,1)</f>
        <v>0</v>
      </c>
      <c r="AD12" s="185">
        <f>IF(Inputs!$BL19&lt;=AD$2,Inputs!$BN19/12*1000,0)*(1+AnnualSalaryIncrease)^QUOTIENT(AD$2-Inputs!$BL19,12)*IF(Inputs!$BO19="Yes",1+BenefitsLoad,1)</f>
        <v>0</v>
      </c>
      <c r="AE12" s="185">
        <f>IF(Inputs!$BL19&lt;=AE$2,Inputs!$BN19/12*1000,0)*(1+AnnualSalaryIncrease)^QUOTIENT(AE$2-Inputs!$BL19,12)*IF(Inputs!$BO19="Yes",1+BenefitsLoad,1)</f>
        <v>0</v>
      </c>
      <c r="AF12" s="185">
        <f>IF(Inputs!$BL19&lt;=AF$2,Inputs!$BN19/12*1000,0)*(1+AnnualSalaryIncrease)^QUOTIENT(AF$2-Inputs!$BL19,12)*IF(Inputs!$BO19="Yes",1+BenefitsLoad,1)</f>
        <v>0</v>
      </c>
      <c r="AG12" s="185">
        <f>IF(Inputs!$BL19&lt;=AG$2,Inputs!$BN19/12*1000,0)*(1+AnnualSalaryIncrease)^QUOTIENT(AG$2-Inputs!$BL19,12)*IF(Inputs!$BO19="Yes",1+BenefitsLoad,1)</f>
        <v>0</v>
      </c>
      <c r="AH12" s="185">
        <f>IF(Inputs!$BL19&lt;=AH$2,Inputs!$BN19/12*1000,0)*(1+AnnualSalaryIncrease)^QUOTIENT(AH$2-Inputs!$BL19,12)*IF(Inputs!$BO19="Yes",1+BenefitsLoad,1)</f>
        <v>0</v>
      </c>
      <c r="AI12" s="185">
        <f>IF(Inputs!$BL19&lt;=AI$2,Inputs!$BN19/12*1000,0)*(1+AnnualSalaryIncrease)^QUOTIENT(AI$2-Inputs!$BL19,12)*IF(Inputs!$BO19="Yes",1+BenefitsLoad,1)</f>
        <v>0</v>
      </c>
      <c r="AJ12" s="185">
        <f>IF(Inputs!$BL19&lt;=AJ$2,Inputs!$BN19/12*1000,0)*(1+AnnualSalaryIncrease)^QUOTIENT(AJ$2-Inputs!$BL19,12)*IF(Inputs!$BO19="Yes",1+BenefitsLoad,1)</f>
        <v>0</v>
      </c>
      <c r="AK12" s="185">
        <f>IF(Inputs!$BL19&lt;=AK$2,Inputs!$BN19/12*1000,0)*(1+AnnualSalaryIncrease)^QUOTIENT(AK$2-Inputs!$BL19,12)*IF(Inputs!$BO19="Yes",1+BenefitsLoad,1)</f>
        <v>0</v>
      </c>
      <c r="AL12" s="185">
        <f>IF(Inputs!$BL19&lt;=AL$2,Inputs!$BN19/12*1000,0)*(1+AnnualSalaryIncrease)^QUOTIENT(AL$2-Inputs!$BL19,12)*IF(Inputs!$BO19="Yes",1+BenefitsLoad,1)</f>
        <v>0</v>
      </c>
      <c r="AM12" s="185">
        <f>IF(Inputs!$BL19&lt;=AM$2,Inputs!$BN19/12*1000,0)*(1+AnnualSalaryIncrease)^QUOTIENT(AM$2-Inputs!$BL19,12)*IF(Inputs!$BO19="Yes",1+BenefitsLoad,1)</f>
        <v>0</v>
      </c>
      <c r="AN12" s="185">
        <f>IF(Inputs!$BL19&lt;=AN$2,Inputs!$BN19/12*1000,0)*(1+AnnualSalaryIncrease)^QUOTIENT(AN$2-Inputs!$BL19,12)*IF(Inputs!$BO19="Yes",1+BenefitsLoad,1)</f>
        <v>0</v>
      </c>
      <c r="AO12" s="186">
        <f t="shared" si="3"/>
        <v>0</v>
      </c>
      <c r="AP12" s="185">
        <f>IF(Inputs!$BL19&lt;=AP$2,Inputs!$BN19/12*1000,0)*(1+AnnualSalaryIncrease)^QUOTIENT(AP$2-Inputs!$BL19,12)*IF(Inputs!$BO19="Yes",1+BenefitsLoad,1)</f>
        <v>0</v>
      </c>
      <c r="AQ12" s="185">
        <f>IF(Inputs!$BL19&lt;=AQ$2,Inputs!$BN19/12*1000,0)*(1+AnnualSalaryIncrease)^QUOTIENT(AQ$2-Inputs!$BL19,12)*IF(Inputs!$BO19="Yes",1+BenefitsLoad,1)</f>
        <v>0</v>
      </c>
      <c r="AR12" s="185">
        <f>IF(Inputs!$BL19&lt;=AR$2,Inputs!$BN19/12*1000,0)*(1+AnnualSalaryIncrease)^QUOTIENT(AR$2-Inputs!$BL19,12)*IF(Inputs!$BO19="Yes",1+BenefitsLoad,1)</f>
        <v>0</v>
      </c>
      <c r="AS12" s="185">
        <f>IF(Inputs!$BL19&lt;=AS$2,Inputs!$BN19/12*1000,0)*(1+AnnualSalaryIncrease)^QUOTIENT(AS$2-Inputs!$BL19,12)*IF(Inputs!$BO19="Yes",1+BenefitsLoad,1)</f>
        <v>0</v>
      </c>
      <c r="AT12" s="185">
        <f>IF(Inputs!$BL19&lt;=AT$2,Inputs!$BN19/12*1000,0)*(1+AnnualSalaryIncrease)^QUOTIENT(AT$2-Inputs!$BL19,12)*IF(Inputs!$BO19="Yes",1+BenefitsLoad,1)</f>
        <v>0</v>
      </c>
      <c r="AU12" s="185">
        <f>IF(Inputs!$BL19&lt;=AU$2,Inputs!$BN19/12*1000,0)*(1+AnnualSalaryIncrease)^QUOTIENT(AU$2-Inputs!$BL19,12)*IF(Inputs!$BO19="Yes",1+BenefitsLoad,1)</f>
        <v>0</v>
      </c>
      <c r="AV12" s="185">
        <f>IF(Inputs!$BL19&lt;=AV$2,Inputs!$BN19/12*1000,0)*(1+AnnualSalaryIncrease)^QUOTIENT(AV$2-Inputs!$BL19,12)*IF(Inputs!$BO19="Yes",1+BenefitsLoad,1)</f>
        <v>0</v>
      </c>
      <c r="AW12" s="185">
        <f>IF(Inputs!$BL19&lt;=AW$2,Inputs!$BN19/12*1000,0)*(1+AnnualSalaryIncrease)^QUOTIENT(AW$2-Inputs!$BL19,12)*IF(Inputs!$BO19="Yes",1+BenefitsLoad,1)</f>
        <v>0</v>
      </c>
      <c r="AX12" s="185">
        <f>IF(Inputs!$BL19&lt;=AX$2,Inputs!$BN19/12*1000,0)*(1+AnnualSalaryIncrease)^QUOTIENT(AX$2-Inputs!$BL19,12)*IF(Inputs!$BO19="Yes",1+BenefitsLoad,1)</f>
        <v>0</v>
      </c>
      <c r="AY12" s="185">
        <f>IF(Inputs!$BL19&lt;=AY$2,Inputs!$BN19/12*1000,0)*(1+AnnualSalaryIncrease)^QUOTIENT(AY$2-Inputs!$BL19,12)*IF(Inputs!$BO19="Yes",1+BenefitsLoad,1)</f>
        <v>0</v>
      </c>
      <c r="AZ12" s="185">
        <f>IF(Inputs!$BL19&lt;=AZ$2,Inputs!$BN19/12*1000,0)*(1+AnnualSalaryIncrease)^QUOTIENT(AZ$2-Inputs!$BL19,12)*IF(Inputs!$BO19="Yes",1+BenefitsLoad,1)</f>
        <v>0</v>
      </c>
      <c r="BA12" s="185">
        <f>IF(Inputs!$BL19&lt;=BA$2,Inputs!$BN19/12*1000,0)*(1+AnnualSalaryIncrease)^QUOTIENT(BA$2-Inputs!$BL19,12)*IF(Inputs!$BO19="Yes",1+BenefitsLoad,1)</f>
        <v>0</v>
      </c>
      <c r="BB12" s="186">
        <f t="shared" si="4"/>
        <v>0</v>
      </c>
      <c r="BC12" s="185">
        <f>IF(Inputs!$BL19&lt;=BC$2,Inputs!$BN19/12*1000,0)*(1+AnnualSalaryIncrease)^QUOTIENT(BC$2-Inputs!$BL19,12)*IF(Inputs!$BO19="Yes",1+BenefitsLoad,1)</f>
        <v>0</v>
      </c>
      <c r="BD12" s="185">
        <f>IF(Inputs!$BL19&lt;=BD$2,Inputs!$BN19/12*1000,0)*(1+AnnualSalaryIncrease)^QUOTIENT(BD$2-Inputs!$BL19,12)*IF(Inputs!$BO19="Yes",1+BenefitsLoad,1)</f>
        <v>0</v>
      </c>
      <c r="BE12" s="185">
        <f>IF(Inputs!$BL19&lt;=BE$2,Inputs!$BN19/12*1000,0)*(1+AnnualSalaryIncrease)^QUOTIENT(BE$2-Inputs!$BL19,12)*IF(Inputs!$BO19="Yes",1+BenefitsLoad,1)</f>
        <v>0</v>
      </c>
      <c r="BF12" s="185">
        <f>IF(Inputs!$BL19&lt;=BF$2,Inputs!$BN19/12*1000,0)*(1+AnnualSalaryIncrease)^QUOTIENT(BF$2-Inputs!$BL19,12)*IF(Inputs!$BO19="Yes",1+BenefitsLoad,1)</f>
        <v>0</v>
      </c>
      <c r="BG12" s="185">
        <f>IF(Inputs!$BL19&lt;=BG$2,Inputs!$BN19/12*1000,0)*(1+AnnualSalaryIncrease)^QUOTIENT(BG$2-Inputs!$BL19,12)*IF(Inputs!$BO19="Yes",1+BenefitsLoad,1)</f>
        <v>0</v>
      </c>
      <c r="BH12" s="185">
        <f>IF(Inputs!$BL19&lt;=BH$2,Inputs!$BN19/12*1000,0)*(1+AnnualSalaryIncrease)^QUOTIENT(BH$2-Inputs!$BL19,12)*IF(Inputs!$BO19="Yes",1+BenefitsLoad,1)</f>
        <v>0</v>
      </c>
      <c r="BI12" s="185">
        <f>IF(Inputs!$BL19&lt;=BI$2,Inputs!$BN19/12*1000,0)*(1+AnnualSalaryIncrease)^QUOTIENT(BI$2-Inputs!$BL19,12)*IF(Inputs!$BO19="Yes",1+BenefitsLoad,1)</f>
        <v>0</v>
      </c>
      <c r="BJ12" s="185">
        <f>IF(Inputs!$BL19&lt;=BJ$2,Inputs!$BN19/12*1000,0)*(1+AnnualSalaryIncrease)^QUOTIENT(BJ$2-Inputs!$BL19,12)*IF(Inputs!$BO19="Yes",1+BenefitsLoad,1)</f>
        <v>0</v>
      </c>
      <c r="BK12" s="185">
        <f>IF(Inputs!$BL19&lt;=BK$2,Inputs!$BN19/12*1000,0)*(1+AnnualSalaryIncrease)^QUOTIENT(BK$2-Inputs!$BL19,12)*IF(Inputs!$BO19="Yes",1+BenefitsLoad,1)</f>
        <v>0</v>
      </c>
      <c r="BL12" s="185">
        <f>IF(Inputs!$BL19&lt;=BL$2,Inputs!$BN19/12*1000,0)*(1+AnnualSalaryIncrease)^QUOTIENT(BL$2-Inputs!$BL19,12)*IF(Inputs!$BO19="Yes",1+BenefitsLoad,1)</f>
        <v>0</v>
      </c>
      <c r="BM12" s="185">
        <f>IF(Inputs!$BL19&lt;=BM$2,Inputs!$BN19/12*1000,0)*(1+AnnualSalaryIncrease)^QUOTIENT(BM$2-Inputs!$BL19,12)*IF(Inputs!$BO19="Yes",1+BenefitsLoad,1)</f>
        <v>0</v>
      </c>
      <c r="BN12" s="185">
        <f>IF(Inputs!$BL19&lt;=BN$2,Inputs!$BN19/12*1000,0)*(1+AnnualSalaryIncrease)^QUOTIENT(BN$2-Inputs!$BL19,12)*IF(Inputs!$BO19="Yes",1+BenefitsLoad,1)</f>
        <v>0</v>
      </c>
      <c r="BO12" s="186">
        <f t="shared" si="5"/>
        <v>0</v>
      </c>
    </row>
    <row r="13" outlineLevel="1">
      <c r="A13" s="1"/>
      <c r="B13" s="187" t="str">
        <f>Inputs!BK20</f>
        <v>Business Development</v>
      </c>
      <c r="C13" s="185">
        <f>IF(Inputs!$BL20&lt;=C$2,Inputs!$BN20/12*1000,0)*(1+AnnualSalaryIncrease)^QUOTIENT(C$2-Inputs!$BL20,12)*IF(Inputs!$BO20="Yes",1+BenefitsLoad,1)</f>
        <v>0</v>
      </c>
      <c r="D13" s="185">
        <f>IF(Inputs!$BL20&lt;=D$2,Inputs!$BN20/12*1000,0)*(1+AnnualSalaryIncrease)^QUOTIENT(D$2-Inputs!$BL20,12)*IF(Inputs!$BO20="Yes",1+BenefitsLoad,1)</f>
        <v>0</v>
      </c>
      <c r="E13" s="185">
        <f>IF(Inputs!$BL20&lt;=E$2,Inputs!$BN20/12*1000,0)*(1+AnnualSalaryIncrease)^QUOTIENT(E$2-Inputs!$BL20,12)*IF(Inputs!$BO20="Yes",1+BenefitsLoad,1)</f>
        <v>0</v>
      </c>
      <c r="F13" s="185">
        <f>IF(Inputs!$BL20&lt;=F$2,Inputs!$BN20/12*1000,0)*(1+AnnualSalaryIncrease)^QUOTIENT(F$2-Inputs!$BL20,12)*IF(Inputs!$BO20="Yes",1+BenefitsLoad,1)</f>
        <v>0</v>
      </c>
      <c r="G13" s="185">
        <f>IF(Inputs!$BL20&lt;=G$2,Inputs!$BN20/12*1000,0)*(1+AnnualSalaryIncrease)^QUOTIENT(G$2-Inputs!$BL20,12)*IF(Inputs!$BO20="Yes",1+BenefitsLoad,1)</f>
        <v>0</v>
      </c>
      <c r="H13" s="185">
        <f>IF(Inputs!$BL20&lt;=H$2,Inputs!$BN20/12*1000,0)*(1+AnnualSalaryIncrease)^QUOTIENT(H$2-Inputs!$BL20,12)*IF(Inputs!$BO20="Yes",1+BenefitsLoad,1)</f>
        <v>0</v>
      </c>
      <c r="I13" s="185">
        <f>IF(Inputs!$BL20&lt;=I$2,Inputs!$BN20/12*1000,0)*(1+AnnualSalaryIncrease)^QUOTIENT(I$2-Inputs!$BL20,12)*IF(Inputs!$BO20="Yes",1+BenefitsLoad,1)</f>
        <v>0</v>
      </c>
      <c r="J13" s="185">
        <f>IF(Inputs!$BL20&lt;=J$2,Inputs!$BN20/12*1000,0)*(1+AnnualSalaryIncrease)^QUOTIENT(J$2-Inputs!$BL20,12)*IF(Inputs!$BO20="Yes",1+BenefitsLoad,1)</f>
        <v>0</v>
      </c>
      <c r="K13" s="185">
        <f>IF(Inputs!$BL20&lt;=K$2,Inputs!$BN20/12*1000,0)*(1+AnnualSalaryIncrease)^QUOTIENT(K$2-Inputs!$BL20,12)*IF(Inputs!$BO20="Yes",1+BenefitsLoad,1)</f>
        <v>0</v>
      </c>
      <c r="L13" s="185">
        <f>IF(Inputs!$BL20&lt;=L$2,Inputs!$BN20/12*1000,0)*(1+AnnualSalaryIncrease)^QUOTIENT(L$2-Inputs!$BL20,12)*IF(Inputs!$BO20="Yes",1+BenefitsLoad,1)</f>
        <v>0</v>
      </c>
      <c r="M13" s="185">
        <f>IF(Inputs!$BL20&lt;=M$2,Inputs!$BN20/12*1000,0)*(1+AnnualSalaryIncrease)^QUOTIENT(M$2-Inputs!$BL20,12)*IF(Inputs!$BO20="Yes",1+BenefitsLoad,1)</f>
        <v>0</v>
      </c>
      <c r="N13" s="185">
        <f>IF(Inputs!$BL20&lt;=N$2,Inputs!$BN20/12*1000,0)*(1+AnnualSalaryIncrease)^QUOTIENT(N$2-Inputs!$BL20,12)*IF(Inputs!$BO20="Yes",1+BenefitsLoad,1)</f>
        <v>0</v>
      </c>
      <c r="O13" s="186">
        <f t="shared" si="1"/>
        <v>0</v>
      </c>
      <c r="P13" s="185">
        <f>IF(Inputs!$BL20&lt;=P$2,Inputs!$BN20/12*1000,0)*(1+AnnualSalaryIncrease)^QUOTIENT(P$2-Inputs!$BL20,12)*IF(Inputs!$BO20="Yes",1+BenefitsLoad,1)</f>
        <v>0</v>
      </c>
      <c r="Q13" s="185">
        <f>IF(Inputs!$BL20&lt;=Q$2,Inputs!$BN20/12*1000,0)*(1+AnnualSalaryIncrease)^QUOTIENT(Q$2-Inputs!$BL20,12)*IF(Inputs!$BO20="Yes",1+BenefitsLoad,1)</f>
        <v>0</v>
      </c>
      <c r="R13" s="185">
        <f>IF(Inputs!$BL20&lt;=R$2,Inputs!$BN20/12*1000,0)*(1+AnnualSalaryIncrease)^QUOTIENT(R$2-Inputs!$BL20,12)*IF(Inputs!$BO20="Yes",1+BenefitsLoad,1)</f>
        <v>0</v>
      </c>
      <c r="S13" s="185">
        <f>IF(Inputs!$BL20&lt;=S$2,Inputs!$BN20/12*1000,0)*(1+AnnualSalaryIncrease)^QUOTIENT(S$2-Inputs!$BL20,12)*IF(Inputs!$BO20="Yes",1+BenefitsLoad,1)</f>
        <v>0</v>
      </c>
      <c r="T13" s="185">
        <f>IF(Inputs!$BL20&lt;=T$2,Inputs!$BN20/12*1000,0)*(1+AnnualSalaryIncrease)^QUOTIENT(T$2-Inputs!$BL20,12)*IF(Inputs!$BO20="Yes",1+BenefitsLoad,1)</f>
        <v>0</v>
      </c>
      <c r="U13" s="185">
        <f>IF(Inputs!$BL20&lt;=U$2,Inputs!$BN20/12*1000,0)*(1+AnnualSalaryIncrease)^QUOTIENT(U$2-Inputs!$BL20,12)*IF(Inputs!$BO20="Yes",1+BenefitsLoad,1)</f>
        <v>0</v>
      </c>
      <c r="V13" s="185">
        <f>IF(Inputs!$BL20&lt;=V$2,Inputs!$BN20/12*1000,0)*(1+AnnualSalaryIncrease)^QUOTIENT(V$2-Inputs!$BL20,12)*IF(Inputs!$BO20="Yes",1+BenefitsLoad,1)</f>
        <v>0</v>
      </c>
      <c r="W13" s="185">
        <f>IF(Inputs!$BL20&lt;=W$2,Inputs!$BN20/12*1000,0)*(1+AnnualSalaryIncrease)^QUOTIENT(W$2-Inputs!$BL20,12)*IF(Inputs!$BO20="Yes",1+BenefitsLoad,1)</f>
        <v>0</v>
      </c>
      <c r="X13" s="185">
        <f>IF(Inputs!$BL20&lt;=X$2,Inputs!$BN20/12*1000,0)*(1+AnnualSalaryIncrease)^QUOTIENT(X$2-Inputs!$BL20,12)*IF(Inputs!$BO20="Yes",1+BenefitsLoad,1)</f>
        <v>0</v>
      </c>
      <c r="Y13" s="185">
        <f>IF(Inputs!$BL20&lt;=Y$2,Inputs!$BN20/12*1000,0)*(1+AnnualSalaryIncrease)^QUOTIENT(Y$2-Inputs!$BL20,12)*IF(Inputs!$BO20="Yes",1+BenefitsLoad,1)</f>
        <v>0</v>
      </c>
      <c r="Z13" s="185">
        <f>IF(Inputs!$BL20&lt;=Z$2,Inputs!$BN20/12*1000,0)*(1+AnnualSalaryIncrease)^QUOTIENT(Z$2-Inputs!$BL20,12)*IF(Inputs!$BO20="Yes",1+BenefitsLoad,1)</f>
        <v>0</v>
      </c>
      <c r="AA13" s="185">
        <f>IF(Inputs!$BL20&lt;=AA$2,Inputs!$BN20/12*1000,0)*(1+AnnualSalaryIncrease)^QUOTIENT(AA$2-Inputs!$BL20,12)*IF(Inputs!$BO20="Yes",1+BenefitsLoad,1)</f>
        <v>0</v>
      </c>
      <c r="AB13" s="186">
        <f t="shared" si="2"/>
        <v>0</v>
      </c>
      <c r="AC13" s="185">
        <f>IF(Inputs!$BL20&lt;=AC$2,Inputs!$BN20/12*1000,0)*(1+AnnualSalaryIncrease)^QUOTIENT(AC$2-Inputs!$BL20,12)*IF(Inputs!$BO20="Yes",1+BenefitsLoad,1)</f>
        <v>0</v>
      </c>
      <c r="AD13" s="185">
        <f>IF(Inputs!$BL20&lt;=AD$2,Inputs!$BN20/12*1000,0)*(1+AnnualSalaryIncrease)^QUOTIENT(AD$2-Inputs!$BL20,12)*IF(Inputs!$BO20="Yes",1+BenefitsLoad,1)</f>
        <v>0</v>
      </c>
      <c r="AE13" s="185">
        <f>IF(Inputs!$BL20&lt;=AE$2,Inputs!$BN20/12*1000,0)*(1+AnnualSalaryIncrease)^QUOTIENT(AE$2-Inputs!$BL20,12)*IF(Inputs!$BO20="Yes",1+BenefitsLoad,1)</f>
        <v>0</v>
      </c>
      <c r="AF13" s="185">
        <f>IF(Inputs!$BL20&lt;=AF$2,Inputs!$BN20/12*1000,0)*(1+AnnualSalaryIncrease)^QUOTIENT(AF$2-Inputs!$BL20,12)*IF(Inputs!$BO20="Yes",1+BenefitsLoad,1)</f>
        <v>0</v>
      </c>
      <c r="AG13" s="185">
        <f>IF(Inputs!$BL20&lt;=AG$2,Inputs!$BN20/12*1000,0)*(1+AnnualSalaryIncrease)^QUOTIENT(AG$2-Inputs!$BL20,12)*IF(Inputs!$BO20="Yes",1+BenefitsLoad,1)</f>
        <v>0</v>
      </c>
      <c r="AH13" s="185">
        <f>IF(Inputs!$BL20&lt;=AH$2,Inputs!$BN20/12*1000,0)*(1+AnnualSalaryIncrease)^QUOTIENT(AH$2-Inputs!$BL20,12)*IF(Inputs!$BO20="Yes",1+BenefitsLoad,1)</f>
        <v>0</v>
      </c>
      <c r="AI13" s="185">
        <f>IF(Inputs!$BL20&lt;=AI$2,Inputs!$BN20/12*1000,0)*(1+AnnualSalaryIncrease)^QUOTIENT(AI$2-Inputs!$BL20,12)*IF(Inputs!$BO20="Yes",1+BenefitsLoad,1)</f>
        <v>0</v>
      </c>
      <c r="AJ13" s="185">
        <f>IF(Inputs!$BL20&lt;=AJ$2,Inputs!$BN20/12*1000,0)*(1+AnnualSalaryIncrease)^QUOTIENT(AJ$2-Inputs!$BL20,12)*IF(Inputs!$BO20="Yes",1+BenefitsLoad,1)</f>
        <v>0</v>
      </c>
      <c r="AK13" s="185">
        <f>IF(Inputs!$BL20&lt;=AK$2,Inputs!$BN20/12*1000,0)*(1+AnnualSalaryIncrease)^QUOTIENT(AK$2-Inputs!$BL20,12)*IF(Inputs!$BO20="Yes",1+BenefitsLoad,1)</f>
        <v>0</v>
      </c>
      <c r="AL13" s="185">
        <f>IF(Inputs!$BL20&lt;=AL$2,Inputs!$BN20/12*1000,0)*(1+AnnualSalaryIncrease)^QUOTIENT(AL$2-Inputs!$BL20,12)*IF(Inputs!$BO20="Yes",1+BenefitsLoad,1)</f>
        <v>0</v>
      </c>
      <c r="AM13" s="185">
        <f>IF(Inputs!$BL20&lt;=AM$2,Inputs!$BN20/12*1000,0)*(1+AnnualSalaryIncrease)^QUOTIENT(AM$2-Inputs!$BL20,12)*IF(Inputs!$BO20="Yes",1+BenefitsLoad,1)</f>
        <v>0</v>
      </c>
      <c r="AN13" s="185">
        <f>IF(Inputs!$BL20&lt;=AN$2,Inputs!$BN20/12*1000,0)*(1+AnnualSalaryIncrease)^QUOTIENT(AN$2-Inputs!$BL20,12)*IF(Inputs!$BO20="Yes",1+BenefitsLoad,1)</f>
        <v>0</v>
      </c>
      <c r="AO13" s="186">
        <f t="shared" si="3"/>
        <v>0</v>
      </c>
      <c r="AP13" s="185">
        <f>IF(Inputs!$BL20&lt;=AP$2,Inputs!$BN20/12*1000,0)*(1+AnnualSalaryIncrease)^QUOTIENT(AP$2-Inputs!$BL20,12)*IF(Inputs!$BO20="Yes",1+BenefitsLoad,1)</f>
        <v>0</v>
      </c>
      <c r="AQ13" s="185">
        <f>IF(Inputs!$BL20&lt;=AQ$2,Inputs!$BN20/12*1000,0)*(1+AnnualSalaryIncrease)^QUOTIENT(AQ$2-Inputs!$BL20,12)*IF(Inputs!$BO20="Yes",1+BenefitsLoad,1)</f>
        <v>0</v>
      </c>
      <c r="AR13" s="185">
        <f>IF(Inputs!$BL20&lt;=AR$2,Inputs!$BN20/12*1000,0)*(1+AnnualSalaryIncrease)^QUOTIENT(AR$2-Inputs!$BL20,12)*IF(Inputs!$BO20="Yes",1+BenefitsLoad,1)</f>
        <v>0</v>
      </c>
      <c r="AS13" s="185">
        <f>IF(Inputs!$BL20&lt;=AS$2,Inputs!$BN20/12*1000,0)*(1+AnnualSalaryIncrease)^QUOTIENT(AS$2-Inputs!$BL20,12)*IF(Inputs!$BO20="Yes",1+BenefitsLoad,1)</f>
        <v>0</v>
      </c>
      <c r="AT13" s="185">
        <f>IF(Inputs!$BL20&lt;=AT$2,Inputs!$BN20/12*1000,0)*(1+AnnualSalaryIncrease)^QUOTIENT(AT$2-Inputs!$BL20,12)*IF(Inputs!$BO20="Yes",1+BenefitsLoad,1)</f>
        <v>0</v>
      </c>
      <c r="AU13" s="185">
        <f>IF(Inputs!$BL20&lt;=AU$2,Inputs!$BN20/12*1000,0)*(1+AnnualSalaryIncrease)^QUOTIENT(AU$2-Inputs!$BL20,12)*IF(Inputs!$BO20="Yes",1+BenefitsLoad,1)</f>
        <v>0</v>
      </c>
      <c r="AV13" s="185">
        <f>IF(Inputs!$BL20&lt;=AV$2,Inputs!$BN20/12*1000,0)*(1+AnnualSalaryIncrease)^QUOTIENT(AV$2-Inputs!$BL20,12)*IF(Inputs!$BO20="Yes",1+BenefitsLoad,1)</f>
        <v>0</v>
      </c>
      <c r="AW13" s="185">
        <f>IF(Inputs!$BL20&lt;=AW$2,Inputs!$BN20/12*1000,0)*(1+AnnualSalaryIncrease)^QUOTIENT(AW$2-Inputs!$BL20,12)*IF(Inputs!$BO20="Yes",1+BenefitsLoad,1)</f>
        <v>0</v>
      </c>
      <c r="AX13" s="185">
        <f>IF(Inputs!$BL20&lt;=AX$2,Inputs!$BN20/12*1000,0)*(1+AnnualSalaryIncrease)^QUOTIENT(AX$2-Inputs!$BL20,12)*IF(Inputs!$BO20="Yes",1+BenefitsLoad,1)</f>
        <v>0</v>
      </c>
      <c r="AY13" s="185">
        <f>IF(Inputs!$BL20&lt;=AY$2,Inputs!$BN20/12*1000,0)*(1+AnnualSalaryIncrease)^QUOTIENT(AY$2-Inputs!$BL20,12)*IF(Inputs!$BO20="Yes",1+BenefitsLoad,1)</f>
        <v>0</v>
      </c>
      <c r="AZ13" s="185">
        <f>IF(Inputs!$BL20&lt;=AZ$2,Inputs!$BN20/12*1000,0)*(1+AnnualSalaryIncrease)^QUOTIENT(AZ$2-Inputs!$BL20,12)*IF(Inputs!$BO20="Yes",1+BenefitsLoad,1)</f>
        <v>0</v>
      </c>
      <c r="BA13" s="185">
        <f>IF(Inputs!$BL20&lt;=BA$2,Inputs!$BN20/12*1000,0)*(1+AnnualSalaryIncrease)^QUOTIENT(BA$2-Inputs!$BL20,12)*IF(Inputs!$BO20="Yes",1+BenefitsLoad,1)</f>
        <v>0</v>
      </c>
      <c r="BB13" s="186">
        <f t="shared" si="4"/>
        <v>0</v>
      </c>
      <c r="BC13" s="185">
        <f>IF(Inputs!$BL20&lt;=BC$2,Inputs!$BN20/12*1000,0)*(1+AnnualSalaryIncrease)^QUOTIENT(BC$2-Inputs!$BL20,12)*IF(Inputs!$BO20="Yes",1+BenefitsLoad,1)</f>
        <v>0</v>
      </c>
      <c r="BD13" s="185">
        <f>IF(Inputs!$BL20&lt;=BD$2,Inputs!$BN20/12*1000,0)*(1+AnnualSalaryIncrease)^QUOTIENT(BD$2-Inputs!$BL20,12)*IF(Inputs!$BO20="Yes",1+BenefitsLoad,1)</f>
        <v>0</v>
      </c>
      <c r="BE13" s="185">
        <f>IF(Inputs!$BL20&lt;=BE$2,Inputs!$BN20/12*1000,0)*(1+AnnualSalaryIncrease)^QUOTIENT(BE$2-Inputs!$BL20,12)*IF(Inputs!$BO20="Yes",1+BenefitsLoad,1)</f>
        <v>0</v>
      </c>
      <c r="BF13" s="185">
        <f>IF(Inputs!$BL20&lt;=BF$2,Inputs!$BN20/12*1000,0)*(1+AnnualSalaryIncrease)^QUOTIENT(BF$2-Inputs!$BL20,12)*IF(Inputs!$BO20="Yes",1+BenefitsLoad,1)</f>
        <v>0</v>
      </c>
      <c r="BG13" s="185">
        <f>IF(Inputs!$BL20&lt;=BG$2,Inputs!$BN20/12*1000,0)*(1+AnnualSalaryIncrease)^QUOTIENT(BG$2-Inputs!$BL20,12)*IF(Inputs!$BO20="Yes",1+BenefitsLoad,1)</f>
        <v>0</v>
      </c>
      <c r="BH13" s="185">
        <f>IF(Inputs!$BL20&lt;=BH$2,Inputs!$BN20/12*1000,0)*(1+AnnualSalaryIncrease)^QUOTIENT(BH$2-Inputs!$BL20,12)*IF(Inputs!$BO20="Yes",1+BenefitsLoad,1)</f>
        <v>0</v>
      </c>
      <c r="BI13" s="185">
        <f>IF(Inputs!$BL20&lt;=BI$2,Inputs!$BN20/12*1000,0)*(1+AnnualSalaryIncrease)^QUOTIENT(BI$2-Inputs!$BL20,12)*IF(Inputs!$BO20="Yes",1+BenefitsLoad,1)</f>
        <v>0</v>
      </c>
      <c r="BJ13" s="185">
        <f>IF(Inputs!$BL20&lt;=BJ$2,Inputs!$BN20/12*1000,0)*(1+AnnualSalaryIncrease)^QUOTIENT(BJ$2-Inputs!$BL20,12)*IF(Inputs!$BO20="Yes",1+BenefitsLoad,1)</f>
        <v>0</v>
      </c>
      <c r="BK13" s="185">
        <f>IF(Inputs!$BL20&lt;=BK$2,Inputs!$BN20/12*1000,0)*(1+AnnualSalaryIncrease)^QUOTIENT(BK$2-Inputs!$BL20,12)*IF(Inputs!$BO20="Yes",1+BenefitsLoad,1)</f>
        <v>0</v>
      </c>
      <c r="BL13" s="185">
        <f>IF(Inputs!$BL20&lt;=BL$2,Inputs!$BN20/12*1000,0)*(1+AnnualSalaryIncrease)^QUOTIENT(BL$2-Inputs!$BL20,12)*IF(Inputs!$BO20="Yes",1+BenefitsLoad,1)</f>
        <v>0</v>
      </c>
      <c r="BM13" s="185">
        <f>IF(Inputs!$BL20&lt;=BM$2,Inputs!$BN20/12*1000,0)*(1+AnnualSalaryIncrease)^QUOTIENT(BM$2-Inputs!$BL20,12)*IF(Inputs!$BO20="Yes",1+BenefitsLoad,1)</f>
        <v>0</v>
      </c>
      <c r="BN13" s="185">
        <f>IF(Inputs!$BL20&lt;=BN$2,Inputs!$BN20/12*1000,0)*(1+AnnualSalaryIncrease)^QUOTIENT(BN$2-Inputs!$BL20,12)*IF(Inputs!$BO20="Yes",1+BenefitsLoad,1)</f>
        <v>0</v>
      </c>
      <c r="BO13" s="186">
        <f t="shared" si="5"/>
        <v>0</v>
      </c>
    </row>
    <row r="14" outlineLevel="1">
      <c r="A14" s="1"/>
      <c r="B14" s="187" t="str">
        <f>Inputs!BK21</f>
        <v>Customer Service 1</v>
      </c>
      <c r="C14" s="185">
        <f>IF(Inputs!$BL21&lt;=C$2,Inputs!$BN21/12*1000,0)*(1+AnnualSalaryIncrease)^QUOTIENT(C$2-Inputs!$BL21,12)*IF(Inputs!$BO21="Yes",1+BenefitsLoad,1)</f>
        <v>0</v>
      </c>
      <c r="D14" s="185">
        <f>IF(Inputs!$BL21&lt;=D$2,Inputs!$BN21/12*1000,0)*(1+AnnualSalaryIncrease)^QUOTIENT(D$2-Inputs!$BL21,12)*IF(Inputs!$BO21="Yes",1+BenefitsLoad,1)</f>
        <v>0</v>
      </c>
      <c r="E14" s="185">
        <f>IF(Inputs!$BL21&lt;=E$2,Inputs!$BN21/12*1000,0)*(1+AnnualSalaryIncrease)^QUOTIENT(E$2-Inputs!$BL21,12)*IF(Inputs!$BO21="Yes",1+BenefitsLoad,1)</f>
        <v>0</v>
      </c>
      <c r="F14" s="185">
        <f>IF(Inputs!$BL21&lt;=F$2,Inputs!$BN21/12*1000,0)*(1+AnnualSalaryIncrease)^QUOTIENT(F$2-Inputs!$BL21,12)*IF(Inputs!$BO21="Yes",1+BenefitsLoad,1)</f>
        <v>0</v>
      </c>
      <c r="G14" s="185">
        <f>IF(Inputs!$BL21&lt;=G$2,Inputs!$BN21/12*1000,0)*(1+AnnualSalaryIncrease)^QUOTIENT(G$2-Inputs!$BL21,12)*IF(Inputs!$BO21="Yes",1+BenefitsLoad,1)</f>
        <v>0</v>
      </c>
      <c r="H14" s="185">
        <f>IF(Inputs!$BL21&lt;=H$2,Inputs!$BN21/12*1000,0)*(1+AnnualSalaryIncrease)^QUOTIENT(H$2-Inputs!$BL21,12)*IF(Inputs!$BO21="Yes",1+BenefitsLoad,1)</f>
        <v>0</v>
      </c>
      <c r="I14" s="185">
        <f>IF(Inputs!$BL21&lt;=I$2,Inputs!$BN21/12*1000,0)*(1+AnnualSalaryIncrease)^QUOTIENT(I$2-Inputs!$BL21,12)*IF(Inputs!$BO21="Yes",1+BenefitsLoad,1)</f>
        <v>0</v>
      </c>
      <c r="J14" s="185">
        <f>IF(Inputs!$BL21&lt;=J$2,Inputs!$BN21/12*1000,0)*(1+AnnualSalaryIncrease)^QUOTIENT(J$2-Inputs!$BL21,12)*IF(Inputs!$BO21="Yes",1+BenefitsLoad,1)</f>
        <v>0</v>
      </c>
      <c r="K14" s="185">
        <f>IF(Inputs!$BL21&lt;=K$2,Inputs!$BN21/12*1000,0)*(1+AnnualSalaryIncrease)^QUOTIENT(K$2-Inputs!$BL21,12)*IF(Inputs!$BO21="Yes",1+BenefitsLoad,1)</f>
        <v>0</v>
      </c>
      <c r="L14" s="185">
        <f>IF(Inputs!$BL21&lt;=L$2,Inputs!$BN21/12*1000,0)*(1+AnnualSalaryIncrease)^QUOTIENT(L$2-Inputs!$BL21,12)*IF(Inputs!$BO21="Yes",1+BenefitsLoad,1)</f>
        <v>0</v>
      </c>
      <c r="M14" s="185">
        <f>IF(Inputs!$BL21&lt;=M$2,Inputs!$BN21/12*1000,0)*(1+AnnualSalaryIncrease)^QUOTIENT(M$2-Inputs!$BL21,12)*IF(Inputs!$BO21="Yes",1+BenefitsLoad,1)</f>
        <v>0</v>
      </c>
      <c r="N14" s="185">
        <f>IF(Inputs!$BL21&lt;=N$2,Inputs!$BN21/12*1000,0)*(1+AnnualSalaryIncrease)^QUOTIENT(N$2-Inputs!$BL21,12)*IF(Inputs!$BO21="Yes",1+BenefitsLoad,1)</f>
        <v>0</v>
      </c>
      <c r="O14" s="186">
        <f t="shared" si="1"/>
        <v>0</v>
      </c>
      <c r="P14" s="185">
        <f>IF(Inputs!$BL21&lt;=P$2,Inputs!$BN21/12*1000,0)*(1+AnnualSalaryIncrease)^QUOTIENT(P$2-Inputs!$BL21,12)*IF(Inputs!$BO21="Yes",1+BenefitsLoad,1)</f>
        <v>0</v>
      </c>
      <c r="Q14" s="185">
        <f>IF(Inputs!$BL21&lt;=Q$2,Inputs!$BN21/12*1000,0)*(1+AnnualSalaryIncrease)^QUOTIENT(Q$2-Inputs!$BL21,12)*IF(Inputs!$BO21="Yes",1+BenefitsLoad,1)</f>
        <v>0</v>
      </c>
      <c r="R14" s="185">
        <f>IF(Inputs!$BL21&lt;=R$2,Inputs!$BN21/12*1000,0)*(1+AnnualSalaryIncrease)^QUOTIENT(R$2-Inputs!$BL21,12)*IF(Inputs!$BO21="Yes",1+BenefitsLoad,1)</f>
        <v>0</v>
      </c>
      <c r="S14" s="185">
        <f>IF(Inputs!$BL21&lt;=S$2,Inputs!$BN21/12*1000,0)*(1+AnnualSalaryIncrease)^QUOTIENT(S$2-Inputs!$BL21,12)*IF(Inputs!$BO21="Yes",1+BenefitsLoad,1)</f>
        <v>0</v>
      </c>
      <c r="T14" s="185">
        <f>IF(Inputs!$BL21&lt;=T$2,Inputs!$BN21/12*1000,0)*(1+AnnualSalaryIncrease)^QUOTIENT(T$2-Inputs!$BL21,12)*IF(Inputs!$BO21="Yes",1+BenefitsLoad,1)</f>
        <v>0</v>
      </c>
      <c r="U14" s="185">
        <f>IF(Inputs!$BL21&lt;=U$2,Inputs!$BN21/12*1000,0)*(1+AnnualSalaryIncrease)^QUOTIENT(U$2-Inputs!$BL21,12)*IF(Inputs!$BO21="Yes",1+BenefitsLoad,1)</f>
        <v>0</v>
      </c>
      <c r="V14" s="185">
        <f>IF(Inputs!$BL21&lt;=V$2,Inputs!$BN21/12*1000,0)*(1+AnnualSalaryIncrease)^QUOTIENT(V$2-Inputs!$BL21,12)*IF(Inputs!$BO21="Yes",1+BenefitsLoad,1)</f>
        <v>0</v>
      </c>
      <c r="W14" s="185">
        <f>IF(Inputs!$BL21&lt;=W$2,Inputs!$BN21/12*1000,0)*(1+AnnualSalaryIncrease)^QUOTIENT(W$2-Inputs!$BL21,12)*IF(Inputs!$BO21="Yes",1+BenefitsLoad,1)</f>
        <v>0</v>
      </c>
      <c r="X14" s="185">
        <f>IF(Inputs!$BL21&lt;=X$2,Inputs!$BN21/12*1000,0)*(1+AnnualSalaryIncrease)^QUOTIENT(X$2-Inputs!$BL21,12)*IF(Inputs!$BO21="Yes",1+BenefitsLoad,1)</f>
        <v>0</v>
      </c>
      <c r="Y14" s="185">
        <f>IF(Inputs!$BL21&lt;=Y$2,Inputs!$BN21/12*1000,0)*(1+AnnualSalaryIncrease)^QUOTIENT(Y$2-Inputs!$BL21,12)*IF(Inputs!$BO21="Yes",1+BenefitsLoad,1)</f>
        <v>0</v>
      </c>
      <c r="Z14" s="185">
        <f>IF(Inputs!$BL21&lt;=Z$2,Inputs!$BN21/12*1000,0)*(1+AnnualSalaryIncrease)^QUOTIENT(Z$2-Inputs!$BL21,12)*IF(Inputs!$BO21="Yes",1+BenefitsLoad,1)</f>
        <v>0</v>
      </c>
      <c r="AA14" s="185">
        <f>IF(Inputs!$BL21&lt;=AA$2,Inputs!$BN21/12*1000,0)*(1+AnnualSalaryIncrease)^QUOTIENT(AA$2-Inputs!$BL21,12)*IF(Inputs!$BO21="Yes",1+BenefitsLoad,1)</f>
        <v>0</v>
      </c>
      <c r="AB14" s="186">
        <f t="shared" si="2"/>
        <v>0</v>
      </c>
      <c r="AC14" s="185">
        <f>IF(Inputs!$BL21&lt;=AC$2,Inputs!$BN21/12*1000,0)*(1+AnnualSalaryIncrease)^QUOTIENT(AC$2-Inputs!$BL21,12)*IF(Inputs!$BO21="Yes",1+BenefitsLoad,1)</f>
        <v>0</v>
      </c>
      <c r="AD14" s="185">
        <f>IF(Inputs!$BL21&lt;=AD$2,Inputs!$BN21/12*1000,0)*(1+AnnualSalaryIncrease)^QUOTIENT(AD$2-Inputs!$BL21,12)*IF(Inputs!$BO21="Yes",1+BenefitsLoad,1)</f>
        <v>0</v>
      </c>
      <c r="AE14" s="185">
        <f>IF(Inputs!$BL21&lt;=AE$2,Inputs!$BN21/12*1000,0)*(1+AnnualSalaryIncrease)^QUOTIENT(AE$2-Inputs!$BL21,12)*IF(Inputs!$BO21="Yes",1+BenefitsLoad,1)</f>
        <v>0</v>
      </c>
      <c r="AF14" s="185">
        <f>IF(Inputs!$BL21&lt;=AF$2,Inputs!$BN21/12*1000,0)*(1+AnnualSalaryIncrease)^QUOTIENT(AF$2-Inputs!$BL21,12)*IF(Inputs!$BO21="Yes",1+BenefitsLoad,1)</f>
        <v>0</v>
      </c>
      <c r="AG14" s="185">
        <f>IF(Inputs!$BL21&lt;=AG$2,Inputs!$BN21/12*1000,0)*(1+AnnualSalaryIncrease)^QUOTIENT(AG$2-Inputs!$BL21,12)*IF(Inputs!$BO21="Yes",1+BenefitsLoad,1)</f>
        <v>0</v>
      </c>
      <c r="AH14" s="185">
        <f>IF(Inputs!$BL21&lt;=AH$2,Inputs!$BN21/12*1000,0)*(1+AnnualSalaryIncrease)^QUOTIENT(AH$2-Inputs!$BL21,12)*IF(Inputs!$BO21="Yes",1+BenefitsLoad,1)</f>
        <v>0</v>
      </c>
      <c r="AI14" s="185">
        <f>IF(Inputs!$BL21&lt;=AI$2,Inputs!$BN21/12*1000,0)*(1+AnnualSalaryIncrease)^QUOTIENT(AI$2-Inputs!$BL21,12)*IF(Inputs!$BO21="Yes",1+BenefitsLoad,1)</f>
        <v>0</v>
      </c>
      <c r="AJ14" s="185">
        <f>IF(Inputs!$BL21&lt;=AJ$2,Inputs!$BN21/12*1000,0)*(1+AnnualSalaryIncrease)^QUOTIENT(AJ$2-Inputs!$BL21,12)*IF(Inputs!$BO21="Yes",1+BenefitsLoad,1)</f>
        <v>0</v>
      </c>
      <c r="AK14" s="185">
        <f>IF(Inputs!$BL21&lt;=AK$2,Inputs!$BN21/12*1000,0)*(1+AnnualSalaryIncrease)^QUOTIENT(AK$2-Inputs!$BL21,12)*IF(Inputs!$BO21="Yes",1+BenefitsLoad,1)</f>
        <v>0</v>
      </c>
      <c r="AL14" s="185">
        <f>IF(Inputs!$BL21&lt;=AL$2,Inputs!$BN21/12*1000,0)*(1+AnnualSalaryIncrease)^QUOTIENT(AL$2-Inputs!$BL21,12)*IF(Inputs!$BO21="Yes",1+BenefitsLoad,1)</f>
        <v>0</v>
      </c>
      <c r="AM14" s="185">
        <f>IF(Inputs!$BL21&lt;=AM$2,Inputs!$BN21/12*1000,0)*(1+AnnualSalaryIncrease)^QUOTIENT(AM$2-Inputs!$BL21,12)*IF(Inputs!$BO21="Yes",1+BenefitsLoad,1)</f>
        <v>0</v>
      </c>
      <c r="AN14" s="185">
        <f>IF(Inputs!$BL21&lt;=AN$2,Inputs!$BN21/12*1000,0)*(1+AnnualSalaryIncrease)^QUOTIENT(AN$2-Inputs!$BL21,12)*IF(Inputs!$BO21="Yes",1+BenefitsLoad,1)</f>
        <v>0</v>
      </c>
      <c r="AO14" s="186">
        <f t="shared" si="3"/>
        <v>0</v>
      </c>
      <c r="AP14" s="185">
        <f>IF(Inputs!$BL21&lt;=AP$2,Inputs!$BN21/12*1000,0)*(1+AnnualSalaryIncrease)^QUOTIENT(AP$2-Inputs!$BL21,12)*IF(Inputs!$BO21="Yes",1+BenefitsLoad,1)</f>
        <v>0</v>
      </c>
      <c r="AQ14" s="185">
        <f>IF(Inputs!$BL21&lt;=AQ$2,Inputs!$BN21/12*1000,0)*(1+AnnualSalaryIncrease)^QUOTIENT(AQ$2-Inputs!$BL21,12)*IF(Inputs!$BO21="Yes",1+BenefitsLoad,1)</f>
        <v>0</v>
      </c>
      <c r="AR14" s="185">
        <f>IF(Inputs!$BL21&lt;=AR$2,Inputs!$BN21/12*1000,0)*(1+AnnualSalaryIncrease)^QUOTIENT(AR$2-Inputs!$BL21,12)*IF(Inputs!$BO21="Yes",1+BenefitsLoad,1)</f>
        <v>0</v>
      </c>
      <c r="AS14" s="185">
        <f>IF(Inputs!$BL21&lt;=AS$2,Inputs!$BN21/12*1000,0)*(1+AnnualSalaryIncrease)^QUOTIENT(AS$2-Inputs!$BL21,12)*IF(Inputs!$BO21="Yes",1+BenefitsLoad,1)</f>
        <v>0</v>
      </c>
      <c r="AT14" s="185">
        <f>IF(Inputs!$BL21&lt;=AT$2,Inputs!$BN21/12*1000,0)*(1+AnnualSalaryIncrease)^QUOTIENT(AT$2-Inputs!$BL21,12)*IF(Inputs!$BO21="Yes",1+BenefitsLoad,1)</f>
        <v>0</v>
      </c>
      <c r="AU14" s="185">
        <f>IF(Inputs!$BL21&lt;=AU$2,Inputs!$BN21/12*1000,0)*(1+AnnualSalaryIncrease)^QUOTIENT(AU$2-Inputs!$BL21,12)*IF(Inputs!$BO21="Yes",1+BenefitsLoad,1)</f>
        <v>0</v>
      </c>
      <c r="AV14" s="185">
        <f>IF(Inputs!$BL21&lt;=AV$2,Inputs!$BN21/12*1000,0)*(1+AnnualSalaryIncrease)^QUOTIENT(AV$2-Inputs!$BL21,12)*IF(Inputs!$BO21="Yes",1+BenefitsLoad,1)</f>
        <v>0</v>
      </c>
      <c r="AW14" s="185">
        <f>IF(Inputs!$BL21&lt;=AW$2,Inputs!$BN21/12*1000,0)*(1+AnnualSalaryIncrease)^QUOTIENT(AW$2-Inputs!$BL21,12)*IF(Inputs!$BO21="Yes",1+BenefitsLoad,1)</f>
        <v>0</v>
      </c>
      <c r="AX14" s="185">
        <f>IF(Inputs!$BL21&lt;=AX$2,Inputs!$BN21/12*1000,0)*(1+AnnualSalaryIncrease)^QUOTIENT(AX$2-Inputs!$BL21,12)*IF(Inputs!$BO21="Yes",1+BenefitsLoad,1)</f>
        <v>0</v>
      </c>
      <c r="AY14" s="185">
        <f>IF(Inputs!$BL21&lt;=AY$2,Inputs!$BN21/12*1000,0)*(1+AnnualSalaryIncrease)^QUOTIENT(AY$2-Inputs!$BL21,12)*IF(Inputs!$BO21="Yes",1+BenefitsLoad,1)</f>
        <v>0</v>
      </c>
      <c r="AZ14" s="185">
        <f>IF(Inputs!$BL21&lt;=AZ$2,Inputs!$BN21/12*1000,0)*(1+AnnualSalaryIncrease)^QUOTIENT(AZ$2-Inputs!$BL21,12)*IF(Inputs!$BO21="Yes",1+BenefitsLoad,1)</f>
        <v>0</v>
      </c>
      <c r="BA14" s="185">
        <f>IF(Inputs!$BL21&lt;=BA$2,Inputs!$BN21/12*1000,0)*(1+AnnualSalaryIncrease)^QUOTIENT(BA$2-Inputs!$BL21,12)*IF(Inputs!$BO21="Yes",1+BenefitsLoad,1)</f>
        <v>0</v>
      </c>
      <c r="BB14" s="186">
        <f t="shared" si="4"/>
        <v>0</v>
      </c>
      <c r="BC14" s="185">
        <f>IF(Inputs!$BL21&lt;=BC$2,Inputs!$BN21/12*1000,0)*(1+AnnualSalaryIncrease)^QUOTIENT(BC$2-Inputs!$BL21,12)*IF(Inputs!$BO21="Yes",1+BenefitsLoad,1)</f>
        <v>0</v>
      </c>
      <c r="BD14" s="185">
        <f>IF(Inputs!$BL21&lt;=BD$2,Inputs!$BN21/12*1000,0)*(1+AnnualSalaryIncrease)^QUOTIENT(BD$2-Inputs!$BL21,12)*IF(Inputs!$BO21="Yes",1+BenefitsLoad,1)</f>
        <v>0</v>
      </c>
      <c r="BE14" s="185">
        <f>IF(Inputs!$BL21&lt;=BE$2,Inputs!$BN21/12*1000,0)*(1+AnnualSalaryIncrease)^QUOTIENT(BE$2-Inputs!$BL21,12)*IF(Inputs!$BO21="Yes",1+BenefitsLoad,1)</f>
        <v>0</v>
      </c>
      <c r="BF14" s="185">
        <f>IF(Inputs!$BL21&lt;=BF$2,Inputs!$BN21/12*1000,0)*(1+AnnualSalaryIncrease)^QUOTIENT(BF$2-Inputs!$BL21,12)*IF(Inputs!$BO21="Yes",1+BenefitsLoad,1)</f>
        <v>0</v>
      </c>
      <c r="BG14" s="185">
        <f>IF(Inputs!$BL21&lt;=BG$2,Inputs!$BN21/12*1000,0)*(1+AnnualSalaryIncrease)^QUOTIENT(BG$2-Inputs!$BL21,12)*IF(Inputs!$BO21="Yes",1+BenefitsLoad,1)</f>
        <v>0</v>
      </c>
      <c r="BH14" s="185">
        <f>IF(Inputs!$BL21&lt;=BH$2,Inputs!$BN21/12*1000,0)*(1+AnnualSalaryIncrease)^QUOTIENT(BH$2-Inputs!$BL21,12)*IF(Inputs!$BO21="Yes",1+BenefitsLoad,1)</f>
        <v>0</v>
      </c>
      <c r="BI14" s="185">
        <f>IF(Inputs!$BL21&lt;=BI$2,Inputs!$BN21/12*1000,0)*(1+AnnualSalaryIncrease)^QUOTIENT(BI$2-Inputs!$BL21,12)*IF(Inputs!$BO21="Yes",1+BenefitsLoad,1)</f>
        <v>0</v>
      </c>
      <c r="BJ14" s="185">
        <f>IF(Inputs!$BL21&lt;=BJ$2,Inputs!$BN21/12*1000,0)*(1+AnnualSalaryIncrease)^QUOTIENT(BJ$2-Inputs!$BL21,12)*IF(Inputs!$BO21="Yes",1+BenefitsLoad,1)</f>
        <v>0</v>
      </c>
      <c r="BK14" s="185">
        <f>IF(Inputs!$BL21&lt;=BK$2,Inputs!$BN21/12*1000,0)*(1+AnnualSalaryIncrease)^QUOTIENT(BK$2-Inputs!$BL21,12)*IF(Inputs!$BO21="Yes",1+BenefitsLoad,1)</f>
        <v>0</v>
      </c>
      <c r="BL14" s="185">
        <f>IF(Inputs!$BL21&lt;=BL$2,Inputs!$BN21/12*1000,0)*(1+AnnualSalaryIncrease)^QUOTIENT(BL$2-Inputs!$BL21,12)*IF(Inputs!$BO21="Yes",1+BenefitsLoad,1)</f>
        <v>0</v>
      </c>
      <c r="BM14" s="185">
        <f>IF(Inputs!$BL21&lt;=BM$2,Inputs!$BN21/12*1000,0)*(1+AnnualSalaryIncrease)^QUOTIENT(BM$2-Inputs!$BL21,12)*IF(Inputs!$BO21="Yes",1+BenefitsLoad,1)</f>
        <v>0</v>
      </c>
      <c r="BN14" s="185">
        <f>IF(Inputs!$BL21&lt;=BN$2,Inputs!$BN21/12*1000,0)*(1+AnnualSalaryIncrease)^QUOTIENT(BN$2-Inputs!$BL21,12)*IF(Inputs!$BO21="Yes",1+BenefitsLoad,1)</f>
        <v>0</v>
      </c>
      <c r="BO14" s="186">
        <f t="shared" si="5"/>
        <v>0</v>
      </c>
    </row>
    <row r="15" outlineLevel="1">
      <c r="A15" s="1"/>
      <c r="B15" s="187" t="str">
        <f>Inputs!BK22</f>
        <v>Customer Service 2</v>
      </c>
      <c r="C15" s="185">
        <f>IF(Inputs!$BL22&lt;=C$2,Inputs!$BN22/12*1000,0)*(1+AnnualSalaryIncrease)^QUOTIENT(C$2-Inputs!$BL22,12)*IF(Inputs!$BO22="Yes",1+BenefitsLoad,1)</f>
        <v>0</v>
      </c>
      <c r="D15" s="185">
        <f>IF(Inputs!$BL22&lt;=D$2,Inputs!$BN22/12*1000,0)*(1+AnnualSalaryIncrease)^QUOTIENT(D$2-Inputs!$BL22,12)*IF(Inputs!$BO22="Yes",1+BenefitsLoad,1)</f>
        <v>0</v>
      </c>
      <c r="E15" s="185">
        <f>IF(Inputs!$BL22&lt;=E$2,Inputs!$BN22/12*1000,0)*(1+AnnualSalaryIncrease)^QUOTIENT(E$2-Inputs!$BL22,12)*IF(Inputs!$BO22="Yes",1+BenefitsLoad,1)</f>
        <v>0</v>
      </c>
      <c r="F15" s="185">
        <f>IF(Inputs!$BL22&lt;=F$2,Inputs!$BN22/12*1000,0)*(1+AnnualSalaryIncrease)^QUOTIENT(F$2-Inputs!$BL22,12)*IF(Inputs!$BO22="Yes",1+BenefitsLoad,1)</f>
        <v>0</v>
      </c>
      <c r="G15" s="185">
        <f>IF(Inputs!$BL22&lt;=G$2,Inputs!$BN22/12*1000,0)*(1+AnnualSalaryIncrease)^QUOTIENT(G$2-Inputs!$BL22,12)*IF(Inputs!$BO22="Yes",1+BenefitsLoad,1)</f>
        <v>0</v>
      </c>
      <c r="H15" s="185">
        <f>IF(Inputs!$BL22&lt;=H$2,Inputs!$BN22/12*1000,0)*(1+AnnualSalaryIncrease)^QUOTIENT(H$2-Inputs!$BL22,12)*IF(Inputs!$BO22="Yes",1+BenefitsLoad,1)</f>
        <v>0</v>
      </c>
      <c r="I15" s="185">
        <f>IF(Inputs!$BL22&lt;=I$2,Inputs!$BN22/12*1000,0)*(1+AnnualSalaryIncrease)^QUOTIENT(I$2-Inputs!$BL22,12)*IF(Inputs!$BO22="Yes",1+BenefitsLoad,1)</f>
        <v>0</v>
      </c>
      <c r="J15" s="185">
        <f>IF(Inputs!$BL22&lt;=J$2,Inputs!$BN22/12*1000,0)*(1+AnnualSalaryIncrease)^QUOTIENT(J$2-Inputs!$BL22,12)*IF(Inputs!$BO22="Yes",1+BenefitsLoad,1)</f>
        <v>0</v>
      </c>
      <c r="K15" s="185">
        <f>IF(Inputs!$BL22&lt;=K$2,Inputs!$BN22/12*1000,0)*(1+AnnualSalaryIncrease)^QUOTIENT(K$2-Inputs!$BL22,12)*IF(Inputs!$BO22="Yes",1+BenefitsLoad,1)</f>
        <v>0</v>
      </c>
      <c r="L15" s="185">
        <f>IF(Inputs!$BL22&lt;=L$2,Inputs!$BN22/12*1000,0)*(1+AnnualSalaryIncrease)^QUOTIENT(L$2-Inputs!$BL22,12)*IF(Inputs!$BO22="Yes",1+BenefitsLoad,1)</f>
        <v>0</v>
      </c>
      <c r="M15" s="185">
        <f>IF(Inputs!$BL22&lt;=M$2,Inputs!$BN22/12*1000,0)*(1+AnnualSalaryIncrease)^QUOTIENT(M$2-Inputs!$BL22,12)*IF(Inputs!$BO22="Yes",1+BenefitsLoad,1)</f>
        <v>0</v>
      </c>
      <c r="N15" s="185">
        <f>IF(Inputs!$BL22&lt;=N$2,Inputs!$BN22/12*1000,0)*(1+AnnualSalaryIncrease)^QUOTIENT(N$2-Inputs!$BL22,12)*IF(Inputs!$BO22="Yes",1+BenefitsLoad,1)</f>
        <v>0</v>
      </c>
      <c r="O15" s="186">
        <f t="shared" si="1"/>
        <v>0</v>
      </c>
      <c r="P15" s="185">
        <f>IF(Inputs!$BL22&lt;=P$2,Inputs!$BN22/12*1000,0)*(1+AnnualSalaryIncrease)^QUOTIENT(P$2-Inputs!$BL22,12)*IF(Inputs!$BO22="Yes",1+BenefitsLoad,1)</f>
        <v>0</v>
      </c>
      <c r="Q15" s="185">
        <f>IF(Inputs!$BL22&lt;=Q$2,Inputs!$BN22/12*1000,0)*(1+AnnualSalaryIncrease)^QUOTIENT(Q$2-Inputs!$BL22,12)*IF(Inputs!$BO22="Yes",1+BenefitsLoad,1)</f>
        <v>0</v>
      </c>
      <c r="R15" s="185">
        <f>IF(Inputs!$BL22&lt;=R$2,Inputs!$BN22/12*1000,0)*(1+AnnualSalaryIncrease)^QUOTIENT(R$2-Inputs!$BL22,12)*IF(Inputs!$BO22="Yes",1+BenefitsLoad,1)</f>
        <v>0</v>
      </c>
      <c r="S15" s="185">
        <f>IF(Inputs!$BL22&lt;=S$2,Inputs!$BN22/12*1000,0)*(1+AnnualSalaryIncrease)^QUOTIENT(S$2-Inputs!$BL22,12)*IF(Inputs!$BO22="Yes",1+BenefitsLoad,1)</f>
        <v>0</v>
      </c>
      <c r="T15" s="185">
        <f>IF(Inputs!$BL22&lt;=T$2,Inputs!$BN22/12*1000,0)*(1+AnnualSalaryIncrease)^QUOTIENT(T$2-Inputs!$BL22,12)*IF(Inputs!$BO22="Yes",1+BenefitsLoad,1)</f>
        <v>0</v>
      </c>
      <c r="U15" s="185">
        <f>IF(Inputs!$BL22&lt;=U$2,Inputs!$BN22/12*1000,0)*(1+AnnualSalaryIncrease)^QUOTIENT(U$2-Inputs!$BL22,12)*IF(Inputs!$BO22="Yes",1+BenefitsLoad,1)</f>
        <v>0</v>
      </c>
      <c r="V15" s="185">
        <f>IF(Inputs!$BL22&lt;=V$2,Inputs!$BN22/12*1000,0)*(1+AnnualSalaryIncrease)^QUOTIENT(V$2-Inputs!$BL22,12)*IF(Inputs!$BO22="Yes",1+BenefitsLoad,1)</f>
        <v>0</v>
      </c>
      <c r="W15" s="185">
        <f>IF(Inputs!$BL22&lt;=W$2,Inputs!$BN22/12*1000,0)*(1+AnnualSalaryIncrease)^QUOTIENT(W$2-Inputs!$BL22,12)*IF(Inputs!$BO22="Yes",1+BenefitsLoad,1)</f>
        <v>0</v>
      </c>
      <c r="X15" s="185">
        <f>IF(Inputs!$BL22&lt;=X$2,Inputs!$BN22/12*1000,0)*(1+AnnualSalaryIncrease)^QUOTIENT(X$2-Inputs!$BL22,12)*IF(Inputs!$BO22="Yes",1+BenefitsLoad,1)</f>
        <v>0</v>
      </c>
      <c r="Y15" s="185">
        <f>IF(Inputs!$BL22&lt;=Y$2,Inputs!$BN22/12*1000,0)*(1+AnnualSalaryIncrease)^QUOTIENT(Y$2-Inputs!$BL22,12)*IF(Inputs!$BO22="Yes",1+BenefitsLoad,1)</f>
        <v>0</v>
      </c>
      <c r="Z15" s="185">
        <f>IF(Inputs!$BL22&lt;=Z$2,Inputs!$BN22/12*1000,0)*(1+AnnualSalaryIncrease)^QUOTIENT(Z$2-Inputs!$BL22,12)*IF(Inputs!$BO22="Yes",1+BenefitsLoad,1)</f>
        <v>0</v>
      </c>
      <c r="AA15" s="185">
        <f>IF(Inputs!$BL22&lt;=AA$2,Inputs!$BN22/12*1000,0)*(1+AnnualSalaryIncrease)^QUOTIENT(AA$2-Inputs!$BL22,12)*IF(Inputs!$BO22="Yes",1+BenefitsLoad,1)</f>
        <v>0</v>
      </c>
      <c r="AB15" s="186">
        <f t="shared" si="2"/>
        <v>0</v>
      </c>
      <c r="AC15" s="185">
        <f>IF(Inputs!$BL22&lt;=AC$2,Inputs!$BN22/12*1000,0)*(1+AnnualSalaryIncrease)^QUOTIENT(AC$2-Inputs!$BL22,12)*IF(Inputs!$BO22="Yes",1+BenefitsLoad,1)</f>
        <v>0</v>
      </c>
      <c r="AD15" s="185">
        <f>IF(Inputs!$BL22&lt;=AD$2,Inputs!$BN22/12*1000,0)*(1+AnnualSalaryIncrease)^QUOTIENT(AD$2-Inputs!$BL22,12)*IF(Inputs!$BO22="Yes",1+BenefitsLoad,1)</f>
        <v>0</v>
      </c>
      <c r="AE15" s="185">
        <f>IF(Inputs!$BL22&lt;=AE$2,Inputs!$BN22/12*1000,0)*(1+AnnualSalaryIncrease)^QUOTIENT(AE$2-Inputs!$BL22,12)*IF(Inputs!$BO22="Yes",1+BenefitsLoad,1)</f>
        <v>0</v>
      </c>
      <c r="AF15" s="185">
        <f>IF(Inputs!$BL22&lt;=AF$2,Inputs!$BN22/12*1000,0)*(1+AnnualSalaryIncrease)^QUOTIENT(AF$2-Inputs!$BL22,12)*IF(Inputs!$BO22="Yes",1+BenefitsLoad,1)</f>
        <v>0</v>
      </c>
      <c r="AG15" s="185">
        <f>IF(Inputs!$BL22&lt;=AG$2,Inputs!$BN22/12*1000,0)*(1+AnnualSalaryIncrease)^QUOTIENT(AG$2-Inputs!$BL22,12)*IF(Inputs!$BO22="Yes",1+BenefitsLoad,1)</f>
        <v>0</v>
      </c>
      <c r="AH15" s="185">
        <f>IF(Inputs!$BL22&lt;=AH$2,Inputs!$BN22/12*1000,0)*(1+AnnualSalaryIncrease)^QUOTIENT(AH$2-Inputs!$BL22,12)*IF(Inputs!$BO22="Yes",1+BenefitsLoad,1)</f>
        <v>0</v>
      </c>
      <c r="AI15" s="185">
        <f>IF(Inputs!$BL22&lt;=AI$2,Inputs!$BN22/12*1000,0)*(1+AnnualSalaryIncrease)^QUOTIENT(AI$2-Inputs!$BL22,12)*IF(Inputs!$BO22="Yes",1+BenefitsLoad,1)</f>
        <v>0</v>
      </c>
      <c r="AJ15" s="185">
        <f>IF(Inputs!$BL22&lt;=AJ$2,Inputs!$BN22/12*1000,0)*(1+AnnualSalaryIncrease)^QUOTIENT(AJ$2-Inputs!$BL22,12)*IF(Inputs!$BO22="Yes",1+BenefitsLoad,1)</f>
        <v>0</v>
      </c>
      <c r="AK15" s="185">
        <f>IF(Inputs!$BL22&lt;=AK$2,Inputs!$BN22/12*1000,0)*(1+AnnualSalaryIncrease)^QUOTIENT(AK$2-Inputs!$BL22,12)*IF(Inputs!$BO22="Yes",1+BenefitsLoad,1)</f>
        <v>0</v>
      </c>
      <c r="AL15" s="185">
        <f>IF(Inputs!$BL22&lt;=AL$2,Inputs!$BN22/12*1000,0)*(1+AnnualSalaryIncrease)^QUOTIENT(AL$2-Inputs!$BL22,12)*IF(Inputs!$BO22="Yes",1+BenefitsLoad,1)</f>
        <v>0</v>
      </c>
      <c r="AM15" s="185">
        <f>IF(Inputs!$BL22&lt;=AM$2,Inputs!$BN22/12*1000,0)*(1+AnnualSalaryIncrease)^QUOTIENT(AM$2-Inputs!$BL22,12)*IF(Inputs!$BO22="Yes",1+BenefitsLoad,1)</f>
        <v>0</v>
      </c>
      <c r="AN15" s="185">
        <f>IF(Inputs!$BL22&lt;=AN$2,Inputs!$BN22/12*1000,0)*(1+AnnualSalaryIncrease)^QUOTIENT(AN$2-Inputs!$BL22,12)*IF(Inputs!$BO22="Yes",1+BenefitsLoad,1)</f>
        <v>0</v>
      </c>
      <c r="AO15" s="186">
        <f t="shared" si="3"/>
        <v>0</v>
      </c>
      <c r="AP15" s="185">
        <f>IF(Inputs!$BL22&lt;=AP$2,Inputs!$BN22/12*1000,0)*(1+AnnualSalaryIncrease)^QUOTIENT(AP$2-Inputs!$BL22,12)*IF(Inputs!$BO22="Yes",1+BenefitsLoad,1)</f>
        <v>0</v>
      </c>
      <c r="AQ15" s="185">
        <f>IF(Inputs!$BL22&lt;=AQ$2,Inputs!$BN22/12*1000,0)*(1+AnnualSalaryIncrease)^QUOTIENT(AQ$2-Inputs!$BL22,12)*IF(Inputs!$BO22="Yes",1+BenefitsLoad,1)</f>
        <v>0</v>
      </c>
      <c r="AR15" s="185">
        <f>IF(Inputs!$BL22&lt;=AR$2,Inputs!$BN22/12*1000,0)*(1+AnnualSalaryIncrease)^QUOTIENT(AR$2-Inputs!$BL22,12)*IF(Inputs!$BO22="Yes",1+BenefitsLoad,1)</f>
        <v>0</v>
      </c>
      <c r="AS15" s="185">
        <f>IF(Inputs!$BL22&lt;=AS$2,Inputs!$BN22/12*1000,0)*(1+AnnualSalaryIncrease)^QUOTIENT(AS$2-Inputs!$BL22,12)*IF(Inputs!$BO22="Yes",1+BenefitsLoad,1)</f>
        <v>0</v>
      </c>
      <c r="AT15" s="185">
        <f>IF(Inputs!$BL22&lt;=AT$2,Inputs!$BN22/12*1000,0)*(1+AnnualSalaryIncrease)^QUOTIENT(AT$2-Inputs!$BL22,12)*IF(Inputs!$BO22="Yes",1+BenefitsLoad,1)</f>
        <v>0</v>
      </c>
      <c r="AU15" s="185">
        <f>IF(Inputs!$BL22&lt;=AU$2,Inputs!$BN22/12*1000,0)*(1+AnnualSalaryIncrease)^QUOTIENT(AU$2-Inputs!$BL22,12)*IF(Inputs!$BO22="Yes",1+BenefitsLoad,1)</f>
        <v>0</v>
      </c>
      <c r="AV15" s="185">
        <f>IF(Inputs!$BL22&lt;=AV$2,Inputs!$BN22/12*1000,0)*(1+AnnualSalaryIncrease)^QUOTIENT(AV$2-Inputs!$BL22,12)*IF(Inputs!$BO22="Yes",1+BenefitsLoad,1)</f>
        <v>0</v>
      </c>
      <c r="AW15" s="185">
        <f>IF(Inputs!$BL22&lt;=AW$2,Inputs!$BN22/12*1000,0)*(1+AnnualSalaryIncrease)^QUOTIENT(AW$2-Inputs!$BL22,12)*IF(Inputs!$BO22="Yes",1+BenefitsLoad,1)</f>
        <v>0</v>
      </c>
      <c r="AX15" s="185">
        <f>IF(Inputs!$BL22&lt;=AX$2,Inputs!$BN22/12*1000,0)*(1+AnnualSalaryIncrease)^QUOTIENT(AX$2-Inputs!$BL22,12)*IF(Inputs!$BO22="Yes",1+BenefitsLoad,1)</f>
        <v>0</v>
      </c>
      <c r="AY15" s="185">
        <f>IF(Inputs!$BL22&lt;=AY$2,Inputs!$BN22/12*1000,0)*(1+AnnualSalaryIncrease)^QUOTIENT(AY$2-Inputs!$BL22,12)*IF(Inputs!$BO22="Yes",1+BenefitsLoad,1)</f>
        <v>0</v>
      </c>
      <c r="AZ15" s="185">
        <f>IF(Inputs!$BL22&lt;=AZ$2,Inputs!$BN22/12*1000,0)*(1+AnnualSalaryIncrease)^QUOTIENT(AZ$2-Inputs!$BL22,12)*IF(Inputs!$BO22="Yes",1+BenefitsLoad,1)</f>
        <v>0</v>
      </c>
      <c r="BA15" s="185">
        <f>IF(Inputs!$BL22&lt;=BA$2,Inputs!$BN22/12*1000,0)*(1+AnnualSalaryIncrease)^QUOTIENT(BA$2-Inputs!$BL22,12)*IF(Inputs!$BO22="Yes",1+BenefitsLoad,1)</f>
        <v>0</v>
      </c>
      <c r="BB15" s="186">
        <f t="shared" si="4"/>
        <v>0</v>
      </c>
      <c r="BC15" s="185">
        <f>IF(Inputs!$BL22&lt;=BC$2,Inputs!$BN22/12*1000,0)*(1+AnnualSalaryIncrease)^QUOTIENT(BC$2-Inputs!$BL22,12)*IF(Inputs!$BO22="Yes",1+BenefitsLoad,1)</f>
        <v>0</v>
      </c>
      <c r="BD15" s="185">
        <f>IF(Inputs!$BL22&lt;=BD$2,Inputs!$BN22/12*1000,0)*(1+AnnualSalaryIncrease)^QUOTIENT(BD$2-Inputs!$BL22,12)*IF(Inputs!$BO22="Yes",1+BenefitsLoad,1)</f>
        <v>0</v>
      </c>
      <c r="BE15" s="185">
        <f>IF(Inputs!$BL22&lt;=BE$2,Inputs!$BN22/12*1000,0)*(1+AnnualSalaryIncrease)^QUOTIENT(BE$2-Inputs!$BL22,12)*IF(Inputs!$BO22="Yes",1+BenefitsLoad,1)</f>
        <v>0</v>
      </c>
      <c r="BF15" s="185">
        <f>IF(Inputs!$BL22&lt;=BF$2,Inputs!$BN22/12*1000,0)*(1+AnnualSalaryIncrease)^QUOTIENT(BF$2-Inputs!$BL22,12)*IF(Inputs!$BO22="Yes",1+BenefitsLoad,1)</f>
        <v>0</v>
      </c>
      <c r="BG15" s="185">
        <f>IF(Inputs!$BL22&lt;=BG$2,Inputs!$BN22/12*1000,0)*(1+AnnualSalaryIncrease)^QUOTIENT(BG$2-Inputs!$BL22,12)*IF(Inputs!$BO22="Yes",1+BenefitsLoad,1)</f>
        <v>0</v>
      </c>
      <c r="BH15" s="185">
        <f>IF(Inputs!$BL22&lt;=BH$2,Inputs!$BN22/12*1000,0)*(1+AnnualSalaryIncrease)^QUOTIENT(BH$2-Inputs!$BL22,12)*IF(Inputs!$BO22="Yes",1+BenefitsLoad,1)</f>
        <v>0</v>
      </c>
      <c r="BI15" s="185">
        <f>IF(Inputs!$BL22&lt;=BI$2,Inputs!$BN22/12*1000,0)*(1+AnnualSalaryIncrease)^QUOTIENT(BI$2-Inputs!$BL22,12)*IF(Inputs!$BO22="Yes",1+BenefitsLoad,1)</f>
        <v>0</v>
      </c>
      <c r="BJ15" s="185">
        <f>IF(Inputs!$BL22&lt;=BJ$2,Inputs!$BN22/12*1000,0)*(1+AnnualSalaryIncrease)^QUOTIENT(BJ$2-Inputs!$BL22,12)*IF(Inputs!$BO22="Yes",1+BenefitsLoad,1)</f>
        <v>0</v>
      </c>
      <c r="BK15" s="185">
        <f>IF(Inputs!$BL22&lt;=BK$2,Inputs!$BN22/12*1000,0)*(1+AnnualSalaryIncrease)^QUOTIENT(BK$2-Inputs!$BL22,12)*IF(Inputs!$BO22="Yes",1+BenefitsLoad,1)</f>
        <v>0</v>
      </c>
      <c r="BL15" s="185">
        <f>IF(Inputs!$BL22&lt;=BL$2,Inputs!$BN22/12*1000,0)*(1+AnnualSalaryIncrease)^QUOTIENT(BL$2-Inputs!$BL22,12)*IF(Inputs!$BO22="Yes",1+BenefitsLoad,1)</f>
        <v>0</v>
      </c>
      <c r="BM15" s="185">
        <f>IF(Inputs!$BL22&lt;=BM$2,Inputs!$BN22/12*1000,0)*(1+AnnualSalaryIncrease)^QUOTIENT(BM$2-Inputs!$BL22,12)*IF(Inputs!$BO22="Yes",1+BenefitsLoad,1)</f>
        <v>0</v>
      </c>
      <c r="BN15" s="185">
        <f>IF(Inputs!$BL22&lt;=BN$2,Inputs!$BN22/12*1000,0)*(1+AnnualSalaryIncrease)^QUOTIENT(BN$2-Inputs!$BL22,12)*IF(Inputs!$BO22="Yes",1+BenefitsLoad,1)</f>
        <v>0</v>
      </c>
      <c r="BO15" s="186">
        <f t="shared" si="5"/>
        <v>0</v>
      </c>
    </row>
    <row r="16" outlineLevel="1">
      <c r="A16" s="1"/>
      <c r="B16" s="187" t="str">
        <f>Inputs!BK23</f>
        <v>Content Writer</v>
      </c>
      <c r="C16" s="185">
        <f>IF(Inputs!$BL23&lt;=C$2,Inputs!$BN23/12*1000,0)*(1+AnnualSalaryIncrease)^QUOTIENT(C$2-Inputs!$BL23,12)*IF(Inputs!$BO23="Yes",1+BenefitsLoad,1)</f>
        <v>0</v>
      </c>
      <c r="D16" s="185">
        <f>IF(Inputs!$BL23&lt;=D$2,Inputs!$BN23/12*1000,0)*(1+AnnualSalaryIncrease)^QUOTIENT(D$2-Inputs!$BL23,12)*IF(Inputs!$BO23="Yes",1+BenefitsLoad,1)</f>
        <v>0</v>
      </c>
      <c r="E16" s="185">
        <f>IF(Inputs!$BL23&lt;=E$2,Inputs!$BN23/12*1000,0)*(1+AnnualSalaryIncrease)^QUOTIENT(E$2-Inputs!$BL23,12)*IF(Inputs!$BO23="Yes",1+BenefitsLoad,1)</f>
        <v>0</v>
      </c>
      <c r="F16" s="185">
        <f>IF(Inputs!$BL23&lt;=F$2,Inputs!$BN23/12*1000,0)*(1+AnnualSalaryIncrease)^QUOTIENT(F$2-Inputs!$BL23,12)*IF(Inputs!$BO23="Yes",1+BenefitsLoad,1)</f>
        <v>0</v>
      </c>
      <c r="G16" s="185">
        <f>IF(Inputs!$BL23&lt;=G$2,Inputs!$BN23/12*1000,0)*(1+AnnualSalaryIncrease)^QUOTIENT(G$2-Inputs!$BL23,12)*IF(Inputs!$BO23="Yes",1+BenefitsLoad,1)</f>
        <v>0</v>
      </c>
      <c r="H16" s="185">
        <f>IF(Inputs!$BL23&lt;=H$2,Inputs!$BN23/12*1000,0)*(1+AnnualSalaryIncrease)^QUOTIENT(H$2-Inputs!$BL23,12)*IF(Inputs!$BO23="Yes",1+BenefitsLoad,1)</f>
        <v>0</v>
      </c>
      <c r="I16" s="185">
        <f>IF(Inputs!$BL23&lt;=I$2,Inputs!$BN23/12*1000,0)*(1+AnnualSalaryIncrease)^QUOTIENT(I$2-Inputs!$BL23,12)*IF(Inputs!$BO23="Yes",1+BenefitsLoad,1)</f>
        <v>0</v>
      </c>
      <c r="J16" s="185">
        <f>IF(Inputs!$BL23&lt;=J$2,Inputs!$BN23/12*1000,0)*(1+AnnualSalaryIncrease)^QUOTIENT(J$2-Inputs!$BL23,12)*IF(Inputs!$BO23="Yes",1+BenefitsLoad,1)</f>
        <v>0</v>
      </c>
      <c r="K16" s="185">
        <f>IF(Inputs!$BL23&lt;=K$2,Inputs!$BN23/12*1000,0)*(1+AnnualSalaryIncrease)^QUOTIENT(K$2-Inputs!$BL23,12)*IF(Inputs!$BO23="Yes",1+BenefitsLoad,1)</f>
        <v>0</v>
      </c>
      <c r="L16" s="185">
        <f>IF(Inputs!$BL23&lt;=L$2,Inputs!$BN23/12*1000,0)*(1+AnnualSalaryIncrease)^QUOTIENT(L$2-Inputs!$BL23,12)*IF(Inputs!$BO23="Yes",1+BenefitsLoad,1)</f>
        <v>0</v>
      </c>
      <c r="M16" s="185">
        <f>IF(Inputs!$BL23&lt;=M$2,Inputs!$BN23/12*1000,0)*(1+AnnualSalaryIncrease)^QUOTIENT(M$2-Inputs!$BL23,12)*IF(Inputs!$BO23="Yes",1+BenefitsLoad,1)</f>
        <v>0</v>
      </c>
      <c r="N16" s="185">
        <f>IF(Inputs!$BL23&lt;=N$2,Inputs!$BN23/12*1000,0)*(1+AnnualSalaryIncrease)^QUOTIENT(N$2-Inputs!$BL23,12)*IF(Inputs!$BO23="Yes",1+BenefitsLoad,1)</f>
        <v>0</v>
      </c>
      <c r="O16" s="186">
        <f t="shared" si="1"/>
        <v>0</v>
      </c>
      <c r="P16" s="185">
        <f>IF(Inputs!$BL23&lt;=P$2,Inputs!$BN23/12*1000,0)*(1+AnnualSalaryIncrease)^QUOTIENT(P$2-Inputs!$BL23,12)*IF(Inputs!$BO23="Yes",1+BenefitsLoad,1)</f>
        <v>0</v>
      </c>
      <c r="Q16" s="185">
        <f>IF(Inputs!$BL23&lt;=Q$2,Inputs!$BN23/12*1000,0)*(1+AnnualSalaryIncrease)^QUOTIENT(Q$2-Inputs!$BL23,12)*IF(Inputs!$BO23="Yes",1+BenefitsLoad,1)</f>
        <v>0</v>
      </c>
      <c r="R16" s="185">
        <f>IF(Inputs!$BL23&lt;=R$2,Inputs!$BN23/12*1000,0)*(1+AnnualSalaryIncrease)^QUOTIENT(R$2-Inputs!$BL23,12)*IF(Inputs!$BO23="Yes",1+BenefitsLoad,1)</f>
        <v>0</v>
      </c>
      <c r="S16" s="185">
        <f>IF(Inputs!$BL23&lt;=S$2,Inputs!$BN23/12*1000,0)*(1+AnnualSalaryIncrease)^QUOTIENT(S$2-Inputs!$BL23,12)*IF(Inputs!$BO23="Yes",1+BenefitsLoad,1)</f>
        <v>0</v>
      </c>
      <c r="T16" s="185">
        <f>IF(Inputs!$BL23&lt;=T$2,Inputs!$BN23/12*1000,0)*(1+AnnualSalaryIncrease)^QUOTIENT(T$2-Inputs!$BL23,12)*IF(Inputs!$BO23="Yes",1+BenefitsLoad,1)</f>
        <v>0</v>
      </c>
      <c r="U16" s="185">
        <f>IF(Inputs!$BL23&lt;=U$2,Inputs!$BN23/12*1000,0)*(1+AnnualSalaryIncrease)^QUOTIENT(U$2-Inputs!$BL23,12)*IF(Inputs!$BO23="Yes",1+BenefitsLoad,1)</f>
        <v>0</v>
      </c>
      <c r="V16" s="185">
        <f>IF(Inputs!$BL23&lt;=V$2,Inputs!$BN23/12*1000,0)*(1+AnnualSalaryIncrease)^QUOTIENT(V$2-Inputs!$BL23,12)*IF(Inputs!$BO23="Yes",1+BenefitsLoad,1)</f>
        <v>0</v>
      </c>
      <c r="W16" s="185">
        <f>IF(Inputs!$BL23&lt;=W$2,Inputs!$BN23/12*1000,0)*(1+AnnualSalaryIncrease)^QUOTIENT(W$2-Inputs!$BL23,12)*IF(Inputs!$BO23="Yes",1+BenefitsLoad,1)</f>
        <v>0</v>
      </c>
      <c r="X16" s="185">
        <f>IF(Inputs!$BL23&lt;=X$2,Inputs!$BN23/12*1000,0)*(1+AnnualSalaryIncrease)^QUOTIENT(X$2-Inputs!$BL23,12)*IF(Inputs!$BO23="Yes",1+BenefitsLoad,1)</f>
        <v>0</v>
      </c>
      <c r="Y16" s="185">
        <f>IF(Inputs!$BL23&lt;=Y$2,Inputs!$BN23/12*1000,0)*(1+AnnualSalaryIncrease)^QUOTIENT(Y$2-Inputs!$BL23,12)*IF(Inputs!$BO23="Yes",1+BenefitsLoad,1)</f>
        <v>0</v>
      </c>
      <c r="Z16" s="185">
        <f>IF(Inputs!$BL23&lt;=Z$2,Inputs!$BN23/12*1000,0)*(1+AnnualSalaryIncrease)^QUOTIENT(Z$2-Inputs!$BL23,12)*IF(Inputs!$BO23="Yes",1+BenefitsLoad,1)</f>
        <v>0</v>
      </c>
      <c r="AA16" s="185">
        <f>IF(Inputs!$BL23&lt;=AA$2,Inputs!$BN23/12*1000,0)*(1+AnnualSalaryIncrease)^QUOTIENT(AA$2-Inputs!$BL23,12)*IF(Inputs!$BO23="Yes",1+BenefitsLoad,1)</f>
        <v>0</v>
      </c>
      <c r="AB16" s="186">
        <f t="shared" si="2"/>
        <v>0</v>
      </c>
      <c r="AC16" s="185">
        <f>IF(Inputs!$BL23&lt;=AC$2,Inputs!$BN23/12*1000,0)*(1+AnnualSalaryIncrease)^QUOTIENT(AC$2-Inputs!$BL23,12)*IF(Inputs!$BO23="Yes",1+BenefitsLoad,1)</f>
        <v>0</v>
      </c>
      <c r="AD16" s="185">
        <f>IF(Inputs!$BL23&lt;=AD$2,Inputs!$BN23/12*1000,0)*(1+AnnualSalaryIncrease)^QUOTIENT(AD$2-Inputs!$BL23,12)*IF(Inputs!$BO23="Yes",1+BenefitsLoad,1)</f>
        <v>0</v>
      </c>
      <c r="AE16" s="185">
        <f>IF(Inputs!$BL23&lt;=AE$2,Inputs!$BN23/12*1000,0)*(1+AnnualSalaryIncrease)^QUOTIENT(AE$2-Inputs!$BL23,12)*IF(Inputs!$BO23="Yes",1+BenefitsLoad,1)</f>
        <v>0</v>
      </c>
      <c r="AF16" s="185">
        <f>IF(Inputs!$BL23&lt;=AF$2,Inputs!$BN23/12*1000,0)*(1+AnnualSalaryIncrease)^QUOTIENT(AF$2-Inputs!$BL23,12)*IF(Inputs!$BO23="Yes",1+BenefitsLoad,1)</f>
        <v>0</v>
      </c>
      <c r="AG16" s="185">
        <f>IF(Inputs!$BL23&lt;=AG$2,Inputs!$BN23/12*1000,0)*(1+AnnualSalaryIncrease)^QUOTIENT(AG$2-Inputs!$BL23,12)*IF(Inputs!$BO23="Yes",1+BenefitsLoad,1)</f>
        <v>0</v>
      </c>
      <c r="AH16" s="185">
        <f>IF(Inputs!$BL23&lt;=AH$2,Inputs!$BN23/12*1000,0)*(1+AnnualSalaryIncrease)^QUOTIENT(AH$2-Inputs!$BL23,12)*IF(Inputs!$BO23="Yes",1+BenefitsLoad,1)</f>
        <v>0</v>
      </c>
      <c r="AI16" s="185">
        <f>IF(Inputs!$BL23&lt;=AI$2,Inputs!$BN23/12*1000,0)*(1+AnnualSalaryIncrease)^QUOTIENT(AI$2-Inputs!$BL23,12)*IF(Inputs!$BO23="Yes",1+BenefitsLoad,1)</f>
        <v>0</v>
      </c>
      <c r="AJ16" s="185">
        <f>IF(Inputs!$BL23&lt;=AJ$2,Inputs!$BN23/12*1000,0)*(1+AnnualSalaryIncrease)^QUOTIENT(AJ$2-Inputs!$BL23,12)*IF(Inputs!$BO23="Yes",1+BenefitsLoad,1)</f>
        <v>0</v>
      </c>
      <c r="AK16" s="185">
        <f>IF(Inputs!$BL23&lt;=AK$2,Inputs!$BN23/12*1000,0)*(1+AnnualSalaryIncrease)^QUOTIENT(AK$2-Inputs!$BL23,12)*IF(Inputs!$BO23="Yes",1+BenefitsLoad,1)</f>
        <v>0</v>
      </c>
      <c r="AL16" s="185">
        <f>IF(Inputs!$BL23&lt;=AL$2,Inputs!$BN23/12*1000,0)*(1+AnnualSalaryIncrease)^QUOTIENT(AL$2-Inputs!$BL23,12)*IF(Inputs!$BO23="Yes",1+BenefitsLoad,1)</f>
        <v>0</v>
      </c>
      <c r="AM16" s="185">
        <f>IF(Inputs!$BL23&lt;=AM$2,Inputs!$BN23/12*1000,0)*(1+AnnualSalaryIncrease)^QUOTIENT(AM$2-Inputs!$BL23,12)*IF(Inputs!$BO23="Yes",1+BenefitsLoad,1)</f>
        <v>0</v>
      </c>
      <c r="AN16" s="185">
        <f>IF(Inputs!$BL23&lt;=AN$2,Inputs!$BN23/12*1000,0)*(1+AnnualSalaryIncrease)^QUOTIENT(AN$2-Inputs!$BL23,12)*IF(Inputs!$BO23="Yes",1+BenefitsLoad,1)</f>
        <v>0</v>
      </c>
      <c r="AO16" s="186">
        <f t="shared" si="3"/>
        <v>0</v>
      </c>
      <c r="AP16" s="185">
        <f>IF(Inputs!$BL23&lt;=AP$2,Inputs!$BN23/12*1000,0)*(1+AnnualSalaryIncrease)^QUOTIENT(AP$2-Inputs!$BL23,12)*IF(Inputs!$BO23="Yes",1+BenefitsLoad,1)</f>
        <v>0</v>
      </c>
      <c r="AQ16" s="185">
        <f>IF(Inputs!$BL23&lt;=AQ$2,Inputs!$BN23/12*1000,0)*(1+AnnualSalaryIncrease)^QUOTIENT(AQ$2-Inputs!$BL23,12)*IF(Inputs!$BO23="Yes",1+BenefitsLoad,1)</f>
        <v>0</v>
      </c>
      <c r="AR16" s="185">
        <f>IF(Inputs!$BL23&lt;=AR$2,Inputs!$BN23/12*1000,0)*(1+AnnualSalaryIncrease)^QUOTIENT(AR$2-Inputs!$BL23,12)*IF(Inputs!$BO23="Yes",1+BenefitsLoad,1)</f>
        <v>0</v>
      </c>
      <c r="AS16" s="185">
        <f>IF(Inputs!$BL23&lt;=AS$2,Inputs!$BN23/12*1000,0)*(1+AnnualSalaryIncrease)^QUOTIENT(AS$2-Inputs!$BL23,12)*IF(Inputs!$BO23="Yes",1+BenefitsLoad,1)</f>
        <v>0</v>
      </c>
      <c r="AT16" s="185">
        <f>IF(Inputs!$BL23&lt;=AT$2,Inputs!$BN23/12*1000,0)*(1+AnnualSalaryIncrease)^QUOTIENT(AT$2-Inputs!$BL23,12)*IF(Inputs!$BO23="Yes",1+BenefitsLoad,1)</f>
        <v>0</v>
      </c>
      <c r="AU16" s="185">
        <f>IF(Inputs!$BL23&lt;=AU$2,Inputs!$BN23/12*1000,0)*(1+AnnualSalaryIncrease)^QUOTIENT(AU$2-Inputs!$BL23,12)*IF(Inputs!$BO23="Yes",1+BenefitsLoad,1)</f>
        <v>0</v>
      </c>
      <c r="AV16" s="185">
        <f>IF(Inputs!$BL23&lt;=AV$2,Inputs!$BN23/12*1000,0)*(1+AnnualSalaryIncrease)^QUOTIENT(AV$2-Inputs!$BL23,12)*IF(Inputs!$BO23="Yes",1+BenefitsLoad,1)</f>
        <v>0</v>
      </c>
      <c r="AW16" s="185">
        <f>IF(Inputs!$BL23&lt;=AW$2,Inputs!$BN23/12*1000,0)*(1+AnnualSalaryIncrease)^QUOTIENT(AW$2-Inputs!$BL23,12)*IF(Inputs!$BO23="Yes",1+BenefitsLoad,1)</f>
        <v>0</v>
      </c>
      <c r="AX16" s="185">
        <f>IF(Inputs!$BL23&lt;=AX$2,Inputs!$BN23/12*1000,0)*(1+AnnualSalaryIncrease)^QUOTIENT(AX$2-Inputs!$BL23,12)*IF(Inputs!$BO23="Yes",1+BenefitsLoad,1)</f>
        <v>0</v>
      </c>
      <c r="AY16" s="185">
        <f>IF(Inputs!$BL23&lt;=AY$2,Inputs!$BN23/12*1000,0)*(1+AnnualSalaryIncrease)^QUOTIENT(AY$2-Inputs!$BL23,12)*IF(Inputs!$BO23="Yes",1+BenefitsLoad,1)</f>
        <v>0</v>
      </c>
      <c r="AZ16" s="185">
        <f>IF(Inputs!$BL23&lt;=AZ$2,Inputs!$BN23/12*1000,0)*(1+AnnualSalaryIncrease)^QUOTIENT(AZ$2-Inputs!$BL23,12)*IF(Inputs!$BO23="Yes",1+BenefitsLoad,1)</f>
        <v>0</v>
      </c>
      <c r="BA16" s="185">
        <f>IF(Inputs!$BL23&lt;=BA$2,Inputs!$BN23/12*1000,0)*(1+AnnualSalaryIncrease)^QUOTIENT(BA$2-Inputs!$BL23,12)*IF(Inputs!$BO23="Yes",1+BenefitsLoad,1)</f>
        <v>0</v>
      </c>
      <c r="BB16" s="186">
        <f t="shared" si="4"/>
        <v>0</v>
      </c>
      <c r="BC16" s="185">
        <f>IF(Inputs!$BL23&lt;=BC$2,Inputs!$BN23/12*1000,0)*(1+AnnualSalaryIncrease)^QUOTIENT(BC$2-Inputs!$BL23,12)*IF(Inputs!$BO23="Yes",1+BenefitsLoad,1)</f>
        <v>0</v>
      </c>
      <c r="BD16" s="185">
        <f>IF(Inputs!$BL23&lt;=BD$2,Inputs!$BN23/12*1000,0)*(1+AnnualSalaryIncrease)^QUOTIENT(BD$2-Inputs!$BL23,12)*IF(Inputs!$BO23="Yes",1+BenefitsLoad,1)</f>
        <v>0</v>
      </c>
      <c r="BE16" s="185">
        <f>IF(Inputs!$BL23&lt;=BE$2,Inputs!$BN23/12*1000,0)*(1+AnnualSalaryIncrease)^QUOTIENT(BE$2-Inputs!$BL23,12)*IF(Inputs!$BO23="Yes",1+BenefitsLoad,1)</f>
        <v>0</v>
      </c>
      <c r="BF16" s="185">
        <f>IF(Inputs!$BL23&lt;=BF$2,Inputs!$BN23/12*1000,0)*(1+AnnualSalaryIncrease)^QUOTIENT(BF$2-Inputs!$BL23,12)*IF(Inputs!$BO23="Yes",1+BenefitsLoad,1)</f>
        <v>0</v>
      </c>
      <c r="BG16" s="185">
        <f>IF(Inputs!$BL23&lt;=BG$2,Inputs!$BN23/12*1000,0)*(1+AnnualSalaryIncrease)^QUOTIENT(BG$2-Inputs!$BL23,12)*IF(Inputs!$BO23="Yes",1+BenefitsLoad,1)</f>
        <v>0</v>
      </c>
      <c r="BH16" s="185">
        <f>IF(Inputs!$BL23&lt;=BH$2,Inputs!$BN23/12*1000,0)*(1+AnnualSalaryIncrease)^QUOTIENT(BH$2-Inputs!$BL23,12)*IF(Inputs!$BO23="Yes",1+BenefitsLoad,1)</f>
        <v>0</v>
      </c>
      <c r="BI16" s="185">
        <f>IF(Inputs!$BL23&lt;=BI$2,Inputs!$BN23/12*1000,0)*(1+AnnualSalaryIncrease)^QUOTIENT(BI$2-Inputs!$BL23,12)*IF(Inputs!$BO23="Yes",1+BenefitsLoad,1)</f>
        <v>0</v>
      </c>
      <c r="BJ16" s="185">
        <f>IF(Inputs!$BL23&lt;=BJ$2,Inputs!$BN23/12*1000,0)*(1+AnnualSalaryIncrease)^QUOTIENT(BJ$2-Inputs!$BL23,12)*IF(Inputs!$BO23="Yes",1+BenefitsLoad,1)</f>
        <v>0</v>
      </c>
      <c r="BK16" s="185">
        <f>IF(Inputs!$BL23&lt;=BK$2,Inputs!$BN23/12*1000,0)*(1+AnnualSalaryIncrease)^QUOTIENT(BK$2-Inputs!$BL23,12)*IF(Inputs!$BO23="Yes",1+BenefitsLoad,1)</f>
        <v>0</v>
      </c>
      <c r="BL16" s="185">
        <f>IF(Inputs!$BL23&lt;=BL$2,Inputs!$BN23/12*1000,0)*(1+AnnualSalaryIncrease)^QUOTIENT(BL$2-Inputs!$BL23,12)*IF(Inputs!$BO23="Yes",1+BenefitsLoad,1)</f>
        <v>0</v>
      </c>
      <c r="BM16" s="185">
        <f>IF(Inputs!$BL23&lt;=BM$2,Inputs!$BN23/12*1000,0)*(1+AnnualSalaryIncrease)^QUOTIENT(BM$2-Inputs!$BL23,12)*IF(Inputs!$BO23="Yes",1+BenefitsLoad,1)</f>
        <v>0</v>
      </c>
      <c r="BN16" s="185">
        <f>IF(Inputs!$BL23&lt;=BN$2,Inputs!$BN23/12*1000,0)*(1+AnnualSalaryIncrease)^QUOTIENT(BN$2-Inputs!$BL23,12)*IF(Inputs!$BO23="Yes",1+BenefitsLoad,1)</f>
        <v>0</v>
      </c>
      <c r="BO16" s="186">
        <f t="shared" si="5"/>
        <v>0</v>
      </c>
    </row>
    <row r="17" outlineLevel="1">
      <c r="A17" s="1"/>
      <c r="B17" s="187" t="str">
        <f>Inputs!BK24</f>
        <v>Illustrator</v>
      </c>
      <c r="C17" s="185">
        <f>IF(Inputs!$BL24&lt;=C$2,Inputs!$BN24/12*1000,0)*(1+AnnualSalaryIncrease)^QUOTIENT(C$2-Inputs!$BL24,12)*IF(Inputs!$BO24="Yes",1+BenefitsLoad,1)</f>
        <v>0</v>
      </c>
      <c r="D17" s="185">
        <f>IF(Inputs!$BL24&lt;=D$2,Inputs!$BN24/12*1000,0)*(1+AnnualSalaryIncrease)^QUOTIENT(D$2-Inputs!$BL24,12)*IF(Inputs!$BO24="Yes",1+BenefitsLoad,1)</f>
        <v>0</v>
      </c>
      <c r="E17" s="185">
        <f>IF(Inputs!$BL24&lt;=E$2,Inputs!$BN24/12*1000,0)*(1+AnnualSalaryIncrease)^QUOTIENT(E$2-Inputs!$BL24,12)*IF(Inputs!$BO24="Yes",1+BenefitsLoad,1)</f>
        <v>0</v>
      </c>
      <c r="F17" s="185">
        <f>IF(Inputs!$BL24&lt;=F$2,Inputs!$BN24/12*1000,0)*(1+AnnualSalaryIncrease)^QUOTIENT(F$2-Inputs!$BL24,12)*IF(Inputs!$BO24="Yes",1+BenefitsLoad,1)</f>
        <v>0</v>
      </c>
      <c r="G17" s="185">
        <f>IF(Inputs!$BL24&lt;=G$2,Inputs!$BN24/12*1000,0)*(1+AnnualSalaryIncrease)^QUOTIENT(G$2-Inputs!$BL24,12)*IF(Inputs!$BO24="Yes",1+BenefitsLoad,1)</f>
        <v>0</v>
      </c>
      <c r="H17" s="185">
        <f>IF(Inputs!$BL24&lt;=H$2,Inputs!$BN24/12*1000,0)*(1+AnnualSalaryIncrease)^QUOTIENT(H$2-Inputs!$BL24,12)*IF(Inputs!$BO24="Yes",1+BenefitsLoad,1)</f>
        <v>0</v>
      </c>
      <c r="I17" s="185">
        <f>IF(Inputs!$BL24&lt;=I$2,Inputs!$BN24/12*1000,0)*(1+AnnualSalaryIncrease)^QUOTIENT(I$2-Inputs!$BL24,12)*IF(Inputs!$BO24="Yes",1+BenefitsLoad,1)</f>
        <v>0</v>
      </c>
      <c r="J17" s="185">
        <f>IF(Inputs!$BL24&lt;=J$2,Inputs!$BN24/12*1000,0)*(1+AnnualSalaryIncrease)^QUOTIENT(J$2-Inputs!$BL24,12)*IF(Inputs!$BO24="Yes",1+BenefitsLoad,1)</f>
        <v>0</v>
      </c>
      <c r="K17" s="185">
        <f>IF(Inputs!$BL24&lt;=K$2,Inputs!$BN24/12*1000,0)*(1+AnnualSalaryIncrease)^QUOTIENT(K$2-Inputs!$BL24,12)*IF(Inputs!$BO24="Yes",1+BenefitsLoad,1)</f>
        <v>0</v>
      </c>
      <c r="L17" s="185">
        <f>IF(Inputs!$BL24&lt;=L$2,Inputs!$BN24/12*1000,0)*(1+AnnualSalaryIncrease)^QUOTIENT(L$2-Inputs!$BL24,12)*IF(Inputs!$BO24="Yes",1+BenefitsLoad,1)</f>
        <v>0</v>
      </c>
      <c r="M17" s="185">
        <f>IF(Inputs!$BL24&lt;=M$2,Inputs!$BN24/12*1000,0)*(1+AnnualSalaryIncrease)^QUOTIENT(M$2-Inputs!$BL24,12)*IF(Inputs!$BO24="Yes",1+BenefitsLoad,1)</f>
        <v>0</v>
      </c>
      <c r="N17" s="185">
        <f>IF(Inputs!$BL24&lt;=N$2,Inputs!$BN24/12*1000,0)*(1+AnnualSalaryIncrease)^QUOTIENT(N$2-Inputs!$BL24,12)*IF(Inputs!$BO24="Yes",1+BenefitsLoad,1)</f>
        <v>0</v>
      </c>
      <c r="O17" s="186">
        <f t="shared" si="1"/>
        <v>0</v>
      </c>
      <c r="P17" s="185">
        <f>IF(Inputs!$BL24&lt;=P$2,Inputs!$BN24/12*1000,0)*(1+AnnualSalaryIncrease)^QUOTIENT(P$2-Inputs!$BL24,12)*IF(Inputs!$BO24="Yes",1+BenefitsLoad,1)</f>
        <v>0</v>
      </c>
      <c r="Q17" s="185">
        <f>IF(Inputs!$BL24&lt;=Q$2,Inputs!$BN24/12*1000,0)*(1+AnnualSalaryIncrease)^QUOTIENT(Q$2-Inputs!$BL24,12)*IF(Inputs!$BO24="Yes",1+BenefitsLoad,1)</f>
        <v>0</v>
      </c>
      <c r="R17" s="185">
        <f>IF(Inputs!$BL24&lt;=R$2,Inputs!$BN24/12*1000,0)*(1+AnnualSalaryIncrease)^QUOTIENT(R$2-Inputs!$BL24,12)*IF(Inputs!$BO24="Yes",1+BenefitsLoad,1)</f>
        <v>0</v>
      </c>
      <c r="S17" s="185">
        <f>IF(Inputs!$BL24&lt;=S$2,Inputs!$BN24/12*1000,0)*(1+AnnualSalaryIncrease)^QUOTIENT(S$2-Inputs!$BL24,12)*IF(Inputs!$BO24="Yes",1+BenefitsLoad,1)</f>
        <v>0</v>
      </c>
      <c r="T17" s="185">
        <f>IF(Inputs!$BL24&lt;=T$2,Inputs!$BN24/12*1000,0)*(1+AnnualSalaryIncrease)^QUOTIENT(T$2-Inputs!$BL24,12)*IF(Inputs!$BO24="Yes",1+BenefitsLoad,1)</f>
        <v>0</v>
      </c>
      <c r="U17" s="185">
        <f>IF(Inputs!$BL24&lt;=U$2,Inputs!$BN24/12*1000,0)*(1+AnnualSalaryIncrease)^QUOTIENT(U$2-Inputs!$BL24,12)*IF(Inputs!$BO24="Yes",1+BenefitsLoad,1)</f>
        <v>0</v>
      </c>
      <c r="V17" s="185">
        <f>IF(Inputs!$BL24&lt;=V$2,Inputs!$BN24/12*1000,0)*(1+AnnualSalaryIncrease)^QUOTIENT(V$2-Inputs!$BL24,12)*IF(Inputs!$BO24="Yes",1+BenefitsLoad,1)</f>
        <v>0</v>
      </c>
      <c r="W17" s="185">
        <f>IF(Inputs!$BL24&lt;=W$2,Inputs!$BN24/12*1000,0)*(1+AnnualSalaryIncrease)^QUOTIENT(W$2-Inputs!$BL24,12)*IF(Inputs!$BO24="Yes",1+BenefitsLoad,1)</f>
        <v>0</v>
      </c>
      <c r="X17" s="185">
        <f>IF(Inputs!$BL24&lt;=X$2,Inputs!$BN24/12*1000,0)*(1+AnnualSalaryIncrease)^QUOTIENT(X$2-Inputs!$BL24,12)*IF(Inputs!$BO24="Yes",1+BenefitsLoad,1)</f>
        <v>0</v>
      </c>
      <c r="Y17" s="185">
        <f>IF(Inputs!$BL24&lt;=Y$2,Inputs!$BN24/12*1000,0)*(1+AnnualSalaryIncrease)^QUOTIENT(Y$2-Inputs!$BL24,12)*IF(Inputs!$BO24="Yes",1+BenefitsLoad,1)</f>
        <v>0</v>
      </c>
      <c r="Z17" s="185">
        <f>IF(Inputs!$BL24&lt;=Z$2,Inputs!$BN24/12*1000,0)*(1+AnnualSalaryIncrease)^QUOTIENT(Z$2-Inputs!$BL24,12)*IF(Inputs!$BO24="Yes",1+BenefitsLoad,1)</f>
        <v>0</v>
      </c>
      <c r="AA17" s="185">
        <f>IF(Inputs!$BL24&lt;=AA$2,Inputs!$BN24/12*1000,0)*(1+AnnualSalaryIncrease)^QUOTIENT(AA$2-Inputs!$BL24,12)*IF(Inputs!$BO24="Yes",1+BenefitsLoad,1)</f>
        <v>0</v>
      </c>
      <c r="AB17" s="186">
        <f t="shared" si="2"/>
        <v>0</v>
      </c>
      <c r="AC17" s="185">
        <f>IF(Inputs!$BL24&lt;=AC$2,Inputs!$BN24/12*1000,0)*(1+AnnualSalaryIncrease)^QUOTIENT(AC$2-Inputs!$BL24,12)*IF(Inputs!$BO24="Yes",1+BenefitsLoad,1)</f>
        <v>0</v>
      </c>
      <c r="AD17" s="185">
        <f>IF(Inputs!$BL24&lt;=AD$2,Inputs!$BN24/12*1000,0)*(1+AnnualSalaryIncrease)^QUOTIENT(AD$2-Inputs!$BL24,12)*IF(Inputs!$BO24="Yes",1+BenefitsLoad,1)</f>
        <v>0</v>
      </c>
      <c r="AE17" s="185">
        <f>IF(Inputs!$BL24&lt;=AE$2,Inputs!$BN24/12*1000,0)*(1+AnnualSalaryIncrease)^QUOTIENT(AE$2-Inputs!$BL24,12)*IF(Inputs!$BO24="Yes",1+BenefitsLoad,1)</f>
        <v>0</v>
      </c>
      <c r="AF17" s="185">
        <f>IF(Inputs!$BL24&lt;=AF$2,Inputs!$BN24/12*1000,0)*(1+AnnualSalaryIncrease)^QUOTIENT(AF$2-Inputs!$BL24,12)*IF(Inputs!$BO24="Yes",1+BenefitsLoad,1)</f>
        <v>0</v>
      </c>
      <c r="AG17" s="185">
        <f>IF(Inputs!$BL24&lt;=AG$2,Inputs!$BN24/12*1000,0)*(1+AnnualSalaryIncrease)^QUOTIENT(AG$2-Inputs!$BL24,12)*IF(Inputs!$BO24="Yes",1+BenefitsLoad,1)</f>
        <v>0</v>
      </c>
      <c r="AH17" s="185">
        <f>IF(Inputs!$BL24&lt;=AH$2,Inputs!$BN24/12*1000,0)*(1+AnnualSalaryIncrease)^QUOTIENT(AH$2-Inputs!$BL24,12)*IF(Inputs!$BO24="Yes",1+BenefitsLoad,1)</f>
        <v>0</v>
      </c>
      <c r="AI17" s="185">
        <f>IF(Inputs!$BL24&lt;=AI$2,Inputs!$BN24/12*1000,0)*(1+AnnualSalaryIncrease)^QUOTIENT(AI$2-Inputs!$BL24,12)*IF(Inputs!$BO24="Yes",1+BenefitsLoad,1)</f>
        <v>0</v>
      </c>
      <c r="AJ17" s="185">
        <f>IF(Inputs!$BL24&lt;=AJ$2,Inputs!$BN24/12*1000,0)*(1+AnnualSalaryIncrease)^QUOTIENT(AJ$2-Inputs!$BL24,12)*IF(Inputs!$BO24="Yes",1+BenefitsLoad,1)</f>
        <v>0</v>
      </c>
      <c r="AK17" s="185">
        <f>IF(Inputs!$BL24&lt;=AK$2,Inputs!$BN24/12*1000,0)*(1+AnnualSalaryIncrease)^QUOTIENT(AK$2-Inputs!$BL24,12)*IF(Inputs!$BO24="Yes",1+BenefitsLoad,1)</f>
        <v>0</v>
      </c>
      <c r="AL17" s="185">
        <f>IF(Inputs!$BL24&lt;=AL$2,Inputs!$BN24/12*1000,0)*(1+AnnualSalaryIncrease)^QUOTIENT(AL$2-Inputs!$BL24,12)*IF(Inputs!$BO24="Yes",1+BenefitsLoad,1)</f>
        <v>0</v>
      </c>
      <c r="AM17" s="185">
        <f>IF(Inputs!$BL24&lt;=AM$2,Inputs!$BN24/12*1000,0)*(1+AnnualSalaryIncrease)^QUOTIENT(AM$2-Inputs!$BL24,12)*IF(Inputs!$BO24="Yes",1+BenefitsLoad,1)</f>
        <v>0</v>
      </c>
      <c r="AN17" s="185">
        <f>IF(Inputs!$BL24&lt;=AN$2,Inputs!$BN24/12*1000,0)*(1+AnnualSalaryIncrease)^QUOTIENT(AN$2-Inputs!$BL24,12)*IF(Inputs!$BO24="Yes",1+BenefitsLoad,1)</f>
        <v>0</v>
      </c>
      <c r="AO17" s="186">
        <f t="shared" si="3"/>
        <v>0</v>
      </c>
      <c r="AP17" s="185">
        <f>IF(Inputs!$BL24&lt;=AP$2,Inputs!$BN24/12*1000,0)*(1+AnnualSalaryIncrease)^QUOTIENT(AP$2-Inputs!$BL24,12)*IF(Inputs!$BO24="Yes",1+BenefitsLoad,1)</f>
        <v>0</v>
      </c>
      <c r="AQ17" s="185">
        <f>IF(Inputs!$BL24&lt;=AQ$2,Inputs!$BN24/12*1000,0)*(1+AnnualSalaryIncrease)^QUOTIENT(AQ$2-Inputs!$BL24,12)*IF(Inputs!$BO24="Yes",1+BenefitsLoad,1)</f>
        <v>0</v>
      </c>
      <c r="AR17" s="185">
        <f>IF(Inputs!$BL24&lt;=AR$2,Inputs!$BN24/12*1000,0)*(1+AnnualSalaryIncrease)^QUOTIENT(AR$2-Inputs!$BL24,12)*IF(Inputs!$BO24="Yes",1+BenefitsLoad,1)</f>
        <v>0</v>
      </c>
      <c r="AS17" s="185">
        <f>IF(Inputs!$BL24&lt;=AS$2,Inputs!$BN24/12*1000,0)*(1+AnnualSalaryIncrease)^QUOTIENT(AS$2-Inputs!$BL24,12)*IF(Inputs!$BO24="Yes",1+BenefitsLoad,1)</f>
        <v>0</v>
      </c>
      <c r="AT17" s="185">
        <f>IF(Inputs!$BL24&lt;=AT$2,Inputs!$BN24/12*1000,0)*(1+AnnualSalaryIncrease)^QUOTIENT(AT$2-Inputs!$BL24,12)*IF(Inputs!$BO24="Yes",1+BenefitsLoad,1)</f>
        <v>0</v>
      </c>
      <c r="AU17" s="185">
        <f>IF(Inputs!$BL24&lt;=AU$2,Inputs!$BN24/12*1000,0)*(1+AnnualSalaryIncrease)^QUOTIENT(AU$2-Inputs!$BL24,12)*IF(Inputs!$BO24="Yes",1+BenefitsLoad,1)</f>
        <v>0</v>
      </c>
      <c r="AV17" s="185">
        <f>IF(Inputs!$BL24&lt;=AV$2,Inputs!$BN24/12*1000,0)*(1+AnnualSalaryIncrease)^QUOTIENT(AV$2-Inputs!$BL24,12)*IF(Inputs!$BO24="Yes",1+BenefitsLoad,1)</f>
        <v>0</v>
      </c>
      <c r="AW17" s="185">
        <f>IF(Inputs!$BL24&lt;=AW$2,Inputs!$BN24/12*1000,0)*(1+AnnualSalaryIncrease)^QUOTIENT(AW$2-Inputs!$BL24,12)*IF(Inputs!$BO24="Yes",1+BenefitsLoad,1)</f>
        <v>0</v>
      </c>
      <c r="AX17" s="185">
        <f>IF(Inputs!$BL24&lt;=AX$2,Inputs!$BN24/12*1000,0)*(1+AnnualSalaryIncrease)^QUOTIENT(AX$2-Inputs!$BL24,12)*IF(Inputs!$BO24="Yes",1+BenefitsLoad,1)</f>
        <v>0</v>
      </c>
      <c r="AY17" s="185">
        <f>IF(Inputs!$BL24&lt;=AY$2,Inputs!$BN24/12*1000,0)*(1+AnnualSalaryIncrease)^QUOTIENT(AY$2-Inputs!$BL24,12)*IF(Inputs!$BO24="Yes",1+BenefitsLoad,1)</f>
        <v>0</v>
      </c>
      <c r="AZ17" s="185">
        <f>IF(Inputs!$BL24&lt;=AZ$2,Inputs!$BN24/12*1000,0)*(1+AnnualSalaryIncrease)^QUOTIENT(AZ$2-Inputs!$BL24,12)*IF(Inputs!$BO24="Yes",1+BenefitsLoad,1)</f>
        <v>0</v>
      </c>
      <c r="BA17" s="185">
        <f>IF(Inputs!$BL24&lt;=BA$2,Inputs!$BN24/12*1000,0)*(1+AnnualSalaryIncrease)^QUOTIENT(BA$2-Inputs!$BL24,12)*IF(Inputs!$BO24="Yes",1+BenefitsLoad,1)</f>
        <v>0</v>
      </c>
      <c r="BB17" s="186">
        <f t="shared" si="4"/>
        <v>0</v>
      </c>
      <c r="BC17" s="185">
        <f>IF(Inputs!$BL24&lt;=BC$2,Inputs!$BN24/12*1000,0)*(1+AnnualSalaryIncrease)^QUOTIENT(BC$2-Inputs!$BL24,12)*IF(Inputs!$BO24="Yes",1+BenefitsLoad,1)</f>
        <v>0</v>
      </c>
      <c r="BD17" s="185">
        <f>IF(Inputs!$BL24&lt;=BD$2,Inputs!$BN24/12*1000,0)*(1+AnnualSalaryIncrease)^QUOTIENT(BD$2-Inputs!$BL24,12)*IF(Inputs!$BO24="Yes",1+BenefitsLoad,1)</f>
        <v>0</v>
      </c>
      <c r="BE17" s="185">
        <f>IF(Inputs!$BL24&lt;=BE$2,Inputs!$BN24/12*1000,0)*(1+AnnualSalaryIncrease)^QUOTIENT(BE$2-Inputs!$BL24,12)*IF(Inputs!$BO24="Yes",1+BenefitsLoad,1)</f>
        <v>0</v>
      </c>
      <c r="BF17" s="185">
        <f>IF(Inputs!$BL24&lt;=BF$2,Inputs!$BN24/12*1000,0)*(1+AnnualSalaryIncrease)^QUOTIENT(BF$2-Inputs!$BL24,12)*IF(Inputs!$BO24="Yes",1+BenefitsLoad,1)</f>
        <v>0</v>
      </c>
      <c r="BG17" s="185">
        <f>IF(Inputs!$BL24&lt;=BG$2,Inputs!$BN24/12*1000,0)*(1+AnnualSalaryIncrease)^QUOTIENT(BG$2-Inputs!$BL24,12)*IF(Inputs!$BO24="Yes",1+BenefitsLoad,1)</f>
        <v>0</v>
      </c>
      <c r="BH17" s="185">
        <f>IF(Inputs!$BL24&lt;=BH$2,Inputs!$BN24/12*1000,0)*(1+AnnualSalaryIncrease)^QUOTIENT(BH$2-Inputs!$BL24,12)*IF(Inputs!$BO24="Yes",1+BenefitsLoad,1)</f>
        <v>0</v>
      </c>
      <c r="BI17" s="185">
        <f>IF(Inputs!$BL24&lt;=BI$2,Inputs!$BN24/12*1000,0)*(1+AnnualSalaryIncrease)^QUOTIENT(BI$2-Inputs!$BL24,12)*IF(Inputs!$BO24="Yes",1+BenefitsLoad,1)</f>
        <v>0</v>
      </c>
      <c r="BJ17" s="185">
        <f>IF(Inputs!$BL24&lt;=BJ$2,Inputs!$BN24/12*1000,0)*(1+AnnualSalaryIncrease)^QUOTIENT(BJ$2-Inputs!$BL24,12)*IF(Inputs!$BO24="Yes",1+BenefitsLoad,1)</f>
        <v>0</v>
      </c>
      <c r="BK17" s="185">
        <f>IF(Inputs!$BL24&lt;=BK$2,Inputs!$BN24/12*1000,0)*(1+AnnualSalaryIncrease)^QUOTIENT(BK$2-Inputs!$BL24,12)*IF(Inputs!$BO24="Yes",1+BenefitsLoad,1)</f>
        <v>0</v>
      </c>
      <c r="BL17" s="185">
        <f>IF(Inputs!$BL24&lt;=BL$2,Inputs!$BN24/12*1000,0)*(1+AnnualSalaryIncrease)^QUOTIENT(BL$2-Inputs!$BL24,12)*IF(Inputs!$BO24="Yes",1+BenefitsLoad,1)</f>
        <v>0</v>
      </c>
      <c r="BM17" s="185">
        <f>IF(Inputs!$BL24&lt;=BM$2,Inputs!$BN24/12*1000,0)*(1+AnnualSalaryIncrease)^QUOTIENT(BM$2-Inputs!$BL24,12)*IF(Inputs!$BO24="Yes",1+BenefitsLoad,1)</f>
        <v>0</v>
      </c>
      <c r="BN17" s="185">
        <f>IF(Inputs!$BL24&lt;=BN$2,Inputs!$BN24/12*1000,0)*(1+AnnualSalaryIncrease)^QUOTIENT(BN$2-Inputs!$BL24,12)*IF(Inputs!$BO24="Yes",1+BenefitsLoad,1)</f>
        <v>0</v>
      </c>
      <c r="BO17" s="186">
        <f t="shared" si="5"/>
        <v>0</v>
      </c>
    </row>
    <row r="18" outlineLevel="1">
      <c r="A18" s="1"/>
      <c r="B18" s="187" t="str">
        <f>Inputs!BK25</f>
        <v>Technology 1</v>
      </c>
      <c r="C18" s="185">
        <f>IF(Inputs!$BL25&lt;=C$2,Inputs!$BN25/12*1000,0)*(1+AnnualSalaryIncrease)^QUOTIENT(C$2-Inputs!$BL25,12)*IF(Inputs!$BO25="Yes",1+BenefitsLoad,1)</f>
        <v>0</v>
      </c>
      <c r="D18" s="185">
        <f>IF(Inputs!$BL25&lt;=D$2,Inputs!$BN25/12*1000,0)*(1+AnnualSalaryIncrease)^QUOTIENT(D$2-Inputs!$BL25,12)*IF(Inputs!$BO25="Yes",1+BenefitsLoad,1)</f>
        <v>0</v>
      </c>
      <c r="E18" s="185">
        <f>IF(Inputs!$BL25&lt;=E$2,Inputs!$BN25/12*1000,0)*(1+AnnualSalaryIncrease)^QUOTIENT(E$2-Inputs!$BL25,12)*IF(Inputs!$BO25="Yes",1+BenefitsLoad,1)</f>
        <v>0</v>
      </c>
      <c r="F18" s="185">
        <f>IF(Inputs!$BL25&lt;=F$2,Inputs!$BN25/12*1000,0)*(1+AnnualSalaryIncrease)^QUOTIENT(F$2-Inputs!$BL25,12)*IF(Inputs!$BO25="Yes",1+BenefitsLoad,1)</f>
        <v>0</v>
      </c>
      <c r="G18" s="185">
        <f>IF(Inputs!$BL25&lt;=G$2,Inputs!$BN25/12*1000,0)*(1+AnnualSalaryIncrease)^QUOTIENT(G$2-Inputs!$BL25,12)*IF(Inputs!$BO25="Yes",1+BenefitsLoad,1)</f>
        <v>0</v>
      </c>
      <c r="H18" s="185">
        <f>IF(Inputs!$BL25&lt;=H$2,Inputs!$BN25/12*1000,0)*(1+AnnualSalaryIncrease)^QUOTIENT(H$2-Inputs!$BL25,12)*IF(Inputs!$BO25="Yes",1+BenefitsLoad,1)</f>
        <v>0</v>
      </c>
      <c r="I18" s="185">
        <f>IF(Inputs!$BL25&lt;=I$2,Inputs!$BN25/12*1000,0)*(1+AnnualSalaryIncrease)^QUOTIENT(I$2-Inputs!$BL25,12)*IF(Inputs!$BO25="Yes",1+BenefitsLoad,1)</f>
        <v>0</v>
      </c>
      <c r="J18" s="185">
        <f>IF(Inputs!$BL25&lt;=J$2,Inputs!$BN25/12*1000,0)*(1+AnnualSalaryIncrease)^QUOTIENT(J$2-Inputs!$BL25,12)*IF(Inputs!$BO25="Yes",1+BenefitsLoad,1)</f>
        <v>0</v>
      </c>
      <c r="K18" s="185">
        <f>IF(Inputs!$BL25&lt;=K$2,Inputs!$BN25/12*1000,0)*(1+AnnualSalaryIncrease)^QUOTIENT(K$2-Inputs!$BL25,12)*IF(Inputs!$BO25="Yes",1+BenefitsLoad,1)</f>
        <v>0</v>
      </c>
      <c r="L18" s="185">
        <f>IF(Inputs!$BL25&lt;=L$2,Inputs!$BN25/12*1000,0)*(1+AnnualSalaryIncrease)^QUOTIENT(L$2-Inputs!$BL25,12)*IF(Inputs!$BO25="Yes",1+BenefitsLoad,1)</f>
        <v>0</v>
      </c>
      <c r="M18" s="185">
        <f>IF(Inputs!$BL25&lt;=M$2,Inputs!$BN25/12*1000,0)*(1+AnnualSalaryIncrease)^QUOTIENT(M$2-Inputs!$BL25,12)*IF(Inputs!$BO25="Yes",1+BenefitsLoad,1)</f>
        <v>0</v>
      </c>
      <c r="N18" s="185">
        <f>IF(Inputs!$BL25&lt;=N$2,Inputs!$BN25/12*1000,0)*(1+AnnualSalaryIncrease)^QUOTIENT(N$2-Inputs!$BL25,12)*IF(Inputs!$BO25="Yes",1+BenefitsLoad,1)</f>
        <v>0</v>
      </c>
      <c r="O18" s="186">
        <f t="shared" si="1"/>
        <v>0</v>
      </c>
      <c r="P18" s="185">
        <f>IF(Inputs!$BL25&lt;=P$2,Inputs!$BN25/12*1000,0)*(1+AnnualSalaryIncrease)^QUOTIENT(P$2-Inputs!$BL25,12)*IF(Inputs!$BO25="Yes",1+BenefitsLoad,1)</f>
        <v>0</v>
      </c>
      <c r="Q18" s="185">
        <f>IF(Inputs!$BL25&lt;=Q$2,Inputs!$BN25/12*1000,0)*(1+AnnualSalaryIncrease)^QUOTIENT(Q$2-Inputs!$BL25,12)*IF(Inputs!$BO25="Yes",1+BenefitsLoad,1)</f>
        <v>0</v>
      </c>
      <c r="R18" s="185">
        <f>IF(Inputs!$BL25&lt;=R$2,Inputs!$BN25/12*1000,0)*(1+AnnualSalaryIncrease)^QUOTIENT(R$2-Inputs!$BL25,12)*IF(Inputs!$BO25="Yes",1+BenefitsLoad,1)</f>
        <v>0</v>
      </c>
      <c r="S18" s="185">
        <f>IF(Inputs!$BL25&lt;=S$2,Inputs!$BN25/12*1000,0)*(1+AnnualSalaryIncrease)^QUOTIENT(S$2-Inputs!$BL25,12)*IF(Inputs!$BO25="Yes",1+BenefitsLoad,1)</f>
        <v>0</v>
      </c>
      <c r="T18" s="185">
        <f>IF(Inputs!$BL25&lt;=T$2,Inputs!$BN25/12*1000,0)*(1+AnnualSalaryIncrease)^QUOTIENT(T$2-Inputs!$BL25,12)*IF(Inputs!$BO25="Yes",1+BenefitsLoad,1)</f>
        <v>0</v>
      </c>
      <c r="U18" s="185">
        <f>IF(Inputs!$BL25&lt;=U$2,Inputs!$BN25/12*1000,0)*(1+AnnualSalaryIncrease)^QUOTIENT(U$2-Inputs!$BL25,12)*IF(Inputs!$BO25="Yes",1+BenefitsLoad,1)</f>
        <v>0</v>
      </c>
      <c r="V18" s="185">
        <f>IF(Inputs!$BL25&lt;=V$2,Inputs!$BN25/12*1000,0)*(1+AnnualSalaryIncrease)^QUOTIENT(V$2-Inputs!$BL25,12)*IF(Inputs!$BO25="Yes",1+BenefitsLoad,1)</f>
        <v>0</v>
      </c>
      <c r="W18" s="185">
        <f>IF(Inputs!$BL25&lt;=W$2,Inputs!$BN25/12*1000,0)*(1+AnnualSalaryIncrease)^QUOTIENT(W$2-Inputs!$BL25,12)*IF(Inputs!$BO25="Yes",1+BenefitsLoad,1)</f>
        <v>0</v>
      </c>
      <c r="X18" s="185">
        <f>IF(Inputs!$BL25&lt;=X$2,Inputs!$BN25/12*1000,0)*(1+AnnualSalaryIncrease)^QUOTIENT(X$2-Inputs!$BL25,12)*IF(Inputs!$BO25="Yes",1+BenefitsLoad,1)</f>
        <v>0</v>
      </c>
      <c r="Y18" s="185">
        <f>IF(Inputs!$BL25&lt;=Y$2,Inputs!$BN25/12*1000,0)*(1+AnnualSalaryIncrease)^QUOTIENT(Y$2-Inputs!$BL25,12)*IF(Inputs!$BO25="Yes",1+BenefitsLoad,1)</f>
        <v>0</v>
      </c>
      <c r="Z18" s="185">
        <f>IF(Inputs!$BL25&lt;=Z$2,Inputs!$BN25/12*1000,0)*(1+AnnualSalaryIncrease)^QUOTIENT(Z$2-Inputs!$BL25,12)*IF(Inputs!$BO25="Yes",1+BenefitsLoad,1)</f>
        <v>0</v>
      </c>
      <c r="AA18" s="185">
        <f>IF(Inputs!$BL25&lt;=AA$2,Inputs!$BN25/12*1000,0)*(1+AnnualSalaryIncrease)^QUOTIENT(AA$2-Inputs!$BL25,12)*IF(Inputs!$BO25="Yes",1+BenefitsLoad,1)</f>
        <v>0</v>
      </c>
      <c r="AB18" s="186">
        <f t="shared" si="2"/>
        <v>0</v>
      </c>
      <c r="AC18" s="185">
        <f>IF(Inputs!$BL25&lt;=AC$2,Inputs!$BN25/12*1000,0)*(1+AnnualSalaryIncrease)^QUOTIENT(AC$2-Inputs!$BL25,12)*IF(Inputs!$BO25="Yes",1+BenefitsLoad,1)</f>
        <v>0</v>
      </c>
      <c r="AD18" s="185">
        <f>IF(Inputs!$BL25&lt;=AD$2,Inputs!$BN25/12*1000,0)*(1+AnnualSalaryIncrease)^QUOTIENT(AD$2-Inputs!$BL25,12)*IF(Inputs!$BO25="Yes",1+BenefitsLoad,1)</f>
        <v>0</v>
      </c>
      <c r="AE18" s="185">
        <f>IF(Inputs!$BL25&lt;=AE$2,Inputs!$BN25/12*1000,0)*(1+AnnualSalaryIncrease)^QUOTIENT(AE$2-Inputs!$BL25,12)*IF(Inputs!$BO25="Yes",1+BenefitsLoad,1)</f>
        <v>0</v>
      </c>
      <c r="AF18" s="185">
        <f>IF(Inputs!$BL25&lt;=AF$2,Inputs!$BN25/12*1000,0)*(1+AnnualSalaryIncrease)^QUOTIENT(AF$2-Inputs!$BL25,12)*IF(Inputs!$BO25="Yes",1+BenefitsLoad,1)</f>
        <v>0</v>
      </c>
      <c r="AG18" s="185">
        <f>IF(Inputs!$BL25&lt;=AG$2,Inputs!$BN25/12*1000,0)*(1+AnnualSalaryIncrease)^QUOTIENT(AG$2-Inputs!$BL25,12)*IF(Inputs!$BO25="Yes",1+BenefitsLoad,1)</f>
        <v>0</v>
      </c>
      <c r="AH18" s="185">
        <f>IF(Inputs!$BL25&lt;=AH$2,Inputs!$BN25/12*1000,0)*(1+AnnualSalaryIncrease)^QUOTIENT(AH$2-Inputs!$BL25,12)*IF(Inputs!$BO25="Yes",1+BenefitsLoad,1)</f>
        <v>0</v>
      </c>
      <c r="AI18" s="185">
        <f>IF(Inputs!$BL25&lt;=AI$2,Inputs!$BN25/12*1000,0)*(1+AnnualSalaryIncrease)^QUOTIENT(AI$2-Inputs!$BL25,12)*IF(Inputs!$BO25="Yes",1+BenefitsLoad,1)</f>
        <v>0</v>
      </c>
      <c r="AJ18" s="185">
        <f>IF(Inputs!$BL25&lt;=AJ$2,Inputs!$BN25/12*1000,0)*(1+AnnualSalaryIncrease)^QUOTIENT(AJ$2-Inputs!$BL25,12)*IF(Inputs!$BO25="Yes",1+BenefitsLoad,1)</f>
        <v>0</v>
      </c>
      <c r="AK18" s="185">
        <f>IF(Inputs!$BL25&lt;=AK$2,Inputs!$BN25/12*1000,0)*(1+AnnualSalaryIncrease)^QUOTIENT(AK$2-Inputs!$BL25,12)*IF(Inputs!$BO25="Yes",1+BenefitsLoad,1)</f>
        <v>0</v>
      </c>
      <c r="AL18" s="185">
        <f>IF(Inputs!$BL25&lt;=AL$2,Inputs!$BN25/12*1000,0)*(1+AnnualSalaryIncrease)^QUOTIENT(AL$2-Inputs!$BL25,12)*IF(Inputs!$BO25="Yes",1+BenefitsLoad,1)</f>
        <v>0</v>
      </c>
      <c r="AM18" s="185">
        <f>IF(Inputs!$BL25&lt;=AM$2,Inputs!$BN25/12*1000,0)*(1+AnnualSalaryIncrease)^QUOTIENT(AM$2-Inputs!$BL25,12)*IF(Inputs!$BO25="Yes",1+BenefitsLoad,1)</f>
        <v>0</v>
      </c>
      <c r="AN18" s="185">
        <f>IF(Inputs!$BL25&lt;=AN$2,Inputs!$BN25/12*1000,0)*(1+AnnualSalaryIncrease)^QUOTIENT(AN$2-Inputs!$BL25,12)*IF(Inputs!$BO25="Yes",1+BenefitsLoad,1)</f>
        <v>0</v>
      </c>
      <c r="AO18" s="186">
        <f t="shared" si="3"/>
        <v>0</v>
      </c>
      <c r="AP18" s="185">
        <f>IF(Inputs!$BL25&lt;=AP$2,Inputs!$BN25/12*1000,0)*(1+AnnualSalaryIncrease)^QUOTIENT(AP$2-Inputs!$BL25,12)*IF(Inputs!$BO25="Yes",1+BenefitsLoad,1)</f>
        <v>0</v>
      </c>
      <c r="AQ18" s="185">
        <f>IF(Inputs!$BL25&lt;=AQ$2,Inputs!$BN25/12*1000,0)*(1+AnnualSalaryIncrease)^QUOTIENT(AQ$2-Inputs!$BL25,12)*IF(Inputs!$BO25="Yes",1+BenefitsLoad,1)</f>
        <v>0</v>
      </c>
      <c r="AR18" s="185">
        <f>IF(Inputs!$BL25&lt;=AR$2,Inputs!$BN25/12*1000,0)*(1+AnnualSalaryIncrease)^QUOTIENT(AR$2-Inputs!$BL25,12)*IF(Inputs!$BO25="Yes",1+BenefitsLoad,1)</f>
        <v>0</v>
      </c>
      <c r="AS18" s="185">
        <f>IF(Inputs!$BL25&lt;=AS$2,Inputs!$BN25/12*1000,0)*(1+AnnualSalaryIncrease)^QUOTIENT(AS$2-Inputs!$BL25,12)*IF(Inputs!$BO25="Yes",1+BenefitsLoad,1)</f>
        <v>0</v>
      </c>
      <c r="AT18" s="185">
        <f>IF(Inputs!$BL25&lt;=AT$2,Inputs!$BN25/12*1000,0)*(1+AnnualSalaryIncrease)^QUOTIENT(AT$2-Inputs!$BL25,12)*IF(Inputs!$BO25="Yes",1+BenefitsLoad,1)</f>
        <v>0</v>
      </c>
      <c r="AU18" s="185">
        <f>IF(Inputs!$BL25&lt;=AU$2,Inputs!$BN25/12*1000,0)*(1+AnnualSalaryIncrease)^QUOTIENT(AU$2-Inputs!$BL25,12)*IF(Inputs!$BO25="Yes",1+BenefitsLoad,1)</f>
        <v>0</v>
      </c>
      <c r="AV18" s="185">
        <f>IF(Inputs!$BL25&lt;=AV$2,Inputs!$BN25/12*1000,0)*(1+AnnualSalaryIncrease)^QUOTIENT(AV$2-Inputs!$BL25,12)*IF(Inputs!$BO25="Yes",1+BenefitsLoad,1)</f>
        <v>0</v>
      </c>
      <c r="AW18" s="185">
        <f>IF(Inputs!$BL25&lt;=AW$2,Inputs!$BN25/12*1000,0)*(1+AnnualSalaryIncrease)^QUOTIENT(AW$2-Inputs!$BL25,12)*IF(Inputs!$BO25="Yes",1+BenefitsLoad,1)</f>
        <v>0</v>
      </c>
      <c r="AX18" s="185">
        <f>IF(Inputs!$BL25&lt;=AX$2,Inputs!$BN25/12*1000,0)*(1+AnnualSalaryIncrease)^QUOTIENT(AX$2-Inputs!$BL25,12)*IF(Inputs!$BO25="Yes",1+BenefitsLoad,1)</f>
        <v>0</v>
      </c>
      <c r="AY18" s="185">
        <f>IF(Inputs!$BL25&lt;=AY$2,Inputs!$BN25/12*1000,0)*(1+AnnualSalaryIncrease)^QUOTIENT(AY$2-Inputs!$BL25,12)*IF(Inputs!$BO25="Yes",1+BenefitsLoad,1)</f>
        <v>0</v>
      </c>
      <c r="AZ18" s="185">
        <f>IF(Inputs!$BL25&lt;=AZ$2,Inputs!$BN25/12*1000,0)*(1+AnnualSalaryIncrease)^QUOTIENT(AZ$2-Inputs!$BL25,12)*IF(Inputs!$BO25="Yes",1+BenefitsLoad,1)</f>
        <v>0</v>
      </c>
      <c r="BA18" s="185">
        <f>IF(Inputs!$BL25&lt;=BA$2,Inputs!$BN25/12*1000,0)*(1+AnnualSalaryIncrease)^QUOTIENT(BA$2-Inputs!$BL25,12)*IF(Inputs!$BO25="Yes",1+BenefitsLoad,1)</f>
        <v>0</v>
      </c>
      <c r="BB18" s="186">
        <f t="shared" si="4"/>
        <v>0</v>
      </c>
      <c r="BC18" s="185">
        <f>IF(Inputs!$BL25&lt;=BC$2,Inputs!$BN25/12*1000,0)*(1+AnnualSalaryIncrease)^QUOTIENT(BC$2-Inputs!$BL25,12)*IF(Inputs!$BO25="Yes",1+BenefitsLoad,1)</f>
        <v>0</v>
      </c>
      <c r="BD18" s="185">
        <f>IF(Inputs!$BL25&lt;=BD$2,Inputs!$BN25/12*1000,0)*(1+AnnualSalaryIncrease)^QUOTIENT(BD$2-Inputs!$BL25,12)*IF(Inputs!$BO25="Yes",1+BenefitsLoad,1)</f>
        <v>0</v>
      </c>
      <c r="BE18" s="185">
        <f>IF(Inputs!$BL25&lt;=BE$2,Inputs!$BN25/12*1000,0)*(1+AnnualSalaryIncrease)^QUOTIENT(BE$2-Inputs!$BL25,12)*IF(Inputs!$BO25="Yes",1+BenefitsLoad,1)</f>
        <v>0</v>
      </c>
      <c r="BF18" s="185">
        <f>IF(Inputs!$BL25&lt;=BF$2,Inputs!$BN25/12*1000,0)*(1+AnnualSalaryIncrease)^QUOTIENT(BF$2-Inputs!$BL25,12)*IF(Inputs!$BO25="Yes",1+BenefitsLoad,1)</f>
        <v>0</v>
      </c>
      <c r="BG18" s="185">
        <f>IF(Inputs!$BL25&lt;=BG$2,Inputs!$BN25/12*1000,0)*(1+AnnualSalaryIncrease)^QUOTIENT(BG$2-Inputs!$BL25,12)*IF(Inputs!$BO25="Yes",1+BenefitsLoad,1)</f>
        <v>0</v>
      </c>
      <c r="BH18" s="185">
        <f>IF(Inputs!$BL25&lt;=BH$2,Inputs!$BN25/12*1000,0)*(1+AnnualSalaryIncrease)^QUOTIENT(BH$2-Inputs!$BL25,12)*IF(Inputs!$BO25="Yes",1+BenefitsLoad,1)</f>
        <v>0</v>
      </c>
      <c r="BI18" s="185">
        <f>IF(Inputs!$BL25&lt;=BI$2,Inputs!$BN25/12*1000,0)*(1+AnnualSalaryIncrease)^QUOTIENT(BI$2-Inputs!$BL25,12)*IF(Inputs!$BO25="Yes",1+BenefitsLoad,1)</f>
        <v>0</v>
      </c>
      <c r="BJ18" s="185">
        <f>IF(Inputs!$BL25&lt;=BJ$2,Inputs!$BN25/12*1000,0)*(1+AnnualSalaryIncrease)^QUOTIENT(BJ$2-Inputs!$BL25,12)*IF(Inputs!$BO25="Yes",1+BenefitsLoad,1)</f>
        <v>0</v>
      </c>
      <c r="BK18" s="185">
        <f>IF(Inputs!$BL25&lt;=BK$2,Inputs!$BN25/12*1000,0)*(1+AnnualSalaryIncrease)^QUOTIENT(BK$2-Inputs!$BL25,12)*IF(Inputs!$BO25="Yes",1+BenefitsLoad,1)</f>
        <v>0</v>
      </c>
      <c r="BL18" s="185">
        <f>IF(Inputs!$BL25&lt;=BL$2,Inputs!$BN25/12*1000,0)*(1+AnnualSalaryIncrease)^QUOTIENT(BL$2-Inputs!$BL25,12)*IF(Inputs!$BO25="Yes",1+BenefitsLoad,1)</f>
        <v>0</v>
      </c>
      <c r="BM18" s="185">
        <f>IF(Inputs!$BL25&lt;=BM$2,Inputs!$BN25/12*1000,0)*(1+AnnualSalaryIncrease)^QUOTIENT(BM$2-Inputs!$BL25,12)*IF(Inputs!$BO25="Yes",1+BenefitsLoad,1)</f>
        <v>0</v>
      </c>
      <c r="BN18" s="185">
        <f>IF(Inputs!$BL25&lt;=BN$2,Inputs!$BN25/12*1000,0)*(1+AnnualSalaryIncrease)^QUOTIENT(BN$2-Inputs!$BL25,12)*IF(Inputs!$BO25="Yes",1+BenefitsLoad,1)</f>
        <v>0</v>
      </c>
      <c r="BO18" s="186">
        <f t="shared" si="5"/>
        <v>0</v>
      </c>
    </row>
    <row r="19" outlineLevel="1">
      <c r="A19" s="1"/>
      <c r="B19" s="187" t="str">
        <f>Inputs!BK26</f>
        <v>Technology 2</v>
      </c>
      <c r="C19" s="185">
        <f>IF(Inputs!$BL26&lt;=C$2,Inputs!$BN26/12*1000,0)*(1+AnnualSalaryIncrease)^QUOTIENT(C$2-Inputs!$BL26,12)*IF(Inputs!$BO26="Yes",1+BenefitsLoad,1)</f>
        <v>0</v>
      </c>
      <c r="D19" s="185">
        <f>IF(Inputs!$BL26&lt;=D$2,Inputs!$BN26/12*1000,0)*(1+AnnualSalaryIncrease)^QUOTIENT(D$2-Inputs!$BL26,12)*IF(Inputs!$BO26="Yes",1+BenefitsLoad,1)</f>
        <v>0</v>
      </c>
      <c r="E19" s="185">
        <f>IF(Inputs!$BL26&lt;=E$2,Inputs!$BN26/12*1000,0)*(1+AnnualSalaryIncrease)^QUOTIENT(E$2-Inputs!$BL26,12)*IF(Inputs!$BO26="Yes",1+BenefitsLoad,1)</f>
        <v>0</v>
      </c>
      <c r="F19" s="185">
        <f>IF(Inputs!$BL26&lt;=F$2,Inputs!$BN26/12*1000,0)*(1+AnnualSalaryIncrease)^QUOTIENT(F$2-Inputs!$BL26,12)*IF(Inputs!$BO26="Yes",1+BenefitsLoad,1)</f>
        <v>0</v>
      </c>
      <c r="G19" s="185">
        <f>IF(Inputs!$BL26&lt;=G$2,Inputs!$BN26/12*1000,0)*(1+AnnualSalaryIncrease)^QUOTIENT(G$2-Inputs!$BL26,12)*IF(Inputs!$BO26="Yes",1+BenefitsLoad,1)</f>
        <v>0</v>
      </c>
      <c r="H19" s="185">
        <f>IF(Inputs!$BL26&lt;=H$2,Inputs!$BN26/12*1000,0)*(1+AnnualSalaryIncrease)^QUOTIENT(H$2-Inputs!$BL26,12)*IF(Inputs!$BO26="Yes",1+BenefitsLoad,1)</f>
        <v>0</v>
      </c>
      <c r="I19" s="185">
        <f>IF(Inputs!$BL26&lt;=I$2,Inputs!$BN26/12*1000,0)*(1+AnnualSalaryIncrease)^QUOTIENT(I$2-Inputs!$BL26,12)*IF(Inputs!$BO26="Yes",1+BenefitsLoad,1)</f>
        <v>0</v>
      </c>
      <c r="J19" s="185">
        <f>IF(Inputs!$BL26&lt;=J$2,Inputs!$BN26/12*1000,0)*(1+AnnualSalaryIncrease)^QUOTIENT(J$2-Inputs!$BL26,12)*IF(Inputs!$BO26="Yes",1+BenefitsLoad,1)</f>
        <v>0</v>
      </c>
      <c r="K19" s="185">
        <f>IF(Inputs!$BL26&lt;=K$2,Inputs!$BN26/12*1000,0)*(1+AnnualSalaryIncrease)^QUOTIENT(K$2-Inputs!$BL26,12)*IF(Inputs!$BO26="Yes",1+BenefitsLoad,1)</f>
        <v>0</v>
      </c>
      <c r="L19" s="185">
        <f>IF(Inputs!$BL26&lt;=L$2,Inputs!$BN26/12*1000,0)*(1+AnnualSalaryIncrease)^QUOTIENT(L$2-Inputs!$BL26,12)*IF(Inputs!$BO26="Yes",1+BenefitsLoad,1)</f>
        <v>0</v>
      </c>
      <c r="M19" s="185">
        <f>IF(Inputs!$BL26&lt;=M$2,Inputs!$BN26/12*1000,0)*(1+AnnualSalaryIncrease)^QUOTIENT(M$2-Inputs!$BL26,12)*IF(Inputs!$BO26="Yes",1+BenefitsLoad,1)</f>
        <v>0</v>
      </c>
      <c r="N19" s="185">
        <f>IF(Inputs!$BL26&lt;=N$2,Inputs!$BN26/12*1000,0)*(1+AnnualSalaryIncrease)^QUOTIENT(N$2-Inputs!$BL26,12)*IF(Inputs!$BO26="Yes",1+BenefitsLoad,1)</f>
        <v>0</v>
      </c>
      <c r="O19" s="186">
        <f t="shared" si="1"/>
        <v>0</v>
      </c>
      <c r="P19" s="185">
        <f>IF(Inputs!$BL26&lt;=P$2,Inputs!$BN26/12*1000,0)*(1+AnnualSalaryIncrease)^QUOTIENT(P$2-Inputs!$BL26,12)*IF(Inputs!$BO26="Yes",1+BenefitsLoad,1)</f>
        <v>0</v>
      </c>
      <c r="Q19" s="185">
        <f>IF(Inputs!$BL26&lt;=Q$2,Inputs!$BN26/12*1000,0)*(1+AnnualSalaryIncrease)^QUOTIENT(Q$2-Inputs!$BL26,12)*IF(Inputs!$BO26="Yes",1+BenefitsLoad,1)</f>
        <v>0</v>
      </c>
      <c r="R19" s="185">
        <f>IF(Inputs!$BL26&lt;=R$2,Inputs!$BN26/12*1000,0)*(1+AnnualSalaryIncrease)^QUOTIENT(R$2-Inputs!$BL26,12)*IF(Inputs!$BO26="Yes",1+BenefitsLoad,1)</f>
        <v>0</v>
      </c>
      <c r="S19" s="185">
        <f>IF(Inputs!$BL26&lt;=S$2,Inputs!$BN26/12*1000,0)*(1+AnnualSalaryIncrease)^QUOTIENT(S$2-Inputs!$BL26,12)*IF(Inputs!$BO26="Yes",1+BenefitsLoad,1)</f>
        <v>0</v>
      </c>
      <c r="T19" s="185">
        <f>IF(Inputs!$BL26&lt;=T$2,Inputs!$BN26/12*1000,0)*(1+AnnualSalaryIncrease)^QUOTIENT(T$2-Inputs!$BL26,12)*IF(Inputs!$BO26="Yes",1+BenefitsLoad,1)</f>
        <v>0</v>
      </c>
      <c r="U19" s="185">
        <f>IF(Inputs!$BL26&lt;=U$2,Inputs!$BN26/12*1000,0)*(1+AnnualSalaryIncrease)^QUOTIENT(U$2-Inputs!$BL26,12)*IF(Inputs!$BO26="Yes",1+BenefitsLoad,1)</f>
        <v>0</v>
      </c>
      <c r="V19" s="185">
        <f>IF(Inputs!$BL26&lt;=V$2,Inputs!$BN26/12*1000,0)*(1+AnnualSalaryIncrease)^QUOTIENT(V$2-Inputs!$BL26,12)*IF(Inputs!$BO26="Yes",1+BenefitsLoad,1)</f>
        <v>0</v>
      </c>
      <c r="W19" s="185">
        <f>IF(Inputs!$BL26&lt;=W$2,Inputs!$BN26/12*1000,0)*(1+AnnualSalaryIncrease)^QUOTIENT(W$2-Inputs!$BL26,12)*IF(Inputs!$BO26="Yes",1+BenefitsLoad,1)</f>
        <v>0</v>
      </c>
      <c r="X19" s="185">
        <f>IF(Inputs!$BL26&lt;=X$2,Inputs!$BN26/12*1000,0)*(1+AnnualSalaryIncrease)^QUOTIENT(X$2-Inputs!$BL26,12)*IF(Inputs!$BO26="Yes",1+BenefitsLoad,1)</f>
        <v>0</v>
      </c>
      <c r="Y19" s="185">
        <f>IF(Inputs!$BL26&lt;=Y$2,Inputs!$BN26/12*1000,0)*(1+AnnualSalaryIncrease)^QUOTIENT(Y$2-Inputs!$BL26,12)*IF(Inputs!$BO26="Yes",1+BenefitsLoad,1)</f>
        <v>0</v>
      </c>
      <c r="Z19" s="185">
        <f>IF(Inputs!$BL26&lt;=Z$2,Inputs!$BN26/12*1000,0)*(1+AnnualSalaryIncrease)^QUOTIENT(Z$2-Inputs!$BL26,12)*IF(Inputs!$BO26="Yes",1+BenefitsLoad,1)</f>
        <v>0</v>
      </c>
      <c r="AA19" s="185">
        <f>IF(Inputs!$BL26&lt;=AA$2,Inputs!$BN26/12*1000,0)*(1+AnnualSalaryIncrease)^QUOTIENT(AA$2-Inputs!$BL26,12)*IF(Inputs!$BO26="Yes",1+BenefitsLoad,1)</f>
        <v>0</v>
      </c>
      <c r="AB19" s="186">
        <f t="shared" si="2"/>
        <v>0</v>
      </c>
      <c r="AC19" s="185">
        <f>IF(Inputs!$BL26&lt;=AC$2,Inputs!$BN26/12*1000,0)*(1+AnnualSalaryIncrease)^QUOTIENT(AC$2-Inputs!$BL26,12)*IF(Inputs!$BO26="Yes",1+BenefitsLoad,1)</f>
        <v>0</v>
      </c>
      <c r="AD19" s="185">
        <f>IF(Inputs!$BL26&lt;=AD$2,Inputs!$BN26/12*1000,0)*(1+AnnualSalaryIncrease)^QUOTIENT(AD$2-Inputs!$BL26,12)*IF(Inputs!$BO26="Yes",1+BenefitsLoad,1)</f>
        <v>0</v>
      </c>
      <c r="AE19" s="185">
        <f>IF(Inputs!$BL26&lt;=AE$2,Inputs!$BN26/12*1000,0)*(1+AnnualSalaryIncrease)^QUOTIENT(AE$2-Inputs!$BL26,12)*IF(Inputs!$BO26="Yes",1+BenefitsLoad,1)</f>
        <v>0</v>
      </c>
      <c r="AF19" s="185">
        <f>IF(Inputs!$BL26&lt;=AF$2,Inputs!$BN26/12*1000,0)*(1+AnnualSalaryIncrease)^QUOTIENT(AF$2-Inputs!$BL26,12)*IF(Inputs!$BO26="Yes",1+BenefitsLoad,1)</f>
        <v>0</v>
      </c>
      <c r="AG19" s="185">
        <f>IF(Inputs!$BL26&lt;=AG$2,Inputs!$BN26/12*1000,0)*(1+AnnualSalaryIncrease)^QUOTIENT(AG$2-Inputs!$BL26,12)*IF(Inputs!$BO26="Yes",1+BenefitsLoad,1)</f>
        <v>0</v>
      </c>
      <c r="AH19" s="185">
        <f>IF(Inputs!$BL26&lt;=AH$2,Inputs!$BN26/12*1000,0)*(1+AnnualSalaryIncrease)^QUOTIENT(AH$2-Inputs!$BL26,12)*IF(Inputs!$BO26="Yes",1+BenefitsLoad,1)</f>
        <v>0</v>
      </c>
      <c r="AI19" s="185">
        <f>IF(Inputs!$BL26&lt;=AI$2,Inputs!$BN26/12*1000,0)*(1+AnnualSalaryIncrease)^QUOTIENT(AI$2-Inputs!$BL26,12)*IF(Inputs!$BO26="Yes",1+BenefitsLoad,1)</f>
        <v>0</v>
      </c>
      <c r="AJ19" s="185">
        <f>IF(Inputs!$BL26&lt;=AJ$2,Inputs!$BN26/12*1000,0)*(1+AnnualSalaryIncrease)^QUOTIENT(AJ$2-Inputs!$BL26,12)*IF(Inputs!$BO26="Yes",1+BenefitsLoad,1)</f>
        <v>0</v>
      </c>
      <c r="AK19" s="185">
        <f>IF(Inputs!$BL26&lt;=AK$2,Inputs!$BN26/12*1000,0)*(1+AnnualSalaryIncrease)^QUOTIENT(AK$2-Inputs!$BL26,12)*IF(Inputs!$BO26="Yes",1+BenefitsLoad,1)</f>
        <v>0</v>
      </c>
      <c r="AL19" s="185">
        <f>IF(Inputs!$BL26&lt;=AL$2,Inputs!$BN26/12*1000,0)*(1+AnnualSalaryIncrease)^QUOTIENT(AL$2-Inputs!$BL26,12)*IF(Inputs!$BO26="Yes",1+BenefitsLoad,1)</f>
        <v>0</v>
      </c>
      <c r="AM19" s="185">
        <f>IF(Inputs!$BL26&lt;=AM$2,Inputs!$BN26/12*1000,0)*(1+AnnualSalaryIncrease)^QUOTIENT(AM$2-Inputs!$BL26,12)*IF(Inputs!$BO26="Yes",1+BenefitsLoad,1)</f>
        <v>0</v>
      </c>
      <c r="AN19" s="185">
        <f>IF(Inputs!$BL26&lt;=AN$2,Inputs!$BN26/12*1000,0)*(1+AnnualSalaryIncrease)^QUOTIENT(AN$2-Inputs!$BL26,12)*IF(Inputs!$BO26="Yes",1+BenefitsLoad,1)</f>
        <v>0</v>
      </c>
      <c r="AO19" s="186">
        <f t="shared" si="3"/>
        <v>0</v>
      </c>
      <c r="AP19" s="185">
        <f>IF(Inputs!$BL26&lt;=AP$2,Inputs!$BN26/12*1000,0)*(1+AnnualSalaryIncrease)^QUOTIENT(AP$2-Inputs!$BL26,12)*IF(Inputs!$BO26="Yes",1+BenefitsLoad,1)</f>
        <v>0</v>
      </c>
      <c r="AQ19" s="185">
        <f>IF(Inputs!$BL26&lt;=AQ$2,Inputs!$BN26/12*1000,0)*(1+AnnualSalaryIncrease)^QUOTIENT(AQ$2-Inputs!$BL26,12)*IF(Inputs!$BO26="Yes",1+BenefitsLoad,1)</f>
        <v>0</v>
      </c>
      <c r="AR19" s="185">
        <f>IF(Inputs!$BL26&lt;=AR$2,Inputs!$BN26/12*1000,0)*(1+AnnualSalaryIncrease)^QUOTIENT(AR$2-Inputs!$BL26,12)*IF(Inputs!$BO26="Yes",1+BenefitsLoad,1)</f>
        <v>0</v>
      </c>
      <c r="AS19" s="185">
        <f>IF(Inputs!$BL26&lt;=AS$2,Inputs!$BN26/12*1000,0)*(1+AnnualSalaryIncrease)^QUOTIENT(AS$2-Inputs!$BL26,12)*IF(Inputs!$BO26="Yes",1+BenefitsLoad,1)</f>
        <v>0</v>
      </c>
      <c r="AT19" s="185">
        <f>IF(Inputs!$BL26&lt;=AT$2,Inputs!$BN26/12*1000,0)*(1+AnnualSalaryIncrease)^QUOTIENT(AT$2-Inputs!$BL26,12)*IF(Inputs!$BO26="Yes",1+BenefitsLoad,1)</f>
        <v>0</v>
      </c>
      <c r="AU19" s="185">
        <f>IF(Inputs!$BL26&lt;=AU$2,Inputs!$BN26/12*1000,0)*(1+AnnualSalaryIncrease)^QUOTIENT(AU$2-Inputs!$BL26,12)*IF(Inputs!$BO26="Yes",1+BenefitsLoad,1)</f>
        <v>0</v>
      </c>
      <c r="AV19" s="185">
        <f>IF(Inputs!$BL26&lt;=AV$2,Inputs!$BN26/12*1000,0)*(1+AnnualSalaryIncrease)^QUOTIENT(AV$2-Inputs!$BL26,12)*IF(Inputs!$BO26="Yes",1+BenefitsLoad,1)</f>
        <v>0</v>
      </c>
      <c r="AW19" s="185">
        <f>IF(Inputs!$BL26&lt;=AW$2,Inputs!$BN26/12*1000,0)*(1+AnnualSalaryIncrease)^QUOTIENT(AW$2-Inputs!$BL26,12)*IF(Inputs!$BO26="Yes",1+BenefitsLoad,1)</f>
        <v>0</v>
      </c>
      <c r="AX19" s="185">
        <f>IF(Inputs!$BL26&lt;=AX$2,Inputs!$BN26/12*1000,0)*(1+AnnualSalaryIncrease)^QUOTIENT(AX$2-Inputs!$BL26,12)*IF(Inputs!$BO26="Yes",1+BenefitsLoad,1)</f>
        <v>0</v>
      </c>
      <c r="AY19" s="185">
        <f>IF(Inputs!$BL26&lt;=AY$2,Inputs!$BN26/12*1000,0)*(1+AnnualSalaryIncrease)^QUOTIENT(AY$2-Inputs!$BL26,12)*IF(Inputs!$BO26="Yes",1+BenefitsLoad,1)</f>
        <v>0</v>
      </c>
      <c r="AZ19" s="185">
        <f>IF(Inputs!$BL26&lt;=AZ$2,Inputs!$BN26/12*1000,0)*(1+AnnualSalaryIncrease)^QUOTIENT(AZ$2-Inputs!$BL26,12)*IF(Inputs!$BO26="Yes",1+BenefitsLoad,1)</f>
        <v>0</v>
      </c>
      <c r="BA19" s="185">
        <f>IF(Inputs!$BL26&lt;=BA$2,Inputs!$BN26/12*1000,0)*(1+AnnualSalaryIncrease)^QUOTIENT(BA$2-Inputs!$BL26,12)*IF(Inputs!$BO26="Yes",1+BenefitsLoad,1)</f>
        <v>0</v>
      </c>
      <c r="BB19" s="186">
        <f t="shared" si="4"/>
        <v>0</v>
      </c>
      <c r="BC19" s="185">
        <f>IF(Inputs!$BL26&lt;=BC$2,Inputs!$BN26/12*1000,0)*(1+AnnualSalaryIncrease)^QUOTIENT(BC$2-Inputs!$BL26,12)*IF(Inputs!$BO26="Yes",1+BenefitsLoad,1)</f>
        <v>0</v>
      </c>
      <c r="BD19" s="185">
        <f>IF(Inputs!$BL26&lt;=BD$2,Inputs!$BN26/12*1000,0)*(1+AnnualSalaryIncrease)^QUOTIENT(BD$2-Inputs!$BL26,12)*IF(Inputs!$BO26="Yes",1+BenefitsLoad,1)</f>
        <v>0</v>
      </c>
      <c r="BE19" s="185">
        <f>IF(Inputs!$BL26&lt;=BE$2,Inputs!$BN26/12*1000,0)*(1+AnnualSalaryIncrease)^QUOTIENT(BE$2-Inputs!$BL26,12)*IF(Inputs!$BO26="Yes",1+BenefitsLoad,1)</f>
        <v>0</v>
      </c>
      <c r="BF19" s="185">
        <f>IF(Inputs!$BL26&lt;=BF$2,Inputs!$BN26/12*1000,0)*(1+AnnualSalaryIncrease)^QUOTIENT(BF$2-Inputs!$BL26,12)*IF(Inputs!$BO26="Yes",1+BenefitsLoad,1)</f>
        <v>0</v>
      </c>
      <c r="BG19" s="185">
        <f>IF(Inputs!$BL26&lt;=BG$2,Inputs!$BN26/12*1000,0)*(1+AnnualSalaryIncrease)^QUOTIENT(BG$2-Inputs!$BL26,12)*IF(Inputs!$BO26="Yes",1+BenefitsLoad,1)</f>
        <v>0</v>
      </c>
      <c r="BH19" s="185">
        <f>IF(Inputs!$BL26&lt;=BH$2,Inputs!$BN26/12*1000,0)*(1+AnnualSalaryIncrease)^QUOTIENT(BH$2-Inputs!$BL26,12)*IF(Inputs!$BO26="Yes",1+BenefitsLoad,1)</f>
        <v>0</v>
      </c>
      <c r="BI19" s="185">
        <f>IF(Inputs!$BL26&lt;=BI$2,Inputs!$BN26/12*1000,0)*(1+AnnualSalaryIncrease)^QUOTIENT(BI$2-Inputs!$BL26,12)*IF(Inputs!$BO26="Yes",1+BenefitsLoad,1)</f>
        <v>0</v>
      </c>
      <c r="BJ19" s="185">
        <f>IF(Inputs!$BL26&lt;=BJ$2,Inputs!$BN26/12*1000,0)*(1+AnnualSalaryIncrease)^QUOTIENT(BJ$2-Inputs!$BL26,12)*IF(Inputs!$BO26="Yes",1+BenefitsLoad,1)</f>
        <v>0</v>
      </c>
      <c r="BK19" s="185">
        <f>IF(Inputs!$BL26&lt;=BK$2,Inputs!$BN26/12*1000,0)*(1+AnnualSalaryIncrease)^QUOTIENT(BK$2-Inputs!$BL26,12)*IF(Inputs!$BO26="Yes",1+BenefitsLoad,1)</f>
        <v>0</v>
      </c>
      <c r="BL19" s="185">
        <f>IF(Inputs!$BL26&lt;=BL$2,Inputs!$BN26/12*1000,0)*(1+AnnualSalaryIncrease)^QUOTIENT(BL$2-Inputs!$BL26,12)*IF(Inputs!$BO26="Yes",1+BenefitsLoad,1)</f>
        <v>0</v>
      </c>
      <c r="BM19" s="185">
        <f>IF(Inputs!$BL26&lt;=BM$2,Inputs!$BN26/12*1000,0)*(1+AnnualSalaryIncrease)^QUOTIENT(BM$2-Inputs!$BL26,12)*IF(Inputs!$BO26="Yes",1+BenefitsLoad,1)</f>
        <v>0</v>
      </c>
      <c r="BN19" s="185">
        <f>IF(Inputs!$BL26&lt;=BN$2,Inputs!$BN26/12*1000,0)*(1+AnnualSalaryIncrease)^QUOTIENT(BN$2-Inputs!$BL26,12)*IF(Inputs!$BO26="Yes",1+BenefitsLoad,1)</f>
        <v>0</v>
      </c>
      <c r="BO19" s="186">
        <f t="shared" si="5"/>
        <v>0</v>
      </c>
    </row>
    <row r="20" outlineLevel="1">
      <c r="A20" s="1"/>
      <c r="B20" s="187" t="str">
        <f>Inputs!BK27</f>
        <v>Other 1</v>
      </c>
      <c r="C20" s="185">
        <f>IF(Inputs!$BL27&lt;=C$2,Inputs!$BN27/12*1000,0)*(1+AnnualSalaryIncrease)^QUOTIENT(C$2-Inputs!$BL27,12)*IF(Inputs!$BO27="Yes",1+BenefitsLoad,1)</f>
        <v>0</v>
      </c>
      <c r="D20" s="185">
        <f>IF(Inputs!$BL27&lt;=D$2,Inputs!$BN27/12*1000,0)*(1+AnnualSalaryIncrease)^QUOTIENT(D$2-Inputs!$BL27,12)*IF(Inputs!$BO27="Yes",1+BenefitsLoad,1)</f>
        <v>0</v>
      </c>
      <c r="E20" s="185">
        <f>IF(Inputs!$BL27&lt;=E$2,Inputs!$BN27/12*1000,0)*(1+AnnualSalaryIncrease)^QUOTIENT(E$2-Inputs!$BL27,12)*IF(Inputs!$BO27="Yes",1+BenefitsLoad,1)</f>
        <v>0</v>
      </c>
      <c r="F20" s="185">
        <f>IF(Inputs!$BL27&lt;=F$2,Inputs!$BN27/12*1000,0)*(1+AnnualSalaryIncrease)^QUOTIENT(F$2-Inputs!$BL27,12)*IF(Inputs!$BO27="Yes",1+BenefitsLoad,1)</f>
        <v>0</v>
      </c>
      <c r="G20" s="185">
        <f>IF(Inputs!$BL27&lt;=G$2,Inputs!$BN27/12*1000,0)*(1+AnnualSalaryIncrease)^QUOTIENT(G$2-Inputs!$BL27,12)*IF(Inputs!$BO27="Yes",1+BenefitsLoad,1)</f>
        <v>0</v>
      </c>
      <c r="H20" s="185">
        <f>IF(Inputs!$BL27&lt;=H$2,Inputs!$BN27/12*1000,0)*(1+AnnualSalaryIncrease)^QUOTIENT(H$2-Inputs!$BL27,12)*IF(Inputs!$BO27="Yes",1+BenefitsLoad,1)</f>
        <v>0</v>
      </c>
      <c r="I20" s="185">
        <f>IF(Inputs!$BL27&lt;=I$2,Inputs!$BN27/12*1000,0)*(1+AnnualSalaryIncrease)^QUOTIENT(I$2-Inputs!$BL27,12)*IF(Inputs!$BO27="Yes",1+BenefitsLoad,1)</f>
        <v>0</v>
      </c>
      <c r="J20" s="185">
        <f>IF(Inputs!$BL27&lt;=J$2,Inputs!$BN27/12*1000,0)*(1+AnnualSalaryIncrease)^QUOTIENT(J$2-Inputs!$BL27,12)*IF(Inputs!$BO27="Yes",1+BenefitsLoad,1)</f>
        <v>0</v>
      </c>
      <c r="K20" s="185">
        <f>IF(Inputs!$BL27&lt;=K$2,Inputs!$BN27/12*1000,0)*(1+AnnualSalaryIncrease)^QUOTIENT(K$2-Inputs!$BL27,12)*IF(Inputs!$BO27="Yes",1+BenefitsLoad,1)</f>
        <v>0</v>
      </c>
      <c r="L20" s="185">
        <f>IF(Inputs!$BL27&lt;=L$2,Inputs!$BN27/12*1000,0)*(1+AnnualSalaryIncrease)^QUOTIENT(L$2-Inputs!$BL27,12)*IF(Inputs!$BO27="Yes",1+BenefitsLoad,1)</f>
        <v>0</v>
      </c>
      <c r="M20" s="185">
        <f>IF(Inputs!$BL27&lt;=M$2,Inputs!$BN27/12*1000,0)*(1+AnnualSalaryIncrease)^QUOTIENT(M$2-Inputs!$BL27,12)*IF(Inputs!$BO27="Yes",1+BenefitsLoad,1)</f>
        <v>0</v>
      </c>
      <c r="N20" s="185">
        <f>IF(Inputs!$BL27&lt;=N$2,Inputs!$BN27/12*1000,0)*(1+AnnualSalaryIncrease)^QUOTIENT(N$2-Inputs!$BL27,12)*IF(Inputs!$BO27="Yes",1+BenefitsLoad,1)</f>
        <v>0</v>
      </c>
      <c r="O20" s="186">
        <f t="shared" si="1"/>
        <v>0</v>
      </c>
      <c r="P20" s="185">
        <f>IF(Inputs!$BL27&lt;=P$2,Inputs!$BN27/12*1000,0)*(1+AnnualSalaryIncrease)^QUOTIENT(P$2-Inputs!$BL27,12)*IF(Inputs!$BO27="Yes",1+BenefitsLoad,1)</f>
        <v>0</v>
      </c>
      <c r="Q20" s="185">
        <f>IF(Inputs!$BL27&lt;=Q$2,Inputs!$BN27/12*1000,0)*(1+AnnualSalaryIncrease)^QUOTIENT(Q$2-Inputs!$BL27,12)*IF(Inputs!$BO27="Yes",1+BenefitsLoad,1)</f>
        <v>0</v>
      </c>
      <c r="R20" s="185">
        <f>IF(Inputs!$BL27&lt;=R$2,Inputs!$BN27/12*1000,0)*(1+AnnualSalaryIncrease)^QUOTIENT(R$2-Inputs!$BL27,12)*IF(Inputs!$BO27="Yes",1+BenefitsLoad,1)</f>
        <v>0</v>
      </c>
      <c r="S20" s="185">
        <f>IF(Inputs!$BL27&lt;=S$2,Inputs!$BN27/12*1000,0)*(1+AnnualSalaryIncrease)^QUOTIENT(S$2-Inputs!$BL27,12)*IF(Inputs!$BO27="Yes",1+BenefitsLoad,1)</f>
        <v>0</v>
      </c>
      <c r="T20" s="185">
        <f>IF(Inputs!$BL27&lt;=T$2,Inputs!$BN27/12*1000,0)*(1+AnnualSalaryIncrease)^QUOTIENT(T$2-Inputs!$BL27,12)*IF(Inputs!$BO27="Yes",1+BenefitsLoad,1)</f>
        <v>0</v>
      </c>
      <c r="U20" s="185">
        <f>IF(Inputs!$BL27&lt;=U$2,Inputs!$BN27/12*1000,0)*(1+AnnualSalaryIncrease)^QUOTIENT(U$2-Inputs!$BL27,12)*IF(Inputs!$BO27="Yes",1+BenefitsLoad,1)</f>
        <v>0</v>
      </c>
      <c r="V20" s="185">
        <f>IF(Inputs!$BL27&lt;=V$2,Inputs!$BN27/12*1000,0)*(1+AnnualSalaryIncrease)^QUOTIENT(V$2-Inputs!$BL27,12)*IF(Inputs!$BO27="Yes",1+BenefitsLoad,1)</f>
        <v>0</v>
      </c>
      <c r="W20" s="185">
        <f>IF(Inputs!$BL27&lt;=W$2,Inputs!$BN27/12*1000,0)*(1+AnnualSalaryIncrease)^QUOTIENT(W$2-Inputs!$BL27,12)*IF(Inputs!$BO27="Yes",1+BenefitsLoad,1)</f>
        <v>0</v>
      </c>
      <c r="X20" s="185">
        <f>IF(Inputs!$BL27&lt;=X$2,Inputs!$BN27/12*1000,0)*(1+AnnualSalaryIncrease)^QUOTIENT(X$2-Inputs!$BL27,12)*IF(Inputs!$BO27="Yes",1+BenefitsLoad,1)</f>
        <v>0</v>
      </c>
      <c r="Y20" s="185">
        <f>IF(Inputs!$BL27&lt;=Y$2,Inputs!$BN27/12*1000,0)*(1+AnnualSalaryIncrease)^QUOTIENT(Y$2-Inputs!$BL27,12)*IF(Inputs!$BO27="Yes",1+BenefitsLoad,1)</f>
        <v>0</v>
      </c>
      <c r="Z20" s="185">
        <f>IF(Inputs!$BL27&lt;=Z$2,Inputs!$BN27/12*1000,0)*(1+AnnualSalaryIncrease)^QUOTIENT(Z$2-Inputs!$BL27,12)*IF(Inputs!$BO27="Yes",1+BenefitsLoad,1)</f>
        <v>0</v>
      </c>
      <c r="AA20" s="185">
        <f>IF(Inputs!$BL27&lt;=AA$2,Inputs!$BN27/12*1000,0)*(1+AnnualSalaryIncrease)^QUOTIENT(AA$2-Inputs!$BL27,12)*IF(Inputs!$BO27="Yes",1+BenefitsLoad,1)</f>
        <v>0</v>
      </c>
      <c r="AB20" s="186">
        <f t="shared" si="2"/>
        <v>0</v>
      </c>
      <c r="AC20" s="185">
        <f>IF(Inputs!$BL27&lt;=AC$2,Inputs!$BN27/12*1000,0)*(1+AnnualSalaryIncrease)^QUOTIENT(AC$2-Inputs!$BL27,12)*IF(Inputs!$BO27="Yes",1+BenefitsLoad,1)</f>
        <v>0</v>
      </c>
      <c r="AD20" s="185">
        <f>IF(Inputs!$BL27&lt;=AD$2,Inputs!$BN27/12*1000,0)*(1+AnnualSalaryIncrease)^QUOTIENT(AD$2-Inputs!$BL27,12)*IF(Inputs!$BO27="Yes",1+BenefitsLoad,1)</f>
        <v>0</v>
      </c>
      <c r="AE20" s="185">
        <f>IF(Inputs!$BL27&lt;=AE$2,Inputs!$BN27/12*1000,0)*(1+AnnualSalaryIncrease)^QUOTIENT(AE$2-Inputs!$BL27,12)*IF(Inputs!$BO27="Yes",1+BenefitsLoad,1)</f>
        <v>0</v>
      </c>
      <c r="AF20" s="185">
        <f>IF(Inputs!$BL27&lt;=AF$2,Inputs!$BN27/12*1000,0)*(1+AnnualSalaryIncrease)^QUOTIENT(AF$2-Inputs!$BL27,12)*IF(Inputs!$BO27="Yes",1+BenefitsLoad,1)</f>
        <v>0</v>
      </c>
      <c r="AG20" s="185">
        <f>IF(Inputs!$BL27&lt;=AG$2,Inputs!$BN27/12*1000,0)*(1+AnnualSalaryIncrease)^QUOTIENT(AG$2-Inputs!$BL27,12)*IF(Inputs!$BO27="Yes",1+BenefitsLoad,1)</f>
        <v>0</v>
      </c>
      <c r="AH20" s="185">
        <f>IF(Inputs!$BL27&lt;=AH$2,Inputs!$BN27/12*1000,0)*(1+AnnualSalaryIncrease)^QUOTIENT(AH$2-Inputs!$BL27,12)*IF(Inputs!$BO27="Yes",1+BenefitsLoad,1)</f>
        <v>0</v>
      </c>
      <c r="AI20" s="185">
        <f>IF(Inputs!$BL27&lt;=AI$2,Inputs!$BN27/12*1000,0)*(1+AnnualSalaryIncrease)^QUOTIENT(AI$2-Inputs!$BL27,12)*IF(Inputs!$BO27="Yes",1+BenefitsLoad,1)</f>
        <v>0</v>
      </c>
      <c r="AJ20" s="185">
        <f>IF(Inputs!$BL27&lt;=AJ$2,Inputs!$BN27/12*1000,0)*(1+AnnualSalaryIncrease)^QUOTIENT(AJ$2-Inputs!$BL27,12)*IF(Inputs!$BO27="Yes",1+BenefitsLoad,1)</f>
        <v>0</v>
      </c>
      <c r="AK20" s="185">
        <f>IF(Inputs!$BL27&lt;=AK$2,Inputs!$BN27/12*1000,0)*(1+AnnualSalaryIncrease)^QUOTIENT(AK$2-Inputs!$BL27,12)*IF(Inputs!$BO27="Yes",1+BenefitsLoad,1)</f>
        <v>0</v>
      </c>
      <c r="AL20" s="185">
        <f>IF(Inputs!$BL27&lt;=AL$2,Inputs!$BN27/12*1000,0)*(1+AnnualSalaryIncrease)^QUOTIENT(AL$2-Inputs!$BL27,12)*IF(Inputs!$BO27="Yes",1+BenefitsLoad,1)</f>
        <v>0</v>
      </c>
      <c r="AM20" s="185">
        <f>IF(Inputs!$BL27&lt;=AM$2,Inputs!$BN27/12*1000,0)*(1+AnnualSalaryIncrease)^QUOTIENT(AM$2-Inputs!$BL27,12)*IF(Inputs!$BO27="Yes",1+BenefitsLoad,1)</f>
        <v>0</v>
      </c>
      <c r="AN20" s="185">
        <f>IF(Inputs!$BL27&lt;=AN$2,Inputs!$BN27/12*1000,0)*(1+AnnualSalaryIncrease)^QUOTIENT(AN$2-Inputs!$BL27,12)*IF(Inputs!$BO27="Yes",1+BenefitsLoad,1)</f>
        <v>0</v>
      </c>
      <c r="AO20" s="186">
        <f t="shared" si="3"/>
        <v>0</v>
      </c>
      <c r="AP20" s="185">
        <f>IF(Inputs!$BL27&lt;=AP$2,Inputs!$BN27/12*1000,0)*(1+AnnualSalaryIncrease)^QUOTIENT(AP$2-Inputs!$BL27,12)*IF(Inputs!$BO27="Yes",1+BenefitsLoad,1)</f>
        <v>0</v>
      </c>
      <c r="AQ20" s="185">
        <f>IF(Inputs!$BL27&lt;=AQ$2,Inputs!$BN27/12*1000,0)*(1+AnnualSalaryIncrease)^QUOTIENT(AQ$2-Inputs!$BL27,12)*IF(Inputs!$BO27="Yes",1+BenefitsLoad,1)</f>
        <v>0</v>
      </c>
      <c r="AR20" s="185">
        <f>IF(Inputs!$BL27&lt;=AR$2,Inputs!$BN27/12*1000,0)*(1+AnnualSalaryIncrease)^QUOTIENT(AR$2-Inputs!$BL27,12)*IF(Inputs!$BO27="Yes",1+BenefitsLoad,1)</f>
        <v>0</v>
      </c>
      <c r="AS20" s="185">
        <f>IF(Inputs!$BL27&lt;=AS$2,Inputs!$BN27/12*1000,0)*(1+AnnualSalaryIncrease)^QUOTIENT(AS$2-Inputs!$BL27,12)*IF(Inputs!$BO27="Yes",1+BenefitsLoad,1)</f>
        <v>0</v>
      </c>
      <c r="AT20" s="185">
        <f>IF(Inputs!$BL27&lt;=AT$2,Inputs!$BN27/12*1000,0)*(1+AnnualSalaryIncrease)^QUOTIENT(AT$2-Inputs!$BL27,12)*IF(Inputs!$BO27="Yes",1+BenefitsLoad,1)</f>
        <v>0</v>
      </c>
      <c r="AU20" s="185">
        <f>IF(Inputs!$BL27&lt;=AU$2,Inputs!$BN27/12*1000,0)*(1+AnnualSalaryIncrease)^QUOTIENT(AU$2-Inputs!$BL27,12)*IF(Inputs!$BO27="Yes",1+BenefitsLoad,1)</f>
        <v>0</v>
      </c>
      <c r="AV20" s="185">
        <f>IF(Inputs!$BL27&lt;=AV$2,Inputs!$BN27/12*1000,0)*(1+AnnualSalaryIncrease)^QUOTIENT(AV$2-Inputs!$BL27,12)*IF(Inputs!$BO27="Yes",1+BenefitsLoad,1)</f>
        <v>0</v>
      </c>
      <c r="AW20" s="185">
        <f>IF(Inputs!$BL27&lt;=AW$2,Inputs!$BN27/12*1000,0)*(1+AnnualSalaryIncrease)^QUOTIENT(AW$2-Inputs!$BL27,12)*IF(Inputs!$BO27="Yes",1+BenefitsLoad,1)</f>
        <v>0</v>
      </c>
      <c r="AX20" s="185">
        <f>IF(Inputs!$BL27&lt;=AX$2,Inputs!$BN27/12*1000,0)*(1+AnnualSalaryIncrease)^QUOTIENT(AX$2-Inputs!$BL27,12)*IF(Inputs!$BO27="Yes",1+BenefitsLoad,1)</f>
        <v>0</v>
      </c>
      <c r="AY20" s="185">
        <f>IF(Inputs!$BL27&lt;=AY$2,Inputs!$BN27/12*1000,0)*(1+AnnualSalaryIncrease)^QUOTIENT(AY$2-Inputs!$BL27,12)*IF(Inputs!$BO27="Yes",1+BenefitsLoad,1)</f>
        <v>0</v>
      </c>
      <c r="AZ20" s="185">
        <f>IF(Inputs!$BL27&lt;=AZ$2,Inputs!$BN27/12*1000,0)*(1+AnnualSalaryIncrease)^QUOTIENT(AZ$2-Inputs!$BL27,12)*IF(Inputs!$BO27="Yes",1+BenefitsLoad,1)</f>
        <v>0</v>
      </c>
      <c r="BA20" s="185">
        <f>IF(Inputs!$BL27&lt;=BA$2,Inputs!$BN27/12*1000,0)*(1+AnnualSalaryIncrease)^QUOTIENT(BA$2-Inputs!$BL27,12)*IF(Inputs!$BO27="Yes",1+BenefitsLoad,1)</f>
        <v>0</v>
      </c>
      <c r="BB20" s="186">
        <f t="shared" si="4"/>
        <v>0</v>
      </c>
      <c r="BC20" s="185">
        <f>IF(Inputs!$BL27&lt;=BC$2,Inputs!$BN27/12*1000,0)*(1+AnnualSalaryIncrease)^QUOTIENT(BC$2-Inputs!$BL27,12)*IF(Inputs!$BO27="Yes",1+BenefitsLoad,1)</f>
        <v>0</v>
      </c>
      <c r="BD20" s="185">
        <f>IF(Inputs!$BL27&lt;=BD$2,Inputs!$BN27/12*1000,0)*(1+AnnualSalaryIncrease)^QUOTIENT(BD$2-Inputs!$BL27,12)*IF(Inputs!$BO27="Yes",1+BenefitsLoad,1)</f>
        <v>0</v>
      </c>
      <c r="BE20" s="185">
        <f>IF(Inputs!$BL27&lt;=BE$2,Inputs!$BN27/12*1000,0)*(1+AnnualSalaryIncrease)^QUOTIENT(BE$2-Inputs!$BL27,12)*IF(Inputs!$BO27="Yes",1+BenefitsLoad,1)</f>
        <v>0</v>
      </c>
      <c r="BF20" s="185">
        <f>IF(Inputs!$BL27&lt;=BF$2,Inputs!$BN27/12*1000,0)*(1+AnnualSalaryIncrease)^QUOTIENT(BF$2-Inputs!$BL27,12)*IF(Inputs!$BO27="Yes",1+BenefitsLoad,1)</f>
        <v>0</v>
      </c>
      <c r="BG20" s="185">
        <f>IF(Inputs!$BL27&lt;=BG$2,Inputs!$BN27/12*1000,0)*(1+AnnualSalaryIncrease)^QUOTIENT(BG$2-Inputs!$BL27,12)*IF(Inputs!$BO27="Yes",1+BenefitsLoad,1)</f>
        <v>0</v>
      </c>
      <c r="BH20" s="185">
        <f>IF(Inputs!$BL27&lt;=BH$2,Inputs!$BN27/12*1000,0)*(1+AnnualSalaryIncrease)^QUOTIENT(BH$2-Inputs!$BL27,12)*IF(Inputs!$BO27="Yes",1+BenefitsLoad,1)</f>
        <v>0</v>
      </c>
      <c r="BI20" s="185">
        <f>IF(Inputs!$BL27&lt;=BI$2,Inputs!$BN27/12*1000,0)*(1+AnnualSalaryIncrease)^QUOTIENT(BI$2-Inputs!$BL27,12)*IF(Inputs!$BO27="Yes",1+BenefitsLoad,1)</f>
        <v>0</v>
      </c>
      <c r="BJ20" s="185">
        <f>IF(Inputs!$BL27&lt;=BJ$2,Inputs!$BN27/12*1000,0)*(1+AnnualSalaryIncrease)^QUOTIENT(BJ$2-Inputs!$BL27,12)*IF(Inputs!$BO27="Yes",1+BenefitsLoad,1)</f>
        <v>0</v>
      </c>
      <c r="BK20" s="185">
        <f>IF(Inputs!$BL27&lt;=BK$2,Inputs!$BN27/12*1000,0)*(1+AnnualSalaryIncrease)^QUOTIENT(BK$2-Inputs!$BL27,12)*IF(Inputs!$BO27="Yes",1+BenefitsLoad,1)</f>
        <v>0</v>
      </c>
      <c r="BL20" s="185">
        <f>IF(Inputs!$BL27&lt;=BL$2,Inputs!$BN27/12*1000,0)*(1+AnnualSalaryIncrease)^QUOTIENT(BL$2-Inputs!$BL27,12)*IF(Inputs!$BO27="Yes",1+BenefitsLoad,1)</f>
        <v>0</v>
      </c>
      <c r="BM20" s="185">
        <f>IF(Inputs!$BL27&lt;=BM$2,Inputs!$BN27/12*1000,0)*(1+AnnualSalaryIncrease)^QUOTIENT(BM$2-Inputs!$BL27,12)*IF(Inputs!$BO27="Yes",1+BenefitsLoad,1)</f>
        <v>0</v>
      </c>
      <c r="BN20" s="185">
        <f>IF(Inputs!$BL27&lt;=BN$2,Inputs!$BN27/12*1000,0)*(1+AnnualSalaryIncrease)^QUOTIENT(BN$2-Inputs!$BL27,12)*IF(Inputs!$BO27="Yes",1+BenefitsLoad,1)</f>
        <v>0</v>
      </c>
      <c r="BO20" s="186">
        <f t="shared" si="5"/>
        <v>0</v>
      </c>
    </row>
    <row r="21" ht="15.75" customHeight="1" outlineLevel="1">
      <c r="A21" s="1"/>
      <c r="B21" s="187" t="str">
        <f>Inputs!BK28</f>
        <v>Other 2</v>
      </c>
      <c r="C21" s="185">
        <f>IF(Inputs!$BL28&lt;=C$2,Inputs!$BN28/12*1000,0)*(1+AnnualSalaryIncrease)^QUOTIENT(C$2-Inputs!$BL28,12)*IF(Inputs!$BO28="Yes",1+BenefitsLoad,1)</f>
        <v>0</v>
      </c>
      <c r="D21" s="185">
        <f>IF(Inputs!$BL28&lt;=D$2,Inputs!$BN28/12*1000,0)*(1+AnnualSalaryIncrease)^QUOTIENT(D$2-Inputs!$BL28,12)*IF(Inputs!$BO28="Yes",1+BenefitsLoad,1)</f>
        <v>0</v>
      </c>
      <c r="E21" s="185">
        <f>IF(Inputs!$BL28&lt;=E$2,Inputs!$BN28/12*1000,0)*(1+AnnualSalaryIncrease)^QUOTIENT(E$2-Inputs!$BL28,12)*IF(Inputs!$BO28="Yes",1+BenefitsLoad,1)</f>
        <v>0</v>
      </c>
      <c r="F21" s="185">
        <f>IF(Inputs!$BL28&lt;=F$2,Inputs!$BN28/12*1000,0)*(1+AnnualSalaryIncrease)^QUOTIENT(F$2-Inputs!$BL28,12)*IF(Inputs!$BO28="Yes",1+BenefitsLoad,1)</f>
        <v>0</v>
      </c>
      <c r="G21" s="185">
        <f>IF(Inputs!$BL28&lt;=G$2,Inputs!$BN28/12*1000,0)*(1+AnnualSalaryIncrease)^QUOTIENT(G$2-Inputs!$BL28,12)*IF(Inputs!$BO28="Yes",1+BenefitsLoad,1)</f>
        <v>0</v>
      </c>
      <c r="H21" s="185">
        <f>IF(Inputs!$BL28&lt;=H$2,Inputs!$BN28/12*1000,0)*(1+AnnualSalaryIncrease)^QUOTIENT(H$2-Inputs!$BL28,12)*IF(Inputs!$BO28="Yes",1+BenefitsLoad,1)</f>
        <v>0</v>
      </c>
      <c r="I21" s="185">
        <f>IF(Inputs!$BL28&lt;=I$2,Inputs!$BN28/12*1000,0)*(1+AnnualSalaryIncrease)^QUOTIENT(I$2-Inputs!$BL28,12)*IF(Inputs!$BO28="Yes",1+BenefitsLoad,1)</f>
        <v>0</v>
      </c>
      <c r="J21" s="185">
        <f>IF(Inputs!$BL28&lt;=J$2,Inputs!$BN28/12*1000,0)*(1+AnnualSalaryIncrease)^QUOTIENT(J$2-Inputs!$BL28,12)*IF(Inputs!$BO28="Yes",1+BenefitsLoad,1)</f>
        <v>0</v>
      </c>
      <c r="K21" s="185">
        <f>IF(Inputs!$BL28&lt;=K$2,Inputs!$BN28/12*1000,0)*(1+AnnualSalaryIncrease)^QUOTIENT(K$2-Inputs!$BL28,12)*IF(Inputs!$BO28="Yes",1+BenefitsLoad,1)</f>
        <v>0</v>
      </c>
      <c r="L21" s="185">
        <f>IF(Inputs!$BL28&lt;=L$2,Inputs!$BN28/12*1000,0)*(1+AnnualSalaryIncrease)^QUOTIENT(L$2-Inputs!$BL28,12)*IF(Inputs!$BO28="Yes",1+BenefitsLoad,1)</f>
        <v>0</v>
      </c>
      <c r="M21" s="185">
        <f>IF(Inputs!$BL28&lt;=M$2,Inputs!$BN28/12*1000,0)*(1+AnnualSalaryIncrease)^QUOTIENT(M$2-Inputs!$BL28,12)*IF(Inputs!$BO28="Yes",1+BenefitsLoad,1)</f>
        <v>0</v>
      </c>
      <c r="N21" s="185">
        <f>IF(Inputs!$BL28&lt;=N$2,Inputs!$BN28/12*1000,0)*(1+AnnualSalaryIncrease)^QUOTIENT(N$2-Inputs!$BL28,12)*IF(Inputs!$BO28="Yes",1+BenefitsLoad,1)</f>
        <v>0</v>
      </c>
      <c r="O21" s="186">
        <f t="shared" si="1"/>
        <v>0</v>
      </c>
      <c r="P21" s="185">
        <f>IF(Inputs!$BL28&lt;=P$2,Inputs!$BN28/12*1000,0)*(1+AnnualSalaryIncrease)^QUOTIENT(P$2-Inputs!$BL28,12)*IF(Inputs!$BO28="Yes",1+BenefitsLoad,1)</f>
        <v>0</v>
      </c>
      <c r="Q21" s="185">
        <f>IF(Inputs!$BL28&lt;=Q$2,Inputs!$BN28/12*1000,0)*(1+AnnualSalaryIncrease)^QUOTIENT(Q$2-Inputs!$BL28,12)*IF(Inputs!$BO28="Yes",1+BenefitsLoad,1)</f>
        <v>0</v>
      </c>
      <c r="R21" s="185">
        <f>IF(Inputs!$BL28&lt;=R$2,Inputs!$BN28/12*1000,0)*(1+AnnualSalaryIncrease)^QUOTIENT(R$2-Inputs!$BL28,12)*IF(Inputs!$BO28="Yes",1+BenefitsLoad,1)</f>
        <v>0</v>
      </c>
      <c r="S21" s="185">
        <f>IF(Inputs!$BL28&lt;=S$2,Inputs!$BN28/12*1000,0)*(1+AnnualSalaryIncrease)^QUOTIENT(S$2-Inputs!$BL28,12)*IF(Inputs!$BO28="Yes",1+BenefitsLoad,1)</f>
        <v>0</v>
      </c>
      <c r="T21" s="185">
        <f>IF(Inputs!$BL28&lt;=T$2,Inputs!$BN28/12*1000,0)*(1+AnnualSalaryIncrease)^QUOTIENT(T$2-Inputs!$BL28,12)*IF(Inputs!$BO28="Yes",1+BenefitsLoad,1)</f>
        <v>0</v>
      </c>
      <c r="U21" s="185">
        <f>IF(Inputs!$BL28&lt;=U$2,Inputs!$BN28/12*1000,0)*(1+AnnualSalaryIncrease)^QUOTIENT(U$2-Inputs!$BL28,12)*IF(Inputs!$BO28="Yes",1+BenefitsLoad,1)</f>
        <v>0</v>
      </c>
      <c r="V21" s="185">
        <f>IF(Inputs!$BL28&lt;=V$2,Inputs!$BN28/12*1000,0)*(1+AnnualSalaryIncrease)^QUOTIENT(V$2-Inputs!$BL28,12)*IF(Inputs!$BO28="Yes",1+BenefitsLoad,1)</f>
        <v>0</v>
      </c>
      <c r="W21" s="185">
        <f>IF(Inputs!$BL28&lt;=W$2,Inputs!$BN28/12*1000,0)*(1+AnnualSalaryIncrease)^QUOTIENT(W$2-Inputs!$BL28,12)*IF(Inputs!$BO28="Yes",1+BenefitsLoad,1)</f>
        <v>0</v>
      </c>
      <c r="X21" s="185">
        <f>IF(Inputs!$BL28&lt;=X$2,Inputs!$BN28/12*1000,0)*(1+AnnualSalaryIncrease)^QUOTIENT(X$2-Inputs!$BL28,12)*IF(Inputs!$BO28="Yes",1+BenefitsLoad,1)</f>
        <v>0</v>
      </c>
      <c r="Y21" s="185">
        <f>IF(Inputs!$BL28&lt;=Y$2,Inputs!$BN28/12*1000,0)*(1+AnnualSalaryIncrease)^QUOTIENT(Y$2-Inputs!$BL28,12)*IF(Inputs!$BO28="Yes",1+BenefitsLoad,1)</f>
        <v>0</v>
      </c>
      <c r="Z21" s="185">
        <f>IF(Inputs!$BL28&lt;=Z$2,Inputs!$BN28/12*1000,0)*(1+AnnualSalaryIncrease)^QUOTIENT(Z$2-Inputs!$BL28,12)*IF(Inputs!$BO28="Yes",1+BenefitsLoad,1)</f>
        <v>0</v>
      </c>
      <c r="AA21" s="185">
        <f>IF(Inputs!$BL28&lt;=AA$2,Inputs!$BN28/12*1000,0)*(1+AnnualSalaryIncrease)^QUOTIENT(AA$2-Inputs!$BL28,12)*IF(Inputs!$BO28="Yes",1+BenefitsLoad,1)</f>
        <v>0</v>
      </c>
      <c r="AB21" s="186">
        <f t="shared" si="2"/>
        <v>0</v>
      </c>
      <c r="AC21" s="185">
        <f>IF(Inputs!$BL28&lt;=AC$2,Inputs!$BN28/12*1000,0)*(1+AnnualSalaryIncrease)^QUOTIENT(AC$2-Inputs!$BL28,12)*IF(Inputs!$BO28="Yes",1+BenefitsLoad,1)</f>
        <v>0</v>
      </c>
      <c r="AD21" s="185">
        <f>IF(Inputs!$BL28&lt;=AD$2,Inputs!$BN28/12*1000,0)*(1+AnnualSalaryIncrease)^QUOTIENT(AD$2-Inputs!$BL28,12)*IF(Inputs!$BO28="Yes",1+BenefitsLoad,1)</f>
        <v>0</v>
      </c>
      <c r="AE21" s="185">
        <f>IF(Inputs!$BL28&lt;=AE$2,Inputs!$BN28/12*1000,0)*(1+AnnualSalaryIncrease)^QUOTIENT(AE$2-Inputs!$BL28,12)*IF(Inputs!$BO28="Yes",1+BenefitsLoad,1)</f>
        <v>0</v>
      </c>
      <c r="AF21" s="185">
        <f>IF(Inputs!$BL28&lt;=AF$2,Inputs!$BN28/12*1000,0)*(1+AnnualSalaryIncrease)^QUOTIENT(AF$2-Inputs!$BL28,12)*IF(Inputs!$BO28="Yes",1+BenefitsLoad,1)</f>
        <v>0</v>
      </c>
      <c r="AG21" s="185">
        <f>IF(Inputs!$BL28&lt;=AG$2,Inputs!$BN28/12*1000,0)*(1+AnnualSalaryIncrease)^QUOTIENT(AG$2-Inputs!$BL28,12)*IF(Inputs!$BO28="Yes",1+BenefitsLoad,1)</f>
        <v>0</v>
      </c>
      <c r="AH21" s="185">
        <f>IF(Inputs!$BL28&lt;=AH$2,Inputs!$BN28/12*1000,0)*(1+AnnualSalaryIncrease)^QUOTIENT(AH$2-Inputs!$BL28,12)*IF(Inputs!$BO28="Yes",1+BenefitsLoad,1)</f>
        <v>0</v>
      </c>
      <c r="AI21" s="185">
        <f>IF(Inputs!$BL28&lt;=AI$2,Inputs!$BN28/12*1000,0)*(1+AnnualSalaryIncrease)^QUOTIENT(AI$2-Inputs!$BL28,12)*IF(Inputs!$BO28="Yes",1+BenefitsLoad,1)</f>
        <v>0</v>
      </c>
      <c r="AJ21" s="185">
        <f>IF(Inputs!$BL28&lt;=AJ$2,Inputs!$BN28/12*1000,0)*(1+AnnualSalaryIncrease)^QUOTIENT(AJ$2-Inputs!$BL28,12)*IF(Inputs!$BO28="Yes",1+BenefitsLoad,1)</f>
        <v>0</v>
      </c>
      <c r="AK21" s="185">
        <f>IF(Inputs!$BL28&lt;=AK$2,Inputs!$BN28/12*1000,0)*(1+AnnualSalaryIncrease)^QUOTIENT(AK$2-Inputs!$BL28,12)*IF(Inputs!$BO28="Yes",1+BenefitsLoad,1)</f>
        <v>0</v>
      </c>
      <c r="AL21" s="185">
        <f>IF(Inputs!$BL28&lt;=AL$2,Inputs!$BN28/12*1000,0)*(1+AnnualSalaryIncrease)^QUOTIENT(AL$2-Inputs!$BL28,12)*IF(Inputs!$BO28="Yes",1+BenefitsLoad,1)</f>
        <v>0</v>
      </c>
      <c r="AM21" s="185">
        <f>IF(Inputs!$BL28&lt;=AM$2,Inputs!$BN28/12*1000,0)*(1+AnnualSalaryIncrease)^QUOTIENT(AM$2-Inputs!$BL28,12)*IF(Inputs!$BO28="Yes",1+BenefitsLoad,1)</f>
        <v>0</v>
      </c>
      <c r="AN21" s="185">
        <f>IF(Inputs!$BL28&lt;=AN$2,Inputs!$BN28/12*1000,0)*(1+AnnualSalaryIncrease)^QUOTIENT(AN$2-Inputs!$BL28,12)*IF(Inputs!$BO28="Yes",1+BenefitsLoad,1)</f>
        <v>0</v>
      </c>
      <c r="AO21" s="186">
        <f t="shared" si="3"/>
        <v>0</v>
      </c>
      <c r="AP21" s="185">
        <f>IF(Inputs!$BL28&lt;=AP$2,Inputs!$BN28/12*1000,0)*(1+AnnualSalaryIncrease)^QUOTIENT(AP$2-Inputs!$BL28,12)*IF(Inputs!$BO28="Yes",1+BenefitsLoad,1)</f>
        <v>0</v>
      </c>
      <c r="AQ21" s="185">
        <f>IF(Inputs!$BL28&lt;=AQ$2,Inputs!$BN28/12*1000,0)*(1+AnnualSalaryIncrease)^QUOTIENT(AQ$2-Inputs!$BL28,12)*IF(Inputs!$BO28="Yes",1+BenefitsLoad,1)</f>
        <v>0</v>
      </c>
      <c r="AR21" s="185">
        <f>IF(Inputs!$BL28&lt;=AR$2,Inputs!$BN28/12*1000,0)*(1+AnnualSalaryIncrease)^QUOTIENT(AR$2-Inputs!$BL28,12)*IF(Inputs!$BO28="Yes",1+BenefitsLoad,1)</f>
        <v>0</v>
      </c>
      <c r="AS21" s="185">
        <f>IF(Inputs!$BL28&lt;=AS$2,Inputs!$BN28/12*1000,0)*(1+AnnualSalaryIncrease)^QUOTIENT(AS$2-Inputs!$BL28,12)*IF(Inputs!$BO28="Yes",1+BenefitsLoad,1)</f>
        <v>0</v>
      </c>
      <c r="AT21" s="185">
        <f>IF(Inputs!$BL28&lt;=AT$2,Inputs!$BN28/12*1000,0)*(1+AnnualSalaryIncrease)^QUOTIENT(AT$2-Inputs!$BL28,12)*IF(Inputs!$BO28="Yes",1+BenefitsLoad,1)</f>
        <v>0</v>
      </c>
      <c r="AU21" s="185">
        <f>IF(Inputs!$BL28&lt;=AU$2,Inputs!$BN28/12*1000,0)*(1+AnnualSalaryIncrease)^QUOTIENT(AU$2-Inputs!$BL28,12)*IF(Inputs!$BO28="Yes",1+BenefitsLoad,1)</f>
        <v>0</v>
      </c>
      <c r="AV21" s="185">
        <f>IF(Inputs!$BL28&lt;=AV$2,Inputs!$BN28/12*1000,0)*(1+AnnualSalaryIncrease)^QUOTIENT(AV$2-Inputs!$BL28,12)*IF(Inputs!$BO28="Yes",1+BenefitsLoad,1)</f>
        <v>0</v>
      </c>
      <c r="AW21" s="185">
        <f>IF(Inputs!$BL28&lt;=AW$2,Inputs!$BN28/12*1000,0)*(1+AnnualSalaryIncrease)^QUOTIENT(AW$2-Inputs!$BL28,12)*IF(Inputs!$BO28="Yes",1+BenefitsLoad,1)</f>
        <v>0</v>
      </c>
      <c r="AX21" s="185">
        <f>IF(Inputs!$BL28&lt;=AX$2,Inputs!$BN28/12*1000,0)*(1+AnnualSalaryIncrease)^QUOTIENT(AX$2-Inputs!$BL28,12)*IF(Inputs!$BO28="Yes",1+BenefitsLoad,1)</f>
        <v>0</v>
      </c>
      <c r="AY21" s="185">
        <f>IF(Inputs!$BL28&lt;=AY$2,Inputs!$BN28/12*1000,0)*(1+AnnualSalaryIncrease)^QUOTIENT(AY$2-Inputs!$BL28,12)*IF(Inputs!$BO28="Yes",1+BenefitsLoad,1)</f>
        <v>0</v>
      </c>
      <c r="AZ21" s="185">
        <f>IF(Inputs!$BL28&lt;=AZ$2,Inputs!$BN28/12*1000,0)*(1+AnnualSalaryIncrease)^QUOTIENT(AZ$2-Inputs!$BL28,12)*IF(Inputs!$BO28="Yes",1+BenefitsLoad,1)</f>
        <v>0</v>
      </c>
      <c r="BA21" s="185">
        <f>IF(Inputs!$BL28&lt;=BA$2,Inputs!$BN28/12*1000,0)*(1+AnnualSalaryIncrease)^QUOTIENT(BA$2-Inputs!$BL28,12)*IF(Inputs!$BO28="Yes",1+BenefitsLoad,1)</f>
        <v>0</v>
      </c>
      <c r="BB21" s="186">
        <f t="shared" si="4"/>
        <v>0</v>
      </c>
      <c r="BC21" s="185">
        <f>IF(Inputs!$BL28&lt;=BC$2,Inputs!$BN28/12*1000,0)*(1+AnnualSalaryIncrease)^QUOTIENT(BC$2-Inputs!$BL28,12)*IF(Inputs!$BO28="Yes",1+BenefitsLoad,1)</f>
        <v>0</v>
      </c>
      <c r="BD21" s="185">
        <f>IF(Inputs!$BL28&lt;=BD$2,Inputs!$BN28/12*1000,0)*(1+AnnualSalaryIncrease)^QUOTIENT(BD$2-Inputs!$BL28,12)*IF(Inputs!$BO28="Yes",1+BenefitsLoad,1)</f>
        <v>0</v>
      </c>
      <c r="BE21" s="185">
        <f>IF(Inputs!$BL28&lt;=BE$2,Inputs!$BN28/12*1000,0)*(1+AnnualSalaryIncrease)^QUOTIENT(BE$2-Inputs!$BL28,12)*IF(Inputs!$BO28="Yes",1+BenefitsLoad,1)</f>
        <v>0</v>
      </c>
      <c r="BF21" s="185">
        <f>IF(Inputs!$BL28&lt;=BF$2,Inputs!$BN28/12*1000,0)*(1+AnnualSalaryIncrease)^QUOTIENT(BF$2-Inputs!$BL28,12)*IF(Inputs!$BO28="Yes",1+BenefitsLoad,1)</f>
        <v>0</v>
      </c>
      <c r="BG21" s="185">
        <f>IF(Inputs!$BL28&lt;=BG$2,Inputs!$BN28/12*1000,0)*(1+AnnualSalaryIncrease)^QUOTIENT(BG$2-Inputs!$BL28,12)*IF(Inputs!$BO28="Yes",1+BenefitsLoad,1)</f>
        <v>0</v>
      </c>
      <c r="BH21" s="185">
        <f>IF(Inputs!$BL28&lt;=BH$2,Inputs!$BN28/12*1000,0)*(1+AnnualSalaryIncrease)^QUOTIENT(BH$2-Inputs!$BL28,12)*IF(Inputs!$BO28="Yes",1+BenefitsLoad,1)</f>
        <v>0</v>
      </c>
      <c r="BI21" s="185">
        <f>IF(Inputs!$BL28&lt;=BI$2,Inputs!$BN28/12*1000,0)*(1+AnnualSalaryIncrease)^QUOTIENT(BI$2-Inputs!$BL28,12)*IF(Inputs!$BO28="Yes",1+BenefitsLoad,1)</f>
        <v>0</v>
      </c>
      <c r="BJ21" s="185">
        <f>IF(Inputs!$BL28&lt;=BJ$2,Inputs!$BN28/12*1000,0)*(1+AnnualSalaryIncrease)^QUOTIENT(BJ$2-Inputs!$BL28,12)*IF(Inputs!$BO28="Yes",1+BenefitsLoad,1)</f>
        <v>0</v>
      </c>
      <c r="BK21" s="185">
        <f>IF(Inputs!$BL28&lt;=BK$2,Inputs!$BN28/12*1000,0)*(1+AnnualSalaryIncrease)^QUOTIENT(BK$2-Inputs!$BL28,12)*IF(Inputs!$BO28="Yes",1+BenefitsLoad,1)</f>
        <v>0</v>
      </c>
      <c r="BL21" s="185">
        <f>IF(Inputs!$BL28&lt;=BL$2,Inputs!$BN28/12*1000,0)*(1+AnnualSalaryIncrease)^QUOTIENT(BL$2-Inputs!$BL28,12)*IF(Inputs!$BO28="Yes",1+BenefitsLoad,1)</f>
        <v>0</v>
      </c>
      <c r="BM21" s="185">
        <f>IF(Inputs!$BL28&lt;=BM$2,Inputs!$BN28/12*1000,0)*(1+AnnualSalaryIncrease)^QUOTIENT(BM$2-Inputs!$BL28,12)*IF(Inputs!$BO28="Yes",1+BenefitsLoad,1)</f>
        <v>0</v>
      </c>
      <c r="BN21" s="185">
        <f>IF(Inputs!$BL28&lt;=BN$2,Inputs!$BN28/12*1000,0)*(1+AnnualSalaryIncrease)^QUOTIENT(BN$2-Inputs!$BL28,12)*IF(Inputs!$BO28="Yes",1+BenefitsLoad,1)</f>
        <v>0</v>
      </c>
      <c r="BO21" s="186">
        <f t="shared" si="5"/>
        <v>0</v>
      </c>
    </row>
    <row r="22" ht="15.75" customHeight="1" outlineLevel="1">
      <c r="A22" s="1"/>
      <c r="B22" s="187" t="str">
        <f>Inputs!BK29</f>
        <v>Other 3</v>
      </c>
      <c r="C22" s="185">
        <f>IF(Inputs!$BL29&lt;=C$2,Inputs!$BN29/12*1000,0)*(1+AnnualSalaryIncrease)^QUOTIENT(C$2-Inputs!$BL29,12)*IF(Inputs!$BO29="Yes",1+BenefitsLoad,1)</f>
        <v>0</v>
      </c>
      <c r="D22" s="185">
        <f>IF(Inputs!$BL29&lt;=D$2,Inputs!$BN29/12*1000,0)*(1+AnnualSalaryIncrease)^QUOTIENT(D$2-Inputs!$BL29,12)*IF(Inputs!$BO29="Yes",1+BenefitsLoad,1)</f>
        <v>0</v>
      </c>
      <c r="E22" s="185">
        <f>IF(Inputs!$BL29&lt;=E$2,Inputs!$BN29/12*1000,0)*(1+AnnualSalaryIncrease)^QUOTIENT(E$2-Inputs!$BL29,12)*IF(Inputs!$BO29="Yes",1+BenefitsLoad,1)</f>
        <v>0</v>
      </c>
      <c r="F22" s="185">
        <f>IF(Inputs!$BL29&lt;=F$2,Inputs!$BN29/12*1000,0)*(1+AnnualSalaryIncrease)^QUOTIENT(F$2-Inputs!$BL29,12)*IF(Inputs!$BO29="Yes",1+BenefitsLoad,1)</f>
        <v>0</v>
      </c>
      <c r="G22" s="185">
        <f>IF(Inputs!$BL29&lt;=G$2,Inputs!$BN29/12*1000,0)*(1+AnnualSalaryIncrease)^QUOTIENT(G$2-Inputs!$BL29,12)*IF(Inputs!$BO29="Yes",1+BenefitsLoad,1)</f>
        <v>0</v>
      </c>
      <c r="H22" s="185">
        <f>IF(Inputs!$BL29&lt;=H$2,Inputs!$BN29/12*1000,0)*(1+AnnualSalaryIncrease)^QUOTIENT(H$2-Inputs!$BL29,12)*IF(Inputs!$BO29="Yes",1+BenefitsLoad,1)</f>
        <v>0</v>
      </c>
      <c r="I22" s="185">
        <f>IF(Inputs!$BL29&lt;=I$2,Inputs!$BN29/12*1000,0)*(1+AnnualSalaryIncrease)^QUOTIENT(I$2-Inputs!$BL29,12)*IF(Inputs!$BO29="Yes",1+BenefitsLoad,1)</f>
        <v>0</v>
      </c>
      <c r="J22" s="185">
        <f>IF(Inputs!$BL29&lt;=J$2,Inputs!$BN29/12*1000,0)*(1+AnnualSalaryIncrease)^QUOTIENT(J$2-Inputs!$BL29,12)*IF(Inputs!$BO29="Yes",1+BenefitsLoad,1)</f>
        <v>0</v>
      </c>
      <c r="K22" s="185">
        <f>IF(Inputs!$BL29&lt;=K$2,Inputs!$BN29/12*1000,0)*(1+AnnualSalaryIncrease)^QUOTIENT(K$2-Inputs!$BL29,12)*IF(Inputs!$BO29="Yes",1+BenefitsLoad,1)</f>
        <v>0</v>
      </c>
      <c r="L22" s="185">
        <f>IF(Inputs!$BL29&lt;=L$2,Inputs!$BN29/12*1000,0)*(1+AnnualSalaryIncrease)^QUOTIENT(L$2-Inputs!$BL29,12)*IF(Inputs!$BO29="Yes",1+BenefitsLoad,1)</f>
        <v>0</v>
      </c>
      <c r="M22" s="185">
        <f>IF(Inputs!$BL29&lt;=M$2,Inputs!$BN29/12*1000,0)*(1+AnnualSalaryIncrease)^QUOTIENT(M$2-Inputs!$BL29,12)*IF(Inputs!$BO29="Yes",1+BenefitsLoad,1)</f>
        <v>0</v>
      </c>
      <c r="N22" s="185">
        <f>IF(Inputs!$BL29&lt;=N$2,Inputs!$BN29/12*1000,0)*(1+AnnualSalaryIncrease)^QUOTIENT(N$2-Inputs!$BL29,12)*IF(Inputs!$BO29="Yes",1+BenefitsLoad,1)</f>
        <v>0</v>
      </c>
      <c r="O22" s="186">
        <f t="shared" si="1"/>
        <v>0</v>
      </c>
      <c r="P22" s="185">
        <f>IF(Inputs!$BL29&lt;=P$2,Inputs!$BN29/12*1000,0)*(1+AnnualSalaryIncrease)^QUOTIENT(P$2-Inputs!$BL29,12)*IF(Inputs!$BO29="Yes",1+BenefitsLoad,1)</f>
        <v>0</v>
      </c>
      <c r="Q22" s="185">
        <f>IF(Inputs!$BL29&lt;=Q$2,Inputs!$BN29/12*1000,0)*(1+AnnualSalaryIncrease)^QUOTIENT(Q$2-Inputs!$BL29,12)*IF(Inputs!$BO29="Yes",1+BenefitsLoad,1)</f>
        <v>0</v>
      </c>
      <c r="R22" s="185">
        <f>IF(Inputs!$BL29&lt;=R$2,Inputs!$BN29/12*1000,0)*(1+AnnualSalaryIncrease)^QUOTIENT(R$2-Inputs!$BL29,12)*IF(Inputs!$BO29="Yes",1+BenefitsLoad,1)</f>
        <v>0</v>
      </c>
      <c r="S22" s="185">
        <f>IF(Inputs!$BL29&lt;=S$2,Inputs!$BN29/12*1000,0)*(1+AnnualSalaryIncrease)^QUOTIENT(S$2-Inputs!$BL29,12)*IF(Inputs!$BO29="Yes",1+BenefitsLoad,1)</f>
        <v>0</v>
      </c>
      <c r="T22" s="185">
        <f>IF(Inputs!$BL29&lt;=T$2,Inputs!$BN29/12*1000,0)*(1+AnnualSalaryIncrease)^QUOTIENT(T$2-Inputs!$BL29,12)*IF(Inputs!$BO29="Yes",1+BenefitsLoad,1)</f>
        <v>0</v>
      </c>
      <c r="U22" s="185">
        <f>IF(Inputs!$BL29&lt;=U$2,Inputs!$BN29/12*1000,0)*(1+AnnualSalaryIncrease)^QUOTIENT(U$2-Inputs!$BL29,12)*IF(Inputs!$BO29="Yes",1+BenefitsLoad,1)</f>
        <v>0</v>
      </c>
      <c r="V22" s="185">
        <f>IF(Inputs!$BL29&lt;=V$2,Inputs!$BN29/12*1000,0)*(1+AnnualSalaryIncrease)^QUOTIENT(V$2-Inputs!$BL29,12)*IF(Inputs!$BO29="Yes",1+BenefitsLoad,1)</f>
        <v>0</v>
      </c>
      <c r="W22" s="185">
        <f>IF(Inputs!$BL29&lt;=W$2,Inputs!$BN29/12*1000,0)*(1+AnnualSalaryIncrease)^QUOTIENT(W$2-Inputs!$BL29,12)*IF(Inputs!$BO29="Yes",1+BenefitsLoad,1)</f>
        <v>0</v>
      </c>
      <c r="X22" s="185">
        <f>IF(Inputs!$BL29&lt;=X$2,Inputs!$BN29/12*1000,0)*(1+AnnualSalaryIncrease)^QUOTIENT(X$2-Inputs!$BL29,12)*IF(Inputs!$BO29="Yes",1+BenefitsLoad,1)</f>
        <v>0</v>
      </c>
      <c r="Y22" s="185">
        <f>IF(Inputs!$BL29&lt;=Y$2,Inputs!$BN29/12*1000,0)*(1+AnnualSalaryIncrease)^QUOTIENT(Y$2-Inputs!$BL29,12)*IF(Inputs!$BO29="Yes",1+BenefitsLoad,1)</f>
        <v>0</v>
      </c>
      <c r="Z22" s="185">
        <f>IF(Inputs!$BL29&lt;=Z$2,Inputs!$BN29/12*1000,0)*(1+AnnualSalaryIncrease)^QUOTIENT(Z$2-Inputs!$BL29,12)*IF(Inputs!$BO29="Yes",1+BenefitsLoad,1)</f>
        <v>0</v>
      </c>
      <c r="AA22" s="185">
        <f>IF(Inputs!$BL29&lt;=AA$2,Inputs!$BN29/12*1000,0)*(1+AnnualSalaryIncrease)^QUOTIENT(AA$2-Inputs!$BL29,12)*IF(Inputs!$BO29="Yes",1+BenefitsLoad,1)</f>
        <v>0</v>
      </c>
      <c r="AB22" s="186">
        <f t="shared" si="2"/>
        <v>0</v>
      </c>
      <c r="AC22" s="185">
        <f>IF(Inputs!$BL29&lt;=AC$2,Inputs!$BN29/12*1000,0)*(1+AnnualSalaryIncrease)^QUOTIENT(AC$2-Inputs!$BL29,12)*IF(Inputs!$BO29="Yes",1+BenefitsLoad,1)</f>
        <v>0</v>
      </c>
      <c r="AD22" s="185">
        <f>IF(Inputs!$BL29&lt;=AD$2,Inputs!$BN29/12*1000,0)*(1+AnnualSalaryIncrease)^QUOTIENT(AD$2-Inputs!$BL29,12)*IF(Inputs!$BO29="Yes",1+BenefitsLoad,1)</f>
        <v>0</v>
      </c>
      <c r="AE22" s="185">
        <f>IF(Inputs!$BL29&lt;=AE$2,Inputs!$BN29/12*1000,0)*(1+AnnualSalaryIncrease)^QUOTIENT(AE$2-Inputs!$BL29,12)*IF(Inputs!$BO29="Yes",1+BenefitsLoad,1)</f>
        <v>0</v>
      </c>
      <c r="AF22" s="185">
        <f>IF(Inputs!$BL29&lt;=AF$2,Inputs!$BN29/12*1000,0)*(1+AnnualSalaryIncrease)^QUOTIENT(AF$2-Inputs!$BL29,12)*IF(Inputs!$BO29="Yes",1+BenefitsLoad,1)</f>
        <v>0</v>
      </c>
      <c r="AG22" s="185">
        <f>IF(Inputs!$BL29&lt;=AG$2,Inputs!$BN29/12*1000,0)*(1+AnnualSalaryIncrease)^QUOTIENT(AG$2-Inputs!$BL29,12)*IF(Inputs!$BO29="Yes",1+BenefitsLoad,1)</f>
        <v>0</v>
      </c>
      <c r="AH22" s="185">
        <f>IF(Inputs!$BL29&lt;=AH$2,Inputs!$BN29/12*1000,0)*(1+AnnualSalaryIncrease)^QUOTIENT(AH$2-Inputs!$BL29,12)*IF(Inputs!$BO29="Yes",1+BenefitsLoad,1)</f>
        <v>0</v>
      </c>
      <c r="AI22" s="185">
        <f>IF(Inputs!$BL29&lt;=AI$2,Inputs!$BN29/12*1000,0)*(1+AnnualSalaryIncrease)^QUOTIENT(AI$2-Inputs!$BL29,12)*IF(Inputs!$BO29="Yes",1+BenefitsLoad,1)</f>
        <v>0</v>
      </c>
      <c r="AJ22" s="185">
        <f>IF(Inputs!$BL29&lt;=AJ$2,Inputs!$BN29/12*1000,0)*(1+AnnualSalaryIncrease)^QUOTIENT(AJ$2-Inputs!$BL29,12)*IF(Inputs!$BO29="Yes",1+BenefitsLoad,1)</f>
        <v>0</v>
      </c>
      <c r="AK22" s="185">
        <f>IF(Inputs!$BL29&lt;=AK$2,Inputs!$BN29/12*1000,0)*(1+AnnualSalaryIncrease)^QUOTIENT(AK$2-Inputs!$BL29,12)*IF(Inputs!$BO29="Yes",1+BenefitsLoad,1)</f>
        <v>0</v>
      </c>
      <c r="AL22" s="185">
        <f>IF(Inputs!$BL29&lt;=AL$2,Inputs!$BN29/12*1000,0)*(1+AnnualSalaryIncrease)^QUOTIENT(AL$2-Inputs!$BL29,12)*IF(Inputs!$BO29="Yes",1+BenefitsLoad,1)</f>
        <v>0</v>
      </c>
      <c r="AM22" s="185">
        <f>IF(Inputs!$BL29&lt;=AM$2,Inputs!$BN29/12*1000,0)*(1+AnnualSalaryIncrease)^QUOTIENT(AM$2-Inputs!$BL29,12)*IF(Inputs!$BO29="Yes",1+BenefitsLoad,1)</f>
        <v>0</v>
      </c>
      <c r="AN22" s="185">
        <f>IF(Inputs!$BL29&lt;=AN$2,Inputs!$BN29/12*1000,0)*(1+AnnualSalaryIncrease)^QUOTIENT(AN$2-Inputs!$BL29,12)*IF(Inputs!$BO29="Yes",1+BenefitsLoad,1)</f>
        <v>0</v>
      </c>
      <c r="AO22" s="186">
        <f t="shared" si="3"/>
        <v>0</v>
      </c>
      <c r="AP22" s="185">
        <f>IF(Inputs!$BL29&lt;=AP$2,Inputs!$BN29/12*1000,0)*(1+AnnualSalaryIncrease)^QUOTIENT(AP$2-Inputs!$BL29,12)*IF(Inputs!$BO29="Yes",1+BenefitsLoad,1)</f>
        <v>0</v>
      </c>
      <c r="AQ22" s="185">
        <f>IF(Inputs!$BL29&lt;=AQ$2,Inputs!$BN29/12*1000,0)*(1+AnnualSalaryIncrease)^QUOTIENT(AQ$2-Inputs!$BL29,12)*IF(Inputs!$BO29="Yes",1+BenefitsLoad,1)</f>
        <v>0</v>
      </c>
      <c r="AR22" s="185">
        <f>IF(Inputs!$BL29&lt;=AR$2,Inputs!$BN29/12*1000,0)*(1+AnnualSalaryIncrease)^QUOTIENT(AR$2-Inputs!$BL29,12)*IF(Inputs!$BO29="Yes",1+BenefitsLoad,1)</f>
        <v>0</v>
      </c>
      <c r="AS22" s="185">
        <f>IF(Inputs!$BL29&lt;=AS$2,Inputs!$BN29/12*1000,0)*(1+AnnualSalaryIncrease)^QUOTIENT(AS$2-Inputs!$BL29,12)*IF(Inputs!$BO29="Yes",1+BenefitsLoad,1)</f>
        <v>0</v>
      </c>
      <c r="AT22" s="185">
        <f>IF(Inputs!$BL29&lt;=AT$2,Inputs!$BN29/12*1000,0)*(1+AnnualSalaryIncrease)^QUOTIENT(AT$2-Inputs!$BL29,12)*IF(Inputs!$BO29="Yes",1+BenefitsLoad,1)</f>
        <v>0</v>
      </c>
      <c r="AU22" s="185">
        <f>IF(Inputs!$BL29&lt;=AU$2,Inputs!$BN29/12*1000,0)*(1+AnnualSalaryIncrease)^QUOTIENT(AU$2-Inputs!$BL29,12)*IF(Inputs!$BO29="Yes",1+BenefitsLoad,1)</f>
        <v>0</v>
      </c>
      <c r="AV22" s="185">
        <f>IF(Inputs!$BL29&lt;=AV$2,Inputs!$BN29/12*1000,0)*(1+AnnualSalaryIncrease)^QUOTIENT(AV$2-Inputs!$BL29,12)*IF(Inputs!$BO29="Yes",1+BenefitsLoad,1)</f>
        <v>0</v>
      </c>
      <c r="AW22" s="185">
        <f>IF(Inputs!$BL29&lt;=AW$2,Inputs!$BN29/12*1000,0)*(1+AnnualSalaryIncrease)^QUOTIENT(AW$2-Inputs!$BL29,12)*IF(Inputs!$BO29="Yes",1+BenefitsLoad,1)</f>
        <v>0</v>
      </c>
      <c r="AX22" s="185">
        <f>IF(Inputs!$BL29&lt;=AX$2,Inputs!$BN29/12*1000,0)*(1+AnnualSalaryIncrease)^QUOTIENT(AX$2-Inputs!$BL29,12)*IF(Inputs!$BO29="Yes",1+BenefitsLoad,1)</f>
        <v>0</v>
      </c>
      <c r="AY22" s="185">
        <f>IF(Inputs!$BL29&lt;=AY$2,Inputs!$BN29/12*1000,0)*(1+AnnualSalaryIncrease)^QUOTIENT(AY$2-Inputs!$BL29,12)*IF(Inputs!$BO29="Yes",1+BenefitsLoad,1)</f>
        <v>0</v>
      </c>
      <c r="AZ22" s="185">
        <f>IF(Inputs!$BL29&lt;=AZ$2,Inputs!$BN29/12*1000,0)*(1+AnnualSalaryIncrease)^QUOTIENT(AZ$2-Inputs!$BL29,12)*IF(Inputs!$BO29="Yes",1+BenefitsLoad,1)</f>
        <v>0</v>
      </c>
      <c r="BA22" s="185">
        <f>IF(Inputs!$BL29&lt;=BA$2,Inputs!$BN29/12*1000,0)*(1+AnnualSalaryIncrease)^QUOTIENT(BA$2-Inputs!$BL29,12)*IF(Inputs!$BO29="Yes",1+BenefitsLoad,1)</f>
        <v>0</v>
      </c>
      <c r="BB22" s="186">
        <f t="shared" si="4"/>
        <v>0</v>
      </c>
      <c r="BC22" s="185">
        <f>IF(Inputs!$BL29&lt;=BC$2,Inputs!$BN29/12*1000,0)*(1+AnnualSalaryIncrease)^QUOTIENT(BC$2-Inputs!$BL29,12)*IF(Inputs!$BO29="Yes",1+BenefitsLoad,1)</f>
        <v>0</v>
      </c>
      <c r="BD22" s="185">
        <f>IF(Inputs!$BL29&lt;=BD$2,Inputs!$BN29/12*1000,0)*(1+AnnualSalaryIncrease)^QUOTIENT(BD$2-Inputs!$BL29,12)*IF(Inputs!$BO29="Yes",1+BenefitsLoad,1)</f>
        <v>0</v>
      </c>
      <c r="BE22" s="185">
        <f>IF(Inputs!$BL29&lt;=BE$2,Inputs!$BN29/12*1000,0)*(1+AnnualSalaryIncrease)^QUOTIENT(BE$2-Inputs!$BL29,12)*IF(Inputs!$BO29="Yes",1+BenefitsLoad,1)</f>
        <v>0</v>
      </c>
      <c r="BF22" s="185">
        <f>IF(Inputs!$BL29&lt;=BF$2,Inputs!$BN29/12*1000,0)*(1+AnnualSalaryIncrease)^QUOTIENT(BF$2-Inputs!$BL29,12)*IF(Inputs!$BO29="Yes",1+BenefitsLoad,1)</f>
        <v>0</v>
      </c>
      <c r="BG22" s="185">
        <f>IF(Inputs!$BL29&lt;=BG$2,Inputs!$BN29/12*1000,0)*(1+AnnualSalaryIncrease)^QUOTIENT(BG$2-Inputs!$BL29,12)*IF(Inputs!$BO29="Yes",1+BenefitsLoad,1)</f>
        <v>0</v>
      </c>
      <c r="BH22" s="185">
        <f>IF(Inputs!$BL29&lt;=BH$2,Inputs!$BN29/12*1000,0)*(1+AnnualSalaryIncrease)^QUOTIENT(BH$2-Inputs!$BL29,12)*IF(Inputs!$BO29="Yes",1+BenefitsLoad,1)</f>
        <v>0</v>
      </c>
      <c r="BI22" s="185">
        <f>IF(Inputs!$BL29&lt;=BI$2,Inputs!$BN29/12*1000,0)*(1+AnnualSalaryIncrease)^QUOTIENT(BI$2-Inputs!$BL29,12)*IF(Inputs!$BO29="Yes",1+BenefitsLoad,1)</f>
        <v>0</v>
      </c>
      <c r="BJ22" s="185">
        <f>IF(Inputs!$BL29&lt;=BJ$2,Inputs!$BN29/12*1000,0)*(1+AnnualSalaryIncrease)^QUOTIENT(BJ$2-Inputs!$BL29,12)*IF(Inputs!$BO29="Yes",1+BenefitsLoad,1)</f>
        <v>0</v>
      </c>
      <c r="BK22" s="185">
        <f>IF(Inputs!$BL29&lt;=BK$2,Inputs!$BN29/12*1000,0)*(1+AnnualSalaryIncrease)^QUOTIENT(BK$2-Inputs!$BL29,12)*IF(Inputs!$BO29="Yes",1+BenefitsLoad,1)</f>
        <v>0</v>
      </c>
      <c r="BL22" s="185">
        <f>IF(Inputs!$BL29&lt;=BL$2,Inputs!$BN29/12*1000,0)*(1+AnnualSalaryIncrease)^QUOTIENT(BL$2-Inputs!$BL29,12)*IF(Inputs!$BO29="Yes",1+BenefitsLoad,1)</f>
        <v>0</v>
      </c>
      <c r="BM22" s="185">
        <f>IF(Inputs!$BL29&lt;=BM$2,Inputs!$BN29/12*1000,0)*(1+AnnualSalaryIncrease)^QUOTIENT(BM$2-Inputs!$BL29,12)*IF(Inputs!$BO29="Yes",1+BenefitsLoad,1)</f>
        <v>0</v>
      </c>
      <c r="BN22" s="185">
        <f>IF(Inputs!$BL29&lt;=BN$2,Inputs!$BN29/12*1000,0)*(1+AnnualSalaryIncrease)^QUOTIENT(BN$2-Inputs!$BL29,12)*IF(Inputs!$BO29="Yes",1+BenefitsLoad,1)</f>
        <v>0</v>
      </c>
      <c r="BO22" s="186">
        <f t="shared" si="5"/>
        <v>0</v>
      </c>
    </row>
    <row r="23" ht="15.75" customHeight="1" outlineLevel="1">
      <c r="A23" s="1"/>
      <c r="B23" s="187" t="str">
        <f>Inputs!BK30</f>
        <v>Other 4</v>
      </c>
      <c r="C23" s="185">
        <f>IF(Inputs!$BL30&lt;=C$2,Inputs!$BN30/12*1000,0)*(1+AnnualSalaryIncrease)^QUOTIENT(C$2-Inputs!$BL30,12)*IF(Inputs!$BO30="Yes",1+BenefitsLoad,1)</f>
        <v>0</v>
      </c>
      <c r="D23" s="185">
        <f>IF(Inputs!$BL30&lt;=D$2,Inputs!$BN30/12*1000,0)*(1+AnnualSalaryIncrease)^QUOTIENT(D$2-Inputs!$BL30,12)*IF(Inputs!$BO30="Yes",1+BenefitsLoad,1)</f>
        <v>0</v>
      </c>
      <c r="E23" s="185">
        <f>IF(Inputs!$BL30&lt;=E$2,Inputs!$BN30/12*1000,0)*(1+AnnualSalaryIncrease)^QUOTIENT(E$2-Inputs!$BL30,12)*IF(Inputs!$BO30="Yes",1+BenefitsLoad,1)</f>
        <v>0</v>
      </c>
      <c r="F23" s="185">
        <f>IF(Inputs!$BL30&lt;=F$2,Inputs!$BN30/12*1000,0)*(1+AnnualSalaryIncrease)^QUOTIENT(F$2-Inputs!$BL30,12)*IF(Inputs!$BO30="Yes",1+BenefitsLoad,1)</f>
        <v>0</v>
      </c>
      <c r="G23" s="185">
        <f>IF(Inputs!$BL30&lt;=G$2,Inputs!$BN30/12*1000,0)*(1+AnnualSalaryIncrease)^QUOTIENT(G$2-Inputs!$BL30,12)*IF(Inputs!$BO30="Yes",1+BenefitsLoad,1)</f>
        <v>0</v>
      </c>
      <c r="H23" s="185">
        <f>IF(Inputs!$BL30&lt;=H$2,Inputs!$BN30/12*1000,0)*(1+AnnualSalaryIncrease)^QUOTIENT(H$2-Inputs!$BL30,12)*IF(Inputs!$BO30="Yes",1+BenefitsLoad,1)</f>
        <v>0</v>
      </c>
      <c r="I23" s="185">
        <f>IF(Inputs!$BL30&lt;=I$2,Inputs!$BN30/12*1000,0)*(1+AnnualSalaryIncrease)^QUOTIENT(I$2-Inputs!$BL30,12)*IF(Inputs!$BO30="Yes",1+BenefitsLoad,1)</f>
        <v>0</v>
      </c>
      <c r="J23" s="185">
        <f>IF(Inputs!$BL30&lt;=J$2,Inputs!$BN30/12*1000,0)*(1+AnnualSalaryIncrease)^QUOTIENT(J$2-Inputs!$BL30,12)*IF(Inputs!$BO30="Yes",1+BenefitsLoad,1)</f>
        <v>0</v>
      </c>
      <c r="K23" s="185">
        <f>IF(Inputs!$BL30&lt;=K$2,Inputs!$BN30/12*1000,0)*(1+AnnualSalaryIncrease)^QUOTIENT(K$2-Inputs!$BL30,12)*IF(Inputs!$BO30="Yes",1+BenefitsLoad,1)</f>
        <v>0</v>
      </c>
      <c r="L23" s="185">
        <f>IF(Inputs!$BL30&lt;=L$2,Inputs!$BN30/12*1000,0)*(1+AnnualSalaryIncrease)^QUOTIENT(L$2-Inputs!$BL30,12)*IF(Inputs!$BO30="Yes",1+BenefitsLoad,1)</f>
        <v>0</v>
      </c>
      <c r="M23" s="185">
        <f>IF(Inputs!$BL30&lt;=M$2,Inputs!$BN30/12*1000,0)*(1+AnnualSalaryIncrease)^QUOTIENT(M$2-Inputs!$BL30,12)*IF(Inputs!$BO30="Yes",1+BenefitsLoad,1)</f>
        <v>0</v>
      </c>
      <c r="N23" s="185">
        <f>IF(Inputs!$BL30&lt;=N$2,Inputs!$BN30/12*1000,0)*(1+AnnualSalaryIncrease)^QUOTIENT(N$2-Inputs!$BL30,12)*IF(Inputs!$BO30="Yes",1+BenefitsLoad,1)</f>
        <v>0</v>
      </c>
      <c r="O23" s="186">
        <f t="shared" si="1"/>
        <v>0</v>
      </c>
      <c r="P23" s="185">
        <f>IF(Inputs!$BL30&lt;=P$2,Inputs!$BN30/12*1000,0)*(1+AnnualSalaryIncrease)^QUOTIENT(P$2-Inputs!$BL30,12)*IF(Inputs!$BO30="Yes",1+BenefitsLoad,1)</f>
        <v>0</v>
      </c>
      <c r="Q23" s="185">
        <f>IF(Inputs!$BL30&lt;=Q$2,Inputs!$BN30/12*1000,0)*(1+AnnualSalaryIncrease)^QUOTIENT(Q$2-Inputs!$BL30,12)*IF(Inputs!$BO30="Yes",1+BenefitsLoad,1)</f>
        <v>0</v>
      </c>
      <c r="R23" s="185">
        <f>IF(Inputs!$BL30&lt;=R$2,Inputs!$BN30/12*1000,0)*(1+AnnualSalaryIncrease)^QUOTIENT(R$2-Inputs!$BL30,12)*IF(Inputs!$BO30="Yes",1+BenefitsLoad,1)</f>
        <v>0</v>
      </c>
      <c r="S23" s="185">
        <f>IF(Inputs!$BL30&lt;=S$2,Inputs!$BN30/12*1000,0)*(1+AnnualSalaryIncrease)^QUOTIENT(S$2-Inputs!$BL30,12)*IF(Inputs!$BO30="Yes",1+BenefitsLoad,1)</f>
        <v>0</v>
      </c>
      <c r="T23" s="185">
        <f>IF(Inputs!$BL30&lt;=T$2,Inputs!$BN30/12*1000,0)*(1+AnnualSalaryIncrease)^QUOTIENT(T$2-Inputs!$BL30,12)*IF(Inputs!$BO30="Yes",1+BenefitsLoad,1)</f>
        <v>0</v>
      </c>
      <c r="U23" s="185">
        <f>IF(Inputs!$BL30&lt;=U$2,Inputs!$BN30/12*1000,0)*(1+AnnualSalaryIncrease)^QUOTIENT(U$2-Inputs!$BL30,12)*IF(Inputs!$BO30="Yes",1+BenefitsLoad,1)</f>
        <v>0</v>
      </c>
      <c r="V23" s="185">
        <f>IF(Inputs!$BL30&lt;=V$2,Inputs!$BN30/12*1000,0)*(1+AnnualSalaryIncrease)^QUOTIENT(V$2-Inputs!$BL30,12)*IF(Inputs!$BO30="Yes",1+BenefitsLoad,1)</f>
        <v>0</v>
      </c>
      <c r="W23" s="185">
        <f>IF(Inputs!$BL30&lt;=W$2,Inputs!$BN30/12*1000,0)*(1+AnnualSalaryIncrease)^QUOTIENT(W$2-Inputs!$BL30,12)*IF(Inputs!$BO30="Yes",1+BenefitsLoad,1)</f>
        <v>0</v>
      </c>
      <c r="X23" s="185">
        <f>IF(Inputs!$BL30&lt;=X$2,Inputs!$BN30/12*1000,0)*(1+AnnualSalaryIncrease)^QUOTIENT(X$2-Inputs!$BL30,12)*IF(Inputs!$BO30="Yes",1+BenefitsLoad,1)</f>
        <v>0</v>
      </c>
      <c r="Y23" s="185">
        <f>IF(Inputs!$BL30&lt;=Y$2,Inputs!$BN30/12*1000,0)*(1+AnnualSalaryIncrease)^QUOTIENT(Y$2-Inputs!$BL30,12)*IF(Inputs!$BO30="Yes",1+BenefitsLoad,1)</f>
        <v>0</v>
      </c>
      <c r="Z23" s="185">
        <f>IF(Inputs!$BL30&lt;=Z$2,Inputs!$BN30/12*1000,0)*(1+AnnualSalaryIncrease)^QUOTIENT(Z$2-Inputs!$BL30,12)*IF(Inputs!$BO30="Yes",1+BenefitsLoad,1)</f>
        <v>0</v>
      </c>
      <c r="AA23" s="185">
        <f>IF(Inputs!$BL30&lt;=AA$2,Inputs!$BN30/12*1000,0)*(1+AnnualSalaryIncrease)^QUOTIENT(AA$2-Inputs!$BL30,12)*IF(Inputs!$BO30="Yes",1+BenefitsLoad,1)</f>
        <v>0</v>
      </c>
      <c r="AB23" s="186">
        <f t="shared" si="2"/>
        <v>0</v>
      </c>
      <c r="AC23" s="185">
        <f>IF(Inputs!$BL30&lt;=AC$2,Inputs!$BN30/12*1000,0)*(1+AnnualSalaryIncrease)^QUOTIENT(AC$2-Inputs!$BL30,12)*IF(Inputs!$BO30="Yes",1+BenefitsLoad,1)</f>
        <v>0</v>
      </c>
      <c r="AD23" s="185">
        <f>IF(Inputs!$BL30&lt;=AD$2,Inputs!$BN30/12*1000,0)*(1+AnnualSalaryIncrease)^QUOTIENT(AD$2-Inputs!$BL30,12)*IF(Inputs!$BO30="Yes",1+BenefitsLoad,1)</f>
        <v>0</v>
      </c>
      <c r="AE23" s="185">
        <f>IF(Inputs!$BL30&lt;=AE$2,Inputs!$BN30/12*1000,0)*(1+AnnualSalaryIncrease)^QUOTIENT(AE$2-Inputs!$BL30,12)*IF(Inputs!$BO30="Yes",1+BenefitsLoad,1)</f>
        <v>0</v>
      </c>
      <c r="AF23" s="185">
        <f>IF(Inputs!$BL30&lt;=AF$2,Inputs!$BN30/12*1000,0)*(1+AnnualSalaryIncrease)^QUOTIENT(AF$2-Inputs!$BL30,12)*IF(Inputs!$BO30="Yes",1+BenefitsLoad,1)</f>
        <v>0</v>
      </c>
      <c r="AG23" s="185">
        <f>IF(Inputs!$BL30&lt;=AG$2,Inputs!$BN30/12*1000,0)*(1+AnnualSalaryIncrease)^QUOTIENT(AG$2-Inputs!$BL30,12)*IF(Inputs!$BO30="Yes",1+BenefitsLoad,1)</f>
        <v>0</v>
      </c>
      <c r="AH23" s="185">
        <f>IF(Inputs!$BL30&lt;=AH$2,Inputs!$BN30/12*1000,0)*(1+AnnualSalaryIncrease)^QUOTIENT(AH$2-Inputs!$BL30,12)*IF(Inputs!$BO30="Yes",1+BenefitsLoad,1)</f>
        <v>0</v>
      </c>
      <c r="AI23" s="185">
        <f>IF(Inputs!$BL30&lt;=AI$2,Inputs!$BN30/12*1000,0)*(1+AnnualSalaryIncrease)^QUOTIENT(AI$2-Inputs!$BL30,12)*IF(Inputs!$BO30="Yes",1+BenefitsLoad,1)</f>
        <v>0</v>
      </c>
      <c r="AJ23" s="185">
        <f>IF(Inputs!$BL30&lt;=AJ$2,Inputs!$BN30/12*1000,0)*(1+AnnualSalaryIncrease)^QUOTIENT(AJ$2-Inputs!$BL30,12)*IF(Inputs!$BO30="Yes",1+BenefitsLoad,1)</f>
        <v>0</v>
      </c>
      <c r="AK23" s="185">
        <f>IF(Inputs!$BL30&lt;=AK$2,Inputs!$BN30/12*1000,0)*(1+AnnualSalaryIncrease)^QUOTIENT(AK$2-Inputs!$BL30,12)*IF(Inputs!$BO30="Yes",1+BenefitsLoad,1)</f>
        <v>0</v>
      </c>
      <c r="AL23" s="185">
        <f>IF(Inputs!$BL30&lt;=AL$2,Inputs!$BN30/12*1000,0)*(1+AnnualSalaryIncrease)^QUOTIENT(AL$2-Inputs!$BL30,12)*IF(Inputs!$BO30="Yes",1+BenefitsLoad,1)</f>
        <v>0</v>
      </c>
      <c r="AM23" s="185">
        <f>IF(Inputs!$BL30&lt;=AM$2,Inputs!$BN30/12*1000,0)*(1+AnnualSalaryIncrease)^QUOTIENT(AM$2-Inputs!$BL30,12)*IF(Inputs!$BO30="Yes",1+BenefitsLoad,1)</f>
        <v>0</v>
      </c>
      <c r="AN23" s="185">
        <f>IF(Inputs!$BL30&lt;=AN$2,Inputs!$BN30/12*1000,0)*(1+AnnualSalaryIncrease)^QUOTIENT(AN$2-Inputs!$BL30,12)*IF(Inputs!$BO30="Yes",1+BenefitsLoad,1)</f>
        <v>0</v>
      </c>
      <c r="AO23" s="186">
        <f t="shared" si="3"/>
        <v>0</v>
      </c>
      <c r="AP23" s="185">
        <f>IF(Inputs!$BL30&lt;=AP$2,Inputs!$BN30/12*1000,0)*(1+AnnualSalaryIncrease)^QUOTIENT(AP$2-Inputs!$BL30,12)*IF(Inputs!$BO30="Yes",1+BenefitsLoad,1)</f>
        <v>0</v>
      </c>
      <c r="AQ23" s="185">
        <f>IF(Inputs!$BL30&lt;=AQ$2,Inputs!$BN30/12*1000,0)*(1+AnnualSalaryIncrease)^QUOTIENT(AQ$2-Inputs!$BL30,12)*IF(Inputs!$BO30="Yes",1+BenefitsLoad,1)</f>
        <v>0</v>
      </c>
      <c r="AR23" s="185">
        <f>IF(Inputs!$BL30&lt;=AR$2,Inputs!$BN30/12*1000,0)*(1+AnnualSalaryIncrease)^QUOTIENT(AR$2-Inputs!$BL30,12)*IF(Inputs!$BO30="Yes",1+BenefitsLoad,1)</f>
        <v>0</v>
      </c>
      <c r="AS23" s="185">
        <f>IF(Inputs!$BL30&lt;=AS$2,Inputs!$BN30/12*1000,0)*(1+AnnualSalaryIncrease)^QUOTIENT(AS$2-Inputs!$BL30,12)*IF(Inputs!$BO30="Yes",1+BenefitsLoad,1)</f>
        <v>0</v>
      </c>
      <c r="AT23" s="185">
        <f>IF(Inputs!$BL30&lt;=AT$2,Inputs!$BN30/12*1000,0)*(1+AnnualSalaryIncrease)^QUOTIENT(AT$2-Inputs!$BL30,12)*IF(Inputs!$BO30="Yes",1+BenefitsLoad,1)</f>
        <v>0</v>
      </c>
      <c r="AU23" s="185">
        <f>IF(Inputs!$BL30&lt;=AU$2,Inputs!$BN30/12*1000,0)*(1+AnnualSalaryIncrease)^QUOTIENT(AU$2-Inputs!$BL30,12)*IF(Inputs!$BO30="Yes",1+BenefitsLoad,1)</f>
        <v>0</v>
      </c>
      <c r="AV23" s="185">
        <f>IF(Inputs!$BL30&lt;=AV$2,Inputs!$BN30/12*1000,0)*(1+AnnualSalaryIncrease)^QUOTIENT(AV$2-Inputs!$BL30,12)*IF(Inputs!$BO30="Yes",1+BenefitsLoad,1)</f>
        <v>0</v>
      </c>
      <c r="AW23" s="185">
        <f>IF(Inputs!$BL30&lt;=AW$2,Inputs!$BN30/12*1000,0)*(1+AnnualSalaryIncrease)^QUOTIENT(AW$2-Inputs!$BL30,12)*IF(Inputs!$BO30="Yes",1+BenefitsLoad,1)</f>
        <v>0</v>
      </c>
      <c r="AX23" s="185">
        <f>IF(Inputs!$BL30&lt;=AX$2,Inputs!$BN30/12*1000,0)*(1+AnnualSalaryIncrease)^QUOTIENT(AX$2-Inputs!$BL30,12)*IF(Inputs!$BO30="Yes",1+BenefitsLoad,1)</f>
        <v>0</v>
      </c>
      <c r="AY23" s="185">
        <f>IF(Inputs!$BL30&lt;=AY$2,Inputs!$BN30/12*1000,0)*(1+AnnualSalaryIncrease)^QUOTIENT(AY$2-Inputs!$BL30,12)*IF(Inputs!$BO30="Yes",1+BenefitsLoad,1)</f>
        <v>0</v>
      </c>
      <c r="AZ23" s="185">
        <f>IF(Inputs!$BL30&lt;=AZ$2,Inputs!$BN30/12*1000,0)*(1+AnnualSalaryIncrease)^QUOTIENT(AZ$2-Inputs!$BL30,12)*IF(Inputs!$BO30="Yes",1+BenefitsLoad,1)</f>
        <v>0</v>
      </c>
      <c r="BA23" s="185">
        <f>IF(Inputs!$BL30&lt;=BA$2,Inputs!$BN30/12*1000,0)*(1+AnnualSalaryIncrease)^QUOTIENT(BA$2-Inputs!$BL30,12)*IF(Inputs!$BO30="Yes",1+BenefitsLoad,1)</f>
        <v>0</v>
      </c>
      <c r="BB23" s="186">
        <f t="shared" si="4"/>
        <v>0</v>
      </c>
      <c r="BC23" s="185">
        <f>IF(Inputs!$BL30&lt;=BC$2,Inputs!$BN30/12*1000,0)*(1+AnnualSalaryIncrease)^QUOTIENT(BC$2-Inputs!$BL30,12)*IF(Inputs!$BO30="Yes",1+BenefitsLoad,1)</f>
        <v>0</v>
      </c>
      <c r="BD23" s="185">
        <f>IF(Inputs!$BL30&lt;=BD$2,Inputs!$BN30/12*1000,0)*(1+AnnualSalaryIncrease)^QUOTIENT(BD$2-Inputs!$BL30,12)*IF(Inputs!$BO30="Yes",1+BenefitsLoad,1)</f>
        <v>0</v>
      </c>
      <c r="BE23" s="185">
        <f>IF(Inputs!$BL30&lt;=BE$2,Inputs!$BN30/12*1000,0)*(1+AnnualSalaryIncrease)^QUOTIENT(BE$2-Inputs!$BL30,12)*IF(Inputs!$BO30="Yes",1+BenefitsLoad,1)</f>
        <v>0</v>
      </c>
      <c r="BF23" s="185">
        <f>IF(Inputs!$BL30&lt;=BF$2,Inputs!$BN30/12*1000,0)*(1+AnnualSalaryIncrease)^QUOTIENT(BF$2-Inputs!$BL30,12)*IF(Inputs!$BO30="Yes",1+BenefitsLoad,1)</f>
        <v>0</v>
      </c>
      <c r="BG23" s="185">
        <f>IF(Inputs!$BL30&lt;=BG$2,Inputs!$BN30/12*1000,0)*(1+AnnualSalaryIncrease)^QUOTIENT(BG$2-Inputs!$BL30,12)*IF(Inputs!$BO30="Yes",1+BenefitsLoad,1)</f>
        <v>0</v>
      </c>
      <c r="BH23" s="185">
        <f>IF(Inputs!$BL30&lt;=BH$2,Inputs!$BN30/12*1000,0)*(1+AnnualSalaryIncrease)^QUOTIENT(BH$2-Inputs!$BL30,12)*IF(Inputs!$BO30="Yes",1+BenefitsLoad,1)</f>
        <v>0</v>
      </c>
      <c r="BI23" s="185">
        <f>IF(Inputs!$BL30&lt;=BI$2,Inputs!$BN30/12*1000,0)*(1+AnnualSalaryIncrease)^QUOTIENT(BI$2-Inputs!$BL30,12)*IF(Inputs!$BO30="Yes",1+BenefitsLoad,1)</f>
        <v>0</v>
      </c>
      <c r="BJ23" s="185">
        <f>IF(Inputs!$BL30&lt;=BJ$2,Inputs!$BN30/12*1000,0)*(1+AnnualSalaryIncrease)^QUOTIENT(BJ$2-Inputs!$BL30,12)*IF(Inputs!$BO30="Yes",1+BenefitsLoad,1)</f>
        <v>0</v>
      </c>
      <c r="BK23" s="185">
        <f>IF(Inputs!$BL30&lt;=BK$2,Inputs!$BN30/12*1000,0)*(1+AnnualSalaryIncrease)^QUOTIENT(BK$2-Inputs!$BL30,12)*IF(Inputs!$BO30="Yes",1+BenefitsLoad,1)</f>
        <v>0</v>
      </c>
      <c r="BL23" s="185">
        <f>IF(Inputs!$BL30&lt;=BL$2,Inputs!$BN30/12*1000,0)*(1+AnnualSalaryIncrease)^QUOTIENT(BL$2-Inputs!$BL30,12)*IF(Inputs!$BO30="Yes",1+BenefitsLoad,1)</f>
        <v>0</v>
      </c>
      <c r="BM23" s="185">
        <f>IF(Inputs!$BL30&lt;=BM$2,Inputs!$BN30/12*1000,0)*(1+AnnualSalaryIncrease)^QUOTIENT(BM$2-Inputs!$BL30,12)*IF(Inputs!$BO30="Yes",1+BenefitsLoad,1)</f>
        <v>0</v>
      </c>
      <c r="BN23" s="185">
        <f>IF(Inputs!$BL30&lt;=BN$2,Inputs!$BN30/12*1000,0)*(1+AnnualSalaryIncrease)^QUOTIENT(BN$2-Inputs!$BL30,12)*IF(Inputs!$BO30="Yes",1+BenefitsLoad,1)</f>
        <v>0</v>
      </c>
      <c r="BO23" s="186">
        <f t="shared" si="5"/>
        <v>0</v>
      </c>
    </row>
    <row r="24" ht="15.75" customHeight="1" outlineLevel="1">
      <c r="A24" s="1"/>
      <c r="B24" s="187" t="str">
        <f>Inputs!BK31</f>
        <v>Other 5</v>
      </c>
      <c r="C24" s="185">
        <f>IF(Inputs!$BL31&lt;=C$2,Inputs!$BN31/12*1000,0)*(1+AnnualSalaryIncrease)^QUOTIENT(C$2-Inputs!$BL31,12)*IF(Inputs!$BO31="Yes",1+BenefitsLoad,1)</f>
        <v>0</v>
      </c>
      <c r="D24" s="185">
        <f>IF(Inputs!$BL31&lt;=D$2,Inputs!$BN31/12*1000,0)*(1+AnnualSalaryIncrease)^QUOTIENT(D$2-Inputs!$BL31,12)*IF(Inputs!$BO31="Yes",1+BenefitsLoad,1)</f>
        <v>0</v>
      </c>
      <c r="E24" s="185">
        <f>IF(Inputs!$BL31&lt;=E$2,Inputs!$BN31/12*1000,0)*(1+AnnualSalaryIncrease)^QUOTIENT(E$2-Inputs!$BL31,12)*IF(Inputs!$BO31="Yes",1+BenefitsLoad,1)</f>
        <v>0</v>
      </c>
      <c r="F24" s="185">
        <f>IF(Inputs!$BL31&lt;=F$2,Inputs!$BN31/12*1000,0)*(1+AnnualSalaryIncrease)^QUOTIENT(F$2-Inputs!$BL31,12)*IF(Inputs!$BO31="Yes",1+BenefitsLoad,1)</f>
        <v>0</v>
      </c>
      <c r="G24" s="185">
        <f>IF(Inputs!$BL31&lt;=G$2,Inputs!$BN31/12*1000,0)*(1+AnnualSalaryIncrease)^QUOTIENT(G$2-Inputs!$BL31,12)*IF(Inputs!$BO31="Yes",1+BenefitsLoad,1)</f>
        <v>0</v>
      </c>
      <c r="H24" s="185">
        <f>IF(Inputs!$BL31&lt;=H$2,Inputs!$BN31/12*1000,0)*(1+AnnualSalaryIncrease)^QUOTIENT(H$2-Inputs!$BL31,12)*IF(Inputs!$BO31="Yes",1+BenefitsLoad,1)</f>
        <v>0</v>
      </c>
      <c r="I24" s="185">
        <f>IF(Inputs!$BL31&lt;=I$2,Inputs!$BN31/12*1000,0)*(1+AnnualSalaryIncrease)^QUOTIENT(I$2-Inputs!$BL31,12)*IF(Inputs!$BO31="Yes",1+BenefitsLoad,1)</f>
        <v>0</v>
      </c>
      <c r="J24" s="185">
        <f>IF(Inputs!$BL31&lt;=J$2,Inputs!$BN31/12*1000,0)*(1+AnnualSalaryIncrease)^QUOTIENT(J$2-Inputs!$BL31,12)*IF(Inputs!$BO31="Yes",1+BenefitsLoad,1)</f>
        <v>0</v>
      </c>
      <c r="K24" s="185">
        <f>IF(Inputs!$BL31&lt;=K$2,Inputs!$BN31/12*1000,0)*(1+AnnualSalaryIncrease)^QUOTIENT(K$2-Inputs!$BL31,12)*IF(Inputs!$BO31="Yes",1+BenefitsLoad,1)</f>
        <v>0</v>
      </c>
      <c r="L24" s="185">
        <f>IF(Inputs!$BL31&lt;=L$2,Inputs!$BN31/12*1000,0)*(1+AnnualSalaryIncrease)^QUOTIENT(L$2-Inputs!$BL31,12)*IF(Inputs!$BO31="Yes",1+BenefitsLoad,1)</f>
        <v>0</v>
      </c>
      <c r="M24" s="185">
        <f>IF(Inputs!$BL31&lt;=M$2,Inputs!$BN31/12*1000,0)*(1+AnnualSalaryIncrease)^QUOTIENT(M$2-Inputs!$BL31,12)*IF(Inputs!$BO31="Yes",1+BenefitsLoad,1)</f>
        <v>0</v>
      </c>
      <c r="N24" s="185">
        <f>IF(Inputs!$BL31&lt;=N$2,Inputs!$BN31/12*1000,0)*(1+AnnualSalaryIncrease)^QUOTIENT(N$2-Inputs!$BL31,12)*IF(Inputs!$BO31="Yes",1+BenefitsLoad,1)</f>
        <v>0</v>
      </c>
      <c r="O24" s="186">
        <f t="shared" si="1"/>
        <v>0</v>
      </c>
      <c r="P24" s="185">
        <f>IF(Inputs!$BL31&lt;=P$2,Inputs!$BN31/12*1000,0)*(1+AnnualSalaryIncrease)^QUOTIENT(P$2-Inputs!$BL31,12)*IF(Inputs!$BO31="Yes",1+BenefitsLoad,1)</f>
        <v>0</v>
      </c>
      <c r="Q24" s="185">
        <f>IF(Inputs!$BL31&lt;=Q$2,Inputs!$BN31/12*1000,0)*(1+AnnualSalaryIncrease)^QUOTIENT(Q$2-Inputs!$BL31,12)*IF(Inputs!$BO31="Yes",1+BenefitsLoad,1)</f>
        <v>0</v>
      </c>
      <c r="R24" s="185">
        <f>IF(Inputs!$BL31&lt;=R$2,Inputs!$BN31/12*1000,0)*(1+AnnualSalaryIncrease)^QUOTIENT(R$2-Inputs!$BL31,12)*IF(Inputs!$BO31="Yes",1+BenefitsLoad,1)</f>
        <v>0</v>
      </c>
      <c r="S24" s="185">
        <f>IF(Inputs!$BL31&lt;=S$2,Inputs!$BN31/12*1000,0)*(1+AnnualSalaryIncrease)^QUOTIENT(S$2-Inputs!$BL31,12)*IF(Inputs!$BO31="Yes",1+BenefitsLoad,1)</f>
        <v>0</v>
      </c>
      <c r="T24" s="185">
        <f>IF(Inputs!$BL31&lt;=T$2,Inputs!$BN31/12*1000,0)*(1+AnnualSalaryIncrease)^QUOTIENT(T$2-Inputs!$BL31,12)*IF(Inputs!$BO31="Yes",1+BenefitsLoad,1)</f>
        <v>0</v>
      </c>
      <c r="U24" s="185">
        <f>IF(Inputs!$BL31&lt;=U$2,Inputs!$BN31/12*1000,0)*(1+AnnualSalaryIncrease)^QUOTIENT(U$2-Inputs!$BL31,12)*IF(Inputs!$BO31="Yes",1+BenefitsLoad,1)</f>
        <v>0</v>
      </c>
      <c r="V24" s="185">
        <f>IF(Inputs!$BL31&lt;=V$2,Inputs!$BN31/12*1000,0)*(1+AnnualSalaryIncrease)^QUOTIENT(V$2-Inputs!$BL31,12)*IF(Inputs!$BO31="Yes",1+BenefitsLoad,1)</f>
        <v>0</v>
      </c>
      <c r="W24" s="185">
        <f>IF(Inputs!$BL31&lt;=W$2,Inputs!$BN31/12*1000,0)*(1+AnnualSalaryIncrease)^QUOTIENT(W$2-Inputs!$BL31,12)*IF(Inputs!$BO31="Yes",1+BenefitsLoad,1)</f>
        <v>0</v>
      </c>
      <c r="X24" s="185">
        <f>IF(Inputs!$BL31&lt;=X$2,Inputs!$BN31/12*1000,0)*(1+AnnualSalaryIncrease)^QUOTIENT(X$2-Inputs!$BL31,12)*IF(Inputs!$BO31="Yes",1+BenefitsLoad,1)</f>
        <v>0</v>
      </c>
      <c r="Y24" s="185">
        <f>IF(Inputs!$BL31&lt;=Y$2,Inputs!$BN31/12*1000,0)*(1+AnnualSalaryIncrease)^QUOTIENT(Y$2-Inputs!$BL31,12)*IF(Inputs!$BO31="Yes",1+BenefitsLoad,1)</f>
        <v>0</v>
      </c>
      <c r="Z24" s="185">
        <f>IF(Inputs!$BL31&lt;=Z$2,Inputs!$BN31/12*1000,0)*(1+AnnualSalaryIncrease)^QUOTIENT(Z$2-Inputs!$BL31,12)*IF(Inputs!$BO31="Yes",1+BenefitsLoad,1)</f>
        <v>0</v>
      </c>
      <c r="AA24" s="185">
        <f>IF(Inputs!$BL31&lt;=AA$2,Inputs!$BN31/12*1000,0)*(1+AnnualSalaryIncrease)^QUOTIENT(AA$2-Inputs!$BL31,12)*IF(Inputs!$BO31="Yes",1+BenefitsLoad,1)</f>
        <v>0</v>
      </c>
      <c r="AB24" s="186">
        <f t="shared" si="2"/>
        <v>0</v>
      </c>
      <c r="AC24" s="185">
        <f>IF(Inputs!$BL31&lt;=AC$2,Inputs!$BN31/12*1000,0)*(1+AnnualSalaryIncrease)^QUOTIENT(AC$2-Inputs!$BL31,12)*IF(Inputs!$BO31="Yes",1+BenefitsLoad,1)</f>
        <v>0</v>
      </c>
      <c r="AD24" s="185">
        <f>IF(Inputs!$BL31&lt;=AD$2,Inputs!$BN31/12*1000,0)*(1+AnnualSalaryIncrease)^QUOTIENT(AD$2-Inputs!$BL31,12)*IF(Inputs!$BO31="Yes",1+BenefitsLoad,1)</f>
        <v>0</v>
      </c>
      <c r="AE24" s="185">
        <f>IF(Inputs!$BL31&lt;=AE$2,Inputs!$BN31/12*1000,0)*(1+AnnualSalaryIncrease)^QUOTIENT(AE$2-Inputs!$BL31,12)*IF(Inputs!$BO31="Yes",1+BenefitsLoad,1)</f>
        <v>0</v>
      </c>
      <c r="AF24" s="185">
        <f>IF(Inputs!$BL31&lt;=AF$2,Inputs!$BN31/12*1000,0)*(1+AnnualSalaryIncrease)^QUOTIENT(AF$2-Inputs!$BL31,12)*IF(Inputs!$BO31="Yes",1+BenefitsLoad,1)</f>
        <v>0</v>
      </c>
      <c r="AG24" s="185">
        <f>IF(Inputs!$BL31&lt;=AG$2,Inputs!$BN31/12*1000,0)*(1+AnnualSalaryIncrease)^QUOTIENT(AG$2-Inputs!$BL31,12)*IF(Inputs!$BO31="Yes",1+BenefitsLoad,1)</f>
        <v>0</v>
      </c>
      <c r="AH24" s="185">
        <f>IF(Inputs!$BL31&lt;=AH$2,Inputs!$BN31/12*1000,0)*(1+AnnualSalaryIncrease)^QUOTIENT(AH$2-Inputs!$BL31,12)*IF(Inputs!$BO31="Yes",1+BenefitsLoad,1)</f>
        <v>0</v>
      </c>
      <c r="AI24" s="185">
        <f>IF(Inputs!$BL31&lt;=AI$2,Inputs!$BN31/12*1000,0)*(1+AnnualSalaryIncrease)^QUOTIENT(AI$2-Inputs!$BL31,12)*IF(Inputs!$BO31="Yes",1+BenefitsLoad,1)</f>
        <v>0</v>
      </c>
      <c r="AJ24" s="185">
        <f>IF(Inputs!$BL31&lt;=AJ$2,Inputs!$BN31/12*1000,0)*(1+AnnualSalaryIncrease)^QUOTIENT(AJ$2-Inputs!$BL31,12)*IF(Inputs!$BO31="Yes",1+BenefitsLoad,1)</f>
        <v>0</v>
      </c>
      <c r="AK24" s="185">
        <f>IF(Inputs!$BL31&lt;=AK$2,Inputs!$BN31/12*1000,0)*(1+AnnualSalaryIncrease)^QUOTIENT(AK$2-Inputs!$BL31,12)*IF(Inputs!$BO31="Yes",1+BenefitsLoad,1)</f>
        <v>0</v>
      </c>
      <c r="AL24" s="185">
        <f>IF(Inputs!$BL31&lt;=AL$2,Inputs!$BN31/12*1000,0)*(1+AnnualSalaryIncrease)^QUOTIENT(AL$2-Inputs!$BL31,12)*IF(Inputs!$BO31="Yes",1+BenefitsLoad,1)</f>
        <v>0</v>
      </c>
      <c r="AM24" s="185">
        <f>IF(Inputs!$BL31&lt;=AM$2,Inputs!$BN31/12*1000,0)*(1+AnnualSalaryIncrease)^QUOTIENT(AM$2-Inputs!$BL31,12)*IF(Inputs!$BO31="Yes",1+BenefitsLoad,1)</f>
        <v>0</v>
      </c>
      <c r="AN24" s="185">
        <f>IF(Inputs!$BL31&lt;=AN$2,Inputs!$BN31/12*1000,0)*(1+AnnualSalaryIncrease)^QUOTIENT(AN$2-Inputs!$BL31,12)*IF(Inputs!$BO31="Yes",1+BenefitsLoad,1)</f>
        <v>0</v>
      </c>
      <c r="AO24" s="186">
        <f t="shared" si="3"/>
        <v>0</v>
      </c>
      <c r="AP24" s="185">
        <f>IF(Inputs!$BL31&lt;=AP$2,Inputs!$BN31/12*1000,0)*(1+AnnualSalaryIncrease)^QUOTIENT(AP$2-Inputs!$BL31,12)*IF(Inputs!$BO31="Yes",1+BenefitsLoad,1)</f>
        <v>0</v>
      </c>
      <c r="AQ24" s="185">
        <f>IF(Inputs!$BL31&lt;=AQ$2,Inputs!$BN31/12*1000,0)*(1+AnnualSalaryIncrease)^QUOTIENT(AQ$2-Inputs!$BL31,12)*IF(Inputs!$BO31="Yes",1+BenefitsLoad,1)</f>
        <v>0</v>
      </c>
      <c r="AR24" s="185">
        <f>IF(Inputs!$BL31&lt;=AR$2,Inputs!$BN31/12*1000,0)*(1+AnnualSalaryIncrease)^QUOTIENT(AR$2-Inputs!$BL31,12)*IF(Inputs!$BO31="Yes",1+BenefitsLoad,1)</f>
        <v>0</v>
      </c>
      <c r="AS24" s="185">
        <f>IF(Inputs!$BL31&lt;=AS$2,Inputs!$BN31/12*1000,0)*(1+AnnualSalaryIncrease)^QUOTIENT(AS$2-Inputs!$BL31,12)*IF(Inputs!$BO31="Yes",1+BenefitsLoad,1)</f>
        <v>0</v>
      </c>
      <c r="AT24" s="185">
        <f>IF(Inputs!$BL31&lt;=AT$2,Inputs!$BN31/12*1000,0)*(1+AnnualSalaryIncrease)^QUOTIENT(AT$2-Inputs!$BL31,12)*IF(Inputs!$BO31="Yes",1+BenefitsLoad,1)</f>
        <v>0</v>
      </c>
      <c r="AU24" s="185">
        <f>IF(Inputs!$BL31&lt;=AU$2,Inputs!$BN31/12*1000,0)*(1+AnnualSalaryIncrease)^QUOTIENT(AU$2-Inputs!$BL31,12)*IF(Inputs!$BO31="Yes",1+BenefitsLoad,1)</f>
        <v>0</v>
      </c>
      <c r="AV24" s="185">
        <f>IF(Inputs!$BL31&lt;=AV$2,Inputs!$BN31/12*1000,0)*(1+AnnualSalaryIncrease)^QUOTIENT(AV$2-Inputs!$BL31,12)*IF(Inputs!$BO31="Yes",1+BenefitsLoad,1)</f>
        <v>0</v>
      </c>
      <c r="AW24" s="185">
        <f>IF(Inputs!$BL31&lt;=AW$2,Inputs!$BN31/12*1000,0)*(1+AnnualSalaryIncrease)^QUOTIENT(AW$2-Inputs!$BL31,12)*IF(Inputs!$BO31="Yes",1+BenefitsLoad,1)</f>
        <v>0</v>
      </c>
      <c r="AX24" s="185">
        <f>IF(Inputs!$BL31&lt;=AX$2,Inputs!$BN31/12*1000,0)*(1+AnnualSalaryIncrease)^QUOTIENT(AX$2-Inputs!$BL31,12)*IF(Inputs!$BO31="Yes",1+BenefitsLoad,1)</f>
        <v>0</v>
      </c>
      <c r="AY24" s="185">
        <f>IF(Inputs!$BL31&lt;=AY$2,Inputs!$BN31/12*1000,0)*(1+AnnualSalaryIncrease)^QUOTIENT(AY$2-Inputs!$BL31,12)*IF(Inputs!$BO31="Yes",1+BenefitsLoad,1)</f>
        <v>0</v>
      </c>
      <c r="AZ24" s="185">
        <f>IF(Inputs!$BL31&lt;=AZ$2,Inputs!$BN31/12*1000,0)*(1+AnnualSalaryIncrease)^QUOTIENT(AZ$2-Inputs!$BL31,12)*IF(Inputs!$BO31="Yes",1+BenefitsLoad,1)</f>
        <v>0</v>
      </c>
      <c r="BA24" s="185">
        <f>IF(Inputs!$BL31&lt;=BA$2,Inputs!$BN31/12*1000,0)*(1+AnnualSalaryIncrease)^QUOTIENT(BA$2-Inputs!$BL31,12)*IF(Inputs!$BO31="Yes",1+BenefitsLoad,1)</f>
        <v>0</v>
      </c>
      <c r="BB24" s="186">
        <f t="shared" si="4"/>
        <v>0</v>
      </c>
      <c r="BC24" s="185">
        <f>IF(Inputs!$BL31&lt;=BC$2,Inputs!$BN31/12*1000,0)*(1+AnnualSalaryIncrease)^QUOTIENT(BC$2-Inputs!$BL31,12)*IF(Inputs!$BO31="Yes",1+BenefitsLoad,1)</f>
        <v>0</v>
      </c>
      <c r="BD24" s="185">
        <f>IF(Inputs!$BL31&lt;=BD$2,Inputs!$BN31/12*1000,0)*(1+AnnualSalaryIncrease)^QUOTIENT(BD$2-Inputs!$BL31,12)*IF(Inputs!$BO31="Yes",1+BenefitsLoad,1)</f>
        <v>0</v>
      </c>
      <c r="BE24" s="185">
        <f>IF(Inputs!$BL31&lt;=BE$2,Inputs!$BN31/12*1000,0)*(1+AnnualSalaryIncrease)^QUOTIENT(BE$2-Inputs!$BL31,12)*IF(Inputs!$BO31="Yes",1+BenefitsLoad,1)</f>
        <v>0</v>
      </c>
      <c r="BF24" s="185">
        <f>IF(Inputs!$BL31&lt;=BF$2,Inputs!$BN31/12*1000,0)*(1+AnnualSalaryIncrease)^QUOTIENT(BF$2-Inputs!$BL31,12)*IF(Inputs!$BO31="Yes",1+BenefitsLoad,1)</f>
        <v>0</v>
      </c>
      <c r="BG24" s="185">
        <f>IF(Inputs!$BL31&lt;=BG$2,Inputs!$BN31/12*1000,0)*(1+AnnualSalaryIncrease)^QUOTIENT(BG$2-Inputs!$BL31,12)*IF(Inputs!$BO31="Yes",1+BenefitsLoad,1)</f>
        <v>0</v>
      </c>
      <c r="BH24" s="185">
        <f>IF(Inputs!$BL31&lt;=BH$2,Inputs!$BN31/12*1000,0)*(1+AnnualSalaryIncrease)^QUOTIENT(BH$2-Inputs!$BL31,12)*IF(Inputs!$BO31="Yes",1+BenefitsLoad,1)</f>
        <v>0</v>
      </c>
      <c r="BI24" s="185">
        <f>IF(Inputs!$BL31&lt;=BI$2,Inputs!$BN31/12*1000,0)*(1+AnnualSalaryIncrease)^QUOTIENT(BI$2-Inputs!$BL31,12)*IF(Inputs!$BO31="Yes",1+BenefitsLoad,1)</f>
        <v>0</v>
      </c>
      <c r="BJ24" s="185">
        <f>IF(Inputs!$BL31&lt;=BJ$2,Inputs!$BN31/12*1000,0)*(1+AnnualSalaryIncrease)^QUOTIENT(BJ$2-Inputs!$BL31,12)*IF(Inputs!$BO31="Yes",1+BenefitsLoad,1)</f>
        <v>0</v>
      </c>
      <c r="BK24" s="185">
        <f>IF(Inputs!$BL31&lt;=BK$2,Inputs!$BN31/12*1000,0)*(1+AnnualSalaryIncrease)^QUOTIENT(BK$2-Inputs!$BL31,12)*IF(Inputs!$BO31="Yes",1+BenefitsLoad,1)</f>
        <v>0</v>
      </c>
      <c r="BL24" s="185">
        <f>IF(Inputs!$BL31&lt;=BL$2,Inputs!$BN31/12*1000,0)*(1+AnnualSalaryIncrease)^QUOTIENT(BL$2-Inputs!$BL31,12)*IF(Inputs!$BO31="Yes",1+BenefitsLoad,1)</f>
        <v>0</v>
      </c>
      <c r="BM24" s="185">
        <f>IF(Inputs!$BL31&lt;=BM$2,Inputs!$BN31/12*1000,0)*(1+AnnualSalaryIncrease)^QUOTIENT(BM$2-Inputs!$BL31,12)*IF(Inputs!$BO31="Yes",1+BenefitsLoad,1)</f>
        <v>0</v>
      </c>
      <c r="BN24" s="185">
        <f>IF(Inputs!$BL31&lt;=BN$2,Inputs!$BN31/12*1000,0)*(1+AnnualSalaryIncrease)^QUOTIENT(BN$2-Inputs!$BL31,12)*IF(Inputs!$BO31="Yes",1+BenefitsLoad,1)</f>
        <v>0</v>
      </c>
      <c r="BO24" s="186">
        <f t="shared" si="5"/>
        <v>0</v>
      </c>
    </row>
    <row r="25" ht="15.75" customHeight="1" outlineLevel="1">
      <c r="A25" s="1"/>
      <c r="B25" s="187" t="str">
        <f>Inputs!BK32</f>
        <v>Other 6</v>
      </c>
      <c r="C25" s="185">
        <f>IF(Inputs!$BL32&lt;=C$2,Inputs!$BN32/12*1000,0)*(1+AnnualSalaryIncrease)^QUOTIENT(C$2-Inputs!$BL32,12)*IF(Inputs!$BO32="Yes",1+BenefitsLoad,1)</f>
        <v>0</v>
      </c>
      <c r="D25" s="185">
        <f>IF(Inputs!$BL32&lt;=D$2,Inputs!$BN32/12*1000,0)*(1+AnnualSalaryIncrease)^QUOTIENT(D$2-Inputs!$BL32,12)*IF(Inputs!$BO32="Yes",1+BenefitsLoad,1)</f>
        <v>0</v>
      </c>
      <c r="E25" s="185">
        <f>IF(Inputs!$BL32&lt;=E$2,Inputs!$BN32/12*1000,0)*(1+AnnualSalaryIncrease)^QUOTIENT(E$2-Inputs!$BL32,12)*IF(Inputs!$BO32="Yes",1+BenefitsLoad,1)</f>
        <v>0</v>
      </c>
      <c r="F25" s="185">
        <f>IF(Inputs!$BL32&lt;=F$2,Inputs!$BN32/12*1000,0)*(1+AnnualSalaryIncrease)^QUOTIENT(F$2-Inputs!$BL32,12)*IF(Inputs!$BO32="Yes",1+BenefitsLoad,1)</f>
        <v>0</v>
      </c>
      <c r="G25" s="185">
        <f>IF(Inputs!$BL32&lt;=G$2,Inputs!$BN32/12*1000,0)*(1+AnnualSalaryIncrease)^QUOTIENT(G$2-Inputs!$BL32,12)*IF(Inputs!$BO32="Yes",1+BenefitsLoad,1)</f>
        <v>0</v>
      </c>
      <c r="H25" s="185">
        <f>IF(Inputs!$BL32&lt;=H$2,Inputs!$BN32/12*1000,0)*(1+AnnualSalaryIncrease)^QUOTIENT(H$2-Inputs!$BL32,12)*IF(Inputs!$BO32="Yes",1+BenefitsLoad,1)</f>
        <v>0</v>
      </c>
      <c r="I25" s="185">
        <f>IF(Inputs!$BL32&lt;=I$2,Inputs!$BN32/12*1000,0)*(1+AnnualSalaryIncrease)^QUOTIENT(I$2-Inputs!$BL32,12)*IF(Inputs!$BO32="Yes",1+BenefitsLoad,1)</f>
        <v>0</v>
      </c>
      <c r="J25" s="185">
        <f>IF(Inputs!$BL32&lt;=J$2,Inputs!$BN32/12*1000,0)*(1+AnnualSalaryIncrease)^QUOTIENT(J$2-Inputs!$BL32,12)*IF(Inputs!$BO32="Yes",1+BenefitsLoad,1)</f>
        <v>0</v>
      </c>
      <c r="K25" s="185">
        <f>IF(Inputs!$BL32&lt;=K$2,Inputs!$BN32/12*1000,0)*(1+AnnualSalaryIncrease)^QUOTIENT(K$2-Inputs!$BL32,12)*IF(Inputs!$BO32="Yes",1+BenefitsLoad,1)</f>
        <v>0</v>
      </c>
      <c r="L25" s="185">
        <f>IF(Inputs!$BL32&lt;=L$2,Inputs!$BN32/12*1000,0)*(1+AnnualSalaryIncrease)^QUOTIENT(L$2-Inputs!$BL32,12)*IF(Inputs!$BO32="Yes",1+BenefitsLoad,1)</f>
        <v>0</v>
      </c>
      <c r="M25" s="185">
        <f>IF(Inputs!$BL32&lt;=M$2,Inputs!$BN32/12*1000,0)*(1+AnnualSalaryIncrease)^QUOTIENT(M$2-Inputs!$BL32,12)*IF(Inputs!$BO32="Yes",1+BenefitsLoad,1)</f>
        <v>0</v>
      </c>
      <c r="N25" s="185">
        <f>IF(Inputs!$BL32&lt;=N$2,Inputs!$BN32/12*1000,0)*(1+AnnualSalaryIncrease)^QUOTIENT(N$2-Inputs!$BL32,12)*IF(Inputs!$BO32="Yes",1+BenefitsLoad,1)</f>
        <v>0</v>
      </c>
      <c r="O25" s="186">
        <f t="shared" si="1"/>
        <v>0</v>
      </c>
      <c r="P25" s="185">
        <f>IF(Inputs!$BL32&lt;=P$2,Inputs!$BN32/12*1000,0)*(1+AnnualSalaryIncrease)^QUOTIENT(P$2-Inputs!$BL32,12)*IF(Inputs!$BO32="Yes",1+BenefitsLoad,1)</f>
        <v>0</v>
      </c>
      <c r="Q25" s="185">
        <f>IF(Inputs!$BL32&lt;=Q$2,Inputs!$BN32/12*1000,0)*(1+AnnualSalaryIncrease)^QUOTIENT(Q$2-Inputs!$BL32,12)*IF(Inputs!$BO32="Yes",1+BenefitsLoad,1)</f>
        <v>0</v>
      </c>
      <c r="R25" s="185">
        <f>IF(Inputs!$BL32&lt;=R$2,Inputs!$BN32/12*1000,0)*(1+AnnualSalaryIncrease)^QUOTIENT(R$2-Inputs!$BL32,12)*IF(Inputs!$BO32="Yes",1+BenefitsLoad,1)</f>
        <v>0</v>
      </c>
      <c r="S25" s="185">
        <f>IF(Inputs!$BL32&lt;=S$2,Inputs!$BN32/12*1000,0)*(1+AnnualSalaryIncrease)^QUOTIENT(S$2-Inputs!$BL32,12)*IF(Inputs!$BO32="Yes",1+BenefitsLoad,1)</f>
        <v>0</v>
      </c>
      <c r="T25" s="185">
        <f>IF(Inputs!$BL32&lt;=T$2,Inputs!$BN32/12*1000,0)*(1+AnnualSalaryIncrease)^QUOTIENT(T$2-Inputs!$BL32,12)*IF(Inputs!$BO32="Yes",1+BenefitsLoad,1)</f>
        <v>0</v>
      </c>
      <c r="U25" s="185">
        <f>IF(Inputs!$BL32&lt;=U$2,Inputs!$BN32/12*1000,0)*(1+AnnualSalaryIncrease)^QUOTIENT(U$2-Inputs!$BL32,12)*IF(Inputs!$BO32="Yes",1+BenefitsLoad,1)</f>
        <v>0</v>
      </c>
      <c r="V25" s="185">
        <f>IF(Inputs!$BL32&lt;=V$2,Inputs!$BN32/12*1000,0)*(1+AnnualSalaryIncrease)^QUOTIENT(V$2-Inputs!$BL32,12)*IF(Inputs!$BO32="Yes",1+BenefitsLoad,1)</f>
        <v>0</v>
      </c>
      <c r="W25" s="185">
        <f>IF(Inputs!$BL32&lt;=W$2,Inputs!$BN32/12*1000,0)*(1+AnnualSalaryIncrease)^QUOTIENT(W$2-Inputs!$BL32,12)*IF(Inputs!$BO32="Yes",1+BenefitsLoad,1)</f>
        <v>0</v>
      </c>
      <c r="X25" s="185">
        <f>IF(Inputs!$BL32&lt;=X$2,Inputs!$BN32/12*1000,0)*(1+AnnualSalaryIncrease)^QUOTIENT(X$2-Inputs!$BL32,12)*IF(Inputs!$BO32="Yes",1+BenefitsLoad,1)</f>
        <v>0</v>
      </c>
      <c r="Y25" s="185">
        <f>IF(Inputs!$BL32&lt;=Y$2,Inputs!$BN32/12*1000,0)*(1+AnnualSalaryIncrease)^QUOTIENT(Y$2-Inputs!$BL32,12)*IF(Inputs!$BO32="Yes",1+BenefitsLoad,1)</f>
        <v>0</v>
      </c>
      <c r="Z25" s="185">
        <f>IF(Inputs!$BL32&lt;=Z$2,Inputs!$BN32/12*1000,0)*(1+AnnualSalaryIncrease)^QUOTIENT(Z$2-Inputs!$BL32,12)*IF(Inputs!$BO32="Yes",1+BenefitsLoad,1)</f>
        <v>0</v>
      </c>
      <c r="AA25" s="185">
        <f>IF(Inputs!$BL32&lt;=AA$2,Inputs!$BN32/12*1000,0)*(1+AnnualSalaryIncrease)^QUOTIENT(AA$2-Inputs!$BL32,12)*IF(Inputs!$BO32="Yes",1+BenefitsLoad,1)</f>
        <v>0</v>
      </c>
      <c r="AB25" s="186">
        <f t="shared" si="2"/>
        <v>0</v>
      </c>
      <c r="AC25" s="185">
        <f>IF(Inputs!$BL32&lt;=AC$2,Inputs!$BN32/12*1000,0)*(1+AnnualSalaryIncrease)^QUOTIENT(AC$2-Inputs!$BL32,12)*IF(Inputs!$BO32="Yes",1+BenefitsLoad,1)</f>
        <v>0</v>
      </c>
      <c r="AD25" s="185">
        <f>IF(Inputs!$BL32&lt;=AD$2,Inputs!$BN32/12*1000,0)*(1+AnnualSalaryIncrease)^QUOTIENT(AD$2-Inputs!$BL32,12)*IF(Inputs!$BO32="Yes",1+BenefitsLoad,1)</f>
        <v>0</v>
      </c>
      <c r="AE25" s="185">
        <f>IF(Inputs!$BL32&lt;=AE$2,Inputs!$BN32/12*1000,0)*(1+AnnualSalaryIncrease)^QUOTIENT(AE$2-Inputs!$BL32,12)*IF(Inputs!$BO32="Yes",1+BenefitsLoad,1)</f>
        <v>0</v>
      </c>
      <c r="AF25" s="185">
        <f>IF(Inputs!$BL32&lt;=AF$2,Inputs!$BN32/12*1000,0)*(1+AnnualSalaryIncrease)^QUOTIENT(AF$2-Inputs!$BL32,12)*IF(Inputs!$BO32="Yes",1+BenefitsLoad,1)</f>
        <v>0</v>
      </c>
      <c r="AG25" s="185">
        <f>IF(Inputs!$BL32&lt;=AG$2,Inputs!$BN32/12*1000,0)*(1+AnnualSalaryIncrease)^QUOTIENT(AG$2-Inputs!$BL32,12)*IF(Inputs!$BO32="Yes",1+BenefitsLoad,1)</f>
        <v>0</v>
      </c>
      <c r="AH25" s="185">
        <f>IF(Inputs!$BL32&lt;=AH$2,Inputs!$BN32/12*1000,0)*(1+AnnualSalaryIncrease)^QUOTIENT(AH$2-Inputs!$BL32,12)*IF(Inputs!$BO32="Yes",1+BenefitsLoad,1)</f>
        <v>0</v>
      </c>
      <c r="AI25" s="185">
        <f>IF(Inputs!$BL32&lt;=AI$2,Inputs!$BN32/12*1000,0)*(1+AnnualSalaryIncrease)^QUOTIENT(AI$2-Inputs!$BL32,12)*IF(Inputs!$BO32="Yes",1+BenefitsLoad,1)</f>
        <v>0</v>
      </c>
      <c r="AJ25" s="185">
        <f>IF(Inputs!$BL32&lt;=AJ$2,Inputs!$BN32/12*1000,0)*(1+AnnualSalaryIncrease)^QUOTIENT(AJ$2-Inputs!$BL32,12)*IF(Inputs!$BO32="Yes",1+BenefitsLoad,1)</f>
        <v>0</v>
      </c>
      <c r="AK25" s="185">
        <f>IF(Inputs!$BL32&lt;=AK$2,Inputs!$BN32/12*1000,0)*(1+AnnualSalaryIncrease)^QUOTIENT(AK$2-Inputs!$BL32,12)*IF(Inputs!$BO32="Yes",1+BenefitsLoad,1)</f>
        <v>0</v>
      </c>
      <c r="AL25" s="185">
        <f>IF(Inputs!$BL32&lt;=AL$2,Inputs!$BN32/12*1000,0)*(1+AnnualSalaryIncrease)^QUOTIENT(AL$2-Inputs!$BL32,12)*IF(Inputs!$BO32="Yes",1+BenefitsLoad,1)</f>
        <v>0</v>
      </c>
      <c r="AM25" s="185">
        <f>IF(Inputs!$BL32&lt;=AM$2,Inputs!$BN32/12*1000,0)*(1+AnnualSalaryIncrease)^QUOTIENT(AM$2-Inputs!$BL32,12)*IF(Inputs!$BO32="Yes",1+BenefitsLoad,1)</f>
        <v>0</v>
      </c>
      <c r="AN25" s="185">
        <f>IF(Inputs!$BL32&lt;=AN$2,Inputs!$BN32/12*1000,0)*(1+AnnualSalaryIncrease)^QUOTIENT(AN$2-Inputs!$BL32,12)*IF(Inputs!$BO32="Yes",1+BenefitsLoad,1)</f>
        <v>0</v>
      </c>
      <c r="AO25" s="186">
        <f t="shared" si="3"/>
        <v>0</v>
      </c>
      <c r="AP25" s="185">
        <f>IF(Inputs!$BL32&lt;=AP$2,Inputs!$BN32/12*1000,0)*(1+AnnualSalaryIncrease)^QUOTIENT(AP$2-Inputs!$BL32,12)*IF(Inputs!$BO32="Yes",1+BenefitsLoad,1)</f>
        <v>0</v>
      </c>
      <c r="AQ25" s="185">
        <f>IF(Inputs!$BL32&lt;=AQ$2,Inputs!$BN32/12*1000,0)*(1+AnnualSalaryIncrease)^QUOTIENT(AQ$2-Inputs!$BL32,12)*IF(Inputs!$BO32="Yes",1+BenefitsLoad,1)</f>
        <v>0</v>
      </c>
      <c r="AR25" s="185">
        <f>IF(Inputs!$BL32&lt;=AR$2,Inputs!$BN32/12*1000,0)*(1+AnnualSalaryIncrease)^QUOTIENT(AR$2-Inputs!$BL32,12)*IF(Inputs!$BO32="Yes",1+BenefitsLoad,1)</f>
        <v>0</v>
      </c>
      <c r="AS25" s="185">
        <f>IF(Inputs!$BL32&lt;=AS$2,Inputs!$BN32/12*1000,0)*(1+AnnualSalaryIncrease)^QUOTIENT(AS$2-Inputs!$BL32,12)*IF(Inputs!$BO32="Yes",1+BenefitsLoad,1)</f>
        <v>0</v>
      </c>
      <c r="AT25" s="185">
        <f>IF(Inputs!$BL32&lt;=AT$2,Inputs!$BN32/12*1000,0)*(1+AnnualSalaryIncrease)^QUOTIENT(AT$2-Inputs!$BL32,12)*IF(Inputs!$BO32="Yes",1+BenefitsLoad,1)</f>
        <v>0</v>
      </c>
      <c r="AU25" s="185">
        <f>IF(Inputs!$BL32&lt;=AU$2,Inputs!$BN32/12*1000,0)*(1+AnnualSalaryIncrease)^QUOTIENT(AU$2-Inputs!$BL32,12)*IF(Inputs!$BO32="Yes",1+BenefitsLoad,1)</f>
        <v>0</v>
      </c>
      <c r="AV25" s="185">
        <f>IF(Inputs!$BL32&lt;=AV$2,Inputs!$BN32/12*1000,0)*(1+AnnualSalaryIncrease)^QUOTIENT(AV$2-Inputs!$BL32,12)*IF(Inputs!$BO32="Yes",1+BenefitsLoad,1)</f>
        <v>0</v>
      </c>
      <c r="AW25" s="185">
        <f>IF(Inputs!$BL32&lt;=AW$2,Inputs!$BN32/12*1000,0)*(1+AnnualSalaryIncrease)^QUOTIENT(AW$2-Inputs!$BL32,12)*IF(Inputs!$BO32="Yes",1+BenefitsLoad,1)</f>
        <v>0</v>
      </c>
      <c r="AX25" s="185">
        <f>IF(Inputs!$BL32&lt;=AX$2,Inputs!$BN32/12*1000,0)*(1+AnnualSalaryIncrease)^QUOTIENT(AX$2-Inputs!$BL32,12)*IF(Inputs!$BO32="Yes",1+BenefitsLoad,1)</f>
        <v>0</v>
      </c>
      <c r="AY25" s="185">
        <f>IF(Inputs!$BL32&lt;=AY$2,Inputs!$BN32/12*1000,0)*(1+AnnualSalaryIncrease)^QUOTIENT(AY$2-Inputs!$BL32,12)*IF(Inputs!$BO32="Yes",1+BenefitsLoad,1)</f>
        <v>0</v>
      </c>
      <c r="AZ25" s="185">
        <f>IF(Inputs!$BL32&lt;=AZ$2,Inputs!$BN32/12*1000,0)*(1+AnnualSalaryIncrease)^QUOTIENT(AZ$2-Inputs!$BL32,12)*IF(Inputs!$BO32="Yes",1+BenefitsLoad,1)</f>
        <v>0</v>
      </c>
      <c r="BA25" s="185">
        <f>IF(Inputs!$BL32&lt;=BA$2,Inputs!$BN32/12*1000,0)*(1+AnnualSalaryIncrease)^QUOTIENT(BA$2-Inputs!$BL32,12)*IF(Inputs!$BO32="Yes",1+BenefitsLoad,1)</f>
        <v>0</v>
      </c>
      <c r="BB25" s="186">
        <f t="shared" si="4"/>
        <v>0</v>
      </c>
      <c r="BC25" s="185">
        <f>IF(Inputs!$BL32&lt;=BC$2,Inputs!$BN32/12*1000,0)*(1+AnnualSalaryIncrease)^QUOTIENT(BC$2-Inputs!$BL32,12)*IF(Inputs!$BO32="Yes",1+BenefitsLoad,1)</f>
        <v>0</v>
      </c>
      <c r="BD25" s="185">
        <f>IF(Inputs!$BL32&lt;=BD$2,Inputs!$BN32/12*1000,0)*(1+AnnualSalaryIncrease)^QUOTIENT(BD$2-Inputs!$BL32,12)*IF(Inputs!$BO32="Yes",1+BenefitsLoad,1)</f>
        <v>0</v>
      </c>
      <c r="BE25" s="185">
        <f>IF(Inputs!$BL32&lt;=BE$2,Inputs!$BN32/12*1000,0)*(1+AnnualSalaryIncrease)^QUOTIENT(BE$2-Inputs!$BL32,12)*IF(Inputs!$BO32="Yes",1+BenefitsLoad,1)</f>
        <v>0</v>
      </c>
      <c r="BF25" s="185">
        <f>IF(Inputs!$BL32&lt;=BF$2,Inputs!$BN32/12*1000,0)*(1+AnnualSalaryIncrease)^QUOTIENT(BF$2-Inputs!$BL32,12)*IF(Inputs!$BO32="Yes",1+BenefitsLoad,1)</f>
        <v>0</v>
      </c>
      <c r="BG25" s="185">
        <f>IF(Inputs!$BL32&lt;=BG$2,Inputs!$BN32/12*1000,0)*(1+AnnualSalaryIncrease)^QUOTIENT(BG$2-Inputs!$BL32,12)*IF(Inputs!$BO32="Yes",1+BenefitsLoad,1)</f>
        <v>0</v>
      </c>
      <c r="BH25" s="185">
        <f>IF(Inputs!$BL32&lt;=BH$2,Inputs!$BN32/12*1000,0)*(1+AnnualSalaryIncrease)^QUOTIENT(BH$2-Inputs!$BL32,12)*IF(Inputs!$BO32="Yes",1+BenefitsLoad,1)</f>
        <v>0</v>
      </c>
      <c r="BI25" s="185">
        <f>IF(Inputs!$BL32&lt;=BI$2,Inputs!$BN32/12*1000,0)*(1+AnnualSalaryIncrease)^QUOTIENT(BI$2-Inputs!$BL32,12)*IF(Inputs!$BO32="Yes",1+BenefitsLoad,1)</f>
        <v>0</v>
      </c>
      <c r="BJ25" s="185">
        <f>IF(Inputs!$BL32&lt;=BJ$2,Inputs!$BN32/12*1000,0)*(1+AnnualSalaryIncrease)^QUOTIENT(BJ$2-Inputs!$BL32,12)*IF(Inputs!$BO32="Yes",1+BenefitsLoad,1)</f>
        <v>0</v>
      </c>
      <c r="BK25" s="185">
        <f>IF(Inputs!$BL32&lt;=BK$2,Inputs!$BN32/12*1000,0)*(1+AnnualSalaryIncrease)^QUOTIENT(BK$2-Inputs!$BL32,12)*IF(Inputs!$BO32="Yes",1+BenefitsLoad,1)</f>
        <v>0</v>
      </c>
      <c r="BL25" s="185">
        <f>IF(Inputs!$BL32&lt;=BL$2,Inputs!$BN32/12*1000,0)*(1+AnnualSalaryIncrease)^QUOTIENT(BL$2-Inputs!$BL32,12)*IF(Inputs!$BO32="Yes",1+BenefitsLoad,1)</f>
        <v>0</v>
      </c>
      <c r="BM25" s="185">
        <f>IF(Inputs!$BL32&lt;=BM$2,Inputs!$BN32/12*1000,0)*(1+AnnualSalaryIncrease)^QUOTIENT(BM$2-Inputs!$BL32,12)*IF(Inputs!$BO32="Yes",1+BenefitsLoad,1)</f>
        <v>0</v>
      </c>
      <c r="BN25" s="185">
        <f>IF(Inputs!$BL32&lt;=BN$2,Inputs!$BN32/12*1000,0)*(1+AnnualSalaryIncrease)^QUOTIENT(BN$2-Inputs!$BL32,12)*IF(Inputs!$BO32="Yes",1+BenefitsLoad,1)</f>
        <v>0</v>
      </c>
      <c r="BO25" s="186">
        <f t="shared" si="5"/>
        <v>0</v>
      </c>
    </row>
    <row r="26" ht="15.75" customHeight="1" outlineLevel="1">
      <c r="A26" s="1"/>
      <c r="B26" s="187" t="str">
        <f>Inputs!BK33</f>
        <v>Other 7</v>
      </c>
      <c r="C26" s="185">
        <f>IF(Inputs!$BL33&lt;=C$2,Inputs!$BN33/12*1000,0)*(1+AnnualSalaryIncrease)^QUOTIENT(C$2-Inputs!$BL33,12)*IF(Inputs!$BO33="Yes",1+BenefitsLoad,1)</f>
        <v>0</v>
      </c>
      <c r="D26" s="185">
        <f>IF(Inputs!$BL33&lt;=D$2,Inputs!$BN33/12*1000,0)*(1+AnnualSalaryIncrease)^QUOTIENT(D$2-Inputs!$BL33,12)*IF(Inputs!$BO33="Yes",1+BenefitsLoad,1)</f>
        <v>0</v>
      </c>
      <c r="E26" s="185">
        <f>IF(Inputs!$BL33&lt;=E$2,Inputs!$BN33/12*1000,0)*(1+AnnualSalaryIncrease)^QUOTIENT(E$2-Inputs!$BL33,12)*IF(Inputs!$BO33="Yes",1+BenefitsLoad,1)</f>
        <v>0</v>
      </c>
      <c r="F26" s="185">
        <f>IF(Inputs!$BL33&lt;=F$2,Inputs!$BN33/12*1000,0)*(1+AnnualSalaryIncrease)^QUOTIENT(F$2-Inputs!$BL33,12)*IF(Inputs!$BO33="Yes",1+BenefitsLoad,1)</f>
        <v>0</v>
      </c>
      <c r="G26" s="185">
        <f>IF(Inputs!$BL33&lt;=G$2,Inputs!$BN33/12*1000,0)*(1+AnnualSalaryIncrease)^QUOTIENT(G$2-Inputs!$BL33,12)*IF(Inputs!$BO33="Yes",1+BenefitsLoad,1)</f>
        <v>0</v>
      </c>
      <c r="H26" s="185">
        <f>IF(Inputs!$BL33&lt;=H$2,Inputs!$BN33/12*1000,0)*(1+AnnualSalaryIncrease)^QUOTIENT(H$2-Inputs!$BL33,12)*IF(Inputs!$BO33="Yes",1+BenefitsLoad,1)</f>
        <v>0</v>
      </c>
      <c r="I26" s="185">
        <f>IF(Inputs!$BL33&lt;=I$2,Inputs!$BN33/12*1000,0)*(1+AnnualSalaryIncrease)^QUOTIENT(I$2-Inputs!$BL33,12)*IF(Inputs!$BO33="Yes",1+BenefitsLoad,1)</f>
        <v>0</v>
      </c>
      <c r="J26" s="185">
        <f>IF(Inputs!$BL33&lt;=J$2,Inputs!$BN33/12*1000,0)*(1+AnnualSalaryIncrease)^QUOTIENT(J$2-Inputs!$BL33,12)*IF(Inputs!$BO33="Yes",1+BenefitsLoad,1)</f>
        <v>0</v>
      </c>
      <c r="K26" s="185">
        <f>IF(Inputs!$BL33&lt;=K$2,Inputs!$BN33/12*1000,0)*(1+AnnualSalaryIncrease)^QUOTIENT(K$2-Inputs!$BL33,12)*IF(Inputs!$BO33="Yes",1+BenefitsLoad,1)</f>
        <v>0</v>
      </c>
      <c r="L26" s="185">
        <f>IF(Inputs!$BL33&lt;=L$2,Inputs!$BN33/12*1000,0)*(1+AnnualSalaryIncrease)^QUOTIENT(L$2-Inputs!$BL33,12)*IF(Inputs!$BO33="Yes",1+BenefitsLoad,1)</f>
        <v>0</v>
      </c>
      <c r="M26" s="185">
        <f>IF(Inputs!$BL33&lt;=M$2,Inputs!$BN33/12*1000,0)*(1+AnnualSalaryIncrease)^QUOTIENT(M$2-Inputs!$BL33,12)*IF(Inputs!$BO33="Yes",1+BenefitsLoad,1)</f>
        <v>0</v>
      </c>
      <c r="N26" s="185">
        <f>IF(Inputs!$BL33&lt;=N$2,Inputs!$BN33/12*1000,0)*(1+AnnualSalaryIncrease)^QUOTIENT(N$2-Inputs!$BL33,12)*IF(Inputs!$BO33="Yes",1+BenefitsLoad,1)</f>
        <v>0</v>
      </c>
      <c r="O26" s="186">
        <f t="shared" si="1"/>
        <v>0</v>
      </c>
      <c r="P26" s="185">
        <f>IF(Inputs!$BL33&lt;=P$2,Inputs!$BN33/12*1000,0)*(1+AnnualSalaryIncrease)^QUOTIENT(P$2-Inputs!$BL33,12)*IF(Inputs!$BO33="Yes",1+BenefitsLoad,1)</f>
        <v>0</v>
      </c>
      <c r="Q26" s="185">
        <f>IF(Inputs!$BL33&lt;=Q$2,Inputs!$BN33/12*1000,0)*(1+AnnualSalaryIncrease)^QUOTIENT(Q$2-Inputs!$BL33,12)*IF(Inputs!$BO33="Yes",1+BenefitsLoad,1)</f>
        <v>0</v>
      </c>
      <c r="R26" s="185">
        <f>IF(Inputs!$BL33&lt;=R$2,Inputs!$BN33/12*1000,0)*(1+AnnualSalaryIncrease)^QUOTIENT(R$2-Inputs!$BL33,12)*IF(Inputs!$BO33="Yes",1+BenefitsLoad,1)</f>
        <v>0</v>
      </c>
      <c r="S26" s="185">
        <f>IF(Inputs!$BL33&lt;=S$2,Inputs!$BN33/12*1000,0)*(1+AnnualSalaryIncrease)^QUOTIENT(S$2-Inputs!$BL33,12)*IF(Inputs!$BO33="Yes",1+BenefitsLoad,1)</f>
        <v>0</v>
      </c>
      <c r="T26" s="185">
        <f>IF(Inputs!$BL33&lt;=T$2,Inputs!$BN33/12*1000,0)*(1+AnnualSalaryIncrease)^QUOTIENT(T$2-Inputs!$BL33,12)*IF(Inputs!$BO33="Yes",1+BenefitsLoad,1)</f>
        <v>0</v>
      </c>
      <c r="U26" s="185">
        <f>IF(Inputs!$BL33&lt;=U$2,Inputs!$BN33/12*1000,0)*(1+AnnualSalaryIncrease)^QUOTIENT(U$2-Inputs!$BL33,12)*IF(Inputs!$BO33="Yes",1+BenefitsLoad,1)</f>
        <v>0</v>
      </c>
      <c r="V26" s="185">
        <f>IF(Inputs!$BL33&lt;=V$2,Inputs!$BN33/12*1000,0)*(1+AnnualSalaryIncrease)^QUOTIENT(V$2-Inputs!$BL33,12)*IF(Inputs!$BO33="Yes",1+BenefitsLoad,1)</f>
        <v>0</v>
      </c>
      <c r="W26" s="185">
        <f>IF(Inputs!$BL33&lt;=W$2,Inputs!$BN33/12*1000,0)*(1+AnnualSalaryIncrease)^QUOTIENT(W$2-Inputs!$BL33,12)*IF(Inputs!$BO33="Yes",1+BenefitsLoad,1)</f>
        <v>0</v>
      </c>
      <c r="X26" s="185">
        <f>IF(Inputs!$BL33&lt;=X$2,Inputs!$BN33/12*1000,0)*(1+AnnualSalaryIncrease)^QUOTIENT(X$2-Inputs!$BL33,12)*IF(Inputs!$BO33="Yes",1+BenefitsLoad,1)</f>
        <v>0</v>
      </c>
      <c r="Y26" s="185">
        <f>IF(Inputs!$BL33&lt;=Y$2,Inputs!$BN33/12*1000,0)*(1+AnnualSalaryIncrease)^QUOTIENT(Y$2-Inputs!$BL33,12)*IF(Inputs!$BO33="Yes",1+BenefitsLoad,1)</f>
        <v>0</v>
      </c>
      <c r="Z26" s="185">
        <f>IF(Inputs!$BL33&lt;=Z$2,Inputs!$BN33/12*1000,0)*(1+AnnualSalaryIncrease)^QUOTIENT(Z$2-Inputs!$BL33,12)*IF(Inputs!$BO33="Yes",1+BenefitsLoad,1)</f>
        <v>0</v>
      </c>
      <c r="AA26" s="185">
        <f>IF(Inputs!$BL33&lt;=AA$2,Inputs!$BN33/12*1000,0)*(1+AnnualSalaryIncrease)^QUOTIENT(AA$2-Inputs!$BL33,12)*IF(Inputs!$BO33="Yes",1+BenefitsLoad,1)</f>
        <v>0</v>
      </c>
      <c r="AB26" s="186">
        <f t="shared" si="2"/>
        <v>0</v>
      </c>
      <c r="AC26" s="185">
        <f>IF(Inputs!$BL33&lt;=AC$2,Inputs!$BN33/12*1000,0)*(1+AnnualSalaryIncrease)^QUOTIENT(AC$2-Inputs!$BL33,12)*IF(Inputs!$BO33="Yes",1+BenefitsLoad,1)</f>
        <v>0</v>
      </c>
      <c r="AD26" s="185">
        <f>IF(Inputs!$BL33&lt;=AD$2,Inputs!$BN33/12*1000,0)*(1+AnnualSalaryIncrease)^QUOTIENT(AD$2-Inputs!$BL33,12)*IF(Inputs!$BO33="Yes",1+BenefitsLoad,1)</f>
        <v>0</v>
      </c>
      <c r="AE26" s="185">
        <f>IF(Inputs!$BL33&lt;=AE$2,Inputs!$BN33/12*1000,0)*(1+AnnualSalaryIncrease)^QUOTIENT(AE$2-Inputs!$BL33,12)*IF(Inputs!$BO33="Yes",1+BenefitsLoad,1)</f>
        <v>0</v>
      </c>
      <c r="AF26" s="185">
        <f>IF(Inputs!$BL33&lt;=AF$2,Inputs!$BN33/12*1000,0)*(1+AnnualSalaryIncrease)^QUOTIENT(AF$2-Inputs!$BL33,12)*IF(Inputs!$BO33="Yes",1+BenefitsLoad,1)</f>
        <v>0</v>
      </c>
      <c r="AG26" s="185">
        <f>IF(Inputs!$BL33&lt;=AG$2,Inputs!$BN33/12*1000,0)*(1+AnnualSalaryIncrease)^QUOTIENT(AG$2-Inputs!$BL33,12)*IF(Inputs!$BO33="Yes",1+BenefitsLoad,1)</f>
        <v>0</v>
      </c>
      <c r="AH26" s="185">
        <f>IF(Inputs!$BL33&lt;=AH$2,Inputs!$BN33/12*1000,0)*(1+AnnualSalaryIncrease)^QUOTIENT(AH$2-Inputs!$BL33,12)*IF(Inputs!$BO33="Yes",1+BenefitsLoad,1)</f>
        <v>0</v>
      </c>
      <c r="AI26" s="185">
        <f>IF(Inputs!$BL33&lt;=AI$2,Inputs!$BN33/12*1000,0)*(1+AnnualSalaryIncrease)^QUOTIENT(AI$2-Inputs!$BL33,12)*IF(Inputs!$BO33="Yes",1+BenefitsLoad,1)</f>
        <v>0</v>
      </c>
      <c r="AJ26" s="185">
        <f>IF(Inputs!$BL33&lt;=AJ$2,Inputs!$BN33/12*1000,0)*(1+AnnualSalaryIncrease)^QUOTIENT(AJ$2-Inputs!$BL33,12)*IF(Inputs!$BO33="Yes",1+BenefitsLoad,1)</f>
        <v>0</v>
      </c>
      <c r="AK26" s="185">
        <f>IF(Inputs!$BL33&lt;=AK$2,Inputs!$BN33/12*1000,0)*(1+AnnualSalaryIncrease)^QUOTIENT(AK$2-Inputs!$BL33,12)*IF(Inputs!$BO33="Yes",1+BenefitsLoad,1)</f>
        <v>0</v>
      </c>
      <c r="AL26" s="185">
        <f>IF(Inputs!$BL33&lt;=AL$2,Inputs!$BN33/12*1000,0)*(1+AnnualSalaryIncrease)^QUOTIENT(AL$2-Inputs!$BL33,12)*IF(Inputs!$BO33="Yes",1+BenefitsLoad,1)</f>
        <v>0</v>
      </c>
      <c r="AM26" s="185">
        <f>IF(Inputs!$BL33&lt;=AM$2,Inputs!$BN33/12*1000,0)*(1+AnnualSalaryIncrease)^QUOTIENT(AM$2-Inputs!$BL33,12)*IF(Inputs!$BO33="Yes",1+BenefitsLoad,1)</f>
        <v>0</v>
      </c>
      <c r="AN26" s="185">
        <f>IF(Inputs!$BL33&lt;=AN$2,Inputs!$BN33/12*1000,0)*(1+AnnualSalaryIncrease)^QUOTIENT(AN$2-Inputs!$BL33,12)*IF(Inputs!$BO33="Yes",1+BenefitsLoad,1)</f>
        <v>0</v>
      </c>
      <c r="AO26" s="186">
        <f t="shared" si="3"/>
        <v>0</v>
      </c>
      <c r="AP26" s="185">
        <f>IF(Inputs!$BL33&lt;=AP$2,Inputs!$BN33/12*1000,0)*(1+AnnualSalaryIncrease)^QUOTIENT(AP$2-Inputs!$BL33,12)*IF(Inputs!$BO33="Yes",1+BenefitsLoad,1)</f>
        <v>0</v>
      </c>
      <c r="AQ26" s="185">
        <f>IF(Inputs!$BL33&lt;=AQ$2,Inputs!$BN33/12*1000,0)*(1+AnnualSalaryIncrease)^QUOTIENT(AQ$2-Inputs!$BL33,12)*IF(Inputs!$BO33="Yes",1+BenefitsLoad,1)</f>
        <v>0</v>
      </c>
      <c r="AR26" s="185">
        <f>IF(Inputs!$BL33&lt;=AR$2,Inputs!$BN33/12*1000,0)*(1+AnnualSalaryIncrease)^QUOTIENT(AR$2-Inputs!$BL33,12)*IF(Inputs!$BO33="Yes",1+BenefitsLoad,1)</f>
        <v>0</v>
      </c>
      <c r="AS26" s="185">
        <f>IF(Inputs!$BL33&lt;=AS$2,Inputs!$BN33/12*1000,0)*(1+AnnualSalaryIncrease)^QUOTIENT(AS$2-Inputs!$BL33,12)*IF(Inputs!$BO33="Yes",1+BenefitsLoad,1)</f>
        <v>0</v>
      </c>
      <c r="AT26" s="185">
        <f>IF(Inputs!$BL33&lt;=AT$2,Inputs!$BN33/12*1000,0)*(1+AnnualSalaryIncrease)^QUOTIENT(AT$2-Inputs!$BL33,12)*IF(Inputs!$BO33="Yes",1+BenefitsLoad,1)</f>
        <v>0</v>
      </c>
      <c r="AU26" s="185">
        <f>IF(Inputs!$BL33&lt;=AU$2,Inputs!$BN33/12*1000,0)*(1+AnnualSalaryIncrease)^QUOTIENT(AU$2-Inputs!$BL33,12)*IF(Inputs!$BO33="Yes",1+BenefitsLoad,1)</f>
        <v>0</v>
      </c>
      <c r="AV26" s="185">
        <f>IF(Inputs!$BL33&lt;=AV$2,Inputs!$BN33/12*1000,0)*(1+AnnualSalaryIncrease)^QUOTIENT(AV$2-Inputs!$BL33,12)*IF(Inputs!$BO33="Yes",1+BenefitsLoad,1)</f>
        <v>0</v>
      </c>
      <c r="AW26" s="185">
        <f>IF(Inputs!$BL33&lt;=AW$2,Inputs!$BN33/12*1000,0)*(1+AnnualSalaryIncrease)^QUOTIENT(AW$2-Inputs!$BL33,12)*IF(Inputs!$BO33="Yes",1+BenefitsLoad,1)</f>
        <v>0</v>
      </c>
      <c r="AX26" s="185">
        <f>IF(Inputs!$BL33&lt;=AX$2,Inputs!$BN33/12*1000,0)*(1+AnnualSalaryIncrease)^QUOTIENT(AX$2-Inputs!$BL33,12)*IF(Inputs!$BO33="Yes",1+BenefitsLoad,1)</f>
        <v>0</v>
      </c>
      <c r="AY26" s="185">
        <f>IF(Inputs!$BL33&lt;=AY$2,Inputs!$BN33/12*1000,0)*(1+AnnualSalaryIncrease)^QUOTIENT(AY$2-Inputs!$BL33,12)*IF(Inputs!$BO33="Yes",1+BenefitsLoad,1)</f>
        <v>0</v>
      </c>
      <c r="AZ26" s="185">
        <f>IF(Inputs!$BL33&lt;=AZ$2,Inputs!$BN33/12*1000,0)*(1+AnnualSalaryIncrease)^QUOTIENT(AZ$2-Inputs!$BL33,12)*IF(Inputs!$BO33="Yes",1+BenefitsLoad,1)</f>
        <v>0</v>
      </c>
      <c r="BA26" s="185">
        <f>IF(Inputs!$BL33&lt;=BA$2,Inputs!$BN33/12*1000,0)*(1+AnnualSalaryIncrease)^QUOTIENT(BA$2-Inputs!$BL33,12)*IF(Inputs!$BO33="Yes",1+BenefitsLoad,1)</f>
        <v>0</v>
      </c>
      <c r="BB26" s="186">
        <f t="shared" si="4"/>
        <v>0</v>
      </c>
      <c r="BC26" s="185">
        <f>IF(Inputs!$BL33&lt;=BC$2,Inputs!$BN33/12*1000,0)*(1+AnnualSalaryIncrease)^QUOTIENT(BC$2-Inputs!$BL33,12)*IF(Inputs!$BO33="Yes",1+BenefitsLoad,1)</f>
        <v>0</v>
      </c>
      <c r="BD26" s="185">
        <f>IF(Inputs!$BL33&lt;=BD$2,Inputs!$BN33/12*1000,0)*(1+AnnualSalaryIncrease)^QUOTIENT(BD$2-Inputs!$BL33,12)*IF(Inputs!$BO33="Yes",1+BenefitsLoad,1)</f>
        <v>0</v>
      </c>
      <c r="BE26" s="185">
        <f>IF(Inputs!$BL33&lt;=BE$2,Inputs!$BN33/12*1000,0)*(1+AnnualSalaryIncrease)^QUOTIENT(BE$2-Inputs!$BL33,12)*IF(Inputs!$BO33="Yes",1+BenefitsLoad,1)</f>
        <v>0</v>
      </c>
      <c r="BF26" s="185">
        <f>IF(Inputs!$BL33&lt;=BF$2,Inputs!$BN33/12*1000,0)*(1+AnnualSalaryIncrease)^QUOTIENT(BF$2-Inputs!$BL33,12)*IF(Inputs!$BO33="Yes",1+BenefitsLoad,1)</f>
        <v>0</v>
      </c>
      <c r="BG26" s="185">
        <f>IF(Inputs!$BL33&lt;=BG$2,Inputs!$BN33/12*1000,0)*(1+AnnualSalaryIncrease)^QUOTIENT(BG$2-Inputs!$BL33,12)*IF(Inputs!$BO33="Yes",1+BenefitsLoad,1)</f>
        <v>0</v>
      </c>
      <c r="BH26" s="185">
        <f>IF(Inputs!$BL33&lt;=BH$2,Inputs!$BN33/12*1000,0)*(1+AnnualSalaryIncrease)^QUOTIENT(BH$2-Inputs!$BL33,12)*IF(Inputs!$BO33="Yes",1+BenefitsLoad,1)</f>
        <v>0</v>
      </c>
      <c r="BI26" s="185">
        <f>IF(Inputs!$BL33&lt;=BI$2,Inputs!$BN33/12*1000,0)*(1+AnnualSalaryIncrease)^QUOTIENT(BI$2-Inputs!$BL33,12)*IF(Inputs!$BO33="Yes",1+BenefitsLoad,1)</f>
        <v>0</v>
      </c>
      <c r="BJ26" s="185">
        <f>IF(Inputs!$BL33&lt;=BJ$2,Inputs!$BN33/12*1000,0)*(1+AnnualSalaryIncrease)^QUOTIENT(BJ$2-Inputs!$BL33,12)*IF(Inputs!$BO33="Yes",1+BenefitsLoad,1)</f>
        <v>0</v>
      </c>
      <c r="BK26" s="185">
        <f>IF(Inputs!$BL33&lt;=BK$2,Inputs!$BN33/12*1000,0)*(1+AnnualSalaryIncrease)^QUOTIENT(BK$2-Inputs!$BL33,12)*IF(Inputs!$BO33="Yes",1+BenefitsLoad,1)</f>
        <v>0</v>
      </c>
      <c r="BL26" s="185">
        <f>IF(Inputs!$BL33&lt;=BL$2,Inputs!$BN33/12*1000,0)*(1+AnnualSalaryIncrease)^QUOTIENT(BL$2-Inputs!$BL33,12)*IF(Inputs!$BO33="Yes",1+BenefitsLoad,1)</f>
        <v>0</v>
      </c>
      <c r="BM26" s="185">
        <f>IF(Inputs!$BL33&lt;=BM$2,Inputs!$BN33/12*1000,0)*(1+AnnualSalaryIncrease)^QUOTIENT(BM$2-Inputs!$BL33,12)*IF(Inputs!$BO33="Yes",1+BenefitsLoad,1)</f>
        <v>0</v>
      </c>
      <c r="BN26" s="185">
        <f>IF(Inputs!$BL33&lt;=BN$2,Inputs!$BN33/12*1000,0)*(1+AnnualSalaryIncrease)^QUOTIENT(BN$2-Inputs!$BL33,12)*IF(Inputs!$BO33="Yes",1+BenefitsLoad,1)</f>
        <v>0</v>
      </c>
      <c r="BO26" s="186">
        <f t="shared" si="5"/>
        <v>0</v>
      </c>
    </row>
    <row r="27" ht="15.75" customHeight="1" outlineLevel="1">
      <c r="A27" s="1"/>
      <c r="B27" s="187" t="str">
        <f>Inputs!BK34</f>
        <v>Other 8</v>
      </c>
      <c r="C27" s="185">
        <f>IF(Inputs!$BL34&lt;=C$2,Inputs!$BN34/12*1000,0)*(1+AnnualSalaryIncrease)^QUOTIENT(C$2-Inputs!$BL34,12)*IF(Inputs!$BO34="Yes",1+BenefitsLoad,1)</f>
        <v>0</v>
      </c>
      <c r="D27" s="185">
        <f>IF(Inputs!$BL34&lt;=D$2,Inputs!$BN34/12*1000,0)*(1+AnnualSalaryIncrease)^QUOTIENT(D$2-Inputs!$BL34,12)*IF(Inputs!$BO34="Yes",1+BenefitsLoad,1)</f>
        <v>0</v>
      </c>
      <c r="E27" s="185">
        <f>IF(Inputs!$BL34&lt;=E$2,Inputs!$BN34/12*1000,0)*(1+AnnualSalaryIncrease)^QUOTIENT(E$2-Inputs!$BL34,12)*IF(Inputs!$BO34="Yes",1+BenefitsLoad,1)</f>
        <v>0</v>
      </c>
      <c r="F27" s="185">
        <f>IF(Inputs!$BL34&lt;=F$2,Inputs!$BN34/12*1000,0)*(1+AnnualSalaryIncrease)^QUOTIENT(F$2-Inputs!$BL34,12)*IF(Inputs!$BO34="Yes",1+BenefitsLoad,1)</f>
        <v>0</v>
      </c>
      <c r="G27" s="185">
        <f>IF(Inputs!$BL34&lt;=G$2,Inputs!$BN34/12*1000,0)*(1+AnnualSalaryIncrease)^QUOTIENT(G$2-Inputs!$BL34,12)*IF(Inputs!$BO34="Yes",1+BenefitsLoad,1)</f>
        <v>0</v>
      </c>
      <c r="H27" s="185">
        <f>IF(Inputs!$BL34&lt;=H$2,Inputs!$BN34/12*1000,0)*(1+AnnualSalaryIncrease)^QUOTIENT(H$2-Inputs!$BL34,12)*IF(Inputs!$BO34="Yes",1+BenefitsLoad,1)</f>
        <v>0</v>
      </c>
      <c r="I27" s="185">
        <f>IF(Inputs!$BL34&lt;=I$2,Inputs!$BN34/12*1000,0)*(1+AnnualSalaryIncrease)^QUOTIENT(I$2-Inputs!$BL34,12)*IF(Inputs!$BO34="Yes",1+BenefitsLoad,1)</f>
        <v>0</v>
      </c>
      <c r="J27" s="185">
        <f>IF(Inputs!$BL34&lt;=J$2,Inputs!$BN34/12*1000,0)*(1+AnnualSalaryIncrease)^QUOTIENT(J$2-Inputs!$BL34,12)*IF(Inputs!$BO34="Yes",1+BenefitsLoad,1)</f>
        <v>0</v>
      </c>
      <c r="K27" s="185">
        <f>IF(Inputs!$BL34&lt;=K$2,Inputs!$BN34/12*1000,0)*(1+AnnualSalaryIncrease)^QUOTIENT(K$2-Inputs!$BL34,12)*IF(Inputs!$BO34="Yes",1+BenefitsLoad,1)</f>
        <v>0</v>
      </c>
      <c r="L27" s="185">
        <f>IF(Inputs!$BL34&lt;=L$2,Inputs!$BN34/12*1000,0)*(1+AnnualSalaryIncrease)^QUOTIENT(L$2-Inputs!$BL34,12)*IF(Inputs!$BO34="Yes",1+BenefitsLoad,1)</f>
        <v>0</v>
      </c>
      <c r="M27" s="185">
        <f>IF(Inputs!$BL34&lt;=M$2,Inputs!$BN34/12*1000,0)*(1+AnnualSalaryIncrease)^QUOTIENT(M$2-Inputs!$BL34,12)*IF(Inputs!$BO34="Yes",1+BenefitsLoad,1)</f>
        <v>0</v>
      </c>
      <c r="N27" s="185">
        <f>IF(Inputs!$BL34&lt;=N$2,Inputs!$BN34/12*1000,0)*(1+AnnualSalaryIncrease)^QUOTIENT(N$2-Inputs!$BL34,12)*IF(Inputs!$BO34="Yes",1+BenefitsLoad,1)</f>
        <v>0</v>
      </c>
      <c r="O27" s="186">
        <f t="shared" si="1"/>
        <v>0</v>
      </c>
      <c r="P27" s="185">
        <f>IF(Inputs!$BL34&lt;=P$2,Inputs!$BN34/12*1000,0)*(1+AnnualSalaryIncrease)^QUOTIENT(P$2-Inputs!$BL34,12)*IF(Inputs!$BO34="Yes",1+BenefitsLoad,1)</f>
        <v>0</v>
      </c>
      <c r="Q27" s="185">
        <f>IF(Inputs!$BL34&lt;=Q$2,Inputs!$BN34/12*1000,0)*(1+AnnualSalaryIncrease)^QUOTIENT(Q$2-Inputs!$BL34,12)*IF(Inputs!$BO34="Yes",1+BenefitsLoad,1)</f>
        <v>0</v>
      </c>
      <c r="R27" s="185">
        <f>IF(Inputs!$BL34&lt;=R$2,Inputs!$BN34/12*1000,0)*(1+AnnualSalaryIncrease)^QUOTIENT(R$2-Inputs!$BL34,12)*IF(Inputs!$BO34="Yes",1+BenefitsLoad,1)</f>
        <v>0</v>
      </c>
      <c r="S27" s="185">
        <f>IF(Inputs!$BL34&lt;=S$2,Inputs!$BN34/12*1000,0)*(1+AnnualSalaryIncrease)^QUOTIENT(S$2-Inputs!$BL34,12)*IF(Inputs!$BO34="Yes",1+BenefitsLoad,1)</f>
        <v>0</v>
      </c>
      <c r="T27" s="185">
        <f>IF(Inputs!$BL34&lt;=T$2,Inputs!$BN34/12*1000,0)*(1+AnnualSalaryIncrease)^QUOTIENT(T$2-Inputs!$BL34,12)*IF(Inputs!$BO34="Yes",1+BenefitsLoad,1)</f>
        <v>0</v>
      </c>
      <c r="U27" s="185">
        <f>IF(Inputs!$BL34&lt;=U$2,Inputs!$BN34/12*1000,0)*(1+AnnualSalaryIncrease)^QUOTIENT(U$2-Inputs!$BL34,12)*IF(Inputs!$BO34="Yes",1+BenefitsLoad,1)</f>
        <v>0</v>
      </c>
      <c r="V27" s="185">
        <f>IF(Inputs!$BL34&lt;=V$2,Inputs!$BN34/12*1000,0)*(1+AnnualSalaryIncrease)^QUOTIENT(V$2-Inputs!$BL34,12)*IF(Inputs!$BO34="Yes",1+BenefitsLoad,1)</f>
        <v>0</v>
      </c>
      <c r="W27" s="185">
        <f>IF(Inputs!$BL34&lt;=W$2,Inputs!$BN34/12*1000,0)*(1+AnnualSalaryIncrease)^QUOTIENT(W$2-Inputs!$BL34,12)*IF(Inputs!$BO34="Yes",1+BenefitsLoad,1)</f>
        <v>0</v>
      </c>
      <c r="X27" s="185">
        <f>IF(Inputs!$BL34&lt;=X$2,Inputs!$BN34/12*1000,0)*(1+AnnualSalaryIncrease)^QUOTIENT(X$2-Inputs!$BL34,12)*IF(Inputs!$BO34="Yes",1+BenefitsLoad,1)</f>
        <v>0</v>
      </c>
      <c r="Y27" s="185">
        <f>IF(Inputs!$BL34&lt;=Y$2,Inputs!$BN34/12*1000,0)*(1+AnnualSalaryIncrease)^QUOTIENT(Y$2-Inputs!$BL34,12)*IF(Inputs!$BO34="Yes",1+BenefitsLoad,1)</f>
        <v>0</v>
      </c>
      <c r="Z27" s="185">
        <f>IF(Inputs!$BL34&lt;=Z$2,Inputs!$BN34/12*1000,0)*(1+AnnualSalaryIncrease)^QUOTIENT(Z$2-Inputs!$BL34,12)*IF(Inputs!$BO34="Yes",1+BenefitsLoad,1)</f>
        <v>0</v>
      </c>
      <c r="AA27" s="185">
        <f>IF(Inputs!$BL34&lt;=AA$2,Inputs!$BN34/12*1000,0)*(1+AnnualSalaryIncrease)^QUOTIENT(AA$2-Inputs!$BL34,12)*IF(Inputs!$BO34="Yes",1+BenefitsLoad,1)</f>
        <v>0</v>
      </c>
      <c r="AB27" s="186">
        <f t="shared" si="2"/>
        <v>0</v>
      </c>
      <c r="AC27" s="185">
        <f>IF(Inputs!$BL34&lt;=AC$2,Inputs!$BN34/12*1000,0)*(1+AnnualSalaryIncrease)^QUOTIENT(AC$2-Inputs!$BL34,12)*IF(Inputs!$BO34="Yes",1+BenefitsLoad,1)</f>
        <v>0</v>
      </c>
      <c r="AD27" s="185">
        <f>IF(Inputs!$BL34&lt;=AD$2,Inputs!$BN34/12*1000,0)*(1+AnnualSalaryIncrease)^QUOTIENT(AD$2-Inputs!$BL34,12)*IF(Inputs!$BO34="Yes",1+BenefitsLoad,1)</f>
        <v>0</v>
      </c>
      <c r="AE27" s="185">
        <f>IF(Inputs!$BL34&lt;=AE$2,Inputs!$BN34/12*1000,0)*(1+AnnualSalaryIncrease)^QUOTIENT(AE$2-Inputs!$BL34,12)*IF(Inputs!$BO34="Yes",1+BenefitsLoad,1)</f>
        <v>0</v>
      </c>
      <c r="AF27" s="185">
        <f>IF(Inputs!$BL34&lt;=AF$2,Inputs!$BN34/12*1000,0)*(1+AnnualSalaryIncrease)^QUOTIENT(AF$2-Inputs!$BL34,12)*IF(Inputs!$BO34="Yes",1+BenefitsLoad,1)</f>
        <v>0</v>
      </c>
      <c r="AG27" s="185">
        <f>IF(Inputs!$BL34&lt;=AG$2,Inputs!$BN34/12*1000,0)*(1+AnnualSalaryIncrease)^QUOTIENT(AG$2-Inputs!$BL34,12)*IF(Inputs!$BO34="Yes",1+BenefitsLoad,1)</f>
        <v>0</v>
      </c>
      <c r="AH27" s="185">
        <f>IF(Inputs!$BL34&lt;=AH$2,Inputs!$BN34/12*1000,0)*(1+AnnualSalaryIncrease)^QUOTIENT(AH$2-Inputs!$BL34,12)*IF(Inputs!$BO34="Yes",1+BenefitsLoad,1)</f>
        <v>0</v>
      </c>
      <c r="AI27" s="185">
        <f>IF(Inputs!$BL34&lt;=AI$2,Inputs!$BN34/12*1000,0)*(1+AnnualSalaryIncrease)^QUOTIENT(AI$2-Inputs!$BL34,12)*IF(Inputs!$BO34="Yes",1+BenefitsLoad,1)</f>
        <v>0</v>
      </c>
      <c r="AJ27" s="185">
        <f>IF(Inputs!$BL34&lt;=AJ$2,Inputs!$BN34/12*1000,0)*(1+AnnualSalaryIncrease)^QUOTIENT(AJ$2-Inputs!$BL34,12)*IF(Inputs!$BO34="Yes",1+BenefitsLoad,1)</f>
        <v>0</v>
      </c>
      <c r="AK27" s="185">
        <f>IF(Inputs!$BL34&lt;=AK$2,Inputs!$BN34/12*1000,0)*(1+AnnualSalaryIncrease)^QUOTIENT(AK$2-Inputs!$BL34,12)*IF(Inputs!$BO34="Yes",1+BenefitsLoad,1)</f>
        <v>0</v>
      </c>
      <c r="AL27" s="185">
        <f>IF(Inputs!$BL34&lt;=AL$2,Inputs!$BN34/12*1000,0)*(1+AnnualSalaryIncrease)^QUOTIENT(AL$2-Inputs!$BL34,12)*IF(Inputs!$BO34="Yes",1+BenefitsLoad,1)</f>
        <v>0</v>
      </c>
      <c r="AM27" s="185">
        <f>IF(Inputs!$BL34&lt;=AM$2,Inputs!$BN34/12*1000,0)*(1+AnnualSalaryIncrease)^QUOTIENT(AM$2-Inputs!$BL34,12)*IF(Inputs!$BO34="Yes",1+BenefitsLoad,1)</f>
        <v>0</v>
      </c>
      <c r="AN27" s="185">
        <f>IF(Inputs!$BL34&lt;=AN$2,Inputs!$BN34/12*1000,0)*(1+AnnualSalaryIncrease)^QUOTIENT(AN$2-Inputs!$BL34,12)*IF(Inputs!$BO34="Yes",1+BenefitsLoad,1)</f>
        <v>0</v>
      </c>
      <c r="AO27" s="186">
        <f t="shared" si="3"/>
        <v>0</v>
      </c>
      <c r="AP27" s="185">
        <f>IF(Inputs!$BL34&lt;=AP$2,Inputs!$BN34/12*1000,0)*(1+AnnualSalaryIncrease)^QUOTIENT(AP$2-Inputs!$BL34,12)*IF(Inputs!$BO34="Yes",1+BenefitsLoad,1)</f>
        <v>0</v>
      </c>
      <c r="AQ27" s="185">
        <f>IF(Inputs!$BL34&lt;=AQ$2,Inputs!$BN34/12*1000,0)*(1+AnnualSalaryIncrease)^QUOTIENT(AQ$2-Inputs!$BL34,12)*IF(Inputs!$BO34="Yes",1+BenefitsLoad,1)</f>
        <v>0</v>
      </c>
      <c r="AR27" s="185">
        <f>IF(Inputs!$BL34&lt;=AR$2,Inputs!$BN34/12*1000,0)*(1+AnnualSalaryIncrease)^QUOTIENT(AR$2-Inputs!$BL34,12)*IF(Inputs!$BO34="Yes",1+BenefitsLoad,1)</f>
        <v>0</v>
      </c>
      <c r="AS27" s="185">
        <f>IF(Inputs!$BL34&lt;=AS$2,Inputs!$BN34/12*1000,0)*(1+AnnualSalaryIncrease)^QUOTIENT(AS$2-Inputs!$BL34,12)*IF(Inputs!$BO34="Yes",1+BenefitsLoad,1)</f>
        <v>0</v>
      </c>
      <c r="AT27" s="185">
        <f>IF(Inputs!$BL34&lt;=AT$2,Inputs!$BN34/12*1000,0)*(1+AnnualSalaryIncrease)^QUOTIENT(AT$2-Inputs!$BL34,12)*IF(Inputs!$BO34="Yes",1+BenefitsLoad,1)</f>
        <v>0</v>
      </c>
      <c r="AU27" s="185">
        <f>IF(Inputs!$BL34&lt;=AU$2,Inputs!$BN34/12*1000,0)*(1+AnnualSalaryIncrease)^QUOTIENT(AU$2-Inputs!$BL34,12)*IF(Inputs!$BO34="Yes",1+BenefitsLoad,1)</f>
        <v>0</v>
      </c>
      <c r="AV27" s="185">
        <f>IF(Inputs!$BL34&lt;=AV$2,Inputs!$BN34/12*1000,0)*(1+AnnualSalaryIncrease)^QUOTIENT(AV$2-Inputs!$BL34,12)*IF(Inputs!$BO34="Yes",1+BenefitsLoad,1)</f>
        <v>0</v>
      </c>
      <c r="AW27" s="185">
        <f>IF(Inputs!$BL34&lt;=AW$2,Inputs!$BN34/12*1000,0)*(1+AnnualSalaryIncrease)^QUOTIENT(AW$2-Inputs!$BL34,12)*IF(Inputs!$BO34="Yes",1+BenefitsLoad,1)</f>
        <v>0</v>
      </c>
      <c r="AX27" s="185">
        <f>IF(Inputs!$BL34&lt;=AX$2,Inputs!$BN34/12*1000,0)*(1+AnnualSalaryIncrease)^QUOTIENT(AX$2-Inputs!$BL34,12)*IF(Inputs!$BO34="Yes",1+BenefitsLoad,1)</f>
        <v>0</v>
      </c>
      <c r="AY27" s="185">
        <f>IF(Inputs!$BL34&lt;=AY$2,Inputs!$BN34/12*1000,0)*(1+AnnualSalaryIncrease)^QUOTIENT(AY$2-Inputs!$BL34,12)*IF(Inputs!$BO34="Yes",1+BenefitsLoad,1)</f>
        <v>0</v>
      </c>
      <c r="AZ27" s="185">
        <f>IF(Inputs!$BL34&lt;=AZ$2,Inputs!$BN34/12*1000,0)*(1+AnnualSalaryIncrease)^QUOTIENT(AZ$2-Inputs!$BL34,12)*IF(Inputs!$BO34="Yes",1+BenefitsLoad,1)</f>
        <v>0</v>
      </c>
      <c r="BA27" s="185">
        <f>IF(Inputs!$BL34&lt;=BA$2,Inputs!$BN34/12*1000,0)*(1+AnnualSalaryIncrease)^QUOTIENT(BA$2-Inputs!$BL34,12)*IF(Inputs!$BO34="Yes",1+BenefitsLoad,1)</f>
        <v>0</v>
      </c>
      <c r="BB27" s="186">
        <f t="shared" si="4"/>
        <v>0</v>
      </c>
      <c r="BC27" s="185">
        <f>IF(Inputs!$BL34&lt;=BC$2,Inputs!$BN34/12*1000,0)*(1+AnnualSalaryIncrease)^QUOTIENT(BC$2-Inputs!$BL34,12)*IF(Inputs!$BO34="Yes",1+BenefitsLoad,1)</f>
        <v>0</v>
      </c>
      <c r="BD27" s="185">
        <f>IF(Inputs!$BL34&lt;=BD$2,Inputs!$BN34/12*1000,0)*(1+AnnualSalaryIncrease)^QUOTIENT(BD$2-Inputs!$BL34,12)*IF(Inputs!$BO34="Yes",1+BenefitsLoad,1)</f>
        <v>0</v>
      </c>
      <c r="BE27" s="185">
        <f>IF(Inputs!$BL34&lt;=BE$2,Inputs!$BN34/12*1000,0)*(1+AnnualSalaryIncrease)^QUOTIENT(BE$2-Inputs!$BL34,12)*IF(Inputs!$BO34="Yes",1+BenefitsLoad,1)</f>
        <v>0</v>
      </c>
      <c r="BF27" s="185">
        <f>IF(Inputs!$BL34&lt;=BF$2,Inputs!$BN34/12*1000,0)*(1+AnnualSalaryIncrease)^QUOTIENT(BF$2-Inputs!$BL34,12)*IF(Inputs!$BO34="Yes",1+BenefitsLoad,1)</f>
        <v>0</v>
      </c>
      <c r="BG27" s="185">
        <f>IF(Inputs!$BL34&lt;=BG$2,Inputs!$BN34/12*1000,0)*(1+AnnualSalaryIncrease)^QUOTIENT(BG$2-Inputs!$BL34,12)*IF(Inputs!$BO34="Yes",1+BenefitsLoad,1)</f>
        <v>0</v>
      </c>
      <c r="BH27" s="185">
        <f>IF(Inputs!$BL34&lt;=BH$2,Inputs!$BN34/12*1000,0)*(1+AnnualSalaryIncrease)^QUOTIENT(BH$2-Inputs!$BL34,12)*IF(Inputs!$BO34="Yes",1+BenefitsLoad,1)</f>
        <v>0</v>
      </c>
      <c r="BI27" s="185">
        <f>IF(Inputs!$BL34&lt;=BI$2,Inputs!$BN34/12*1000,0)*(1+AnnualSalaryIncrease)^QUOTIENT(BI$2-Inputs!$BL34,12)*IF(Inputs!$BO34="Yes",1+BenefitsLoad,1)</f>
        <v>0</v>
      </c>
      <c r="BJ27" s="185">
        <f>IF(Inputs!$BL34&lt;=BJ$2,Inputs!$BN34/12*1000,0)*(1+AnnualSalaryIncrease)^QUOTIENT(BJ$2-Inputs!$BL34,12)*IF(Inputs!$BO34="Yes",1+BenefitsLoad,1)</f>
        <v>0</v>
      </c>
      <c r="BK27" s="185">
        <f>IF(Inputs!$BL34&lt;=BK$2,Inputs!$BN34/12*1000,0)*(1+AnnualSalaryIncrease)^QUOTIENT(BK$2-Inputs!$BL34,12)*IF(Inputs!$BO34="Yes",1+BenefitsLoad,1)</f>
        <v>0</v>
      </c>
      <c r="BL27" s="185">
        <f>IF(Inputs!$BL34&lt;=BL$2,Inputs!$BN34/12*1000,0)*(1+AnnualSalaryIncrease)^QUOTIENT(BL$2-Inputs!$BL34,12)*IF(Inputs!$BO34="Yes",1+BenefitsLoad,1)</f>
        <v>0</v>
      </c>
      <c r="BM27" s="185">
        <f>IF(Inputs!$BL34&lt;=BM$2,Inputs!$BN34/12*1000,0)*(1+AnnualSalaryIncrease)^QUOTIENT(BM$2-Inputs!$BL34,12)*IF(Inputs!$BO34="Yes",1+BenefitsLoad,1)</f>
        <v>0</v>
      </c>
      <c r="BN27" s="185">
        <f>IF(Inputs!$BL34&lt;=BN$2,Inputs!$BN34/12*1000,0)*(1+AnnualSalaryIncrease)^QUOTIENT(BN$2-Inputs!$BL34,12)*IF(Inputs!$BO34="Yes",1+BenefitsLoad,1)</f>
        <v>0</v>
      </c>
      <c r="BO27" s="186">
        <f t="shared" si="5"/>
        <v>0</v>
      </c>
    </row>
    <row r="28" ht="15.75" customHeight="1" outlineLevel="1">
      <c r="A28" s="1"/>
      <c r="B28" s="187" t="str">
        <f>Inputs!BK35</f>
        <v>Other 9</v>
      </c>
      <c r="C28" s="185">
        <f>IF(Inputs!$BL35&lt;=C$2,Inputs!$BN35/12*1000,0)*(1+AnnualSalaryIncrease)^QUOTIENT(C$2-Inputs!$BL35,12)*IF(Inputs!$BO35="Yes",1+BenefitsLoad,1)</f>
        <v>0</v>
      </c>
      <c r="D28" s="185">
        <f>IF(Inputs!$BL35&lt;=D$2,Inputs!$BN35/12*1000,0)*(1+AnnualSalaryIncrease)^QUOTIENT(D$2-Inputs!$BL35,12)*IF(Inputs!$BO35="Yes",1+BenefitsLoad,1)</f>
        <v>0</v>
      </c>
      <c r="E28" s="185">
        <f>IF(Inputs!$BL35&lt;=E$2,Inputs!$BN35/12*1000,0)*(1+AnnualSalaryIncrease)^QUOTIENT(E$2-Inputs!$BL35,12)*IF(Inputs!$BO35="Yes",1+BenefitsLoad,1)</f>
        <v>0</v>
      </c>
      <c r="F28" s="185">
        <f>IF(Inputs!$BL35&lt;=F$2,Inputs!$BN35/12*1000,0)*(1+AnnualSalaryIncrease)^QUOTIENT(F$2-Inputs!$BL35,12)*IF(Inputs!$BO35="Yes",1+BenefitsLoad,1)</f>
        <v>0</v>
      </c>
      <c r="G28" s="185">
        <f>IF(Inputs!$BL35&lt;=G$2,Inputs!$BN35/12*1000,0)*(1+AnnualSalaryIncrease)^QUOTIENT(G$2-Inputs!$BL35,12)*IF(Inputs!$BO35="Yes",1+BenefitsLoad,1)</f>
        <v>0</v>
      </c>
      <c r="H28" s="185">
        <f>IF(Inputs!$BL35&lt;=H$2,Inputs!$BN35/12*1000,0)*(1+AnnualSalaryIncrease)^QUOTIENT(H$2-Inputs!$BL35,12)*IF(Inputs!$BO35="Yes",1+BenefitsLoad,1)</f>
        <v>0</v>
      </c>
      <c r="I28" s="185">
        <f>IF(Inputs!$BL35&lt;=I$2,Inputs!$BN35/12*1000,0)*(1+AnnualSalaryIncrease)^QUOTIENT(I$2-Inputs!$BL35,12)*IF(Inputs!$BO35="Yes",1+BenefitsLoad,1)</f>
        <v>0</v>
      </c>
      <c r="J28" s="185">
        <f>IF(Inputs!$BL35&lt;=J$2,Inputs!$BN35/12*1000,0)*(1+AnnualSalaryIncrease)^QUOTIENT(J$2-Inputs!$BL35,12)*IF(Inputs!$BO35="Yes",1+BenefitsLoad,1)</f>
        <v>0</v>
      </c>
      <c r="K28" s="185">
        <f>IF(Inputs!$BL35&lt;=K$2,Inputs!$BN35/12*1000,0)*(1+AnnualSalaryIncrease)^QUOTIENT(K$2-Inputs!$BL35,12)*IF(Inputs!$BO35="Yes",1+BenefitsLoad,1)</f>
        <v>0</v>
      </c>
      <c r="L28" s="185">
        <f>IF(Inputs!$BL35&lt;=L$2,Inputs!$BN35/12*1000,0)*(1+AnnualSalaryIncrease)^QUOTIENT(L$2-Inputs!$BL35,12)*IF(Inputs!$BO35="Yes",1+BenefitsLoad,1)</f>
        <v>0</v>
      </c>
      <c r="M28" s="185">
        <f>IF(Inputs!$BL35&lt;=M$2,Inputs!$BN35/12*1000,0)*(1+AnnualSalaryIncrease)^QUOTIENT(M$2-Inputs!$BL35,12)*IF(Inputs!$BO35="Yes",1+BenefitsLoad,1)</f>
        <v>0</v>
      </c>
      <c r="N28" s="185">
        <f>IF(Inputs!$BL35&lt;=N$2,Inputs!$BN35/12*1000,0)*(1+AnnualSalaryIncrease)^QUOTIENT(N$2-Inputs!$BL35,12)*IF(Inputs!$BO35="Yes",1+BenefitsLoad,1)</f>
        <v>0</v>
      </c>
      <c r="O28" s="186">
        <f t="shared" si="1"/>
        <v>0</v>
      </c>
      <c r="P28" s="185">
        <f>IF(Inputs!$BL35&lt;=P$2,Inputs!$BN35/12*1000,0)*(1+AnnualSalaryIncrease)^QUOTIENT(P$2-Inputs!$BL35,12)*IF(Inputs!$BO35="Yes",1+BenefitsLoad,1)</f>
        <v>0</v>
      </c>
      <c r="Q28" s="185">
        <f>IF(Inputs!$BL35&lt;=Q$2,Inputs!$BN35/12*1000,0)*(1+AnnualSalaryIncrease)^QUOTIENT(Q$2-Inputs!$BL35,12)*IF(Inputs!$BO35="Yes",1+BenefitsLoad,1)</f>
        <v>0</v>
      </c>
      <c r="R28" s="185">
        <f>IF(Inputs!$BL35&lt;=R$2,Inputs!$BN35/12*1000,0)*(1+AnnualSalaryIncrease)^QUOTIENT(R$2-Inputs!$BL35,12)*IF(Inputs!$BO35="Yes",1+BenefitsLoad,1)</f>
        <v>0</v>
      </c>
      <c r="S28" s="185">
        <f>IF(Inputs!$BL35&lt;=S$2,Inputs!$BN35/12*1000,0)*(1+AnnualSalaryIncrease)^QUOTIENT(S$2-Inputs!$BL35,12)*IF(Inputs!$BO35="Yes",1+BenefitsLoad,1)</f>
        <v>0</v>
      </c>
      <c r="T28" s="185">
        <f>IF(Inputs!$BL35&lt;=T$2,Inputs!$BN35/12*1000,0)*(1+AnnualSalaryIncrease)^QUOTIENT(T$2-Inputs!$BL35,12)*IF(Inputs!$BO35="Yes",1+BenefitsLoad,1)</f>
        <v>0</v>
      </c>
      <c r="U28" s="185">
        <f>IF(Inputs!$BL35&lt;=U$2,Inputs!$BN35/12*1000,0)*(1+AnnualSalaryIncrease)^QUOTIENT(U$2-Inputs!$BL35,12)*IF(Inputs!$BO35="Yes",1+BenefitsLoad,1)</f>
        <v>0</v>
      </c>
      <c r="V28" s="185">
        <f>IF(Inputs!$BL35&lt;=V$2,Inputs!$BN35/12*1000,0)*(1+AnnualSalaryIncrease)^QUOTIENT(V$2-Inputs!$BL35,12)*IF(Inputs!$BO35="Yes",1+BenefitsLoad,1)</f>
        <v>0</v>
      </c>
      <c r="W28" s="185">
        <f>IF(Inputs!$BL35&lt;=W$2,Inputs!$BN35/12*1000,0)*(1+AnnualSalaryIncrease)^QUOTIENT(W$2-Inputs!$BL35,12)*IF(Inputs!$BO35="Yes",1+BenefitsLoad,1)</f>
        <v>0</v>
      </c>
      <c r="X28" s="185">
        <f>IF(Inputs!$BL35&lt;=X$2,Inputs!$BN35/12*1000,0)*(1+AnnualSalaryIncrease)^QUOTIENT(X$2-Inputs!$BL35,12)*IF(Inputs!$BO35="Yes",1+BenefitsLoad,1)</f>
        <v>0</v>
      </c>
      <c r="Y28" s="185">
        <f>IF(Inputs!$BL35&lt;=Y$2,Inputs!$BN35/12*1000,0)*(1+AnnualSalaryIncrease)^QUOTIENT(Y$2-Inputs!$BL35,12)*IF(Inputs!$BO35="Yes",1+BenefitsLoad,1)</f>
        <v>0</v>
      </c>
      <c r="Z28" s="185">
        <f>IF(Inputs!$BL35&lt;=Z$2,Inputs!$BN35/12*1000,0)*(1+AnnualSalaryIncrease)^QUOTIENT(Z$2-Inputs!$BL35,12)*IF(Inputs!$BO35="Yes",1+BenefitsLoad,1)</f>
        <v>0</v>
      </c>
      <c r="AA28" s="185">
        <f>IF(Inputs!$BL35&lt;=AA$2,Inputs!$BN35/12*1000,0)*(1+AnnualSalaryIncrease)^QUOTIENT(AA$2-Inputs!$BL35,12)*IF(Inputs!$BO35="Yes",1+BenefitsLoad,1)</f>
        <v>0</v>
      </c>
      <c r="AB28" s="186">
        <f t="shared" si="2"/>
        <v>0</v>
      </c>
      <c r="AC28" s="185">
        <f>IF(Inputs!$BL35&lt;=AC$2,Inputs!$BN35/12*1000,0)*(1+AnnualSalaryIncrease)^QUOTIENT(AC$2-Inputs!$BL35,12)*IF(Inputs!$BO35="Yes",1+BenefitsLoad,1)</f>
        <v>0</v>
      </c>
      <c r="AD28" s="185">
        <f>IF(Inputs!$BL35&lt;=AD$2,Inputs!$BN35/12*1000,0)*(1+AnnualSalaryIncrease)^QUOTIENT(AD$2-Inputs!$BL35,12)*IF(Inputs!$BO35="Yes",1+BenefitsLoad,1)</f>
        <v>0</v>
      </c>
      <c r="AE28" s="185">
        <f>IF(Inputs!$BL35&lt;=AE$2,Inputs!$BN35/12*1000,0)*(1+AnnualSalaryIncrease)^QUOTIENT(AE$2-Inputs!$BL35,12)*IF(Inputs!$BO35="Yes",1+BenefitsLoad,1)</f>
        <v>0</v>
      </c>
      <c r="AF28" s="185">
        <f>IF(Inputs!$BL35&lt;=AF$2,Inputs!$BN35/12*1000,0)*(1+AnnualSalaryIncrease)^QUOTIENT(AF$2-Inputs!$BL35,12)*IF(Inputs!$BO35="Yes",1+BenefitsLoad,1)</f>
        <v>0</v>
      </c>
      <c r="AG28" s="185">
        <f>IF(Inputs!$BL35&lt;=AG$2,Inputs!$BN35/12*1000,0)*(1+AnnualSalaryIncrease)^QUOTIENT(AG$2-Inputs!$BL35,12)*IF(Inputs!$BO35="Yes",1+BenefitsLoad,1)</f>
        <v>0</v>
      </c>
      <c r="AH28" s="185">
        <f>IF(Inputs!$BL35&lt;=AH$2,Inputs!$BN35/12*1000,0)*(1+AnnualSalaryIncrease)^QUOTIENT(AH$2-Inputs!$BL35,12)*IF(Inputs!$BO35="Yes",1+BenefitsLoad,1)</f>
        <v>0</v>
      </c>
      <c r="AI28" s="185">
        <f>IF(Inputs!$BL35&lt;=AI$2,Inputs!$BN35/12*1000,0)*(1+AnnualSalaryIncrease)^QUOTIENT(AI$2-Inputs!$BL35,12)*IF(Inputs!$BO35="Yes",1+BenefitsLoad,1)</f>
        <v>0</v>
      </c>
      <c r="AJ28" s="185">
        <f>IF(Inputs!$BL35&lt;=AJ$2,Inputs!$BN35/12*1000,0)*(1+AnnualSalaryIncrease)^QUOTIENT(AJ$2-Inputs!$BL35,12)*IF(Inputs!$BO35="Yes",1+BenefitsLoad,1)</f>
        <v>0</v>
      </c>
      <c r="AK28" s="185">
        <f>IF(Inputs!$BL35&lt;=AK$2,Inputs!$BN35/12*1000,0)*(1+AnnualSalaryIncrease)^QUOTIENT(AK$2-Inputs!$BL35,12)*IF(Inputs!$BO35="Yes",1+BenefitsLoad,1)</f>
        <v>0</v>
      </c>
      <c r="AL28" s="185">
        <f>IF(Inputs!$BL35&lt;=AL$2,Inputs!$BN35/12*1000,0)*(1+AnnualSalaryIncrease)^QUOTIENT(AL$2-Inputs!$BL35,12)*IF(Inputs!$BO35="Yes",1+BenefitsLoad,1)</f>
        <v>0</v>
      </c>
      <c r="AM28" s="185">
        <f>IF(Inputs!$BL35&lt;=AM$2,Inputs!$BN35/12*1000,0)*(1+AnnualSalaryIncrease)^QUOTIENT(AM$2-Inputs!$BL35,12)*IF(Inputs!$BO35="Yes",1+BenefitsLoad,1)</f>
        <v>0</v>
      </c>
      <c r="AN28" s="185">
        <f>IF(Inputs!$BL35&lt;=AN$2,Inputs!$BN35/12*1000,0)*(1+AnnualSalaryIncrease)^QUOTIENT(AN$2-Inputs!$BL35,12)*IF(Inputs!$BO35="Yes",1+BenefitsLoad,1)</f>
        <v>0</v>
      </c>
      <c r="AO28" s="186">
        <f t="shared" si="3"/>
        <v>0</v>
      </c>
      <c r="AP28" s="185">
        <f>IF(Inputs!$BL35&lt;=AP$2,Inputs!$BN35/12*1000,0)*(1+AnnualSalaryIncrease)^QUOTIENT(AP$2-Inputs!$BL35,12)*IF(Inputs!$BO35="Yes",1+BenefitsLoad,1)</f>
        <v>0</v>
      </c>
      <c r="AQ28" s="185">
        <f>IF(Inputs!$BL35&lt;=AQ$2,Inputs!$BN35/12*1000,0)*(1+AnnualSalaryIncrease)^QUOTIENT(AQ$2-Inputs!$BL35,12)*IF(Inputs!$BO35="Yes",1+BenefitsLoad,1)</f>
        <v>0</v>
      </c>
      <c r="AR28" s="185">
        <f>IF(Inputs!$BL35&lt;=AR$2,Inputs!$BN35/12*1000,0)*(1+AnnualSalaryIncrease)^QUOTIENT(AR$2-Inputs!$BL35,12)*IF(Inputs!$BO35="Yes",1+BenefitsLoad,1)</f>
        <v>0</v>
      </c>
      <c r="AS28" s="185">
        <f>IF(Inputs!$BL35&lt;=AS$2,Inputs!$BN35/12*1000,0)*(1+AnnualSalaryIncrease)^QUOTIENT(AS$2-Inputs!$BL35,12)*IF(Inputs!$BO35="Yes",1+BenefitsLoad,1)</f>
        <v>0</v>
      </c>
      <c r="AT28" s="185">
        <f>IF(Inputs!$BL35&lt;=AT$2,Inputs!$BN35/12*1000,0)*(1+AnnualSalaryIncrease)^QUOTIENT(AT$2-Inputs!$BL35,12)*IF(Inputs!$BO35="Yes",1+BenefitsLoad,1)</f>
        <v>0</v>
      </c>
      <c r="AU28" s="185">
        <f>IF(Inputs!$BL35&lt;=AU$2,Inputs!$BN35/12*1000,0)*(1+AnnualSalaryIncrease)^QUOTIENT(AU$2-Inputs!$BL35,12)*IF(Inputs!$BO35="Yes",1+BenefitsLoad,1)</f>
        <v>0</v>
      </c>
      <c r="AV28" s="185">
        <f>IF(Inputs!$BL35&lt;=AV$2,Inputs!$BN35/12*1000,0)*(1+AnnualSalaryIncrease)^QUOTIENT(AV$2-Inputs!$BL35,12)*IF(Inputs!$BO35="Yes",1+BenefitsLoad,1)</f>
        <v>0</v>
      </c>
      <c r="AW28" s="185">
        <f>IF(Inputs!$BL35&lt;=AW$2,Inputs!$BN35/12*1000,0)*(1+AnnualSalaryIncrease)^QUOTIENT(AW$2-Inputs!$BL35,12)*IF(Inputs!$BO35="Yes",1+BenefitsLoad,1)</f>
        <v>0</v>
      </c>
      <c r="AX28" s="185">
        <f>IF(Inputs!$BL35&lt;=AX$2,Inputs!$BN35/12*1000,0)*(1+AnnualSalaryIncrease)^QUOTIENT(AX$2-Inputs!$BL35,12)*IF(Inputs!$BO35="Yes",1+BenefitsLoad,1)</f>
        <v>0</v>
      </c>
      <c r="AY28" s="185">
        <f>IF(Inputs!$BL35&lt;=AY$2,Inputs!$BN35/12*1000,0)*(1+AnnualSalaryIncrease)^QUOTIENT(AY$2-Inputs!$BL35,12)*IF(Inputs!$BO35="Yes",1+BenefitsLoad,1)</f>
        <v>0</v>
      </c>
      <c r="AZ28" s="185">
        <f>IF(Inputs!$BL35&lt;=AZ$2,Inputs!$BN35/12*1000,0)*(1+AnnualSalaryIncrease)^QUOTIENT(AZ$2-Inputs!$BL35,12)*IF(Inputs!$BO35="Yes",1+BenefitsLoad,1)</f>
        <v>0</v>
      </c>
      <c r="BA28" s="185">
        <f>IF(Inputs!$BL35&lt;=BA$2,Inputs!$BN35/12*1000,0)*(1+AnnualSalaryIncrease)^QUOTIENT(BA$2-Inputs!$BL35,12)*IF(Inputs!$BO35="Yes",1+BenefitsLoad,1)</f>
        <v>0</v>
      </c>
      <c r="BB28" s="186">
        <f t="shared" si="4"/>
        <v>0</v>
      </c>
      <c r="BC28" s="185">
        <f>IF(Inputs!$BL35&lt;=BC$2,Inputs!$BN35/12*1000,0)*(1+AnnualSalaryIncrease)^QUOTIENT(BC$2-Inputs!$BL35,12)*IF(Inputs!$BO35="Yes",1+BenefitsLoad,1)</f>
        <v>0</v>
      </c>
      <c r="BD28" s="185">
        <f>IF(Inputs!$BL35&lt;=BD$2,Inputs!$BN35/12*1000,0)*(1+AnnualSalaryIncrease)^QUOTIENT(BD$2-Inputs!$BL35,12)*IF(Inputs!$BO35="Yes",1+BenefitsLoad,1)</f>
        <v>0</v>
      </c>
      <c r="BE28" s="185">
        <f>IF(Inputs!$BL35&lt;=BE$2,Inputs!$BN35/12*1000,0)*(1+AnnualSalaryIncrease)^QUOTIENT(BE$2-Inputs!$BL35,12)*IF(Inputs!$BO35="Yes",1+BenefitsLoad,1)</f>
        <v>0</v>
      </c>
      <c r="BF28" s="185">
        <f>IF(Inputs!$BL35&lt;=BF$2,Inputs!$BN35/12*1000,0)*(1+AnnualSalaryIncrease)^QUOTIENT(BF$2-Inputs!$BL35,12)*IF(Inputs!$BO35="Yes",1+BenefitsLoad,1)</f>
        <v>0</v>
      </c>
      <c r="BG28" s="185">
        <f>IF(Inputs!$BL35&lt;=BG$2,Inputs!$BN35/12*1000,0)*(1+AnnualSalaryIncrease)^QUOTIENT(BG$2-Inputs!$BL35,12)*IF(Inputs!$BO35="Yes",1+BenefitsLoad,1)</f>
        <v>0</v>
      </c>
      <c r="BH28" s="185">
        <f>IF(Inputs!$BL35&lt;=BH$2,Inputs!$BN35/12*1000,0)*(1+AnnualSalaryIncrease)^QUOTIENT(BH$2-Inputs!$BL35,12)*IF(Inputs!$BO35="Yes",1+BenefitsLoad,1)</f>
        <v>0</v>
      </c>
      <c r="BI28" s="185">
        <f>IF(Inputs!$BL35&lt;=BI$2,Inputs!$BN35/12*1000,0)*(1+AnnualSalaryIncrease)^QUOTIENT(BI$2-Inputs!$BL35,12)*IF(Inputs!$BO35="Yes",1+BenefitsLoad,1)</f>
        <v>0</v>
      </c>
      <c r="BJ28" s="185">
        <f>IF(Inputs!$BL35&lt;=BJ$2,Inputs!$BN35/12*1000,0)*(1+AnnualSalaryIncrease)^QUOTIENT(BJ$2-Inputs!$BL35,12)*IF(Inputs!$BO35="Yes",1+BenefitsLoad,1)</f>
        <v>0</v>
      </c>
      <c r="BK28" s="185">
        <f>IF(Inputs!$BL35&lt;=BK$2,Inputs!$BN35/12*1000,0)*(1+AnnualSalaryIncrease)^QUOTIENT(BK$2-Inputs!$BL35,12)*IF(Inputs!$BO35="Yes",1+BenefitsLoad,1)</f>
        <v>0</v>
      </c>
      <c r="BL28" s="185">
        <f>IF(Inputs!$BL35&lt;=BL$2,Inputs!$BN35/12*1000,0)*(1+AnnualSalaryIncrease)^QUOTIENT(BL$2-Inputs!$BL35,12)*IF(Inputs!$BO35="Yes",1+BenefitsLoad,1)</f>
        <v>0</v>
      </c>
      <c r="BM28" s="185">
        <f>IF(Inputs!$BL35&lt;=BM$2,Inputs!$BN35/12*1000,0)*(1+AnnualSalaryIncrease)^QUOTIENT(BM$2-Inputs!$BL35,12)*IF(Inputs!$BO35="Yes",1+BenefitsLoad,1)</f>
        <v>0</v>
      </c>
      <c r="BN28" s="185">
        <f>IF(Inputs!$BL35&lt;=BN$2,Inputs!$BN35/12*1000,0)*(1+AnnualSalaryIncrease)^QUOTIENT(BN$2-Inputs!$BL35,12)*IF(Inputs!$BO35="Yes",1+BenefitsLoad,1)</f>
        <v>0</v>
      </c>
      <c r="BO28" s="186">
        <f t="shared" si="5"/>
        <v>0</v>
      </c>
    </row>
    <row r="29" ht="15.75" customHeight="1" outlineLevel="1">
      <c r="A29" s="1"/>
      <c r="B29" s="187" t="str">
        <f>Inputs!BK36</f>
        <v>Other 10</v>
      </c>
      <c r="C29" s="185">
        <f>IF(Inputs!$BL36&lt;=C$2,Inputs!$BN36/12*1000,0)*(1+AnnualSalaryIncrease)^QUOTIENT(C$2-Inputs!$BL36,12)*IF(Inputs!$BO36="Yes",1+BenefitsLoad,1)</f>
        <v>0</v>
      </c>
      <c r="D29" s="185">
        <f>IF(Inputs!$BL36&lt;=D$2,Inputs!$BN36/12*1000,0)*(1+AnnualSalaryIncrease)^QUOTIENT(D$2-Inputs!$BL36,12)*IF(Inputs!$BO36="Yes",1+BenefitsLoad,1)</f>
        <v>0</v>
      </c>
      <c r="E29" s="185">
        <f>IF(Inputs!$BL36&lt;=E$2,Inputs!$BN36/12*1000,0)*(1+AnnualSalaryIncrease)^QUOTIENT(E$2-Inputs!$BL36,12)*IF(Inputs!$BO36="Yes",1+BenefitsLoad,1)</f>
        <v>0</v>
      </c>
      <c r="F29" s="185">
        <f>IF(Inputs!$BL36&lt;=F$2,Inputs!$BN36/12*1000,0)*(1+AnnualSalaryIncrease)^QUOTIENT(F$2-Inputs!$BL36,12)*IF(Inputs!$BO36="Yes",1+BenefitsLoad,1)</f>
        <v>0</v>
      </c>
      <c r="G29" s="185">
        <f>IF(Inputs!$BL36&lt;=G$2,Inputs!$BN36/12*1000,0)*(1+AnnualSalaryIncrease)^QUOTIENT(G$2-Inputs!$BL36,12)*IF(Inputs!$BO36="Yes",1+BenefitsLoad,1)</f>
        <v>0</v>
      </c>
      <c r="H29" s="185">
        <f>IF(Inputs!$BL36&lt;=H$2,Inputs!$BN36/12*1000,0)*(1+AnnualSalaryIncrease)^QUOTIENT(H$2-Inputs!$BL36,12)*IF(Inputs!$BO36="Yes",1+BenefitsLoad,1)</f>
        <v>0</v>
      </c>
      <c r="I29" s="185">
        <f>IF(Inputs!$BL36&lt;=I$2,Inputs!$BN36/12*1000,0)*(1+AnnualSalaryIncrease)^QUOTIENT(I$2-Inputs!$BL36,12)*IF(Inputs!$BO36="Yes",1+BenefitsLoad,1)</f>
        <v>0</v>
      </c>
      <c r="J29" s="185">
        <f>IF(Inputs!$BL36&lt;=J$2,Inputs!$BN36/12*1000,0)*(1+AnnualSalaryIncrease)^QUOTIENT(J$2-Inputs!$BL36,12)*IF(Inputs!$BO36="Yes",1+BenefitsLoad,1)</f>
        <v>0</v>
      </c>
      <c r="K29" s="185">
        <f>IF(Inputs!$BL36&lt;=K$2,Inputs!$BN36/12*1000,0)*(1+AnnualSalaryIncrease)^QUOTIENT(K$2-Inputs!$BL36,12)*IF(Inputs!$BO36="Yes",1+BenefitsLoad,1)</f>
        <v>0</v>
      </c>
      <c r="L29" s="185">
        <f>IF(Inputs!$BL36&lt;=L$2,Inputs!$BN36/12*1000,0)*(1+AnnualSalaryIncrease)^QUOTIENT(L$2-Inputs!$BL36,12)*IF(Inputs!$BO36="Yes",1+BenefitsLoad,1)</f>
        <v>0</v>
      </c>
      <c r="M29" s="185">
        <f>IF(Inputs!$BL36&lt;=M$2,Inputs!$BN36/12*1000,0)*(1+AnnualSalaryIncrease)^QUOTIENT(M$2-Inputs!$BL36,12)*IF(Inputs!$BO36="Yes",1+BenefitsLoad,1)</f>
        <v>0</v>
      </c>
      <c r="N29" s="185">
        <f>IF(Inputs!$BL36&lt;=N$2,Inputs!$BN36/12*1000,0)*(1+AnnualSalaryIncrease)^QUOTIENT(N$2-Inputs!$BL36,12)*IF(Inputs!$BO36="Yes",1+BenefitsLoad,1)</f>
        <v>0</v>
      </c>
      <c r="O29" s="186">
        <f t="shared" si="1"/>
        <v>0</v>
      </c>
      <c r="P29" s="185">
        <f>IF(Inputs!$BL36&lt;=P$2,Inputs!$BN36/12*1000,0)*(1+AnnualSalaryIncrease)^QUOTIENT(P$2-Inputs!$BL36,12)*IF(Inputs!$BO36="Yes",1+BenefitsLoad,1)</f>
        <v>0</v>
      </c>
      <c r="Q29" s="185">
        <f>IF(Inputs!$BL36&lt;=Q$2,Inputs!$BN36/12*1000,0)*(1+AnnualSalaryIncrease)^QUOTIENT(Q$2-Inputs!$BL36,12)*IF(Inputs!$BO36="Yes",1+BenefitsLoad,1)</f>
        <v>0</v>
      </c>
      <c r="R29" s="185">
        <f>IF(Inputs!$BL36&lt;=R$2,Inputs!$BN36/12*1000,0)*(1+AnnualSalaryIncrease)^QUOTIENT(R$2-Inputs!$BL36,12)*IF(Inputs!$BO36="Yes",1+BenefitsLoad,1)</f>
        <v>0</v>
      </c>
      <c r="S29" s="185">
        <f>IF(Inputs!$BL36&lt;=S$2,Inputs!$BN36/12*1000,0)*(1+AnnualSalaryIncrease)^QUOTIENT(S$2-Inputs!$BL36,12)*IF(Inputs!$BO36="Yes",1+BenefitsLoad,1)</f>
        <v>0</v>
      </c>
      <c r="T29" s="185">
        <f>IF(Inputs!$BL36&lt;=T$2,Inputs!$BN36/12*1000,0)*(1+AnnualSalaryIncrease)^QUOTIENT(T$2-Inputs!$BL36,12)*IF(Inputs!$BO36="Yes",1+BenefitsLoad,1)</f>
        <v>0</v>
      </c>
      <c r="U29" s="185">
        <f>IF(Inputs!$BL36&lt;=U$2,Inputs!$BN36/12*1000,0)*(1+AnnualSalaryIncrease)^QUOTIENT(U$2-Inputs!$BL36,12)*IF(Inputs!$BO36="Yes",1+BenefitsLoad,1)</f>
        <v>0</v>
      </c>
      <c r="V29" s="185">
        <f>IF(Inputs!$BL36&lt;=V$2,Inputs!$BN36/12*1000,0)*(1+AnnualSalaryIncrease)^QUOTIENT(V$2-Inputs!$BL36,12)*IF(Inputs!$BO36="Yes",1+BenefitsLoad,1)</f>
        <v>0</v>
      </c>
      <c r="W29" s="185">
        <f>IF(Inputs!$BL36&lt;=W$2,Inputs!$BN36/12*1000,0)*(1+AnnualSalaryIncrease)^QUOTIENT(W$2-Inputs!$BL36,12)*IF(Inputs!$BO36="Yes",1+BenefitsLoad,1)</f>
        <v>0</v>
      </c>
      <c r="X29" s="185">
        <f>IF(Inputs!$BL36&lt;=X$2,Inputs!$BN36/12*1000,0)*(1+AnnualSalaryIncrease)^QUOTIENT(X$2-Inputs!$BL36,12)*IF(Inputs!$BO36="Yes",1+BenefitsLoad,1)</f>
        <v>0</v>
      </c>
      <c r="Y29" s="185">
        <f>IF(Inputs!$BL36&lt;=Y$2,Inputs!$BN36/12*1000,0)*(1+AnnualSalaryIncrease)^QUOTIENT(Y$2-Inputs!$BL36,12)*IF(Inputs!$BO36="Yes",1+BenefitsLoad,1)</f>
        <v>0</v>
      </c>
      <c r="Z29" s="185">
        <f>IF(Inputs!$BL36&lt;=Z$2,Inputs!$BN36/12*1000,0)*(1+AnnualSalaryIncrease)^QUOTIENT(Z$2-Inputs!$BL36,12)*IF(Inputs!$BO36="Yes",1+BenefitsLoad,1)</f>
        <v>0</v>
      </c>
      <c r="AA29" s="185">
        <f>IF(Inputs!$BL36&lt;=AA$2,Inputs!$BN36/12*1000,0)*(1+AnnualSalaryIncrease)^QUOTIENT(AA$2-Inputs!$BL36,12)*IF(Inputs!$BO36="Yes",1+BenefitsLoad,1)</f>
        <v>0</v>
      </c>
      <c r="AB29" s="186">
        <f t="shared" si="2"/>
        <v>0</v>
      </c>
      <c r="AC29" s="185">
        <f>IF(Inputs!$BL36&lt;=AC$2,Inputs!$BN36/12*1000,0)*(1+AnnualSalaryIncrease)^QUOTIENT(AC$2-Inputs!$BL36,12)*IF(Inputs!$BO36="Yes",1+BenefitsLoad,1)</f>
        <v>0</v>
      </c>
      <c r="AD29" s="185">
        <f>IF(Inputs!$BL36&lt;=AD$2,Inputs!$BN36/12*1000,0)*(1+AnnualSalaryIncrease)^QUOTIENT(AD$2-Inputs!$BL36,12)*IF(Inputs!$BO36="Yes",1+BenefitsLoad,1)</f>
        <v>0</v>
      </c>
      <c r="AE29" s="185">
        <f>IF(Inputs!$BL36&lt;=AE$2,Inputs!$BN36/12*1000,0)*(1+AnnualSalaryIncrease)^QUOTIENT(AE$2-Inputs!$BL36,12)*IF(Inputs!$BO36="Yes",1+BenefitsLoad,1)</f>
        <v>0</v>
      </c>
      <c r="AF29" s="185">
        <f>IF(Inputs!$BL36&lt;=AF$2,Inputs!$BN36/12*1000,0)*(1+AnnualSalaryIncrease)^QUOTIENT(AF$2-Inputs!$BL36,12)*IF(Inputs!$BO36="Yes",1+BenefitsLoad,1)</f>
        <v>0</v>
      </c>
      <c r="AG29" s="185">
        <f>IF(Inputs!$BL36&lt;=AG$2,Inputs!$BN36/12*1000,0)*(1+AnnualSalaryIncrease)^QUOTIENT(AG$2-Inputs!$BL36,12)*IF(Inputs!$BO36="Yes",1+BenefitsLoad,1)</f>
        <v>0</v>
      </c>
      <c r="AH29" s="185">
        <f>IF(Inputs!$BL36&lt;=AH$2,Inputs!$BN36/12*1000,0)*(1+AnnualSalaryIncrease)^QUOTIENT(AH$2-Inputs!$BL36,12)*IF(Inputs!$BO36="Yes",1+BenefitsLoad,1)</f>
        <v>0</v>
      </c>
      <c r="AI29" s="185">
        <f>IF(Inputs!$BL36&lt;=AI$2,Inputs!$BN36/12*1000,0)*(1+AnnualSalaryIncrease)^QUOTIENT(AI$2-Inputs!$BL36,12)*IF(Inputs!$BO36="Yes",1+BenefitsLoad,1)</f>
        <v>0</v>
      </c>
      <c r="AJ29" s="185">
        <f>IF(Inputs!$BL36&lt;=AJ$2,Inputs!$BN36/12*1000,0)*(1+AnnualSalaryIncrease)^QUOTIENT(AJ$2-Inputs!$BL36,12)*IF(Inputs!$BO36="Yes",1+BenefitsLoad,1)</f>
        <v>0</v>
      </c>
      <c r="AK29" s="185">
        <f>IF(Inputs!$BL36&lt;=AK$2,Inputs!$BN36/12*1000,0)*(1+AnnualSalaryIncrease)^QUOTIENT(AK$2-Inputs!$BL36,12)*IF(Inputs!$BO36="Yes",1+BenefitsLoad,1)</f>
        <v>0</v>
      </c>
      <c r="AL29" s="185">
        <f>IF(Inputs!$BL36&lt;=AL$2,Inputs!$BN36/12*1000,0)*(1+AnnualSalaryIncrease)^QUOTIENT(AL$2-Inputs!$BL36,12)*IF(Inputs!$BO36="Yes",1+BenefitsLoad,1)</f>
        <v>0</v>
      </c>
      <c r="AM29" s="185">
        <f>IF(Inputs!$BL36&lt;=AM$2,Inputs!$BN36/12*1000,0)*(1+AnnualSalaryIncrease)^QUOTIENT(AM$2-Inputs!$BL36,12)*IF(Inputs!$BO36="Yes",1+BenefitsLoad,1)</f>
        <v>0</v>
      </c>
      <c r="AN29" s="185">
        <f>IF(Inputs!$BL36&lt;=AN$2,Inputs!$BN36/12*1000,0)*(1+AnnualSalaryIncrease)^QUOTIENT(AN$2-Inputs!$BL36,12)*IF(Inputs!$BO36="Yes",1+BenefitsLoad,1)</f>
        <v>0</v>
      </c>
      <c r="AO29" s="186">
        <f t="shared" si="3"/>
        <v>0</v>
      </c>
      <c r="AP29" s="185">
        <f>IF(Inputs!$BL36&lt;=AP$2,Inputs!$BN36/12*1000,0)*(1+AnnualSalaryIncrease)^QUOTIENT(AP$2-Inputs!$BL36,12)*IF(Inputs!$BO36="Yes",1+BenefitsLoad,1)</f>
        <v>0</v>
      </c>
      <c r="AQ29" s="185">
        <f>IF(Inputs!$BL36&lt;=AQ$2,Inputs!$BN36/12*1000,0)*(1+AnnualSalaryIncrease)^QUOTIENT(AQ$2-Inputs!$BL36,12)*IF(Inputs!$BO36="Yes",1+BenefitsLoad,1)</f>
        <v>0</v>
      </c>
      <c r="AR29" s="185">
        <f>IF(Inputs!$BL36&lt;=AR$2,Inputs!$BN36/12*1000,0)*(1+AnnualSalaryIncrease)^QUOTIENT(AR$2-Inputs!$BL36,12)*IF(Inputs!$BO36="Yes",1+BenefitsLoad,1)</f>
        <v>0</v>
      </c>
      <c r="AS29" s="185">
        <f>IF(Inputs!$BL36&lt;=AS$2,Inputs!$BN36/12*1000,0)*(1+AnnualSalaryIncrease)^QUOTIENT(AS$2-Inputs!$BL36,12)*IF(Inputs!$BO36="Yes",1+BenefitsLoad,1)</f>
        <v>0</v>
      </c>
      <c r="AT29" s="185">
        <f>IF(Inputs!$BL36&lt;=AT$2,Inputs!$BN36/12*1000,0)*(1+AnnualSalaryIncrease)^QUOTIENT(AT$2-Inputs!$BL36,12)*IF(Inputs!$BO36="Yes",1+BenefitsLoad,1)</f>
        <v>0</v>
      </c>
      <c r="AU29" s="185">
        <f>IF(Inputs!$BL36&lt;=AU$2,Inputs!$BN36/12*1000,0)*(1+AnnualSalaryIncrease)^QUOTIENT(AU$2-Inputs!$BL36,12)*IF(Inputs!$BO36="Yes",1+BenefitsLoad,1)</f>
        <v>0</v>
      </c>
      <c r="AV29" s="185">
        <f>IF(Inputs!$BL36&lt;=AV$2,Inputs!$BN36/12*1000,0)*(1+AnnualSalaryIncrease)^QUOTIENT(AV$2-Inputs!$BL36,12)*IF(Inputs!$BO36="Yes",1+BenefitsLoad,1)</f>
        <v>0</v>
      </c>
      <c r="AW29" s="185">
        <f>IF(Inputs!$BL36&lt;=AW$2,Inputs!$BN36/12*1000,0)*(1+AnnualSalaryIncrease)^QUOTIENT(AW$2-Inputs!$BL36,12)*IF(Inputs!$BO36="Yes",1+BenefitsLoad,1)</f>
        <v>0</v>
      </c>
      <c r="AX29" s="185">
        <f>IF(Inputs!$BL36&lt;=AX$2,Inputs!$BN36/12*1000,0)*(1+AnnualSalaryIncrease)^QUOTIENT(AX$2-Inputs!$BL36,12)*IF(Inputs!$BO36="Yes",1+BenefitsLoad,1)</f>
        <v>0</v>
      </c>
      <c r="AY29" s="185">
        <f>IF(Inputs!$BL36&lt;=AY$2,Inputs!$BN36/12*1000,0)*(1+AnnualSalaryIncrease)^QUOTIENT(AY$2-Inputs!$BL36,12)*IF(Inputs!$BO36="Yes",1+BenefitsLoad,1)</f>
        <v>0</v>
      </c>
      <c r="AZ29" s="185">
        <f>IF(Inputs!$BL36&lt;=AZ$2,Inputs!$BN36/12*1000,0)*(1+AnnualSalaryIncrease)^QUOTIENT(AZ$2-Inputs!$BL36,12)*IF(Inputs!$BO36="Yes",1+BenefitsLoad,1)</f>
        <v>0</v>
      </c>
      <c r="BA29" s="185">
        <f>IF(Inputs!$BL36&lt;=BA$2,Inputs!$BN36/12*1000,0)*(1+AnnualSalaryIncrease)^QUOTIENT(BA$2-Inputs!$BL36,12)*IF(Inputs!$BO36="Yes",1+BenefitsLoad,1)</f>
        <v>0</v>
      </c>
      <c r="BB29" s="186">
        <f t="shared" si="4"/>
        <v>0</v>
      </c>
      <c r="BC29" s="185">
        <f>IF(Inputs!$BL36&lt;=BC$2,Inputs!$BN36/12*1000,0)*(1+AnnualSalaryIncrease)^QUOTIENT(BC$2-Inputs!$BL36,12)*IF(Inputs!$BO36="Yes",1+BenefitsLoad,1)</f>
        <v>0</v>
      </c>
      <c r="BD29" s="185">
        <f>IF(Inputs!$BL36&lt;=BD$2,Inputs!$BN36/12*1000,0)*(1+AnnualSalaryIncrease)^QUOTIENT(BD$2-Inputs!$BL36,12)*IF(Inputs!$BO36="Yes",1+BenefitsLoad,1)</f>
        <v>0</v>
      </c>
      <c r="BE29" s="185">
        <f>IF(Inputs!$BL36&lt;=BE$2,Inputs!$BN36/12*1000,0)*(1+AnnualSalaryIncrease)^QUOTIENT(BE$2-Inputs!$BL36,12)*IF(Inputs!$BO36="Yes",1+BenefitsLoad,1)</f>
        <v>0</v>
      </c>
      <c r="BF29" s="185">
        <f>IF(Inputs!$BL36&lt;=BF$2,Inputs!$BN36/12*1000,0)*(1+AnnualSalaryIncrease)^QUOTIENT(BF$2-Inputs!$BL36,12)*IF(Inputs!$BO36="Yes",1+BenefitsLoad,1)</f>
        <v>0</v>
      </c>
      <c r="BG29" s="185">
        <f>IF(Inputs!$BL36&lt;=BG$2,Inputs!$BN36/12*1000,0)*(1+AnnualSalaryIncrease)^QUOTIENT(BG$2-Inputs!$BL36,12)*IF(Inputs!$BO36="Yes",1+BenefitsLoad,1)</f>
        <v>0</v>
      </c>
      <c r="BH29" s="185">
        <f>IF(Inputs!$BL36&lt;=BH$2,Inputs!$BN36/12*1000,0)*(1+AnnualSalaryIncrease)^QUOTIENT(BH$2-Inputs!$BL36,12)*IF(Inputs!$BO36="Yes",1+BenefitsLoad,1)</f>
        <v>0</v>
      </c>
      <c r="BI29" s="185">
        <f>IF(Inputs!$BL36&lt;=BI$2,Inputs!$BN36/12*1000,0)*(1+AnnualSalaryIncrease)^QUOTIENT(BI$2-Inputs!$BL36,12)*IF(Inputs!$BO36="Yes",1+BenefitsLoad,1)</f>
        <v>0</v>
      </c>
      <c r="BJ29" s="185">
        <f>IF(Inputs!$BL36&lt;=BJ$2,Inputs!$BN36/12*1000,0)*(1+AnnualSalaryIncrease)^QUOTIENT(BJ$2-Inputs!$BL36,12)*IF(Inputs!$BO36="Yes",1+BenefitsLoad,1)</f>
        <v>0</v>
      </c>
      <c r="BK29" s="185">
        <f>IF(Inputs!$BL36&lt;=BK$2,Inputs!$BN36/12*1000,0)*(1+AnnualSalaryIncrease)^QUOTIENT(BK$2-Inputs!$BL36,12)*IF(Inputs!$BO36="Yes",1+BenefitsLoad,1)</f>
        <v>0</v>
      </c>
      <c r="BL29" s="185">
        <f>IF(Inputs!$BL36&lt;=BL$2,Inputs!$BN36/12*1000,0)*(1+AnnualSalaryIncrease)^QUOTIENT(BL$2-Inputs!$BL36,12)*IF(Inputs!$BO36="Yes",1+BenefitsLoad,1)</f>
        <v>0</v>
      </c>
      <c r="BM29" s="185">
        <f>IF(Inputs!$BL36&lt;=BM$2,Inputs!$BN36/12*1000,0)*(1+AnnualSalaryIncrease)^QUOTIENT(BM$2-Inputs!$BL36,12)*IF(Inputs!$BO36="Yes",1+BenefitsLoad,1)</f>
        <v>0</v>
      </c>
      <c r="BN29" s="185">
        <f>IF(Inputs!$BL36&lt;=BN$2,Inputs!$BN36/12*1000,0)*(1+AnnualSalaryIncrease)^QUOTIENT(BN$2-Inputs!$BL36,12)*IF(Inputs!$BO36="Yes",1+BenefitsLoad,1)</f>
        <v>0</v>
      </c>
      <c r="BO29" s="186">
        <f t="shared" si="5"/>
        <v>0</v>
      </c>
    </row>
    <row r="30" ht="15.75" customHeight="1" outlineLevel="1">
      <c r="A30" s="1"/>
      <c r="B30" s="187" t="str">
        <f>Inputs!BK37</f>
        <v>Other 11</v>
      </c>
      <c r="C30" s="185">
        <f>IF(Inputs!$BL37&lt;=C$2,Inputs!$BN37/12*1000,0)*(1+AnnualSalaryIncrease)^QUOTIENT(C$2-Inputs!$BL37,12)*IF(Inputs!$BO37="Yes",1+BenefitsLoad,1)</f>
        <v>0</v>
      </c>
      <c r="D30" s="185">
        <f>IF(Inputs!$BL37&lt;=D$2,Inputs!$BN37/12*1000,0)*(1+AnnualSalaryIncrease)^QUOTIENT(D$2-Inputs!$BL37,12)*IF(Inputs!$BO37="Yes",1+BenefitsLoad,1)</f>
        <v>0</v>
      </c>
      <c r="E30" s="185">
        <f>IF(Inputs!$BL37&lt;=E$2,Inputs!$BN37/12*1000,0)*(1+AnnualSalaryIncrease)^QUOTIENT(E$2-Inputs!$BL37,12)*IF(Inputs!$BO37="Yes",1+BenefitsLoad,1)</f>
        <v>0</v>
      </c>
      <c r="F30" s="185">
        <f>IF(Inputs!$BL37&lt;=F$2,Inputs!$BN37/12*1000,0)*(1+AnnualSalaryIncrease)^QUOTIENT(F$2-Inputs!$BL37,12)*IF(Inputs!$BO37="Yes",1+BenefitsLoad,1)</f>
        <v>0</v>
      </c>
      <c r="G30" s="185">
        <f>IF(Inputs!$BL37&lt;=G$2,Inputs!$BN37/12*1000,0)*(1+AnnualSalaryIncrease)^QUOTIENT(G$2-Inputs!$BL37,12)*IF(Inputs!$BO37="Yes",1+BenefitsLoad,1)</f>
        <v>0</v>
      </c>
      <c r="H30" s="185">
        <f>IF(Inputs!$BL37&lt;=H$2,Inputs!$BN37/12*1000,0)*(1+AnnualSalaryIncrease)^QUOTIENT(H$2-Inputs!$BL37,12)*IF(Inputs!$BO37="Yes",1+BenefitsLoad,1)</f>
        <v>0</v>
      </c>
      <c r="I30" s="185">
        <f>IF(Inputs!$BL37&lt;=I$2,Inputs!$BN37/12*1000,0)*(1+AnnualSalaryIncrease)^QUOTIENT(I$2-Inputs!$BL37,12)*IF(Inputs!$BO37="Yes",1+BenefitsLoad,1)</f>
        <v>0</v>
      </c>
      <c r="J30" s="185">
        <f>IF(Inputs!$BL37&lt;=J$2,Inputs!$BN37/12*1000,0)*(1+AnnualSalaryIncrease)^QUOTIENT(J$2-Inputs!$BL37,12)*IF(Inputs!$BO37="Yes",1+BenefitsLoad,1)</f>
        <v>0</v>
      </c>
      <c r="K30" s="185">
        <f>IF(Inputs!$BL37&lt;=K$2,Inputs!$BN37/12*1000,0)*(1+AnnualSalaryIncrease)^QUOTIENT(K$2-Inputs!$BL37,12)*IF(Inputs!$BO37="Yes",1+BenefitsLoad,1)</f>
        <v>0</v>
      </c>
      <c r="L30" s="185">
        <f>IF(Inputs!$BL37&lt;=L$2,Inputs!$BN37/12*1000,0)*(1+AnnualSalaryIncrease)^QUOTIENT(L$2-Inputs!$BL37,12)*IF(Inputs!$BO37="Yes",1+BenefitsLoad,1)</f>
        <v>0</v>
      </c>
      <c r="M30" s="185">
        <f>IF(Inputs!$BL37&lt;=M$2,Inputs!$BN37/12*1000,0)*(1+AnnualSalaryIncrease)^QUOTIENT(M$2-Inputs!$BL37,12)*IF(Inputs!$BO37="Yes",1+BenefitsLoad,1)</f>
        <v>0</v>
      </c>
      <c r="N30" s="185">
        <f>IF(Inputs!$BL37&lt;=N$2,Inputs!$BN37/12*1000,0)*(1+AnnualSalaryIncrease)^QUOTIENT(N$2-Inputs!$BL37,12)*IF(Inputs!$BO37="Yes",1+BenefitsLoad,1)</f>
        <v>0</v>
      </c>
      <c r="O30" s="186">
        <f t="shared" si="1"/>
        <v>0</v>
      </c>
      <c r="P30" s="185">
        <f>IF(Inputs!$BL37&lt;=P$2,Inputs!$BN37/12*1000,0)*(1+AnnualSalaryIncrease)^QUOTIENT(P$2-Inputs!$BL37,12)*IF(Inputs!$BO37="Yes",1+BenefitsLoad,1)</f>
        <v>0</v>
      </c>
      <c r="Q30" s="185">
        <f>IF(Inputs!$BL37&lt;=Q$2,Inputs!$BN37/12*1000,0)*(1+AnnualSalaryIncrease)^QUOTIENT(Q$2-Inputs!$BL37,12)*IF(Inputs!$BO37="Yes",1+BenefitsLoad,1)</f>
        <v>0</v>
      </c>
      <c r="R30" s="185">
        <f>IF(Inputs!$BL37&lt;=R$2,Inputs!$BN37/12*1000,0)*(1+AnnualSalaryIncrease)^QUOTIENT(R$2-Inputs!$BL37,12)*IF(Inputs!$BO37="Yes",1+BenefitsLoad,1)</f>
        <v>0</v>
      </c>
      <c r="S30" s="185">
        <f>IF(Inputs!$BL37&lt;=S$2,Inputs!$BN37/12*1000,0)*(1+AnnualSalaryIncrease)^QUOTIENT(S$2-Inputs!$BL37,12)*IF(Inputs!$BO37="Yes",1+BenefitsLoad,1)</f>
        <v>0</v>
      </c>
      <c r="T30" s="185">
        <f>IF(Inputs!$BL37&lt;=T$2,Inputs!$BN37/12*1000,0)*(1+AnnualSalaryIncrease)^QUOTIENT(T$2-Inputs!$BL37,12)*IF(Inputs!$BO37="Yes",1+BenefitsLoad,1)</f>
        <v>0</v>
      </c>
      <c r="U30" s="185">
        <f>IF(Inputs!$BL37&lt;=U$2,Inputs!$BN37/12*1000,0)*(1+AnnualSalaryIncrease)^QUOTIENT(U$2-Inputs!$BL37,12)*IF(Inputs!$BO37="Yes",1+BenefitsLoad,1)</f>
        <v>0</v>
      </c>
      <c r="V30" s="185">
        <f>IF(Inputs!$BL37&lt;=V$2,Inputs!$BN37/12*1000,0)*(1+AnnualSalaryIncrease)^QUOTIENT(V$2-Inputs!$BL37,12)*IF(Inputs!$BO37="Yes",1+BenefitsLoad,1)</f>
        <v>0</v>
      </c>
      <c r="W30" s="185">
        <f>IF(Inputs!$BL37&lt;=W$2,Inputs!$BN37/12*1000,0)*(1+AnnualSalaryIncrease)^QUOTIENT(W$2-Inputs!$BL37,12)*IF(Inputs!$BO37="Yes",1+BenefitsLoad,1)</f>
        <v>0</v>
      </c>
      <c r="X30" s="185">
        <f>IF(Inputs!$BL37&lt;=X$2,Inputs!$BN37/12*1000,0)*(1+AnnualSalaryIncrease)^QUOTIENT(X$2-Inputs!$BL37,12)*IF(Inputs!$BO37="Yes",1+BenefitsLoad,1)</f>
        <v>0</v>
      </c>
      <c r="Y30" s="185">
        <f>IF(Inputs!$BL37&lt;=Y$2,Inputs!$BN37/12*1000,0)*(1+AnnualSalaryIncrease)^QUOTIENT(Y$2-Inputs!$BL37,12)*IF(Inputs!$BO37="Yes",1+BenefitsLoad,1)</f>
        <v>0</v>
      </c>
      <c r="Z30" s="185">
        <f>IF(Inputs!$BL37&lt;=Z$2,Inputs!$BN37/12*1000,0)*(1+AnnualSalaryIncrease)^QUOTIENT(Z$2-Inputs!$BL37,12)*IF(Inputs!$BO37="Yes",1+BenefitsLoad,1)</f>
        <v>0</v>
      </c>
      <c r="AA30" s="185">
        <f>IF(Inputs!$BL37&lt;=AA$2,Inputs!$BN37/12*1000,0)*(1+AnnualSalaryIncrease)^QUOTIENT(AA$2-Inputs!$BL37,12)*IF(Inputs!$BO37="Yes",1+BenefitsLoad,1)</f>
        <v>0</v>
      </c>
      <c r="AB30" s="186">
        <f t="shared" si="2"/>
        <v>0</v>
      </c>
      <c r="AC30" s="185">
        <f>IF(Inputs!$BL37&lt;=AC$2,Inputs!$BN37/12*1000,0)*(1+AnnualSalaryIncrease)^QUOTIENT(AC$2-Inputs!$BL37,12)*IF(Inputs!$BO37="Yes",1+BenefitsLoad,1)</f>
        <v>0</v>
      </c>
      <c r="AD30" s="185">
        <f>IF(Inputs!$BL37&lt;=AD$2,Inputs!$BN37/12*1000,0)*(1+AnnualSalaryIncrease)^QUOTIENT(AD$2-Inputs!$BL37,12)*IF(Inputs!$BO37="Yes",1+BenefitsLoad,1)</f>
        <v>0</v>
      </c>
      <c r="AE30" s="185">
        <f>IF(Inputs!$BL37&lt;=AE$2,Inputs!$BN37/12*1000,0)*(1+AnnualSalaryIncrease)^QUOTIENT(AE$2-Inputs!$BL37,12)*IF(Inputs!$BO37="Yes",1+BenefitsLoad,1)</f>
        <v>0</v>
      </c>
      <c r="AF30" s="185">
        <f>IF(Inputs!$BL37&lt;=AF$2,Inputs!$BN37/12*1000,0)*(1+AnnualSalaryIncrease)^QUOTIENT(AF$2-Inputs!$BL37,12)*IF(Inputs!$BO37="Yes",1+BenefitsLoad,1)</f>
        <v>0</v>
      </c>
      <c r="AG30" s="185">
        <f>IF(Inputs!$BL37&lt;=AG$2,Inputs!$BN37/12*1000,0)*(1+AnnualSalaryIncrease)^QUOTIENT(AG$2-Inputs!$BL37,12)*IF(Inputs!$BO37="Yes",1+BenefitsLoad,1)</f>
        <v>0</v>
      </c>
      <c r="AH30" s="185">
        <f>IF(Inputs!$BL37&lt;=AH$2,Inputs!$BN37/12*1000,0)*(1+AnnualSalaryIncrease)^QUOTIENT(AH$2-Inputs!$BL37,12)*IF(Inputs!$BO37="Yes",1+BenefitsLoad,1)</f>
        <v>0</v>
      </c>
      <c r="AI30" s="185">
        <f>IF(Inputs!$BL37&lt;=AI$2,Inputs!$BN37/12*1000,0)*(1+AnnualSalaryIncrease)^QUOTIENT(AI$2-Inputs!$BL37,12)*IF(Inputs!$BO37="Yes",1+BenefitsLoad,1)</f>
        <v>0</v>
      </c>
      <c r="AJ30" s="185">
        <f>IF(Inputs!$BL37&lt;=AJ$2,Inputs!$BN37/12*1000,0)*(1+AnnualSalaryIncrease)^QUOTIENT(AJ$2-Inputs!$BL37,12)*IF(Inputs!$BO37="Yes",1+BenefitsLoad,1)</f>
        <v>0</v>
      </c>
      <c r="AK30" s="185">
        <f>IF(Inputs!$BL37&lt;=AK$2,Inputs!$BN37/12*1000,0)*(1+AnnualSalaryIncrease)^QUOTIENT(AK$2-Inputs!$BL37,12)*IF(Inputs!$BO37="Yes",1+BenefitsLoad,1)</f>
        <v>0</v>
      </c>
      <c r="AL30" s="185">
        <f>IF(Inputs!$BL37&lt;=AL$2,Inputs!$BN37/12*1000,0)*(1+AnnualSalaryIncrease)^QUOTIENT(AL$2-Inputs!$BL37,12)*IF(Inputs!$BO37="Yes",1+BenefitsLoad,1)</f>
        <v>0</v>
      </c>
      <c r="AM30" s="185">
        <f>IF(Inputs!$BL37&lt;=AM$2,Inputs!$BN37/12*1000,0)*(1+AnnualSalaryIncrease)^QUOTIENT(AM$2-Inputs!$BL37,12)*IF(Inputs!$BO37="Yes",1+BenefitsLoad,1)</f>
        <v>0</v>
      </c>
      <c r="AN30" s="185">
        <f>IF(Inputs!$BL37&lt;=AN$2,Inputs!$BN37/12*1000,0)*(1+AnnualSalaryIncrease)^QUOTIENT(AN$2-Inputs!$BL37,12)*IF(Inputs!$BO37="Yes",1+BenefitsLoad,1)</f>
        <v>0</v>
      </c>
      <c r="AO30" s="186">
        <f t="shared" si="3"/>
        <v>0</v>
      </c>
      <c r="AP30" s="185">
        <f>IF(Inputs!$BL37&lt;=AP$2,Inputs!$BN37/12*1000,0)*(1+AnnualSalaryIncrease)^QUOTIENT(AP$2-Inputs!$BL37,12)*IF(Inputs!$BO37="Yes",1+BenefitsLoad,1)</f>
        <v>0</v>
      </c>
      <c r="AQ30" s="185">
        <f>IF(Inputs!$BL37&lt;=AQ$2,Inputs!$BN37/12*1000,0)*(1+AnnualSalaryIncrease)^QUOTIENT(AQ$2-Inputs!$BL37,12)*IF(Inputs!$BO37="Yes",1+BenefitsLoad,1)</f>
        <v>0</v>
      </c>
      <c r="AR30" s="185">
        <f>IF(Inputs!$BL37&lt;=AR$2,Inputs!$BN37/12*1000,0)*(1+AnnualSalaryIncrease)^QUOTIENT(AR$2-Inputs!$BL37,12)*IF(Inputs!$BO37="Yes",1+BenefitsLoad,1)</f>
        <v>0</v>
      </c>
      <c r="AS30" s="185">
        <f>IF(Inputs!$BL37&lt;=AS$2,Inputs!$BN37/12*1000,0)*(1+AnnualSalaryIncrease)^QUOTIENT(AS$2-Inputs!$BL37,12)*IF(Inputs!$BO37="Yes",1+BenefitsLoad,1)</f>
        <v>0</v>
      </c>
      <c r="AT30" s="185">
        <f>IF(Inputs!$BL37&lt;=AT$2,Inputs!$BN37/12*1000,0)*(1+AnnualSalaryIncrease)^QUOTIENT(AT$2-Inputs!$BL37,12)*IF(Inputs!$BO37="Yes",1+BenefitsLoad,1)</f>
        <v>0</v>
      </c>
      <c r="AU30" s="185">
        <f>IF(Inputs!$BL37&lt;=AU$2,Inputs!$BN37/12*1000,0)*(1+AnnualSalaryIncrease)^QUOTIENT(AU$2-Inputs!$BL37,12)*IF(Inputs!$BO37="Yes",1+BenefitsLoad,1)</f>
        <v>0</v>
      </c>
      <c r="AV30" s="185">
        <f>IF(Inputs!$BL37&lt;=AV$2,Inputs!$BN37/12*1000,0)*(1+AnnualSalaryIncrease)^QUOTIENT(AV$2-Inputs!$BL37,12)*IF(Inputs!$BO37="Yes",1+BenefitsLoad,1)</f>
        <v>0</v>
      </c>
      <c r="AW30" s="185">
        <f>IF(Inputs!$BL37&lt;=AW$2,Inputs!$BN37/12*1000,0)*(1+AnnualSalaryIncrease)^QUOTIENT(AW$2-Inputs!$BL37,12)*IF(Inputs!$BO37="Yes",1+BenefitsLoad,1)</f>
        <v>0</v>
      </c>
      <c r="AX30" s="185">
        <f>IF(Inputs!$BL37&lt;=AX$2,Inputs!$BN37/12*1000,0)*(1+AnnualSalaryIncrease)^QUOTIENT(AX$2-Inputs!$BL37,12)*IF(Inputs!$BO37="Yes",1+BenefitsLoad,1)</f>
        <v>0</v>
      </c>
      <c r="AY30" s="185">
        <f>IF(Inputs!$BL37&lt;=AY$2,Inputs!$BN37/12*1000,0)*(1+AnnualSalaryIncrease)^QUOTIENT(AY$2-Inputs!$BL37,12)*IF(Inputs!$BO37="Yes",1+BenefitsLoad,1)</f>
        <v>0</v>
      </c>
      <c r="AZ30" s="185">
        <f>IF(Inputs!$BL37&lt;=AZ$2,Inputs!$BN37/12*1000,0)*(1+AnnualSalaryIncrease)^QUOTIENT(AZ$2-Inputs!$BL37,12)*IF(Inputs!$BO37="Yes",1+BenefitsLoad,1)</f>
        <v>0</v>
      </c>
      <c r="BA30" s="185">
        <f>IF(Inputs!$BL37&lt;=BA$2,Inputs!$BN37/12*1000,0)*(1+AnnualSalaryIncrease)^QUOTIENT(BA$2-Inputs!$BL37,12)*IF(Inputs!$BO37="Yes",1+BenefitsLoad,1)</f>
        <v>0</v>
      </c>
      <c r="BB30" s="186">
        <f t="shared" si="4"/>
        <v>0</v>
      </c>
      <c r="BC30" s="185">
        <f>IF(Inputs!$BL37&lt;=BC$2,Inputs!$BN37/12*1000,0)*(1+AnnualSalaryIncrease)^QUOTIENT(BC$2-Inputs!$BL37,12)*IF(Inputs!$BO37="Yes",1+BenefitsLoad,1)</f>
        <v>0</v>
      </c>
      <c r="BD30" s="185">
        <f>IF(Inputs!$BL37&lt;=BD$2,Inputs!$BN37/12*1000,0)*(1+AnnualSalaryIncrease)^QUOTIENT(BD$2-Inputs!$BL37,12)*IF(Inputs!$BO37="Yes",1+BenefitsLoad,1)</f>
        <v>0</v>
      </c>
      <c r="BE30" s="185">
        <f>IF(Inputs!$BL37&lt;=BE$2,Inputs!$BN37/12*1000,0)*(1+AnnualSalaryIncrease)^QUOTIENT(BE$2-Inputs!$BL37,12)*IF(Inputs!$BO37="Yes",1+BenefitsLoad,1)</f>
        <v>0</v>
      </c>
      <c r="BF30" s="185">
        <f>IF(Inputs!$BL37&lt;=BF$2,Inputs!$BN37/12*1000,0)*(1+AnnualSalaryIncrease)^QUOTIENT(BF$2-Inputs!$BL37,12)*IF(Inputs!$BO37="Yes",1+BenefitsLoad,1)</f>
        <v>0</v>
      </c>
      <c r="BG30" s="185">
        <f>IF(Inputs!$BL37&lt;=BG$2,Inputs!$BN37/12*1000,0)*(1+AnnualSalaryIncrease)^QUOTIENT(BG$2-Inputs!$BL37,12)*IF(Inputs!$BO37="Yes",1+BenefitsLoad,1)</f>
        <v>0</v>
      </c>
      <c r="BH30" s="185">
        <f>IF(Inputs!$BL37&lt;=BH$2,Inputs!$BN37/12*1000,0)*(1+AnnualSalaryIncrease)^QUOTIENT(BH$2-Inputs!$BL37,12)*IF(Inputs!$BO37="Yes",1+BenefitsLoad,1)</f>
        <v>0</v>
      </c>
      <c r="BI30" s="185">
        <f>IF(Inputs!$BL37&lt;=BI$2,Inputs!$BN37/12*1000,0)*(1+AnnualSalaryIncrease)^QUOTIENT(BI$2-Inputs!$BL37,12)*IF(Inputs!$BO37="Yes",1+BenefitsLoad,1)</f>
        <v>0</v>
      </c>
      <c r="BJ30" s="185">
        <f>IF(Inputs!$BL37&lt;=BJ$2,Inputs!$BN37/12*1000,0)*(1+AnnualSalaryIncrease)^QUOTIENT(BJ$2-Inputs!$BL37,12)*IF(Inputs!$BO37="Yes",1+BenefitsLoad,1)</f>
        <v>0</v>
      </c>
      <c r="BK30" s="185">
        <f>IF(Inputs!$BL37&lt;=BK$2,Inputs!$BN37/12*1000,0)*(1+AnnualSalaryIncrease)^QUOTIENT(BK$2-Inputs!$BL37,12)*IF(Inputs!$BO37="Yes",1+BenefitsLoad,1)</f>
        <v>0</v>
      </c>
      <c r="BL30" s="185">
        <f>IF(Inputs!$BL37&lt;=BL$2,Inputs!$BN37/12*1000,0)*(1+AnnualSalaryIncrease)^QUOTIENT(BL$2-Inputs!$BL37,12)*IF(Inputs!$BO37="Yes",1+BenefitsLoad,1)</f>
        <v>0</v>
      </c>
      <c r="BM30" s="185">
        <f>IF(Inputs!$BL37&lt;=BM$2,Inputs!$BN37/12*1000,0)*(1+AnnualSalaryIncrease)^QUOTIENT(BM$2-Inputs!$BL37,12)*IF(Inputs!$BO37="Yes",1+BenefitsLoad,1)</f>
        <v>0</v>
      </c>
      <c r="BN30" s="185">
        <f>IF(Inputs!$BL37&lt;=BN$2,Inputs!$BN37/12*1000,0)*(1+AnnualSalaryIncrease)^QUOTIENT(BN$2-Inputs!$BL37,12)*IF(Inputs!$BO37="Yes",1+BenefitsLoad,1)</f>
        <v>0</v>
      </c>
      <c r="BO30" s="186">
        <f t="shared" si="5"/>
        <v>0</v>
      </c>
    </row>
    <row r="31" ht="15.75" customHeight="1" outlineLevel="1">
      <c r="A31" s="1"/>
      <c r="B31" s="187" t="str">
        <f>Inputs!BK38</f>
        <v>Other 12</v>
      </c>
      <c r="C31" s="185">
        <f>IF(Inputs!$BL38&lt;=C$2,Inputs!$BN38/12*1000,0)*(1+AnnualSalaryIncrease)^QUOTIENT(C$2-Inputs!$BL38,12)*IF(Inputs!$BO38="Yes",1+BenefitsLoad,1)</f>
        <v>0</v>
      </c>
      <c r="D31" s="185">
        <f>IF(Inputs!$BL38&lt;=D$2,Inputs!$BN38/12*1000,0)*(1+AnnualSalaryIncrease)^QUOTIENT(D$2-Inputs!$BL38,12)*IF(Inputs!$BO38="Yes",1+BenefitsLoad,1)</f>
        <v>0</v>
      </c>
      <c r="E31" s="185">
        <f>IF(Inputs!$BL38&lt;=E$2,Inputs!$BN38/12*1000,0)*(1+AnnualSalaryIncrease)^QUOTIENT(E$2-Inputs!$BL38,12)*IF(Inputs!$BO38="Yes",1+BenefitsLoad,1)</f>
        <v>0</v>
      </c>
      <c r="F31" s="185">
        <f>IF(Inputs!$BL38&lt;=F$2,Inputs!$BN38/12*1000,0)*(1+AnnualSalaryIncrease)^QUOTIENT(F$2-Inputs!$BL38,12)*IF(Inputs!$BO38="Yes",1+BenefitsLoad,1)</f>
        <v>0</v>
      </c>
      <c r="G31" s="185">
        <f>IF(Inputs!$BL38&lt;=G$2,Inputs!$BN38/12*1000,0)*(1+AnnualSalaryIncrease)^QUOTIENT(G$2-Inputs!$BL38,12)*IF(Inputs!$BO38="Yes",1+BenefitsLoad,1)</f>
        <v>0</v>
      </c>
      <c r="H31" s="185">
        <f>IF(Inputs!$BL38&lt;=H$2,Inputs!$BN38/12*1000,0)*(1+AnnualSalaryIncrease)^QUOTIENT(H$2-Inputs!$BL38,12)*IF(Inputs!$BO38="Yes",1+BenefitsLoad,1)</f>
        <v>0</v>
      </c>
      <c r="I31" s="185">
        <f>IF(Inputs!$BL38&lt;=I$2,Inputs!$BN38/12*1000,0)*(1+AnnualSalaryIncrease)^QUOTIENT(I$2-Inputs!$BL38,12)*IF(Inputs!$BO38="Yes",1+BenefitsLoad,1)</f>
        <v>0</v>
      </c>
      <c r="J31" s="185">
        <f>IF(Inputs!$BL38&lt;=J$2,Inputs!$BN38/12*1000,0)*(1+AnnualSalaryIncrease)^QUOTIENT(J$2-Inputs!$BL38,12)*IF(Inputs!$BO38="Yes",1+BenefitsLoad,1)</f>
        <v>0</v>
      </c>
      <c r="K31" s="185">
        <f>IF(Inputs!$BL38&lt;=K$2,Inputs!$BN38/12*1000,0)*(1+AnnualSalaryIncrease)^QUOTIENT(K$2-Inputs!$BL38,12)*IF(Inputs!$BO38="Yes",1+BenefitsLoad,1)</f>
        <v>0</v>
      </c>
      <c r="L31" s="185">
        <f>IF(Inputs!$BL38&lt;=L$2,Inputs!$BN38/12*1000,0)*(1+AnnualSalaryIncrease)^QUOTIENT(L$2-Inputs!$BL38,12)*IF(Inputs!$BO38="Yes",1+BenefitsLoad,1)</f>
        <v>0</v>
      </c>
      <c r="M31" s="185">
        <f>IF(Inputs!$BL38&lt;=M$2,Inputs!$BN38/12*1000,0)*(1+AnnualSalaryIncrease)^QUOTIENT(M$2-Inputs!$BL38,12)*IF(Inputs!$BO38="Yes",1+BenefitsLoad,1)</f>
        <v>0</v>
      </c>
      <c r="N31" s="185">
        <f>IF(Inputs!$BL38&lt;=N$2,Inputs!$BN38/12*1000,0)*(1+AnnualSalaryIncrease)^QUOTIENT(N$2-Inputs!$BL38,12)*IF(Inputs!$BO38="Yes",1+BenefitsLoad,1)</f>
        <v>0</v>
      </c>
      <c r="O31" s="186">
        <f t="shared" si="1"/>
        <v>0</v>
      </c>
      <c r="P31" s="185">
        <f>IF(Inputs!$BL38&lt;=P$2,Inputs!$BN38/12*1000,0)*(1+AnnualSalaryIncrease)^QUOTIENT(P$2-Inputs!$BL38,12)*IF(Inputs!$BO38="Yes",1+BenefitsLoad,1)</f>
        <v>0</v>
      </c>
      <c r="Q31" s="185">
        <f>IF(Inputs!$BL38&lt;=Q$2,Inputs!$BN38/12*1000,0)*(1+AnnualSalaryIncrease)^QUOTIENT(Q$2-Inputs!$BL38,12)*IF(Inputs!$BO38="Yes",1+BenefitsLoad,1)</f>
        <v>0</v>
      </c>
      <c r="R31" s="185">
        <f>IF(Inputs!$BL38&lt;=R$2,Inputs!$BN38/12*1000,0)*(1+AnnualSalaryIncrease)^QUOTIENT(R$2-Inputs!$BL38,12)*IF(Inputs!$BO38="Yes",1+BenefitsLoad,1)</f>
        <v>0</v>
      </c>
      <c r="S31" s="185">
        <f>IF(Inputs!$BL38&lt;=S$2,Inputs!$BN38/12*1000,0)*(1+AnnualSalaryIncrease)^QUOTIENT(S$2-Inputs!$BL38,12)*IF(Inputs!$BO38="Yes",1+BenefitsLoad,1)</f>
        <v>0</v>
      </c>
      <c r="T31" s="185">
        <f>IF(Inputs!$BL38&lt;=T$2,Inputs!$BN38/12*1000,0)*(1+AnnualSalaryIncrease)^QUOTIENT(T$2-Inputs!$BL38,12)*IF(Inputs!$BO38="Yes",1+BenefitsLoad,1)</f>
        <v>0</v>
      </c>
      <c r="U31" s="185">
        <f>IF(Inputs!$BL38&lt;=U$2,Inputs!$BN38/12*1000,0)*(1+AnnualSalaryIncrease)^QUOTIENT(U$2-Inputs!$BL38,12)*IF(Inputs!$BO38="Yes",1+BenefitsLoad,1)</f>
        <v>0</v>
      </c>
      <c r="V31" s="185">
        <f>IF(Inputs!$BL38&lt;=V$2,Inputs!$BN38/12*1000,0)*(1+AnnualSalaryIncrease)^QUOTIENT(V$2-Inputs!$BL38,12)*IF(Inputs!$BO38="Yes",1+BenefitsLoad,1)</f>
        <v>0</v>
      </c>
      <c r="W31" s="185">
        <f>IF(Inputs!$BL38&lt;=W$2,Inputs!$BN38/12*1000,0)*(1+AnnualSalaryIncrease)^QUOTIENT(W$2-Inputs!$BL38,12)*IF(Inputs!$BO38="Yes",1+BenefitsLoad,1)</f>
        <v>0</v>
      </c>
      <c r="X31" s="185">
        <f>IF(Inputs!$BL38&lt;=X$2,Inputs!$BN38/12*1000,0)*(1+AnnualSalaryIncrease)^QUOTIENT(X$2-Inputs!$BL38,12)*IF(Inputs!$BO38="Yes",1+BenefitsLoad,1)</f>
        <v>0</v>
      </c>
      <c r="Y31" s="185">
        <f>IF(Inputs!$BL38&lt;=Y$2,Inputs!$BN38/12*1000,0)*(1+AnnualSalaryIncrease)^QUOTIENT(Y$2-Inputs!$BL38,12)*IF(Inputs!$BO38="Yes",1+BenefitsLoad,1)</f>
        <v>0</v>
      </c>
      <c r="Z31" s="185">
        <f>IF(Inputs!$BL38&lt;=Z$2,Inputs!$BN38/12*1000,0)*(1+AnnualSalaryIncrease)^QUOTIENT(Z$2-Inputs!$BL38,12)*IF(Inputs!$BO38="Yes",1+BenefitsLoad,1)</f>
        <v>0</v>
      </c>
      <c r="AA31" s="185">
        <f>IF(Inputs!$BL38&lt;=AA$2,Inputs!$BN38/12*1000,0)*(1+AnnualSalaryIncrease)^QUOTIENT(AA$2-Inputs!$BL38,12)*IF(Inputs!$BO38="Yes",1+BenefitsLoad,1)</f>
        <v>0</v>
      </c>
      <c r="AB31" s="186">
        <f t="shared" si="2"/>
        <v>0</v>
      </c>
      <c r="AC31" s="185">
        <f>IF(Inputs!$BL38&lt;=AC$2,Inputs!$BN38/12*1000,0)*(1+AnnualSalaryIncrease)^QUOTIENT(AC$2-Inputs!$BL38,12)*IF(Inputs!$BO38="Yes",1+BenefitsLoad,1)</f>
        <v>0</v>
      </c>
      <c r="AD31" s="185">
        <f>IF(Inputs!$BL38&lt;=AD$2,Inputs!$BN38/12*1000,0)*(1+AnnualSalaryIncrease)^QUOTIENT(AD$2-Inputs!$BL38,12)*IF(Inputs!$BO38="Yes",1+BenefitsLoad,1)</f>
        <v>0</v>
      </c>
      <c r="AE31" s="185">
        <f>IF(Inputs!$BL38&lt;=AE$2,Inputs!$BN38/12*1000,0)*(1+AnnualSalaryIncrease)^QUOTIENT(AE$2-Inputs!$BL38,12)*IF(Inputs!$BO38="Yes",1+BenefitsLoad,1)</f>
        <v>0</v>
      </c>
      <c r="AF31" s="185">
        <f>IF(Inputs!$BL38&lt;=AF$2,Inputs!$BN38/12*1000,0)*(1+AnnualSalaryIncrease)^QUOTIENT(AF$2-Inputs!$BL38,12)*IF(Inputs!$BO38="Yes",1+BenefitsLoad,1)</f>
        <v>0</v>
      </c>
      <c r="AG31" s="185">
        <f>IF(Inputs!$BL38&lt;=AG$2,Inputs!$BN38/12*1000,0)*(1+AnnualSalaryIncrease)^QUOTIENT(AG$2-Inputs!$BL38,12)*IF(Inputs!$BO38="Yes",1+BenefitsLoad,1)</f>
        <v>0</v>
      </c>
      <c r="AH31" s="185">
        <f>IF(Inputs!$BL38&lt;=AH$2,Inputs!$BN38/12*1000,0)*(1+AnnualSalaryIncrease)^QUOTIENT(AH$2-Inputs!$BL38,12)*IF(Inputs!$BO38="Yes",1+BenefitsLoad,1)</f>
        <v>0</v>
      </c>
      <c r="AI31" s="185">
        <f>IF(Inputs!$BL38&lt;=AI$2,Inputs!$BN38/12*1000,0)*(1+AnnualSalaryIncrease)^QUOTIENT(AI$2-Inputs!$BL38,12)*IF(Inputs!$BO38="Yes",1+BenefitsLoad,1)</f>
        <v>0</v>
      </c>
      <c r="AJ31" s="185">
        <f>IF(Inputs!$BL38&lt;=AJ$2,Inputs!$BN38/12*1000,0)*(1+AnnualSalaryIncrease)^QUOTIENT(AJ$2-Inputs!$BL38,12)*IF(Inputs!$BO38="Yes",1+BenefitsLoad,1)</f>
        <v>0</v>
      </c>
      <c r="AK31" s="185">
        <f>IF(Inputs!$BL38&lt;=AK$2,Inputs!$BN38/12*1000,0)*(1+AnnualSalaryIncrease)^QUOTIENT(AK$2-Inputs!$BL38,12)*IF(Inputs!$BO38="Yes",1+BenefitsLoad,1)</f>
        <v>0</v>
      </c>
      <c r="AL31" s="185">
        <f>IF(Inputs!$BL38&lt;=AL$2,Inputs!$BN38/12*1000,0)*(1+AnnualSalaryIncrease)^QUOTIENT(AL$2-Inputs!$BL38,12)*IF(Inputs!$BO38="Yes",1+BenefitsLoad,1)</f>
        <v>0</v>
      </c>
      <c r="AM31" s="185">
        <f>IF(Inputs!$BL38&lt;=AM$2,Inputs!$BN38/12*1000,0)*(1+AnnualSalaryIncrease)^QUOTIENT(AM$2-Inputs!$BL38,12)*IF(Inputs!$BO38="Yes",1+BenefitsLoad,1)</f>
        <v>0</v>
      </c>
      <c r="AN31" s="185">
        <f>IF(Inputs!$BL38&lt;=AN$2,Inputs!$BN38/12*1000,0)*(1+AnnualSalaryIncrease)^QUOTIENT(AN$2-Inputs!$BL38,12)*IF(Inputs!$BO38="Yes",1+BenefitsLoad,1)</f>
        <v>0</v>
      </c>
      <c r="AO31" s="186">
        <f t="shared" si="3"/>
        <v>0</v>
      </c>
      <c r="AP31" s="185">
        <f>IF(Inputs!$BL38&lt;=AP$2,Inputs!$BN38/12*1000,0)*(1+AnnualSalaryIncrease)^QUOTIENT(AP$2-Inputs!$BL38,12)*IF(Inputs!$BO38="Yes",1+BenefitsLoad,1)</f>
        <v>0</v>
      </c>
      <c r="AQ31" s="185">
        <f>IF(Inputs!$BL38&lt;=AQ$2,Inputs!$BN38/12*1000,0)*(1+AnnualSalaryIncrease)^QUOTIENT(AQ$2-Inputs!$BL38,12)*IF(Inputs!$BO38="Yes",1+BenefitsLoad,1)</f>
        <v>0</v>
      </c>
      <c r="AR31" s="185">
        <f>IF(Inputs!$BL38&lt;=AR$2,Inputs!$BN38/12*1000,0)*(1+AnnualSalaryIncrease)^QUOTIENT(AR$2-Inputs!$BL38,12)*IF(Inputs!$BO38="Yes",1+BenefitsLoad,1)</f>
        <v>0</v>
      </c>
      <c r="AS31" s="185">
        <f>IF(Inputs!$BL38&lt;=AS$2,Inputs!$BN38/12*1000,0)*(1+AnnualSalaryIncrease)^QUOTIENT(AS$2-Inputs!$BL38,12)*IF(Inputs!$BO38="Yes",1+BenefitsLoad,1)</f>
        <v>0</v>
      </c>
      <c r="AT31" s="185">
        <f>IF(Inputs!$BL38&lt;=AT$2,Inputs!$BN38/12*1000,0)*(1+AnnualSalaryIncrease)^QUOTIENT(AT$2-Inputs!$BL38,12)*IF(Inputs!$BO38="Yes",1+BenefitsLoad,1)</f>
        <v>0</v>
      </c>
      <c r="AU31" s="185">
        <f>IF(Inputs!$BL38&lt;=AU$2,Inputs!$BN38/12*1000,0)*(1+AnnualSalaryIncrease)^QUOTIENT(AU$2-Inputs!$BL38,12)*IF(Inputs!$BO38="Yes",1+BenefitsLoad,1)</f>
        <v>0</v>
      </c>
      <c r="AV31" s="185">
        <f>IF(Inputs!$BL38&lt;=AV$2,Inputs!$BN38/12*1000,0)*(1+AnnualSalaryIncrease)^QUOTIENT(AV$2-Inputs!$BL38,12)*IF(Inputs!$BO38="Yes",1+BenefitsLoad,1)</f>
        <v>0</v>
      </c>
      <c r="AW31" s="185">
        <f>IF(Inputs!$BL38&lt;=AW$2,Inputs!$BN38/12*1000,0)*(1+AnnualSalaryIncrease)^QUOTIENT(AW$2-Inputs!$BL38,12)*IF(Inputs!$BO38="Yes",1+BenefitsLoad,1)</f>
        <v>0</v>
      </c>
      <c r="AX31" s="185">
        <f>IF(Inputs!$BL38&lt;=AX$2,Inputs!$BN38/12*1000,0)*(1+AnnualSalaryIncrease)^QUOTIENT(AX$2-Inputs!$BL38,12)*IF(Inputs!$BO38="Yes",1+BenefitsLoad,1)</f>
        <v>0</v>
      </c>
      <c r="AY31" s="185">
        <f>IF(Inputs!$BL38&lt;=AY$2,Inputs!$BN38/12*1000,0)*(1+AnnualSalaryIncrease)^QUOTIENT(AY$2-Inputs!$BL38,12)*IF(Inputs!$BO38="Yes",1+BenefitsLoad,1)</f>
        <v>0</v>
      </c>
      <c r="AZ31" s="185">
        <f>IF(Inputs!$BL38&lt;=AZ$2,Inputs!$BN38/12*1000,0)*(1+AnnualSalaryIncrease)^QUOTIENT(AZ$2-Inputs!$BL38,12)*IF(Inputs!$BO38="Yes",1+BenefitsLoad,1)</f>
        <v>0</v>
      </c>
      <c r="BA31" s="185">
        <f>IF(Inputs!$BL38&lt;=BA$2,Inputs!$BN38/12*1000,0)*(1+AnnualSalaryIncrease)^QUOTIENT(BA$2-Inputs!$BL38,12)*IF(Inputs!$BO38="Yes",1+BenefitsLoad,1)</f>
        <v>0</v>
      </c>
      <c r="BB31" s="186">
        <f t="shared" si="4"/>
        <v>0</v>
      </c>
      <c r="BC31" s="185">
        <f>IF(Inputs!$BL38&lt;=BC$2,Inputs!$BN38/12*1000,0)*(1+AnnualSalaryIncrease)^QUOTIENT(BC$2-Inputs!$BL38,12)*IF(Inputs!$BO38="Yes",1+BenefitsLoad,1)</f>
        <v>0</v>
      </c>
      <c r="BD31" s="185">
        <f>IF(Inputs!$BL38&lt;=BD$2,Inputs!$BN38/12*1000,0)*(1+AnnualSalaryIncrease)^QUOTIENT(BD$2-Inputs!$BL38,12)*IF(Inputs!$BO38="Yes",1+BenefitsLoad,1)</f>
        <v>0</v>
      </c>
      <c r="BE31" s="185">
        <f>IF(Inputs!$BL38&lt;=BE$2,Inputs!$BN38/12*1000,0)*(1+AnnualSalaryIncrease)^QUOTIENT(BE$2-Inputs!$BL38,12)*IF(Inputs!$BO38="Yes",1+BenefitsLoad,1)</f>
        <v>0</v>
      </c>
      <c r="BF31" s="185">
        <f>IF(Inputs!$BL38&lt;=BF$2,Inputs!$BN38/12*1000,0)*(1+AnnualSalaryIncrease)^QUOTIENT(BF$2-Inputs!$BL38,12)*IF(Inputs!$BO38="Yes",1+BenefitsLoad,1)</f>
        <v>0</v>
      </c>
      <c r="BG31" s="185">
        <f>IF(Inputs!$BL38&lt;=BG$2,Inputs!$BN38/12*1000,0)*(1+AnnualSalaryIncrease)^QUOTIENT(BG$2-Inputs!$BL38,12)*IF(Inputs!$BO38="Yes",1+BenefitsLoad,1)</f>
        <v>0</v>
      </c>
      <c r="BH31" s="185">
        <f>IF(Inputs!$BL38&lt;=BH$2,Inputs!$BN38/12*1000,0)*(1+AnnualSalaryIncrease)^QUOTIENT(BH$2-Inputs!$BL38,12)*IF(Inputs!$BO38="Yes",1+BenefitsLoad,1)</f>
        <v>0</v>
      </c>
      <c r="BI31" s="185">
        <f>IF(Inputs!$BL38&lt;=BI$2,Inputs!$BN38/12*1000,0)*(1+AnnualSalaryIncrease)^QUOTIENT(BI$2-Inputs!$BL38,12)*IF(Inputs!$BO38="Yes",1+BenefitsLoad,1)</f>
        <v>0</v>
      </c>
      <c r="BJ31" s="185">
        <f>IF(Inputs!$BL38&lt;=BJ$2,Inputs!$BN38/12*1000,0)*(1+AnnualSalaryIncrease)^QUOTIENT(BJ$2-Inputs!$BL38,12)*IF(Inputs!$BO38="Yes",1+BenefitsLoad,1)</f>
        <v>0</v>
      </c>
      <c r="BK31" s="185">
        <f>IF(Inputs!$BL38&lt;=BK$2,Inputs!$BN38/12*1000,0)*(1+AnnualSalaryIncrease)^QUOTIENT(BK$2-Inputs!$BL38,12)*IF(Inputs!$BO38="Yes",1+BenefitsLoad,1)</f>
        <v>0</v>
      </c>
      <c r="BL31" s="185">
        <f>IF(Inputs!$BL38&lt;=BL$2,Inputs!$BN38/12*1000,0)*(1+AnnualSalaryIncrease)^QUOTIENT(BL$2-Inputs!$BL38,12)*IF(Inputs!$BO38="Yes",1+BenefitsLoad,1)</f>
        <v>0</v>
      </c>
      <c r="BM31" s="185">
        <f>IF(Inputs!$BL38&lt;=BM$2,Inputs!$BN38/12*1000,0)*(1+AnnualSalaryIncrease)^QUOTIENT(BM$2-Inputs!$BL38,12)*IF(Inputs!$BO38="Yes",1+BenefitsLoad,1)</f>
        <v>0</v>
      </c>
      <c r="BN31" s="185">
        <f>IF(Inputs!$BL38&lt;=BN$2,Inputs!$BN38/12*1000,0)*(1+AnnualSalaryIncrease)^QUOTIENT(BN$2-Inputs!$BL38,12)*IF(Inputs!$BO38="Yes",1+BenefitsLoad,1)</f>
        <v>0</v>
      </c>
      <c r="BO31" s="186">
        <f t="shared" si="5"/>
        <v>0</v>
      </c>
    </row>
    <row r="32" ht="15.75" customHeight="1">
      <c r="A32" s="1"/>
      <c r="B32" s="188" t="s">
        <v>420</v>
      </c>
      <c r="C32" s="186">
        <f t="shared" ref="C32:N32" si="6">SUM(C5:C31)</f>
        <v>18750</v>
      </c>
      <c r="D32" s="186">
        <f t="shared" si="6"/>
        <v>18750</v>
      </c>
      <c r="E32" s="186">
        <f t="shared" si="6"/>
        <v>23250</v>
      </c>
      <c r="F32" s="186">
        <f t="shared" si="6"/>
        <v>27750</v>
      </c>
      <c r="G32" s="186">
        <f t="shared" si="6"/>
        <v>27750</v>
      </c>
      <c r="H32" s="186">
        <f t="shared" si="6"/>
        <v>27750</v>
      </c>
      <c r="I32" s="186">
        <f t="shared" si="6"/>
        <v>27750</v>
      </c>
      <c r="J32" s="186">
        <f t="shared" si="6"/>
        <v>27750</v>
      </c>
      <c r="K32" s="186">
        <f t="shared" si="6"/>
        <v>27750</v>
      </c>
      <c r="L32" s="186">
        <f t="shared" si="6"/>
        <v>27750</v>
      </c>
      <c r="M32" s="186">
        <f t="shared" si="6"/>
        <v>27750</v>
      </c>
      <c r="N32" s="186">
        <f t="shared" si="6"/>
        <v>27937.5</v>
      </c>
      <c r="O32" s="189">
        <f t="shared" si="1"/>
        <v>310687.5</v>
      </c>
      <c r="P32" s="186">
        <f t="shared" ref="P32:AA32" si="7">SUM(P5:P31)</f>
        <v>28687.5</v>
      </c>
      <c r="Q32" s="186">
        <f t="shared" si="7"/>
        <v>28687.5</v>
      </c>
      <c r="R32" s="186">
        <f t="shared" si="7"/>
        <v>28912.5</v>
      </c>
      <c r="S32" s="186">
        <f t="shared" si="7"/>
        <v>29137.5</v>
      </c>
      <c r="T32" s="186">
        <f t="shared" si="7"/>
        <v>29137.5</v>
      </c>
      <c r="U32" s="186">
        <f t="shared" si="7"/>
        <v>29137.5</v>
      </c>
      <c r="V32" s="186">
        <f t="shared" si="7"/>
        <v>29137.5</v>
      </c>
      <c r="W32" s="186">
        <f t="shared" si="7"/>
        <v>29137.5</v>
      </c>
      <c r="X32" s="186">
        <f t="shared" si="7"/>
        <v>29137.5</v>
      </c>
      <c r="Y32" s="186">
        <f t="shared" si="7"/>
        <v>29137.5</v>
      </c>
      <c r="Z32" s="186">
        <f t="shared" si="7"/>
        <v>29137.5</v>
      </c>
      <c r="AA32" s="186">
        <f t="shared" si="7"/>
        <v>29334.375</v>
      </c>
      <c r="AB32" s="189">
        <f t="shared" si="2"/>
        <v>348721.875</v>
      </c>
      <c r="AC32" s="186">
        <f t="shared" ref="AC32:AN32" si="8">SUM(AC5:AC31)</f>
        <v>30121.875</v>
      </c>
      <c r="AD32" s="186">
        <f t="shared" si="8"/>
        <v>30121.875</v>
      </c>
      <c r="AE32" s="186">
        <f t="shared" si="8"/>
        <v>30358.125</v>
      </c>
      <c r="AF32" s="186">
        <f t="shared" si="8"/>
        <v>30594.375</v>
      </c>
      <c r="AG32" s="186">
        <f t="shared" si="8"/>
        <v>30594.375</v>
      </c>
      <c r="AH32" s="186">
        <f t="shared" si="8"/>
        <v>30594.375</v>
      </c>
      <c r="AI32" s="186">
        <f t="shared" si="8"/>
        <v>30594.375</v>
      </c>
      <c r="AJ32" s="186">
        <f t="shared" si="8"/>
        <v>30594.375</v>
      </c>
      <c r="AK32" s="186">
        <f t="shared" si="8"/>
        <v>30594.375</v>
      </c>
      <c r="AL32" s="186">
        <f t="shared" si="8"/>
        <v>30594.375</v>
      </c>
      <c r="AM32" s="186">
        <f t="shared" si="8"/>
        <v>30594.375</v>
      </c>
      <c r="AN32" s="186">
        <f t="shared" si="8"/>
        <v>30801.09375</v>
      </c>
      <c r="AO32" s="189">
        <f t="shared" si="3"/>
        <v>366157.9688</v>
      </c>
      <c r="AP32" s="186">
        <f t="shared" ref="AP32:BA32" si="9">SUM(AP5:AP31)</f>
        <v>31627.96875</v>
      </c>
      <c r="AQ32" s="186">
        <f t="shared" si="9"/>
        <v>31627.96875</v>
      </c>
      <c r="AR32" s="186">
        <f t="shared" si="9"/>
        <v>31876.03125</v>
      </c>
      <c r="AS32" s="186">
        <f t="shared" si="9"/>
        <v>32124.09375</v>
      </c>
      <c r="AT32" s="186">
        <f t="shared" si="9"/>
        <v>32124.09375</v>
      </c>
      <c r="AU32" s="186">
        <f t="shared" si="9"/>
        <v>32124.09375</v>
      </c>
      <c r="AV32" s="186">
        <f t="shared" si="9"/>
        <v>32124.09375</v>
      </c>
      <c r="AW32" s="186">
        <f t="shared" si="9"/>
        <v>32124.09375</v>
      </c>
      <c r="AX32" s="186">
        <f t="shared" si="9"/>
        <v>32124.09375</v>
      </c>
      <c r="AY32" s="186">
        <f t="shared" si="9"/>
        <v>32124.09375</v>
      </c>
      <c r="AZ32" s="186">
        <f t="shared" si="9"/>
        <v>32124.09375</v>
      </c>
      <c r="BA32" s="186">
        <f t="shared" si="9"/>
        <v>32341.14844</v>
      </c>
      <c r="BB32" s="189">
        <f t="shared" si="4"/>
        <v>384465.8672</v>
      </c>
      <c r="BC32" s="186">
        <f t="shared" ref="BC32:BN32" si="10">SUM(BC5:BC31)</f>
        <v>33209.36719</v>
      </c>
      <c r="BD32" s="186">
        <f t="shared" si="10"/>
        <v>33209.36719</v>
      </c>
      <c r="BE32" s="186">
        <f t="shared" si="10"/>
        <v>33469.83281</v>
      </c>
      <c r="BF32" s="186">
        <f t="shared" si="10"/>
        <v>33730.29844</v>
      </c>
      <c r="BG32" s="186">
        <f t="shared" si="10"/>
        <v>33730.29844</v>
      </c>
      <c r="BH32" s="186">
        <f t="shared" si="10"/>
        <v>33730.29844</v>
      </c>
      <c r="BI32" s="186">
        <f t="shared" si="10"/>
        <v>33730.29844</v>
      </c>
      <c r="BJ32" s="186">
        <f t="shared" si="10"/>
        <v>33730.29844</v>
      </c>
      <c r="BK32" s="186">
        <f t="shared" si="10"/>
        <v>33730.29844</v>
      </c>
      <c r="BL32" s="186">
        <f t="shared" si="10"/>
        <v>33730.29844</v>
      </c>
      <c r="BM32" s="186">
        <f t="shared" si="10"/>
        <v>33730.29844</v>
      </c>
      <c r="BN32" s="186">
        <f t="shared" si="10"/>
        <v>33958.20586</v>
      </c>
      <c r="BO32" s="189">
        <f t="shared" si="5"/>
        <v>403689.1605</v>
      </c>
    </row>
    <row r="33" ht="15.75" customHeight="1" outlineLevel="1">
      <c r="A33" s="1"/>
      <c r="B33" s="190" t="s">
        <v>421</v>
      </c>
      <c r="C33" s="185"/>
      <c r="D33" s="185"/>
      <c r="E33" s="185"/>
      <c r="F33" s="185"/>
      <c r="G33" s="185"/>
      <c r="H33" s="185"/>
      <c r="I33" s="185"/>
      <c r="J33" s="185"/>
      <c r="K33" s="185"/>
      <c r="L33" s="185"/>
      <c r="M33" s="185"/>
      <c r="N33" s="185"/>
      <c r="O33" s="186"/>
      <c r="P33" s="185"/>
      <c r="Q33" s="185"/>
      <c r="R33" s="185"/>
      <c r="S33" s="185"/>
      <c r="T33" s="185"/>
      <c r="U33" s="185"/>
      <c r="V33" s="185"/>
      <c r="W33" s="185"/>
      <c r="X33" s="185"/>
      <c r="Y33" s="185"/>
      <c r="Z33" s="185"/>
      <c r="AA33" s="185"/>
      <c r="AB33" s="186"/>
      <c r="AC33" s="185"/>
      <c r="AD33" s="185"/>
      <c r="AE33" s="185"/>
      <c r="AF33" s="185"/>
      <c r="AG33" s="185"/>
      <c r="AH33" s="185"/>
      <c r="AI33" s="185"/>
      <c r="AJ33" s="185"/>
      <c r="AK33" s="185"/>
      <c r="AL33" s="185"/>
      <c r="AM33" s="185"/>
      <c r="AN33" s="185"/>
      <c r="AO33" s="186"/>
      <c r="AP33" s="185"/>
      <c r="AQ33" s="185"/>
      <c r="AR33" s="185"/>
      <c r="AS33" s="185"/>
      <c r="AT33" s="185"/>
      <c r="AU33" s="185"/>
      <c r="AV33" s="185"/>
      <c r="AW33" s="185"/>
      <c r="AX33" s="185"/>
      <c r="AY33" s="185"/>
      <c r="AZ33" s="185"/>
      <c r="BA33" s="185"/>
      <c r="BB33" s="186"/>
      <c r="BC33" s="185"/>
      <c r="BD33" s="185"/>
      <c r="BE33" s="185"/>
      <c r="BF33" s="185"/>
      <c r="BG33" s="185"/>
      <c r="BH33" s="185"/>
      <c r="BI33" s="185"/>
      <c r="BJ33" s="185"/>
      <c r="BK33" s="185"/>
      <c r="BL33" s="185"/>
      <c r="BM33" s="185"/>
      <c r="BN33" s="185"/>
      <c r="BO33" s="186"/>
    </row>
    <row r="34" ht="15.75" customHeight="1" outlineLevel="1">
      <c r="A34" s="1"/>
      <c r="B34" s="43" t="s">
        <v>419</v>
      </c>
      <c r="C34" s="185">
        <f>OperExp!C32</f>
        <v>18750</v>
      </c>
      <c r="D34" s="185">
        <f>OperExp!D32</f>
        <v>18750</v>
      </c>
      <c r="E34" s="185">
        <f>OperExp!E32</f>
        <v>23250</v>
      </c>
      <c r="F34" s="185">
        <f>OperExp!F32</f>
        <v>27750</v>
      </c>
      <c r="G34" s="185">
        <f>OperExp!G32</f>
        <v>27750</v>
      </c>
      <c r="H34" s="185">
        <f>OperExp!H32</f>
        <v>27750</v>
      </c>
      <c r="I34" s="185">
        <f>OperExp!I32</f>
        <v>27750</v>
      </c>
      <c r="J34" s="185">
        <f>OperExp!J32</f>
        <v>27750</v>
      </c>
      <c r="K34" s="185">
        <f>OperExp!K32</f>
        <v>27750</v>
      </c>
      <c r="L34" s="185">
        <f>OperExp!L32</f>
        <v>27750</v>
      </c>
      <c r="M34" s="185">
        <f>OperExp!M32</f>
        <v>27750</v>
      </c>
      <c r="N34" s="185">
        <f>OperExp!N32</f>
        <v>27937.5</v>
      </c>
      <c r="O34" s="186">
        <f t="shared" ref="O34:O41" si="11">SUM(C34:N34)</f>
        <v>310687.5</v>
      </c>
      <c r="P34" s="185">
        <f>OperExp!P32</f>
        <v>28687.5</v>
      </c>
      <c r="Q34" s="185">
        <f>OperExp!Q32</f>
        <v>28687.5</v>
      </c>
      <c r="R34" s="185">
        <f>OperExp!R32</f>
        <v>28912.5</v>
      </c>
      <c r="S34" s="185">
        <f>OperExp!S32</f>
        <v>29137.5</v>
      </c>
      <c r="T34" s="185">
        <f>OperExp!T32</f>
        <v>29137.5</v>
      </c>
      <c r="U34" s="185">
        <f>OperExp!U32</f>
        <v>29137.5</v>
      </c>
      <c r="V34" s="185">
        <f>OperExp!V32</f>
        <v>29137.5</v>
      </c>
      <c r="W34" s="185">
        <f>OperExp!W32</f>
        <v>29137.5</v>
      </c>
      <c r="X34" s="185">
        <f>OperExp!X32</f>
        <v>29137.5</v>
      </c>
      <c r="Y34" s="185">
        <f>OperExp!Y32</f>
        <v>29137.5</v>
      </c>
      <c r="Z34" s="185">
        <f>OperExp!Z32</f>
        <v>29137.5</v>
      </c>
      <c r="AA34" s="185">
        <f>OperExp!AA32</f>
        <v>29334.375</v>
      </c>
      <c r="AB34" s="186">
        <f t="shared" ref="AB34:AB41" si="12">SUM(P34:AA34)</f>
        <v>348721.875</v>
      </c>
      <c r="AC34" s="185">
        <f>OperExp!AC32</f>
        <v>30121.875</v>
      </c>
      <c r="AD34" s="185">
        <f>OperExp!AD32</f>
        <v>30121.875</v>
      </c>
      <c r="AE34" s="185">
        <f>OperExp!AE32</f>
        <v>30358.125</v>
      </c>
      <c r="AF34" s="185">
        <f>OperExp!AF32</f>
        <v>30594.375</v>
      </c>
      <c r="AG34" s="185">
        <f>OperExp!AG32</f>
        <v>30594.375</v>
      </c>
      <c r="AH34" s="185">
        <f>OperExp!AH32</f>
        <v>30594.375</v>
      </c>
      <c r="AI34" s="185">
        <f>OperExp!AI32</f>
        <v>30594.375</v>
      </c>
      <c r="AJ34" s="185">
        <f>OperExp!AJ32</f>
        <v>30594.375</v>
      </c>
      <c r="AK34" s="185">
        <f>OperExp!AK32</f>
        <v>30594.375</v>
      </c>
      <c r="AL34" s="185">
        <f>OperExp!AL32</f>
        <v>30594.375</v>
      </c>
      <c r="AM34" s="185">
        <f>OperExp!AM32</f>
        <v>30594.375</v>
      </c>
      <c r="AN34" s="185">
        <f>OperExp!AN32</f>
        <v>30801.09375</v>
      </c>
      <c r="AO34" s="186">
        <f t="shared" ref="AO34:AO41" si="13">SUM(AC34:AN34)</f>
        <v>366157.9688</v>
      </c>
      <c r="AP34" s="185">
        <f>OperExp!AP32</f>
        <v>31627.96875</v>
      </c>
      <c r="AQ34" s="185">
        <f>OperExp!AQ32</f>
        <v>31627.96875</v>
      </c>
      <c r="AR34" s="185">
        <f>OperExp!AR32</f>
        <v>31876.03125</v>
      </c>
      <c r="AS34" s="185">
        <f>OperExp!AS32</f>
        <v>32124.09375</v>
      </c>
      <c r="AT34" s="185">
        <f>OperExp!AT32</f>
        <v>32124.09375</v>
      </c>
      <c r="AU34" s="185">
        <f>OperExp!AU32</f>
        <v>32124.09375</v>
      </c>
      <c r="AV34" s="185">
        <f>OperExp!AV32</f>
        <v>32124.09375</v>
      </c>
      <c r="AW34" s="185">
        <f>OperExp!AW32</f>
        <v>32124.09375</v>
      </c>
      <c r="AX34" s="185">
        <f>OperExp!AX32</f>
        <v>32124.09375</v>
      </c>
      <c r="AY34" s="185">
        <f>OperExp!AY32</f>
        <v>32124.09375</v>
      </c>
      <c r="AZ34" s="185">
        <f>OperExp!AZ32</f>
        <v>32124.09375</v>
      </c>
      <c r="BA34" s="185">
        <f>OperExp!BA32</f>
        <v>32341.14844</v>
      </c>
      <c r="BB34" s="186">
        <f t="shared" ref="BB34:BB41" si="14">SUM(AP34:BA34)</f>
        <v>384465.8672</v>
      </c>
      <c r="BC34" s="185">
        <f>OperExp!BC32</f>
        <v>33209.36719</v>
      </c>
      <c r="BD34" s="185">
        <f>OperExp!BD32</f>
        <v>33209.36719</v>
      </c>
      <c r="BE34" s="185">
        <f>OperExp!BE32</f>
        <v>33469.83281</v>
      </c>
      <c r="BF34" s="185">
        <f>OperExp!BF32</f>
        <v>33730.29844</v>
      </c>
      <c r="BG34" s="185">
        <f>OperExp!BG32</f>
        <v>33730.29844</v>
      </c>
      <c r="BH34" s="185">
        <f>OperExp!BH32</f>
        <v>33730.29844</v>
      </c>
      <c r="BI34" s="185">
        <f>OperExp!BI32</f>
        <v>33730.29844</v>
      </c>
      <c r="BJ34" s="185">
        <f>OperExp!BJ32</f>
        <v>33730.29844</v>
      </c>
      <c r="BK34" s="185">
        <f>OperExp!BK32</f>
        <v>33730.29844</v>
      </c>
      <c r="BL34" s="185">
        <f>OperExp!BL32</f>
        <v>33730.29844</v>
      </c>
      <c r="BM34" s="185">
        <f>OperExp!BM32</f>
        <v>33730.29844</v>
      </c>
      <c r="BN34" s="185">
        <f>OperExp!BN32</f>
        <v>33958.20586</v>
      </c>
      <c r="BO34" s="186">
        <f t="shared" ref="BO34:BO41" si="15">SUM(BC34:BN34)</f>
        <v>403689.1605</v>
      </c>
    </row>
    <row r="35" ht="15.75" customHeight="1" outlineLevel="1">
      <c r="A35" s="1"/>
      <c r="B35" s="43" t="str">
        <f>Inputs!BS11</f>
        <v>Outsourced Finance</v>
      </c>
      <c r="C35" s="185">
        <f>IF(C$2&lt;Inputs!$BU11,0,Inputs!$BT11)</f>
        <v>0</v>
      </c>
      <c r="D35" s="185">
        <f>IF(D$2&lt;Inputs!$BU11,0,Inputs!$BT11)</f>
        <v>0</v>
      </c>
      <c r="E35" s="185">
        <f>IF(E$2&lt;Inputs!$BU11,0,Inputs!$BT11)</f>
        <v>0</v>
      </c>
      <c r="F35" s="185">
        <f>IF(F$2&lt;Inputs!$BU11,0,Inputs!$BT11)</f>
        <v>0</v>
      </c>
      <c r="G35" s="185">
        <f>IF(G$2&lt;Inputs!$BU11,0,Inputs!$BT11)</f>
        <v>0</v>
      </c>
      <c r="H35" s="185">
        <f>IF(H$2&lt;Inputs!$BU11,0,Inputs!$BT11)</f>
        <v>0</v>
      </c>
      <c r="I35" s="185">
        <f>IF(I$2&lt;Inputs!$BU11,0,Inputs!$BT11)</f>
        <v>0</v>
      </c>
      <c r="J35" s="185">
        <f>IF(J$2&lt;Inputs!$BU11,0,Inputs!$BT11)</f>
        <v>0</v>
      </c>
      <c r="K35" s="185">
        <f>IF(K$2&lt;Inputs!$BU11,0,Inputs!$BT11)</f>
        <v>0</v>
      </c>
      <c r="L35" s="185">
        <f>IF(L$2&lt;Inputs!$BU11,0,Inputs!$BT11)</f>
        <v>0</v>
      </c>
      <c r="M35" s="185">
        <f>IF(M$2&lt;Inputs!$BU11,0,Inputs!$BT11)</f>
        <v>0</v>
      </c>
      <c r="N35" s="185">
        <f>IF(N$2&lt;Inputs!$BU11,0,Inputs!$BT11)</f>
        <v>0</v>
      </c>
      <c r="O35" s="186">
        <f t="shared" si="11"/>
        <v>0</v>
      </c>
      <c r="P35" s="185">
        <f>IF(P$2&lt;Inputs!$BU11,0,Inputs!$BT11)*(1+(Inputs!$BV11))</f>
        <v>0</v>
      </c>
      <c r="Q35" s="185">
        <f>IF(Q$2&lt;Inputs!$BU11,0,Inputs!$BT11)*(1+(Inputs!$BV11))</f>
        <v>0</v>
      </c>
      <c r="R35" s="185">
        <f>IF(R$2&lt;Inputs!$BU11,0,Inputs!$BT11)*(1+(Inputs!$BV11))</f>
        <v>0</v>
      </c>
      <c r="S35" s="185">
        <f>IF(S$2&lt;Inputs!$BU11,0,Inputs!$BT11)*(1+(Inputs!$BV11))</f>
        <v>0</v>
      </c>
      <c r="T35" s="185">
        <f>IF(T$2&lt;Inputs!$BU11,0,Inputs!$BT11)*(1+(Inputs!$BV11))</f>
        <v>0</v>
      </c>
      <c r="U35" s="185">
        <f>IF(U$2&lt;Inputs!$BU11,0,Inputs!$BT11)*(1+(Inputs!$BV11))</f>
        <v>0</v>
      </c>
      <c r="V35" s="185">
        <f>IF(V$2&lt;Inputs!$BU11,0,Inputs!$BT11)*(1+(Inputs!$BV11))</f>
        <v>0</v>
      </c>
      <c r="W35" s="185">
        <f>IF(W$2&lt;Inputs!$BU11,0,Inputs!$BT11)*(1+(Inputs!$BV11))</f>
        <v>0</v>
      </c>
      <c r="X35" s="185">
        <f>IF(X$2&lt;Inputs!$BU11,0,Inputs!$BT11)*(1+(Inputs!$BV11))</f>
        <v>0</v>
      </c>
      <c r="Y35" s="185">
        <f>IF(Y$2&lt;Inputs!$BU11,0,Inputs!$BT11)*(1+(Inputs!$BV11))</f>
        <v>0</v>
      </c>
      <c r="Z35" s="185">
        <f>IF(Z$2&lt;Inputs!$BU11,0,Inputs!$BT11)*(1+(Inputs!$BV11))</f>
        <v>0</v>
      </c>
      <c r="AA35" s="185">
        <f>IF(AA$2&lt;Inputs!$BU11,0,Inputs!$BT11)*(1+(Inputs!$BV11))</f>
        <v>0</v>
      </c>
      <c r="AB35" s="186">
        <f t="shared" si="12"/>
        <v>0</v>
      </c>
      <c r="AC35" s="185">
        <f>IF(AC$2&lt;Inputs!$BU11,0,Inputs!$BT11)*(1+(Inputs!$BV11))*(1+(Inputs!$BW11))</f>
        <v>0</v>
      </c>
      <c r="AD35" s="185">
        <f>IF(AD$2&lt;Inputs!$BU11,0,Inputs!$BT11)*(1+(Inputs!$BV11))*(1+(Inputs!$BW11))</f>
        <v>0</v>
      </c>
      <c r="AE35" s="185">
        <f>IF(AE$2&lt;Inputs!$BU11,0,Inputs!$BT11)*(1+(Inputs!$BV11))*(1+(Inputs!$BW11))</f>
        <v>0</v>
      </c>
      <c r="AF35" s="185">
        <f>IF(AF$2&lt;Inputs!$BU11,0,Inputs!$BT11)*(1+(Inputs!$BV11))*(1+(Inputs!$BW11))</f>
        <v>0</v>
      </c>
      <c r="AG35" s="185">
        <f>IF(AG$2&lt;Inputs!$BU11,0,Inputs!$BT11)*(1+(Inputs!$BV11))*(1+(Inputs!$BW11))</f>
        <v>0</v>
      </c>
      <c r="AH35" s="185">
        <f>IF(AH$2&lt;Inputs!$BU11,0,Inputs!$BT11)*(1+(Inputs!$BV11))*(1+(Inputs!$BW11))</f>
        <v>0</v>
      </c>
      <c r="AI35" s="185">
        <f>IF(AI$2&lt;Inputs!$BU11,0,Inputs!$BT11)*(1+(Inputs!$BV11))*(1+(Inputs!$BW11))</f>
        <v>0</v>
      </c>
      <c r="AJ35" s="185">
        <f>IF(AJ$2&lt;Inputs!$BU11,0,Inputs!$BT11)*(1+(Inputs!$BV11))*(1+(Inputs!$BW11))</f>
        <v>0</v>
      </c>
      <c r="AK35" s="185">
        <f>IF(AK$2&lt;Inputs!$BU11,0,Inputs!$BT11)*(1+(Inputs!$BV11))*(1+(Inputs!$BW11))</f>
        <v>0</v>
      </c>
      <c r="AL35" s="185">
        <f>IF(AL$2&lt;Inputs!$BU11,0,Inputs!$BT11)*(1+(Inputs!$BV11))*(1+(Inputs!$BW11))</f>
        <v>0</v>
      </c>
      <c r="AM35" s="185">
        <f>IF(AM$2&lt;Inputs!$BU11,0,Inputs!$BT11)*(1+(Inputs!$BV11))*(1+(Inputs!$BW11))</f>
        <v>0</v>
      </c>
      <c r="AN35" s="185">
        <f>IF(AN$2&lt;Inputs!$BU11,0,Inputs!$BT11)*(1+(Inputs!$BV11))*(1+(Inputs!$BW11))</f>
        <v>0</v>
      </c>
      <c r="AO35" s="186">
        <f t="shared" si="13"/>
        <v>0</v>
      </c>
      <c r="AP35" s="185">
        <f>IF(AP$2&lt;Inputs!$BU11,0,Inputs!$BT11)*(1+(Inputs!$BV11))*(1+(Inputs!$BW11))*(1+(Inputs!$BX11))</f>
        <v>0</v>
      </c>
      <c r="AQ35" s="185">
        <f>IF(AQ$2&lt;Inputs!$BU11,0,Inputs!$BT11)*(1+(Inputs!$BV11))*(1+(Inputs!$BW11))*(1+(Inputs!$BX11))</f>
        <v>0</v>
      </c>
      <c r="AR35" s="185">
        <f>IF(AR$2&lt;Inputs!$BU11,0,Inputs!$BT11)*(1+(Inputs!$BV11))*(1+(Inputs!$BW11))*(1+(Inputs!$BX11))</f>
        <v>0</v>
      </c>
      <c r="AS35" s="185">
        <f>IF(AS$2&lt;Inputs!$BU11,0,Inputs!$BT11)*(1+(Inputs!$BV11))*(1+(Inputs!$BW11))*(1+(Inputs!$BX11))</f>
        <v>0</v>
      </c>
      <c r="AT35" s="185">
        <f>IF(AT$2&lt;Inputs!$BU11,0,Inputs!$BT11)*(1+(Inputs!$BV11))*(1+(Inputs!$BW11))*(1+(Inputs!$BX11))</f>
        <v>0</v>
      </c>
      <c r="AU35" s="185">
        <f>IF(AU$2&lt;Inputs!$BU11,0,Inputs!$BT11)*(1+(Inputs!$BV11))*(1+(Inputs!$BW11))*(1+(Inputs!$BX11))</f>
        <v>0</v>
      </c>
      <c r="AV35" s="185">
        <f>IF(AV$2&lt;Inputs!$BU11,0,Inputs!$BT11)*(1+(Inputs!$BV11))*(1+(Inputs!$BW11))*(1+(Inputs!$BX11))</f>
        <v>0</v>
      </c>
      <c r="AW35" s="185">
        <f>IF(AW$2&lt;Inputs!$BU11,0,Inputs!$BT11)*(1+(Inputs!$BV11))*(1+(Inputs!$BW11))*(1+(Inputs!$BX11))</f>
        <v>0</v>
      </c>
      <c r="AX35" s="185">
        <f>IF(AX$2&lt;Inputs!$BU11,0,Inputs!$BT11)*(1+(Inputs!$BV11))*(1+(Inputs!$BW11))*(1+(Inputs!$BX11))</f>
        <v>0</v>
      </c>
      <c r="AY35" s="185">
        <f>IF(AY$2&lt;Inputs!$BU11,0,Inputs!$BT11)*(1+(Inputs!$BV11))*(1+(Inputs!$BW11))*(1+(Inputs!$BX11))</f>
        <v>0</v>
      </c>
      <c r="AZ35" s="185">
        <f>IF(AZ$2&lt;Inputs!$BU11,0,Inputs!$BT11)*(1+(Inputs!$BV11))*(1+(Inputs!$BW11))*(1+(Inputs!$BX11))</f>
        <v>0</v>
      </c>
      <c r="BA35" s="185">
        <f>IF(BA$2&lt;Inputs!$BU11,0,Inputs!$BT11)*(1+(Inputs!$BV11))*(1+(Inputs!$BW11))*(1+(Inputs!$BX11))</f>
        <v>0</v>
      </c>
      <c r="BB35" s="186">
        <f t="shared" si="14"/>
        <v>0</v>
      </c>
      <c r="BC35" s="185">
        <f>IF(BC$2&lt;Inputs!$BU11,0,Inputs!$BT11)*(1+(Inputs!$BV11))*(1+(Inputs!$BW11))*(1+(Inputs!$BX11))*(1+(Inputs!$BY11))</f>
        <v>0</v>
      </c>
      <c r="BD35" s="185">
        <f>IF(BD$2&lt;Inputs!$BU11,0,Inputs!$BT11)*(1+(Inputs!$BV11))*(1+(Inputs!$BW11))*(1+(Inputs!$BX11))*(1+(Inputs!$BY11))</f>
        <v>0</v>
      </c>
      <c r="BE35" s="185">
        <f>IF(BE$2&lt;Inputs!$BU11,0,Inputs!$BT11)*(1+(Inputs!$BV11))*(1+(Inputs!$BW11))*(1+(Inputs!$BX11))*(1+(Inputs!$BY11))</f>
        <v>0</v>
      </c>
      <c r="BF35" s="185">
        <f>IF(BF$2&lt;Inputs!$BU11,0,Inputs!$BT11)*(1+(Inputs!$BV11))*(1+(Inputs!$BW11))*(1+(Inputs!$BX11))*(1+(Inputs!$BY11))</f>
        <v>0</v>
      </c>
      <c r="BG35" s="185">
        <f>IF(BG$2&lt;Inputs!$BU11,0,Inputs!$BT11)*(1+(Inputs!$BV11))*(1+(Inputs!$BW11))*(1+(Inputs!$BX11))*(1+(Inputs!$BY11))</f>
        <v>0</v>
      </c>
      <c r="BH35" s="185">
        <f>IF(BH$2&lt;Inputs!$BU11,0,Inputs!$BT11)*(1+(Inputs!$BV11))*(1+(Inputs!$BW11))*(1+(Inputs!$BX11))*(1+(Inputs!$BY11))</f>
        <v>0</v>
      </c>
      <c r="BI35" s="185">
        <f>IF(BI$2&lt;Inputs!$BU11,0,Inputs!$BT11)*(1+(Inputs!$BV11))*(1+(Inputs!$BW11))*(1+(Inputs!$BX11))*(1+(Inputs!$BY11))</f>
        <v>0</v>
      </c>
      <c r="BJ35" s="185">
        <f>IF(BJ$2&lt;Inputs!$BU11,0,Inputs!$BT11)*(1+(Inputs!$BV11))*(1+(Inputs!$BW11))*(1+(Inputs!$BX11))*(1+(Inputs!$BY11))</f>
        <v>0</v>
      </c>
      <c r="BK35" s="185">
        <f>IF(BK$2&lt;Inputs!$BU11,0,Inputs!$BT11)*(1+(Inputs!$BV11))*(1+(Inputs!$BW11))*(1+(Inputs!$BX11))*(1+(Inputs!$BY11))</f>
        <v>0</v>
      </c>
      <c r="BL35" s="185">
        <f>IF(BL$2&lt;Inputs!$BU11,0,Inputs!$BT11)*(1+(Inputs!$BV11))*(1+(Inputs!$BW11))*(1+(Inputs!$BX11))*(1+(Inputs!$BY11))</f>
        <v>0</v>
      </c>
      <c r="BM35" s="185">
        <f>IF(BM$2&lt;Inputs!$BU11,0,Inputs!$BT11)*(1+(Inputs!$BV11))*(1+(Inputs!$BW11))*(1+(Inputs!$BX11))*(1+(Inputs!$BY11))</f>
        <v>0</v>
      </c>
      <c r="BN35" s="185">
        <f>IF(BN$2&lt;Inputs!$BU11,0,Inputs!$BT11)*(1+(Inputs!$BV11))*(1+(Inputs!$BW11))*(1+(Inputs!$BX11))*(1+(Inputs!$BY11))</f>
        <v>0</v>
      </c>
      <c r="BO35" s="186">
        <f t="shared" si="15"/>
        <v>0</v>
      </c>
    </row>
    <row r="36" ht="15.75" customHeight="1" outlineLevel="1">
      <c r="A36" s="1"/>
      <c r="B36" s="43" t="str">
        <f>Inputs!BS12</f>
        <v>Outsourced Customer Service</v>
      </c>
      <c r="C36" s="185">
        <f>IF(C$2&lt;Inputs!$BU12,0,Inputs!$BT12)</f>
        <v>0</v>
      </c>
      <c r="D36" s="185">
        <f>IF(D$2&lt;Inputs!$BU12,0,Inputs!$BT12)</f>
        <v>0</v>
      </c>
      <c r="E36" s="185">
        <f>IF(E$2&lt;Inputs!$BU12,0,Inputs!$BT12)</f>
        <v>0</v>
      </c>
      <c r="F36" s="185">
        <f>IF(F$2&lt;Inputs!$BU12,0,Inputs!$BT12)</f>
        <v>0</v>
      </c>
      <c r="G36" s="185">
        <f>IF(G$2&lt;Inputs!$BU12,0,Inputs!$BT12)</f>
        <v>0</v>
      </c>
      <c r="H36" s="185">
        <f>IF(H$2&lt;Inputs!$BU12,0,Inputs!$BT12)</f>
        <v>0</v>
      </c>
      <c r="I36" s="185">
        <f>IF(I$2&lt;Inputs!$BU12,0,Inputs!$BT12)</f>
        <v>0</v>
      </c>
      <c r="J36" s="185">
        <f>IF(J$2&lt;Inputs!$BU12,0,Inputs!$BT12)</f>
        <v>0</v>
      </c>
      <c r="K36" s="185">
        <f>IF(K$2&lt;Inputs!$BU12,0,Inputs!$BT12)</f>
        <v>0</v>
      </c>
      <c r="L36" s="185">
        <f>IF(L$2&lt;Inputs!$BU12,0,Inputs!$BT12)</f>
        <v>0</v>
      </c>
      <c r="M36" s="185">
        <f>IF(M$2&lt;Inputs!$BU12,0,Inputs!$BT12)</f>
        <v>0</v>
      </c>
      <c r="N36" s="185">
        <f>IF(N$2&lt;Inputs!$BU12,0,Inputs!$BT12)</f>
        <v>0</v>
      </c>
      <c r="O36" s="186">
        <f t="shared" si="11"/>
        <v>0</v>
      </c>
      <c r="P36" s="185">
        <f>IF(P$2&lt;Inputs!$BU12,0,Inputs!$BT12)*(1+(Inputs!$BV12))</f>
        <v>0</v>
      </c>
      <c r="Q36" s="185">
        <f>IF(Q$2&lt;Inputs!$BU12,0,Inputs!$BT12)*(1+(Inputs!$BV12))</f>
        <v>0</v>
      </c>
      <c r="R36" s="185">
        <f>IF(R$2&lt;Inputs!$BU12,0,Inputs!$BT12)*(1+(Inputs!$BV12))</f>
        <v>0</v>
      </c>
      <c r="S36" s="185">
        <f>IF(S$2&lt;Inputs!$BU12,0,Inputs!$BT12)*(1+(Inputs!$BV12))</f>
        <v>0</v>
      </c>
      <c r="T36" s="185">
        <f>IF(T$2&lt;Inputs!$BU12,0,Inputs!$BT12)*(1+(Inputs!$BV12))</f>
        <v>0</v>
      </c>
      <c r="U36" s="185">
        <f>IF(U$2&lt;Inputs!$BU12,0,Inputs!$BT12)*(1+(Inputs!$BV12))</f>
        <v>0</v>
      </c>
      <c r="V36" s="185">
        <f>IF(V$2&lt;Inputs!$BU12,0,Inputs!$BT12)*(1+(Inputs!$BV12))</f>
        <v>0</v>
      </c>
      <c r="W36" s="185">
        <f>IF(W$2&lt;Inputs!$BU12,0,Inputs!$BT12)*(1+(Inputs!$BV12))</f>
        <v>0</v>
      </c>
      <c r="X36" s="185">
        <f>IF(X$2&lt;Inputs!$BU12,0,Inputs!$BT12)*(1+(Inputs!$BV12))</f>
        <v>0</v>
      </c>
      <c r="Y36" s="185">
        <f>IF(Y$2&lt;Inputs!$BU12,0,Inputs!$BT12)*(1+(Inputs!$BV12))</f>
        <v>0</v>
      </c>
      <c r="Z36" s="185">
        <f>IF(Z$2&lt;Inputs!$BU12,0,Inputs!$BT12)*(1+(Inputs!$BV12))</f>
        <v>0</v>
      </c>
      <c r="AA36" s="185">
        <f>IF(AA$2&lt;Inputs!$BU12,0,Inputs!$BT12)*(1+(Inputs!$BV12))</f>
        <v>0</v>
      </c>
      <c r="AB36" s="186">
        <f t="shared" si="12"/>
        <v>0</v>
      </c>
      <c r="AC36" s="185">
        <f>IF(AC$2&lt;Inputs!$BU12,0,Inputs!$BT12)*(1+(Inputs!$BV12))*(1+(Inputs!$BW12))</f>
        <v>0</v>
      </c>
      <c r="AD36" s="185">
        <f>IF(AD$2&lt;Inputs!$BU12,0,Inputs!$BT12)*(1+(Inputs!$BV12))*(1+(Inputs!$BW12))</f>
        <v>0</v>
      </c>
      <c r="AE36" s="185">
        <f>IF(AE$2&lt;Inputs!$BU12,0,Inputs!$BT12)*(1+(Inputs!$BV12))*(1+(Inputs!$BW12))</f>
        <v>0</v>
      </c>
      <c r="AF36" s="185">
        <f>IF(AF$2&lt;Inputs!$BU12,0,Inputs!$BT12)*(1+(Inputs!$BV12))*(1+(Inputs!$BW12))</f>
        <v>0</v>
      </c>
      <c r="AG36" s="185">
        <f>IF(AG$2&lt;Inputs!$BU12,0,Inputs!$BT12)*(1+(Inputs!$BV12))*(1+(Inputs!$BW12))</f>
        <v>0</v>
      </c>
      <c r="AH36" s="185">
        <f>IF(AH$2&lt;Inputs!$BU12,0,Inputs!$BT12)*(1+(Inputs!$BV12))*(1+(Inputs!$BW12))</f>
        <v>0</v>
      </c>
      <c r="AI36" s="185">
        <f>IF(AI$2&lt;Inputs!$BU12,0,Inputs!$BT12)*(1+(Inputs!$BV12))*(1+(Inputs!$BW12))</f>
        <v>0</v>
      </c>
      <c r="AJ36" s="185">
        <f>IF(AJ$2&lt;Inputs!$BU12,0,Inputs!$BT12)*(1+(Inputs!$BV12))*(1+(Inputs!$BW12))</f>
        <v>0</v>
      </c>
      <c r="AK36" s="185">
        <f>IF(AK$2&lt;Inputs!$BU12,0,Inputs!$BT12)*(1+(Inputs!$BV12))*(1+(Inputs!$BW12))</f>
        <v>0</v>
      </c>
      <c r="AL36" s="185">
        <f>IF(AL$2&lt;Inputs!$BU12,0,Inputs!$BT12)*(1+(Inputs!$BV12))*(1+(Inputs!$BW12))</f>
        <v>0</v>
      </c>
      <c r="AM36" s="185">
        <f>IF(AM$2&lt;Inputs!$BU12,0,Inputs!$BT12)*(1+(Inputs!$BV12))*(1+(Inputs!$BW12))</f>
        <v>0</v>
      </c>
      <c r="AN36" s="185">
        <f>IF(AN$2&lt;Inputs!$BU12,0,Inputs!$BT12)*(1+(Inputs!$BV12))*(1+(Inputs!$BW12))</f>
        <v>0</v>
      </c>
      <c r="AO36" s="186">
        <f t="shared" si="13"/>
        <v>0</v>
      </c>
      <c r="AP36" s="185">
        <f>IF(AP$2&lt;Inputs!$BU12,0,Inputs!$BT12)*(1+(Inputs!$BV12))*(1+(Inputs!$BW12))*(1+(Inputs!$BX12))</f>
        <v>0</v>
      </c>
      <c r="AQ36" s="185">
        <f>IF(AQ$2&lt;Inputs!$BU12,0,Inputs!$BT12)*(1+(Inputs!$BV12))*(1+(Inputs!$BW12))*(1+(Inputs!$BX12))</f>
        <v>0</v>
      </c>
      <c r="AR36" s="185">
        <f>IF(AR$2&lt;Inputs!$BU12,0,Inputs!$BT12)*(1+(Inputs!$BV12))*(1+(Inputs!$BW12))*(1+(Inputs!$BX12))</f>
        <v>0</v>
      </c>
      <c r="AS36" s="185">
        <f>IF(AS$2&lt;Inputs!$BU12,0,Inputs!$BT12)*(1+(Inputs!$BV12))*(1+(Inputs!$BW12))*(1+(Inputs!$BX12))</f>
        <v>0</v>
      </c>
      <c r="AT36" s="185">
        <f>IF(AT$2&lt;Inputs!$BU12,0,Inputs!$BT12)*(1+(Inputs!$BV12))*(1+(Inputs!$BW12))*(1+(Inputs!$BX12))</f>
        <v>0</v>
      </c>
      <c r="AU36" s="185">
        <f>IF(AU$2&lt;Inputs!$BU12,0,Inputs!$BT12)*(1+(Inputs!$BV12))*(1+(Inputs!$BW12))*(1+(Inputs!$BX12))</f>
        <v>0</v>
      </c>
      <c r="AV36" s="185">
        <f>IF(AV$2&lt;Inputs!$BU12,0,Inputs!$BT12)*(1+(Inputs!$BV12))*(1+(Inputs!$BW12))*(1+(Inputs!$BX12))</f>
        <v>0</v>
      </c>
      <c r="AW36" s="185">
        <f>IF(AW$2&lt;Inputs!$BU12,0,Inputs!$BT12)*(1+(Inputs!$BV12))*(1+(Inputs!$BW12))*(1+(Inputs!$BX12))</f>
        <v>0</v>
      </c>
      <c r="AX36" s="185">
        <f>IF(AX$2&lt;Inputs!$BU12,0,Inputs!$BT12)*(1+(Inputs!$BV12))*(1+(Inputs!$BW12))*(1+(Inputs!$BX12))</f>
        <v>0</v>
      </c>
      <c r="AY36" s="185">
        <f>IF(AY$2&lt;Inputs!$BU12,0,Inputs!$BT12)*(1+(Inputs!$BV12))*(1+(Inputs!$BW12))*(1+(Inputs!$BX12))</f>
        <v>0</v>
      </c>
      <c r="AZ36" s="185">
        <f>IF(AZ$2&lt;Inputs!$BU12,0,Inputs!$BT12)*(1+(Inputs!$BV12))*(1+(Inputs!$BW12))*(1+(Inputs!$BX12))</f>
        <v>0</v>
      </c>
      <c r="BA36" s="185">
        <f>IF(BA$2&lt;Inputs!$BU12,0,Inputs!$BT12)*(1+(Inputs!$BV12))*(1+(Inputs!$BW12))*(1+(Inputs!$BX12))</f>
        <v>0</v>
      </c>
      <c r="BB36" s="186">
        <f t="shared" si="14"/>
        <v>0</v>
      </c>
      <c r="BC36" s="185">
        <f>IF(BC$2&lt;Inputs!$BU12,0,Inputs!$BT12)*(1+(Inputs!$BV12))*(1+(Inputs!$BW12))*(1+(Inputs!$BX12))*(1+(Inputs!$BY12))</f>
        <v>0</v>
      </c>
      <c r="BD36" s="185">
        <f>IF(BD$2&lt;Inputs!$BU12,0,Inputs!$BT12)*(1+(Inputs!$BV12))*(1+(Inputs!$BW12))*(1+(Inputs!$BX12))*(1+(Inputs!$BY12))</f>
        <v>0</v>
      </c>
      <c r="BE36" s="185">
        <f>IF(BE$2&lt;Inputs!$BU12,0,Inputs!$BT12)*(1+(Inputs!$BV12))*(1+(Inputs!$BW12))*(1+(Inputs!$BX12))*(1+(Inputs!$BY12))</f>
        <v>0</v>
      </c>
      <c r="BF36" s="185">
        <f>IF(BF$2&lt;Inputs!$BU12,0,Inputs!$BT12)*(1+(Inputs!$BV12))*(1+(Inputs!$BW12))*(1+(Inputs!$BX12))*(1+(Inputs!$BY12))</f>
        <v>0</v>
      </c>
      <c r="BG36" s="185">
        <f>IF(BG$2&lt;Inputs!$BU12,0,Inputs!$BT12)*(1+(Inputs!$BV12))*(1+(Inputs!$BW12))*(1+(Inputs!$BX12))*(1+(Inputs!$BY12))</f>
        <v>0</v>
      </c>
      <c r="BH36" s="185">
        <f>IF(BH$2&lt;Inputs!$BU12,0,Inputs!$BT12)*(1+(Inputs!$BV12))*(1+(Inputs!$BW12))*(1+(Inputs!$BX12))*(1+(Inputs!$BY12))</f>
        <v>0</v>
      </c>
      <c r="BI36" s="185">
        <f>IF(BI$2&lt;Inputs!$BU12,0,Inputs!$BT12)*(1+(Inputs!$BV12))*(1+(Inputs!$BW12))*(1+(Inputs!$BX12))*(1+(Inputs!$BY12))</f>
        <v>0</v>
      </c>
      <c r="BJ36" s="185">
        <f>IF(BJ$2&lt;Inputs!$BU12,0,Inputs!$BT12)*(1+(Inputs!$BV12))*(1+(Inputs!$BW12))*(1+(Inputs!$BX12))*(1+(Inputs!$BY12))</f>
        <v>0</v>
      </c>
      <c r="BK36" s="185">
        <f>IF(BK$2&lt;Inputs!$BU12,0,Inputs!$BT12)*(1+(Inputs!$BV12))*(1+(Inputs!$BW12))*(1+(Inputs!$BX12))*(1+(Inputs!$BY12))</f>
        <v>0</v>
      </c>
      <c r="BL36" s="185">
        <f>IF(BL$2&lt;Inputs!$BU12,0,Inputs!$BT12)*(1+(Inputs!$BV12))*(1+(Inputs!$BW12))*(1+(Inputs!$BX12))*(1+(Inputs!$BY12))</f>
        <v>0</v>
      </c>
      <c r="BM36" s="185">
        <f>IF(BM$2&lt;Inputs!$BU12,0,Inputs!$BT12)*(1+(Inputs!$BV12))*(1+(Inputs!$BW12))*(1+(Inputs!$BX12))*(1+(Inputs!$BY12))</f>
        <v>0</v>
      </c>
      <c r="BN36" s="185">
        <f>IF(BN$2&lt;Inputs!$BU12,0,Inputs!$BT12)*(1+(Inputs!$BV12))*(1+(Inputs!$BW12))*(1+(Inputs!$BX12))*(1+(Inputs!$BY12))</f>
        <v>0</v>
      </c>
      <c r="BO36" s="186">
        <f t="shared" si="15"/>
        <v>0</v>
      </c>
    </row>
    <row r="37" ht="15.75" customHeight="1" outlineLevel="1">
      <c r="A37" s="1"/>
      <c r="B37" s="43" t="str">
        <f>Inputs!BS13</f>
        <v>Outsourced Technology</v>
      </c>
      <c r="C37" s="185">
        <f>IF(C$2&lt;Inputs!$BU13,0,Inputs!$BT13)</f>
        <v>0</v>
      </c>
      <c r="D37" s="185">
        <f>IF(D$2&lt;Inputs!$BU13,0,Inputs!$BT13)</f>
        <v>0</v>
      </c>
      <c r="E37" s="185">
        <f>IF(E$2&lt;Inputs!$BU13,0,Inputs!$BT13)</f>
        <v>0</v>
      </c>
      <c r="F37" s="185">
        <f>IF(F$2&lt;Inputs!$BU13,0,Inputs!$BT13)</f>
        <v>0</v>
      </c>
      <c r="G37" s="185">
        <f>IF(G$2&lt;Inputs!$BU13,0,Inputs!$BT13)</f>
        <v>0</v>
      </c>
      <c r="H37" s="185">
        <f>IF(H$2&lt;Inputs!$BU13,0,Inputs!$BT13)</f>
        <v>0</v>
      </c>
      <c r="I37" s="185">
        <f>IF(I$2&lt;Inputs!$BU13,0,Inputs!$BT13)</f>
        <v>0</v>
      </c>
      <c r="J37" s="185">
        <f>IF(J$2&lt;Inputs!$BU13,0,Inputs!$BT13)</f>
        <v>0</v>
      </c>
      <c r="K37" s="185">
        <f>IF(K$2&lt;Inputs!$BU13,0,Inputs!$BT13)</f>
        <v>0</v>
      </c>
      <c r="L37" s="185">
        <f>IF(L$2&lt;Inputs!$BU13,0,Inputs!$BT13)</f>
        <v>0</v>
      </c>
      <c r="M37" s="185">
        <f>IF(M$2&lt;Inputs!$BU13,0,Inputs!$BT13)</f>
        <v>0</v>
      </c>
      <c r="N37" s="185">
        <f>IF(N$2&lt;Inputs!$BU13,0,Inputs!$BT13)</f>
        <v>0</v>
      </c>
      <c r="O37" s="186">
        <f t="shared" si="11"/>
        <v>0</v>
      </c>
      <c r="P37" s="185">
        <f>IF(P$2&lt;Inputs!$BU13,0,Inputs!$BT13)*(1+(Inputs!$BV13))</f>
        <v>0</v>
      </c>
      <c r="Q37" s="185">
        <f>IF(Q$2&lt;Inputs!$BU13,0,Inputs!$BT13)*(1+(Inputs!$BV13))</f>
        <v>0</v>
      </c>
      <c r="R37" s="185">
        <f>IF(R$2&lt;Inputs!$BU13,0,Inputs!$BT13)*(1+(Inputs!$BV13))</f>
        <v>0</v>
      </c>
      <c r="S37" s="185">
        <f>IF(S$2&lt;Inputs!$BU13,0,Inputs!$BT13)*(1+(Inputs!$BV13))</f>
        <v>0</v>
      </c>
      <c r="T37" s="185">
        <f>IF(T$2&lt;Inputs!$BU13,0,Inputs!$BT13)*(1+(Inputs!$BV13))</f>
        <v>0</v>
      </c>
      <c r="U37" s="185">
        <f>IF(U$2&lt;Inputs!$BU13,0,Inputs!$BT13)*(1+(Inputs!$BV13))</f>
        <v>0</v>
      </c>
      <c r="V37" s="185">
        <f>IF(V$2&lt;Inputs!$BU13,0,Inputs!$BT13)*(1+(Inputs!$BV13))</f>
        <v>0</v>
      </c>
      <c r="W37" s="185">
        <f>IF(W$2&lt;Inputs!$BU13,0,Inputs!$BT13)*(1+(Inputs!$BV13))</f>
        <v>0</v>
      </c>
      <c r="X37" s="185">
        <f>IF(X$2&lt;Inputs!$BU13,0,Inputs!$BT13)*(1+(Inputs!$BV13))</f>
        <v>0</v>
      </c>
      <c r="Y37" s="185">
        <f>IF(Y$2&lt;Inputs!$BU13,0,Inputs!$BT13)*(1+(Inputs!$BV13))</f>
        <v>0</v>
      </c>
      <c r="Z37" s="185">
        <f>IF(Z$2&lt;Inputs!$BU13,0,Inputs!$BT13)*(1+(Inputs!$BV13))</f>
        <v>0</v>
      </c>
      <c r="AA37" s="185">
        <f>IF(AA$2&lt;Inputs!$BU13,0,Inputs!$BT13)*(1+(Inputs!$BV13))</f>
        <v>0</v>
      </c>
      <c r="AB37" s="186">
        <f t="shared" si="12"/>
        <v>0</v>
      </c>
      <c r="AC37" s="185">
        <f>IF(AC$2&lt;Inputs!$BU13,0,Inputs!$BT13)*(1+(Inputs!$BV13))*(1+(Inputs!$BW13))</f>
        <v>0</v>
      </c>
      <c r="AD37" s="185">
        <f>IF(AD$2&lt;Inputs!$BU13,0,Inputs!$BT13)*(1+(Inputs!$BV13))*(1+(Inputs!$BW13))</f>
        <v>0</v>
      </c>
      <c r="AE37" s="185">
        <f>IF(AE$2&lt;Inputs!$BU13,0,Inputs!$BT13)*(1+(Inputs!$BV13))*(1+(Inputs!$BW13))</f>
        <v>0</v>
      </c>
      <c r="AF37" s="185">
        <f>IF(AF$2&lt;Inputs!$BU13,0,Inputs!$BT13)*(1+(Inputs!$BV13))*(1+(Inputs!$BW13))</f>
        <v>0</v>
      </c>
      <c r="AG37" s="185">
        <f>IF(AG$2&lt;Inputs!$BU13,0,Inputs!$BT13)*(1+(Inputs!$BV13))*(1+(Inputs!$BW13))</f>
        <v>0</v>
      </c>
      <c r="AH37" s="185">
        <f>IF(AH$2&lt;Inputs!$BU13,0,Inputs!$BT13)*(1+(Inputs!$BV13))*(1+(Inputs!$BW13))</f>
        <v>0</v>
      </c>
      <c r="AI37" s="185">
        <f>IF(AI$2&lt;Inputs!$BU13,0,Inputs!$BT13)*(1+(Inputs!$BV13))*(1+(Inputs!$BW13))</f>
        <v>0</v>
      </c>
      <c r="AJ37" s="185">
        <f>IF(AJ$2&lt;Inputs!$BU13,0,Inputs!$BT13)*(1+(Inputs!$BV13))*(1+(Inputs!$BW13))</f>
        <v>0</v>
      </c>
      <c r="AK37" s="185">
        <f>IF(AK$2&lt;Inputs!$BU13,0,Inputs!$BT13)*(1+(Inputs!$BV13))*(1+(Inputs!$BW13))</f>
        <v>0</v>
      </c>
      <c r="AL37" s="185">
        <f>IF(AL$2&lt;Inputs!$BU13,0,Inputs!$BT13)*(1+(Inputs!$BV13))*(1+(Inputs!$BW13))</f>
        <v>0</v>
      </c>
      <c r="AM37" s="185">
        <f>IF(AM$2&lt;Inputs!$BU13,0,Inputs!$BT13)*(1+(Inputs!$BV13))*(1+(Inputs!$BW13))</f>
        <v>0</v>
      </c>
      <c r="AN37" s="185">
        <f>IF(AN$2&lt;Inputs!$BU13,0,Inputs!$BT13)*(1+(Inputs!$BV13))*(1+(Inputs!$BW13))</f>
        <v>0</v>
      </c>
      <c r="AO37" s="186">
        <f t="shared" si="13"/>
        <v>0</v>
      </c>
      <c r="AP37" s="185">
        <f>IF(AP$2&lt;Inputs!$BU13,0,Inputs!$BT13)*(1+(Inputs!$BV13))*(1+(Inputs!$BW13))*(1+(Inputs!$BX13))</f>
        <v>0</v>
      </c>
      <c r="AQ37" s="185">
        <f>IF(AQ$2&lt;Inputs!$BU13,0,Inputs!$BT13)*(1+(Inputs!$BV13))*(1+(Inputs!$BW13))*(1+(Inputs!$BX13))</f>
        <v>0</v>
      </c>
      <c r="AR37" s="185">
        <f>IF(AR$2&lt;Inputs!$BU13,0,Inputs!$BT13)*(1+(Inputs!$BV13))*(1+(Inputs!$BW13))*(1+(Inputs!$BX13))</f>
        <v>0</v>
      </c>
      <c r="AS37" s="185">
        <f>IF(AS$2&lt;Inputs!$BU13,0,Inputs!$BT13)*(1+(Inputs!$BV13))*(1+(Inputs!$BW13))*(1+(Inputs!$BX13))</f>
        <v>0</v>
      </c>
      <c r="AT37" s="185">
        <f>IF(AT$2&lt;Inputs!$BU13,0,Inputs!$BT13)*(1+(Inputs!$BV13))*(1+(Inputs!$BW13))*(1+(Inputs!$BX13))</f>
        <v>0</v>
      </c>
      <c r="AU37" s="185">
        <f>IF(AU$2&lt;Inputs!$BU13,0,Inputs!$BT13)*(1+(Inputs!$BV13))*(1+(Inputs!$BW13))*(1+(Inputs!$BX13))</f>
        <v>0</v>
      </c>
      <c r="AV37" s="185">
        <f>IF(AV$2&lt;Inputs!$BU13,0,Inputs!$BT13)*(1+(Inputs!$BV13))*(1+(Inputs!$BW13))*(1+(Inputs!$BX13))</f>
        <v>0</v>
      </c>
      <c r="AW37" s="185">
        <f>IF(AW$2&lt;Inputs!$BU13,0,Inputs!$BT13)*(1+(Inputs!$BV13))*(1+(Inputs!$BW13))*(1+(Inputs!$BX13))</f>
        <v>0</v>
      </c>
      <c r="AX37" s="185">
        <f>IF(AX$2&lt;Inputs!$BU13,0,Inputs!$BT13)*(1+(Inputs!$BV13))*(1+(Inputs!$BW13))*(1+(Inputs!$BX13))</f>
        <v>0</v>
      </c>
      <c r="AY37" s="185">
        <f>IF(AY$2&lt;Inputs!$BU13,0,Inputs!$BT13)*(1+(Inputs!$BV13))*(1+(Inputs!$BW13))*(1+(Inputs!$BX13))</f>
        <v>0</v>
      </c>
      <c r="AZ37" s="185">
        <f>IF(AZ$2&lt;Inputs!$BU13,0,Inputs!$BT13)*(1+(Inputs!$BV13))*(1+(Inputs!$BW13))*(1+(Inputs!$BX13))</f>
        <v>0</v>
      </c>
      <c r="BA37" s="185">
        <f>IF(BA$2&lt;Inputs!$BU13,0,Inputs!$BT13)*(1+(Inputs!$BV13))*(1+(Inputs!$BW13))*(1+(Inputs!$BX13))</f>
        <v>0</v>
      </c>
      <c r="BB37" s="186">
        <f t="shared" si="14"/>
        <v>0</v>
      </c>
      <c r="BC37" s="185">
        <f>IF(BC$2&lt;Inputs!$BU13,0,Inputs!$BT13)*(1+(Inputs!$BV13))*(1+(Inputs!$BW13))*(1+(Inputs!$BX13))*(1+(Inputs!$BY13))</f>
        <v>0</v>
      </c>
      <c r="BD37" s="185">
        <f>IF(BD$2&lt;Inputs!$BU13,0,Inputs!$BT13)*(1+(Inputs!$BV13))*(1+(Inputs!$BW13))*(1+(Inputs!$BX13))*(1+(Inputs!$BY13))</f>
        <v>0</v>
      </c>
      <c r="BE37" s="185">
        <f>IF(BE$2&lt;Inputs!$BU13,0,Inputs!$BT13)*(1+(Inputs!$BV13))*(1+(Inputs!$BW13))*(1+(Inputs!$BX13))*(1+(Inputs!$BY13))</f>
        <v>0</v>
      </c>
      <c r="BF37" s="185">
        <f>IF(BF$2&lt;Inputs!$BU13,0,Inputs!$BT13)*(1+(Inputs!$BV13))*(1+(Inputs!$BW13))*(1+(Inputs!$BX13))*(1+(Inputs!$BY13))</f>
        <v>0</v>
      </c>
      <c r="BG37" s="185">
        <f>IF(BG$2&lt;Inputs!$BU13,0,Inputs!$BT13)*(1+(Inputs!$BV13))*(1+(Inputs!$BW13))*(1+(Inputs!$BX13))*(1+(Inputs!$BY13))</f>
        <v>0</v>
      </c>
      <c r="BH37" s="185">
        <f>IF(BH$2&lt;Inputs!$BU13,0,Inputs!$BT13)*(1+(Inputs!$BV13))*(1+(Inputs!$BW13))*(1+(Inputs!$BX13))*(1+(Inputs!$BY13))</f>
        <v>0</v>
      </c>
      <c r="BI37" s="185">
        <f>IF(BI$2&lt;Inputs!$BU13,0,Inputs!$BT13)*(1+(Inputs!$BV13))*(1+(Inputs!$BW13))*(1+(Inputs!$BX13))*(1+(Inputs!$BY13))</f>
        <v>0</v>
      </c>
      <c r="BJ37" s="185">
        <f>IF(BJ$2&lt;Inputs!$BU13,0,Inputs!$BT13)*(1+(Inputs!$BV13))*(1+(Inputs!$BW13))*(1+(Inputs!$BX13))*(1+(Inputs!$BY13))</f>
        <v>0</v>
      </c>
      <c r="BK37" s="185">
        <f>IF(BK$2&lt;Inputs!$BU13,0,Inputs!$BT13)*(1+(Inputs!$BV13))*(1+(Inputs!$BW13))*(1+(Inputs!$BX13))*(1+(Inputs!$BY13))</f>
        <v>0</v>
      </c>
      <c r="BL37" s="185">
        <f>IF(BL$2&lt;Inputs!$BU13,0,Inputs!$BT13)*(1+(Inputs!$BV13))*(1+(Inputs!$BW13))*(1+(Inputs!$BX13))*(1+(Inputs!$BY13))</f>
        <v>0</v>
      </c>
      <c r="BM37" s="185">
        <f>IF(BM$2&lt;Inputs!$BU13,0,Inputs!$BT13)*(1+(Inputs!$BV13))*(1+(Inputs!$BW13))*(1+(Inputs!$BX13))*(1+(Inputs!$BY13))</f>
        <v>0</v>
      </c>
      <c r="BN37" s="185">
        <f>IF(BN$2&lt;Inputs!$BU13,0,Inputs!$BT13)*(1+(Inputs!$BV13))*(1+(Inputs!$BW13))*(1+(Inputs!$BX13))*(1+(Inputs!$BY13))</f>
        <v>0</v>
      </c>
      <c r="BO37" s="186">
        <f t="shared" si="15"/>
        <v>0</v>
      </c>
    </row>
    <row r="38" ht="15.75" customHeight="1" outlineLevel="1">
      <c r="A38" s="1"/>
      <c r="B38" s="43" t="str">
        <f>Inputs!BS14</f>
        <v>Outsourced Accounting</v>
      </c>
      <c r="C38" s="185">
        <f>IF(C$2&lt;Inputs!$BU14,0,Inputs!$BT14)</f>
        <v>0</v>
      </c>
      <c r="D38" s="185">
        <f>IF(D$2&lt;Inputs!$BU14,0,Inputs!$BT14)</f>
        <v>0</v>
      </c>
      <c r="E38" s="185">
        <f>IF(E$2&lt;Inputs!$BU14,0,Inputs!$BT14)</f>
        <v>0</v>
      </c>
      <c r="F38" s="185">
        <f>IF(F$2&lt;Inputs!$BU14,0,Inputs!$BT14)</f>
        <v>0</v>
      </c>
      <c r="G38" s="185">
        <f>IF(G$2&lt;Inputs!$BU14,0,Inputs!$BT14)</f>
        <v>0</v>
      </c>
      <c r="H38" s="185">
        <f>IF(H$2&lt;Inputs!$BU14,0,Inputs!$BT14)</f>
        <v>0</v>
      </c>
      <c r="I38" s="185">
        <f>IF(I$2&lt;Inputs!$BU14,0,Inputs!$BT14)</f>
        <v>0</v>
      </c>
      <c r="J38" s="185">
        <f>IF(J$2&lt;Inputs!$BU14,0,Inputs!$BT14)</f>
        <v>0</v>
      </c>
      <c r="K38" s="185">
        <f>IF(K$2&lt;Inputs!$BU14,0,Inputs!$BT14)</f>
        <v>0</v>
      </c>
      <c r="L38" s="185">
        <f>IF(L$2&lt;Inputs!$BU14,0,Inputs!$BT14)</f>
        <v>0</v>
      </c>
      <c r="M38" s="185">
        <f>IF(M$2&lt;Inputs!$BU14,0,Inputs!$BT14)</f>
        <v>0</v>
      </c>
      <c r="N38" s="185">
        <f>IF(N$2&lt;Inputs!$BU14,0,Inputs!$BT14)</f>
        <v>0</v>
      </c>
      <c r="O38" s="186">
        <f t="shared" si="11"/>
        <v>0</v>
      </c>
      <c r="P38" s="185">
        <f>IF(P$2&lt;Inputs!$BU14,0,Inputs!$BT14)*(1+(Inputs!$BV14))</f>
        <v>0</v>
      </c>
      <c r="Q38" s="185">
        <f>IF(Q$2&lt;Inputs!$BU14,0,Inputs!$BT14)*(1+(Inputs!$BV14))</f>
        <v>0</v>
      </c>
      <c r="R38" s="185">
        <f>IF(R$2&lt;Inputs!$BU14,0,Inputs!$BT14)*(1+(Inputs!$BV14))</f>
        <v>0</v>
      </c>
      <c r="S38" s="185">
        <f>IF(S$2&lt;Inputs!$BU14,0,Inputs!$BT14)*(1+(Inputs!$BV14))</f>
        <v>0</v>
      </c>
      <c r="T38" s="185">
        <f>IF(T$2&lt;Inputs!$BU14,0,Inputs!$BT14)*(1+(Inputs!$BV14))</f>
        <v>0</v>
      </c>
      <c r="U38" s="185">
        <f>IF(U$2&lt;Inputs!$BU14,0,Inputs!$BT14)*(1+(Inputs!$BV14))</f>
        <v>0</v>
      </c>
      <c r="V38" s="185">
        <f>IF(V$2&lt;Inputs!$BU14,0,Inputs!$BT14)*(1+(Inputs!$BV14))</f>
        <v>0</v>
      </c>
      <c r="W38" s="185">
        <f>IF(W$2&lt;Inputs!$BU14,0,Inputs!$BT14)*(1+(Inputs!$BV14))</f>
        <v>0</v>
      </c>
      <c r="X38" s="185">
        <f>IF(X$2&lt;Inputs!$BU14,0,Inputs!$BT14)*(1+(Inputs!$BV14))</f>
        <v>0</v>
      </c>
      <c r="Y38" s="185">
        <f>IF(Y$2&lt;Inputs!$BU14,0,Inputs!$BT14)*(1+(Inputs!$BV14))</f>
        <v>0</v>
      </c>
      <c r="Z38" s="185">
        <f>IF(Z$2&lt;Inputs!$BU14,0,Inputs!$BT14)*(1+(Inputs!$BV14))</f>
        <v>0</v>
      </c>
      <c r="AA38" s="185">
        <f>IF(AA$2&lt;Inputs!$BU14,0,Inputs!$BT14)*(1+(Inputs!$BV14))</f>
        <v>0</v>
      </c>
      <c r="AB38" s="186">
        <f t="shared" si="12"/>
        <v>0</v>
      </c>
      <c r="AC38" s="185">
        <f>IF(AC$2&lt;Inputs!$BU14,0,Inputs!$BT14)*(1+(Inputs!$BV14))*(1+(Inputs!$BW14))</f>
        <v>0</v>
      </c>
      <c r="AD38" s="185">
        <f>IF(AD$2&lt;Inputs!$BU14,0,Inputs!$BT14)*(1+(Inputs!$BV14))*(1+(Inputs!$BW14))</f>
        <v>0</v>
      </c>
      <c r="AE38" s="185">
        <f>IF(AE$2&lt;Inputs!$BU14,0,Inputs!$BT14)*(1+(Inputs!$BV14))*(1+(Inputs!$BW14))</f>
        <v>0</v>
      </c>
      <c r="AF38" s="185">
        <f>IF(AF$2&lt;Inputs!$BU14,0,Inputs!$BT14)*(1+(Inputs!$BV14))*(1+(Inputs!$BW14))</f>
        <v>0</v>
      </c>
      <c r="AG38" s="185">
        <f>IF(AG$2&lt;Inputs!$BU14,0,Inputs!$BT14)*(1+(Inputs!$BV14))*(1+(Inputs!$BW14))</f>
        <v>0</v>
      </c>
      <c r="AH38" s="185">
        <f>IF(AH$2&lt;Inputs!$BU14,0,Inputs!$BT14)*(1+(Inputs!$BV14))*(1+(Inputs!$BW14))</f>
        <v>0</v>
      </c>
      <c r="AI38" s="185">
        <f>IF(AI$2&lt;Inputs!$BU14,0,Inputs!$BT14)*(1+(Inputs!$BV14))*(1+(Inputs!$BW14))</f>
        <v>0</v>
      </c>
      <c r="AJ38" s="185">
        <f>IF(AJ$2&lt;Inputs!$BU14,0,Inputs!$BT14)*(1+(Inputs!$BV14))*(1+(Inputs!$BW14))</f>
        <v>0</v>
      </c>
      <c r="AK38" s="185">
        <f>IF(AK$2&lt;Inputs!$BU14,0,Inputs!$BT14)*(1+(Inputs!$BV14))*(1+(Inputs!$BW14))</f>
        <v>0</v>
      </c>
      <c r="AL38" s="185">
        <f>IF(AL$2&lt;Inputs!$BU14,0,Inputs!$BT14)*(1+(Inputs!$BV14))*(1+(Inputs!$BW14))</f>
        <v>0</v>
      </c>
      <c r="AM38" s="185">
        <f>IF(AM$2&lt;Inputs!$BU14,0,Inputs!$BT14)*(1+(Inputs!$BV14))*(1+(Inputs!$BW14))</f>
        <v>0</v>
      </c>
      <c r="AN38" s="185">
        <f>IF(AN$2&lt;Inputs!$BU14,0,Inputs!$BT14)*(1+(Inputs!$BV14))*(1+(Inputs!$BW14))</f>
        <v>0</v>
      </c>
      <c r="AO38" s="186">
        <f t="shared" si="13"/>
        <v>0</v>
      </c>
      <c r="AP38" s="185">
        <f>IF(AP$2&lt;Inputs!$BU14,0,Inputs!$BT14)*(1+(Inputs!$BV14))*(1+(Inputs!$BW14))*(1+(Inputs!$BX14))</f>
        <v>0</v>
      </c>
      <c r="AQ38" s="185">
        <f>IF(AQ$2&lt;Inputs!$BU14,0,Inputs!$BT14)*(1+(Inputs!$BV14))*(1+(Inputs!$BW14))*(1+(Inputs!$BX14))</f>
        <v>0</v>
      </c>
      <c r="AR38" s="185">
        <f>IF(AR$2&lt;Inputs!$BU14,0,Inputs!$BT14)*(1+(Inputs!$BV14))*(1+(Inputs!$BW14))*(1+(Inputs!$BX14))</f>
        <v>0</v>
      </c>
      <c r="AS38" s="185">
        <f>IF(AS$2&lt;Inputs!$BU14,0,Inputs!$BT14)*(1+(Inputs!$BV14))*(1+(Inputs!$BW14))*(1+(Inputs!$BX14))</f>
        <v>0</v>
      </c>
      <c r="AT38" s="185">
        <f>IF(AT$2&lt;Inputs!$BU14,0,Inputs!$BT14)*(1+(Inputs!$BV14))*(1+(Inputs!$BW14))*(1+(Inputs!$BX14))</f>
        <v>0</v>
      </c>
      <c r="AU38" s="185">
        <f>IF(AU$2&lt;Inputs!$BU14,0,Inputs!$BT14)*(1+(Inputs!$BV14))*(1+(Inputs!$BW14))*(1+(Inputs!$BX14))</f>
        <v>0</v>
      </c>
      <c r="AV38" s="185">
        <f>IF(AV$2&lt;Inputs!$BU14,0,Inputs!$BT14)*(1+(Inputs!$BV14))*(1+(Inputs!$BW14))*(1+(Inputs!$BX14))</f>
        <v>0</v>
      </c>
      <c r="AW38" s="185">
        <f>IF(AW$2&lt;Inputs!$BU14,0,Inputs!$BT14)*(1+(Inputs!$BV14))*(1+(Inputs!$BW14))*(1+(Inputs!$BX14))</f>
        <v>0</v>
      </c>
      <c r="AX38" s="185">
        <f>IF(AX$2&lt;Inputs!$BU14,0,Inputs!$BT14)*(1+(Inputs!$BV14))*(1+(Inputs!$BW14))*(1+(Inputs!$BX14))</f>
        <v>0</v>
      </c>
      <c r="AY38" s="185">
        <f>IF(AY$2&lt;Inputs!$BU14,0,Inputs!$BT14)*(1+(Inputs!$BV14))*(1+(Inputs!$BW14))*(1+(Inputs!$BX14))</f>
        <v>0</v>
      </c>
      <c r="AZ38" s="185">
        <f>IF(AZ$2&lt;Inputs!$BU14,0,Inputs!$BT14)*(1+(Inputs!$BV14))*(1+(Inputs!$BW14))*(1+(Inputs!$BX14))</f>
        <v>0</v>
      </c>
      <c r="BA38" s="185">
        <f>IF(BA$2&lt;Inputs!$BU14,0,Inputs!$BT14)*(1+(Inputs!$BV14))*(1+(Inputs!$BW14))*(1+(Inputs!$BX14))</f>
        <v>0</v>
      </c>
      <c r="BB38" s="186">
        <f t="shared" si="14"/>
        <v>0</v>
      </c>
      <c r="BC38" s="185">
        <f>IF(BC$2&lt;Inputs!$BU14,0,Inputs!$BT14)*(1+(Inputs!$BV14))*(1+(Inputs!$BW14))*(1+(Inputs!$BX14))*(1+(Inputs!$BY14))</f>
        <v>0</v>
      </c>
      <c r="BD38" s="185">
        <f>IF(BD$2&lt;Inputs!$BU14,0,Inputs!$BT14)*(1+(Inputs!$BV14))*(1+(Inputs!$BW14))*(1+(Inputs!$BX14))*(1+(Inputs!$BY14))</f>
        <v>0</v>
      </c>
      <c r="BE38" s="185">
        <f>IF(BE$2&lt;Inputs!$BU14,0,Inputs!$BT14)*(1+(Inputs!$BV14))*(1+(Inputs!$BW14))*(1+(Inputs!$BX14))*(1+(Inputs!$BY14))</f>
        <v>0</v>
      </c>
      <c r="BF38" s="185">
        <f>IF(BF$2&lt;Inputs!$BU14,0,Inputs!$BT14)*(1+(Inputs!$BV14))*(1+(Inputs!$BW14))*(1+(Inputs!$BX14))*(1+(Inputs!$BY14))</f>
        <v>0</v>
      </c>
      <c r="BG38" s="185">
        <f>IF(BG$2&lt;Inputs!$BU14,0,Inputs!$BT14)*(1+(Inputs!$BV14))*(1+(Inputs!$BW14))*(1+(Inputs!$BX14))*(1+(Inputs!$BY14))</f>
        <v>0</v>
      </c>
      <c r="BH38" s="185">
        <f>IF(BH$2&lt;Inputs!$BU14,0,Inputs!$BT14)*(1+(Inputs!$BV14))*(1+(Inputs!$BW14))*(1+(Inputs!$BX14))*(1+(Inputs!$BY14))</f>
        <v>0</v>
      </c>
      <c r="BI38" s="185">
        <f>IF(BI$2&lt;Inputs!$BU14,0,Inputs!$BT14)*(1+(Inputs!$BV14))*(1+(Inputs!$BW14))*(1+(Inputs!$BX14))*(1+(Inputs!$BY14))</f>
        <v>0</v>
      </c>
      <c r="BJ38" s="185">
        <f>IF(BJ$2&lt;Inputs!$BU14,0,Inputs!$BT14)*(1+(Inputs!$BV14))*(1+(Inputs!$BW14))*(1+(Inputs!$BX14))*(1+(Inputs!$BY14))</f>
        <v>0</v>
      </c>
      <c r="BK38" s="185">
        <f>IF(BK$2&lt;Inputs!$BU14,0,Inputs!$BT14)*(1+(Inputs!$BV14))*(1+(Inputs!$BW14))*(1+(Inputs!$BX14))*(1+(Inputs!$BY14))</f>
        <v>0</v>
      </c>
      <c r="BL38" s="185">
        <f>IF(BL$2&lt;Inputs!$BU14,0,Inputs!$BT14)*(1+(Inputs!$BV14))*(1+(Inputs!$BW14))*(1+(Inputs!$BX14))*(1+(Inputs!$BY14))</f>
        <v>0</v>
      </c>
      <c r="BM38" s="185">
        <f>IF(BM$2&lt;Inputs!$BU14,0,Inputs!$BT14)*(1+(Inputs!$BV14))*(1+(Inputs!$BW14))*(1+(Inputs!$BX14))*(1+(Inputs!$BY14))</f>
        <v>0</v>
      </c>
      <c r="BN38" s="185">
        <f>IF(BN$2&lt;Inputs!$BU14,0,Inputs!$BT14)*(1+(Inputs!$BV14))*(1+(Inputs!$BW14))*(1+(Inputs!$BX14))*(1+(Inputs!$BY14))</f>
        <v>0</v>
      </c>
      <c r="BO38" s="186">
        <f t="shared" si="15"/>
        <v>0</v>
      </c>
    </row>
    <row r="39" ht="15.75" customHeight="1" outlineLevel="1">
      <c r="A39" s="1"/>
      <c r="B39" s="43" t="str">
        <f>Inputs!BS15</f>
        <v>Temps/Contractors</v>
      </c>
      <c r="C39" s="185">
        <f>IF(C$2&lt;Inputs!$BU15,0,Inputs!$BT15)</f>
        <v>0</v>
      </c>
      <c r="D39" s="185">
        <f>IF(D$2&lt;Inputs!$BU15,0,Inputs!$BT15)</f>
        <v>0</v>
      </c>
      <c r="E39" s="185">
        <f>IF(E$2&lt;Inputs!$BU15,0,Inputs!$BT15)</f>
        <v>0</v>
      </c>
      <c r="F39" s="185">
        <f>IF(F$2&lt;Inputs!$BU15,0,Inputs!$BT15)</f>
        <v>0</v>
      </c>
      <c r="G39" s="185">
        <f>IF(G$2&lt;Inputs!$BU15,0,Inputs!$BT15)</f>
        <v>0</v>
      </c>
      <c r="H39" s="185">
        <f>IF(H$2&lt;Inputs!$BU15,0,Inputs!$BT15)</f>
        <v>0</v>
      </c>
      <c r="I39" s="185">
        <f>IF(I$2&lt;Inputs!$BU15,0,Inputs!$BT15)</f>
        <v>0</v>
      </c>
      <c r="J39" s="185">
        <f>IF(J$2&lt;Inputs!$BU15,0,Inputs!$BT15)</f>
        <v>0</v>
      </c>
      <c r="K39" s="185">
        <f>IF(K$2&lt;Inputs!$BU15,0,Inputs!$BT15)</f>
        <v>0</v>
      </c>
      <c r="L39" s="185">
        <f>IF(L$2&lt;Inputs!$BU15,0,Inputs!$BT15)</f>
        <v>0</v>
      </c>
      <c r="M39" s="185">
        <f>IF(M$2&lt;Inputs!$BU15,0,Inputs!$BT15)</f>
        <v>0</v>
      </c>
      <c r="N39" s="185">
        <f>IF(N$2&lt;Inputs!$BU15,0,Inputs!$BT15)</f>
        <v>0</v>
      </c>
      <c r="O39" s="186">
        <f t="shared" si="11"/>
        <v>0</v>
      </c>
      <c r="P39" s="185">
        <f>IF(P$2&lt;Inputs!$BU15,0,Inputs!$BT15)*(1+(Inputs!$BV15))</f>
        <v>0</v>
      </c>
      <c r="Q39" s="185">
        <f>IF(Q$2&lt;Inputs!$BU15,0,Inputs!$BT15)*(1+(Inputs!$BV15))</f>
        <v>0</v>
      </c>
      <c r="R39" s="185">
        <f>IF(R$2&lt;Inputs!$BU15,0,Inputs!$BT15)*(1+(Inputs!$BV15))</f>
        <v>0</v>
      </c>
      <c r="S39" s="185">
        <f>IF(S$2&lt;Inputs!$BU15,0,Inputs!$BT15)*(1+(Inputs!$BV15))</f>
        <v>0</v>
      </c>
      <c r="T39" s="185">
        <f>IF(T$2&lt;Inputs!$BU15,0,Inputs!$BT15)*(1+(Inputs!$BV15))</f>
        <v>0</v>
      </c>
      <c r="U39" s="185">
        <f>IF(U$2&lt;Inputs!$BU15,0,Inputs!$BT15)*(1+(Inputs!$BV15))</f>
        <v>0</v>
      </c>
      <c r="V39" s="185">
        <f>IF(V$2&lt;Inputs!$BU15,0,Inputs!$BT15)*(1+(Inputs!$BV15))</f>
        <v>0</v>
      </c>
      <c r="W39" s="185">
        <f>IF(W$2&lt;Inputs!$BU15,0,Inputs!$BT15)*(1+(Inputs!$BV15))</f>
        <v>0</v>
      </c>
      <c r="X39" s="185">
        <f>IF(X$2&lt;Inputs!$BU15,0,Inputs!$BT15)*(1+(Inputs!$BV15))</f>
        <v>0</v>
      </c>
      <c r="Y39" s="185">
        <f>IF(Y$2&lt;Inputs!$BU15,0,Inputs!$BT15)*(1+(Inputs!$BV15))</f>
        <v>0</v>
      </c>
      <c r="Z39" s="185">
        <f>IF(Z$2&lt;Inputs!$BU15,0,Inputs!$BT15)*(1+(Inputs!$BV15))</f>
        <v>0</v>
      </c>
      <c r="AA39" s="185">
        <f>IF(AA$2&lt;Inputs!$BU15,0,Inputs!$BT15)*(1+(Inputs!$BV15))</f>
        <v>0</v>
      </c>
      <c r="AB39" s="186">
        <f t="shared" si="12"/>
        <v>0</v>
      </c>
      <c r="AC39" s="185">
        <f>IF(AC$2&lt;Inputs!$BU15,0,Inputs!$BT15)*(1+(Inputs!$BV15))*(1+(Inputs!$BW15))</f>
        <v>0</v>
      </c>
      <c r="AD39" s="185">
        <f>IF(AD$2&lt;Inputs!$BU15,0,Inputs!$BT15)*(1+(Inputs!$BV15))*(1+(Inputs!$BW15))</f>
        <v>0</v>
      </c>
      <c r="AE39" s="185">
        <f>IF(AE$2&lt;Inputs!$BU15,0,Inputs!$BT15)*(1+(Inputs!$BV15))*(1+(Inputs!$BW15))</f>
        <v>0</v>
      </c>
      <c r="AF39" s="185">
        <f>IF(AF$2&lt;Inputs!$BU15,0,Inputs!$BT15)*(1+(Inputs!$BV15))*(1+(Inputs!$BW15))</f>
        <v>0</v>
      </c>
      <c r="AG39" s="185">
        <f>IF(AG$2&lt;Inputs!$BU15,0,Inputs!$BT15)*(1+(Inputs!$BV15))*(1+(Inputs!$BW15))</f>
        <v>0</v>
      </c>
      <c r="AH39" s="185">
        <f>IF(AH$2&lt;Inputs!$BU15,0,Inputs!$BT15)*(1+(Inputs!$BV15))*(1+(Inputs!$BW15))</f>
        <v>0</v>
      </c>
      <c r="AI39" s="185">
        <f>IF(AI$2&lt;Inputs!$BU15,0,Inputs!$BT15)*(1+(Inputs!$BV15))*(1+(Inputs!$BW15))</f>
        <v>0</v>
      </c>
      <c r="AJ39" s="185">
        <f>IF(AJ$2&lt;Inputs!$BU15,0,Inputs!$BT15)*(1+(Inputs!$BV15))*(1+(Inputs!$BW15))</f>
        <v>0</v>
      </c>
      <c r="AK39" s="185">
        <f>IF(AK$2&lt;Inputs!$BU15,0,Inputs!$BT15)*(1+(Inputs!$BV15))*(1+(Inputs!$BW15))</f>
        <v>0</v>
      </c>
      <c r="AL39" s="185">
        <f>IF(AL$2&lt;Inputs!$BU15,0,Inputs!$BT15)*(1+(Inputs!$BV15))*(1+(Inputs!$BW15))</f>
        <v>0</v>
      </c>
      <c r="AM39" s="185">
        <f>IF(AM$2&lt;Inputs!$BU15,0,Inputs!$BT15)*(1+(Inputs!$BV15))*(1+(Inputs!$BW15))</f>
        <v>0</v>
      </c>
      <c r="AN39" s="185">
        <f>IF(AN$2&lt;Inputs!$BU15,0,Inputs!$BT15)*(1+(Inputs!$BV15))*(1+(Inputs!$BW15))</f>
        <v>0</v>
      </c>
      <c r="AO39" s="186">
        <f t="shared" si="13"/>
        <v>0</v>
      </c>
      <c r="AP39" s="185">
        <f>IF(AP$2&lt;Inputs!$BU15,0,Inputs!$BT15)*(1+(Inputs!$BV15))*(1+(Inputs!$BW15))*(1+(Inputs!$BX15))</f>
        <v>0</v>
      </c>
      <c r="AQ39" s="185">
        <f>IF(AQ$2&lt;Inputs!$BU15,0,Inputs!$BT15)*(1+(Inputs!$BV15))*(1+(Inputs!$BW15))*(1+(Inputs!$BX15))</f>
        <v>0</v>
      </c>
      <c r="AR39" s="185">
        <f>IF(AR$2&lt;Inputs!$BU15,0,Inputs!$BT15)*(1+(Inputs!$BV15))*(1+(Inputs!$BW15))*(1+(Inputs!$BX15))</f>
        <v>0</v>
      </c>
      <c r="AS39" s="185">
        <f>IF(AS$2&lt;Inputs!$BU15,0,Inputs!$BT15)*(1+(Inputs!$BV15))*(1+(Inputs!$BW15))*(1+(Inputs!$BX15))</f>
        <v>0</v>
      </c>
      <c r="AT39" s="185">
        <f>IF(AT$2&lt;Inputs!$BU15,0,Inputs!$BT15)*(1+(Inputs!$BV15))*(1+(Inputs!$BW15))*(1+(Inputs!$BX15))</f>
        <v>0</v>
      </c>
      <c r="AU39" s="185">
        <f>IF(AU$2&lt;Inputs!$BU15,0,Inputs!$BT15)*(1+(Inputs!$BV15))*(1+(Inputs!$BW15))*(1+(Inputs!$BX15))</f>
        <v>0</v>
      </c>
      <c r="AV39" s="185">
        <f>IF(AV$2&lt;Inputs!$BU15,0,Inputs!$BT15)*(1+(Inputs!$BV15))*(1+(Inputs!$BW15))*(1+(Inputs!$BX15))</f>
        <v>0</v>
      </c>
      <c r="AW39" s="185">
        <f>IF(AW$2&lt;Inputs!$BU15,0,Inputs!$BT15)*(1+(Inputs!$BV15))*(1+(Inputs!$BW15))*(1+(Inputs!$BX15))</f>
        <v>0</v>
      </c>
      <c r="AX39" s="185">
        <f>IF(AX$2&lt;Inputs!$BU15,0,Inputs!$BT15)*(1+(Inputs!$BV15))*(1+(Inputs!$BW15))*(1+(Inputs!$BX15))</f>
        <v>0</v>
      </c>
      <c r="AY39" s="185">
        <f>IF(AY$2&lt;Inputs!$BU15,0,Inputs!$BT15)*(1+(Inputs!$BV15))*(1+(Inputs!$BW15))*(1+(Inputs!$BX15))</f>
        <v>0</v>
      </c>
      <c r="AZ39" s="185">
        <f>IF(AZ$2&lt;Inputs!$BU15,0,Inputs!$BT15)*(1+(Inputs!$BV15))*(1+(Inputs!$BW15))*(1+(Inputs!$BX15))</f>
        <v>0</v>
      </c>
      <c r="BA39" s="185">
        <f>IF(BA$2&lt;Inputs!$BU15,0,Inputs!$BT15)*(1+(Inputs!$BV15))*(1+(Inputs!$BW15))*(1+(Inputs!$BX15))</f>
        <v>0</v>
      </c>
      <c r="BB39" s="186">
        <f t="shared" si="14"/>
        <v>0</v>
      </c>
      <c r="BC39" s="185">
        <f>IF(BC$2&lt;Inputs!$BU15,0,Inputs!$BT15)*(1+(Inputs!$BV15))*(1+(Inputs!$BW15))*(1+(Inputs!$BX15))*(1+(Inputs!$BY15))</f>
        <v>0</v>
      </c>
      <c r="BD39" s="185">
        <f>IF(BD$2&lt;Inputs!$BU15,0,Inputs!$BT15)*(1+(Inputs!$BV15))*(1+(Inputs!$BW15))*(1+(Inputs!$BX15))*(1+(Inputs!$BY15))</f>
        <v>0</v>
      </c>
      <c r="BE39" s="185">
        <f>IF(BE$2&lt;Inputs!$BU15,0,Inputs!$BT15)*(1+(Inputs!$BV15))*(1+(Inputs!$BW15))*(1+(Inputs!$BX15))*(1+(Inputs!$BY15))</f>
        <v>0</v>
      </c>
      <c r="BF39" s="185">
        <f>IF(BF$2&lt;Inputs!$BU15,0,Inputs!$BT15)*(1+(Inputs!$BV15))*(1+(Inputs!$BW15))*(1+(Inputs!$BX15))*(1+(Inputs!$BY15))</f>
        <v>0</v>
      </c>
      <c r="BG39" s="185">
        <f>IF(BG$2&lt;Inputs!$BU15,0,Inputs!$BT15)*(1+(Inputs!$BV15))*(1+(Inputs!$BW15))*(1+(Inputs!$BX15))*(1+(Inputs!$BY15))</f>
        <v>0</v>
      </c>
      <c r="BH39" s="185">
        <f>IF(BH$2&lt;Inputs!$BU15,0,Inputs!$BT15)*(1+(Inputs!$BV15))*(1+(Inputs!$BW15))*(1+(Inputs!$BX15))*(1+(Inputs!$BY15))</f>
        <v>0</v>
      </c>
      <c r="BI39" s="185">
        <f>IF(BI$2&lt;Inputs!$BU15,0,Inputs!$BT15)*(1+(Inputs!$BV15))*(1+(Inputs!$BW15))*(1+(Inputs!$BX15))*(1+(Inputs!$BY15))</f>
        <v>0</v>
      </c>
      <c r="BJ39" s="185">
        <f>IF(BJ$2&lt;Inputs!$BU15,0,Inputs!$BT15)*(1+(Inputs!$BV15))*(1+(Inputs!$BW15))*(1+(Inputs!$BX15))*(1+(Inputs!$BY15))</f>
        <v>0</v>
      </c>
      <c r="BK39" s="185">
        <f>IF(BK$2&lt;Inputs!$BU15,0,Inputs!$BT15)*(1+(Inputs!$BV15))*(1+(Inputs!$BW15))*(1+(Inputs!$BX15))*(1+(Inputs!$BY15))</f>
        <v>0</v>
      </c>
      <c r="BL39" s="185">
        <f>IF(BL$2&lt;Inputs!$BU15,0,Inputs!$BT15)*(1+(Inputs!$BV15))*(1+(Inputs!$BW15))*(1+(Inputs!$BX15))*(1+(Inputs!$BY15))</f>
        <v>0</v>
      </c>
      <c r="BM39" s="185">
        <f>IF(BM$2&lt;Inputs!$BU15,0,Inputs!$BT15)*(1+(Inputs!$BV15))*(1+(Inputs!$BW15))*(1+(Inputs!$BX15))*(1+(Inputs!$BY15))</f>
        <v>0</v>
      </c>
      <c r="BN39" s="185">
        <f>IF(BN$2&lt;Inputs!$BU15,0,Inputs!$BT15)*(1+(Inputs!$BV15))*(1+(Inputs!$BW15))*(1+(Inputs!$BX15))*(1+(Inputs!$BY15))</f>
        <v>0</v>
      </c>
      <c r="BO39" s="186">
        <f t="shared" si="15"/>
        <v>0</v>
      </c>
    </row>
    <row r="40" ht="15.75" customHeight="1" outlineLevel="1">
      <c r="A40" s="1"/>
      <c r="B40" s="43" t="str">
        <f>Inputs!BS16</f>
        <v>Other Professional Fees</v>
      </c>
      <c r="C40" s="185">
        <f>IF(C$2&lt;Inputs!$BU16,0,Inputs!$BT16)</f>
        <v>0</v>
      </c>
      <c r="D40" s="185">
        <f>IF(D$2&lt;Inputs!$BU16,0,Inputs!$BT16)</f>
        <v>0</v>
      </c>
      <c r="E40" s="185">
        <f>IF(E$2&lt;Inputs!$BU16,0,Inputs!$BT16)</f>
        <v>0</v>
      </c>
      <c r="F40" s="185">
        <f>IF(F$2&lt;Inputs!$BU16,0,Inputs!$BT16)</f>
        <v>0</v>
      </c>
      <c r="G40" s="185">
        <f>IF(G$2&lt;Inputs!$BU16,0,Inputs!$BT16)</f>
        <v>0</v>
      </c>
      <c r="H40" s="185">
        <f>IF(H$2&lt;Inputs!$BU16,0,Inputs!$BT16)</f>
        <v>0</v>
      </c>
      <c r="I40" s="185">
        <f>IF(I$2&lt;Inputs!$BU16,0,Inputs!$BT16)</f>
        <v>0</v>
      </c>
      <c r="J40" s="185">
        <f>IF(J$2&lt;Inputs!$BU16,0,Inputs!$BT16)</f>
        <v>0</v>
      </c>
      <c r="K40" s="185">
        <f>IF(K$2&lt;Inputs!$BU16,0,Inputs!$BT16)</f>
        <v>0</v>
      </c>
      <c r="L40" s="185">
        <f>IF(L$2&lt;Inputs!$BU16,0,Inputs!$BT16)</f>
        <v>0</v>
      </c>
      <c r="M40" s="185">
        <f>IF(M$2&lt;Inputs!$BU16,0,Inputs!$BT16)</f>
        <v>0</v>
      </c>
      <c r="N40" s="185">
        <f>IF(N$2&lt;Inputs!$BU16,0,Inputs!$BT16)</f>
        <v>0</v>
      </c>
      <c r="O40" s="186">
        <f t="shared" si="11"/>
        <v>0</v>
      </c>
      <c r="P40" s="185">
        <f>IF(P$2&lt;Inputs!$BU16,0,Inputs!$BT16)*(1+(Inputs!$BV16))</f>
        <v>0</v>
      </c>
      <c r="Q40" s="185">
        <f>IF(Q$2&lt;Inputs!$BU16,0,Inputs!$BT16)*(1+(Inputs!$BV16))</f>
        <v>0</v>
      </c>
      <c r="R40" s="185">
        <f>IF(R$2&lt;Inputs!$BU16,0,Inputs!$BT16)*(1+(Inputs!$BV16))</f>
        <v>0</v>
      </c>
      <c r="S40" s="185">
        <f>IF(S$2&lt;Inputs!$BU16,0,Inputs!$BT16)*(1+(Inputs!$BV16))</f>
        <v>0</v>
      </c>
      <c r="T40" s="185">
        <f>IF(T$2&lt;Inputs!$BU16,0,Inputs!$BT16)*(1+(Inputs!$BV16))</f>
        <v>0</v>
      </c>
      <c r="U40" s="185">
        <f>IF(U$2&lt;Inputs!$BU16,0,Inputs!$BT16)*(1+(Inputs!$BV16))</f>
        <v>0</v>
      </c>
      <c r="V40" s="185">
        <f>IF(V$2&lt;Inputs!$BU16,0,Inputs!$BT16)*(1+(Inputs!$BV16))</f>
        <v>0</v>
      </c>
      <c r="W40" s="185">
        <f>IF(W$2&lt;Inputs!$BU16,0,Inputs!$BT16)*(1+(Inputs!$BV16))</f>
        <v>0</v>
      </c>
      <c r="X40" s="185">
        <f>IF(X$2&lt;Inputs!$BU16,0,Inputs!$BT16)*(1+(Inputs!$BV16))</f>
        <v>0</v>
      </c>
      <c r="Y40" s="185">
        <f>IF(Y$2&lt;Inputs!$BU16,0,Inputs!$BT16)*(1+(Inputs!$BV16))</f>
        <v>0</v>
      </c>
      <c r="Z40" s="185">
        <f>IF(Z$2&lt;Inputs!$BU16,0,Inputs!$BT16)*(1+(Inputs!$BV16))</f>
        <v>0</v>
      </c>
      <c r="AA40" s="185">
        <f>IF(AA$2&lt;Inputs!$BU16,0,Inputs!$BT16)*(1+(Inputs!$BV16))</f>
        <v>0</v>
      </c>
      <c r="AB40" s="186">
        <f t="shared" si="12"/>
        <v>0</v>
      </c>
      <c r="AC40" s="185">
        <f>IF(AC$2&lt;Inputs!$BU16,0,Inputs!$BT16)*(1+(Inputs!$BV16))*(1+(Inputs!$BW16))</f>
        <v>0</v>
      </c>
      <c r="AD40" s="185">
        <f>IF(AD$2&lt;Inputs!$BU16,0,Inputs!$BT16)*(1+(Inputs!$BV16))*(1+(Inputs!$BW16))</f>
        <v>0</v>
      </c>
      <c r="AE40" s="185">
        <f>IF(AE$2&lt;Inputs!$BU16,0,Inputs!$BT16)*(1+(Inputs!$BV16))*(1+(Inputs!$BW16))</f>
        <v>0</v>
      </c>
      <c r="AF40" s="185">
        <f>IF(AF$2&lt;Inputs!$BU16,0,Inputs!$BT16)*(1+(Inputs!$BV16))*(1+(Inputs!$BW16))</f>
        <v>0</v>
      </c>
      <c r="AG40" s="185">
        <f>IF(AG$2&lt;Inputs!$BU16,0,Inputs!$BT16)*(1+(Inputs!$BV16))*(1+(Inputs!$BW16))</f>
        <v>0</v>
      </c>
      <c r="AH40" s="185">
        <f>IF(AH$2&lt;Inputs!$BU16,0,Inputs!$BT16)*(1+(Inputs!$BV16))*(1+(Inputs!$BW16))</f>
        <v>0</v>
      </c>
      <c r="AI40" s="185">
        <f>IF(AI$2&lt;Inputs!$BU16,0,Inputs!$BT16)*(1+(Inputs!$BV16))*(1+(Inputs!$BW16))</f>
        <v>0</v>
      </c>
      <c r="AJ40" s="185">
        <f>IF(AJ$2&lt;Inputs!$BU16,0,Inputs!$BT16)*(1+(Inputs!$BV16))*(1+(Inputs!$BW16))</f>
        <v>0</v>
      </c>
      <c r="AK40" s="185">
        <f>IF(AK$2&lt;Inputs!$BU16,0,Inputs!$BT16)*(1+(Inputs!$BV16))*(1+(Inputs!$BW16))</f>
        <v>0</v>
      </c>
      <c r="AL40" s="185">
        <f>IF(AL$2&lt;Inputs!$BU16,0,Inputs!$BT16)*(1+(Inputs!$BV16))*(1+(Inputs!$BW16))</f>
        <v>0</v>
      </c>
      <c r="AM40" s="185">
        <f>IF(AM$2&lt;Inputs!$BU16,0,Inputs!$BT16)*(1+(Inputs!$BV16))*(1+(Inputs!$BW16))</f>
        <v>0</v>
      </c>
      <c r="AN40" s="185">
        <f>IF(AN$2&lt;Inputs!$BU16,0,Inputs!$BT16)*(1+(Inputs!$BV16))*(1+(Inputs!$BW16))</f>
        <v>0</v>
      </c>
      <c r="AO40" s="186">
        <f t="shared" si="13"/>
        <v>0</v>
      </c>
      <c r="AP40" s="185">
        <f>IF(AP$2&lt;Inputs!$BU16,0,Inputs!$BT16)*(1+(Inputs!$BV16))*(1+(Inputs!$BW16))*(1+(Inputs!$BX16))</f>
        <v>0</v>
      </c>
      <c r="AQ40" s="185">
        <f>IF(AQ$2&lt;Inputs!$BU16,0,Inputs!$BT16)*(1+(Inputs!$BV16))*(1+(Inputs!$BW16))*(1+(Inputs!$BX16))</f>
        <v>0</v>
      </c>
      <c r="AR40" s="185">
        <f>IF(AR$2&lt;Inputs!$BU16,0,Inputs!$BT16)*(1+(Inputs!$BV16))*(1+(Inputs!$BW16))*(1+(Inputs!$BX16))</f>
        <v>0</v>
      </c>
      <c r="AS40" s="185">
        <f>IF(AS$2&lt;Inputs!$BU16,0,Inputs!$BT16)*(1+(Inputs!$BV16))*(1+(Inputs!$BW16))*(1+(Inputs!$BX16))</f>
        <v>0</v>
      </c>
      <c r="AT40" s="185">
        <f>IF(AT$2&lt;Inputs!$BU16,0,Inputs!$BT16)*(1+(Inputs!$BV16))*(1+(Inputs!$BW16))*(1+(Inputs!$BX16))</f>
        <v>0</v>
      </c>
      <c r="AU40" s="185">
        <f>IF(AU$2&lt;Inputs!$BU16,0,Inputs!$BT16)*(1+(Inputs!$BV16))*(1+(Inputs!$BW16))*(1+(Inputs!$BX16))</f>
        <v>0</v>
      </c>
      <c r="AV40" s="185">
        <f>IF(AV$2&lt;Inputs!$BU16,0,Inputs!$BT16)*(1+(Inputs!$BV16))*(1+(Inputs!$BW16))*(1+(Inputs!$BX16))</f>
        <v>0</v>
      </c>
      <c r="AW40" s="185">
        <f>IF(AW$2&lt;Inputs!$BU16,0,Inputs!$BT16)*(1+(Inputs!$BV16))*(1+(Inputs!$BW16))*(1+(Inputs!$BX16))</f>
        <v>0</v>
      </c>
      <c r="AX40" s="185">
        <f>IF(AX$2&lt;Inputs!$BU16,0,Inputs!$BT16)*(1+(Inputs!$BV16))*(1+(Inputs!$BW16))*(1+(Inputs!$BX16))</f>
        <v>0</v>
      </c>
      <c r="AY40" s="185">
        <f>IF(AY$2&lt;Inputs!$BU16,0,Inputs!$BT16)*(1+(Inputs!$BV16))*(1+(Inputs!$BW16))*(1+(Inputs!$BX16))</f>
        <v>0</v>
      </c>
      <c r="AZ40" s="185">
        <f>IF(AZ$2&lt;Inputs!$BU16,0,Inputs!$BT16)*(1+(Inputs!$BV16))*(1+(Inputs!$BW16))*(1+(Inputs!$BX16))</f>
        <v>0</v>
      </c>
      <c r="BA40" s="185">
        <f>IF(BA$2&lt;Inputs!$BU16,0,Inputs!$BT16)*(1+(Inputs!$BV16))*(1+(Inputs!$BW16))*(1+(Inputs!$BX16))</f>
        <v>0</v>
      </c>
      <c r="BB40" s="186">
        <f t="shared" si="14"/>
        <v>0</v>
      </c>
      <c r="BC40" s="185">
        <f>IF(BC$2&lt;Inputs!$BU16,0,Inputs!$BT16)*(1+(Inputs!$BV16))*(1+(Inputs!$BW16))*(1+(Inputs!$BX16))*(1+(Inputs!$BY16))</f>
        <v>0</v>
      </c>
      <c r="BD40" s="185">
        <f>IF(BD$2&lt;Inputs!$BU16,0,Inputs!$BT16)*(1+(Inputs!$BV16))*(1+(Inputs!$BW16))*(1+(Inputs!$BX16))*(1+(Inputs!$BY16))</f>
        <v>0</v>
      </c>
      <c r="BE40" s="185">
        <f>IF(BE$2&lt;Inputs!$BU16,0,Inputs!$BT16)*(1+(Inputs!$BV16))*(1+(Inputs!$BW16))*(1+(Inputs!$BX16))*(1+(Inputs!$BY16))</f>
        <v>0</v>
      </c>
      <c r="BF40" s="185">
        <f>IF(BF$2&lt;Inputs!$BU16,0,Inputs!$BT16)*(1+(Inputs!$BV16))*(1+(Inputs!$BW16))*(1+(Inputs!$BX16))*(1+(Inputs!$BY16))</f>
        <v>0</v>
      </c>
      <c r="BG40" s="185">
        <f>IF(BG$2&lt;Inputs!$BU16,0,Inputs!$BT16)*(1+(Inputs!$BV16))*(1+(Inputs!$BW16))*(1+(Inputs!$BX16))*(1+(Inputs!$BY16))</f>
        <v>0</v>
      </c>
      <c r="BH40" s="185">
        <f>IF(BH$2&lt;Inputs!$BU16,0,Inputs!$BT16)*(1+(Inputs!$BV16))*(1+(Inputs!$BW16))*(1+(Inputs!$BX16))*(1+(Inputs!$BY16))</f>
        <v>0</v>
      </c>
      <c r="BI40" s="185">
        <f>IF(BI$2&lt;Inputs!$BU16,0,Inputs!$BT16)*(1+(Inputs!$BV16))*(1+(Inputs!$BW16))*(1+(Inputs!$BX16))*(1+(Inputs!$BY16))</f>
        <v>0</v>
      </c>
      <c r="BJ40" s="185">
        <f>IF(BJ$2&lt;Inputs!$BU16,0,Inputs!$BT16)*(1+(Inputs!$BV16))*(1+(Inputs!$BW16))*(1+(Inputs!$BX16))*(1+(Inputs!$BY16))</f>
        <v>0</v>
      </c>
      <c r="BK40" s="185">
        <f>IF(BK$2&lt;Inputs!$BU16,0,Inputs!$BT16)*(1+(Inputs!$BV16))*(1+(Inputs!$BW16))*(1+(Inputs!$BX16))*(1+(Inputs!$BY16))</f>
        <v>0</v>
      </c>
      <c r="BL40" s="185">
        <f>IF(BL$2&lt;Inputs!$BU16,0,Inputs!$BT16)*(1+(Inputs!$BV16))*(1+(Inputs!$BW16))*(1+(Inputs!$BX16))*(1+(Inputs!$BY16))</f>
        <v>0</v>
      </c>
      <c r="BM40" s="185">
        <f>IF(BM$2&lt;Inputs!$BU16,0,Inputs!$BT16)*(1+(Inputs!$BV16))*(1+(Inputs!$BW16))*(1+(Inputs!$BX16))*(1+(Inputs!$BY16))</f>
        <v>0</v>
      </c>
      <c r="BN40" s="185">
        <f>IF(BN$2&lt;Inputs!$BU16,0,Inputs!$BT16)*(1+(Inputs!$BV16))*(1+(Inputs!$BW16))*(1+(Inputs!$BX16))*(1+(Inputs!$BY16))</f>
        <v>0</v>
      </c>
      <c r="BO40" s="186">
        <f t="shared" si="15"/>
        <v>0</v>
      </c>
    </row>
    <row r="41" ht="15.75" customHeight="1">
      <c r="A41" s="1"/>
      <c r="B41" s="188" t="s">
        <v>422</v>
      </c>
      <c r="C41" s="186">
        <f t="shared" ref="C41:N41" si="16">SUM(C34:C40)</f>
        <v>18750</v>
      </c>
      <c r="D41" s="186">
        <f t="shared" si="16"/>
        <v>18750</v>
      </c>
      <c r="E41" s="186">
        <f t="shared" si="16"/>
        <v>23250</v>
      </c>
      <c r="F41" s="186">
        <f t="shared" si="16"/>
        <v>27750</v>
      </c>
      <c r="G41" s="186">
        <f t="shared" si="16"/>
        <v>27750</v>
      </c>
      <c r="H41" s="186">
        <f t="shared" si="16"/>
        <v>27750</v>
      </c>
      <c r="I41" s="186">
        <f t="shared" si="16"/>
        <v>27750</v>
      </c>
      <c r="J41" s="186">
        <f t="shared" si="16"/>
        <v>27750</v>
      </c>
      <c r="K41" s="186">
        <f t="shared" si="16"/>
        <v>27750</v>
      </c>
      <c r="L41" s="186">
        <f t="shared" si="16"/>
        <v>27750</v>
      </c>
      <c r="M41" s="186">
        <f t="shared" si="16"/>
        <v>27750</v>
      </c>
      <c r="N41" s="186">
        <f t="shared" si="16"/>
        <v>27937.5</v>
      </c>
      <c r="O41" s="189">
        <f t="shared" si="11"/>
        <v>310687.5</v>
      </c>
      <c r="P41" s="186">
        <f t="shared" ref="P41:AA41" si="17">SUM(P34:P40)</f>
        <v>28687.5</v>
      </c>
      <c r="Q41" s="186">
        <f t="shared" si="17"/>
        <v>28687.5</v>
      </c>
      <c r="R41" s="186">
        <f t="shared" si="17"/>
        <v>28912.5</v>
      </c>
      <c r="S41" s="186">
        <f t="shared" si="17"/>
        <v>29137.5</v>
      </c>
      <c r="T41" s="186">
        <f t="shared" si="17"/>
        <v>29137.5</v>
      </c>
      <c r="U41" s="186">
        <f t="shared" si="17"/>
        <v>29137.5</v>
      </c>
      <c r="V41" s="186">
        <f t="shared" si="17"/>
        <v>29137.5</v>
      </c>
      <c r="W41" s="186">
        <f t="shared" si="17"/>
        <v>29137.5</v>
      </c>
      <c r="X41" s="186">
        <f t="shared" si="17"/>
        <v>29137.5</v>
      </c>
      <c r="Y41" s="186">
        <f t="shared" si="17"/>
        <v>29137.5</v>
      </c>
      <c r="Z41" s="186">
        <f t="shared" si="17"/>
        <v>29137.5</v>
      </c>
      <c r="AA41" s="186">
        <f t="shared" si="17"/>
        <v>29334.375</v>
      </c>
      <c r="AB41" s="189">
        <f t="shared" si="12"/>
        <v>348721.875</v>
      </c>
      <c r="AC41" s="186">
        <f t="shared" ref="AC41:AN41" si="18">SUM(AC34:AC40)</f>
        <v>30121.875</v>
      </c>
      <c r="AD41" s="186">
        <f t="shared" si="18"/>
        <v>30121.875</v>
      </c>
      <c r="AE41" s="186">
        <f t="shared" si="18"/>
        <v>30358.125</v>
      </c>
      <c r="AF41" s="186">
        <f t="shared" si="18"/>
        <v>30594.375</v>
      </c>
      <c r="AG41" s="186">
        <f t="shared" si="18"/>
        <v>30594.375</v>
      </c>
      <c r="AH41" s="186">
        <f t="shared" si="18"/>
        <v>30594.375</v>
      </c>
      <c r="AI41" s="186">
        <f t="shared" si="18"/>
        <v>30594.375</v>
      </c>
      <c r="AJ41" s="186">
        <f t="shared" si="18"/>
        <v>30594.375</v>
      </c>
      <c r="AK41" s="186">
        <f t="shared" si="18"/>
        <v>30594.375</v>
      </c>
      <c r="AL41" s="186">
        <f t="shared" si="18"/>
        <v>30594.375</v>
      </c>
      <c r="AM41" s="186">
        <f t="shared" si="18"/>
        <v>30594.375</v>
      </c>
      <c r="AN41" s="186">
        <f t="shared" si="18"/>
        <v>30801.09375</v>
      </c>
      <c r="AO41" s="189">
        <f t="shared" si="13"/>
        <v>366157.9688</v>
      </c>
      <c r="AP41" s="186">
        <f t="shared" ref="AP41:BA41" si="19">SUM(AP34:AP40)</f>
        <v>31627.96875</v>
      </c>
      <c r="AQ41" s="186">
        <f t="shared" si="19"/>
        <v>31627.96875</v>
      </c>
      <c r="AR41" s="186">
        <f t="shared" si="19"/>
        <v>31876.03125</v>
      </c>
      <c r="AS41" s="186">
        <f t="shared" si="19"/>
        <v>32124.09375</v>
      </c>
      <c r="AT41" s="186">
        <f t="shared" si="19"/>
        <v>32124.09375</v>
      </c>
      <c r="AU41" s="186">
        <f t="shared" si="19"/>
        <v>32124.09375</v>
      </c>
      <c r="AV41" s="186">
        <f t="shared" si="19"/>
        <v>32124.09375</v>
      </c>
      <c r="AW41" s="186">
        <f t="shared" si="19"/>
        <v>32124.09375</v>
      </c>
      <c r="AX41" s="186">
        <f t="shared" si="19"/>
        <v>32124.09375</v>
      </c>
      <c r="AY41" s="186">
        <f t="shared" si="19"/>
        <v>32124.09375</v>
      </c>
      <c r="AZ41" s="186">
        <f t="shared" si="19"/>
        <v>32124.09375</v>
      </c>
      <c r="BA41" s="186">
        <f t="shared" si="19"/>
        <v>32341.14844</v>
      </c>
      <c r="BB41" s="189">
        <f t="shared" si="14"/>
        <v>384465.8672</v>
      </c>
      <c r="BC41" s="186">
        <f t="shared" ref="BC41:BN41" si="20">SUM(BC34:BC40)</f>
        <v>33209.36719</v>
      </c>
      <c r="BD41" s="186">
        <f t="shared" si="20"/>
        <v>33209.36719</v>
      </c>
      <c r="BE41" s="186">
        <f t="shared" si="20"/>
        <v>33469.83281</v>
      </c>
      <c r="BF41" s="186">
        <f t="shared" si="20"/>
        <v>33730.29844</v>
      </c>
      <c r="BG41" s="186">
        <f t="shared" si="20"/>
        <v>33730.29844</v>
      </c>
      <c r="BH41" s="186">
        <f t="shared" si="20"/>
        <v>33730.29844</v>
      </c>
      <c r="BI41" s="186">
        <f t="shared" si="20"/>
        <v>33730.29844</v>
      </c>
      <c r="BJ41" s="186">
        <f t="shared" si="20"/>
        <v>33730.29844</v>
      </c>
      <c r="BK41" s="186">
        <f t="shared" si="20"/>
        <v>33730.29844</v>
      </c>
      <c r="BL41" s="186">
        <f t="shared" si="20"/>
        <v>33730.29844</v>
      </c>
      <c r="BM41" s="186">
        <f t="shared" si="20"/>
        <v>33730.29844</v>
      </c>
      <c r="BN41" s="186">
        <f t="shared" si="20"/>
        <v>33958.20586</v>
      </c>
      <c r="BO41" s="189">
        <f t="shared" si="15"/>
        <v>403689.1605</v>
      </c>
    </row>
    <row r="42" ht="15.75" customHeight="1" outlineLevel="1">
      <c r="A42" s="1"/>
      <c r="B42" s="190" t="s">
        <v>423</v>
      </c>
      <c r="C42" s="185"/>
      <c r="D42" s="185"/>
      <c r="E42" s="185"/>
      <c r="F42" s="185"/>
      <c r="G42" s="185"/>
      <c r="H42" s="185"/>
      <c r="I42" s="185"/>
      <c r="J42" s="185"/>
      <c r="K42" s="185"/>
      <c r="L42" s="185"/>
      <c r="M42" s="185"/>
      <c r="N42" s="185"/>
      <c r="O42" s="186"/>
      <c r="P42" s="185"/>
      <c r="Q42" s="185"/>
      <c r="R42" s="185"/>
      <c r="S42" s="185"/>
      <c r="T42" s="185"/>
      <c r="U42" s="185"/>
      <c r="V42" s="185"/>
      <c r="W42" s="185"/>
      <c r="X42" s="185"/>
      <c r="Y42" s="185"/>
      <c r="Z42" s="185"/>
      <c r="AA42" s="185"/>
      <c r="AB42" s="186"/>
      <c r="AC42" s="185"/>
      <c r="AD42" s="185"/>
      <c r="AE42" s="185"/>
      <c r="AF42" s="185"/>
      <c r="AG42" s="185"/>
      <c r="AH42" s="185"/>
      <c r="AI42" s="185"/>
      <c r="AJ42" s="185"/>
      <c r="AK42" s="185"/>
      <c r="AL42" s="185"/>
      <c r="AM42" s="185"/>
      <c r="AN42" s="185"/>
      <c r="AO42" s="186"/>
      <c r="AP42" s="185"/>
      <c r="AQ42" s="185"/>
      <c r="AR42" s="185"/>
      <c r="AS42" s="185"/>
      <c r="AT42" s="185"/>
      <c r="AU42" s="185"/>
      <c r="AV42" s="185"/>
      <c r="AW42" s="185"/>
      <c r="AX42" s="185"/>
      <c r="AY42" s="185"/>
      <c r="AZ42" s="185"/>
      <c r="BA42" s="185"/>
      <c r="BB42" s="186"/>
      <c r="BC42" s="185"/>
      <c r="BD42" s="185"/>
      <c r="BE42" s="185"/>
      <c r="BF42" s="185"/>
      <c r="BG42" s="185"/>
      <c r="BH42" s="185"/>
      <c r="BI42" s="185"/>
      <c r="BJ42" s="185"/>
      <c r="BK42" s="185"/>
      <c r="BL42" s="185"/>
      <c r="BM42" s="185"/>
      <c r="BN42" s="185"/>
      <c r="BO42" s="186"/>
    </row>
    <row r="43" ht="15.75" customHeight="1" outlineLevel="1">
      <c r="A43" s="1"/>
      <c r="B43" s="43" t="str">
        <f>Inputs!BS18</f>
        <v>Rent</v>
      </c>
      <c r="C43" s="185">
        <f>IF(C$2&lt;Inputs!$BU18,0,Inputs!$BT18)</f>
        <v>2400</v>
      </c>
      <c r="D43" s="185">
        <f>IF(D$2&lt;Inputs!$BU18,0,Inputs!$BT18)</f>
        <v>2400</v>
      </c>
      <c r="E43" s="185">
        <f>IF(E$2&lt;Inputs!$BU18,0,Inputs!$BT18)</f>
        <v>2400</v>
      </c>
      <c r="F43" s="185">
        <f>IF(F$2&lt;Inputs!$BU18,0,Inputs!$BT18)</f>
        <v>2400</v>
      </c>
      <c r="G43" s="185">
        <f>IF(G$2&lt;Inputs!$BU18,0,Inputs!$BT18)</f>
        <v>2400</v>
      </c>
      <c r="H43" s="185">
        <f>IF(H$2&lt;Inputs!$BU18,0,Inputs!$BT18)</f>
        <v>2400</v>
      </c>
      <c r="I43" s="185">
        <f>IF(I$2&lt;Inputs!$BU18,0,Inputs!$BT18)</f>
        <v>2400</v>
      </c>
      <c r="J43" s="185">
        <f>IF(J$2&lt;Inputs!$BU18,0,Inputs!$BT18)</f>
        <v>2400</v>
      </c>
      <c r="K43" s="185">
        <f>IF(K$2&lt;Inputs!$BU18,0,Inputs!$BT18)</f>
        <v>2400</v>
      </c>
      <c r="L43" s="185">
        <f>IF(L$2&lt;Inputs!$BU18,0,Inputs!$BT18)</f>
        <v>2400</v>
      </c>
      <c r="M43" s="185">
        <f>IF(M$2&lt;Inputs!$BU18,0,Inputs!$BT18)</f>
        <v>2400</v>
      </c>
      <c r="N43" s="185">
        <f>IF(N$2&lt;Inputs!$BU18,0,Inputs!$BT18)</f>
        <v>2400</v>
      </c>
      <c r="O43" s="186">
        <f t="shared" ref="O43:O57" si="21">SUM(C43:N43)</f>
        <v>28800</v>
      </c>
      <c r="P43" s="185">
        <f>IF(P$2&lt;Inputs!$BU18,0,Inputs!$BT18)*(1+(Inputs!$BV18))</f>
        <v>2640</v>
      </c>
      <c r="Q43" s="185">
        <f>IF(Q$2&lt;Inputs!$BU18,0,Inputs!$BT18)*(1+(Inputs!$BV18))</f>
        <v>2640</v>
      </c>
      <c r="R43" s="185">
        <f>IF(R$2&lt;Inputs!$BU18,0,Inputs!$BT18)*(1+(Inputs!$BV18))</f>
        <v>2640</v>
      </c>
      <c r="S43" s="185">
        <f>IF(S$2&lt;Inputs!$BU18,0,Inputs!$BT18)*(1+(Inputs!$BV18))</f>
        <v>2640</v>
      </c>
      <c r="T43" s="185">
        <f>IF(T$2&lt;Inputs!$BU18,0,Inputs!$BT18)*(1+(Inputs!$BV18))</f>
        <v>2640</v>
      </c>
      <c r="U43" s="185">
        <f>IF(U$2&lt;Inputs!$BU18,0,Inputs!$BT18)*(1+(Inputs!$BV18))</f>
        <v>2640</v>
      </c>
      <c r="V43" s="185">
        <f>IF(V$2&lt;Inputs!$BU18,0,Inputs!$BT18)*(1+(Inputs!$BV18))</f>
        <v>2640</v>
      </c>
      <c r="W43" s="185">
        <f>IF(W$2&lt;Inputs!$BU18,0,Inputs!$BT18)*(1+(Inputs!$BV18))</f>
        <v>2640</v>
      </c>
      <c r="X43" s="185">
        <f>IF(X$2&lt;Inputs!$BU18,0,Inputs!$BT18)*(1+(Inputs!$BV18))</f>
        <v>2640</v>
      </c>
      <c r="Y43" s="185">
        <f>IF(Y$2&lt;Inputs!$BU18,0,Inputs!$BT18)*(1+(Inputs!$BV18))</f>
        <v>2640</v>
      </c>
      <c r="Z43" s="185">
        <f>IF(Z$2&lt;Inputs!$BU18,0,Inputs!$BT18)*(1+(Inputs!$BV18))</f>
        <v>2640</v>
      </c>
      <c r="AA43" s="185">
        <f>IF(AA$2&lt;Inputs!$BU18,0,Inputs!$BT18)*(1+(Inputs!$BV18))</f>
        <v>2640</v>
      </c>
      <c r="AB43" s="186">
        <f t="shared" ref="AB43:AB57" si="22">SUM(P43:AA43)</f>
        <v>31680</v>
      </c>
      <c r="AC43" s="185">
        <f>IF(AC$2&lt;Inputs!$BU18,0,Inputs!$BT18)*(1+(Inputs!$BV18))*(1+(Inputs!$BW18))</f>
        <v>2904</v>
      </c>
      <c r="AD43" s="185">
        <f>IF(AD$2&lt;Inputs!$BU18,0,Inputs!$BT18)*(1+(Inputs!$BV18))*(1+(Inputs!$BW18))</f>
        <v>2904</v>
      </c>
      <c r="AE43" s="185">
        <f>IF(AE$2&lt;Inputs!$BU18,0,Inputs!$BT18)*(1+(Inputs!$BV18))*(1+(Inputs!$BW18))</f>
        <v>2904</v>
      </c>
      <c r="AF43" s="185">
        <f>IF(AF$2&lt;Inputs!$BU18,0,Inputs!$BT18)*(1+(Inputs!$BV18))*(1+(Inputs!$BW18))</f>
        <v>2904</v>
      </c>
      <c r="AG43" s="185">
        <f>IF(AG$2&lt;Inputs!$BU18,0,Inputs!$BT18)*(1+(Inputs!$BV18))*(1+(Inputs!$BW18))</f>
        <v>2904</v>
      </c>
      <c r="AH43" s="185">
        <f>IF(AH$2&lt;Inputs!$BU18,0,Inputs!$BT18)*(1+(Inputs!$BV18))*(1+(Inputs!$BW18))</f>
        <v>2904</v>
      </c>
      <c r="AI43" s="185">
        <f>IF(AI$2&lt;Inputs!$BU18,0,Inputs!$BT18)*(1+(Inputs!$BV18))*(1+(Inputs!$BW18))</f>
        <v>2904</v>
      </c>
      <c r="AJ43" s="185">
        <f>IF(AJ$2&lt;Inputs!$BU18,0,Inputs!$BT18)*(1+(Inputs!$BV18))*(1+(Inputs!$BW18))</f>
        <v>2904</v>
      </c>
      <c r="AK43" s="185">
        <f>IF(AK$2&lt;Inputs!$BU18,0,Inputs!$BT18)*(1+(Inputs!$BV18))*(1+(Inputs!$BW18))</f>
        <v>2904</v>
      </c>
      <c r="AL43" s="185">
        <f>IF(AL$2&lt;Inputs!$BU18,0,Inputs!$BT18)*(1+(Inputs!$BV18))*(1+(Inputs!$BW18))</f>
        <v>2904</v>
      </c>
      <c r="AM43" s="185">
        <f>IF(AM$2&lt;Inputs!$BU18,0,Inputs!$BT18)*(1+(Inputs!$BV18))*(1+(Inputs!$BW18))</f>
        <v>2904</v>
      </c>
      <c r="AN43" s="185">
        <f>IF(AN$2&lt;Inputs!$BU18,0,Inputs!$BT18)*(1+(Inputs!$BV18))*(1+(Inputs!$BW18))</f>
        <v>2904</v>
      </c>
      <c r="AO43" s="186">
        <f t="shared" ref="AO43:AO57" si="23">SUM(AC43:AN43)</f>
        <v>34848</v>
      </c>
      <c r="AP43" s="185">
        <f>IF(AP$2&lt;Inputs!$BU18,0,Inputs!$BT18)*(1+(Inputs!$BV18))*(1+(Inputs!$BW18))*(1+(Inputs!$BX18))</f>
        <v>3194.4</v>
      </c>
      <c r="AQ43" s="185">
        <f>IF(AQ$2&lt;Inputs!$BU18,0,Inputs!$BT18)*(1+(Inputs!$BV18))*(1+(Inputs!$BW18))*(1+(Inputs!$BX18))</f>
        <v>3194.4</v>
      </c>
      <c r="AR43" s="185">
        <f>IF(AR$2&lt;Inputs!$BU18,0,Inputs!$BT18)*(1+(Inputs!$BV18))*(1+(Inputs!$BW18))*(1+(Inputs!$BX18))</f>
        <v>3194.4</v>
      </c>
      <c r="AS43" s="185">
        <f>IF(AS$2&lt;Inputs!$BU18,0,Inputs!$BT18)*(1+(Inputs!$BV18))*(1+(Inputs!$BW18))*(1+(Inputs!$BX18))</f>
        <v>3194.4</v>
      </c>
      <c r="AT43" s="185">
        <f>IF(AT$2&lt;Inputs!$BU18,0,Inputs!$BT18)*(1+(Inputs!$BV18))*(1+(Inputs!$BW18))*(1+(Inputs!$BX18))</f>
        <v>3194.4</v>
      </c>
      <c r="AU43" s="185">
        <f>IF(AU$2&lt;Inputs!$BU18,0,Inputs!$BT18)*(1+(Inputs!$BV18))*(1+(Inputs!$BW18))*(1+(Inputs!$BX18))</f>
        <v>3194.4</v>
      </c>
      <c r="AV43" s="185">
        <f>IF(AV$2&lt;Inputs!$BU18,0,Inputs!$BT18)*(1+(Inputs!$BV18))*(1+(Inputs!$BW18))*(1+(Inputs!$BX18))</f>
        <v>3194.4</v>
      </c>
      <c r="AW43" s="185">
        <f>IF(AW$2&lt;Inputs!$BU18,0,Inputs!$BT18)*(1+(Inputs!$BV18))*(1+(Inputs!$BW18))*(1+(Inputs!$BX18))</f>
        <v>3194.4</v>
      </c>
      <c r="AX43" s="185">
        <f>IF(AX$2&lt;Inputs!$BU18,0,Inputs!$BT18)*(1+(Inputs!$BV18))*(1+(Inputs!$BW18))*(1+(Inputs!$BX18))</f>
        <v>3194.4</v>
      </c>
      <c r="AY43" s="185">
        <f>IF(AY$2&lt;Inputs!$BU18,0,Inputs!$BT18)*(1+(Inputs!$BV18))*(1+(Inputs!$BW18))*(1+(Inputs!$BX18))</f>
        <v>3194.4</v>
      </c>
      <c r="AZ43" s="185">
        <f>IF(AZ$2&lt;Inputs!$BU18,0,Inputs!$BT18)*(1+(Inputs!$BV18))*(1+(Inputs!$BW18))*(1+(Inputs!$BX18))</f>
        <v>3194.4</v>
      </c>
      <c r="BA43" s="185">
        <f>IF(BA$2&lt;Inputs!$BU18,0,Inputs!$BT18)*(1+(Inputs!$BV18))*(1+(Inputs!$BW18))*(1+(Inputs!$BX18))</f>
        <v>3194.4</v>
      </c>
      <c r="BB43" s="186">
        <f t="shared" ref="BB43:BB57" si="24">SUM(AP43:BA43)</f>
        <v>38332.8</v>
      </c>
      <c r="BC43" s="185">
        <f>IF(BC$2&lt;Inputs!$BU18,0,Inputs!$BT18)*(1+(Inputs!$BV18))*(1+(Inputs!$BW18))*(1+(Inputs!$BX18))*(1+(Inputs!$BY18))</f>
        <v>3513.84</v>
      </c>
      <c r="BD43" s="185">
        <f>IF(BD$2&lt;Inputs!$BU18,0,Inputs!$BT18)*(1+(Inputs!$BV18))*(1+(Inputs!$BW18))*(1+(Inputs!$BX18))*(1+(Inputs!$BY18))</f>
        <v>3513.84</v>
      </c>
      <c r="BE43" s="185">
        <f>IF(BE$2&lt;Inputs!$BU18,0,Inputs!$BT18)*(1+(Inputs!$BV18))*(1+(Inputs!$BW18))*(1+(Inputs!$BX18))*(1+(Inputs!$BY18))</f>
        <v>3513.84</v>
      </c>
      <c r="BF43" s="185">
        <f>IF(BF$2&lt;Inputs!$BU18,0,Inputs!$BT18)*(1+(Inputs!$BV18))*(1+(Inputs!$BW18))*(1+(Inputs!$BX18))*(1+(Inputs!$BY18))</f>
        <v>3513.84</v>
      </c>
      <c r="BG43" s="185">
        <f>IF(BG$2&lt;Inputs!$BU18,0,Inputs!$BT18)*(1+(Inputs!$BV18))*(1+(Inputs!$BW18))*(1+(Inputs!$BX18))*(1+(Inputs!$BY18))</f>
        <v>3513.84</v>
      </c>
      <c r="BH43" s="185">
        <f>IF(BH$2&lt;Inputs!$BU18,0,Inputs!$BT18)*(1+(Inputs!$BV18))*(1+(Inputs!$BW18))*(1+(Inputs!$BX18))*(1+(Inputs!$BY18))</f>
        <v>3513.84</v>
      </c>
      <c r="BI43" s="185">
        <f>IF(BI$2&lt;Inputs!$BU18,0,Inputs!$BT18)*(1+(Inputs!$BV18))*(1+(Inputs!$BW18))*(1+(Inputs!$BX18))*(1+(Inputs!$BY18))</f>
        <v>3513.84</v>
      </c>
      <c r="BJ43" s="185">
        <f>IF(BJ$2&lt;Inputs!$BU18,0,Inputs!$BT18)*(1+(Inputs!$BV18))*(1+(Inputs!$BW18))*(1+(Inputs!$BX18))*(1+(Inputs!$BY18))</f>
        <v>3513.84</v>
      </c>
      <c r="BK43" s="185">
        <f>IF(BK$2&lt;Inputs!$BU18,0,Inputs!$BT18)*(1+(Inputs!$BV18))*(1+(Inputs!$BW18))*(1+(Inputs!$BX18))*(1+(Inputs!$BY18))</f>
        <v>3513.84</v>
      </c>
      <c r="BL43" s="185">
        <f>IF(BL$2&lt;Inputs!$BU18,0,Inputs!$BT18)*(1+(Inputs!$BV18))*(1+(Inputs!$BW18))*(1+(Inputs!$BX18))*(1+(Inputs!$BY18))</f>
        <v>3513.84</v>
      </c>
      <c r="BM43" s="185">
        <f>IF(BM$2&lt;Inputs!$BU18,0,Inputs!$BT18)*(1+(Inputs!$BV18))*(1+(Inputs!$BW18))*(1+(Inputs!$BX18))*(1+(Inputs!$BY18))</f>
        <v>3513.84</v>
      </c>
      <c r="BN43" s="185">
        <f>IF(BN$2&lt;Inputs!$BU18,0,Inputs!$BT18)*(1+(Inputs!$BV18))*(1+(Inputs!$BW18))*(1+(Inputs!$BX18))*(1+(Inputs!$BY18))</f>
        <v>3513.84</v>
      </c>
      <c r="BO43" s="186">
        <f t="shared" ref="BO43:BO57" si="25">SUM(BC43:BN43)</f>
        <v>42166.08</v>
      </c>
    </row>
    <row r="44" ht="15.75" customHeight="1" outlineLevel="1">
      <c r="A44" s="1"/>
      <c r="B44" s="43" t="str">
        <f>Inputs!BS19</f>
        <v>Utilities</v>
      </c>
      <c r="C44" s="185">
        <f>IF(C$2&lt;Inputs!$BU19,0,Inputs!$BT19)</f>
        <v>0</v>
      </c>
      <c r="D44" s="185">
        <f>IF(D$2&lt;Inputs!$BU19,0,Inputs!$BT19)</f>
        <v>0</v>
      </c>
      <c r="E44" s="185">
        <f>IF(E$2&lt;Inputs!$BU19,0,Inputs!$BT19)</f>
        <v>0</v>
      </c>
      <c r="F44" s="185">
        <f>IF(F$2&lt;Inputs!$BU19,0,Inputs!$BT19)</f>
        <v>0</v>
      </c>
      <c r="G44" s="185">
        <f>IF(G$2&lt;Inputs!$BU19,0,Inputs!$BT19)</f>
        <v>0</v>
      </c>
      <c r="H44" s="185">
        <f>IF(H$2&lt;Inputs!$BU19,0,Inputs!$BT19)</f>
        <v>0</v>
      </c>
      <c r="I44" s="185">
        <f>IF(I$2&lt;Inputs!$BU19,0,Inputs!$BT19)</f>
        <v>0</v>
      </c>
      <c r="J44" s="185">
        <f>IF(J$2&lt;Inputs!$BU19,0,Inputs!$BT19)</f>
        <v>0</v>
      </c>
      <c r="K44" s="185">
        <f>IF(K$2&lt;Inputs!$BU19,0,Inputs!$BT19)</f>
        <v>0</v>
      </c>
      <c r="L44" s="185">
        <f>IF(L$2&lt;Inputs!$BU19,0,Inputs!$BT19)</f>
        <v>0</v>
      </c>
      <c r="M44" s="185">
        <f>IF(M$2&lt;Inputs!$BU19,0,Inputs!$BT19)</f>
        <v>0</v>
      </c>
      <c r="N44" s="185">
        <f>IF(N$2&lt;Inputs!$BU19,0,Inputs!$BT19)</f>
        <v>0</v>
      </c>
      <c r="O44" s="186">
        <f t="shared" si="21"/>
        <v>0</v>
      </c>
      <c r="P44" s="185">
        <f>IF(P$2&lt;Inputs!$BU19,0,Inputs!$BT19)*(1+(Inputs!$BV19))</f>
        <v>0</v>
      </c>
      <c r="Q44" s="185">
        <f>IF(Q$2&lt;Inputs!$BU19,0,Inputs!$BT19)*(1+(Inputs!$BV19))</f>
        <v>0</v>
      </c>
      <c r="R44" s="185">
        <f>IF(R$2&lt;Inputs!$BU19,0,Inputs!$BT19)*(1+(Inputs!$BV19))</f>
        <v>0</v>
      </c>
      <c r="S44" s="185">
        <f>IF(S$2&lt;Inputs!$BU19,0,Inputs!$BT19)*(1+(Inputs!$BV19))</f>
        <v>0</v>
      </c>
      <c r="T44" s="185">
        <f>IF(T$2&lt;Inputs!$BU19,0,Inputs!$BT19)*(1+(Inputs!$BV19))</f>
        <v>0</v>
      </c>
      <c r="U44" s="185">
        <f>IF(U$2&lt;Inputs!$BU19,0,Inputs!$BT19)*(1+(Inputs!$BV19))</f>
        <v>0</v>
      </c>
      <c r="V44" s="185">
        <f>IF(V$2&lt;Inputs!$BU19,0,Inputs!$BT19)*(1+(Inputs!$BV19))</f>
        <v>0</v>
      </c>
      <c r="W44" s="185">
        <f>IF(W$2&lt;Inputs!$BU19,0,Inputs!$BT19)*(1+(Inputs!$BV19))</f>
        <v>0</v>
      </c>
      <c r="X44" s="185">
        <f>IF(X$2&lt;Inputs!$BU19,0,Inputs!$BT19)*(1+(Inputs!$BV19))</f>
        <v>0</v>
      </c>
      <c r="Y44" s="185">
        <f>IF(Y$2&lt;Inputs!$BU19,0,Inputs!$BT19)*(1+(Inputs!$BV19))</f>
        <v>0</v>
      </c>
      <c r="Z44" s="185">
        <f>IF(Z$2&lt;Inputs!$BU19,0,Inputs!$BT19)*(1+(Inputs!$BV19))</f>
        <v>0</v>
      </c>
      <c r="AA44" s="185">
        <f>IF(AA$2&lt;Inputs!$BU19,0,Inputs!$BT19)*(1+(Inputs!$BV19))</f>
        <v>0</v>
      </c>
      <c r="AB44" s="186">
        <f t="shared" si="22"/>
        <v>0</v>
      </c>
      <c r="AC44" s="185">
        <f>IF(AC$2&lt;Inputs!$BU19,0,Inputs!$BT19)*(1+(Inputs!$BV19))*(1+(Inputs!$BW19))</f>
        <v>0</v>
      </c>
      <c r="AD44" s="185">
        <f>IF(AD$2&lt;Inputs!$BU19,0,Inputs!$BT19)*(1+(Inputs!$BV19))*(1+(Inputs!$BW19))</f>
        <v>0</v>
      </c>
      <c r="AE44" s="185">
        <f>IF(AE$2&lt;Inputs!$BU19,0,Inputs!$BT19)*(1+(Inputs!$BV19))*(1+(Inputs!$BW19))</f>
        <v>0</v>
      </c>
      <c r="AF44" s="185">
        <f>IF(AF$2&lt;Inputs!$BU19,0,Inputs!$BT19)*(1+(Inputs!$BV19))*(1+(Inputs!$BW19))</f>
        <v>0</v>
      </c>
      <c r="AG44" s="185">
        <f>IF(AG$2&lt;Inputs!$BU19,0,Inputs!$BT19)*(1+(Inputs!$BV19))*(1+(Inputs!$BW19))</f>
        <v>0</v>
      </c>
      <c r="AH44" s="185">
        <f>IF(AH$2&lt;Inputs!$BU19,0,Inputs!$BT19)*(1+(Inputs!$BV19))*(1+(Inputs!$BW19))</f>
        <v>0</v>
      </c>
      <c r="AI44" s="185">
        <f>IF(AI$2&lt;Inputs!$BU19,0,Inputs!$BT19)*(1+(Inputs!$BV19))*(1+(Inputs!$BW19))</f>
        <v>0</v>
      </c>
      <c r="AJ44" s="185">
        <f>IF(AJ$2&lt;Inputs!$BU19,0,Inputs!$BT19)*(1+(Inputs!$BV19))*(1+(Inputs!$BW19))</f>
        <v>0</v>
      </c>
      <c r="AK44" s="185">
        <f>IF(AK$2&lt;Inputs!$BU19,0,Inputs!$BT19)*(1+(Inputs!$BV19))*(1+(Inputs!$BW19))</f>
        <v>0</v>
      </c>
      <c r="AL44" s="185">
        <f>IF(AL$2&lt;Inputs!$BU19,0,Inputs!$BT19)*(1+(Inputs!$BV19))*(1+(Inputs!$BW19))</f>
        <v>0</v>
      </c>
      <c r="AM44" s="185">
        <f>IF(AM$2&lt;Inputs!$BU19,0,Inputs!$BT19)*(1+(Inputs!$BV19))*(1+(Inputs!$BW19))</f>
        <v>0</v>
      </c>
      <c r="AN44" s="185">
        <f>IF(AN$2&lt;Inputs!$BU19,0,Inputs!$BT19)*(1+(Inputs!$BV19))*(1+(Inputs!$BW19))</f>
        <v>0</v>
      </c>
      <c r="AO44" s="186">
        <f t="shared" si="23"/>
        <v>0</v>
      </c>
      <c r="AP44" s="185">
        <f>IF(AP$2&lt;Inputs!$BU19,0,Inputs!$BT19)*(1+(Inputs!$BV19))*(1+(Inputs!$BW19))*(1+(Inputs!$BX19))</f>
        <v>0</v>
      </c>
      <c r="AQ44" s="185">
        <f>IF(AQ$2&lt;Inputs!$BU19,0,Inputs!$BT19)*(1+(Inputs!$BV19))*(1+(Inputs!$BW19))*(1+(Inputs!$BX19))</f>
        <v>0</v>
      </c>
      <c r="AR44" s="185">
        <f>IF(AR$2&lt;Inputs!$BU19,0,Inputs!$BT19)*(1+(Inputs!$BV19))*(1+(Inputs!$BW19))*(1+(Inputs!$BX19))</f>
        <v>0</v>
      </c>
      <c r="AS44" s="185">
        <f>IF(AS$2&lt;Inputs!$BU19,0,Inputs!$BT19)*(1+(Inputs!$BV19))*(1+(Inputs!$BW19))*(1+(Inputs!$BX19))</f>
        <v>0</v>
      </c>
      <c r="AT44" s="185">
        <f>IF(AT$2&lt;Inputs!$BU19,0,Inputs!$BT19)*(1+(Inputs!$BV19))*(1+(Inputs!$BW19))*(1+(Inputs!$BX19))</f>
        <v>0</v>
      </c>
      <c r="AU44" s="185">
        <f>IF(AU$2&lt;Inputs!$BU19,0,Inputs!$BT19)*(1+(Inputs!$BV19))*(1+(Inputs!$BW19))*(1+(Inputs!$BX19))</f>
        <v>0</v>
      </c>
      <c r="AV44" s="185">
        <f>IF(AV$2&lt;Inputs!$BU19,0,Inputs!$BT19)*(1+(Inputs!$BV19))*(1+(Inputs!$BW19))*(1+(Inputs!$BX19))</f>
        <v>0</v>
      </c>
      <c r="AW44" s="185">
        <f>IF(AW$2&lt;Inputs!$BU19,0,Inputs!$BT19)*(1+(Inputs!$BV19))*(1+(Inputs!$BW19))*(1+(Inputs!$BX19))</f>
        <v>0</v>
      </c>
      <c r="AX44" s="185">
        <f>IF(AX$2&lt;Inputs!$BU19,0,Inputs!$BT19)*(1+(Inputs!$BV19))*(1+(Inputs!$BW19))*(1+(Inputs!$BX19))</f>
        <v>0</v>
      </c>
      <c r="AY44" s="185">
        <f>IF(AY$2&lt;Inputs!$BU19,0,Inputs!$BT19)*(1+(Inputs!$BV19))*(1+(Inputs!$BW19))*(1+(Inputs!$BX19))</f>
        <v>0</v>
      </c>
      <c r="AZ44" s="185">
        <f>IF(AZ$2&lt;Inputs!$BU19,0,Inputs!$BT19)*(1+(Inputs!$BV19))*(1+(Inputs!$BW19))*(1+(Inputs!$BX19))</f>
        <v>0</v>
      </c>
      <c r="BA44" s="185">
        <f>IF(BA$2&lt;Inputs!$BU19,0,Inputs!$BT19)*(1+(Inputs!$BV19))*(1+(Inputs!$BW19))*(1+(Inputs!$BX19))</f>
        <v>0</v>
      </c>
      <c r="BB44" s="186">
        <f t="shared" si="24"/>
        <v>0</v>
      </c>
      <c r="BC44" s="185">
        <f>IF(BC$2&lt;Inputs!$BU19,0,Inputs!$BT19)*(1+(Inputs!$BV19))*(1+(Inputs!$BW19))*(1+(Inputs!$BX19))*(1+(Inputs!$BY19))</f>
        <v>0</v>
      </c>
      <c r="BD44" s="185">
        <f>IF(BD$2&lt;Inputs!$BU19,0,Inputs!$BT19)*(1+(Inputs!$BV19))*(1+(Inputs!$BW19))*(1+(Inputs!$BX19))*(1+(Inputs!$BY19))</f>
        <v>0</v>
      </c>
      <c r="BE44" s="185">
        <f>IF(BE$2&lt;Inputs!$BU19,0,Inputs!$BT19)*(1+(Inputs!$BV19))*(1+(Inputs!$BW19))*(1+(Inputs!$BX19))*(1+(Inputs!$BY19))</f>
        <v>0</v>
      </c>
      <c r="BF44" s="185">
        <f>IF(BF$2&lt;Inputs!$BU19,0,Inputs!$BT19)*(1+(Inputs!$BV19))*(1+(Inputs!$BW19))*(1+(Inputs!$BX19))*(1+(Inputs!$BY19))</f>
        <v>0</v>
      </c>
      <c r="BG44" s="185">
        <f>IF(BG$2&lt;Inputs!$BU19,0,Inputs!$BT19)*(1+(Inputs!$BV19))*(1+(Inputs!$BW19))*(1+(Inputs!$BX19))*(1+(Inputs!$BY19))</f>
        <v>0</v>
      </c>
      <c r="BH44" s="185">
        <f>IF(BH$2&lt;Inputs!$BU19,0,Inputs!$BT19)*(1+(Inputs!$BV19))*(1+(Inputs!$BW19))*(1+(Inputs!$BX19))*(1+(Inputs!$BY19))</f>
        <v>0</v>
      </c>
      <c r="BI44" s="185">
        <f>IF(BI$2&lt;Inputs!$BU19,0,Inputs!$BT19)*(1+(Inputs!$BV19))*(1+(Inputs!$BW19))*(1+(Inputs!$BX19))*(1+(Inputs!$BY19))</f>
        <v>0</v>
      </c>
      <c r="BJ44" s="185">
        <f>IF(BJ$2&lt;Inputs!$BU19,0,Inputs!$BT19)*(1+(Inputs!$BV19))*(1+(Inputs!$BW19))*(1+(Inputs!$BX19))*(1+(Inputs!$BY19))</f>
        <v>0</v>
      </c>
      <c r="BK44" s="185">
        <f>IF(BK$2&lt;Inputs!$BU19,0,Inputs!$BT19)*(1+(Inputs!$BV19))*(1+(Inputs!$BW19))*(1+(Inputs!$BX19))*(1+(Inputs!$BY19))</f>
        <v>0</v>
      </c>
      <c r="BL44" s="185">
        <f>IF(BL$2&lt;Inputs!$BU19,0,Inputs!$BT19)*(1+(Inputs!$BV19))*(1+(Inputs!$BW19))*(1+(Inputs!$BX19))*(1+(Inputs!$BY19))</f>
        <v>0</v>
      </c>
      <c r="BM44" s="185">
        <f>IF(BM$2&lt;Inputs!$BU19,0,Inputs!$BT19)*(1+(Inputs!$BV19))*(1+(Inputs!$BW19))*(1+(Inputs!$BX19))*(1+(Inputs!$BY19))</f>
        <v>0</v>
      </c>
      <c r="BN44" s="185">
        <f>IF(BN$2&lt;Inputs!$BU19,0,Inputs!$BT19)*(1+(Inputs!$BV19))*(1+(Inputs!$BW19))*(1+(Inputs!$BX19))*(1+(Inputs!$BY19))</f>
        <v>0</v>
      </c>
      <c r="BO44" s="186">
        <f t="shared" si="25"/>
        <v>0</v>
      </c>
    </row>
    <row r="45" ht="15.75" customHeight="1" outlineLevel="1">
      <c r="A45" s="1"/>
      <c r="B45" s="43" t="str">
        <f>Inputs!BS20</f>
        <v>Phone/Communications</v>
      </c>
      <c r="C45" s="185">
        <f>IF(C$2&lt;Inputs!$BU20,0,Inputs!$BT20)</f>
        <v>200</v>
      </c>
      <c r="D45" s="185">
        <f>IF(D$2&lt;Inputs!$BU20,0,Inputs!$BT20)</f>
        <v>200</v>
      </c>
      <c r="E45" s="185">
        <f>IF(E$2&lt;Inputs!$BU20,0,Inputs!$BT20)</f>
        <v>200</v>
      </c>
      <c r="F45" s="185">
        <f>IF(F$2&lt;Inputs!$BU20,0,Inputs!$BT20)</f>
        <v>200</v>
      </c>
      <c r="G45" s="185">
        <f>IF(G$2&lt;Inputs!$BU20,0,Inputs!$BT20)</f>
        <v>200</v>
      </c>
      <c r="H45" s="185">
        <f>IF(H$2&lt;Inputs!$BU20,0,Inputs!$BT20)</f>
        <v>200</v>
      </c>
      <c r="I45" s="185">
        <f>IF(I$2&lt;Inputs!$BU20,0,Inputs!$BT20)</f>
        <v>200</v>
      </c>
      <c r="J45" s="185">
        <f>IF(J$2&lt;Inputs!$BU20,0,Inputs!$BT20)</f>
        <v>200</v>
      </c>
      <c r="K45" s="185">
        <f>IF(K$2&lt;Inputs!$BU20,0,Inputs!$BT20)</f>
        <v>200</v>
      </c>
      <c r="L45" s="185">
        <f>IF(L$2&lt;Inputs!$BU20,0,Inputs!$BT20)</f>
        <v>200</v>
      </c>
      <c r="M45" s="185">
        <f>IF(M$2&lt;Inputs!$BU20,0,Inputs!$BT20)</f>
        <v>200</v>
      </c>
      <c r="N45" s="185">
        <f>IF(N$2&lt;Inputs!$BU20,0,Inputs!$BT20)</f>
        <v>200</v>
      </c>
      <c r="O45" s="186">
        <f t="shared" si="21"/>
        <v>2400</v>
      </c>
      <c r="P45" s="185">
        <f>IF(P$2&lt;Inputs!$BU20,0,Inputs!$BT20)*(1+(Inputs!$BV20))</f>
        <v>220</v>
      </c>
      <c r="Q45" s="185">
        <f>IF(Q$2&lt;Inputs!$BU20,0,Inputs!$BT20)*(1+(Inputs!$BV20))</f>
        <v>220</v>
      </c>
      <c r="R45" s="185">
        <f>IF(R$2&lt;Inputs!$BU20,0,Inputs!$BT20)*(1+(Inputs!$BV20))</f>
        <v>220</v>
      </c>
      <c r="S45" s="185">
        <f>IF(S$2&lt;Inputs!$BU20,0,Inputs!$BT20)*(1+(Inputs!$BV20))</f>
        <v>220</v>
      </c>
      <c r="T45" s="185">
        <f>IF(T$2&lt;Inputs!$BU20,0,Inputs!$BT20)*(1+(Inputs!$BV20))</f>
        <v>220</v>
      </c>
      <c r="U45" s="185">
        <f>IF(U$2&lt;Inputs!$BU20,0,Inputs!$BT20)*(1+(Inputs!$BV20))</f>
        <v>220</v>
      </c>
      <c r="V45" s="185">
        <f>IF(V$2&lt;Inputs!$BU20,0,Inputs!$BT20)*(1+(Inputs!$BV20))</f>
        <v>220</v>
      </c>
      <c r="W45" s="185">
        <f>IF(W$2&lt;Inputs!$BU20,0,Inputs!$BT20)*(1+(Inputs!$BV20))</f>
        <v>220</v>
      </c>
      <c r="X45" s="185">
        <f>IF(X$2&lt;Inputs!$BU20,0,Inputs!$BT20)*(1+(Inputs!$BV20))</f>
        <v>220</v>
      </c>
      <c r="Y45" s="185">
        <f>IF(Y$2&lt;Inputs!$BU20,0,Inputs!$BT20)*(1+(Inputs!$BV20))</f>
        <v>220</v>
      </c>
      <c r="Z45" s="185">
        <f>IF(Z$2&lt;Inputs!$BU20,0,Inputs!$BT20)*(1+(Inputs!$BV20))</f>
        <v>220</v>
      </c>
      <c r="AA45" s="185">
        <f>IF(AA$2&lt;Inputs!$BU20,0,Inputs!$BT20)*(1+(Inputs!$BV20))</f>
        <v>220</v>
      </c>
      <c r="AB45" s="186">
        <f t="shared" si="22"/>
        <v>2640</v>
      </c>
      <c r="AC45" s="185">
        <f>IF(AC$2&lt;Inputs!$BU20,0,Inputs!$BT20)*(1+(Inputs!$BV20))*(1+(Inputs!$BW20))</f>
        <v>242</v>
      </c>
      <c r="AD45" s="185">
        <f>IF(AD$2&lt;Inputs!$BU20,0,Inputs!$BT20)*(1+(Inputs!$BV20))*(1+(Inputs!$BW20))</f>
        <v>242</v>
      </c>
      <c r="AE45" s="185">
        <f>IF(AE$2&lt;Inputs!$BU20,0,Inputs!$BT20)*(1+(Inputs!$BV20))*(1+(Inputs!$BW20))</f>
        <v>242</v>
      </c>
      <c r="AF45" s="185">
        <f>IF(AF$2&lt;Inputs!$BU20,0,Inputs!$BT20)*(1+(Inputs!$BV20))*(1+(Inputs!$BW20))</f>
        <v>242</v>
      </c>
      <c r="AG45" s="185">
        <f>IF(AG$2&lt;Inputs!$BU20,0,Inputs!$BT20)*(1+(Inputs!$BV20))*(1+(Inputs!$BW20))</f>
        <v>242</v>
      </c>
      <c r="AH45" s="185">
        <f>IF(AH$2&lt;Inputs!$BU20,0,Inputs!$BT20)*(1+(Inputs!$BV20))*(1+(Inputs!$BW20))</f>
        <v>242</v>
      </c>
      <c r="AI45" s="185">
        <f>IF(AI$2&lt;Inputs!$BU20,0,Inputs!$BT20)*(1+(Inputs!$BV20))*(1+(Inputs!$BW20))</f>
        <v>242</v>
      </c>
      <c r="AJ45" s="185">
        <f>IF(AJ$2&lt;Inputs!$BU20,0,Inputs!$BT20)*(1+(Inputs!$BV20))*(1+(Inputs!$BW20))</f>
        <v>242</v>
      </c>
      <c r="AK45" s="185">
        <f>IF(AK$2&lt;Inputs!$BU20,0,Inputs!$BT20)*(1+(Inputs!$BV20))*(1+(Inputs!$BW20))</f>
        <v>242</v>
      </c>
      <c r="AL45" s="185">
        <f>IF(AL$2&lt;Inputs!$BU20,0,Inputs!$BT20)*(1+(Inputs!$BV20))*(1+(Inputs!$BW20))</f>
        <v>242</v>
      </c>
      <c r="AM45" s="185">
        <f>IF(AM$2&lt;Inputs!$BU20,0,Inputs!$BT20)*(1+(Inputs!$BV20))*(1+(Inputs!$BW20))</f>
        <v>242</v>
      </c>
      <c r="AN45" s="185">
        <f>IF(AN$2&lt;Inputs!$BU20,0,Inputs!$BT20)*(1+(Inputs!$BV20))*(1+(Inputs!$BW20))</f>
        <v>242</v>
      </c>
      <c r="AO45" s="186">
        <f t="shared" si="23"/>
        <v>2904</v>
      </c>
      <c r="AP45" s="185">
        <f>IF(AP$2&lt;Inputs!$BU20,0,Inputs!$BT20)*(1+(Inputs!$BV20))*(1+(Inputs!$BW20))*(1+(Inputs!$BX20))</f>
        <v>266.2</v>
      </c>
      <c r="AQ45" s="185">
        <f>IF(AQ$2&lt;Inputs!$BU20,0,Inputs!$BT20)*(1+(Inputs!$BV20))*(1+(Inputs!$BW20))*(1+(Inputs!$BX20))</f>
        <v>266.2</v>
      </c>
      <c r="AR45" s="185">
        <f>IF(AR$2&lt;Inputs!$BU20,0,Inputs!$BT20)*(1+(Inputs!$BV20))*(1+(Inputs!$BW20))*(1+(Inputs!$BX20))</f>
        <v>266.2</v>
      </c>
      <c r="AS45" s="185">
        <f>IF(AS$2&lt;Inputs!$BU20,0,Inputs!$BT20)*(1+(Inputs!$BV20))*(1+(Inputs!$BW20))*(1+(Inputs!$BX20))</f>
        <v>266.2</v>
      </c>
      <c r="AT45" s="185">
        <f>IF(AT$2&lt;Inputs!$BU20,0,Inputs!$BT20)*(1+(Inputs!$BV20))*(1+(Inputs!$BW20))*(1+(Inputs!$BX20))</f>
        <v>266.2</v>
      </c>
      <c r="AU45" s="185">
        <f>IF(AU$2&lt;Inputs!$BU20,0,Inputs!$BT20)*(1+(Inputs!$BV20))*(1+(Inputs!$BW20))*(1+(Inputs!$BX20))</f>
        <v>266.2</v>
      </c>
      <c r="AV45" s="185">
        <f>IF(AV$2&lt;Inputs!$BU20,0,Inputs!$BT20)*(1+(Inputs!$BV20))*(1+(Inputs!$BW20))*(1+(Inputs!$BX20))</f>
        <v>266.2</v>
      </c>
      <c r="AW45" s="185">
        <f>IF(AW$2&lt;Inputs!$BU20,0,Inputs!$BT20)*(1+(Inputs!$BV20))*(1+(Inputs!$BW20))*(1+(Inputs!$BX20))</f>
        <v>266.2</v>
      </c>
      <c r="AX45" s="185">
        <f>IF(AX$2&lt;Inputs!$BU20,0,Inputs!$BT20)*(1+(Inputs!$BV20))*(1+(Inputs!$BW20))*(1+(Inputs!$BX20))</f>
        <v>266.2</v>
      </c>
      <c r="AY45" s="185">
        <f>IF(AY$2&lt;Inputs!$BU20,0,Inputs!$BT20)*(1+(Inputs!$BV20))*(1+(Inputs!$BW20))*(1+(Inputs!$BX20))</f>
        <v>266.2</v>
      </c>
      <c r="AZ45" s="185">
        <f>IF(AZ$2&lt;Inputs!$BU20,0,Inputs!$BT20)*(1+(Inputs!$BV20))*(1+(Inputs!$BW20))*(1+(Inputs!$BX20))</f>
        <v>266.2</v>
      </c>
      <c r="BA45" s="185">
        <f>IF(BA$2&lt;Inputs!$BU20,0,Inputs!$BT20)*(1+(Inputs!$BV20))*(1+(Inputs!$BW20))*(1+(Inputs!$BX20))</f>
        <v>266.2</v>
      </c>
      <c r="BB45" s="186">
        <f t="shared" si="24"/>
        <v>3194.4</v>
      </c>
      <c r="BC45" s="185">
        <f>IF(BC$2&lt;Inputs!$BU20,0,Inputs!$BT20)*(1+(Inputs!$BV20))*(1+(Inputs!$BW20))*(1+(Inputs!$BX20))*(1+(Inputs!$BY20))</f>
        <v>292.82</v>
      </c>
      <c r="BD45" s="185">
        <f>IF(BD$2&lt;Inputs!$BU20,0,Inputs!$BT20)*(1+(Inputs!$BV20))*(1+(Inputs!$BW20))*(1+(Inputs!$BX20))*(1+(Inputs!$BY20))</f>
        <v>292.82</v>
      </c>
      <c r="BE45" s="185">
        <f>IF(BE$2&lt;Inputs!$BU20,0,Inputs!$BT20)*(1+(Inputs!$BV20))*(1+(Inputs!$BW20))*(1+(Inputs!$BX20))*(1+(Inputs!$BY20))</f>
        <v>292.82</v>
      </c>
      <c r="BF45" s="185">
        <f>IF(BF$2&lt;Inputs!$BU20,0,Inputs!$BT20)*(1+(Inputs!$BV20))*(1+(Inputs!$BW20))*(1+(Inputs!$BX20))*(1+(Inputs!$BY20))</f>
        <v>292.82</v>
      </c>
      <c r="BG45" s="185">
        <f>IF(BG$2&lt;Inputs!$BU20,0,Inputs!$BT20)*(1+(Inputs!$BV20))*(1+(Inputs!$BW20))*(1+(Inputs!$BX20))*(1+(Inputs!$BY20))</f>
        <v>292.82</v>
      </c>
      <c r="BH45" s="185">
        <f>IF(BH$2&lt;Inputs!$BU20,0,Inputs!$BT20)*(1+(Inputs!$BV20))*(1+(Inputs!$BW20))*(1+(Inputs!$BX20))*(1+(Inputs!$BY20))</f>
        <v>292.82</v>
      </c>
      <c r="BI45" s="185">
        <f>IF(BI$2&lt;Inputs!$BU20,0,Inputs!$BT20)*(1+(Inputs!$BV20))*(1+(Inputs!$BW20))*(1+(Inputs!$BX20))*(1+(Inputs!$BY20))</f>
        <v>292.82</v>
      </c>
      <c r="BJ45" s="185">
        <f>IF(BJ$2&lt;Inputs!$BU20,0,Inputs!$BT20)*(1+(Inputs!$BV20))*(1+(Inputs!$BW20))*(1+(Inputs!$BX20))*(1+(Inputs!$BY20))</f>
        <v>292.82</v>
      </c>
      <c r="BK45" s="185">
        <f>IF(BK$2&lt;Inputs!$BU20,0,Inputs!$BT20)*(1+(Inputs!$BV20))*(1+(Inputs!$BW20))*(1+(Inputs!$BX20))*(1+(Inputs!$BY20))</f>
        <v>292.82</v>
      </c>
      <c r="BL45" s="185">
        <f>IF(BL$2&lt;Inputs!$BU20,0,Inputs!$BT20)*(1+(Inputs!$BV20))*(1+(Inputs!$BW20))*(1+(Inputs!$BX20))*(1+(Inputs!$BY20))</f>
        <v>292.82</v>
      </c>
      <c r="BM45" s="185">
        <f>IF(BM$2&lt;Inputs!$BU20,0,Inputs!$BT20)*(1+(Inputs!$BV20))*(1+(Inputs!$BW20))*(1+(Inputs!$BX20))*(1+(Inputs!$BY20))</f>
        <v>292.82</v>
      </c>
      <c r="BN45" s="185">
        <f>IF(BN$2&lt;Inputs!$BU20,0,Inputs!$BT20)*(1+(Inputs!$BV20))*(1+(Inputs!$BW20))*(1+(Inputs!$BX20))*(1+(Inputs!$BY20))</f>
        <v>292.82</v>
      </c>
      <c r="BO45" s="186">
        <f t="shared" si="25"/>
        <v>3513.84</v>
      </c>
    </row>
    <row r="46" ht="15.75" customHeight="1" outlineLevel="1">
      <c r="A46" s="1"/>
      <c r="B46" s="43" t="str">
        <f>Inputs!BS21</f>
        <v>Office Supplies/Equipment</v>
      </c>
      <c r="C46" s="185">
        <f>IF(C$2&lt;Inputs!$BU21,0,Inputs!$BT21)</f>
        <v>200</v>
      </c>
      <c r="D46" s="185">
        <f>IF(D$2&lt;Inputs!$BU21,0,Inputs!$BT21)</f>
        <v>200</v>
      </c>
      <c r="E46" s="185">
        <f>IF(E$2&lt;Inputs!$BU21,0,Inputs!$BT21)</f>
        <v>200</v>
      </c>
      <c r="F46" s="185">
        <f>IF(F$2&lt;Inputs!$BU21,0,Inputs!$BT21)</f>
        <v>200</v>
      </c>
      <c r="G46" s="185">
        <f>IF(G$2&lt;Inputs!$BU21,0,Inputs!$BT21)</f>
        <v>200</v>
      </c>
      <c r="H46" s="185">
        <f>IF(H$2&lt;Inputs!$BU21,0,Inputs!$BT21)</f>
        <v>200</v>
      </c>
      <c r="I46" s="185">
        <f>IF(I$2&lt;Inputs!$BU21,0,Inputs!$BT21)</f>
        <v>200</v>
      </c>
      <c r="J46" s="185">
        <f>IF(J$2&lt;Inputs!$BU21,0,Inputs!$BT21)</f>
        <v>200</v>
      </c>
      <c r="K46" s="185">
        <f>IF(K$2&lt;Inputs!$BU21,0,Inputs!$BT21)</f>
        <v>200</v>
      </c>
      <c r="L46" s="185">
        <f>IF(L$2&lt;Inputs!$BU21,0,Inputs!$BT21)</f>
        <v>200</v>
      </c>
      <c r="M46" s="185">
        <f>IF(M$2&lt;Inputs!$BU21,0,Inputs!$BT21)</f>
        <v>200</v>
      </c>
      <c r="N46" s="185">
        <f>IF(N$2&lt;Inputs!$BU21,0,Inputs!$BT21)</f>
        <v>200</v>
      </c>
      <c r="O46" s="186">
        <f t="shared" si="21"/>
        <v>2400</v>
      </c>
      <c r="P46" s="185">
        <f>IF(P$2&lt;Inputs!$BU21,0,Inputs!$BT21)*(1+(Inputs!$BV21))</f>
        <v>220</v>
      </c>
      <c r="Q46" s="185">
        <f>IF(Q$2&lt;Inputs!$BU21,0,Inputs!$BT21)*(1+(Inputs!$BV21))</f>
        <v>220</v>
      </c>
      <c r="R46" s="185">
        <f>IF(R$2&lt;Inputs!$BU21,0,Inputs!$BT21)*(1+(Inputs!$BV21))</f>
        <v>220</v>
      </c>
      <c r="S46" s="185">
        <f>IF(S$2&lt;Inputs!$BU21,0,Inputs!$BT21)*(1+(Inputs!$BV21))</f>
        <v>220</v>
      </c>
      <c r="T46" s="185">
        <f>IF(T$2&lt;Inputs!$BU21,0,Inputs!$BT21)*(1+(Inputs!$BV21))</f>
        <v>220</v>
      </c>
      <c r="U46" s="185">
        <f>IF(U$2&lt;Inputs!$BU21,0,Inputs!$BT21)*(1+(Inputs!$BV21))</f>
        <v>220</v>
      </c>
      <c r="V46" s="185">
        <f>IF(V$2&lt;Inputs!$BU21,0,Inputs!$BT21)*(1+(Inputs!$BV21))</f>
        <v>220</v>
      </c>
      <c r="W46" s="185">
        <f>IF(W$2&lt;Inputs!$BU21,0,Inputs!$BT21)*(1+(Inputs!$BV21))</f>
        <v>220</v>
      </c>
      <c r="X46" s="185">
        <f>IF(X$2&lt;Inputs!$BU21,0,Inputs!$BT21)*(1+(Inputs!$BV21))</f>
        <v>220</v>
      </c>
      <c r="Y46" s="185">
        <f>IF(Y$2&lt;Inputs!$BU21,0,Inputs!$BT21)*(1+(Inputs!$BV21))</f>
        <v>220</v>
      </c>
      <c r="Z46" s="185">
        <f>IF(Z$2&lt;Inputs!$BU21,0,Inputs!$BT21)*(1+(Inputs!$BV21))</f>
        <v>220</v>
      </c>
      <c r="AA46" s="185">
        <f>IF(AA$2&lt;Inputs!$BU21,0,Inputs!$BT21)*(1+(Inputs!$BV21))</f>
        <v>220</v>
      </c>
      <c r="AB46" s="186">
        <f t="shared" si="22"/>
        <v>2640</v>
      </c>
      <c r="AC46" s="185">
        <f>IF(AC$2&lt;Inputs!$BU21,0,Inputs!$BT21)*(1+(Inputs!$BV21))*(1+(Inputs!$BW21))</f>
        <v>242</v>
      </c>
      <c r="AD46" s="185">
        <f>IF(AD$2&lt;Inputs!$BU21,0,Inputs!$BT21)*(1+(Inputs!$BV21))*(1+(Inputs!$BW21))</f>
        <v>242</v>
      </c>
      <c r="AE46" s="185">
        <f>IF(AE$2&lt;Inputs!$BU21,0,Inputs!$BT21)*(1+(Inputs!$BV21))*(1+(Inputs!$BW21))</f>
        <v>242</v>
      </c>
      <c r="AF46" s="185">
        <f>IF(AF$2&lt;Inputs!$BU21,0,Inputs!$BT21)*(1+(Inputs!$BV21))*(1+(Inputs!$BW21))</f>
        <v>242</v>
      </c>
      <c r="AG46" s="185">
        <f>IF(AG$2&lt;Inputs!$BU21,0,Inputs!$BT21)*(1+(Inputs!$BV21))*(1+(Inputs!$BW21))</f>
        <v>242</v>
      </c>
      <c r="AH46" s="185">
        <f>IF(AH$2&lt;Inputs!$BU21,0,Inputs!$BT21)*(1+(Inputs!$BV21))*(1+(Inputs!$BW21))</f>
        <v>242</v>
      </c>
      <c r="AI46" s="185">
        <f>IF(AI$2&lt;Inputs!$BU21,0,Inputs!$BT21)*(1+(Inputs!$BV21))*(1+(Inputs!$BW21))</f>
        <v>242</v>
      </c>
      <c r="AJ46" s="185">
        <f>IF(AJ$2&lt;Inputs!$BU21,0,Inputs!$BT21)*(1+(Inputs!$BV21))*(1+(Inputs!$BW21))</f>
        <v>242</v>
      </c>
      <c r="AK46" s="185">
        <f>IF(AK$2&lt;Inputs!$BU21,0,Inputs!$BT21)*(1+(Inputs!$BV21))*(1+(Inputs!$BW21))</f>
        <v>242</v>
      </c>
      <c r="AL46" s="185">
        <f>IF(AL$2&lt;Inputs!$BU21,0,Inputs!$BT21)*(1+(Inputs!$BV21))*(1+(Inputs!$BW21))</f>
        <v>242</v>
      </c>
      <c r="AM46" s="185">
        <f>IF(AM$2&lt;Inputs!$BU21,0,Inputs!$BT21)*(1+(Inputs!$BV21))*(1+(Inputs!$BW21))</f>
        <v>242</v>
      </c>
      <c r="AN46" s="185">
        <f>IF(AN$2&lt;Inputs!$BU21,0,Inputs!$BT21)*(1+(Inputs!$BV21))*(1+(Inputs!$BW21))</f>
        <v>242</v>
      </c>
      <c r="AO46" s="186">
        <f t="shared" si="23"/>
        <v>2904</v>
      </c>
      <c r="AP46" s="185">
        <f>IF(AP$2&lt;Inputs!$BU21,0,Inputs!$BT21)*(1+(Inputs!$BV21))*(1+(Inputs!$BW21))*(1+(Inputs!$BX21))</f>
        <v>266.2</v>
      </c>
      <c r="AQ46" s="185">
        <f>IF(AQ$2&lt;Inputs!$BU21,0,Inputs!$BT21)*(1+(Inputs!$BV21))*(1+(Inputs!$BW21))*(1+(Inputs!$BX21))</f>
        <v>266.2</v>
      </c>
      <c r="AR46" s="185">
        <f>IF(AR$2&lt;Inputs!$BU21,0,Inputs!$BT21)*(1+(Inputs!$BV21))*(1+(Inputs!$BW21))*(1+(Inputs!$BX21))</f>
        <v>266.2</v>
      </c>
      <c r="AS46" s="185">
        <f>IF(AS$2&lt;Inputs!$BU21,0,Inputs!$BT21)*(1+(Inputs!$BV21))*(1+(Inputs!$BW21))*(1+(Inputs!$BX21))</f>
        <v>266.2</v>
      </c>
      <c r="AT46" s="185">
        <f>IF(AT$2&lt;Inputs!$BU21,0,Inputs!$BT21)*(1+(Inputs!$BV21))*(1+(Inputs!$BW21))*(1+(Inputs!$BX21))</f>
        <v>266.2</v>
      </c>
      <c r="AU46" s="185">
        <f>IF(AU$2&lt;Inputs!$BU21,0,Inputs!$BT21)*(1+(Inputs!$BV21))*(1+(Inputs!$BW21))*(1+(Inputs!$BX21))</f>
        <v>266.2</v>
      </c>
      <c r="AV46" s="185">
        <f>IF(AV$2&lt;Inputs!$BU21,0,Inputs!$BT21)*(1+(Inputs!$BV21))*(1+(Inputs!$BW21))*(1+(Inputs!$BX21))</f>
        <v>266.2</v>
      </c>
      <c r="AW46" s="185">
        <f>IF(AW$2&lt;Inputs!$BU21,0,Inputs!$BT21)*(1+(Inputs!$BV21))*(1+(Inputs!$BW21))*(1+(Inputs!$BX21))</f>
        <v>266.2</v>
      </c>
      <c r="AX46" s="185">
        <f>IF(AX$2&lt;Inputs!$BU21,0,Inputs!$BT21)*(1+(Inputs!$BV21))*(1+(Inputs!$BW21))*(1+(Inputs!$BX21))</f>
        <v>266.2</v>
      </c>
      <c r="AY46" s="185">
        <f>IF(AY$2&lt;Inputs!$BU21,0,Inputs!$BT21)*(1+(Inputs!$BV21))*(1+(Inputs!$BW21))*(1+(Inputs!$BX21))</f>
        <v>266.2</v>
      </c>
      <c r="AZ46" s="185">
        <f>IF(AZ$2&lt;Inputs!$BU21,0,Inputs!$BT21)*(1+(Inputs!$BV21))*(1+(Inputs!$BW21))*(1+(Inputs!$BX21))</f>
        <v>266.2</v>
      </c>
      <c r="BA46" s="185">
        <f>IF(BA$2&lt;Inputs!$BU21,0,Inputs!$BT21)*(1+(Inputs!$BV21))*(1+(Inputs!$BW21))*(1+(Inputs!$BX21))</f>
        <v>266.2</v>
      </c>
      <c r="BB46" s="186">
        <f t="shared" si="24"/>
        <v>3194.4</v>
      </c>
      <c r="BC46" s="185">
        <f>IF(BC$2&lt;Inputs!$BU21,0,Inputs!$BT21)*(1+(Inputs!$BV21))*(1+(Inputs!$BW21))*(1+(Inputs!$BX21))*(1+(Inputs!$BY21))</f>
        <v>292.82</v>
      </c>
      <c r="BD46" s="185">
        <f>IF(BD$2&lt;Inputs!$BU21,0,Inputs!$BT21)*(1+(Inputs!$BV21))*(1+(Inputs!$BW21))*(1+(Inputs!$BX21))*(1+(Inputs!$BY21))</f>
        <v>292.82</v>
      </c>
      <c r="BE46" s="185">
        <f>IF(BE$2&lt;Inputs!$BU21,0,Inputs!$BT21)*(1+(Inputs!$BV21))*(1+(Inputs!$BW21))*(1+(Inputs!$BX21))*(1+(Inputs!$BY21))</f>
        <v>292.82</v>
      </c>
      <c r="BF46" s="185">
        <f>IF(BF$2&lt;Inputs!$BU21,0,Inputs!$BT21)*(1+(Inputs!$BV21))*(1+(Inputs!$BW21))*(1+(Inputs!$BX21))*(1+(Inputs!$BY21))</f>
        <v>292.82</v>
      </c>
      <c r="BG46" s="185">
        <f>IF(BG$2&lt;Inputs!$BU21,0,Inputs!$BT21)*(1+(Inputs!$BV21))*(1+(Inputs!$BW21))*(1+(Inputs!$BX21))*(1+(Inputs!$BY21))</f>
        <v>292.82</v>
      </c>
      <c r="BH46" s="185">
        <f>IF(BH$2&lt;Inputs!$BU21,0,Inputs!$BT21)*(1+(Inputs!$BV21))*(1+(Inputs!$BW21))*(1+(Inputs!$BX21))*(1+(Inputs!$BY21))</f>
        <v>292.82</v>
      </c>
      <c r="BI46" s="185">
        <f>IF(BI$2&lt;Inputs!$BU21,0,Inputs!$BT21)*(1+(Inputs!$BV21))*(1+(Inputs!$BW21))*(1+(Inputs!$BX21))*(1+(Inputs!$BY21))</f>
        <v>292.82</v>
      </c>
      <c r="BJ46" s="185">
        <f>IF(BJ$2&lt;Inputs!$BU21,0,Inputs!$BT21)*(1+(Inputs!$BV21))*(1+(Inputs!$BW21))*(1+(Inputs!$BX21))*(1+(Inputs!$BY21))</f>
        <v>292.82</v>
      </c>
      <c r="BK46" s="185">
        <f>IF(BK$2&lt;Inputs!$BU21,0,Inputs!$BT21)*(1+(Inputs!$BV21))*(1+(Inputs!$BW21))*(1+(Inputs!$BX21))*(1+(Inputs!$BY21))</f>
        <v>292.82</v>
      </c>
      <c r="BL46" s="185">
        <f>IF(BL$2&lt;Inputs!$BU21,0,Inputs!$BT21)*(1+(Inputs!$BV21))*(1+(Inputs!$BW21))*(1+(Inputs!$BX21))*(1+(Inputs!$BY21))</f>
        <v>292.82</v>
      </c>
      <c r="BM46" s="185">
        <f>IF(BM$2&lt;Inputs!$BU21,0,Inputs!$BT21)*(1+(Inputs!$BV21))*(1+(Inputs!$BW21))*(1+(Inputs!$BX21))*(1+(Inputs!$BY21))</f>
        <v>292.82</v>
      </c>
      <c r="BN46" s="185">
        <f>IF(BN$2&lt;Inputs!$BU21,0,Inputs!$BT21)*(1+(Inputs!$BV21))*(1+(Inputs!$BW21))*(1+(Inputs!$BX21))*(1+(Inputs!$BY21))</f>
        <v>292.82</v>
      </c>
      <c r="BO46" s="186">
        <f t="shared" si="25"/>
        <v>3513.84</v>
      </c>
    </row>
    <row r="47" ht="15.75" customHeight="1" outlineLevel="1">
      <c r="A47" s="1"/>
      <c r="B47" s="43" t="str">
        <f>Inputs!BS22</f>
        <v>Insurance</v>
      </c>
      <c r="C47" s="185">
        <f>IF(C$2&lt;Inputs!$BU22,0,Inputs!$BT22)</f>
        <v>0</v>
      </c>
      <c r="D47" s="185">
        <f>IF(D$2&lt;Inputs!$BU22,0,Inputs!$BT22)</f>
        <v>0</v>
      </c>
      <c r="E47" s="185">
        <f>IF(E$2&lt;Inputs!$BU22,0,Inputs!$BT22)</f>
        <v>0</v>
      </c>
      <c r="F47" s="185">
        <f>IF(F$2&lt;Inputs!$BU22,0,Inputs!$BT22)</f>
        <v>0</v>
      </c>
      <c r="G47" s="185">
        <f>IF(G$2&lt;Inputs!$BU22,0,Inputs!$BT22)</f>
        <v>0</v>
      </c>
      <c r="H47" s="185">
        <f>IF(H$2&lt;Inputs!$BU22,0,Inputs!$BT22)</f>
        <v>0</v>
      </c>
      <c r="I47" s="185">
        <f>IF(I$2&lt;Inputs!$BU22,0,Inputs!$BT22)</f>
        <v>0</v>
      </c>
      <c r="J47" s="185">
        <f>IF(J$2&lt;Inputs!$BU22,0,Inputs!$BT22)</f>
        <v>0</v>
      </c>
      <c r="K47" s="185">
        <f>IF(K$2&lt;Inputs!$BU22,0,Inputs!$BT22)</f>
        <v>0</v>
      </c>
      <c r="L47" s="185">
        <f>IF(L$2&lt;Inputs!$BU22,0,Inputs!$BT22)</f>
        <v>0</v>
      </c>
      <c r="M47" s="185">
        <f>IF(M$2&lt;Inputs!$BU22,0,Inputs!$BT22)</f>
        <v>0</v>
      </c>
      <c r="N47" s="185">
        <f>IF(N$2&lt;Inputs!$BU22,0,Inputs!$BT22)</f>
        <v>0</v>
      </c>
      <c r="O47" s="186">
        <f t="shared" si="21"/>
        <v>0</v>
      </c>
      <c r="P47" s="185">
        <f>IF(P$2&lt;Inputs!$BU22,0,Inputs!$BT22)*(1+(Inputs!$BV22))</f>
        <v>0</v>
      </c>
      <c r="Q47" s="185">
        <f>IF(Q$2&lt;Inputs!$BU22,0,Inputs!$BT22)*(1+(Inputs!$BV22))</f>
        <v>0</v>
      </c>
      <c r="R47" s="185">
        <f>IF(R$2&lt;Inputs!$BU22,0,Inputs!$BT22)*(1+(Inputs!$BV22))</f>
        <v>0</v>
      </c>
      <c r="S47" s="185">
        <f>IF(S$2&lt;Inputs!$BU22,0,Inputs!$BT22)*(1+(Inputs!$BV22))</f>
        <v>0</v>
      </c>
      <c r="T47" s="185">
        <f>IF(T$2&lt;Inputs!$BU22,0,Inputs!$BT22)*(1+(Inputs!$BV22))</f>
        <v>0</v>
      </c>
      <c r="U47" s="185">
        <f>IF(U$2&lt;Inputs!$BU22,0,Inputs!$BT22)*(1+(Inputs!$BV22))</f>
        <v>0</v>
      </c>
      <c r="V47" s="185">
        <f>IF(V$2&lt;Inputs!$BU22,0,Inputs!$BT22)*(1+(Inputs!$BV22))</f>
        <v>0</v>
      </c>
      <c r="W47" s="185">
        <f>IF(W$2&lt;Inputs!$BU22,0,Inputs!$BT22)*(1+(Inputs!$BV22))</f>
        <v>0</v>
      </c>
      <c r="X47" s="185">
        <f>IF(X$2&lt;Inputs!$BU22,0,Inputs!$BT22)*(1+(Inputs!$BV22))</f>
        <v>0</v>
      </c>
      <c r="Y47" s="185">
        <f>IF(Y$2&lt;Inputs!$BU22,0,Inputs!$BT22)*(1+(Inputs!$BV22))</f>
        <v>0</v>
      </c>
      <c r="Z47" s="185">
        <f>IF(Z$2&lt;Inputs!$BU22,0,Inputs!$BT22)*(1+(Inputs!$BV22))</f>
        <v>0</v>
      </c>
      <c r="AA47" s="185">
        <f>IF(AA$2&lt;Inputs!$BU22,0,Inputs!$BT22)*(1+(Inputs!$BV22))</f>
        <v>0</v>
      </c>
      <c r="AB47" s="186">
        <f t="shared" si="22"/>
        <v>0</v>
      </c>
      <c r="AC47" s="185">
        <f>IF(AC$2&lt;Inputs!$BU22,0,Inputs!$BT22)*(1+(Inputs!$BV22))*(1+(Inputs!$BW22))</f>
        <v>0</v>
      </c>
      <c r="AD47" s="185">
        <f>IF(AD$2&lt;Inputs!$BU22,0,Inputs!$BT22)*(1+(Inputs!$BV22))*(1+(Inputs!$BW22))</f>
        <v>0</v>
      </c>
      <c r="AE47" s="185">
        <f>IF(AE$2&lt;Inputs!$BU22,0,Inputs!$BT22)*(1+(Inputs!$BV22))*(1+(Inputs!$BW22))</f>
        <v>0</v>
      </c>
      <c r="AF47" s="185">
        <f>IF(AF$2&lt;Inputs!$BU22,0,Inputs!$BT22)*(1+(Inputs!$BV22))*(1+(Inputs!$BW22))</f>
        <v>0</v>
      </c>
      <c r="AG47" s="185">
        <f>IF(AG$2&lt;Inputs!$BU22,0,Inputs!$BT22)*(1+(Inputs!$BV22))*(1+(Inputs!$BW22))</f>
        <v>0</v>
      </c>
      <c r="AH47" s="185">
        <f>IF(AH$2&lt;Inputs!$BU22,0,Inputs!$BT22)*(1+(Inputs!$BV22))*(1+(Inputs!$BW22))</f>
        <v>0</v>
      </c>
      <c r="AI47" s="185">
        <f>IF(AI$2&lt;Inputs!$BU22,0,Inputs!$BT22)*(1+(Inputs!$BV22))*(1+(Inputs!$BW22))</f>
        <v>0</v>
      </c>
      <c r="AJ47" s="185">
        <f>IF(AJ$2&lt;Inputs!$BU22,0,Inputs!$BT22)*(1+(Inputs!$BV22))*(1+(Inputs!$BW22))</f>
        <v>0</v>
      </c>
      <c r="AK47" s="185">
        <f>IF(AK$2&lt;Inputs!$BU22,0,Inputs!$BT22)*(1+(Inputs!$BV22))*(1+(Inputs!$BW22))</f>
        <v>0</v>
      </c>
      <c r="AL47" s="185">
        <f>IF(AL$2&lt;Inputs!$BU22,0,Inputs!$BT22)*(1+(Inputs!$BV22))*(1+(Inputs!$BW22))</f>
        <v>0</v>
      </c>
      <c r="AM47" s="185">
        <f>IF(AM$2&lt;Inputs!$BU22,0,Inputs!$BT22)*(1+(Inputs!$BV22))*(1+(Inputs!$BW22))</f>
        <v>0</v>
      </c>
      <c r="AN47" s="185">
        <f>IF(AN$2&lt;Inputs!$BU22,0,Inputs!$BT22)*(1+(Inputs!$BV22))*(1+(Inputs!$BW22))</f>
        <v>0</v>
      </c>
      <c r="AO47" s="186">
        <f t="shared" si="23"/>
        <v>0</v>
      </c>
      <c r="AP47" s="185">
        <f>IF(AP$2&lt;Inputs!$BU22,0,Inputs!$BT22)*(1+(Inputs!$BV22))*(1+(Inputs!$BW22))*(1+(Inputs!$BX22))</f>
        <v>0</v>
      </c>
      <c r="AQ47" s="185">
        <f>IF(AQ$2&lt;Inputs!$BU22,0,Inputs!$BT22)*(1+(Inputs!$BV22))*(1+(Inputs!$BW22))*(1+(Inputs!$BX22))</f>
        <v>0</v>
      </c>
      <c r="AR47" s="185">
        <f>IF(AR$2&lt;Inputs!$BU22,0,Inputs!$BT22)*(1+(Inputs!$BV22))*(1+(Inputs!$BW22))*(1+(Inputs!$BX22))</f>
        <v>0</v>
      </c>
      <c r="AS47" s="185">
        <f>IF(AS$2&lt;Inputs!$BU22,0,Inputs!$BT22)*(1+(Inputs!$BV22))*(1+(Inputs!$BW22))*(1+(Inputs!$BX22))</f>
        <v>0</v>
      </c>
      <c r="AT47" s="185">
        <f>IF(AT$2&lt;Inputs!$BU22,0,Inputs!$BT22)*(1+(Inputs!$BV22))*(1+(Inputs!$BW22))*(1+(Inputs!$BX22))</f>
        <v>0</v>
      </c>
      <c r="AU47" s="185">
        <f>IF(AU$2&lt;Inputs!$BU22,0,Inputs!$BT22)*(1+(Inputs!$BV22))*(1+(Inputs!$BW22))*(1+(Inputs!$BX22))</f>
        <v>0</v>
      </c>
      <c r="AV47" s="185">
        <f>IF(AV$2&lt;Inputs!$BU22,0,Inputs!$BT22)*(1+(Inputs!$BV22))*(1+(Inputs!$BW22))*(1+(Inputs!$BX22))</f>
        <v>0</v>
      </c>
      <c r="AW47" s="185">
        <f>IF(AW$2&lt;Inputs!$BU22,0,Inputs!$BT22)*(1+(Inputs!$BV22))*(1+(Inputs!$BW22))*(1+(Inputs!$BX22))</f>
        <v>0</v>
      </c>
      <c r="AX47" s="185">
        <f>IF(AX$2&lt;Inputs!$BU22,0,Inputs!$BT22)*(1+(Inputs!$BV22))*(1+(Inputs!$BW22))*(1+(Inputs!$BX22))</f>
        <v>0</v>
      </c>
      <c r="AY47" s="185">
        <f>IF(AY$2&lt;Inputs!$BU22,0,Inputs!$BT22)*(1+(Inputs!$BV22))*(1+(Inputs!$BW22))*(1+(Inputs!$BX22))</f>
        <v>0</v>
      </c>
      <c r="AZ47" s="185">
        <f>IF(AZ$2&lt;Inputs!$BU22,0,Inputs!$BT22)*(1+(Inputs!$BV22))*(1+(Inputs!$BW22))*(1+(Inputs!$BX22))</f>
        <v>0</v>
      </c>
      <c r="BA47" s="185">
        <f>IF(BA$2&lt;Inputs!$BU22,0,Inputs!$BT22)*(1+(Inputs!$BV22))*(1+(Inputs!$BW22))*(1+(Inputs!$BX22))</f>
        <v>0</v>
      </c>
      <c r="BB47" s="186">
        <f t="shared" si="24"/>
        <v>0</v>
      </c>
      <c r="BC47" s="185">
        <f>IF(BC$2&lt;Inputs!$BU22,0,Inputs!$BT22)*(1+(Inputs!$BV22))*(1+(Inputs!$BW22))*(1+(Inputs!$BX22))*(1+(Inputs!$BY22))</f>
        <v>0</v>
      </c>
      <c r="BD47" s="185">
        <f>IF(BD$2&lt;Inputs!$BU22,0,Inputs!$BT22)*(1+(Inputs!$BV22))*(1+(Inputs!$BW22))*(1+(Inputs!$BX22))*(1+(Inputs!$BY22))</f>
        <v>0</v>
      </c>
      <c r="BE47" s="185">
        <f>IF(BE$2&lt;Inputs!$BU22,0,Inputs!$BT22)*(1+(Inputs!$BV22))*(1+(Inputs!$BW22))*(1+(Inputs!$BX22))*(1+(Inputs!$BY22))</f>
        <v>0</v>
      </c>
      <c r="BF47" s="185">
        <f>IF(BF$2&lt;Inputs!$BU22,0,Inputs!$BT22)*(1+(Inputs!$BV22))*(1+(Inputs!$BW22))*(1+(Inputs!$BX22))*(1+(Inputs!$BY22))</f>
        <v>0</v>
      </c>
      <c r="BG47" s="185">
        <f>IF(BG$2&lt;Inputs!$BU22,0,Inputs!$BT22)*(1+(Inputs!$BV22))*(1+(Inputs!$BW22))*(1+(Inputs!$BX22))*(1+(Inputs!$BY22))</f>
        <v>0</v>
      </c>
      <c r="BH47" s="185">
        <f>IF(BH$2&lt;Inputs!$BU22,0,Inputs!$BT22)*(1+(Inputs!$BV22))*(1+(Inputs!$BW22))*(1+(Inputs!$BX22))*(1+(Inputs!$BY22))</f>
        <v>0</v>
      </c>
      <c r="BI47" s="185">
        <f>IF(BI$2&lt;Inputs!$BU22,0,Inputs!$BT22)*(1+(Inputs!$BV22))*(1+(Inputs!$BW22))*(1+(Inputs!$BX22))*(1+(Inputs!$BY22))</f>
        <v>0</v>
      </c>
      <c r="BJ47" s="185">
        <f>IF(BJ$2&lt;Inputs!$BU22,0,Inputs!$BT22)*(1+(Inputs!$BV22))*(1+(Inputs!$BW22))*(1+(Inputs!$BX22))*(1+(Inputs!$BY22))</f>
        <v>0</v>
      </c>
      <c r="BK47" s="185">
        <f>IF(BK$2&lt;Inputs!$BU22,0,Inputs!$BT22)*(1+(Inputs!$BV22))*(1+(Inputs!$BW22))*(1+(Inputs!$BX22))*(1+(Inputs!$BY22))</f>
        <v>0</v>
      </c>
      <c r="BL47" s="185">
        <f>IF(BL$2&lt;Inputs!$BU22,0,Inputs!$BT22)*(1+(Inputs!$BV22))*(1+(Inputs!$BW22))*(1+(Inputs!$BX22))*(1+(Inputs!$BY22))</f>
        <v>0</v>
      </c>
      <c r="BM47" s="185">
        <f>IF(BM$2&lt;Inputs!$BU22,0,Inputs!$BT22)*(1+(Inputs!$BV22))*(1+(Inputs!$BW22))*(1+(Inputs!$BX22))*(1+(Inputs!$BY22))</f>
        <v>0</v>
      </c>
      <c r="BN47" s="185">
        <f>IF(BN$2&lt;Inputs!$BU22,0,Inputs!$BT22)*(1+(Inputs!$BV22))*(1+(Inputs!$BW22))*(1+(Inputs!$BX22))*(1+(Inputs!$BY22))</f>
        <v>0</v>
      </c>
      <c r="BO47" s="186">
        <f t="shared" si="25"/>
        <v>0</v>
      </c>
    </row>
    <row r="48" ht="15.75" customHeight="1" outlineLevel="1">
      <c r="A48" s="1"/>
      <c r="B48" s="43" t="str">
        <f>Inputs!BS23</f>
        <v>Dues &amp; Subscription</v>
      </c>
      <c r="C48" s="185">
        <f>IF(C$2&lt;Inputs!$BU23,0,Inputs!$BT23)</f>
        <v>0</v>
      </c>
      <c r="D48" s="185">
        <f>IF(D$2&lt;Inputs!$BU23,0,Inputs!$BT23)</f>
        <v>0</v>
      </c>
      <c r="E48" s="185">
        <f>IF(E$2&lt;Inputs!$BU23,0,Inputs!$BT23)</f>
        <v>0</v>
      </c>
      <c r="F48" s="185">
        <f>IF(F$2&lt;Inputs!$BU23,0,Inputs!$BT23)</f>
        <v>0</v>
      </c>
      <c r="G48" s="185">
        <f>IF(G$2&lt;Inputs!$BU23,0,Inputs!$BT23)</f>
        <v>0</v>
      </c>
      <c r="H48" s="185">
        <f>IF(H$2&lt;Inputs!$BU23,0,Inputs!$BT23)</f>
        <v>0</v>
      </c>
      <c r="I48" s="185">
        <f>IF(I$2&lt;Inputs!$BU23,0,Inputs!$BT23)</f>
        <v>0</v>
      </c>
      <c r="J48" s="185">
        <f>IF(J$2&lt;Inputs!$BU23,0,Inputs!$BT23)</f>
        <v>0</v>
      </c>
      <c r="K48" s="185">
        <f>IF(K$2&lt;Inputs!$BU23,0,Inputs!$BT23)</f>
        <v>0</v>
      </c>
      <c r="L48" s="185">
        <f>IF(L$2&lt;Inputs!$BU23,0,Inputs!$BT23)</f>
        <v>0</v>
      </c>
      <c r="M48" s="185">
        <f>IF(M$2&lt;Inputs!$BU23,0,Inputs!$BT23)</f>
        <v>0</v>
      </c>
      <c r="N48" s="185">
        <f>IF(N$2&lt;Inputs!$BU23,0,Inputs!$BT23)</f>
        <v>0</v>
      </c>
      <c r="O48" s="186">
        <f t="shared" si="21"/>
        <v>0</v>
      </c>
      <c r="P48" s="185">
        <f>IF(P$2&lt;Inputs!$BU23,0,Inputs!$BT23)*(1+(Inputs!$BV23))</f>
        <v>0</v>
      </c>
      <c r="Q48" s="185">
        <f>IF(Q$2&lt;Inputs!$BU23,0,Inputs!$BT23)*(1+(Inputs!$BV23))</f>
        <v>0</v>
      </c>
      <c r="R48" s="185">
        <f>IF(R$2&lt;Inputs!$BU23,0,Inputs!$BT23)*(1+(Inputs!$BV23))</f>
        <v>0</v>
      </c>
      <c r="S48" s="185">
        <f>IF(S$2&lt;Inputs!$BU23,0,Inputs!$BT23)*(1+(Inputs!$BV23))</f>
        <v>0</v>
      </c>
      <c r="T48" s="185">
        <f>IF(T$2&lt;Inputs!$BU23,0,Inputs!$BT23)*(1+(Inputs!$BV23))</f>
        <v>0</v>
      </c>
      <c r="U48" s="185">
        <f>IF(U$2&lt;Inputs!$BU23,0,Inputs!$BT23)*(1+(Inputs!$BV23))</f>
        <v>0</v>
      </c>
      <c r="V48" s="185">
        <f>IF(V$2&lt;Inputs!$BU23,0,Inputs!$BT23)*(1+(Inputs!$BV23))</f>
        <v>0</v>
      </c>
      <c r="W48" s="185">
        <f>IF(W$2&lt;Inputs!$BU23,0,Inputs!$BT23)*(1+(Inputs!$BV23))</f>
        <v>0</v>
      </c>
      <c r="X48" s="185">
        <f>IF(X$2&lt;Inputs!$BU23,0,Inputs!$BT23)*(1+(Inputs!$BV23))</f>
        <v>0</v>
      </c>
      <c r="Y48" s="185">
        <f>IF(Y$2&lt;Inputs!$BU23,0,Inputs!$BT23)*(1+(Inputs!$BV23))</f>
        <v>0</v>
      </c>
      <c r="Z48" s="185">
        <f>IF(Z$2&lt;Inputs!$BU23,0,Inputs!$BT23)*(1+(Inputs!$BV23))</f>
        <v>0</v>
      </c>
      <c r="AA48" s="185">
        <f>IF(AA$2&lt;Inputs!$BU23,0,Inputs!$BT23)*(1+(Inputs!$BV23))</f>
        <v>0</v>
      </c>
      <c r="AB48" s="186">
        <f t="shared" si="22"/>
        <v>0</v>
      </c>
      <c r="AC48" s="185">
        <f>IF(AC$2&lt;Inputs!$BU23,0,Inputs!$BT23)*(1+(Inputs!$BV23))*(1+(Inputs!$BW23))</f>
        <v>0</v>
      </c>
      <c r="AD48" s="185">
        <f>IF(AD$2&lt;Inputs!$BU23,0,Inputs!$BT23)*(1+(Inputs!$BV23))*(1+(Inputs!$BW23))</f>
        <v>0</v>
      </c>
      <c r="AE48" s="185">
        <f>IF(AE$2&lt;Inputs!$BU23,0,Inputs!$BT23)*(1+(Inputs!$BV23))*(1+(Inputs!$BW23))</f>
        <v>0</v>
      </c>
      <c r="AF48" s="185">
        <f>IF(AF$2&lt;Inputs!$BU23,0,Inputs!$BT23)*(1+(Inputs!$BV23))*(1+(Inputs!$BW23))</f>
        <v>0</v>
      </c>
      <c r="AG48" s="185">
        <f>IF(AG$2&lt;Inputs!$BU23,0,Inputs!$BT23)*(1+(Inputs!$BV23))*(1+(Inputs!$BW23))</f>
        <v>0</v>
      </c>
      <c r="AH48" s="185">
        <f>IF(AH$2&lt;Inputs!$BU23,0,Inputs!$BT23)*(1+(Inputs!$BV23))*(1+(Inputs!$BW23))</f>
        <v>0</v>
      </c>
      <c r="AI48" s="185">
        <f>IF(AI$2&lt;Inputs!$BU23,0,Inputs!$BT23)*(1+(Inputs!$BV23))*(1+(Inputs!$BW23))</f>
        <v>0</v>
      </c>
      <c r="AJ48" s="185">
        <f>IF(AJ$2&lt;Inputs!$BU23,0,Inputs!$BT23)*(1+(Inputs!$BV23))*(1+(Inputs!$BW23))</f>
        <v>0</v>
      </c>
      <c r="AK48" s="185">
        <f>IF(AK$2&lt;Inputs!$BU23,0,Inputs!$BT23)*(1+(Inputs!$BV23))*(1+(Inputs!$BW23))</f>
        <v>0</v>
      </c>
      <c r="AL48" s="185">
        <f>IF(AL$2&lt;Inputs!$BU23,0,Inputs!$BT23)*(1+(Inputs!$BV23))*(1+(Inputs!$BW23))</f>
        <v>0</v>
      </c>
      <c r="AM48" s="185">
        <f>IF(AM$2&lt;Inputs!$BU23,0,Inputs!$BT23)*(1+(Inputs!$BV23))*(1+(Inputs!$BW23))</f>
        <v>0</v>
      </c>
      <c r="AN48" s="185">
        <f>IF(AN$2&lt;Inputs!$BU23,0,Inputs!$BT23)*(1+(Inputs!$BV23))*(1+(Inputs!$BW23))</f>
        <v>0</v>
      </c>
      <c r="AO48" s="186">
        <f t="shared" si="23"/>
        <v>0</v>
      </c>
      <c r="AP48" s="185">
        <f>IF(AP$2&lt;Inputs!$BU23,0,Inputs!$BT23)*(1+(Inputs!$BV23))*(1+(Inputs!$BW23))*(1+(Inputs!$BX23))</f>
        <v>0</v>
      </c>
      <c r="AQ48" s="185">
        <f>IF(AQ$2&lt;Inputs!$BU23,0,Inputs!$BT23)*(1+(Inputs!$BV23))*(1+(Inputs!$BW23))*(1+(Inputs!$BX23))</f>
        <v>0</v>
      </c>
      <c r="AR48" s="185">
        <f>IF(AR$2&lt;Inputs!$BU23,0,Inputs!$BT23)*(1+(Inputs!$BV23))*(1+(Inputs!$BW23))*(1+(Inputs!$BX23))</f>
        <v>0</v>
      </c>
      <c r="AS48" s="185">
        <f>IF(AS$2&lt;Inputs!$BU23,0,Inputs!$BT23)*(1+(Inputs!$BV23))*(1+(Inputs!$BW23))*(1+(Inputs!$BX23))</f>
        <v>0</v>
      </c>
      <c r="AT48" s="185">
        <f>IF(AT$2&lt;Inputs!$BU23,0,Inputs!$BT23)*(1+(Inputs!$BV23))*(1+(Inputs!$BW23))*(1+(Inputs!$BX23))</f>
        <v>0</v>
      </c>
      <c r="AU48" s="185">
        <f>IF(AU$2&lt;Inputs!$BU23,0,Inputs!$BT23)*(1+(Inputs!$BV23))*(1+(Inputs!$BW23))*(1+(Inputs!$BX23))</f>
        <v>0</v>
      </c>
      <c r="AV48" s="185">
        <f>IF(AV$2&lt;Inputs!$BU23,0,Inputs!$BT23)*(1+(Inputs!$BV23))*(1+(Inputs!$BW23))*(1+(Inputs!$BX23))</f>
        <v>0</v>
      </c>
      <c r="AW48" s="185">
        <f>IF(AW$2&lt;Inputs!$BU23,0,Inputs!$BT23)*(1+(Inputs!$BV23))*(1+(Inputs!$BW23))*(1+(Inputs!$BX23))</f>
        <v>0</v>
      </c>
      <c r="AX48" s="185">
        <f>IF(AX$2&lt;Inputs!$BU23,0,Inputs!$BT23)*(1+(Inputs!$BV23))*(1+(Inputs!$BW23))*(1+(Inputs!$BX23))</f>
        <v>0</v>
      </c>
      <c r="AY48" s="185">
        <f>IF(AY$2&lt;Inputs!$BU23,0,Inputs!$BT23)*(1+(Inputs!$BV23))*(1+(Inputs!$BW23))*(1+(Inputs!$BX23))</f>
        <v>0</v>
      </c>
      <c r="AZ48" s="185">
        <f>IF(AZ$2&lt;Inputs!$BU23,0,Inputs!$BT23)*(1+(Inputs!$BV23))*(1+(Inputs!$BW23))*(1+(Inputs!$BX23))</f>
        <v>0</v>
      </c>
      <c r="BA48" s="185">
        <f>IF(BA$2&lt;Inputs!$BU23,0,Inputs!$BT23)*(1+(Inputs!$BV23))*(1+(Inputs!$BW23))*(1+(Inputs!$BX23))</f>
        <v>0</v>
      </c>
      <c r="BB48" s="186">
        <f t="shared" si="24"/>
        <v>0</v>
      </c>
      <c r="BC48" s="185">
        <f>IF(BC$2&lt;Inputs!$BU23,0,Inputs!$BT23)*(1+(Inputs!$BV23))*(1+(Inputs!$BW23))*(1+(Inputs!$BX23))*(1+(Inputs!$BY23))</f>
        <v>0</v>
      </c>
      <c r="BD48" s="185">
        <f>IF(BD$2&lt;Inputs!$BU23,0,Inputs!$BT23)*(1+(Inputs!$BV23))*(1+(Inputs!$BW23))*(1+(Inputs!$BX23))*(1+(Inputs!$BY23))</f>
        <v>0</v>
      </c>
      <c r="BE48" s="185">
        <f>IF(BE$2&lt;Inputs!$BU23,0,Inputs!$BT23)*(1+(Inputs!$BV23))*(1+(Inputs!$BW23))*(1+(Inputs!$BX23))*(1+(Inputs!$BY23))</f>
        <v>0</v>
      </c>
      <c r="BF48" s="185">
        <f>IF(BF$2&lt;Inputs!$BU23,0,Inputs!$BT23)*(1+(Inputs!$BV23))*(1+(Inputs!$BW23))*(1+(Inputs!$BX23))*(1+(Inputs!$BY23))</f>
        <v>0</v>
      </c>
      <c r="BG48" s="185">
        <f>IF(BG$2&lt;Inputs!$BU23,0,Inputs!$BT23)*(1+(Inputs!$BV23))*(1+(Inputs!$BW23))*(1+(Inputs!$BX23))*(1+(Inputs!$BY23))</f>
        <v>0</v>
      </c>
      <c r="BH48" s="185">
        <f>IF(BH$2&lt;Inputs!$BU23,0,Inputs!$BT23)*(1+(Inputs!$BV23))*(1+(Inputs!$BW23))*(1+(Inputs!$BX23))*(1+(Inputs!$BY23))</f>
        <v>0</v>
      </c>
      <c r="BI48" s="185">
        <f>IF(BI$2&lt;Inputs!$BU23,0,Inputs!$BT23)*(1+(Inputs!$BV23))*(1+(Inputs!$BW23))*(1+(Inputs!$BX23))*(1+(Inputs!$BY23))</f>
        <v>0</v>
      </c>
      <c r="BJ48" s="185">
        <f>IF(BJ$2&lt;Inputs!$BU23,0,Inputs!$BT23)*(1+(Inputs!$BV23))*(1+(Inputs!$BW23))*(1+(Inputs!$BX23))*(1+(Inputs!$BY23))</f>
        <v>0</v>
      </c>
      <c r="BK48" s="185">
        <f>IF(BK$2&lt;Inputs!$BU23,0,Inputs!$BT23)*(1+(Inputs!$BV23))*(1+(Inputs!$BW23))*(1+(Inputs!$BX23))*(1+(Inputs!$BY23))</f>
        <v>0</v>
      </c>
      <c r="BL48" s="185">
        <f>IF(BL$2&lt;Inputs!$BU23,0,Inputs!$BT23)*(1+(Inputs!$BV23))*(1+(Inputs!$BW23))*(1+(Inputs!$BX23))*(1+(Inputs!$BY23))</f>
        <v>0</v>
      </c>
      <c r="BM48" s="185">
        <f>IF(BM$2&lt;Inputs!$BU23,0,Inputs!$BT23)*(1+(Inputs!$BV23))*(1+(Inputs!$BW23))*(1+(Inputs!$BX23))*(1+(Inputs!$BY23))</f>
        <v>0</v>
      </c>
      <c r="BN48" s="185">
        <f>IF(BN$2&lt;Inputs!$BU23,0,Inputs!$BT23)*(1+(Inputs!$BV23))*(1+(Inputs!$BW23))*(1+(Inputs!$BX23))*(1+(Inputs!$BY23))</f>
        <v>0</v>
      </c>
      <c r="BO48" s="186">
        <f t="shared" si="25"/>
        <v>0</v>
      </c>
    </row>
    <row r="49" ht="15.75" customHeight="1" outlineLevel="1">
      <c r="A49" s="1"/>
      <c r="B49" s="43" t="str">
        <f>Inputs!BS24</f>
        <v>Copy Services/Printing</v>
      </c>
      <c r="C49" s="185">
        <f>IF(C$2&lt;Inputs!$BU24,0,Inputs!$BT24)</f>
        <v>0</v>
      </c>
      <c r="D49" s="185">
        <f>IF(D$2&lt;Inputs!$BU24,0,Inputs!$BT24)</f>
        <v>0</v>
      </c>
      <c r="E49" s="185">
        <f>IF(E$2&lt;Inputs!$BU24,0,Inputs!$BT24)</f>
        <v>0</v>
      </c>
      <c r="F49" s="185">
        <f>IF(F$2&lt;Inputs!$BU24,0,Inputs!$BT24)</f>
        <v>0</v>
      </c>
      <c r="G49" s="185">
        <f>IF(G$2&lt;Inputs!$BU24,0,Inputs!$BT24)</f>
        <v>0</v>
      </c>
      <c r="H49" s="185">
        <f>IF(H$2&lt;Inputs!$BU24,0,Inputs!$BT24)</f>
        <v>0</v>
      </c>
      <c r="I49" s="185">
        <f>IF(I$2&lt;Inputs!$BU24,0,Inputs!$BT24)</f>
        <v>0</v>
      </c>
      <c r="J49" s="185">
        <f>IF(J$2&lt;Inputs!$BU24,0,Inputs!$BT24)</f>
        <v>0</v>
      </c>
      <c r="K49" s="185">
        <f>IF(K$2&lt;Inputs!$BU24,0,Inputs!$BT24)</f>
        <v>0</v>
      </c>
      <c r="L49" s="185">
        <f>IF(L$2&lt;Inputs!$BU24,0,Inputs!$BT24)</f>
        <v>0</v>
      </c>
      <c r="M49" s="185">
        <f>IF(M$2&lt;Inputs!$BU24,0,Inputs!$BT24)</f>
        <v>0</v>
      </c>
      <c r="N49" s="185">
        <f>IF(N$2&lt;Inputs!$BU24,0,Inputs!$BT24)</f>
        <v>0</v>
      </c>
      <c r="O49" s="186">
        <f t="shared" si="21"/>
        <v>0</v>
      </c>
      <c r="P49" s="185">
        <f>IF(P$2&lt;Inputs!$BU24,0,Inputs!$BT24)*(1+(Inputs!$BV24))</f>
        <v>0</v>
      </c>
      <c r="Q49" s="185">
        <f>IF(Q$2&lt;Inputs!$BU24,0,Inputs!$BT24)*(1+(Inputs!$BV24))</f>
        <v>0</v>
      </c>
      <c r="R49" s="185">
        <f>IF(R$2&lt;Inputs!$BU24,0,Inputs!$BT24)*(1+(Inputs!$BV24))</f>
        <v>0</v>
      </c>
      <c r="S49" s="185">
        <f>IF(S$2&lt;Inputs!$BU24,0,Inputs!$BT24)*(1+(Inputs!$BV24))</f>
        <v>0</v>
      </c>
      <c r="T49" s="185">
        <f>IF(T$2&lt;Inputs!$BU24,0,Inputs!$BT24)*(1+(Inputs!$BV24))</f>
        <v>0</v>
      </c>
      <c r="U49" s="185">
        <f>IF(U$2&lt;Inputs!$BU24,0,Inputs!$BT24)*(1+(Inputs!$BV24))</f>
        <v>0</v>
      </c>
      <c r="V49" s="185">
        <f>IF(V$2&lt;Inputs!$BU24,0,Inputs!$BT24)*(1+(Inputs!$BV24))</f>
        <v>0</v>
      </c>
      <c r="W49" s="185">
        <f>IF(W$2&lt;Inputs!$BU24,0,Inputs!$BT24)*(1+(Inputs!$BV24))</f>
        <v>0</v>
      </c>
      <c r="X49" s="185">
        <f>IF(X$2&lt;Inputs!$BU24,0,Inputs!$BT24)*(1+(Inputs!$BV24))</f>
        <v>0</v>
      </c>
      <c r="Y49" s="185">
        <f>IF(Y$2&lt;Inputs!$BU24,0,Inputs!$BT24)*(1+(Inputs!$BV24))</f>
        <v>0</v>
      </c>
      <c r="Z49" s="185">
        <f>IF(Z$2&lt;Inputs!$BU24,0,Inputs!$BT24)*(1+(Inputs!$BV24))</f>
        <v>0</v>
      </c>
      <c r="AA49" s="185">
        <f>IF(AA$2&lt;Inputs!$BU24,0,Inputs!$BT24)*(1+(Inputs!$BV24))</f>
        <v>0</v>
      </c>
      <c r="AB49" s="186">
        <f t="shared" si="22"/>
        <v>0</v>
      </c>
      <c r="AC49" s="185">
        <f>IF(AC$2&lt;Inputs!$BU24,0,Inputs!$BT24)*(1+(Inputs!$BV24))*(1+(Inputs!$BW24))</f>
        <v>0</v>
      </c>
      <c r="AD49" s="185">
        <f>IF(AD$2&lt;Inputs!$BU24,0,Inputs!$BT24)*(1+(Inputs!$BV24))*(1+(Inputs!$BW24))</f>
        <v>0</v>
      </c>
      <c r="AE49" s="185">
        <f>IF(AE$2&lt;Inputs!$BU24,0,Inputs!$BT24)*(1+(Inputs!$BV24))*(1+(Inputs!$BW24))</f>
        <v>0</v>
      </c>
      <c r="AF49" s="185">
        <f>IF(AF$2&lt;Inputs!$BU24,0,Inputs!$BT24)*(1+(Inputs!$BV24))*(1+(Inputs!$BW24))</f>
        <v>0</v>
      </c>
      <c r="AG49" s="185">
        <f>IF(AG$2&lt;Inputs!$BU24,0,Inputs!$BT24)*(1+(Inputs!$BV24))*(1+(Inputs!$BW24))</f>
        <v>0</v>
      </c>
      <c r="AH49" s="185">
        <f>IF(AH$2&lt;Inputs!$BU24,0,Inputs!$BT24)*(1+(Inputs!$BV24))*(1+(Inputs!$BW24))</f>
        <v>0</v>
      </c>
      <c r="AI49" s="185">
        <f>IF(AI$2&lt;Inputs!$BU24,0,Inputs!$BT24)*(1+(Inputs!$BV24))*(1+(Inputs!$BW24))</f>
        <v>0</v>
      </c>
      <c r="AJ49" s="185">
        <f>IF(AJ$2&lt;Inputs!$BU24,0,Inputs!$BT24)*(1+(Inputs!$BV24))*(1+(Inputs!$BW24))</f>
        <v>0</v>
      </c>
      <c r="AK49" s="185">
        <f>IF(AK$2&lt;Inputs!$BU24,0,Inputs!$BT24)*(1+(Inputs!$BV24))*(1+(Inputs!$BW24))</f>
        <v>0</v>
      </c>
      <c r="AL49" s="185">
        <f>IF(AL$2&lt;Inputs!$BU24,0,Inputs!$BT24)*(1+(Inputs!$BV24))*(1+(Inputs!$BW24))</f>
        <v>0</v>
      </c>
      <c r="AM49" s="185">
        <f>IF(AM$2&lt;Inputs!$BU24,0,Inputs!$BT24)*(1+(Inputs!$BV24))*(1+(Inputs!$BW24))</f>
        <v>0</v>
      </c>
      <c r="AN49" s="185">
        <f>IF(AN$2&lt;Inputs!$BU24,0,Inputs!$BT24)*(1+(Inputs!$BV24))*(1+(Inputs!$BW24))</f>
        <v>0</v>
      </c>
      <c r="AO49" s="186">
        <f t="shared" si="23"/>
        <v>0</v>
      </c>
      <c r="AP49" s="185">
        <f>IF(AP$2&lt;Inputs!$BU24,0,Inputs!$BT24)*(1+(Inputs!$BV24))*(1+(Inputs!$BW24))*(1+(Inputs!$BX24))</f>
        <v>0</v>
      </c>
      <c r="AQ49" s="185">
        <f>IF(AQ$2&lt;Inputs!$BU24,0,Inputs!$BT24)*(1+(Inputs!$BV24))*(1+(Inputs!$BW24))*(1+(Inputs!$BX24))</f>
        <v>0</v>
      </c>
      <c r="AR49" s="185">
        <f>IF(AR$2&lt;Inputs!$BU24,0,Inputs!$BT24)*(1+(Inputs!$BV24))*(1+(Inputs!$BW24))*(1+(Inputs!$BX24))</f>
        <v>0</v>
      </c>
      <c r="AS49" s="185">
        <f>IF(AS$2&lt;Inputs!$BU24,0,Inputs!$BT24)*(1+(Inputs!$BV24))*(1+(Inputs!$BW24))*(1+(Inputs!$BX24))</f>
        <v>0</v>
      </c>
      <c r="AT49" s="185">
        <f>IF(AT$2&lt;Inputs!$BU24,0,Inputs!$BT24)*(1+(Inputs!$BV24))*(1+(Inputs!$BW24))*(1+(Inputs!$BX24))</f>
        <v>0</v>
      </c>
      <c r="AU49" s="185">
        <f>IF(AU$2&lt;Inputs!$BU24,0,Inputs!$BT24)*(1+(Inputs!$BV24))*(1+(Inputs!$BW24))*(1+(Inputs!$BX24))</f>
        <v>0</v>
      </c>
      <c r="AV49" s="185">
        <f>IF(AV$2&lt;Inputs!$BU24,0,Inputs!$BT24)*(1+(Inputs!$BV24))*(1+(Inputs!$BW24))*(1+(Inputs!$BX24))</f>
        <v>0</v>
      </c>
      <c r="AW49" s="185">
        <f>IF(AW$2&lt;Inputs!$BU24,0,Inputs!$BT24)*(1+(Inputs!$BV24))*(1+(Inputs!$BW24))*(1+(Inputs!$BX24))</f>
        <v>0</v>
      </c>
      <c r="AX49" s="185">
        <f>IF(AX$2&lt;Inputs!$BU24,0,Inputs!$BT24)*(1+(Inputs!$BV24))*(1+(Inputs!$BW24))*(1+(Inputs!$BX24))</f>
        <v>0</v>
      </c>
      <c r="AY49" s="185">
        <f>IF(AY$2&lt;Inputs!$BU24,0,Inputs!$BT24)*(1+(Inputs!$BV24))*(1+(Inputs!$BW24))*(1+(Inputs!$BX24))</f>
        <v>0</v>
      </c>
      <c r="AZ49" s="185">
        <f>IF(AZ$2&lt;Inputs!$BU24,0,Inputs!$BT24)*(1+(Inputs!$BV24))*(1+(Inputs!$BW24))*(1+(Inputs!$BX24))</f>
        <v>0</v>
      </c>
      <c r="BA49" s="185">
        <f>IF(BA$2&lt;Inputs!$BU24,0,Inputs!$BT24)*(1+(Inputs!$BV24))*(1+(Inputs!$BW24))*(1+(Inputs!$BX24))</f>
        <v>0</v>
      </c>
      <c r="BB49" s="186">
        <f t="shared" si="24"/>
        <v>0</v>
      </c>
      <c r="BC49" s="185">
        <f>IF(BC$2&lt;Inputs!$BU24,0,Inputs!$BT24)*(1+(Inputs!$BV24))*(1+(Inputs!$BW24))*(1+(Inputs!$BX24))*(1+(Inputs!$BY24))</f>
        <v>0</v>
      </c>
      <c r="BD49" s="185">
        <f>IF(BD$2&lt;Inputs!$BU24,0,Inputs!$BT24)*(1+(Inputs!$BV24))*(1+(Inputs!$BW24))*(1+(Inputs!$BX24))*(1+(Inputs!$BY24))</f>
        <v>0</v>
      </c>
      <c r="BE49" s="185">
        <f>IF(BE$2&lt;Inputs!$BU24,0,Inputs!$BT24)*(1+(Inputs!$BV24))*(1+(Inputs!$BW24))*(1+(Inputs!$BX24))*(1+(Inputs!$BY24))</f>
        <v>0</v>
      </c>
      <c r="BF49" s="185">
        <f>IF(BF$2&lt;Inputs!$BU24,0,Inputs!$BT24)*(1+(Inputs!$BV24))*(1+(Inputs!$BW24))*(1+(Inputs!$BX24))*(1+(Inputs!$BY24))</f>
        <v>0</v>
      </c>
      <c r="BG49" s="185">
        <f>IF(BG$2&lt;Inputs!$BU24,0,Inputs!$BT24)*(1+(Inputs!$BV24))*(1+(Inputs!$BW24))*(1+(Inputs!$BX24))*(1+(Inputs!$BY24))</f>
        <v>0</v>
      </c>
      <c r="BH49" s="185">
        <f>IF(BH$2&lt;Inputs!$BU24,0,Inputs!$BT24)*(1+(Inputs!$BV24))*(1+(Inputs!$BW24))*(1+(Inputs!$BX24))*(1+(Inputs!$BY24))</f>
        <v>0</v>
      </c>
      <c r="BI49" s="185">
        <f>IF(BI$2&lt;Inputs!$BU24,0,Inputs!$BT24)*(1+(Inputs!$BV24))*(1+(Inputs!$BW24))*(1+(Inputs!$BX24))*(1+(Inputs!$BY24))</f>
        <v>0</v>
      </c>
      <c r="BJ49" s="185">
        <f>IF(BJ$2&lt;Inputs!$BU24,0,Inputs!$BT24)*(1+(Inputs!$BV24))*(1+(Inputs!$BW24))*(1+(Inputs!$BX24))*(1+(Inputs!$BY24))</f>
        <v>0</v>
      </c>
      <c r="BK49" s="185">
        <f>IF(BK$2&lt;Inputs!$BU24,0,Inputs!$BT24)*(1+(Inputs!$BV24))*(1+(Inputs!$BW24))*(1+(Inputs!$BX24))*(1+(Inputs!$BY24))</f>
        <v>0</v>
      </c>
      <c r="BL49" s="185">
        <f>IF(BL$2&lt;Inputs!$BU24,0,Inputs!$BT24)*(1+(Inputs!$BV24))*(1+(Inputs!$BW24))*(1+(Inputs!$BX24))*(1+(Inputs!$BY24))</f>
        <v>0</v>
      </c>
      <c r="BM49" s="185">
        <f>IF(BM$2&lt;Inputs!$BU24,0,Inputs!$BT24)*(1+(Inputs!$BV24))*(1+(Inputs!$BW24))*(1+(Inputs!$BX24))*(1+(Inputs!$BY24))</f>
        <v>0</v>
      </c>
      <c r="BN49" s="185">
        <f>IF(BN$2&lt;Inputs!$BU24,0,Inputs!$BT24)*(1+(Inputs!$BV24))*(1+(Inputs!$BW24))*(1+(Inputs!$BX24))*(1+(Inputs!$BY24))</f>
        <v>0</v>
      </c>
      <c r="BO49" s="186">
        <f t="shared" si="25"/>
        <v>0</v>
      </c>
    </row>
    <row r="50" ht="15.75" customHeight="1" outlineLevel="1">
      <c r="A50" s="1"/>
      <c r="B50" s="43" t="str">
        <f>Inputs!BS25</f>
        <v>Equipment Lease/Rent</v>
      </c>
      <c r="C50" s="185">
        <f>IF(C$2&lt;Inputs!$BU25,0,Inputs!$BT25)</f>
        <v>0</v>
      </c>
      <c r="D50" s="185">
        <f>IF(D$2&lt;Inputs!$BU25,0,Inputs!$BT25)</f>
        <v>0</v>
      </c>
      <c r="E50" s="185">
        <f>IF(E$2&lt;Inputs!$BU25,0,Inputs!$BT25)</f>
        <v>0</v>
      </c>
      <c r="F50" s="185">
        <f>IF(F$2&lt;Inputs!$BU25,0,Inputs!$BT25)</f>
        <v>0</v>
      </c>
      <c r="G50" s="185">
        <f>IF(G$2&lt;Inputs!$BU25,0,Inputs!$BT25)</f>
        <v>0</v>
      </c>
      <c r="H50" s="185">
        <f>IF(H$2&lt;Inputs!$BU25,0,Inputs!$BT25)</f>
        <v>0</v>
      </c>
      <c r="I50" s="185">
        <f>IF(I$2&lt;Inputs!$BU25,0,Inputs!$BT25)</f>
        <v>0</v>
      </c>
      <c r="J50" s="185">
        <f>IF(J$2&lt;Inputs!$BU25,0,Inputs!$BT25)</f>
        <v>0</v>
      </c>
      <c r="K50" s="185">
        <f>IF(K$2&lt;Inputs!$BU25,0,Inputs!$BT25)</f>
        <v>0</v>
      </c>
      <c r="L50" s="185">
        <f>IF(L$2&lt;Inputs!$BU25,0,Inputs!$BT25)</f>
        <v>0</v>
      </c>
      <c r="M50" s="185">
        <f>IF(M$2&lt;Inputs!$BU25,0,Inputs!$BT25)</f>
        <v>0</v>
      </c>
      <c r="N50" s="185">
        <f>IF(N$2&lt;Inputs!$BU25,0,Inputs!$BT25)</f>
        <v>0</v>
      </c>
      <c r="O50" s="186">
        <f t="shared" si="21"/>
        <v>0</v>
      </c>
      <c r="P50" s="185">
        <f>IF(P$2&lt;Inputs!$BU25,0,Inputs!$BT25)*(1+(Inputs!$BV25))</f>
        <v>0</v>
      </c>
      <c r="Q50" s="185">
        <f>IF(Q$2&lt;Inputs!$BU25,0,Inputs!$BT25)*(1+(Inputs!$BV25))</f>
        <v>0</v>
      </c>
      <c r="R50" s="185">
        <f>IF(R$2&lt;Inputs!$BU25,0,Inputs!$BT25)*(1+(Inputs!$BV25))</f>
        <v>0</v>
      </c>
      <c r="S50" s="185">
        <f>IF(S$2&lt;Inputs!$BU25,0,Inputs!$BT25)*(1+(Inputs!$BV25))</f>
        <v>0</v>
      </c>
      <c r="T50" s="185">
        <f>IF(T$2&lt;Inputs!$BU25,0,Inputs!$BT25)*(1+(Inputs!$BV25))</f>
        <v>0</v>
      </c>
      <c r="U50" s="185">
        <f>IF(U$2&lt;Inputs!$BU25,0,Inputs!$BT25)*(1+(Inputs!$BV25))</f>
        <v>0</v>
      </c>
      <c r="V50" s="185">
        <f>IF(V$2&lt;Inputs!$BU25,0,Inputs!$BT25)*(1+(Inputs!$BV25))</f>
        <v>0</v>
      </c>
      <c r="W50" s="185">
        <f>IF(W$2&lt;Inputs!$BU25,0,Inputs!$BT25)*(1+(Inputs!$BV25))</f>
        <v>0</v>
      </c>
      <c r="X50" s="185">
        <f>IF(X$2&lt;Inputs!$BU25,0,Inputs!$BT25)*(1+(Inputs!$BV25))</f>
        <v>0</v>
      </c>
      <c r="Y50" s="185">
        <f>IF(Y$2&lt;Inputs!$BU25,0,Inputs!$BT25)*(1+(Inputs!$BV25))</f>
        <v>0</v>
      </c>
      <c r="Z50" s="185">
        <f>IF(Z$2&lt;Inputs!$BU25,0,Inputs!$BT25)*(1+(Inputs!$BV25))</f>
        <v>0</v>
      </c>
      <c r="AA50" s="185">
        <f>IF(AA$2&lt;Inputs!$BU25,0,Inputs!$BT25)*(1+(Inputs!$BV25))</f>
        <v>0</v>
      </c>
      <c r="AB50" s="186">
        <f t="shared" si="22"/>
        <v>0</v>
      </c>
      <c r="AC50" s="185">
        <f>IF(AC$2&lt;Inputs!$BU25,0,Inputs!$BT25)*(1+(Inputs!$BV25))*(1+(Inputs!$BW25))</f>
        <v>0</v>
      </c>
      <c r="AD50" s="185">
        <f>IF(AD$2&lt;Inputs!$BU25,0,Inputs!$BT25)*(1+(Inputs!$BV25))*(1+(Inputs!$BW25))</f>
        <v>0</v>
      </c>
      <c r="AE50" s="185">
        <f>IF(AE$2&lt;Inputs!$BU25,0,Inputs!$BT25)*(1+(Inputs!$BV25))*(1+(Inputs!$BW25))</f>
        <v>0</v>
      </c>
      <c r="AF50" s="185">
        <f>IF(AF$2&lt;Inputs!$BU25,0,Inputs!$BT25)*(1+(Inputs!$BV25))*(1+(Inputs!$BW25))</f>
        <v>0</v>
      </c>
      <c r="AG50" s="185">
        <f>IF(AG$2&lt;Inputs!$BU25,0,Inputs!$BT25)*(1+(Inputs!$BV25))*(1+(Inputs!$BW25))</f>
        <v>0</v>
      </c>
      <c r="AH50" s="185">
        <f>IF(AH$2&lt;Inputs!$BU25,0,Inputs!$BT25)*(1+(Inputs!$BV25))*(1+(Inputs!$BW25))</f>
        <v>0</v>
      </c>
      <c r="AI50" s="185">
        <f>IF(AI$2&lt;Inputs!$BU25,0,Inputs!$BT25)*(1+(Inputs!$BV25))*(1+(Inputs!$BW25))</f>
        <v>0</v>
      </c>
      <c r="AJ50" s="185">
        <f>IF(AJ$2&lt;Inputs!$BU25,0,Inputs!$BT25)*(1+(Inputs!$BV25))*(1+(Inputs!$BW25))</f>
        <v>0</v>
      </c>
      <c r="AK50" s="185">
        <f>IF(AK$2&lt;Inputs!$BU25,0,Inputs!$BT25)*(1+(Inputs!$BV25))*(1+(Inputs!$BW25))</f>
        <v>0</v>
      </c>
      <c r="AL50" s="185">
        <f>IF(AL$2&lt;Inputs!$BU25,0,Inputs!$BT25)*(1+(Inputs!$BV25))*(1+(Inputs!$BW25))</f>
        <v>0</v>
      </c>
      <c r="AM50" s="185">
        <f>IF(AM$2&lt;Inputs!$BU25,0,Inputs!$BT25)*(1+(Inputs!$BV25))*(1+(Inputs!$BW25))</f>
        <v>0</v>
      </c>
      <c r="AN50" s="185">
        <f>IF(AN$2&lt;Inputs!$BU25,0,Inputs!$BT25)*(1+(Inputs!$BV25))*(1+(Inputs!$BW25))</f>
        <v>0</v>
      </c>
      <c r="AO50" s="186">
        <f t="shared" si="23"/>
        <v>0</v>
      </c>
      <c r="AP50" s="185">
        <f>IF(AP$2&lt;Inputs!$BU25,0,Inputs!$BT25)*(1+(Inputs!$BV25))*(1+(Inputs!$BW25))*(1+(Inputs!$BX25))</f>
        <v>0</v>
      </c>
      <c r="AQ50" s="185">
        <f>IF(AQ$2&lt;Inputs!$BU25,0,Inputs!$BT25)*(1+(Inputs!$BV25))*(1+(Inputs!$BW25))*(1+(Inputs!$BX25))</f>
        <v>0</v>
      </c>
      <c r="AR50" s="185">
        <f>IF(AR$2&lt;Inputs!$BU25,0,Inputs!$BT25)*(1+(Inputs!$BV25))*(1+(Inputs!$BW25))*(1+(Inputs!$BX25))</f>
        <v>0</v>
      </c>
      <c r="AS50" s="185">
        <f>IF(AS$2&lt;Inputs!$BU25,0,Inputs!$BT25)*(1+(Inputs!$BV25))*(1+(Inputs!$BW25))*(1+(Inputs!$BX25))</f>
        <v>0</v>
      </c>
      <c r="AT50" s="185">
        <f>IF(AT$2&lt;Inputs!$BU25,0,Inputs!$BT25)*(1+(Inputs!$BV25))*(1+(Inputs!$BW25))*(1+(Inputs!$BX25))</f>
        <v>0</v>
      </c>
      <c r="AU50" s="185">
        <f>IF(AU$2&lt;Inputs!$BU25,0,Inputs!$BT25)*(1+(Inputs!$BV25))*(1+(Inputs!$BW25))*(1+(Inputs!$BX25))</f>
        <v>0</v>
      </c>
      <c r="AV50" s="185">
        <f>IF(AV$2&lt;Inputs!$BU25,0,Inputs!$BT25)*(1+(Inputs!$BV25))*(1+(Inputs!$BW25))*(1+(Inputs!$BX25))</f>
        <v>0</v>
      </c>
      <c r="AW50" s="185">
        <f>IF(AW$2&lt;Inputs!$BU25,0,Inputs!$BT25)*(1+(Inputs!$BV25))*(1+(Inputs!$BW25))*(1+(Inputs!$BX25))</f>
        <v>0</v>
      </c>
      <c r="AX50" s="185">
        <f>IF(AX$2&lt;Inputs!$BU25,0,Inputs!$BT25)*(1+(Inputs!$BV25))*(1+(Inputs!$BW25))*(1+(Inputs!$BX25))</f>
        <v>0</v>
      </c>
      <c r="AY50" s="185">
        <f>IF(AY$2&lt;Inputs!$BU25,0,Inputs!$BT25)*(1+(Inputs!$BV25))*(1+(Inputs!$BW25))*(1+(Inputs!$BX25))</f>
        <v>0</v>
      </c>
      <c r="AZ50" s="185">
        <f>IF(AZ$2&lt;Inputs!$BU25,0,Inputs!$BT25)*(1+(Inputs!$BV25))*(1+(Inputs!$BW25))*(1+(Inputs!$BX25))</f>
        <v>0</v>
      </c>
      <c r="BA50" s="185">
        <f>IF(BA$2&lt;Inputs!$BU25,0,Inputs!$BT25)*(1+(Inputs!$BV25))*(1+(Inputs!$BW25))*(1+(Inputs!$BX25))</f>
        <v>0</v>
      </c>
      <c r="BB50" s="186">
        <f t="shared" si="24"/>
        <v>0</v>
      </c>
      <c r="BC50" s="185">
        <f>IF(BC$2&lt;Inputs!$BU25,0,Inputs!$BT25)*(1+(Inputs!$BV25))*(1+(Inputs!$BW25))*(1+(Inputs!$BX25))*(1+(Inputs!$BY25))</f>
        <v>0</v>
      </c>
      <c r="BD50" s="185">
        <f>IF(BD$2&lt;Inputs!$BU25,0,Inputs!$BT25)*(1+(Inputs!$BV25))*(1+(Inputs!$BW25))*(1+(Inputs!$BX25))*(1+(Inputs!$BY25))</f>
        <v>0</v>
      </c>
      <c r="BE50" s="185">
        <f>IF(BE$2&lt;Inputs!$BU25,0,Inputs!$BT25)*(1+(Inputs!$BV25))*(1+(Inputs!$BW25))*(1+(Inputs!$BX25))*(1+(Inputs!$BY25))</f>
        <v>0</v>
      </c>
      <c r="BF50" s="185">
        <f>IF(BF$2&lt;Inputs!$BU25,0,Inputs!$BT25)*(1+(Inputs!$BV25))*(1+(Inputs!$BW25))*(1+(Inputs!$BX25))*(1+(Inputs!$BY25))</f>
        <v>0</v>
      </c>
      <c r="BG50" s="185">
        <f>IF(BG$2&lt;Inputs!$BU25,0,Inputs!$BT25)*(1+(Inputs!$BV25))*(1+(Inputs!$BW25))*(1+(Inputs!$BX25))*(1+(Inputs!$BY25))</f>
        <v>0</v>
      </c>
      <c r="BH50" s="185">
        <f>IF(BH$2&lt;Inputs!$BU25,0,Inputs!$BT25)*(1+(Inputs!$BV25))*(1+(Inputs!$BW25))*(1+(Inputs!$BX25))*(1+(Inputs!$BY25))</f>
        <v>0</v>
      </c>
      <c r="BI50" s="185">
        <f>IF(BI$2&lt;Inputs!$BU25,0,Inputs!$BT25)*(1+(Inputs!$BV25))*(1+(Inputs!$BW25))*(1+(Inputs!$BX25))*(1+(Inputs!$BY25))</f>
        <v>0</v>
      </c>
      <c r="BJ50" s="185">
        <f>IF(BJ$2&lt;Inputs!$BU25,0,Inputs!$BT25)*(1+(Inputs!$BV25))*(1+(Inputs!$BW25))*(1+(Inputs!$BX25))*(1+(Inputs!$BY25))</f>
        <v>0</v>
      </c>
      <c r="BK50" s="185">
        <f>IF(BK$2&lt;Inputs!$BU25,0,Inputs!$BT25)*(1+(Inputs!$BV25))*(1+(Inputs!$BW25))*(1+(Inputs!$BX25))*(1+(Inputs!$BY25))</f>
        <v>0</v>
      </c>
      <c r="BL50" s="185">
        <f>IF(BL$2&lt;Inputs!$BU25,0,Inputs!$BT25)*(1+(Inputs!$BV25))*(1+(Inputs!$BW25))*(1+(Inputs!$BX25))*(1+(Inputs!$BY25))</f>
        <v>0</v>
      </c>
      <c r="BM50" s="185">
        <f>IF(BM$2&lt;Inputs!$BU25,0,Inputs!$BT25)*(1+(Inputs!$BV25))*(1+(Inputs!$BW25))*(1+(Inputs!$BX25))*(1+(Inputs!$BY25))</f>
        <v>0</v>
      </c>
      <c r="BN50" s="185">
        <f>IF(BN$2&lt;Inputs!$BU25,0,Inputs!$BT25)*(1+(Inputs!$BV25))*(1+(Inputs!$BW25))*(1+(Inputs!$BX25))*(1+(Inputs!$BY25))</f>
        <v>0</v>
      </c>
      <c r="BO50" s="186">
        <f t="shared" si="25"/>
        <v>0</v>
      </c>
    </row>
    <row r="51" ht="15.75" customHeight="1" outlineLevel="1">
      <c r="A51" s="1"/>
      <c r="B51" s="43" t="str">
        <f>Inputs!BS26</f>
        <v>Non-Capitalized Equipment</v>
      </c>
      <c r="C51" s="185">
        <f>IF(C$2&lt;Inputs!$BU26,0,Inputs!$BT26)</f>
        <v>0</v>
      </c>
      <c r="D51" s="185">
        <f>IF(D$2&lt;Inputs!$BU26,0,Inputs!$BT26)</f>
        <v>0</v>
      </c>
      <c r="E51" s="185">
        <f>IF(E$2&lt;Inputs!$BU26,0,Inputs!$BT26)</f>
        <v>0</v>
      </c>
      <c r="F51" s="185">
        <f>IF(F$2&lt;Inputs!$BU26,0,Inputs!$BT26)</f>
        <v>0</v>
      </c>
      <c r="G51" s="185">
        <f>IF(G$2&lt;Inputs!$BU26,0,Inputs!$BT26)</f>
        <v>0</v>
      </c>
      <c r="H51" s="185">
        <f>IF(H$2&lt;Inputs!$BU26,0,Inputs!$BT26)</f>
        <v>0</v>
      </c>
      <c r="I51" s="185">
        <f>IF(I$2&lt;Inputs!$BU26,0,Inputs!$BT26)</f>
        <v>0</v>
      </c>
      <c r="J51" s="185">
        <f>IF(J$2&lt;Inputs!$BU26,0,Inputs!$BT26)</f>
        <v>0</v>
      </c>
      <c r="K51" s="185">
        <f>IF(K$2&lt;Inputs!$BU26,0,Inputs!$BT26)</f>
        <v>0</v>
      </c>
      <c r="L51" s="185">
        <f>IF(L$2&lt;Inputs!$BU26,0,Inputs!$BT26)</f>
        <v>0</v>
      </c>
      <c r="M51" s="185">
        <f>IF(M$2&lt;Inputs!$BU26,0,Inputs!$BT26)</f>
        <v>0</v>
      </c>
      <c r="N51" s="185">
        <f>IF(N$2&lt;Inputs!$BU26,0,Inputs!$BT26)</f>
        <v>0</v>
      </c>
      <c r="O51" s="186">
        <f t="shared" si="21"/>
        <v>0</v>
      </c>
      <c r="P51" s="185">
        <f>IF(P$2&lt;Inputs!$BU26,0,Inputs!$BT26)*(1+(Inputs!$BV26))</f>
        <v>0</v>
      </c>
      <c r="Q51" s="185">
        <f>IF(Q$2&lt;Inputs!$BU26,0,Inputs!$BT26)*(1+(Inputs!$BV26))</f>
        <v>0</v>
      </c>
      <c r="R51" s="185">
        <f>IF(R$2&lt;Inputs!$BU26,0,Inputs!$BT26)*(1+(Inputs!$BV26))</f>
        <v>0</v>
      </c>
      <c r="S51" s="185">
        <f>IF(S$2&lt;Inputs!$BU26,0,Inputs!$BT26)*(1+(Inputs!$BV26))</f>
        <v>0</v>
      </c>
      <c r="T51" s="185">
        <f>IF(T$2&lt;Inputs!$BU26,0,Inputs!$BT26)*(1+(Inputs!$BV26))</f>
        <v>0</v>
      </c>
      <c r="U51" s="185">
        <f>IF(U$2&lt;Inputs!$BU26,0,Inputs!$BT26)*(1+(Inputs!$BV26))</f>
        <v>0</v>
      </c>
      <c r="V51" s="185">
        <f>IF(V$2&lt;Inputs!$BU26,0,Inputs!$BT26)*(1+(Inputs!$BV26))</f>
        <v>0</v>
      </c>
      <c r="W51" s="185">
        <f>IF(W$2&lt;Inputs!$BU26,0,Inputs!$BT26)*(1+(Inputs!$BV26))</f>
        <v>0</v>
      </c>
      <c r="X51" s="185">
        <f>IF(X$2&lt;Inputs!$BU26,0,Inputs!$BT26)*(1+(Inputs!$BV26))</f>
        <v>0</v>
      </c>
      <c r="Y51" s="185">
        <f>IF(Y$2&lt;Inputs!$BU26,0,Inputs!$BT26)*(1+(Inputs!$BV26))</f>
        <v>0</v>
      </c>
      <c r="Z51" s="185">
        <f>IF(Z$2&lt;Inputs!$BU26,0,Inputs!$BT26)*(1+(Inputs!$BV26))</f>
        <v>0</v>
      </c>
      <c r="AA51" s="185">
        <f>IF(AA$2&lt;Inputs!$BU26,0,Inputs!$BT26)*(1+(Inputs!$BV26))</f>
        <v>0</v>
      </c>
      <c r="AB51" s="186">
        <f t="shared" si="22"/>
        <v>0</v>
      </c>
      <c r="AC51" s="185">
        <f>IF(AC$2&lt;Inputs!$BU26,0,Inputs!$BT26)*(1+(Inputs!$BV26))*(1+(Inputs!$BW26))</f>
        <v>0</v>
      </c>
      <c r="AD51" s="185">
        <f>IF(AD$2&lt;Inputs!$BU26,0,Inputs!$BT26)*(1+(Inputs!$BV26))*(1+(Inputs!$BW26))</f>
        <v>0</v>
      </c>
      <c r="AE51" s="185">
        <f>IF(AE$2&lt;Inputs!$BU26,0,Inputs!$BT26)*(1+(Inputs!$BV26))*(1+(Inputs!$BW26))</f>
        <v>0</v>
      </c>
      <c r="AF51" s="185">
        <f>IF(AF$2&lt;Inputs!$BU26,0,Inputs!$BT26)*(1+(Inputs!$BV26))*(1+(Inputs!$BW26))</f>
        <v>0</v>
      </c>
      <c r="AG51" s="185">
        <f>IF(AG$2&lt;Inputs!$BU26,0,Inputs!$BT26)*(1+(Inputs!$BV26))*(1+(Inputs!$BW26))</f>
        <v>0</v>
      </c>
      <c r="AH51" s="185">
        <f>IF(AH$2&lt;Inputs!$BU26,0,Inputs!$BT26)*(1+(Inputs!$BV26))*(1+(Inputs!$BW26))</f>
        <v>0</v>
      </c>
      <c r="AI51" s="185">
        <f>IF(AI$2&lt;Inputs!$BU26,0,Inputs!$BT26)*(1+(Inputs!$BV26))*(1+(Inputs!$BW26))</f>
        <v>0</v>
      </c>
      <c r="AJ51" s="185">
        <f>IF(AJ$2&lt;Inputs!$BU26,0,Inputs!$BT26)*(1+(Inputs!$BV26))*(1+(Inputs!$BW26))</f>
        <v>0</v>
      </c>
      <c r="AK51" s="185">
        <f>IF(AK$2&lt;Inputs!$BU26,0,Inputs!$BT26)*(1+(Inputs!$BV26))*(1+(Inputs!$BW26))</f>
        <v>0</v>
      </c>
      <c r="AL51" s="185">
        <f>IF(AL$2&lt;Inputs!$BU26,0,Inputs!$BT26)*(1+(Inputs!$BV26))*(1+(Inputs!$BW26))</f>
        <v>0</v>
      </c>
      <c r="AM51" s="185">
        <f>IF(AM$2&lt;Inputs!$BU26,0,Inputs!$BT26)*(1+(Inputs!$BV26))*(1+(Inputs!$BW26))</f>
        <v>0</v>
      </c>
      <c r="AN51" s="185">
        <f>IF(AN$2&lt;Inputs!$BU26,0,Inputs!$BT26)*(1+(Inputs!$BV26))*(1+(Inputs!$BW26))</f>
        <v>0</v>
      </c>
      <c r="AO51" s="186">
        <f t="shared" si="23"/>
        <v>0</v>
      </c>
      <c r="AP51" s="185">
        <f>IF(AP$2&lt;Inputs!$BU26,0,Inputs!$BT26)*(1+(Inputs!$BV26))*(1+(Inputs!$BW26))*(1+(Inputs!$BX26))</f>
        <v>0</v>
      </c>
      <c r="AQ51" s="185">
        <f>IF(AQ$2&lt;Inputs!$BU26,0,Inputs!$BT26)*(1+(Inputs!$BV26))*(1+(Inputs!$BW26))*(1+(Inputs!$BX26))</f>
        <v>0</v>
      </c>
      <c r="AR51" s="185">
        <f>IF(AR$2&lt;Inputs!$BU26,0,Inputs!$BT26)*(1+(Inputs!$BV26))*(1+(Inputs!$BW26))*(1+(Inputs!$BX26))</f>
        <v>0</v>
      </c>
      <c r="AS51" s="185">
        <f>IF(AS$2&lt;Inputs!$BU26,0,Inputs!$BT26)*(1+(Inputs!$BV26))*(1+(Inputs!$BW26))*(1+(Inputs!$BX26))</f>
        <v>0</v>
      </c>
      <c r="AT51" s="185">
        <f>IF(AT$2&lt;Inputs!$BU26,0,Inputs!$BT26)*(1+(Inputs!$BV26))*(1+(Inputs!$BW26))*(1+(Inputs!$BX26))</f>
        <v>0</v>
      </c>
      <c r="AU51" s="185">
        <f>IF(AU$2&lt;Inputs!$BU26,0,Inputs!$BT26)*(1+(Inputs!$BV26))*(1+(Inputs!$BW26))*(1+(Inputs!$BX26))</f>
        <v>0</v>
      </c>
      <c r="AV51" s="185">
        <f>IF(AV$2&lt;Inputs!$BU26,0,Inputs!$BT26)*(1+(Inputs!$BV26))*(1+(Inputs!$BW26))*(1+(Inputs!$BX26))</f>
        <v>0</v>
      </c>
      <c r="AW51" s="185">
        <f>IF(AW$2&lt;Inputs!$BU26,0,Inputs!$BT26)*(1+(Inputs!$BV26))*(1+(Inputs!$BW26))*(1+(Inputs!$BX26))</f>
        <v>0</v>
      </c>
      <c r="AX51" s="185">
        <f>IF(AX$2&lt;Inputs!$BU26,0,Inputs!$BT26)*(1+(Inputs!$BV26))*(1+(Inputs!$BW26))*(1+(Inputs!$BX26))</f>
        <v>0</v>
      </c>
      <c r="AY51" s="185">
        <f>IF(AY$2&lt;Inputs!$BU26,0,Inputs!$BT26)*(1+(Inputs!$BV26))*(1+(Inputs!$BW26))*(1+(Inputs!$BX26))</f>
        <v>0</v>
      </c>
      <c r="AZ51" s="185">
        <f>IF(AZ$2&lt;Inputs!$BU26,0,Inputs!$BT26)*(1+(Inputs!$BV26))*(1+(Inputs!$BW26))*(1+(Inputs!$BX26))</f>
        <v>0</v>
      </c>
      <c r="BA51" s="185">
        <f>IF(BA$2&lt;Inputs!$BU26,0,Inputs!$BT26)*(1+(Inputs!$BV26))*(1+(Inputs!$BW26))*(1+(Inputs!$BX26))</f>
        <v>0</v>
      </c>
      <c r="BB51" s="186">
        <f t="shared" si="24"/>
        <v>0</v>
      </c>
      <c r="BC51" s="185">
        <f>IF(BC$2&lt;Inputs!$BU26,0,Inputs!$BT26)*(1+(Inputs!$BV26))*(1+(Inputs!$BW26))*(1+(Inputs!$BX26))*(1+(Inputs!$BY26))</f>
        <v>0</v>
      </c>
      <c r="BD51" s="185">
        <f>IF(BD$2&lt;Inputs!$BU26,0,Inputs!$BT26)*(1+(Inputs!$BV26))*(1+(Inputs!$BW26))*(1+(Inputs!$BX26))*(1+(Inputs!$BY26))</f>
        <v>0</v>
      </c>
      <c r="BE51" s="185">
        <f>IF(BE$2&lt;Inputs!$BU26,0,Inputs!$BT26)*(1+(Inputs!$BV26))*(1+(Inputs!$BW26))*(1+(Inputs!$BX26))*(1+(Inputs!$BY26))</f>
        <v>0</v>
      </c>
      <c r="BF51" s="185">
        <f>IF(BF$2&lt;Inputs!$BU26,0,Inputs!$BT26)*(1+(Inputs!$BV26))*(1+(Inputs!$BW26))*(1+(Inputs!$BX26))*(1+(Inputs!$BY26))</f>
        <v>0</v>
      </c>
      <c r="BG51" s="185">
        <f>IF(BG$2&lt;Inputs!$BU26,0,Inputs!$BT26)*(1+(Inputs!$BV26))*(1+(Inputs!$BW26))*(1+(Inputs!$BX26))*(1+(Inputs!$BY26))</f>
        <v>0</v>
      </c>
      <c r="BH51" s="185">
        <f>IF(BH$2&lt;Inputs!$BU26,0,Inputs!$BT26)*(1+(Inputs!$BV26))*(1+(Inputs!$BW26))*(1+(Inputs!$BX26))*(1+(Inputs!$BY26))</f>
        <v>0</v>
      </c>
      <c r="BI51" s="185">
        <f>IF(BI$2&lt;Inputs!$BU26,0,Inputs!$BT26)*(1+(Inputs!$BV26))*(1+(Inputs!$BW26))*(1+(Inputs!$BX26))*(1+(Inputs!$BY26))</f>
        <v>0</v>
      </c>
      <c r="BJ51" s="185">
        <f>IF(BJ$2&lt;Inputs!$BU26,0,Inputs!$BT26)*(1+(Inputs!$BV26))*(1+(Inputs!$BW26))*(1+(Inputs!$BX26))*(1+(Inputs!$BY26))</f>
        <v>0</v>
      </c>
      <c r="BK51" s="185">
        <f>IF(BK$2&lt;Inputs!$BU26,0,Inputs!$BT26)*(1+(Inputs!$BV26))*(1+(Inputs!$BW26))*(1+(Inputs!$BX26))*(1+(Inputs!$BY26))</f>
        <v>0</v>
      </c>
      <c r="BL51" s="185">
        <f>IF(BL$2&lt;Inputs!$BU26,0,Inputs!$BT26)*(1+(Inputs!$BV26))*(1+(Inputs!$BW26))*(1+(Inputs!$BX26))*(1+(Inputs!$BY26))</f>
        <v>0</v>
      </c>
      <c r="BM51" s="185">
        <f>IF(BM$2&lt;Inputs!$BU26,0,Inputs!$BT26)*(1+(Inputs!$BV26))*(1+(Inputs!$BW26))*(1+(Inputs!$BX26))*(1+(Inputs!$BY26))</f>
        <v>0</v>
      </c>
      <c r="BN51" s="185">
        <f>IF(BN$2&lt;Inputs!$BU26,0,Inputs!$BT26)*(1+(Inputs!$BV26))*(1+(Inputs!$BW26))*(1+(Inputs!$BX26))*(1+(Inputs!$BY26))</f>
        <v>0</v>
      </c>
      <c r="BO51" s="186">
        <f t="shared" si="25"/>
        <v>0</v>
      </c>
    </row>
    <row r="52" ht="15.75" customHeight="1" outlineLevel="1">
      <c r="A52" s="1"/>
      <c r="B52" s="43" t="str">
        <f>Inputs!BS27</f>
        <v>Repairs &amp; Maintenance</v>
      </c>
      <c r="C52" s="185">
        <f>IF(C$2&lt;Inputs!$BU27,0,Inputs!$BT27)</f>
        <v>0</v>
      </c>
      <c r="D52" s="185">
        <f>IF(D$2&lt;Inputs!$BU27,0,Inputs!$BT27)</f>
        <v>0</v>
      </c>
      <c r="E52" s="185">
        <f>IF(E$2&lt;Inputs!$BU27,0,Inputs!$BT27)</f>
        <v>0</v>
      </c>
      <c r="F52" s="185">
        <f>IF(F$2&lt;Inputs!$BU27,0,Inputs!$BT27)</f>
        <v>0</v>
      </c>
      <c r="G52" s="185">
        <f>IF(G$2&lt;Inputs!$BU27,0,Inputs!$BT27)</f>
        <v>0</v>
      </c>
      <c r="H52" s="185">
        <f>IF(H$2&lt;Inputs!$BU27,0,Inputs!$BT27)</f>
        <v>0</v>
      </c>
      <c r="I52" s="185">
        <f>IF(I$2&lt;Inputs!$BU27,0,Inputs!$BT27)</f>
        <v>0</v>
      </c>
      <c r="J52" s="185">
        <f>IF(J$2&lt;Inputs!$BU27,0,Inputs!$BT27)</f>
        <v>0</v>
      </c>
      <c r="K52" s="185">
        <f>IF(K$2&lt;Inputs!$BU27,0,Inputs!$BT27)</f>
        <v>0</v>
      </c>
      <c r="L52" s="185">
        <f>IF(L$2&lt;Inputs!$BU27,0,Inputs!$BT27)</f>
        <v>0</v>
      </c>
      <c r="M52" s="185">
        <f>IF(M$2&lt;Inputs!$BU27,0,Inputs!$BT27)</f>
        <v>0</v>
      </c>
      <c r="N52" s="185">
        <f>IF(N$2&lt;Inputs!$BU27,0,Inputs!$BT27)</f>
        <v>0</v>
      </c>
      <c r="O52" s="186">
        <f t="shared" si="21"/>
        <v>0</v>
      </c>
      <c r="P52" s="185">
        <f>IF(P$2&lt;Inputs!$BU27,0,Inputs!$BT27)*(1+(Inputs!$BV27))</f>
        <v>0</v>
      </c>
      <c r="Q52" s="185">
        <f>IF(Q$2&lt;Inputs!$BU27,0,Inputs!$BT27)*(1+(Inputs!$BV27))</f>
        <v>0</v>
      </c>
      <c r="R52" s="185">
        <f>IF(R$2&lt;Inputs!$BU27,0,Inputs!$BT27)*(1+(Inputs!$BV27))</f>
        <v>0</v>
      </c>
      <c r="S52" s="185">
        <f>IF(S$2&lt;Inputs!$BU27,0,Inputs!$BT27)*(1+(Inputs!$BV27))</f>
        <v>0</v>
      </c>
      <c r="T52" s="185">
        <f>IF(T$2&lt;Inputs!$BU27,0,Inputs!$BT27)*(1+(Inputs!$BV27))</f>
        <v>0</v>
      </c>
      <c r="U52" s="185">
        <f>IF(U$2&lt;Inputs!$BU27,0,Inputs!$BT27)*(1+(Inputs!$BV27))</f>
        <v>0</v>
      </c>
      <c r="V52" s="185">
        <f>IF(V$2&lt;Inputs!$BU27,0,Inputs!$BT27)*(1+(Inputs!$BV27))</f>
        <v>0</v>
      </c>
      <c r="W52" s="185">
        <f>IF(W$2&lt;Inputs!$BU27,0,Inputs!$BT27)*(1+(Inputs!$BV27))</f>
        <v>0</v>
      </c>
      <c r="X52" s="185">
        <f>IF(X$2&lt;Inputs!$BU27,0,Inputs!$BT27)*(1+(Inputs!$BV27))</f>
        <v>0</v>
      </c>
      <c r="Y52" s="185">
        <f>IF(Y$2&lt;Inputs!$BU27,0,Inputs!$BT27)*(1+(Inputs!$BV27))</f>
        <v>0</v>
      </c>
      <c r="Z52" s="185">
        <f>IF(Z$2&lt;Inputs!$BU27,0,Inputs!$BT27)*(1+(Inputs!$BV27))</f>
        <v>0</v>
      </c>
      <c r="AA52" s="185">
        <f>IF(AA$2&lt;Inputs!$BU27,0,Inputs!$BT27)*(1+(Inputs!$BV27))</f>
        <v>0</v>
      </c>
      <c r="AB52" s="186">
        <f t="shared" si="22"/>
        <v>0</v>
      </c>
      <c r="AC52" s="185">
        <f>IF(AC$2&lt;Inputs!$BU27,0,Inputs!$BT27)*(1+(Inputs!$BV27))*(1+(Inputs!$BW27))</f>
        <v>0</v>
      </c>
      <c r="AD52" s="185">
        <f>IF(AD$2&lt;Inputs!$BU27,0,Inputs!$BT27)*(1+(Inputs!$BV27))*(1+(Inputs!$BW27))</f>
        <v>0</v>
      </c>
      <c r="AE52" s="185">
        <f>IF(AE$2&lt;Inputs!$BU27,0,Inputs!$BT27)*(1+(Inputs!$BV27))*(1+(Inputs!$BW27))</f>
        <v>0</v>
      </c>
      <c r="AF52" s="185">
        <f>IF(AF$2&lt;Inputs!$BU27,0,Inputs!$BT27)*(1+(Inputs!$BV27))*(1+(Inputs!$BW27))</f>
        <v>0</v>
      </c>
      <c r="AG52" s="185">
        <f>IF(AG$2&lt;Inputs!$BU27,0,Inputs!$BT27)*(1+(Inputs!$BV27))*(1+(Inputs!$BW27))</f>
        <v>0</v>
      </c>
      <c r="AH52" s="185">
        <f>IF(AH$2&lt;Inputs!$BU27,0,Inputs!$BT27)*(1+(Inputs!$BV27))*(1+(Inputs!$BW27))</f>
        <v>0</v>
      </c>
      <c r="AI52" s="185">
        <f>IF(AI$2&lt;Inputs!$BU27,0,Inputs!$BT27)*(1+(Inputs!$BV27))*(1+(Inputs!$BW27))</f>
        <v>0</v>
      </c>
      <c r="AJ52" s="185">
        <f>IF(AJ$2&lt;Inputs!$BU27,0,Inputs!$BT27)*(1+(Inputs!$BV27))*(1+(Inputs!$BW27))</f>
        <v>0</v>
      </c>
      <c r="AK52" s="185">
        <f>IF(AK$2&lt;Inputs!$BU27,0,Inputs!$BT27)*(1+(Inputs!$BV27))*(1+(Inputs!$BW27))</f>
        <v>0</v>
      </c>
      <c r="AL52" s="185">
        <f>IF(AL$2&lt;Inputs!$BU27,0,Inputs!$BT27)*(1+(Inputs!$BV27))*(1+(Inputs!$BW27))</f>
        <v>0</v>
      </c>
      <c r="AM52" s="185">
        <f>IF(AM$2&lt;Inputs!$BU27,0,Inputs!$BT27)*(1+(Inputs!$BV27))*(1+(Inputs!$BW27))</f>
        <v>0</v>
      </c>
      <c r="AN52" s="185">
        <f>IF(AN$2&lt;Inputs!$BU27,0,Inputs!$BT27)*(1+(Inputs!$BV27))*(1+(Inputs!$BW27))</f>
        <v>0</v>
      </c>
      <c r="AO52" s="186">
        <f t="shared" si="23"/>
        <v>0</v>
      </c>
      <c r="AP52" s="185">
        <f>IF(AP$2&lt;Inputs!$BU27,0,Inputs!$BT27)*(1+(Inputs!$BV27))*(1+(Inputs!$BW27))*(1+(Inputs!$BX27))</f>
        <v>0</v>
      </c>
      <c r="AQ52" s="185">
        <f>IF(AQ$2&lt;Inputs!$BU27,0,Inputs!$BT27)*(1+(Inputs!$BV27))*(1+(Inputs!$BW27))*(1+(Inputs!$BX27))</f>
        <v>0</v>
      </c>
      <c r="AR52" s="185">
        <f>IF(AR$2&lt;Inputs!$BU27,0,Inputs!$BT27)*(1+(Inputs!$BV27))*(1+(Inputs!$BW27))*(1+(Inputs!$BX27))</f>
        <v>0</v>
      </c>
      <c r="AS52" s="185">
        <f>IF(AS$2&lt;Inputs!$BU27,0,Inputs!$BT27)*(1+(Inputs!$BV27))*(1+(Inputs!$BW27))*(1+(Inputs!$BX27))</f>
        <v>0</v>
      </c>
      <c r="AT52" s="185">
        <f>IF(AT$2&lt;Inputs!$BU27,0,Inputs!$BT27)*(1+(Inputs!$BV27))*(1+(Inputs!$BW27))*(1+(Inputs!$BX27))</f>
        <v>0</v>
      </c>
      <c r="AU52" s="185">
        <f>IF(AU$2&lt;Inputs!$BU27,0,Inputs!$BT27)*(1+(Inputs!$BV27))*(1+(Inputs!$BW27))*(1+(Inputs!$BX27))</f>
        <v>0</v>
      </c>
      <c r="AV52" s="185">
        <f>IF(AV$2&lt;Inputs!$BU27,0,Inputs!$BT27)*(1+(Inputs!$BV27))*(1+(Inputs!$BW27))*(1+(Inputs!$BX27))</f>
        <v>0</v>
      </c>
      <c r="AW52" s="185">
        <f>IF(AW$2&lt;Inputs!$BU27,0,Inputs!$BT27)*(1+(Inputs!$BV27))*(1+(Inputs!$BW27))*(1+(Inputs!$BX27))</f>
        <v>0</v>
      </c>
      <c r="AX52" s="185">
        <f>IF(AX$2&lt;Inputs!$BU27,0,Inputs!$BT27)*(1+(Inputs!$BV27))*(1+(Inputs!$BW27))*(1+(Inputs!$BX27))</f>
        <v>0</v>
      </c>
      <c r="AY52" s="185">
        <f>IF(AY$2&lt;Inputs!$BU27,0,Inputs!$BT27)*(1+(Inputs!$BV27))*(1+(Inputs!$BW27))*(1+(Inputs!$BX27))</f>
        <v>0</v>
      </c>
      <c r="AZ52" s="185">
        <f>IF(AZ$2&lt;Inputs!$BU27,0,Inputs!$BT27)*(1+(Inputs!$BV27))*(1+(Inputs!$BW27))*(1+(Inputs!$BX27))</f>
        <v>0</v>
      </c>
      <c r="BA52" s="185">
        <f>IF(BA$2&lt;Inputs!$BU27,0,Inputs!$BT27)*(1+(Inputs!$BV27))*(1+(Inputs!$BW27))*(1+(Inputs!$BX27))</f>
        <v>0</v>
      </c>
      <c r="BB52" s="186">
        <f t="shared" si="24"/>
        <v>0</v>
      </c>
      <c r="BC52" s="185">
        <f>IF(BC$2&lt;Inputs!$BU27,0,Inputs!$BT27)*(1+(Inputs!$BV27))*(1+(Inputs!$BW27))*(1+(Inputs!$BX27))*(1+(Inputs!$BY27))</f>
        <v>0</v>
      </c>
      <c r="BD52" s="185">
        <f>IF(BD$2&lt;Inputs!$BU27,0,Inputs!$BT27)*(1+(Inputs!$BV27))*(1+(Inputs!$BW27))*(1+(Inputs!$BX27))*(1+(Inputs!$BY27))</f>
        <v>0</v>
      </c>
      <c r="BE52" s="185">
        <f>IF(BE$2&lt;Inputs!$BU27,0,Inputs!$BT27)*(1+(Inputs!$BV27))*(1+(Inputs!$BW27))*(1+(Inputs!$BX27))*(1+(Inputs!$BY27))</f>
        <v>0</v>
      </c>
      <c r="BF52" s="185">
        <f>IF(BF$2&lt;Inputs!$BU27,0,Inputs!$BT27)*(1+(Inputs!$BV27))*(1+(Inputs!$BW27))*(1+(Inputs!$BX27))*(1+(Inputs!$BY27))</f>
        <v>0</v>
      </c>
      <c r="BG52" s="185">
        <f>IF(BG$2&lt;Inputs!$BU27,0,Inputs!$BT27)*(1+(Inputs!$BV27))*(1+(Inputs!$BW27))*(1+(Inputs!$BX27))*(1+(Inputs!$BY27))</f>
        <v>0</v>
      </c>
      <c r="BH52" s="185">
        <f>IF(BH$2&lt;Inputs!$BU27,0,Inputs!$BT27)*(1+(Inputs!$BV27))*(1+(Inputs!$BW27))*(1+(Inputs!$BX27))*(1+(Inputs!$BY27))</f>
        <v>0</v>
      </c>
      <c r="BI52" s="185">
        <f>IF(BI$2&lt;Inputs!$BU27,0,Inputs!$BT27)*(1+(Inputs!$BV27))*(1+(Inputs!$BW27))*(1+(Inputs!$BX27))*(1+(Inputs!$BY27))</f>
        <v>0</v>
      </c>
      <c r="BJ52" s="185">
        <f>IF(BJ$2&lt;Inputs!$BU27,0,Inputs!$BT27)*(1+(Inputs!$BV27))*(1+(Inputs!$BW27))*(1+(Inputs!$BX27))*(1+(Inputs!$BY27))</f>
        <v>0</v>
      </c>
      <c r="BK52" s="185">
        <f>IF(BK$2&lt;Inputs!$BU27,0,Inputs!$BT27)*(1+(Inputs!$BV27))*(1+(Inputs!$BW27))*(1+(Inputs!$BX27))*(1+(Inputs!$BY27))</f>
        <v>0</v>
      </c>
      <c r="BL52" s="185">
        <f>IF(BL$2&lt;Inputs!$BU27,0,Inputs!$BT27)*(1+(Inputs!$BV27))*(1+(Inputs!$BW27))*(1+(Inputs!$BX27))*(1+(Inputs!$BY27))</f>
        <v>0</v>
      </c>
      <c r="BM52" s="185">
        <f>IF(BM$2&lt;Inputs!$BU27,0,Inputs!$BT27)*(1+(Inputs!$BV27))*(1+(Inputs!$BW27))*(1+(Inputs!$BX27))*(1+(Inputs!$BY27))</f>
        <v>0</v>
      </c>
      <c r="BN52" s="185">
        <f>IF(BN$2&lt;Inputs!$BU27,0,Inputs!$BT27)*(1+(Inputs!$BV27))*(1+(Inputs!$BW27))*(1+(Inputs!$BX27))*(1+(Inputs!$BY27))</f>
        <v>0</v>
      </c>
      <c r="BO52" s="186">
        <f t="shared" si="25"/>
        <v>0</v>
      </c>
    </row>
    <row r="53" ht="15.75" customHeight="1" outlineLevel="1">
      <c r="A53" s="1"/>
      <c r="B53" s="43" t="str">
        <f>Inputs!BS28</f>
        <v>Security</v>
      </c>
      <c r="C53" s="185">
        <f>IF(C$2&lt;Inputs!$BU28,0,Inputs!$BT28)</f>
        <v>0</v>
      </c>
      <c r="D53" s="185">
        <f>IF(D$2&lt;Inputs!$BU28,0,Inputs!$BT28)</f>
        <v>0</v>
      </c>
      <c r="E53" s="185">
        <f>IF(E$2&lt;Inputs!$BU28,0,Inputs!$BT28)</f>
        <v>0</v>
      </c>
      <c r="F53" s="185">
        <f>IF(F$2&lt;Inputs!$BU28,0,Inputs!$BT28)</f>
        <v>0</v>
      </c>
      <c r="G53" s="185">
        <f>IF(G$2&lt;Inputs!$BU28,0,Inputs!$BT28)</f>
        <v>0</v>
      </c>
      <c r="H53" s="185">
        <f>IF(H$2&lt;Inputs!$BU28,0,Inputs!$BT28)</f>
        <v>0</v>
      </c>
      <c r="I53" s="185">
        <f>IF(I$2&lt;Inputs!$BU28,0,Inputs!$BT28)</f>
        <v>0</v>
      </c>
      <c r="J53" s="185">
        <f>IF(J$2&lt;Inputs!$BU28,0,Inputs!$BT28)</f>
        <v>0</v>
      </c>
      <c r="K53" s="185">
        <f>IF(K$2&lt;Inputs!$BU28,0,Inputs!$BT28)</f>
        <v>0</v>
      </c>
      <c r="L53" s="185">
        <f>IF(L$2&lt;Inputs!$BU28,0,Inputs!$BT28)</f>
        <v>0</v>
      </c>
      <c r="M53" s="185">
        <f>IF(M$2&lt;Inputs!$BU28,0,Inputs!$BT28)</f>
        <v>0</v>
      </c>
      <c r="N53" s="185">
        <f>IF(N$2&lt;Inputs!$BU28,0,Inputs!$BT28)</f>
        <v>0</v>
      </c>
      <c r="O53" s="186">
        <f t="shared" si="21"/>
        <v>0</v>
      </c>
      <c r="P53" s="185">
        <f>IF(P$2&lt;Inputs!$BU28,0,Inputs!$BT28)*(1+(Inputs!$BV28))</f>
        <v>0</v>
      </c>
      <c r="Q53" s="185">
        <f>IF(Q$2&lt;Inputs!$BU28,0,Inputs!$BT28)*(1+(Inputs!$BV28))</f>
        <v>0</v>
      </c>
      <c r="R53" s="185">
        <f>IF(R$2&lt;Inputs!$BU28,0,Inputs!$BT28)*(1+(Inputs!$BV28))</f>
        <v>0</v>
      </c>
      <c r="S53" s="185">
        <f>IF(S$2&lt;Inputs!$BU28,0,Inputs!$BT28)*(1+(Inputs!$BV28))</f>
        <v>0</v>
      </c>
      <c r="T53" s="185">
        <f>IF(T$2&lt;Inputs!$BU28,0,Inputs!$BT28)*(1+(Inputs!$BV28))</f>
        <v>0</v>
      </c>
      <c r="U53" s="185">
        <f>IF(U$2&lt;Inputs!$BU28,0,Inputs!$BT28)*(1+(Inputs!$BV28))</f>
        <v>0</v>
      </c>
      <c r="V53" s="185">
        <f>IF(V$2&lt;Inputs!$BU28,0,Inputs!$BT28)*(1+(Inputs!$BV28))</f>
        <v>0</v>
      </c>
      <c r="W53" s="185">
        <f>IF(W$2&lt;Inputs!$BU28,0,Inputs!$BT28)*(1+(Inputs!$BV28))</f>
        <v>0</v>
      </c>
      <c r="X53" s="185">
        <f>IF(X$2&lt;Inputs!$BU28,0,Inputs!$BT28)*(1+(Inputs!$BV28))</f>
        <v>0</v>
      </c>
      <c r="Y53" s="185">
        <f>IF(Y$2&lt;Inputs!$BU28,0,Inputs!$BT28)*(1+(Inputs!$BV28))</f>
        <v>0</v>
      </c>
      <c r="Z53" s="185">
        <f>IF(Z$2&lt;Inputs!$BU28,0,Inputs!$BT28)*(1+(Inputs!$BV28))</f>
        <v>0</v>
      </c>
      <c r="AA53" s="185">
        <f>IF(AA$2&lt;Inputs!$BU28,0,Inputs!$BT28)*(1+(Inputs!$BV28))</f>
        <v>0</v>
      </c>
      <c r="AB53" s="186">
        <f t="shared" si="22"/>
        <v>0</v>
      </c>
      <c r="AC53" s="185">
        <f>IF(AC$2&lt;Inputs!$BU28,0,Inputs!$BT28)*(1+(Inputs!$BV28))*(1+(Inputs!$BW28))</f>
        <v>0</v>
      </c>
      <c r="AD53" s="185">
        <f>IF(AD$2&lt;Inputs!$BU28,0,Inputs!$BT28)*(1+(Inputs!$BV28))*(1+(Inputs!$BW28))</f>
        <v>0</v>
      </c>
      <c r="AE53" s="185">
        <f>IF(AE$2&lt;Inputs!$BU28,0,Inputs!$BT28)*(1+(Inputs!$BV28))*(1+(Inputs!$BW28))</f>
        <v>0</v>
      </c>
      <c r="AF53" s="185">
        <f>IF(AF$2&lt;Inputs!$BU28,0,Inputs!$BT28)*(1+(Inputs!$BV28))*(1+(Inputs!$BW28))</f>
        <v>0</v>
      </c>
      <c r="AG53" s="185">
        <f>IF(AG$2&lt;Inputs!$BU28,0,Inputs!$BT28)*(1+(Inputs!$BV28))*(1+(Inputs!$BW28))</f>
        <v>0</v>
      </c>
      <c r="AH53" s="185">
        <f>IF(AH$2&lt;Inputs!$BU28,0,Inputs!$BT28)*(1+(Inputs!$BV28))*(1+(Inputs!$BW28))</f>
        <v>0</v>
      </c>
      <c r="AI53" s="185">
        <f>IF(AI$2&lt;Inputs!$BU28,0,Inputs!$BT28)*(1+(Inputs!$BV28))*(1+(Inputs!$BW28))</f>
        <v>0</v>
      </c>
      <c r="AJ53" s="185">
        <f>IF(AJ$2&lt;Inputs!$BU28,0,Inputs!$BT28)*(1+(Inputs!$BV28))*(1+(Inputs!$BW28))</f>
        <v>0</v>
      </c>
      <c r="AK53" s="185">
        <f>IF(AK$2&lt;Inputs!$BU28,0,Inputs!$BT28)*(1+(Inputs!$BV28))*(1+(Inputs!$BW28))</f>
        <v>0</v>
      </c>
      <c r="AL53" s="185">
        <f>IF(AL$2&lt;Inputs!$BU28,0,Inputs!$BT28)*(1+(Inputs!$BV28))*(1+(Inputs!$BW28))</f>
        <v>0</v>
      </c>
      <c r="AM53" s="185">
        <f>IF(AM$2&lt;Inputs!$BU28,0,Inputs!$BT28)*(1+(Inputs!$BV28))*(1+(Inputs!$BW28))</f>
        <v>0</v>
      </c>
      <c r="AN53" s="185">
        <f>IF(AN$2&lt;Inputs!$BU28,0,Inputs!$BT28)*(1+(Inputs!$BV28))*(1+(Inputs!$BW28))</f>
        <v>0</v>
      </c>
      <c r="AO53" s="186">
        <f t="shared" si="23"/>
        <v>0</v>
      </c>
      <c r="AP53" s="185">
        <f>IF(AP$2&lt;Inputs!$BU28,0,Inputs!$BT28)*(1+(Inputs!$BV28))*(1+(Inputs!$BW28))*(1+(Inputs!$BX28))</f>
        <v>0</v>
      </c>
      <c r="AQ53" s="185">
        <f>IF(AQ$2&lt;Inputs!$BU28,0,Inputs!$BT28)*(1+(Inputs!$BV28))*(1+(Inputs!$BW28))*(1+(Inputs!$BX28))</f>
        <v>0</v>
      </c>
      <c r="AR53" s="185">
        <f>IF(AR$2&lt;Inputs!$BU28,0,Inputs!$BT28)*(1+(Inputs!$BV28))*(1+(Inputs!$BW28))*(1+(Inputs!$BX28))</f>
        <v>0</v>
      </c>
      <c r="AS53" s="185">
        <f>IF(AS$2&lt;Inputs!$BU28,0,Inputs!$BT28)*(1+(Inputs!$BV28))*(1+(Inputs!$BW28))*(1+(Inputs!$BX28))</f>
        <v>0</v>
      </c>
      <c r="AT53" s="185">
        <f>IF(AT$2&lt;Inputs!$BU28,0,Inputs!$BT28)*(1+(Inputs!$BV28))*(1+(Inputs!$BW28))*(1+(Inputs!$BX28))</f>
        <v>0</v>
      </c>
      <c r="AU53" s="185">
        <f>IF(AU$2&lt;Inputs!$BU28,0,Inputs!$BT28)*(1+(Inputs!$BV28))*(1+(Inputs!$BW28))*(1+(Inputs!$BX28))</f>
        <v>0</v>
      </c>
      <c r="AV53" s="185">
        <f>IF(AV$2&lt;Inputs!$BU28,0,Inputs!$BT28)*(1+(Inputs!$BV28))*(1+(Inputs!$BW28))*(1+(Inputs!$BX28))</f>
        <v>0</v>
      </c>
      <c r="AW53" s="185">
        <f>IF(AW$2&lt;Inputs!$BU28,0,Inputs!$BT28)*(1+(Inputs!$BV28))*(1+(Inputs!$BW28))*(1+(Inputs!$BX28))</f>
        <v>0</v>
      </c>
      <c r="AX53" s="185">
        <f>IF(AX$2&lt;Inputs!$BU28,0,Inputs!$BT28)*(1+(Inputs!$BV28))*(1+(Inputs!$BW28))*(1+(Inputs!$BX28))</f>
        <v>0</v>
      </c>
      <c r="AY53" s="185">
        <f>IF(AY$2&lt;Inputs!$BU28,0,Inputs!$BT28)*(1+(Inputs!$BV28))*(1+(Inputs!$BW28))*(1+(Inputs!$BX28))</f>
        <v>0</v>
      </c>
      <c r="AZ53" s="185">
        <f>IF(AZ$2&lt;Inputs!$BU28,0,Inputs!$BT28)*(1+(Inputs!$BV28))*(1+(Inputs!$BW28))*(1+(Inputs!$BX28))</f>
        <v>0</v>
      </c>
      <c r="BA53" s="185">
        <f>IF(BA$2&lt;Inputs!$BU28,0,Inputs!$BT28)*(1+(Inputs!$BV28))*(1+(Inputs!$BW28))*(1+(Inputs!$BX28))</f>
        <v>0</v>
      </c>
      <c r="BB53" s="186">
        <f t="shared" si="24"/>
        <v>0</v>
      </c>
      <c r="BC53" s="185">
        <f>IF(BC$2&lt;Inputs!$BU28,0,Inputs!$BT28)*(1+(Inputs!$BV28))*(1+(Inputs!$BW28))*(1+(Inputs!$BX28))*(1+(Inputs!$BY28))</f>
        <v>0</v>
      </c>
      <c r="BD53" s="185">
        <f>IF(BD$2&lt;Inputs!$BU28,0,Inputs!$BT28)*(1+(Inputs!$BV28))*(1+(Inputs!$BW28))*(1+(Inputs!$BX28))*(1+(Inputs!$BY28))</f>
        <v>0</v>
      </c>
      <c r="BE53" s="185">
        <f>IF(BE$2&lt;Inputs!$BU28,0,Inputs!$BT28)*(1+(Inputs!$BV28))*(1+(Inputs!$BW28))*(1+(Inputs!$BX28))*(1+(Inputs!$BY28))</f>
        <v>0</v>
      </c>
      <c r="BF53" s="185">
        <f>IF(BF$2&lt;Inputs!$BU28,0,Inputs!$BT28)*(1+(Inputs!$BV28))*(1+(Inputs!$BW28))*(1+(Inputs!$BX28))*(1+(Inputs!$BY28))</f>
        <v>0</v>
      </c>
      <c r="BG53" s="185">
        <f>IF(BG$2&lt;Inputs!$BU28,0,Inputs!$BT28)*(1+(Inputs!$BV28))*(1+(Inputs!$BW28))*(1+(Inputs!$BX28))*(1+(Inputs!$BY28))</f>
        <v>0</v>
      </c>
      <c r="BH53" s="185">
        <f>IF(BH$2&lt;Inputs!$BU28,0,Inputs!$BT28)*(1+(Inputs!$BV28))*(1+(Inputs!$BW28))*(1+(Inputs!$BX28))*(1+(Inputs!$BY28))</f>
        <v>0</v>
      </c>
      <c r="BI53" s="185">
        <f>IF(BI$2&lt;Inputs!$BU28,0,Inputs!$BT28)*(1+(Inputs!$BV28))*(1+(Inputs!$BW28))*(1+(Inputs!$BX28))*(1+(Inputs!$BY28))</f>
        <v>0</v>
      </c>
      <c r="BJ53" s="185">
        <f>IF(BJ$2&lt;Inputs!$BU28,0,Inputs!$BT28)*(1+(Inputs!$BV28))*(1+(Inputs!$BW28))*(1+(Inputs!$BX28))*(1+(Inputs!$BY28))</f>
        <v>0</v>
      </c>
      <c r="BK53" s="185">
        <f>IF(BK$2&lt;Inputs!$BU28,0,Inputs!$BT28)*(1+(Inputs!$BV28))*(1+(Inputs!$BW28))*(1+(Inputs!$BX28))*(1+(Inputs!$BY28))</f>
        <v>0</v>
      </c>
      <c r="BL53" s="185">
        <f>IF(BL$2&lt;Inputs!$BU28,0,Inputs!$BT28)*(1+(Inputs!$BV28))*(1+(Inputs!$BW28))*(1+(Inputs!$BX28))*(1+(Inputs!$BY28))</f>
        <v>0</v>
      </c>
      <c r="BM53" s="185">
        <f>IF(BM$2&lt;Inputs!$BU28,0,Inputs!$BT28)*(1+(Inputs!$BV28))*(1+(Inputs!$BW28))*(1+(Inputs!$BX28))*(1+(Inputs!$BY28))</f>
        <v>0</v>
      </c>
      <c r="BN53" s="185">
        <f>IF(BN$2&lt;Inputs!$BU28,0,Inputs!$BT28)*(1+(Inputs!$BV28))*(1+(Inputs!$BW28))*(1+(Inputs!$BX28))*(1+(Inputs!$BY28))</f>
        <v>0</v>
      </c>
      <c r="BO53" s="186">
        <f t="shared" si="25"/>
        <v>0</v>
      </c>
    </row>
    <row r="54" ht="15.75" customHeight="1" outlineLevel="1">
      <c r="A54" s="1"/>
      <c r="B54" s="43" t="str">
        <f>Inputs!BS29</f>
        <v>Telecommunications</v>
      </c>
      <c r="C54" s="185">
        <f>IF(C$2&lt;Inputs!$BU29,0,Inputs!$BT29)</f>
        <v>0</v>
      </c>
      <c r="D54" s="185">
        <f>IF(D$2&lt;Inputs!$BU29,0,Inputs!$BT29)</f>
        <v>0</v>
      </c>
      <c r="E54" s="185">
        <f>IF(E$2&lt;Inputs!$BU29,0,Inputs!$BT29)</f>
        <v>0</v>
      </c>
      <c r="F54" s="185">
        <f>IF(F$2&lt;Inputs!$BU29,0,Inputs!$BT29)</f>
        <v>0</v>
      </c>
      <c r="G54" s="185">
        <f>IF(G$2&lt;Inputs!$BU29,0,Inputs!$BT29)</f>
        <v>0</v>
      </c>
      <c r="H54" s="185">
        <f>IF(H$2&lt;Inputs!$BU29,0,Inputs!$BT29)</f>
        <v>0</v>
      </c>
      <c r="I54" s="185">
        <f>IF(I$2&lt;Inputs!$BU29,0,Inputs!$BT29)</f>
        <v>0</v>
      </c>
      <c r="J54" s="185">
        <f>IF(J$2&lt;Inputs!$BU29,0,Inputs!$BT29)</f>
        <v>0</v>
      </c>
      <c r="K54" s="185">
        <f>IF(K$2&lt;Inputs!$BU29,0,Inputs!$BT29)</f>
        <v>0</v>
      </c>
      <c r="L54" s="185">
        <f>IF(L$2&lt;Inputs!$BU29,0,Inputs!$BT29)</f>
        <v>0</v>
      </c>
      <c r="M54" s="185">
        <f>IF(M$2&lt;Inputs!$BU29,0,Inputs!$BT29)</f>
        <v>0</v>
      </c>
      <c r="N54" s="185">
        <f>IF(N$2&lt;Inputs!$BU29,0,Inputs!$BT29)</f>
        <v>0</v>
      </c>
      <c r="O54" s="186">
        <f t="shared" si="21"/>
        <v>0</v>
      </c>
      <c r="P54" s="185">
        <f>IF(P$2&lt;Inputs!$BU29,0,Inputs!$BT29)*(1+(Inputs!$BV29))</f>
        <v>0</v>
      </c>
      <c r="Q54" s="185">
        <f>IF(Q$2&lt;Inputs!$BU29,0,Inputs!$BT29)*(1+(Inputs!$BV29))</f>
        <v>0</v>
      </c>
      <c r="R54" s="185">
        <f>IF(R$2&lt;Inputs!$BU29,0,Inputs!$BT29)*(1+(Inputs!$BV29))</f>
        <v>0</v>
      </c>
      <c r="S54" s="185">
        <f>IF(S$2&lt;Inputs!$BU29,0,Inputs!$BT29)*(1+(Inputs!$BV29))</f>
        <v>0</v>
      </c>
      <c r="T54" s="185">
        <f>IF(T$2&lt;Inputs!$BU29,0,Inputs!$BT29)*(1+(Inputs!$BV29))</f>
        <v>0</v>
      </c>
      <c r="U54" s="185">
        <f>IF(U$2&lt;Inputs!$BU29,0,Inputs!$BT29)*(1+(Inputs!$BV29))</f>
        <v>0</v>
      </c>
      <c r="V54" s="185">
        <f>IF(V$2&lt;Inputs!$BU29,0,Inputs!$BT29)*(1+(Inputs!$BV29))</f>
        <v>0</v>
      </c>
      <c r="W54" s="185">
        <f>IF(W$2&lt;Inputs!$BU29,0,Inputs!$BT29)*(1+(Inputs!$BV29))</f>
        <v>0</v>
      </c>
      <c r="X54" s="185">
        <f>IF(X$2&lt;Inputs!$BU29,0,Inputs!$BT29)*(1+(Inputs!$BV29))</f>
        <v>0</v>
      </c>
      <c r="Y54" s="185">
        <f>IF(Y$2&lt;Inputs!$BU29,0,Inputs!$BT29)*(1+(Inputs!$BV29))</f>
        <v>0</v>
      </c>
      <c r="Z54" s="185">
        <f>IF(Z$2&lt;Inputs!$BU29,0,Inputs!$BT29)*(1+(Inputs!$BV29))</f>
        <v>0</v>
      </c>
      <c r="AA54" s="185">
        <f>IF(AA$2&lt;Inputs!$BU29,0,Inputs!$BT29)*(1+(Inputs!$BV29))</f>
        <v>0</v>
      </c>
      <c r="AB54" s="186">
        <f t="shared" si="22"/>
        <v>0</v>
      </c>
      <c r="AC54" s="185">
        <f>IF(AC$2&lt;Inputs!$BU29,0,Inputs!$BT29)*(1+(Inputs!$BV29))*(1+(Inputs!$BW29))</f>
        <v>0</v>
      </c>
      <c r="AD54" s="185">
        <f>IF(AD$2&lt;Inputs!$BU29,0,Inputs!$BT29)*(1+(Inputs!$BV29))*(1+(Inputs!$BW29))</f>
        <v>0</v>
      </c>
      <c r="AE54" s="185">
        <f>IF(AE$2&lt;Inputs!$BU29,0,Inputs!$BT29)*(1+(Inputs!$BV29))*(1+(Inputs!$BW29))</f>
        <v>0</v>
      </c>
      <c r="AF54" s="185">
        <f>IF(AF$2&lt;Inputs!$BU29,0,Inputs!$BT29)*(1+(Inputs!$BV29))*(1+(Inputs!$BW29))</f>
        <v>0</v>
      </c>
      <c r="AG54" s="185">
        <f>IF(AG$2&lt;Inputs!$BU29,0,Inputs!$BT29)*(1+(Inputs!$BV29))*(1+(Inputs!$BW29))</f>
        <v>0</v>
      </c>
      <c r="AH54" s="185">
        <f>IF(AH$2&lt;Inputs!$BU29,0,Inputs!$BT29)*(1+(Inputs!$BV29))*(1+(Inputs!$BW29))</f>
        <v>0</v>
      </c>
      <c r="AI54" s="185">
        <f>IF(AI$2&lt;Inputs!$BU29,0,Inputs!$BT29)*(1+(Inputs!$BV29))*(1+(Inputs!$BW29))</f>
        <v>0</v>
      </c>
      <c r="AJ54" s="185">
        <f>IF(AJ$2&lt;Inputs!$BU29,0,Inputs!$BT29)*(1+(Inputs!$BV29))*(1+(Inputs!$BW29))</f>
        <v>0</v>
      </c>
      <c r="AK54" s="185">
        <f>IF(AK$2&lt;Inputs!$BU29,0,Inputs!$BT29)*(1+(Inputs!$BV29))*(1+(Inputs!$BW29))</f>
        <v>0</v>
      </c>
      <c r="AL54" s="185">
        <f>IF(AL$2&lt;Inputs!$BU29,0,Inputs!$BT29)*(1+(Inputs!$BV29))*(1+(Inputs!$BW29))</f>
        <v>0</v>
      </c>
      <c r="AM54" s="185">
        <f>IF(AM$2&lt;Inputs!$BU29,0,Inputs!$BT29)*(1+(Inputs!$BV29))*(1+(Inputs!$BW29))</f>
        <v>0</v>
      </c>
      <c r="AN54" s="185">
        <f>IF(AN$2&lt;Inputs!$BU29,0,Inputs!$BT29)*(1+(Inputs!$BV29))*(1+(Inputs!$BW29))</f>
        <v>0</v>
      </c>
      <c r="AO54" s="186">
        <f t="shared" si="23"/>
        <v>0</v>
      </c>
      <c r="AP54" s="185">
        <f>IF(AP$2&lt;Inputs!$BU29,0,Inputs!$BT29)*(1+(Inputs!$BV29))*(1+(Inputs!$BW29))*(1+(Inputs!$BX29))</f>
        <v>0</v>
      </c>
      <c r="AQ54" s="185">
        <f>IF(AQ$2&lt;Inputs!$BU29,0,Inputs!$BT29)*(1+(Inputs!$BV29))*(1+(Inputs!$BW29))*(1+(Inputs!$BX29))</f>
        <v>0</v>
      </c>
      <c r="AR54" s="185">
        <f>IF(AR$2&lt;Inputs!$BU29,0,Inputs!$BT29)*(1+(Inputs!$BV29))*(1+(Inputs!$BW29))*(1+(Inputs!$BX29))</f>
        <v>0</v>
      </c>
      <c r="AS54" s="185">
        <f>IF(AS$2&lt;Inputs!$BU29,0,Inputs!$BT29)*(1+(Inputs!$BV29))*(1+(Inputs!$BW29))*(1+(Inputs!$BX29))</f>
        <v>0</v>
      </c>
      <c r="AT54" s="185">
        <f>IF(AT$2&lt;Inputs!$BU29,0,Inputs!$BT29)*(1+(Inputs!$BV29))*(1+(Inputs!$BW29))*(1+(Inputs!$BX29))</f>
        <v>0</v>
      </c>
      <c r="AU54" s="185">
        <f>IF(AU$2&lt;Inputs!$BU29,0,Inputs!$BT29)*(1+(Inputs!$BV29))*(1+(Inputs!$BW29))*(1+(Inputs!$BX29))</f>
        <v>0</v>
      </c>
      <c r="AV54" s="185">
        <f>IF(AV$2&lt;Inputs!$BU29,0,Inputs!$BT29)*(1+(Inputs!$BV29))*(1+(Inputs!$BW29))*(1+(Inputs!$BX29))</f>
        <v>0</v>
      </c>
      <c r="AW54" s="185">
        <f>IF(AW$2&lt;Inputs!$BU29,0,Inputs!$BT29)*(1+(Inputs!$BV29))*(1+(Inputs!$BW29))*(1+(Inputs!$BX29))</f>
        <v>0</v>
      </c>
      <c r="AX54" s="185">
        <f>IF(AX$2&lt;Inputs!$BU29,0,Inputs!$BT29)*(1+(Inputs!$BV29))*(1+(Inputs!$BW29))*(1+(Inputs!$BX29))</f>
        <v>0</v>
      </c>
      <c r="AY54" s="185">
        <f>IF(AY$2&lt;Inputs!$BU29,0,Inputs!$BT29)*(1+(Inputs!$BV29))*(1+(Inputs!$BW29))*(1+(Inputs!$BX29))</f>
        <v>0</v>
      </c>
      <c r="AZ54" s="185">
        <f>IF(AZ$2&lt;Inputs!$BU29,0,Inputs!$BT29)*(1+(Inputs!$BV29))*(1+(Inputs!$BW29))*(1+(Inputs!$BX29))</f>
        <v>0</v>
      </c>
      <c r="BA54" s="185">
        <f>IF(BA$2&lt;Inputs!$BU29,0,Inputs!$BT29)*(1+(Inputs!$BV29))*(1+(Inputs!$BW29))*(1+(Inputs!$BX29))</f>
        <v>0</v>
      </c>
      <c r="BB54" s="186">
        <f t="shared" si="24"/>
        <v>0</v>
      </c>
      <c r="BC54" s="185">
        <f>IF(BC$2&lt;Inputs!$BU29,0,Inputs!$BT29)*(1+(Inputs!$BV29))*(1+(Inputs!$BW29))*(1+(Inputs!$BX29))*(1+(Inputs!$BY29))</f>
        <v>0</v>
      </c>
      <c r="BD54" s="185">
        <f>IF(BD$2&lt;Inputs!$BU29,0,Inputs!$BT29)*(1+(Inputs!$BV29))*(1+(Inputs!$BW29))*(1+(Inputs!$BX29))*(1+(Inputs!$BY29))</f>
        <v>0</v>
      </c>
      <c r="BE54" s="185">
        <f>IF(BE$2&lt;Inputs!$BU29,0,Inputs!$BT29)*(1+(Inputs!$BV29))*(1+(Inputs!$BW29))*(1+(Inputs!$BX29))*(1+(Inputs!$BY29))</f>
        <v>0</v>
      </c>
      <c r="BF54" s="185">
        <f>IF(BF$2&lt;Inputs!$BU29,0,Inputs!$BT29)*(1+(Inputs!$BV29))*(1+(Inputs!$BW29))*(1+(Inputs!$BX29))*(1+(Inputs!$BY29))</f>
        <v>0</v>
      </c>
      <c r="BG54" s="185">
        <f>IF(BG$2&lt;Inputs!$BU29,0,Inputs!$BT29)*(1+(Inputs!$BV29))*(1+(Inputs!$BW29))*(1+(Inputs!$BX29))*(1+(Inputs!$BY29))</f>
        <v>0</v>
      </c>
      <c r="BH54" s="185">
        <f>IF(BH$2&lt;Inputs!$BU29,0,Inputs!$BT29)*(1+(Inputs!$BV29))*(1+(Inputs!$BW29))*(1+(Inputs!$BX29))*(1+(Inputs!$BY29))</f>
        <v>0</v>
      </c>
      <c r="BI54" s="185">
        <f>IF(BI$2&lt;Inputs!$BU29,0,Inputs!$BT29)*(1+(Inputs!$BV29))*(1+(Inputs!$BW29))*(1+(Inputs!$BX29))*(1+(Inputs!$BY29))</f>
        <v>0</v>
      </c>
      <c r="BJ54" s="185">
        <f>IF(BJ$2&lt;Inputs!$BU29,0,Inputs!$BT29)*(1+(Inputs!$BV29))*(1+(Inputs!$BW29))*(1+(Inputs!$BX29))*(1+(Inputs!$BY29))</f>
        <v>0</v>
      </c>
      <c r="BK54" s="185">
        <f>IF(BK$2&lt;Inputs!$BU29,0,Inputs!$BT29)*(1+(Inputs!$BV29))*(1+(Inputs!$BW29))*(1+(Inputs!$BX29))*(1+(Inputs!$BY29))</f>
        <v>0</v>
      </c>
      <c r="BL54" s="185">
        <f>IF(BL$2&lt;Inputs!$BU29,0,Inputs!$BT29)*(1+(Inputs!$BV29))*(1+(Inputs!$BW29))*(1+(Inputs!$BX29))*(1+(Inputs!$BY29))</f>
        <v>0</v>
      </c>
      <c r="BM54" s="185">
        <f>IF(BM$2&lt;Inputs!$BU29,0,Inputs!$BT29)*(1+(Inputs!$BV29))*(1+(Inputs!$BW29))*(1+(Inputs!$BX29))*(1+(Inputs!$BY29))</f>
        <v>0</v>
      </c>
      <c r="BN54" s="185">
        <f>IF(BN$2&lt;Inputs!$BU29,0,Inputs!$BT29)*(1+(Inputs!$BV29))*(1+(Inputs!$BW29))*(1+(Inputs!$BX29))*(1+(Inputs!$BY29))</f>
        <v>0</v>
      </c>
      <c r="BO54" s="186">
        <f t="shared" si="25"/>
        <v>0</v>
      </c>
    </row>
    <row r="55" ht="15.75" customHeight="1" outlineLevel="1">
      <c r="A55" s="1"/>
      <c r="B55" s="43" t="str">
        <f>Inputs!BS30</f>
        <v>Retail Banking</v>
      </c>
      <c r="C55" s="185">
        <f>IF(C$2&lt;Inputs!$BU30,0,Inputs!$BT30)</f>
        <v>0</v>
      </c>
      <c r="D55" s="185">
        <f>IF(D$2&lt;Inputs!$BU30,0,Inputs!$BT30)</f>
        <v>0</v>
      </c>
      <c r="E55" s="185">
        <f>IF(E$2&lt;Inputs!$BU30,0,Inputs!$BT30)</f>
        <v>0</v>
      </c>
      <c r="F55" s="185">
        <f>IF(F$2&lt;Inputs!$BU30,0,Inputs!$BT30)</f>
        <v>0</v>
      </c>
      <c r="G55" s="185">
        <f>IF(G$2&lt;Inputs!$BU30,0,Inputs!$BT30)</f>
        <v>0</v>
      </c>
      <c r="H55" s="185">
        <f>IF(H$2&lt;Inputs!$BU30,0,Inputs!$BT30)</f>
        <v>0</v>
      </c>
      <c r="I55" s="185">
        <f>IF(I$2&lt;Inputs!$BU30,0,Inputs!$BT30)</f>
        <v>0</v>
      </c>
      <c r="J55" s="185">
        <f>IF(J$2&lt;Inputs!$BU30,0,Inputs!$BT30)</f>
        <v>0</v>
      </c>
      <c r="K55" s="185">
        <f>IF(K$2&lt;Inputs!$BU30,0,Inputs!$BT30)</f>
        <v>0</v>
      </c>
      <c r="L55" s="185">
        <f>IF(L$2&lt;Inputs!$BU30,0,Inputs!$BT30)</f>
        <v>0</v>
      </c>
      <c r="M55" s="185">
        <f>IF(M$2&lt;Inputs!$BU30,0,Inputs!$BT30)</f>
        <v>0</v>
      </c>
      <c r="N55" s="185">
        <f>IF(N$2&lt;Inputs!$BU30,0,Inputs!$BT30)</f>
        <v>0</v>
      </c>
      <c r="O55" s="186">
        <f t="shared" si="21"/>
        <v>0</v>
      </c>
      <c r="P55" s="185">
        <f>IF(P$2&lt;Inputs!$BU30,0,Inputs!$BT30)*(1+(Inputs!$BV30))</f>
        <v>0</v>
      </c>
      <c r="Q55" s="185">
        <f>IF(Q$2&lt;Inputs!$BU30,0,Inputs!$BT30)*(1+(Inputs!$BV30))</f>
        <v>0</v>
      </c>
      <c r="R55" s="185">
        <f>IF(R$2&lt;Inputs!$BU30,0,Inputs!$BT30)*(1+(Inputs!$BV30))</f>
        <v>0</v>
      </c>
      <c r="S55" s="185">
        <f>IF(S$2&lt;Inputs!$BU30,0,Inputs!$BT30)*(1+(Inputs!$BV30))</f>
        <v>0</v>
      </c>
      <c r="T55" s="185">
        <f>IF(T$2&lt;Inputs!$BU30,0,Inputs!$BT30)*(1+(Inputs!$BV30))</f>
        <v>0</v>
      </c>
      <c r="U55" s="185">
        <f>IF(U$2&lt;Inputs!$BU30,0,Inputs!$BT30)*(1+(Inputs!$BV30))</f>
        <v>0</v>
      </c>
      <c r="V55" s="185">
        <f>IF(V$2&lt;Inputs!$BU30,0,Inputs!$BT30)*(1+(Inputs!$BV30))</f>
        <v>0</v>
      </c>
      <c r="W55" s="185">
        <f>IF(W$2&lt;Inputs!$BU30,0,Inputs!$BT30)*(1+(Inputs!$BV30))</f>
        <v>0</v>
      </c>
      <c r="X55" s="185">
        <f>IF(X$2&lt;Inputs!$BU30,0,Inputs!$BT30)*(1+(Inputs!$BV30))</f>
        <v>0</v>
      </c>
      <c r="Y55" s="185">
        <f>IF(Y$2&lt;Inputs!$BU30,0,Inputs!$BT30)*(1+(Inputs!$BV30))</f>
        <v>0</v>
      </c>
      <c r="Z55" s="185">
        <f>IF(Z$2&lt;Inputs!$BU30,0,Inputs!$BT30)*(1+(Inputs!$BV30))</f>
        <v>0</v>
      </c>
      <c r="AA55" s="185">
        <f>IF(AA$2&lt;Inputs!$BU30,0,Inputs!$BT30)*(1+(Inputs!$BV30))</f>
        <v>0</v>
      </c>
      <c r="AB55" s="186">
        <f t="shared" si="22"/>
        <v>0</v>
      </c>
      <c r="AC55" s="185">
        <f>IF(AC$2&lt;Inputs!$BU30,0,Inputs!$BT30)*(1+(Inputs!$BV30))*(1+(Inputs!$BW30))</f>
        <v>0</v>
      </c>
      <c r="AD55" s="185">
        <f>IF(AD$2&lt;Inputs!$BU30,0,Inputs!$BT30)*(1+(Inputs!$BV30))*(1+(Inputs!$BW30))</f>
        <v>0</v>
      </c>
      <c r="AE55" s="185">
        <f>IF(AE$2&lt;Inputs!$BU30,0,Inputs!$BT30)*(1+(Inputs!$BV30))*(1+(Inputs!$BW30))</f>
        <v>0</v>
      </c>
      <c r="AF55" s="185">
        <f>IF(AF$2&lt;Inputs!$BU30,0,Inputs!$BT30)*(1+(Inputs!$BV30))*(1+(Inputs!$BW30))</f>
        <v>0</v>
      </c>
      <c r="AG55" s="185">
        <f>IF(AG$2&lt;Inputs!$BU30,0,Inputs!$BT30)*(1+(Inputs!$BV30))*(1+(Inputs!$BW30))</f>
        <v>0</v>
      </c>
      <c r="AH55" s="185">
        <f>IF(AH$2&lt;Inputs!$BU30,0,Inputs!$BT30)*(1+(Inputs!$BV30))*(1+(Inputs!$BW30))</f>
        <v>0</v>
      </c>
      <c r="AI55" s="185">
        <f>IF(AI$2&lt;Inputs!$BU30,0,Inputs!$BT30)*(1+(Inputs!$BV30))*(1+(Inputs!$BW30))</f>
        <v>0</v>
      </c>
      <c r="AJ55" s="185">
        <f>IF(AJ$2&lt;Inputs!$BU30,0,Inputs!$BT30)*(1+(Inputs!$BV30))*(1+(Inputs!$BW30))</f>
        <v>0</v>
      </c>
      <c r="AK55" s="185">
        <f>IF(AK$2&lt;Inputs!$BU30,0,Inputs!$BT30)*(1+(Inputs!$BV30))*(1+(Inputs!$BW30))</f>
        <v>0</v>
      </c>
      <c r="AL55" s="185">
        <f>IF(AL$2&lt;Inputs!$BU30,0,Inputs!$BT30)*(1+(Inputs!$BV30))*(1+(Inputs!$BW30))</f>
        <v>0</v>
      </c>
      <c r="AM55" s="185">
        <f>IF(AM$2&lt;Inputs!$BU30,0,Inputs!$BT30)*(1+(Inputs!$BV30))*(1+(Inputs!$BW30))</f>
        <v>0</v>
      </c>
      <c r="AN55" s="185">
        <f>IF(AN$2&lt;Inputs!$BU30,0,Inputs!$BT30)*(1+(Inputs!$BV30))*(1+(Inputs!$BW30))</f>
        <v>0</v>
      </c>
      <c r="AO55" s="186">
        <f t="shared" si="23"/>
        <v>0</v>
      </c>
      <c r="AP55" s="185">
        <f>IF(AP$2&lt;Inputs!$BU30,0,Inputs!$BT30)*(1+(Inputs!$BV30))*(1+(Inputs!$BW30))*(1+(Inputs!$BX30))</f>
        <v>0</v>
      </c>
      <c r="AQ55" s="185">
        <f>IF(AQ$2&lt;Inputs!$BU30,0,Inputs!$BT30)*(1+(Inputs!$BV30))*(1+(Inputs!$BW30))*(1+(Inputs!$BX30))</f>
        <v>0</v>
      </c>
      <c r="AR55" s="185">
        <f>IF(AR$2&lt;Inputs!$BU30,0,Inputs!$BT30)*(1+(Inputs!$BV30))*(1+(Inputs!$BW30))*(1+(Inputs!$BX30))</f>
        <v>0</v>
      </c>
      <c r="AS55" s="185">
        <f>IF(AS$2&lt;Inputs!$BU30,0,Inputs!$BT30)*(1+(Inputs!$BV30))*(1+(Inputs!$BW30))*(1+(Inputs!$BX30))</f>
        <v>0</v>
      </c>
      <c r="AT55" s="185">
        <f>IF(AT$2&lt;Inputs!$BU30,0,Inputs!$BT30)*(1+(Inputs!$BV30))*(1+(Inputs!$BW30))*(1+(Inputs!$BX30))</f>
        <v>0</v>
      </c>
      <c r="AU55" s="185">
        <f>IF(AU$2&lt;Inputs!$BU30,0,Inputs!$BT30)*(1+(Inputs!$BV30))*(1+(Inputs!$BW30))*(1+(Inputs!$BX30))</f>
        <v>0</v>
      </c>
      <c r="AV55" s="185">
        <f>IF(AV$2&lt;Inputs!$BU30,0,Inputs!$BT30)*(1+(Inputs!$BV30))*(1+(Inputs!$BW30))*(1+(Inputs!$BX30))</f>
        <v>0</v>
      </c>
      <c r="AW55" s="185">
        <f>IF(AW$2&lt;Inputs!$BU30,0,Inputs!$BT30)*(1+(Inputs!$BV30))*(1+(Inputs!$BW30))*(1+(Inputs!$BX30))</f>
        <v>0</v>
      </c>
      <c r="AX55" s="185">
        <f>IF(AX$2&lt;Inputs!$BU30,0,Inputs!$BT30)*(1+(Inputs!$BV30))*(1+(Inputs!$BW30))*(1+(Inputs!$BX30))</f>
        <v>0</v>
      </c>
      <c r="AY55" s="185">
        <f>IF(AY$2&lt;Inputs!$BU30,0,Inputs!$BT30)*(1+(Inputs!$BV30))*(1+(Inputs!$BW30))*(1+(Inputs!$BX30))</f>
        <v>0</v>
      </c>
      <c r="AZ55" s="185">
        <f>IF(AZ$2&lt;Inputs!$BU30,0,Inputs!$BT30)*(1+(Inputs!$BV30))*(1+(Inputs!$BW30))*(1+(Inputs!$BX30))</f>
        <v>0</v>
      </c>
      <c r="BA55" s="185">
        <f>IF(BA$2&lt;Inputs!$BU30,0,Inputs!$BT30)*(1+(Inputs!$BV30))*(1+(Inputs!$BW30))*(1+(Inputs!$BX30))</f>
        <v>0</v>
      </c>
      <c r="BB55" s="186">
        <f t="shared" si="24"/>
        <v>0</v>
      </c>
      <c r="BC55" s="185">
        <f>IF(BC$2&lt;Inputs!$BU30,0,Inputs!$BT30)*(1+(Inputs!$BV30))*(1+(Inputs!$BW30))*(1+(Inputs!$BX30))*(1+(Inputs!$BY30))</f>
        <v>0</v>
      </c>
      <c r="BD55" s="185">
        <f>IF(BD$2&lt;Inputs!$BU30,0,Inputs!$BT30)*(1+(Inputs!$BV30))*(1+(Inputs!$BW30))*(1+(Inputs!$BX30))*(1+(Inputs!$BY30))</f>
        <v>0</v>
      </c>
      <c r="BE55" s="185">
        <f>IF(BE$2&lt;Inputs!$BU30,0,Inputs!$BT30)*(1+(Inputs!$BV30))*(1+(Inputs!$BW30))*(1+(Inputs!$BX30))*(1+(Inputs!$BY30))</f>
        <v>0</v>
      </c>
      <c r="BF55" s="185">
        <f>IF(BF$2&lt;Inputs!$BU30,0,Inputs!$BT30)*(1+(Inputs!$BV30))*(1+(Inputs!$BW30))*(1+(Inputs!$BX30))*(1+(Inputs!$BY30))</f>
        <v>0</v>
      </c>
      <c r="BG55" s="185">
        <f>IF(BG$2&lt;Inputs!$BU30,0,Inputs!$BT30)*(1+(Inputs!$BV30))*(1+(Inputs!$BW30))*(1+(Inputs!$BX30))*(1+(Inputs!$BY30))</f>
        <v>0</v>
      </c>
      <c r="BH55" s="185">
        <f>IF(BH$2&lt;Inputs!$BU30,0,Inputs!$BT30)*(1+(Inputs!$BV30))*(1+(Inputs!$BW30))*(1+(Inputs!$BX30))*(1+(Inputs!$BY30))</f>
        <v>0</v>
      </c>
      <c r="BI55" s="185">
        <f>IF(BI$2&lt;Inputs!$BU30,0,Inputs!$BT30)*(1+(Inputs!$BV30))*(1+(Inputs!$BW30))*(1+(Inputs!$BX30))*(1+(Inputs!$BY30))</f>
        <v>0</v>
      </c>
      <c r="BJ55" s="185">
        <f>IF(BJ$2&lt;Inputs!$BU30,0,Inputs!$BT30)*(1+(Inputs!$BV30))*(1+(Inputs!$BW30))*(1+(Inputs!$BX30))*(1+(Inputs!$BY30))</f>
        <v>0</v>
      </c>
      <c r="BK55" s="185">
        <f>IF(BK$2&lt;Inputs!$BU30,0,Inputs!$BT30)*(1+(Inputs!$BV30))*(1+(Inputs!$BW30))*(1+(Inputs!$BX30))*(1+(Inputs!$BY30))</f>
        <v>0</v>
      </c>
      <c r="BL55" s="185">
        <f>IF(BL$2&lt;Inputs!$BU30,0,Inputs!$BT30)*(1+(Inputs!$BV30))*(1+(Inputs!$BW30))*(1+(Inputs!$BX30))*(1+(Inputs!$BY30))</f>
        <v>0</v>
      </c>
      <c r="BM55" s="185">
        <f>IF(BM$2&lt;Inputs!$BU30,0,Inputs!$BT30)*(1+(Inputs!$BV30))*(1+(Inputs!$BW30))*(1+(Inputs!$BX30))*(1+(Inputs!$BY30))</f>
        <v>0</v>
      </c>
      <c r="BN55" s="185">
        <f>IF(BN$2&lt;Inputs!$BU30,0,Inputs!$BT30)*(1+(Inputs!$BV30))*(1+(Inputs!$BW30))*(1+(Inputs!$BX30))*(1+(Inputs!$BY30))</f>
        <v>0</v>
      </c>
      <c r="BO55" s="186">
        <f t="shared" si="25"/>
        <v>0</v>
      </c>
    </row>
    <row r="56" ht="15.75" customHeight="1" outlineLevel="1">
      <c r="A56" s="1"/>
      <c r="B56" s="43" t="str">
        <f>Inputs!BS31</f>
        <v>Bad Debt Expense</v>
      </c>
      <c r="C56" s="185">
        <f>IF(C$2&lt;Inputs!$BU31,0,Inputs!$BT31)</f>
        <v>0</v>
      </c>
      <c r="D56" s="185">
        <f>IF(D$2&lt;Inputs!$BU31,0,Inputs!$BT31)</f>
        <v>0</v>
      </c>
      <c r="E56" s="185">
        <f>IF(E$2&lt;Inputs!$BU31,0,Inputs!$BT31)</f>
        <v>0</v>
      </c>
      <c r="F56" s="185">
        <f>IF(F$2&lt;Inputs!$BU31,0,Inputs!$BT31)</f>
        <v>0</v>
      </c>
      <c r="G56" s="185">
        <f>IF(G$2&lt;Inputs!$BU31,0,Inputs!$BT31)</f>
        <v>0</v>
      </c>
      <c r="H56" s="185">
        <f>IF(H$2&lt;Inputs!$BU31,0,Inputs!$BT31)</f>
        <v>0</v>
      </c>
      <c r="I56" s="185">
        <f>IF(I$2&lt;Inputs!$BU31,0,Inputs!$BT31)</f>
        <v>0</v>
      </c>
      <c r="J56" s="185">
        <f>IF(J$2&lt;Inputs!$BU31,0,Inputs!$BT31)</f>
        <v>0</v>
      </c>
      <c r="K56" s="185">
        <f>IF(K$2&lt;Inputs!$BU31,0,Inputs!$BT31)</f>
        <v>0</v>
      </c>
      <c r="L56" s="185">
        <f>IF(L$2&lt;Inputs!$BU31,0,Inputs!$BT31)</f>
        <v>0</v>
      </c>
      <c r="M56" s="185">
        <f>IF(M$2&lt;Inputs!$BU31,0,Inputs!$BT31)</f>
        <v>0</v>
      </c>
      <c r="N56" s="185">
        <f>IF(N$2&lt;Inputs!$BU31,0,Inputs!$BT31)</f>
        <v>0</v>
      </c>
      <c r="O56" s="186">
        <f t="shared" si="21"/>
        <v>0</v>
      </c>
      <c r="P56" s="185">
        <f>IF(P$2&lt;Inputs!$BU31,0,Inputs!$BT31)*(1+(Inputs!$BV31))</f>
        <v>0</v>
      </c>
      <c r="Q56" s="185">
        <f>IF(Q$2&lt;Inputs!$BU31,0,Inputs!$BT31)*(1+(Inputs!$BV31))</f>
        <v>0</v>
      </c>
      <c r="R56" s="185">
        <f>IF(R$2&lt;Inputs!$BU31,0,Inputs!$BT31)*(1+(Inputs!$BV31))</f>
        <v>0</v>
      </c>
      <c r="S56" s="185">
        <f>IF(S$2&lt;Inputs!$BU31,0,Inputs!$BT31)*(1+(Inputs!$BV31))</f>
        <v>0</v>
      </c>
      <c r="T56" s="185">
        <f>IF(T$2&lt;Inputs!$BU31,0,Inputs!$BT31)*(1+(Inputs!$BV31))</f>
        <v>0</v>
      </c>
      <c r="U56" s="185">
        <f>IF(U$2&lt;Inputs!$BU31,0,Inputs!$BT31)*(1+(Inputs!$BV31))</f>
        <v>0</v>
      </c>
      <c r="V56" s="185">
        <f>IF(V$2&lt;Inputs!$BU31,0,Inputs!$BT31)*(1+(Inputs!$BV31))</f>
        <v>0</v>
      </c>
      <c r="W56" s="185">
        <f>IF(W$2&lt;Inputs!$BU31,0,Inputs!$BT31)*(1+(Inputs!$BV31))</f>
        <v>0</v>
      </c>
      <c r="X56" s="185">
        <f>IF(X$2&lt;Inputs!$BU31,0,Inputs!$BT31)*(1+(Inputs!$BV31))</f>
        <v>0</v>
      </c>
      <c r="Y56" s="185">
        <f>IF(Y$2&lt;Inputs!$BU31,0,Inputs!$BT31)*(1+(Inputs!$BV31))</f>
        <v>0</v>
      </c>
      <c r="Z56" s="185">
        <f>IF(Z$2&lt;Inputs!$BU31,0,Inputs!$BT31)*(1+(Inputs!$BV31))</f>
        <v>0</v>
      </c>
      <c r="AA56" s="185">
        <f>IF(AA$2&lt;Inputs!$BU31,0,Inputs!$BT31)*(1+(Inputs!$BV31))</f>
        <v>0</v>
      </c>
      <c r="AB56" s="186">
        <f t="shared" si="22"/>
        <v>0</v>
      </c>
      <c r="AC56" s="185">
        <f>IF(AC$2&lt;Inputs!$BU31,0,Inputs!$BT31)*(1+(Inputs!$BV31))*(1+(Inputs!$BW31))</f>
        <v>0</v>
      </c>
      <c r="AD56" s="185">
        <f>IF(AD$2&lt;Inputs!$BU31,0,Inputs!$BT31)*(1+(Inputs!$BV31))*(1+(Inputs!$BW31))</f>
        <v>0</v>
      </c>
      <c r="AE56" s="185">
        <f>IF(AE$2&lt;Inputs!$BU31,0,Inputs!$BT31)*(1+(Inputs!$BV31))*(1+(Inputs!$BW31))</f>
        <v>0</v>
      </c>
      <c r="AF56" s="185">
        <f>IF(AF$2&lt;Inputs!$BU31,0,Inputs!$BT31)*(1+(Inputs!$BV31))*(1+(Inputs!$BW31))</f>
        <v>0</v>
      </c>
      <c r="AG56" s="185">
        <f>IF(AG$2&lt;Inputs!$BU31,0,Inputs!$BT31)*(1+(Inputs!$BV31))*(1+(Inputs!$BW31))</f>
        <v>0</v>
      </c>
      <c r="AH56" s="185">
        <f>IF(AH$2&lt;Inputs!$BU31,0,Inputs!$BT31)*(1+(Inputs!$BV31))*(1+(Inputs!$BW31))</f>
        <v>0</v>
      </c>
      <c r="AI56" s="185">
        <f>IF(AI$2&lt;Inputs!$BU31,0,Inputs!$BT31)*(1+(Inputs!$BV31))*(1+(Inputs!$BW31))</f>
        <v>0</v>
      </c>
      <c r="AJ56" s="185">
        <f>IF(AJ$2&lt;Inputs!$BU31,0,Inputs!$BT31)*(1+(Inputs!$BV31))*(1+(Inputs!$BW31))</f>
        <v>0</v>
      </c>
      <c r="AK56" s="185">
        <f>IF(AK$2&lt;Inputs!$BU31,0,Inputs!$BT31)*(1+(Inputs!$BV31))*(1+(Inputs!$BW31))</f>
        <v>0</v>
      </c>
      <c r="AL56" s="185">
        <f>IF(AL$2&lt;Inputs!$BU31,0,Inputs!$BT31)*(1+(Inputs!$BV31))*(1+(Inputs!$BW31))</f>
        <v>0</v>
      </c>
      <c r="AM56" s="185">
        <f>IF(AM$2&lt;Inputs!$BU31,0,Inputs!$BT31)*(1+(Inputs!$BV31))*(1+(Inputs!$BW31))</f>
        <v>0</v>
      </c>
      <c r="AN56" s="185">
        <f>IF(AN$2&lt;Inputs!$BU31,0,Inputs!$BT31)*(1+(Inputs!$BV31))*(1+(Inputs!$BW31))</f>
        <v>0</v>
      </c>
      <c r="AO56" s="186">
        <f t="shared" si="23"/>
        <v>0</v>
      </c>
      <c r="AP56" s="185">
        <f>IF(AP$2&lt;Inputs!$BU31,0,Inputs!$BT31)*(1+(Inputs!$BV31))*(1+(Inputs!$BW31))*(1+(Inputs!$BX31))</f>
        <v>0</v>
      </c>
      <c r="AQ56" s="185">
        <f>IF(AQ$2&lt;Inputs!$BU31,0,Inputs!$BT31)*(1+(Inputs!$BV31))*(1+(Inputs!$BW31))*(1+(Inputs!$BX31))</f>
        <v>0</v>
      </c>
      <c r="AR56" s="185">
        <f>IF(AR$2&lt;Inputs!$BU31,0,Inputs!$BT31)*(1+(Inputs!$BV31))*(1+(Inputs!$BW31))*(1+(Inputs!$BX31))</f>
        <v>0</v>
      </c>
      <c r="AS56" s="185">
        <f>IF(AS$2&lt;Inputs!$BU31,0,Inputs!$BT31)*(1+(Inputs!$BV31))*(1+(Inputs!$BW31))*(1+(Inputs!$BX31))</f>
        <v>0</v>
      </c>
      <c r="AT56" s="185">
        <f>IF(AT$2&lt;Inputs!$BU31,0,Inputs!$BT31)*(1+(Inputs!$BV31))*(1+(Inputs!$BW31))*(1+(Inputs!$BX31))</f>
        <v>0</v>
      </c>
      <c r="AU56" s="185">
        <f>IF(AU$2&lt;Inputs!$BU31,0,Inputs!$BT31)*(1+(Inputs!$BV31))*(1+(Inputs!$BW31))*(1+(Inputs!$BX31))</f>
        <v>0</v>
      </c>
      <c r="AV56" s="185">
        <f>IF(AV$2&lt;Inputs!$BU31,0,Inputs!$BT31)*(1+(Inputs!$BV31))*(1+(Inputs!$BW31))*(1+(Inputs!$BX31))</f>
        <v>0</v>
      </c>
      <c r="AW56" s="185">
        <f>IF(AW$2&lt;Inputs!$BU31,0,Inputs!$BT31)*(1+(Inputs!$BV31))*(1+(Inputs!$BW31))*(1+(Inputs!$BX31))</f>
        <v>0</v>
      </c>
      <c r="AX56" s="185">
        <f>IF(AX$2&lt;Inputs!$BU31,0,Inputs!$BT31)*(1+(Inputs!$BV31))*(1+(Inputs!$BW31))*(1+(Inputs!$BX31))</f>
        <v>0</v>
      </c>
      <c r="AY56" s="185">
        <f>IF(AY$2&lt;Inputs!$BU31,0,Inputs!$BT31)*(1+(Inputs!$BV31))*(1+(Inputs!$BW31))*(1+(Inputs!$BX31))</f>
        <v>0</v>
      </c>
      <c r="AZ56" s="185">
        <f>IF(AZ$2&lt;Inputs!$BU31,0,Inputs!$BT31)*(1+(Inputs!$BV31))*(1+(Inputs!$BW31))*(1+(Inputs!$BX31))</f>
        <v>0</v>
      </c>
      <c r="BA56" s="185">
        <f>IF(BA$2&lt;Inputs!$BU31,0,Inputs!$BT31)*(1+(Inputs!$BV31))*(1+(Inputs!$BW31))*(1+(Inputs!$BX31))</f>
        <v>0</v>
      </c>
      <c r="BB56" s="186">
        <f t="shared" si="24"/>
        <v>0</v>
      </c>
      <c r="BC56" s="185">
        <f>IF(BC$2&lt;Inputs!$BU31,0,Inputs!$BT31)*(1+(Inputs!$BV31))*(1+(Inputs!$BW31))*(1+(Inputs!$BX31))*(1+(Inputs!$BY31))</f>
        <v>0</v>
      </c>
      <c r="BD56" s="185">
        <f>IF(BD$2&lt;Inputs!$BU31,0,Inputs!$BT31)*(1+(Inputs!$BV31))*(1+(Inputs!$BW31))*(1+(Inputs!$BX31))*(1+(Inputs!$BY31))</f>
        <v>0</v>
      </c>
      <c r="BE56" s="185">
        <f>IF(BE$2&lt;Inputs!$BU31,0,Inputs!$BT31)*(1+(Inputs!$BV31))*(1+(Inputs!$BW31))*(1+(Inputs!$BX31))*(1+(Inputs!$BY31))</f>
        <v>0</v>
      </c>
      <c r="BF56" s="185">
        <f>IF(BF$2&lt;Inputs!$BU31,0,Inputs!$BT31)*(1+(Inputs!$BV31))*(1+(Inputs!$BW31))*(1+(Inputs!$BX31))*(1+(Inputs!$BY31))</f>
        <v>0</v>
      </c>
      <c r="BG56" s="185">
        <f>IF(BG$2&lt;Inputs!$BU31,0,Inputs!$BT31)*(1+(Inputs!$BV31))*(1+(Inputs!$BW31))*(1+(Inputs!$BX31))*(1+(Inputs!$BY31))</f>
        <v>0</v>
      </c>
      <c r="BH56" s="185">
        <f>IF(BH$2&lt;Inputs!$BU31,0,Inputs!$BT31)*(1+(Inputs!$BV31))*(1+(Inputs!$BW31))*(1+(Inputs!$BX31))*(1+(Inputs!$BY31))</f>
        <v>0</v>
      </c>
      <c r="BI56" s="185">
        <f>IF(BI$2&lt;Inputs!$BU31,0,Inputs!$BT31)*(1+(Inputs!$BV31))*(1+(Inputs!$BW31))*(1+(Inputs!$BX31))*(1+(Inputs!$BY31))</f>
        <v>0</v>
      </c>
      <c r="BJ56" s="185">
        <f>IF(BJ$2&lt;Inputs!$BU31,0,Inputs!$BT31)*(1+(Inputs!$BV31))*(1+(Inputs!$BW31))*(1+(Inputs!$BX31))*(1+(Inputs!$BY31))</f>
        <v>0</v>
      </c>
      <c r="BK56" s="185">
        <f>IF(BK$2&lt;Inputs!$BU31,0,Inputs!$BT31)*(1+(Inputs!$BV31))*(1+(Inputs!$BW31))*(1+(Inputs!$BX31))*(1+(Inputs!$BY31))</f>
        <v>0</v>
      </c>
      <c r="BL56" s="185">
        <f>IF(BL$2&lt;Inputs!$BU31,0,Inputs!$BT31)*(1+(Inputs!$BV31))*(1+(Inputs!$BW31))*(1+(Inputs!$BX31))*(1+(Inputs!$BY31))</f>
        <v>0</v>
      </c>
      <c r="BM56" s="185">
        <f>IF(BM$2&lt;Inputs!$BU31,0,Inputs!$BT31)*(1+(Inputs!$BV31))*(1+(Inputs!$BW31))*(1+(Inputs!$BX31))*(1+(Inputs!$BY31))</f>
        <v>0</v>
      </c>
      <c r="BN56" s="185">
        <f>IF(BN$2&lt;Inputs!$BU31,0,Inputs!$BT31)*(1+(Inputs!$BV31))*(1+(Inputs!$BW31))*(1+(Inputs!$BX31))*(1+(Inputs!$BY31))</f>
        <v>0</v>
      </c>
      <c r="BO56" s="186">
        <f t="shared" si="25"/>
        <v>0</v>
      </c>
    </row>
    <row r="57" ht="15.75" customHeight="1">
      <c r="A57" s="1"/>
      <c r="B57" s="188" t="s">
        <v>424</v>
      </c>
      <c r="C57" s="186">
        <f t="shared" ref="C57:N57" si="26">SUM(C43:C56)</f>
        <v>2800</v>
      </c>
      <c r="D57" s="186">
        <f t="shared" si="26"/>
        <v>2800</v>
      </c>
      <c r="E57" s="186">
        <f t="shared" si="26"/>
        <v>2800</v>
      </c>
      <c r="F57" s="186">
        <f t="shared" si="26"/>
        <v>2800</v>
      </c>
      <c r="G57" s="186">
        <f t="shared" si="26"/>
        <v>2800</v>
      </c>
      <c r="H57" s="186">
        <f t="shared" si="26"/>
        <v>2800</v>
      </c>
      <c r="I57" s="186">
        <f t="shared" si="26"/>
        <v>2800</v>
      </c>
      <c r="J57" s="186">
        <f t="shared" si="26"/>
        <v>2800</v>
      </c>
      <c r="K57" s="186">
        <f t="shared" si="26"/>
        <v>2800</v>
      </c>
      <c r="L57" s="186">
        <f t="shared" si="26"/>
        <v>2800</v>
      </c>
      <c r="M57" s="186">
        <f t="shared" si="26"/>
        <v>2800</v>
      </c>
      <c r="N57" s="186">
        <f t="shared" si="26"/>
        <v>2800</v>
      </c>
      <c r="O57" s="189">
        <f t="shared" si="21"/>
        <v>33600</v>
      </c>
      <c r="P57" s="186">
        <f t="shared" ref="P57:AA57" si="27">SUM(P43:P56)</f>
        <v>3080</v>
      </c>
      <c r="Q57" s="186">
        <f t="shared" si="27"/>
        <v>3080</v>
      </c>
      <c r="R57" s="186">
        <f t="shared" si="27"/>
        <v>3080</v>
      </c>
      <c r="S57" s="186">
        <f t="shared" si="27"/>
        <v>3080</v>
      </c>
      <c r="T57" s="186">
        <f t="shared" si="27"/>
        <v>3080</v>
      </c>
      <c r="U57" s="186">
        <f t="shared" si="27"/>
        <v>3080</v>
      </c>
      <c r="V57" s="186">
        <f t="shared" si="27"/>
        <v>3080</v>
      </c>
      <c r="W57" s="186">
        <f t="shared" si="27"/>
        <v>3080</v>
      </c>
      <c r="X57" s="186">
        <f t="shared" si="27"/>
        <v>3080</v>
      </c>
      <c r="Y57" s="186">
        <f t="shared" si="27"/>
        <v>3080</v>
      </c>
      <c r="Z57" s="186">
        <f t="shared" si="27"/>
        <v>3080</v>
      </c>
      <c r="AA57" s="186">
        <f t="shared" si="27"/>
        <v>3080</v>
      </c>
      <c r="AB57" s="189">
        <f t="shared" si="22"/>
        <v>36960</v>
      </c>
      <c r="AC57" s="186">
        <f t="shared" ref="AC57:AN57" si="28">SUM(AC43:AC56)</f>
        <v>3388</v>
      </c>
      <c r="AD57" s="186">
        <f t="shared" si="28"/>
        <v>3388</v>
      </c>
      <c r="AE57" s="186">
        <f t="shared" si="28"/>
        <v>3388</v>
      </c>
      <c r="AF57" s="186">
        <f t="shared" si="28"/>
        <v>3388</v>
      </c>
      <c r="AG57" s="186">
        <f t="shared" si="28"/>
        <v>3388</v>
      </c>
      <c r="AH57" s="186">
        <f t="shared" si="28"/>
        <v>3388</v>
      </c>
      <c r="AI57" s="186">
        <f t="shared" si="28"/>
        <v>3388</v>
      </c>
      <c r="AJ57" s="186">
        <f t="shared" si="28"/>
        <v>3388</v>
      </c>
      <c r="AK57" s="186">
        <f t="shared" si="28"/>
        <v>3388</v>
      </c>
      <c r="AL57" s="186">
        <f t="shared" si="28"/>
        <v>3388</v>
      </c>
      <c r="AM57" s="186">
        <f t="shared" si="28"/>
        <v>3388</v>
      </c>
      <c r="AN57" s="186">
        <f t="shared" si="28"/>
        <v>3388</v>
      </c>
      <c r="AO57" s="189">
        <f t="shared" si="23"/>
        <v>40656</v>
      </c>
      <c r="AP57" s="186">
        <f t="shared" ref="AP57:BA57" si="29">SUM(AP43:AP56)</f>
        <v>3726.8</v>
      </c>
      <c r="AQ57" s="186">
        <f t="shared" si="29"/>
        <v>3726.8</v>
      </c>
      <c r="AR57" s="186">
        <f t="shared" si="29"/>
        <v>3726.8</v>
      </c>
      <c r="AS57" s="186">
        <f t="shared" si="29"/>
        <v>3726.8</v>
      </c>
      <c r="AT57" s="186">
        <f t="shared" si="29"/>
        <v>3726.8</v>
      </c>
      <c r="AU57" s="186">
        <f t="shared" si="29"/>
        <v>3726.8</v>
      </c>
      <c r="AV57" s="186">
        <f t="shared" si="29"/>
        <v>3726.8</v>
      </c>
      <c r="AW57" s="186">
        <f t="shared" si="29"/>
        <v>3726.8</v>
      </c>
      <c r="AX57" s="186">
        <f t="shared" si="29"/>
        <v>3726.8</v>
      </c>
      <c r="AY57" s="186">
        <f t="shared" si="29"/>
        <v>3726.8</v>
      </c>
      <c r="AZ57" s="186">
        <f t="shared" si="29"/>
        <v>3726.8</v>
      </c>
      <c r="BA57" s="186">
        <f t="shared" si="29"/>
        <v>3726.8</v>
      </c>
      <c r="BB57" s="189">
        <f t="shared" si="24"/>
        <v>44721.6</v>
      </c>
      <c r="BC57" s="186">
        <f t="shared" ref="BC57:BN57" si="30">SUM(BC43:BC56)</f>
        <v>4099.48</v>
      </c>
      <c r="BD57" s="186">
        <f t="shared" si="30"/>
        <v>4099.48</v>
      </c>
      <c r="BE57" s="186">
        <f t="shared" si="30"/>
        <v>4099.48</v>
      </c>
      <c r="BF57" s="186">
        <f t="shared" si="30"/>
        <v>4099.48</v>
      </c>
      <c r="BG57" s="186">
        <f t="shared" si="30"/>
        <v>4099.48</v>
      </c>
      <c r="BH57" s="186">
        <f t="shared" si="30"/>
        <v>4099.48</v>
      </c>
      <c r="BI57" s="186">
        <f t="shared" si="30"/>
        <v>4099.48</v>
      </c>
      <c r="BJ57" s="186">
        <f t="shared" si="30"/>
        <v>4099.48</v>
      </c>
      <c r="BK57" s="186">
        <f t="shared" si="30"/>
        <v>4099.48</v>
      </c>
      <c r="BL57" s="186">
        <f t="shared" si="30"/>
        <v>4099.48</v>
      </c>
      <c r="BM57" s="186">
        <f t="shared" si="30"/>
        <v>4099.48</v>
      </c>
      <c r="BN57" s="186">
        <f t="shared" si="30"/>
        <v>4099.48</v>
      </c>
      <c r="BO57" s="189">
        <f t="shared" si="25"/>
        <v>49193.76</v>
      </c>
    </row>
    <row r="58" ht="15.75" customHeight="1" outlineLevel="1">
      <c r="A58" s="1"/>
      <c r="B58" s="190" t="s">
        <v>425</v>
      </c>
      <c r="C58" s="185"/>
      <c r="D58" s="185"/>
      <c r="E58" s="185"/>
      <c r="F58" s="185"/>
      <c r="G58" s="185"/>
      <c r="H58" s="185"/>
      <c r="I58" s="185"/>
      <c r="J58" s="185"/>
      <c r="K58" s="185"/>
      <c r="L58" s="185"/>
      <c r="M58" s="185"/>
      <c r="N58" s="185"/>
      <c r="O58" s="186"/>
      <c r="P58" s="185"/>
      <c r="Q58" s="185"/>
      <c r="R58" s="185"/>
      <c r="S58" s="185"/>
      <c r="T58" s="185"/>
      <c r="U58" s="185"/>
      <c r="V58" s="185"/>
      <c r="W58" s="185"/>
      <c r="X58" s="185"/>
      <c r="Y58" s="185"/>
      <c r="Z58" s="185"/>
      <c r="AA58" s="185"/>
      <c r="AB58" s="186"/>
      <c r="AC58" s="185"/>
      <c r="AD58" s="185"/>
      <c r="AE58" s="185"/>
      <c r="AF58" s="185"/>
      <c r="AG58" s="185"/>
      <c r="AH58" s="185"/>
      <c r="AI58" s="185"/>
      <c r="AJ58" s="185"/>
      <c r="AK58" s="185"/>
      <c r="AL58" s="185"/>
      <c r="AM58" s="185"/>
      <c r="AN58" s="185"/>
      <c r="AO58" s="186"/>
      <c r="AP58" s="185"/>
      <c r="AQ58" s="185"/>
      <c r="AR58" s="185"/>
      <c r="AS58" s="185"/>
      <c r="AT58" s="185"/>
      <c r="AU58" s="185"/>
      <c r="AV58" s="185"/>
      <c r="AW58" s="185"/>
      <c r="AX58" s="185"/>
      <c r="AY58" s="185"/>
      <c r="AZ58" s="185"/>
      <c r="BA58" s="185"/>
      <c r="BB58" s="186"/>
      <c r="BC58" s="185"/>
      <c r="BD58" s="185"/>
      <c r="BE58" s="185"/>
      <c r="BF58" s="185"/>
      <c r="BG58" s="185"/>
      <c r="BH58" s="185"/>
      <c r="BI58" s="185"/>
      <c r="BJ58" s="185"/>
      <c r="BK58" s="185"/>
      <c r="BL58" s="185"/>
      <c r="BM58" s="185"/>
      <c r="BN58" s="185"/>
      <c r="BO58" s="186"/>
    </row>
    <row r="59" ht="15.75" customHeight="1" outlineLevel="1">
      <c r="A59" s="1"/>
      <c r="B59" s="43" t="str">
        <f>Inputs!BS33</f>
        <v>Airfare</v>
      </c>
      <c r="C59" s="185">
        <f>IF(C$2&lt;Inputs!$BU33,0,Inputs!$BT33)</f>
        <v>1200</v>
      </c>
      <c r="D59" s="185">
        <f>IF(D$2&lt;Inputs!$BU33,0,Inputs!$BT33)</f>
        <v>1200</v>
      </c>
      <c r="E59" s="185">
        <f>IF(E$2&lt;Inputs!$BU33,0,Inputs!$BT33)</f>
        <v>1200</v>
      </c>
      <c r="F59" s="185">
        <f>IF(F$2&lt;Inputs!$BU33,0,Inputs!$BT33)</f>
        <v>1200</v>
      </c>
      <c r="G59" s="185">
        <f>IF(G$2&lt;Inputs!$BU33,0,Inputs!$BT33)</f>
        <v>1200</v>
      </c>
      <c r="H59" s="185">
        <f>IF(H$2&lt;Inputs!$BU33,0,Inputs!$BT33)</f>
        <v>1200</v>
      </c>
      <c r="I59" s="185">
        <f>IF(I$2&lt;Inputs!$BU33,0,Inputs!$BT33)</f>
        <v>1200</v>
      </c>
      <c r="J59" s="185">
        <f>IF(J$2&lt;Inputs!$BU33,0,Inputs!$BT33)</f>
        <v>1200</v>
      </c>
      <c r="K59" s="185">
        <f>IF(K$2&lt;Inputs!$BU33,0,Inputs!$BT33)</f>
        <v>1200</v>
      </c>
      <c r="L59" s="185">
        <f>IF(L$2&lt;Inputs!$BU33,0,Inputs!$BT33)</f>
        <v>1200</v>
      </c>
      <c r="M59" s="185">
        <f>IF(M$2&lt;Inputs!$BU33,0,Inputs!$BT33)</f>
        <v>1200</v>
      </c>
      <c r="N59" s="185">
        <f>IF(N$2&lt;Inputs!$BU33,0,Inputs!$BT33)</f>
        <v>1200</v>
      </c>
      <c r="O59" s="186">
        <f t="shared" ref="O59:O66" si="31">SUM(C59:N59)</f>
        <v>14400</v>
      </c>
      <c r="P59" s="185">
        <f>IF(P$2&lt;Inputs!$BU33,0,Inputs!$BT33)*(1+(Inputs!$BV33))</f>
        <v>1320</v>
      </c>
      <c r="Q59" s="185">
        <f>IF(Q$2&lt;Inputs!$BU33,0,Inputs!$BT33)*(1+(Inputs!$BV33))</f>
        <v>1320</v>
      </c>
      <c r="R59" s="185">
        <f>IF(R$2&lt;Inputs!$BU33,0,Inputs!$BT33)*(1+(Inputs!$BV33))</f>
        <v>1320</v>
      </c>
      <c r="S59" s="185">
        <f>IF(S$2&lt;Inputs!$BU33,0,Inputs!$BT33)*(1+(Inputs!$BV33))</f>
        <v>1320</v>
      </c>
      <c r="T59" s="185">
        <f>IF(T$2&lt;Inputs!$BU33,0,Inputs!$BT33)*(1+(Inputs!$BV33))</f>
        <v>1320</v>
      </c>
      <c r="U59" s="185">
        <f>IF(U$2&lt;Inputs!$BU33,0,Inputs!$BT33)*(1+(Inputs!$BV33))</f>
        <v>1320</v>
      </c>
      <c r="V59" s="185">
        <f>IF(V$2&lt;Inputs!$BU33,0,Inputs!$BT33)*(1+(Inputs!$BV33))</f>
        <v>1320</v>
      </c>
      <c r="W59" s="185">
        <f>IF(W$2&lt;Inputs!$BU33,0,Inputs!$BT33)*(1+(Inputs!$BV33))</f>
        <v>1320</v>
      </c>
      <c r="X59" s="185">
        <f>IF(X$2&lt;Inputs!$BU33,0,Inputs!$BT33)*(1+(Inputs!$BV33))</f>
        <v>1320</v>
      </c>
      <c r="Y59" s="185">
        <f>IF(Y$2&lt;Inputs!$BU33,0,Inputs!$BT33)*(1+(Inputs!$BV33))</f>
        <v>1320</v>
      </c>
      <c r="Z59" s="185">
        <f>IF(Z$2&lt;Inputs!$BU33,0,Inputs!$BT33)*(1+(Inputs!$BV33))</f>
        <v>1320</v>
      </c>
      <c r="AA59" s="185">
        <f>IF(AA$2&lt;Inputs!$BU33,0,Inputs!$BT33)*(1+(Inputs!$BV33))</f>
        <v>1320</v>
      </c>
      <c r="AB59" s="186">
        <f t="shared" ref="AB59:AB66" si="32">SUM(P59:AA59)</f>
        <v>15840</v>
      </c>
      <c r="AC59" s="185">
        <f>IF(AC$2&lt;Inputs!$BU33,0,Inputs!$BT33)*(1+(Inputs!$BV33))*(1+(Inputs!$BW33))</f>
        <v>1452</v>
      </c>
      <c r="AD59" s="185">
        <f>IF(AD$2&lt;Inputs!$BU33,0,Inputs!$BT33)*(1+(Inputs!$BV33))*(1+(Inputs!$BW33))</f>
        <v>1452</v>
      </c>
      <c r="AE59" s="185">
        <f>IF(AE$2&lt;Inputs!$BU33,0,Inputs!$BT33)*(1+(Inputs!$BV33))*(1+(Inputs!$BW33))</f>
        <v>1452</v>
      </c>
      <c r="AF59" s="185">
        <f>IF(AF$2&lt;Inputs!$BU33,0,Inputs!$BT33)*(1+(Inputs!$BV33))*(1+(Inputs!$BW33))</f>
        <v>1452</v>
      </c>
      <c r="AG59" s="185">
        <f>IF(AG$2&lt;Inputs!$BU33,0,Inputs!$BT33)*(1+(Inputs!$BV33))*(1+(Inputs!$BW33))</f>
        <v>1452</v>
      </c>
      <c r="AH59" s="185">
        <f>IF(AH$2&lt;Inputs!$BU33,0,Inputs!$BT33)*(1+(Inputs!$BV33))*(1+(Inputs!$BW33))</f>
        <v>1452</v>
      </c>
      <c r="AI59" s="185">
        <f>IF(AI$2&lt;Inputs!$BU33,0,Inputs!$BT33)*(1+(Inputs!$BV33))*(1+(Inputs!$BW33))</f>
        <v>1452</v>
      </c>
      <c r="AJ59" s="185">
        <f>IF(AJ$2&lt;Inputs!$BU33,0,Inputs!$BT33)*(1+(Inputs!$BV33))*(1+(Inputs!$BW33))</f>
        <v>1452</v>
      </c>
      <c r="AK59" s="185">
        <f>IF(AK$2&lt;Inputs!$BU33,0,Inputs!$BT33)*(1+(Inputs!$BV33))*(1+(Inputs!$BW33))</f>
        <v>1452</v>
      </c>
      <c r="AL59" s="185">
        <f>IF(AL$2&lt;Inputs!$BU33,0,Inputs!$BT33)*(1+(Inputs!$BV33))*(1+(Inputs!$BW33))</f>
        <v>1452</v>
      </c>
      <c r="AM59" s="185">
        <f>IF(AM$2&lt;Inputs!$BU33,0,Inputs!$BT33)*(1+(Inputs!$BV33))*(1+(Inputs!$BW33))</f>
        <v>1452</v>
      </c>
      <c r="AN59" s="185">
        <f>IF(AN$2&lt;Inputs!$BU33,0,Inputs!$BT33)*(1+(Inputs!$BV33))*(1+(Inputs!$BW33))</f>
        <v>1452</v>
      </c>
      <c r="AO59" s="186">
        <f t="shared" ref="AO59:AO66" si="33">SUM(AC59:AN59)</f>
        <v>17424</v>
      </c>
      <c r="AP59" s="185">
        <f>IF(AP$2&lt;Inputs!$BU33,0,Inputs!$BT33)*(1+(Inputs!$BV33))*(1+(Inputs!$BW33))*(1+(Inputs!$BX33))</f>
        <v>1597.2</v>
      </c>
      <c r="AQ59" s="185">
        <f>IF(AQ$2&lt;Inputs!$BU33,0,Inputs!$BT33)*(1+(Inputs!$BV33))*(1+(Inputs!$BW33))*(1+(Inputs!$BX33))</f>
        <v>1597.2</v>
      </c>
      <c r="AR59" s="185">
        <f>IF(AR$2&lt;Inputs!$BU33,0,Inputs!$BT33)*(1+(Inputs!$BV33))*(1+(Inputs!$BW33))*(1+(Inputs!$BX33))</f>
        <v>1597.2</v>
      </c>
      <c r="AS59" s="185">
        <f>IF(AS$2&lt;Inputs!$BU33,0,Inputs!$BT33)*(1+(Inputs!$BV33))*(1+(Inputs!$BW33))*(1+(Inputs!$BX33))</f>
        <v>1597.2</v>
      </c>
      <c r="AT59" s="185">
        <f>IF(AT$2&lt;Inputs!$BU33,0,Inputs!$BT33)*(1+(Inputs!$BV33))*(1+(Inputs!$BW33))*(1+(Inputs!$BX33))</f>
        <v>1597.2</v>
      </c>
      <c r="AU59" s="185">
        <f>IF(AU$2&lt;Inputs!$BU33,0,Inputs!$BT33)*(1+(Inputs!$BV33))*(1+(Inputs!$BW33))*(1+(Inputs!$BX33))</f>
        <v>1597.2</v>
      </c>
      <c r="AV59" s="185">
        <f>IF(AV$2&lt;Inputs!$BU33,0,Inputs!$BT33)*(1+(Inputs!$BV33))*(1+(Inputs!$BW33))*(1+(Inputs!$BX33))</f>
        <v>1597.2</v>
      </c>
      <c r="AW59" s="185">
        <f>IF(AW$2&lt;Inputs!$BU33,0,Inputs!$BT33)*(1+(Inputs!$BV33))*(1+(Inputs!$BW33))*(1+(Inputs!$BX33))</f>
        <v>1597.2</v>
      </c>
      <c r="AX59" s="185">
        <f>IF(AX$2&lt;Inputs!$BU33,0,Inputs!$BT33)*(1+(Inputs!$BV33))*(1+(Inputs!$BW33))*(1+(Inputs!$BX33))</f>
        <v>1597.2</v>
      </c>
      <c r="AY59" s="185">
        <f>IF(AY$2&lt;Inputs!$BU33,0,Inputs!$BT33)*(1+(Inputs!$BV33))*(1+(Inputs!$BW33))*(1+(Inputs!$BX33))</f>
        <v>1597.2</v>
      </c>
      <c r="AZ59" s="185">
        <f>IF(AZ$2&lt;Inputs!$BU33,0,Inputs!$BT33)*(1+(Inputs!$BV33))*(1+(Inputs!$BW33))*(1+(Inputs!$BX33))</f>
        <v>1597.2</v>
      </c>
      <c r="BA59" s="185">
        <f>IF(BA$2&lt;Inputs!$BU33,0,Inputs!$BT33)*(1+(Inputs!$BV33))*(1+(Inputs!$BW33))*(1+(Inputs!$BX33))</f>
        <v>1597.2</v>
      </c>
      <c r="BB59" s="186">
        <f t="shared" ref="BB59:BB66" si="34">SUM(AP59:BA59)</f>
        <v>19166.4</v>
      </c>
      <c r="BC59" s="185">
        <f>IF(BC$2&lt;Inputs!$BU33,0,Inputs!$BT33)*(1+(Inputs!$BV33))*(1+(Inputs!$BW33))*(1+(Inputs!$BX33))*(1+(Inputs!$BY33))</f>
        <v>1756.92</v>
      </c>
      <c r="BD59" s="185">
        <f>IF(BD$2&lt;Inputs!$BU33,0,Inputs!$BT33)*(1+(Inputs!$BV33))*(1+(Inputs!$BW33))*(1+(Inputs!$BX33))*(1+(Inputs!$BY33))</f>
        <v>1756.92</v>
      </c>
      <c r="BE59" s="185">
        <f>IF(BE$2&lt;Inputs!$BU33,0,Inputs!$BT33)*(1+(Inputs!$BV33))*(1+(Inputs!$BW33))*(1+(Inputs!$BX33))*(1+(Inputs!$BY33))</f>
        <v>1756.92</v>
      </c>
      <c r="BF59" s="185">
        <f>IF(BF$2&lt;Inputs!$BU33,0,Inputs!$BT33)*(1+(Inputs!$BV33))*(1+(Inputs!$BW33))*(1+(Inputs!$BX33))*(1+(Inputs!$BY33))</f>
        <v>1756.92</v>
      </c>
      <c r="BG59" s="185">
        <f>IF(BG$2&lt;Inputs!$BU33,0,Inputs!$BT33)*(1+(Inputs!$BV33))*(1+(Inputs!$BW33))*(1+(Inputs!$BX33))*(1+(Inputs!$BY33))</f>
        <v>1756.92</v>
      </c>
      <c r="BH59" s="185">
        <f>IF(BH$2&lt;Inputs!$BU33,0,Inputs!$BT33)*(1+(Inputs!$BV33))*(1+(Inputs!$BW33))*(1+(Inputs!$BX33))*(1+(Inputs!$BY33))</f>
        <v>1756.92</v>
      </c>
      <c r="BI59" s="185">
        <f>IF(BI$2&lt;Inputs!$BU33,0,Inputs!$BT33)*(1+(Inputs!$BV33))*(1+(Inputs!$BW33))*(1+(Inputs!$BX33))*(1+(Inputs!$BY33))</f>
        <v>1756.92</v>
      </c>
      <c r="BJ59" s="185">
        <f>IF(BJ$2&lt;Inputs!$BU33,0,Inputs!$BT33)*(1+(Inputs!$BV33))*(1+(Inputs!$BW33))*(1+(Inputs!$BX33))*(1+(Inputs!$BY33))</f>
        <v>1756.92</v>
      </c>
      <c r="BK59" s="185">
        <f>IF(BK$2&lt;Inputs!$BU33,0,Inputs!$BT33)*(1+(Inputs!$BV33))*(1+(Inputs!$BW33))*(1+(Inputs!$BX33))*(1+(Inputs!$BY33))</f>
        <v>1756.92</v>
      </c>
      <c r="BL59" s="185">
        <f>IF(BL$2&lt;Inputs!$BU33,0,Inputs!$BT33)*(1+(Inputs!$BV33))*(1+(Inputs!$BW33))*(1+(Inputs!$BX33))*(1+(Inputs!$BY33))</f>
        <v>1756.92</v>
      </c>
      <c r="BM59" s="185">
        <f>IF(BM$2&lt;Inputs!$BU33,0,Inputs!$BT33)*(1+(Inputs!$BV33))*(1+(Inputs!$BW33))*(1+(Inputs!$BX33))*(1+(Inputs!$BY33))</f>
        <v>1756.92</v>
      </c>
      <c r="BN59" s="185">
        <f>IF(BN$2&lt;Inputs!$BU33,0,Inputs!$BT33)*(1+(Inputs!$BV33))*(1+(Inputs!$BW33))*(1+(Inputs!$BX33))*(1+(Inputs!$BY33))</f>
        <v>1756.92</v>
      </c>
      <c r="BO59" s="186">
        <f t="shared" ref="BO59:BO66" si="35">SUM(BC59:BN59)</f>
        <v>21083.04</v>
      </c>
    </row>
    <row r="60" ht="15.75" customHeight="1" outlineLevel="1">
      <c r="A60" s="1"/>
      <c r="B60" s="43" t="str">
        <f>Inputs!BS34</f>
        <v>Hotels</v>
      </c>
      <c r="C60" s="185">
        <f>IF(C$2&lt;Inputs!$BU34,0,Inputs!$BT34)</f>
        <v>1000</v>
      </c>
      <c r="D60" s="185">
        <f>IF(D$2&lt;Inputs!$BU34,0,Inputs!$BT34)</f>
        <v>1000</v>
      </c>
      <c r="E60" s="185">
        <f>IF(E$2&lt;Inputs!$BU34,0,Inputs!$BT34)</f>
        <v>1000</v>
      </c>
      <c r="F60" s="185">
        <f>IF(F$2&lt;Inputs!$BU34,0,Inputs!$BT34)</f>
        <v>1000</v>
      </c>
      <c r="G60" s="185">
        <f>IF(G$2&lt;Inputs!$BU34,0,Inputs!$BT34)</f>
        <v>1000</v>
      </c>
      <c r="H60" s="185">
        <f>IF(H$2&lt;Inputs!$BU34,0,Inputs!$BT34)</f>
        <v>1000</v>
      </c>
      <c r="I60" s="185">
        <f>IF(I$2&lt;Inputs!$BU34,0,Inputs!$BT34)</f>
        <v>1000</v>
      </c>
      <c r="J60" s="185">
        <f>IF(J$2&lt;Inputs!$BU34,0,Inputs!$BT34)</f>
        <v>1000</v>
      </c>
      <c r="K60" s="185">
        <f>IF(K$2&lt;Inputs!$BU34,0,Inputs!$BT34)</f>
        <v>1000</v>
      </c>
      <c r="L60" s="185">
        <f>IF(L$2&lt;Inputs!$BU34,0,Inputs!$BT34)</f>
        <v>1000</v>
      </c>
      <c r="M60" s="185">
        <f>IF(M$2&lt;Inputs!$BU34,0,Inputs!$BT34)</f>
        <v>1000</v>
      </c>
      <c r="N60" s="185">
        <f>IF(N$2&lt;Inputs!$BU34,0,Inputs!$BT34)</f>
        <v>1000</v>
      </c>
      <c r="O60" s="186">
        <f t="shared" si="31"/>
        <v>12000</v>
      </c>
      <c r="P60" s="185">
        <f>IF(P$2&lt;Inputs!$BU34,0,Inputs!$BT34)*(1+(Inputs!$BV34))</f>
        <v>1100</v>
      </c>
      <c r="Q60" s="185">
        <f>IF(Q$2&lt;Inputs!$BU34,0,Inputs!$BT34)*(1+(Inputs!$BV34))</f>
        <v>1100</v>
      </c>
      <c r="R60" s="185">
        <f>IF(R$2&lt;Inputs!$BU34,0,Inputs!$BT34)*(1+(Inputs!$BV34))</f>
        <v>1100</v>
      </c>
      <c r="S60" s="185">
        <f>IF(S$2&lt;Inputs!$BU34,0,Inputs!$BT34)*(1+(Inputs!$BV34))</f>
        <v>1100</v>
      </c>
      <c r="T60" s="185">
        <f>IF(T$2&lt;Inputs!$BU34,0,Inputs!$BT34)*(1+(Inputs!$BV34))</f>
        <v>1100</v>
      </c>
      <c r="U60" s="185">
        <f>IF(U$2&lt;Inputs!$BU34,0,Inputs!$BT34)*(1+(Inputs!$BV34))</f>
        <v>1100</v>
      </c>
      <c r="V60" s="185">
        <f>IF(V$2&lt;Inputs!$BU34,0,Inputs!$BT34)*(1+(Inputs!$BV34))</f>
        <v>1100</v>
      </c>
      <c r="W60" s="185">
        <f>IF(W$2&lt;Inputs!$BU34,0,Inputs!$BT34)*(1+(Inputs!$BV34))</f>
        <v>1100</v>
      </c>
      <c r="X60" s="185">
        <f>IF(X$2&lt;Inputs!$BU34,0,Inputs!$BT34)*(1+(Inputs!$BV34))</f>
        <v>1100</v>
      </c>
      <c r="Y60" s="185">
        <f>IF(Y$2&lt;Inputs!$BU34,0,Inputs!$BT34)*(1+(Inputs!$BV34))</f>
        <v>1100</v>
      </c>
      <c r="Z60" s="185">
        <f>IF(Z$2&lt;Inputs!$BU34,0,Inputs!$BT34)*(1+(Inputs!$BV34))</f>
        <v>1100</v>
      </c>
      <c r="AA60" s="185">
        <f>IF(AA$2&lt;Inputs!$BU34,0,Inputs!$BT34)*(1+(Inputs!$BV34))</f>
        <v>1100</v>
      </c>
      <c r="AB60" s="186">
        <f t="shared" si="32"/>
        <v>13200</v>
      </c>
      <c r="AC60" s="185">
        <f>IF(AC$2&lt;Inputs!$BU34,0,Inputs!$BT34)*(1+(Inputs!$BV34))*(1+(Inputs!$BW34))</f>
        <v>1210</v>
      </c>
      <c r="AD60" s="185">
        <f>IF(AD$2&lt;Inputs!$BU34,0,Inputs!$BT34)*(1+(Inputs!$BV34))*(1+(Inputs!$BW34))</f>
        <v>1210</v>
      </c>
      <c r="AE60" s="185">
        <f>IF(AE$2&lt;Inputs!$BU34,0,Inputs!$BT34)*(1+(Inputs!$BV34))*(1+(Inputs!$BW34))</f>
        <v>1210</v>
      </c>
      <c r="AF60" s="185">
        <f>IF(AF$2&lt;Inputs!$BU34,0,Inputs!$BT34)*(1+(Inputs!$BV34))*(1+(Inputs!$BW34))</f>
        <v>1210</v>
      </c>
      <c r="AG60" s="185">
        <f>IF(AG$2&lt;Inputs!$BU34,0,Inputs!$BT34)*(1+(Inputs!$BV34))*(1+(Inputs!$BW34))</f>
        <v>1210</v>
      </c>
      <c r="AH60" s="185">
        <f>IF(AH$2&lt;Inputs!$BU34,0,Inputs!$BT34)*(1+(Inputs!$BV34))*(1+(Inputs!$BW34))</f>
        <v>1210</v>
      </c>
      <c r="AI60" s="185">
        <f>IF(AI$2&lt;Inputs!$BU34,0,Inputs!$BT34)*(1+(Inputs!$BV34))*(1+(Inputs!$BW34))</f>
        <v>1210</v>
      </c>
      <c r="AJ60" s="185">
        <f>IF(AJ$2&lt;Inputs!$BU34,0,Inputs!$BT34)*(1+(Inputs!$BV34))*(1+(Inputs!$BW34))</f>
        <v>1210</v>
      </c>
      <c r="AK60" s="185">
        <f>IF(AK$2&lt;Inputs!$BU34,0,Inputs!$BT34)*(1+(Inputs!$BV34))*(1+(Inputs!$BW34))</f>
        <v>1210</v>
      </c>
      <c r="AL60" s="185">
        <f>IF(AL$2&lt;Inputs!$BU34,0,Inputs!$BT34)*(1+(Inputs!$BV34))*(1+(Inputs!$BW34))</f>
        <v>1210</v>
      </c>
      <c r="AM60" s="185">
        <f>IF(AM$2&lt;Inputs!$BU34,0,Inputs!$BT34)*(1+(Inputs!$BV34))*(1+(Inputs!$BW34))</f>
        <v>1210</v>
      </c>
      <c r="AN60" s="185">
        <f>IF(AN$2&lt;Inputs!$BU34,0,Inputs!$BT34)*(1+(Inputs!$BV34))*(1+(Inputs!$BW34))</f>
        <v>1210</v>
      </c>
      <c r="AO60" s="186">
        <f t="shared" si="33"/>
        <v>14520</v>
      </c>
      <c r="AP60" s="185">
        <f>IF(AP$2&lt;Inputs!$BU34,0,Inputs!$BT34)*(1+(Inputs!$BV34))*(1+(Inputs!$BW34))*(1+(Inputs!$BX34))</f>
        <v>1331</v>
      </c>
      <c r="AQ60" s="185">
        <f>IF(AQ$2&lt;Inputs!$BU34,0,Inputs!$BT34)*(1+(Inputs!$BV34))*(1+(Inputs!$BW34))*(1+(Inputs!$BX34))</f>
        <v>1331</v>
      </c>
      <c r="AR60" s="185">
        <f>IF(AR$2&lt;Inputs!$BU34,0,Inputs!$BT34)*(1+(Inputs!$BV34))*(1+(Inputs!$BW34))*(1+(Inputs!$BX34))</f>
        <v>1331</v>
      </c>
      <c r="AS60" s="185">
        <f>IF(AS$2&lt;Inputs!$BU34,0,Inputs!$BT34)*(1+(Inputs!$BV34))*(1+(Inputs!$BW34))*(1+(Inputs!$BX34))</f>
        <v>1331</v>
      </c>
      <c r="AT60" s="185">
        <f>IF(AT$2&lt;Inputs!$BU34,0,Inputs!$BT34)*(1+(Inputs!$BV34))*(1+(Inputs!$BW34))*(1+(Inputs!$BX34))</f>
        <v>1331</v>
      </c>
      <c r="AU60" s="185">
        <f>IF(AU$2&lt;Inputs!$BU34,0,Inputs!$BT34)*(1+(Inputs!$BV34))*(1+(Inputs!$BW34))*(1+(Inputs!$BX34))</f>
        <v>1331</v>
      </c>
      <c r="AV60" s="185">
        <f>IF(AV$2&lt;Inputs!$BU34,0,Inputs!$BT34)*(1+(Inputs!$BV34))*(1+(Inputs!$BW34))*(1+(Inputs!$BX34))</f>
        <v>1331</v>
      </c>
      <c r="AW60" s="185">
        <f>IF(AW$2&lt;Inputs!$BU34,0,Inputs!$BT34)*(1+(Inputs!$BV34))*(1+(Inputs!$BW34))*(1+(Inputs!$BX34))</f>
        <v>1331</v>
      </c>
      <c r="AX60" s="185">
        <f>IF(AX$2&lt;Inputs!$BU34,0,Inputs!$BT34)*(1+(Inputs!$BV34))*(1+(Inputs!$BW34))*(1+(Inputs!$BX34))</f>
        <v>1331</v>
      </c>
      <c r="AY60" s="185">
        <f>IF(AY$2&lt;Inputs!$BU34,0,Inputs!$BT34)*(1+(Inputs!$BV34))*(1+(Inputs!$BW34))*(1+(Inputs!$BX34))</f>
        <v>1331</v>
      </c>
      <c r="AZ60" s="185">
        <f>IF(AZ$2&lt;Inputs!$BU34,0,Inputs!$BT34)*(1+(Inputs!$BV34))*(1+(Inputs!$BW34))*(1+(Inputs!$BX34))</f>
        <v>1331</v>
      </c>
      <c r="BA60" s="185">
        <f>IF(BA$2&lt;Inputs!$BU34,0,Inputs!$BT34)*(1+(Inputs!$BV34))*(1+(Inputs!$BW34))*(1+(Inputs!$BX34))</f>
        <v>1331</v>
      </c>
      <c r="BB60" s="186">
        <f t="shared" si="34"/>
        <v>15972</v>
      </c>
      <c r="BC60" s="185">
        <f>IF(BC$2&lt;Inputs!$BU34,0,Inputs!$BT34)*(1+(Inputs!$BV34))*(1+(Inputs!$BW34))*(1+(Inputs!$BX34))*(1+(Inputs!$BY34))</f>
        <v>1464.1</v>
      </c>
      <c r="BD60" s="185">
        <f>IF(BD$2&lt;Inputs!$BU34,0,Inputs!$BT34)*(1+(Inputs!$BV34))*(1+(Inputs!$BW34))*(1+(Inputs!$BX34))*(1+(Inputs!$BY34))</f>
        <v>1464.1</v>
      </c>
      <c r="BE60" s="185">
        <f>IF(BE$2&lt;Inputs!$BU34,0,Inputs!$BT34)*(1+(Inputs!$BV34))*(1+(Inputs!$BW34))*(1+(Inputs!$BX34))*(1+(Inputs!$BY34))</f>
        <v>1464.1</v>
      </c>
      <c r="BF60" s="185">
        <f>IF(BF$2&lt;Inputs!$BU34,0,Inputs!$BT34)*(1+(Inputs!$BV34))*(1+(Inputs!$BW34))*(1+(Inputs!$BX34))*(1+(Inputs!$BY34))</f>
        <v>1464.1</v>
      </c>
      <c r="BG60" s="185">
        <f>IF(BG$2&lt;Inputs!$BU34,0,Inputs!$BT34)*(1+(Inputs!$BV34))*(1+(Inputs!$BW34))*(1+(Inputs!$BX34))*(1+(Inputs!$BY34))</f>
        <v>1464.1</v>
      </c>
      <c r="BH60" s="185">
        <f>IF(BH$2&lt;Inputs!$BU34,0,Inputs!$BT34)*(1+(Inputs!$BV34))*(1+(Inputs!$BW34))*(1+(Inputs!$BX34))*(1+(Inputs!$BY34))</f>
        <v>1464.1</v>
      </c>
      <c r="BI60" s="185">
        <f>IF(BI$2&lt;Inputs!$BU34,0,Inputs!$BT34)*(1+(Inputs!$BV34))*(1+(Inputs!$BW34))*(1+(Inputs!$BX34))*(1+(Inputs!$BY34))</f>
        <v>1464.1</v>
      </c>
      <c r="BJ60" s="185">
        <f>IF(BJ$2&lt;Inputs!$BU34,0,Inputs!$BT34)*(1+(Inputs!$BV34))*(1+(Inputs!$BW34))*(1+(Inputs!$BX34))*(1+(Inputs!$BY34))</f>
        <v>1464.1</v>
      </c>
      <c r="BK60" s="185">
        <f>IF(BK$2&lt;Inputs!$BU34,0,Inputs!$BT34)*(1+(Inputs!$BV34))*(1+(Inputs!$BW34))*(1+(Inputs!$BX34))*(1+(Inputs!$BY34))</f>
        <v>1464.1</v>
      </c>
      <c r="BL60" s="185">
        <f>IF(BL$2&lt;Inputs!$BU34,0,Inputs!$BT34)*(1+(Inputs!$BV34))*(1+(Inputs!$BW34))*(1+(Inputs!$BX34))*(1+(Inputs!$BY34))</f>
        <v>1464.1</v>
      </c>
      <c r="BM60" s="185">
        <f>IF(BM$2&lt;Inputs!$BU34,0,Inputs!$BT34)*(1+(Inputs!$BV34))*(1+(Inputs!$BW34))*(1+(Inputs!$BX34))*(1+(Inputs!$BY34))</f>
        <v>1464.1</v>
      </c>
      <c r="BN60" s="185">
        <f>IF(BN$2&lt;Inputs!$BU34,0,Inputs!$BT34)*(1+(Inputs!$BV34))*(1+(Inputs!$BW34))*(1+(Inputs!$BX34))*(1+(Inputs!$BY34))</f>
        <v>1464.1</v>
      </c>
      <c r="BO60" s="186">
        <f t="shared" si="35"/>
        <v>17569.2</v>
      </c>
    </row>
    <row r="61" ht="15.75" customHeight="1" outlineLevel="1">
      <c r="A61" s="1"/>
      <c r="B61" s="43" t="str">
        <f>Inputs!BS35</f>
        <v>Meals</v>
      </c>
      <c r="C61" s="185">
        <f>IF(C$2&lt;Inputs!$BU35,0,Inputs!$BT35)</f>
        <v>500</v>
      </c>
      <c r="D61" s="185">
        <f>IF(D$2&lt;Inputs!$BU35,0,Inputs!$BT35)</f>
        <v>500</v>
      </c>
      <c r="E61" s="185">
        <f>IF(E$2&lt;Inputs!$BU35,0,Inputs!$BT35)</f>
        <v>500</v>
      </c>
      <c r="F61" s="185">
        <f>IF(F$2&lt;Inputs!$BU35,0,Inputs!$BT35)</f>
        <v>500</v>
      </c>
      <c r="G61" s="185">
        <f>IF(G$2&lt;Inputs!$BU35,0,Inputs!$BT35)</f>
        <v>500</v>
      </c>
      <c r="H61" s="185">
        <f>IF(H$2&lt;Inputs!$BU35,0,Inputs!$BT35)</f>
        <v>500</v>
      </c>
      <c r="I61" s="185">
        <f>IF(I$2&lt;Inputs!$BU35,0,Inputs!$BT35)</f>
        <v>500</v>
      </c>
      <c r="J61" s="185">
        <f>IF(J$2&lt;Inputs!$BU35,0,Inputs!$BT35)</f>
        <v>500</v>
      </c>
      <c r="K61" s="185">
        <f>IF(K$2&lt;Inputs!$BU35,0,Inputs!$BT35)</f>
        <v>500</v>
      </c>
      <c r="L61" s="185">
        <f>IF(L$2&lt;Inputs!$BU35,0,Inputs!$BT35)</f>
        <v>500</v>
      </c>
      <c r="M61" s="185">
        <f>IF(M$2&lt;Inputs!$BU35,0,Inputs!$BT35)</f>
        <v>500</v>
      </c>
      <c r="N61" s="185">
        <f>IF(N$2&lt;Inputs!$BU35,0,Inputs!$BT35)</f>
        <v>500</v>
      </c>
      <c r="O61" s="186">
        <f t="shared" si="31"/>
        <v>6000</v>
      </c>
      <c r="P61" s="185">
        <f>IF(P$2&lt;Inputs!$BU35,0,Inputs!$BT35)*(1+(Inputs!$BV35))</f>
        <v>550</v>
      </c>
      <c r="Q61" s="185">
        <f>IF(Q$2&lt;Inputs!$BU35,0,Inputs!$BT35)*(1+(Inputs!$BV35))</f>
        <v>550</v>
      </c>
      <c r="R61" s="185">
        <f>IF(R$2&lt;Inputs!$BU35,0,Inputs!$BT35)*(1+(Inputs!$BV35))</f>
        <v>550</v>
      </c>
      <c r="S61" s="185">
        <f>IF(S$2&lt;Inputs!$BU35,0,Inputs!$BT35)*(1+(Inputs!$BV35))</f>
        <v>550</v>
      </c>
      <c r="T61" s="185">
        <f>IF(T$2&lt;Inputs!$BU35,0,Inputs!$BT35)*(1+(Inputs!$BV35))</f>
        <v>550</v>
      </c>
      <c r="U61" s="185">
        <f>IF(U$2&lt;Inputs!$BU35,0,Inputs!$BT35)*(1+(Inputs!$BV35))</f>
        <v>550</v>
      </c>
      <c r="V61" s="185">
        <f>IF(V$2&lt;Inputs!$BU35,0,Inputs!$BT35)*(1+(Inputs!$BV35))</f>
        <v>550</v>
      </c>
      <c r="W61" s="185">
        <f>IF(W$2&lt;Inputs!$BU35,0,Inputs!$BT35)*(1+(Inputs!$BV35))</f>
        <v>550</v>
      </c>
      <c r="X61" s="185">
        <f>IF(X$2&lt;Inputs!$BU35,0,Inputs!$BT35)*(1+(Inputs!$BV35))</f>
        <v>550</v>
      </c>
      <c r="Y61" s="185">
        <f>IF(Y$2&lt;Inputs!$BU35,0,Inputs!$BT35)*(1+(Inputs!$BV35))</f>
        <v>550</v>
      </c>
      <c r="Z61" s="185">
        <f>IF(Z$2&lt;Inputs!$BU35,0,Inputs!$BT35)*(1+(Inputs!$BV35))</f>
        <v>550</v>
      </c>
      <c r="AA61" s="185">
        <f>IF(AA$2&lt;Inputs!$BU35,0,Inputs!$BT35)*(1+(Inputs!$BV35))</f>
        <v>550</v>
      </c>
      <c r="AB61" s="186">
        <f t="shared" si="32"/>
        <v>6600</v>
      </c>
      <c r="AC61" s="185">
        <f>IF(AC$2&lt;Inputs!$BU35,0,Inputs!$BT35)*(1+(Inputs!$BV35))*(1+(Inputs!$BW35))</f>
        <v>605</v>
      </c>
      <c r="AD61" s="185">
        <f>IF(AD$2&lt;Inputs!$BU35,0,Inputs!$BT35)*(1+(Inputs!$BV35))*(1+(Inputs!$BW35))</f>
        <v>605</v>
      </c>
      <c r="AE61" s="185">
        <f>IF(AE$2&lt;Inputs!$BU35,0,Inputs!$BT35)*(1+(Inputs!$BV35))*(1+(Inputs!$BW35))</f>
        <v>605</v>
      </c>
      <c r="AF61" s="185">
        <f>IF(AF$2&lt;Inputs!$BU35,0,Inputs!$BT35)*(1+(Inputs!$BV35))*(1+(Inputs!$BW35))</f>
        <v>605</v>
      </c>
      <c r="AG61" s="185">
        <f>IF(AG$2&lt;Inputs!$BU35,0,Inputs!$BT35)*(1+(Inputs!$BV35))*(1+(Inputs!$BW35))</f>
        <v>605</v>
      </c>
      <c r="AH61" s="185">
        <f>IF(AH$2&lt;Inputs!$BU35,0,Inputs!$BT35)*(1+(Inputs!$BV35))*(1+(Inputs!$BW35))</f>
        <v>605</v>
      </c>
      <c r="AI61" s="185">
        <f>IF(AI$2&lt;Inputs!$BU35,0,Inputs!$BT35)*(1+(Inputs!$BV35))*(1+(Inputs!$BW35))</f>
        <v>605</v>
      </c>
      <c r="AJ61" s="185">
        <f>IF(AJ$2&lt;Inputs!$BU35,0,Inputs!$BT35)*(1+(Inputs!$BV35))*(1+(Inputs!$BW35))</f>
        <v>605</v>
      </c>
      <c r="AK61" s="185">
        <f>IF(AK$2&lt;Inputs!$BU35,0,Inputs!$BT35)*(1+(Inputs!$BV35))*(1+(Inputs!$BW35))</f>
        <v>605</v>
      </c>
      <c r="AL61" s="185">
        <f>IF(AL$2&lt;Inputs!$BU35,0,Inputs!$BT35)*(1+(Inputs!$BV35))*(1+(Inputs!$BW35))</f>
        <v>605</v>
      </c>
      <c r="AM61" s="185">
        <f>IF(AM$2&lt;Inputs!$BU35,0,Inputs!$BT35)*(1+(Inputs!$BV35))*(1+(Inputs!$BW35))</f>
        <v>605</v>
      </c>
      <c r="AN61" s="185">
        <f>IF(AN$2&lt;Inputs!$BU35,0,Inputs!$BT35)*(1+(Inputs!$BV35))*(1+(Inputs!$BW35))</f>
        <v>605</v>
      </c>
      <c r="AO61" s="186">
        <f t="shared" si="33"/>
        <v>7260</v>
      </c>
      <c r="AP61" s="185">
        <f>IF(AP$2&lt;Inputs!$BU35,0,Inputs!$BT35)*(1+(Inputs!$BV35))*(1+(Inputs!$BW35))*(1+(Inputs!$BX35))</f>
        <v>665.5</v>
      </c>
      <c r="AQ61" s="185">
        <f>IF(AQ$2&lt;Inputs!$BU35,0,Inputs!$BT35)*(1+(Inputs!$BV35))*(1+(Inputs!$BW35))*(1+(Inputs!$BX35))</f>
        <v>665.5</v>
      </c>
      <c r="AR61" s="185">
        <f>IF(AR$2&lt;Inputs!$BU35,0,Inputs!$BT35)*(1+(Inputs!$BV35))*(1+(Inputs!$BW35))*(1+(Inputs!$BX35))</f>
        <v>665.5</v>
      </c>
      <c r="AS61" s="185">
        <f>IF(AS$2&lt;Inputs!$BU35,0,Inputs!$BT35)*(1+(Inputs!$BV35))*(1+(Inputs!$BW35))*(1+(Inputs!$BX35))</f>
        <v>665.5</v>
      </c>
      <c r="AT61" s="185">
        <f>IF(AT$2&lt;Inputs!$BU35,0,Inputs!$BT35)*(1+(Inputs!$BV35))*(1+(Inputs!$BW35))*(1+(Inputs!$BX35))</f>
        <v>665.5</v>
      </c>
      <c r="AU61" s="185">
        <f>IF(AU$2&lt;Inputs!$BU35,0,Inputs!$BT35)*(1+(Inputs!$BV35))*(1+(Inputs!$BW35))*(1+(Inputs!$BX35))</f>
        <v>665.5</v>
      </c>
      <c r="AV61" s="185">
        <f>IF(AV$2&lt;Inputs!$BU35,0,Inputs!$BT35)*(1+(Inputs!$BV35))*(1+(Inputs!$BW35))*(1+(Inputs!$BX35))</f>
        <v>665.5</v>
      </c>
      <c r="AW61" s="185">
        <f>IF(AW$2&lt;Inputs!$BU35,0,Inputs!$BT35)*(1+(Inputs!$BV35))*(1+(Inputs!$BW35))*(1+(Inputs!$BX35))</f>
        <v>665.5</v>
      </c>
      <c r="AX61" s="185">
        <f>IF(AX$2&lt;Inputs!$BU35,0,Inputs!$BT35)*(1+(Inputs!$BV35))*(1+(Inputs!$BW35))*(1+(Inputs!$BX35))</f>
        <v>665.5</v>
      </c>
      <c r="AY61" s="185">
        <f>IF(AY$2&lt;Inputs!$BU35,0,Inputs!$BT35)*(1+(Inputs!$BV35))*(1+(Inputs!$BW35))*(1+(Inputs!$BX35))</f>
        <v>665.5</v>
      </c>
      <c r="AZ61" s="185">
        <f>IF(AZ$2&lt;Inputs!$BU35,0,Inputs!$BT35)*(1+(Inputs!$BV35))*(1+(Inputs!$BW35))*(1+(Inputs!$BX35))</f>
        <v>665.5</v>
      </c>
      <c r="BA61" s="185">
        <f>IF(BA$2&lt;Inputs!$BU35,0,Inputs!$BT35)*(1+(Inputs!$BV35))*(1+(Inputs!$BW35))*(1+(Inputs!$BX35))</f>
        <v>665.5</v>
      </c>
      <c r="BB61" s="186">
        <f t="shared" si="34"/>
        <v>7986</v>
      </c>
      <c r="BC61" s="185">
        <f>IF(BC$2&lt;Inputs!$BU35,0,Inputs!$BT35)*(1+(Inputs!$BV35))*(1+(Inputs!$BW35))*(1+(Inputs!$BX35))*(1+(Inputs!$BY35))</f>
        <v>732.05</v>
      </c>
      <c r="BD61" s="185">
        <f>IF(BD$2&lt;Inputs!$BU35,0,Inputs!$BT35)*(1+(Inputs!$BV35))*(1+(Inputs!$BW35))*(1+(Inputs!$BX35))*(1+(Inputs!$BY35))</f>
        <v>732.05</v>
      </c>
      <c r="BE61" s="185">
        <f>IF(BE$2&lt;Inputs!$BU35,0,Inputs!$BT35)*(1+(Inputs!$BV35))*(1+(Inputs!$BW35))*(1+(Inputs!$BX35))*(1+(Inputs!$BY35))</f>
        <v>732.05</v>
      </c>
      <c r="BF61" s="185">
        <f>IF(BF$2&lt;Inputs!$BU35,0,Inputs!$BT35)*(1+(Inputs!$BV35))*(1+(Inputs!$BW35))*(1+(Inputs!$BX35))*(1+(Inputs!$BY35))</f>
        <v>732.05</v>
      </c>
      <c r="BG61" s="185">
        <f>IF(BG$2&lt;Inputs!$BU35,0,Inputs!$BT35)*(1+(Inputs!$BV35))*(1+(Inputs!$BW35))*(1+(Inputs!$BX35))*(1+(Inputs!$BY35))</f>
        <v>732.05</v>
      </c>
      <c r="BH61" s="185">
        <f>IF(BH$2&lt;Inputs!$BU35,0,Inputs!$BT35)*(1+(Inputs!$BV35))*(1+(Inputs!$BW35))*(1+(Inputs!$BX35))*(1+(Inputs!$BY35))</f>
        <v>732.05</v>
      </c>
      <c r="BI61" s="185">
        <f>IF(BI$2&lt;Inputs!$BU35,0,Inputs!$BT35)*(1+(Inputs!$BV35))*(1+(Inputs!$BW35))*(1+(Inputs!$BX35))*(1+(Inputs!$BY35))</f>
        <v>732.05</v>
      </c>
      <c r="BJ61" s="185">
        <f>IF(BJ$2&lt;Inputs!$BU35,0,Inputs!$BT35)*(1+(Inputs!$BV35))*(1+(Inputs!$BW35))*(1+(Inputs!$BX35))*(1+(Inputs!$BY35))</f>
        <v>732.05</v>
      </c>
      <c r="BK61" s="185">
        <f>IF(BK$2&lt;Inputs!$BU35,0,Inputs!$BT35)*(1+(Inputs!$BV35))*(1+(Inputs!$BW35))*(1+(Inputs!$BX35))*(1+(Inputs!$BY35))</f>
        <v>732.05</v>
      </c>
      <c r="BL61" s="185">
        <f>IF(BL$2&lt;Inputs!$BU35,0,Inputs!$BT35)*(1+(Inputs!$BV35))*(1+(Inputs!$BW35))*(1+(Inputs!$BX35))*(1+(Inputs!$BY35))</f>
        <v>732.05</v>
      </c>
      <c r="BM61" s="185">
        <f>IF(BM$2&lt;Inputs!$BU35,0,Inputs!$BT35)*(1+(Inputs!$BV35))*(1+(Inputs!$BW35))*(1+(Inputs!$BX35))*(1+(Inputs!$BY35))</f>
        <v>732.05</v>
      </c>
      <c r="BN61" s="185">
        <f>IF(BN$2&lt;Inputs!$BU35,0,Inputs!$BT35)*(1+(Inputs!$BV35))*(1+(Inputs!$BW35))*(1+(Inputs!$BX35))*(1+(Inputs!$BY35))</f>
        <v>732.05</v>
      </c>
      <c r="BO61" s="186">
        <f t="shared" si="35"/>
        <v>8784.6</v>
      </c>
    </row>
    <row r="62" ht="15.75" customHeight="1" outlineLevel="1">
      <c r="A62" s="1"/>
      <c r="B62" s="43" t="str">
        <f>Inputs!BS36</f>
        <v>Ground Transportation</v>
      </c>
      <c r="C62" s="185">
        <f>IF(C$2&lt;Inputs!$BU36,0,Inputs!$BT36)</f>
        <v>500</v>
      </c>
      <c r="D62" s="185">
        <f>IF(D$2&lt;Inputs!$BU36,0,Inputs!$BT36)</f>
        <v>500</v>
      </c>
      <c r="E62" s="185">
        <f>IF(E$2&lt;Inputs!$BU36,0,Inputs!$BT36)</f>
        <v>500</v>
      </c>
      <c r="F62" s="185">
        <f>IF(F$2&lt;Inputs!$BU36,0,Inputs!$BT36)</f>
        <v>500</v>
      </c>
      <c r="G62" s="185">
        <f>IF(G$2&lt;Inputs!$BU36,0,Inputs!$BT36)</f>
        <v>500</v>
      </c>
      <c r="H62" s="185">
        <f>IF(H$2&lt;Inputs!$BU36,0,Inputs!$BT36)</f>
        <v>500</v>
      </c>
      <c r="I62" s="185">
        <f>IF(I$2&lt;Inputs!$BU36,0,Inputs!$BT36)</f>
        <v>500</v>
      </c>
      <c r="J62" s="185">
        <f>IF(J$2&lt;Inputs!$BU36,0,Inputs!$BT36)</f>
        <v>500</v>
      </c>
      <c r="K62" s="185">
        <f>IF(K$2&lt;Inputs!$BU36,0,Inputs!$BT36)</f>
        <v>500</v>
      </c>
      <c r="L62" s="185">
        <f>IF(L$2&lt;Inputs!$BU36,0,Inputs!$BT36)</f>
        <v>500</v>
      </c>
      <c r="M62" s="185">
        <f>IF(M$2&lt;Inputs!$BU36,0,Inputs!$BT36)</f>
        <v>500</v>
      </c>
      <c r="N62" s="185">
        <f>IF(N$2&lt;Inputs!$BU36,0,Inputs!$BT36)</f>
        <v>500</v>
      </c>
      <c r="O62" s="186">
        <f t="shared" si="31"/>
        <v>6000</v>
      </c>
      <c r="P62" s="185">
        <f>IF(P$2&lt;Inputs!$BU36,0,Inputs!$BT36)*(1+(Inputs!$BV36))</f>
        <v>550</v>
      </c>
      <c r="Q62" s="185">
        <f>IF(Q$2&lt;Inputs!$BU36,0,Inputs!$BT36)*(1+(Inputs!$BV36))</f>
        <v>550</v>
      </c>
      <c r="R62" s="185">
        <f>IF(R$2&lt;Inputs!$BU36,0,Inputs!$BT36)*(1+(Inputs!$BV36))</f>
        <v>550</v>
      </c>
      <c r="S62" s="185">
        <f>IF(S$2&lt;Inputs!$BU36,0,Inputs!$BT36)*(1+(Inputs!$BV36))</f>
        <v>550</v>
      </c>
      <c r="T62" s="185">
        <f>IF(T$2&lt;Inputs!$BU36,0,Inputs!$BT36)*(1+(Inputs!$BV36))</f>
        <v>550</v>
      </c>
      <c r="U62" s="185">
        <f>IF(U$2&lt;Inputs!$BU36,0,Inputs!$BT36)*(1+(Inputs!$BV36))</f>
        <v>550</v>
      </c>
      <c r="V62" s="185">
        <f>IF(V$2&lt;Inputs!$BU36,0,Inputs!$BT36)*(1+(Inputs!$BV36))</f>
        <v>550</v>
      </c>
      <c r="W62" s="185">
        <f>IF(W$2&lt;Inputs!$BU36,0,Inputs!$BT36)*(1+(Inputs!$BV36))</f>
        <v>550</v>
      </c>
      <c r="X62" s="185">
        <f>IF(X$2&lt;Inputs!$BU36,0,Inputs!$BT36)*(1+(Inputs!$BV36))</f>
        <v>550</v>
      </c>
      <c r="Y62" s="185">
        <f>IF(Y$2&lt;Inputs!$BU36,0,Inputs!$BT36)*(1+(Inputs!$BV36))</f>
        <v>550</v>
      </c>
      <c r="Z62" s="185">
        <f>IF(Z$2&lt;Inputs!$BU36,0,Inputs!$BT36)*(1+(Inputs!$BV36))</f>
        <v>550</v>
      </c>
      <c r="AA62" s="185">
        <f>IF(AA$2&lt;Inputs!$BU36,0,Inputs!$BT36)*(1+(Inputs!$BV36))</f>
        <v>550</v>
      </c>
      <c r="AB62" s="186">
        <f t="shared" si="32"/>
        <v>6600</v>
      </c>
      <c r="AC62" s="185">
        <f>IF(AC$2&lt;Inputs!$BU36,0,Inputs!$BT36)*(1+(Inputs!$BV36))*(1+(Inputs!$BW36))</f>
        <v>605</v>
      </c>
      <c r="AD62" s="185">
        <f>IF(AD$2&lt;Inputs!$BU36,0,Inputs!$BT36)*(1+(Inputs!$BV36))*(1+(Inputs!$BW36))</f>
        <v>605</v>
      </c>
      <c r="AE62" s="185">
        <f>IF(AE$2&lt;Inputs!$BU36,0,Inputs!$BT36)*(1+(Inputs!$BV36))*(1+(Inputs!$BW36))</f>
        <v>605</v>
      </c>
      <c r="AF62" s="185">
        <f>IF(AF$2&lt;Inputs!$BU36,0,Inputs!$BT36)*(1+(Inputs!$BV36))*(1+(Inputs!$BW36))</f>
        <v>605</v>
      </c>
      <c r="AG62" s="185">
        <f>IF(AG$2&lt;Inputs!$BU36,0,Inputs!$BT36)*(1+(Inputs!$BV36))*(1+(Inputs!$BW36))</f>
        <v>605</v>
      </c>
      <c r="AH62" s="185">
        <f>IF(AH$2&lt;Inputs!$BU36,0,Inputs!$BT36)*(1+(Inputs!$BV36))*(1+(Inputs!$BW36))</f>
        <v>605</v>
      </c>
      <c r="AI62" s="185">
        <f>IF(AI$2&lt;Inputs!$BU36,0,Inputs!$BT36)*(1+(Inputs!$BV36))*(1+(Inputs!$BW36))</f>
        <v>605</v>
      </c>
      <c r="AJ62" s="185">
        <f>IF(AJ$2&lt;Inputs!$BU36,0,Inputs!$BT36)*(1+(Inputs!$BV36))*(1+(Inputs!$BW36))</f>
        <v>605</v>
      </c>
      <c r="AK62" s="185">
        <f>IF(AK$2&lt;Inputs!$BU36,0,Inputs!$BT36)*(1+(Inputs!$BV36))*(1+(Inputs!$BW36))</f>
        <v>605</v>
      </c>
      <c r="AL62" s="185">
        <f>IF(AL$2&lt;Inputs!$BU36,0,Inputs!$BT36)*(1+(Inputs!$BV36))*(1+(Inputs!$BW36))</f>
        <v>605</v>
      </c>
      <c r="AM62" s="185">
        <f>IF(AM$2&lt;Inputs!$BU36,0,Inputs!$BT36)*(1+(Inputs!$BV36))*(1+(Inputs!$BW36))</f>
        <v>605</v>
      </c>
      <c r="AN62" s="185">
        <f>IF(AN$2&lt;Inputs!$BU36,0,Inputs!$BT36)*(1+(Inputs!$BV36))*(1+(Inputs!$BW36))</f>
        <v>605</v>
      </c>
      <c r="AO62" s="186">
        <f t="shared" si="33"/>
        <v>7260</v>
      </c>
      <c r="AP62" s="185">
        <f>IF(AP$2&lt;Inputs!$BU36,0,Inputs!$BT36)*(1+(Inputs!$BV36))*(1+(Inputs!$BW36))*(1+(Inputs!$BX36))</f>
        <v>665.5</v>
      </c>
      <c r="AQ62" s="185">
        <f>IF(AQ$2&lt;Inputs!$BU36,0,Inputs!$BT36)*(1+(Inputs!$BV36))*(1+(Inputs!$BW36))*(1+(Inputs!$BX36))</f>
        <v>665.5</v>
      </c>
      <c r="AR62" s="185">
        <f>IF(AR$2&lt;Inputs!$BU36,0,Inputs!$BT36)*(1+(Inputs!$BV36))*(1+(Inputs!$BW36))*(1+(Inputs!$BX36))</f>
        <v>665.5</v>
      </c>
      <c r="AS62" s="185">
        <f>IF(AS$2&lt;Inputs!$BU36,0,Inputs!$BT36)*(1+(Inputs!$BV36))*(1+(Inputs!$BW36))*(1+(Inputs!$BX36))</f>
        <v>665.5</v>
      </c>
      <c r="AT62" s="185">
        <f>IF(AT$2&lt;Inputs!$BU36,0,Inputs!$BT36)*(1+(Inputs!$BV36))*(1+(Inputs!$BW36))*(1+(Inputs!$BX36))</f>
        <v>665.5</v>
      </c>
      <c r="AU62" s="185">
        <f>IF(AU$2&lt;Inputs!$BU36,0,Inputs!$BT36)*(1+(Inputs!$BV36))*(1+(Inputs!$BW36))*(1+(Inputs!$BX36))</f>
        <v>665.5</v>
      </c>
      <c r="AV62" s="185">
        <f>IF(AV$2&lt;Inputs!$BU36,0,Inputs!$BT36)*(1+(Inputs!$BV36))*(1+(Inputs!$BW36))*(1+(Inputs!$BX36))</f>
        <v>665.5</v>
      </c>
      <c r="AW62" s="185">
        <f>IF(AW$2&lt;Inputs!$BU36,0,Inputs!$BT36)*(1+(Inputs!$BV36))*(1+(Inputs!$BW36))*(1+(Inputs!$BX36))</f>
        <v>665.5</v>
      </c>
      <c r="AX62" s="185">
        <f>IF(AX$2&lt;Inputs!$BU36,0,Inputs!$BT36)*(1+(Inputs!$BV36))*(1+(Inputs!$BW36))*(1+(Inputs!$BX36))</f>
        <v>665.5</v>
      </c>
      <c r="AY62" s="185">
        <f>IF(AY$2&lt;Inputs!$BU36,0,Inputs!$BT36)*(1+(Inputs!$BV36))*(1+(Inputs!$BW36))*(1+(Inputs!$BX36))</f>
        <v>665.5</v>
      </c>
      <c r="AZ62" s="185">
        <f>IF(AZ$2&lt;Inputs!$BU36,0,Inputs!$BT36)*(1+(Inputs!$BV36))*(1+(Inputs!$BW36))*(1+(Inputs!$BX36))</f>
        <v>665.5</v>
      </c>
      <c r="BA62" s="185">
        <f>IF(BA$2&lt;Inputs!$BU36,0,Inputs!$BT36)*(1+(Inputs!$BV36))*(1+(Inputs!$BW36))*(1+(Inputs!$BX36))</f>
        <v>665.5</v>
      </c>
      <c r="BB62" s="186">
        <f t="shared" si="34"/>
        <v>7986</v>
      </c>
      <c r="BC62" s="185">
        <f>IF(BC$2&lt;Inputs!$BU36,0,Inputs!$BT36)*(1+(Inputs!$BV36))*(1+(Inputs!$BW36))*(1+(Inputs!$BX36))*(1+(Inputs!$BY36))</f>
        <v>732.05</v>
      </c>
      <c r="BD62" s="185">
        <f>IF(BD$2&lt;Inputs!$BU36,0,Inputs!$BT36)*(1+(Inputs!$BV36))*(1+(Inputs!$BW36))*(1+(Inputs!$BX36))*(1+(Inputs!$BY36))</f>
        <v>732.05</v>
      </c>
      <c r="BE62" s="185">
        <f>IF(BE$2&lt;Inputs!$BU36,0,Inputs!$BT36)*(1+(Inputs!$BV36))*(1+(Inputs!$BW36))*(1+(Inputs!$BX36))*(1+(Inputs!$BY36))</f>
        <v>732.05</v>
      </c>
      <c r="BF62" s="185">
        <f>IF(BF$2&lt;Inputs!$BU36,0,Inputs!$BT36)*(1+(Inputs!$BV36))*(1+(Inputs!$BW36))*(1+(Inputs!$BX36))*(1+(Inputs!$BY36))</f>
        <v>732.05</v>
      </c>
      <c r="BG62" s="185">
        <f>IF(BG$2&lt;Inputs!$BU36,0,Inputs!$BT36)*(1+(Inputs!$BV36))*(1+(Inputs!$BW36))*(1+(Inputs!$BX36))*(1+(Inputs!$BY36))</f>
        <v>732.05</v>
      </c>
      <c r="BH62" s="185">
        <f>IF(BH$2&lt;Inputs!$BU36,0,Inputs!$BT36)*(1+(Inputs!$BV36))*(1+(Inputs!$BW36))*(1+(Inputs!$BX36))*(1+(Inputs!$BY36))</f>
        <v>732.05</v>
      </c>
      <c r="BI62" s="185">
        <f>IF(BI$2&lt;Inputs!$BU36,0,Inputs!$BT36)*(1+(Inputs!$BV36))*(1+(Inputs!$BW36))*(1+(Inputs!$BX36))*(1+(Inputs!$BY36))</f>
        <v>732.05</v>
      </c>
      <c r="BJ62" s="185">
        <f>IF(BJ$2&lt;Inputs!$BU36,0,Inputs!$BT36)*(1+(Inputs!$BV36))*(1+(Inputs!$BW36))*(1+(Inputs!$BX36))*(1+(Inputs!$BY36))</f>
        <v>732.05</v>
      </c>
      <c r="BK62" s="185">
        <f>IF(BK$2&lt;Inputs!$BU36,0,Inputs!$BT36)*(1+(Inputs!$BV36))*(1+(Inputs!$BW36))*(1+(Inputs!$BX36))*(1+(Inputs!$BY36))</f>
        <v>732.05</v>
      </c>
      <c r="BL62" s="185">
        <f>IF(BL$2&lt;Inputs!$BU36,0,Inputs!$BT36)*(1+(Inputs!$BV36))*(1+(Inputs!$BW36))*(1+(Inputs!$BX36))*(1+(Inputs!$BY36))</f>
        <v>732.05</v>
      </c>
      <c r="BM62" s="185">
        <f>IF(BM$2&lt;Inputs!$BU36,0,Inputs!$BT36)*(1+(Inputs!$BV36))*(1+(Inputs!$BW36))*(1+(Inputs!$BX36))*(1+(Inputs!$BY36))</f>
        <v>732.05</v>
      </c>
      <c r="BN62" s="185">
        <f>IF(BN$2&lt;Inputs!$BU36,0,Inputs!$BT36)*(1+(Inputs!$BV36))*(1+(Inputs!$BW36))*(1+(Inputs!$BX36))*(1+(Inputs!$BY36))</f>
        <v>732.05</v>
      </c>
      <c r="BO62" s="186">
        <f t="shared" si="35"/>
        <v>8784.6</v>
      </c>
    </row>
    <row r="63" ht="15.75" customHeight="1" outlineLevel="1">
      <c r="A63" s="1"/>
      <c r="B63" s="43" t="str">
        <f>Inputs!BS37</f>
        <v>Business Gifts</v>
      </c>
      <c r="C63" s="185">
        <f>IF(C$2&lt;Inputs!$BU37,0,Inputs!$BT37)</f>
        <v>250</v>
      </c>
      <c r="D63" s="185">
        <f>IF(D$2&lt;Inputs!$BU37,0,Inputs!$BT37)</f>
        <v>250</v>
      </c>
      <c r="E63" s="185">
        <f>IF(E$2&lt;Inputs!$BU37,0,Inputs!$BT37)</f>
        <v>250</v>
      </c>
      <c r="F63" s="185">
        <f>IF(F$2&lt;Inputs!$BU37,0,Inputs!$BT37)</f>
        <v>250</v>
      </c>
      <c r="G63" s="185">
        <f>IF(G$2&lt;Inputs!$BU37,0,Inputs!$BT37)</f>
        <v>250</v>
      </c>
      <c r="H63" s="185">
        <f>IF(H$2&lt;Inputs!$BU37,0,Inputs!$BT37)</f>
        <v>250</v>
      </c>
      <c r="I63" s="185">
        <f>IF(I$2&lt;Inputs!$BU37,0,Inputs!$BT37)</f>
        <v>250</v>
      </c>
      <c r="J63" s="185">
        <f>IF(J$2&lt;Inputs!$BU37,0,Inputs!$BT37)</f>
        <v>250</v>
      </c>
      <c r="K63" s="185">
        <f>IF(K$2&lt;Inputs!$BU37,0,Inputs!$BT37)</f>
        <v>250</v>
      </c>
      <c r="L63" s="185">
        <f>IF(L$2&lt;Inputs!$BU37,0,Inputs!$BT37)</f>
        <v>250</v>
      </c>
      <c r="M63" s="185">
        <f>IF(M$2&lt;Inputs!$BU37,0,Inputs!$BT37)</f>
        <v>250</v>
      </c>
      <c r="N63" s="185">
        <f>IF(N$2&lt;Inputs!$BU37,0,Inputs!$BT37)</f>
        <v>250</v>
      </c>
      <c r="O63" s="186">
        <f t="shared" si="31"/>
        <v>3000</v>
      </c>
      <c r="P63" s="185">
        <f>IF(P$2&lt;Inputs!$BU37,0,Inputs!$BT37)*(1+(Inputs!$BV37))</f>
        <v>275</v>
      </c>
      <c r="Q63" s="185">
        <f>IF(Q$2&lt;Inputs!$BU37,0,Inputs!$BT37)*(1+(Inputs!$BV37))</f>
        <v>275</v>
      </c>
      <c r="R63" s="185">
        <f>IF(R$2&lt;Inputs!$BU37,0,Inputs!$BT37)*(1+(Inputs!$BV37))</f>
        <v>275</v>
      </c>
      <c r="S63" s="185">
        <f>IF(S$2&lt;Inputs!$BU37,0,Inputs!$BT37)*(1+(Inputs!$BV37))</f>
        <v>275</v>
      </c>
      <c r="T63" s="185">
        <f>IF(T$2&lt;Inputs!$BU37,0,Inputs!$BT37)*(1+(Inputs!$BV37))</f>
        <v>275</v>
      </c>
      <c r="U63" s="185">
        <f>IF(U$2&lt;Inputs!$BU37,0,Inputs!$BT37)*(1+(Inputs!$BV37))</f>
        <v>275</v>
      </c>
      <c r="V63" s="185">
        <f>IF(V$2&lt;Inputs!$BU37,0,Inputs!$BT37)*(1+(Inputs!$BV37))</f>
        <v>275</v>
      </c>
      <c r="W63" s="185">
        <f>IF(W$2&lt;Inputs!$BU37,0,Inputs!$BT37)*(1+(Inputs!$BV37))</f>
        <v>275</v>
      </c>
      <c r="X63" s="185">
        <f>IF(X$2&lt;Inputs!$BU37,0,Inputs!$BT37)*(1+(Inputs!$BV37))</f>
        <v>275</v>
      </c>
      <c r="Y63" s="185">
        <f>IF(Y$2&lt;Inputs!$BU37,0,Inputs!$BT37)*(1+(Inputs!$BV37))</f>
        <v>275</v>
      </c>
      <c r="Z63" s="185">
        <f>IF(Z$2&lt;Inputs!$BU37,0,Inputs!$BT37)*(1+(Inputs!$BV37))</f>
        <v>275</v>
      </c>
      <c r="AA63" s="185">
        <f>IF(AA$2&lt;Inputs!$BU37,0,Inputs!$BT37)*(1+(Inputs!$BV37))</f>
        <v>275</v>
      </c>
      <c r="AB63" s="186">
        <f t="shared" si="32"/>
        <v>3300</v>
      </c>
      <c r="AC63" s="185">
        <f>IF(AC$2&lt;Inputs!$BU37,0,Inputs!$BT37)*(1+(Inputs!$BV37))*(1+(Inputs!$BW37))</f>
        <v>302.5</v>
      </c>
      <c r="AD63" s="185">
        <f>IF(AD$2&lt;Inputs!$BU37,0,Inputs!$BT37)*(1+(Inputs!$BV37))*(1+(Inputs!$BW37))</f>
        <v>302.5</v>
      </c>
      <c r="AE63" s="185">
        <f>IF(AE$2&lt;Inputs!$BU37,0,Inputs!$BT37)*(1+(Inputs!$BV37))*(1+(Inputs!$BW37))</f>
        <v>302.5</v>
      </c>
      <c r="AF63" s="185">
        <f>IF(AF$2&lt;Inputs!$BU37,0,Inputs!$BT37)*(1+(Inputs!$BV37))*(1+(Inputs!$BW37))</f>
        <v>302.5</v>
      </c>
      <c r="AG63" s="185">
        <f>IF(AG$2&lt;Inputs!$BU37,0,Inputs!$BT37)*(1+(Inputs!$BV37))*(1+(Inputs!$BW37))</f>
        <v>302.5</v>
      </c>
      <c r="AH63" s="185">
        <f>IF(AH$2&lt;Inputs!$BU37,0,Inputs!$BT37)*(1+(Inputs!$BV37))*(1+(Inputs!$BW37))</f>
        <v>302.5</v>
      </c>
      <c r="AI63" s="185">
        <f>IF(AI$2&lt;Inputs!$BU37,0,Inputs!$BT37)*(1+(Inputs!$BV37))*(1+(Inputs!$BW37))</f>
        <v>302.5</v>
      </c>
      <c r="AJ63" s="185">
        <f>IF(AJ$2&lt;Inputs!$BU37,0,Inputs!$BT37)*(1+(Inputs!$BV37))*(1+(Inputs!$BW37))</f>
        <v>302.5</v>
      </c>
      <c r="AK63" s="185">
        <f>IF(AK$2&lt;Inputs!$BU37,0,Inputs!$BT37)*(1+(Inputs!$BV37))*(1+(Inputs!$BW37))</f>
        <v>302.5</v>
      </c>
      <c r="AL63" s="185">
        <f>IF(AL$2&lt;Inputs!$BU37,0,Inputs!$BT37)*(1+(Inputs!$BV37))*(1+(Inputs!$BW37))</f>
        <v>302.5</v>
      </c>
      <c r="AM63" s="185">
        <f>IF(AM$2&lt;Inputs!$BU37,0,Inputs!$BT37)*(1+(Inputs!$BV37))*(1+(Inputs!$BW37))</f>
        <v>302.5</v>
      </c>
      <c r="AN63" s="185">
        <f>IF(AN$2&lt;Inputs!$BU37,0,Inputs!$BT37)*(1+(Inputs!$BV37))*(1+(Inputs!$BW37))</f>
        <v>302.5</v>
      </c>
      <c r="AO63" s="186">
        <f t="shared" si="33"/>
        <v>3630</v>
      </c>
      <c r="AP63" s="185">
        <f>IF(AP$2&lt;Inputs!$BU37,0,Inputs!$BT37)*(1+(Inputs!$BV37))*(1+(Inputs!$BW37))*(1+(Inputs!$BX37))</f>
        <v>332.75</v>
      </c>
      <c r="AQ63" s="185">
        <f>IF(AQ$2&lt;Inputs!$BU37,0,Inputs!$BT37)*(1+(Inputs!$BV37))*(1+(Inputs!$BW37))*(1+(Inputs!$BX37))</f>
        <v>332.75</v>
      </c>
      <c r="AR63" s="185">
        <f>IF(AR$2&lt;Inputs!$BU37,0,Inputs!$BT37)*(1+(Inputs!$BV37))*(1+(Inputs!$BW37))*(1+(Inputs!$BX37))</f>
        <v>332.75</v>
      </c>
      <c r="AS63" s="185">
        <f>IF(AS$2&lt;Inputs!$BU37,0,Inputs!$BT37)*(1+(Inputs!$BV37))*(1+(Inputs!$BW37))*(1+(Inputs!$BX37))</f>
        <v>332.75</v>
      </c>
      <c r="AT63" s="185">
        <f>IF(AT$2&lt;Inputs!$BU37,0,Inputs!$BT37)*(1+(Inputs!$BV37))*(1+(Inputs!$BW37))*(1+(Inputs!$BX37))</f>
        <v>332.75</v>
      </c>
      <c r="AU63" s="185">
        <f>IF(AU$2&lt;Inputs!$BU37,0,Inputs!$BT37)*(1+(Inputs!$BV37))*(1+(Inputs!$BW37))*(1+(Inputs!$BX37))</f>
        <v>332.75</v>
      </c>
      <c r="AV63" s="185">
        <f>IF(AV$2&lt;Inputs!$BU37,0,Inputs!$BT37)*(1+(Inputs!$BV37))*(1+(Inputs!$BW37))*(1+(Inputs!$BX37))</f>
        <v>332.75</v>
      </c>
      <c r="AW63" s="185">
        <f>IF(AW$2&lt;Inputs!$BU37,0,Inputs!$BT37)*(1+(Inputs!$BV37))*(1+(Inputs!$BW37))*(1+(Inputs!$BX37))</f>
        <v>332.75</v>
      </c>
      <c r="AX63" s="185">
        <f>IF(AX$2&lt;Inputs!$BU37,0,Inputs!$BT37)*(1+(Inputs!$BV37))*(1+(Inputs!$BW37))*(1+(Inputs!$BX37))</f>
        <v>332.75</v>
      </c>
      <c r="AY63" s="185">
        <f>IF(AY$2&lt;Inputs!$BU37,0,Inputs!$BT37)*(1+(Inputs!$BV37))*(1+(Inputs!$BW37))*(1+(Inputs!$BX37))</f>
        <v>332.75</v>
      </c>
      <c r="AZ63" s="185">
        <f>IF(AZ$2&lt;Inputs!$BU37,0,Inputs!$BT37)*(1+(Inputs!$BV37))*(1+(Inputs!$BW37))*(1+(Inputs!$BX37))</f>
        <v>332.75</v>
      </c>
      <c r="BA63" s="185">
        <f>IF(BA$2&lt;Inputs!$BU37,0,Inputs!$BT37)*(1+(Inputs!$BV37))*(1+(Inputs!$BW37))*(1+(Inputs!$BX37))</f>
        <v>332.75</v>
      </c>
      <c r="BB63" s="186">
        <f t="shared" si="34"/>
        <v>3993</v>
      </c>
      <c r="BC63" s="185">
        <f>IF(BC$2&lt;Inputs!$BU37,0,Inputs!$BT37)*(1+(Inputs!$BV37))*(1+(Inputs!$BW37))*(1+(Inputs!$BX37))*(1+(Inputs!$BY37))</f>
        <v>366.025</v>
      </c>
      <c r="BD63" s="185">
        <f>IF(BD$2&lt;Inputs!$BU37,0,Inputs!$BT37)*(1+(Inputs!$BV37))*(1+(Inputs!$BW37))*(1+(Inputs!$BX37))*(1+(Inputs!$BY37))</f>
        <v>366.025</v>
      </c>
      <c r="BE63" s="185">
        <f>IF(BE$2&lt;Inputs!$BU37,0,Inputs!$BT37)*(1+(Inputs!$BV37))*(1+(Inputs!$BW37))*(1+(Inputs!$BX37))*(1+(Inputs!$BY37))</f>
        <v>366.025</v>
      </c>
      <c r="BF63" s="185">
        <f>IF(BF$2&lt;Inputs!$BU37,0,Inputs!$BT37)*(1+(Inputs!$BV37))*(1+(Inputs!$BW37))*(1+(Inputs!$BX37))*(1+(Inputs!$BY37))</f>
        <v>366.025</v>
      </c>
      <c r="BG63" s="185">
        <f>IF(BG$2&lt;Inputs!$BU37,0,Inputs!$BT37)*(1+(Inputs!$BV37))*(1+(Inputs!$BW37))*(1+(Inputs!$BX37))*(1+(Inputs!$BY37))</f>
        <v>366.025</v>
      </c>
      <c r="BH63" s="185">
        <f>IF(BH$2&lt;Inputs!$BU37,0,Inputs!$BT37)*(1+(Inputs!$BV37))*(1+(Inputs!$BW37))*(1+(Inputs!$BX37))*(1+(Inputs!$BY37))</f>
        <v>366.025</v>
      </c>
      <c r="BI63" s="185">
        <f>IF(BI$2&lt;Inputs!$BU37,0,Inputs!$BT37)*(1+(Inputs!$BV37))*(1+(Inputs!$BW37))*(1+(Inputs!$BX37))*(1+(Inputs!$BY37))</f>
        <v>366.025</v>
      </c>
      <c r="BJ63" s="185">
        <f>IF(BJ$2&lt;Inputs!$BU37,0,Inputs!$BT37)*(1+(Inputs!$BV37))*(1+(Inputs!$BW37))*(1+(Inputs!$BX37))*(1+(Inputs!$BY37))</f>
        <v>366.025</v>
      </c>
      <c r="BK63" s="185">
        <f>IF(BK$2&lt;Inputs!$BU37,0,Inputs!$BT37)*(1+(Inputs!$BV37))*(1+(Inputs!$BW37))*(1+(Inputs!$BX37))*(1+(Inputs!$BY37))</f>
        <v>366.025</v>
      </c>
      <c r="BL63" s="185">
        <f>IF(BL$2&lt;Inputs!$BU37,0,Inputs!$BT37)*(1+(Inputs!$BV37))*(1+(Inputs!$BW37))*(1+(Inputs!$BX37))*(1+(Inputs!$BY37))</f>
        <v>366.025</v>
      </c>
      <c r="BM63" s="185">
        <f>IF(BM$2&lt;Inputs!$BU37,0,Inputs!$BT37)*(1+(Inputs!$BV37))*(1+(Inputs!$BW37))*(1+(Inputs!$BX37))*(1+(Inputs!$BY37))</f>
        <v>366.025</v>
      </c>
      <c r="BN63" s="185">
        <f>IF(BN$2&lt;Inputs!$BU37,0,Inputs!$BT37)*(1+(Inputs!$BV37))*(1+(Inputs!$BW37))*(1+(Inputs!$BX37))*(1+(Inputs!$BY37))</f>
        <v>366.025</v>
      </c>
      <c r="BO63" s="186">
        <f t="shared" si="35"/>
        <v>4392.3</v>
      </c>
    </row>
    <row r="64" ht="15.75" customHeight="1" outlineLevel="1">
      <c r="A64" s="1"/>
      <c r="B64" s="43" t="str">
        <f>Inputs!BS38</f>
        <v>Other 1</v>
      </c>
      <c r="C64" s="185">
        <f>IF(C$2&lt;Inputs!$BU38,0,Inputs!$BT38)</f>
        <v>0</v>
      </c>
      <c r="D64" s="185">
        <f>IF(D$2&lt;Inputs!$BU38,0,Inputs!$BT38)</f>
        <v>0</v>
      </c>
      <c r="E64" s="185">
        <f>IF(E$2&lt;Inputs!$BU38,0,Inputs!$BT38)</f>
        <v>0</v>
      </c>
      <c r="F64" s="185">
        <f>IF(F$2&lt;Inputs!$BU38,0,Inputs!$BT38)</f>
        <v>0</v>
      </c>
      <c r="G64" s="185">
        <f>IF(G$2&lt;Inputs!$BU38,0,Inputs!$BT38)</f>
        <v>0</v>
      </c>
      <c r="H64" s="185">
        <f>IF(H$2&lt;Inputs!$BU38,0,Inputs!$BT38)</f>
        <v>0</v>
      </c>
      <c r="I64" s="185">
        <f>IF(I$2&lt;Inputs!$BU38,0,Inputs!$BT38)</f>
        <v>0</v>
      </c>
      <c r="J64" s="185">
        <f>IF(J$2&lt;Inputs!$BU38,0,Inputs!$BT38)</f>
        <v>0</v>
      </c>
      <c r="K64" s="185">
        <f>IF(K$2&lt;Inputs!$BU38,0,Inputs!$BT38)</f>
        <v>0</v>
      </c>
      <c r="L64" s="185">
        <f>IF(L$2&lt;Inputs!$BU38,0,Inputs!$BT38)</f>
        <v>0</v>
      </c>
      <c r="M64" s="185">
        <f>IF(M$2&lt;Inputs!$BU38,0,Inputs!$BT38)</f>
        <v>0</v>
      </c>
      <c r="N64" s="185">
        <f>IF(N$2&lt;Inputs!$BU38,0,Inputs!$BT38)</f>
        <v>0</v>
      </c>
      <c r="O64" s="186">
        <f t="shared" si="31"/>
        <v>0</v>
      </c>
      <c r="P64" s="185">
        <f>IF(P$2&lt;Inputs!$BU38,0,Inputs!$BT38)*(1+(Inputs!$BV38))</f>
        <v>0</v>
      </c>
      <c r="Q64" s="185">
        <f>IF(Q$2&lt;Inputs!$BU38,0,Inputs!$BT38)*(1+(Inputs!$BV38))</f>
        <v>0</v>
      </c>
      <c r="R64" s="185">
        <f>IF(R$2&lt;Inputs!$BU38,0,Inputs!$BT38)*(1+(Inputs!$BV38))</f>
        <v>0</v>
      </c>
      <c r="S64" s="185">
        <f>IF(S$2&lt;Inputs!$BU38,0,Inputs!$BT38)*(1+(Inputs!$BV38))</f>
        <v>0</v>
      </c>
      <c r="T64" s="185">
        <f>IF(T$2&lt;Inputs!$BU38,0,Inputs!$BT38)*(1+(Inputs!$BV38))</f>
        <v>0</v>
      </c>
      <c r="U64" s="185">
        <f>IF(U$2&lt;Inputs!$BU38,0,Inputs!$BT38)*(1+(Inputs!$BV38))</f>
        <v>0</v>
      </c>
      <c r="V64" s="185">
        <f>IF(V$2&lt;Inputs!$BU38,0,Inputs!$BT38)*(1+(Inputs!$BV38))</f>
        <v>0</v>
      </c>
      <c r="W64" s="185">
        <f>IF(W$2&lt;Inputs!$BU38,0,Inputs!$BT38)*(1+(Inputs!$BV38))</f>
        <v>0</v>
      </c>
      <c r="X64" s="185">
        <f>IF(X$2&lt;Inputs!$BU38,0,Inputs!$BT38)*(1+(Inputs!$BV38))</f>
        <v>0</v>
      </c>
      <c r="Y64" s="185">
        <f>IF(Y$2&lt;Inputs!$BU38,0,Inputs!$BT38)*(1+(Inputs!$BV38))</f>
        <v>0</v>
      </c>
      <c r="Z64" s="185">
        <f>IF(Z$2&lt;Inputs!$BU38,0,Inputs!$BT38)*(1+(Inputs!$BV38))</f>
        <v>0</v>
      </c>
      <c r="AA64" s="185">
        <f>IF(AA$2&lt;Inputs!$BU38,0,Inputs!$BT38)*(1+(Inputs!$BV38))</f>
        <v>0</v>
      </c>
      <c r="AB64" s="186">
        <f t="shared" si="32"/>
        <v>0</v>
      </c>
      <c r="AC64" s="185">
        <f>IF(AC$2&lt;Inputs!$BU38,0,Inputs!$BT38)*(1+(Inputs!$BV38))*(1+(Inputs!$BW38))</f>
        <v>0</v>
      </c>
      <c r="AD64" s="185">
        <f>IF(AD$2&lt;Inputs!$BU38,0,Inputs!$BT38)*(1+(Inputs!$BV38))*(1+(Inputs!$BW38))</f>
        <v>0</v>
      </c>
      <c r="AE64" s="185">
        <f>IF(AE$2&lt;Inputs!$BU38,0,Inputs!$BT38)*(1+(Inputs!$BV38))*(1+(Inputs!$BW38))</f>
        <v>0</v>
      </c>
      <c r="AF64" s="185">
        <f>IF(AF$2&lt;Inputs!$BU38,0,Inputs!$BT38)*(1+(Inputs!$BV38))*(1+(Inputs!$BW38))</f>
        <v>0</v>
      </c>
      <c r="AG64" s="185">
        <f>IF(AG$2&lt;Inputs!$BU38,0,Inputs!$BT38)*(1+(Inputs!$BV38))*(1+(Inputs!$BW38))</f>
        <v>0</v>
      </c>
      <c r="AH64" s="185">
        <f>IF(AH$2&lt;Inputs!$BU38,0,Inputs!$BT38)*(1+(Inputs!$BV38))*(1+(Inputs!$BW38))</f>
        <v>0</v>
      </c>
      <c r="AI64" s="185">
        <f>IF(AI$2&lt;Inputs!$BU38,0,Inputs!$BT38)*(1+(Inputs!$BV38))*(1+(Inputs!$BW38))</f>
        <v>0</v>
      </c>
      <c r="AJ64" s="185">
        <f>IF(AJ$2&lt;Inputs!$BU38,0,Inputs!$BT38)*(1+(Inputs!$BV38))*(1+(Inputs!$BW38))</f>
        <v>0</v>
      </c>
      <c r="AK64" s="185">
        <f>IF(AK$2&lt;Inputs!$BU38,0,Inputs!$BT38)*(1+(Inputs!$BV38))*(1+(Inputs!$BW38))</f>
        <v>0</v>
      </c>
      <c r="AL64" s="185">
        <f>IF(AL$2&lt;Inputs!$BU38,0,Inputs!$BT38)*(1+(Inputs!$BV38))*(1+(Inputs!$BW38))</f>
        <v>0</v>
      </c>
      <c r="AM64" s="185">
        <f>IF(AM$2&lt;Inputs!$BU38,0,Inputs!$BT38)*(1+(Inputs!$BV38))*(1+(Inputs!$BW38))</f>
        <v>0</v>
      </c>
      <c r="AN64" s="185">
        <f>IF(AN$2&lt;Inputs!$BU38,0,Inputs!$BT38)*(1+(Inputs!$BV38))*(1+(Inputs!$BW38))</f>
        <v>0</v>
      </c>
      <c r="AO64" s="186">
        <f t="shared" si="33"/>
        <v>0</v>
      </c>
      <c r="AP64" s="185">
        <f>IF(AP$2&lt;Inputs!$BU38,0,Inputs!$BT38)*(1+(Inputs!$BV38))*(1+(Inputs!$BW38))*(1+(Inputs!$BX38))</f>
        <v>0</v>
      </c>
      <c r="AQ64" s="185">
        <f>IF(AQ$2&lt;Inputs!$BU38,0,Inputs!$BT38)*(1+(Inputs!$BV38))*(1+(Inputs!$BW38))*(1+(Inputs!$BX38))</f>
        <v>0</v>
      </c>
      <c r="AR64" s="185">
        <f>IF(AR$2&lt;Inputs!$BU38,0,Inputs!$BT38)*(1+(Inputs!$BV38))*(1+(Inputs!$BW38))*(1+(Inputs!$BX38))</f>
        <v>0</v>
      </c>
      <c r="AS64" s="185">
        <f>IF(AS$2&lt;Inputs!$BU38,0,Inputs!$BT38)*(1+(Inputs!$BV38))*(1+(Inputs!$BW38))*(1+(Inputs!$BX38))</f>
        <v>0</v>
      </c>
      <c r="AT64" s="185">
        <f>IF(AT$2&lt;Inputs!$BU38,0,Inputs!$BT38)*(1+(Inputs!$BV38))*(1+(Inputs!$BW38))*(1+(Inputs!$BX38))</f>
        <v>0</v>
      </c>
      <c r="AU64" s="185">
        <f>IF(AU$2&lt;Inputs!$BU38,0,Inputs!$BT38)*(1+(Inputs!$BV38))*(1+(Inputs!$BW38))*(1+(Inputs!$BX38))</f>
        <v>0</v>
      </c>
      <c r="AV64" s="185">
        <f>IF(AV$2&lt;Inputs!$BU38,0,Inputs!$BT38)*(1+(Inputs!$BV38))*(1+(Inputs!$BW38))*(1+(Inputs!$BX38))</f>
        <v>0</v>
      </c>
      <c r="AW64" s="185">
        <f>IF(AW$2&lt;Inputs!$BU38,0,Inputs!$BT38)*(1+(Inputs!$BV38))*(1+(Inputs!$BW38))*(1+(Inputs!$BX38))</f>
        <v>0</v>
      </c>
      <c r="AX64" s="185">
        <f>IF(AX$2&lt;Inputs!$BU38,0,Inputs!$BT38)*(1+(Inputs!$BV38))*(1+(Inputs!$BW38))*(1+(Inputs!$BX38))</f>
        <v>0</v>
      </c>
      <c r="AY64" s="185">
        <f>IF(AY$2&lt;Inputs!$BU38,0,Inputs!$BT38)*(1+(Inputs!$BV38))*(1+(Inputs!$BW38))*(1+(Inputs!$BX38))</f>
        <v>0</v>
      </c>
      <c r="AZ64" s="185">
        <f>IF(AZ$2&lt;Inputs!$BU38,0,Inputs!$BT38)*(1+(Inputs!$BV38))*(1+(Inputs!$BW38))*(1+(Inputs!$BX38))</f>
        <v>0</v>
      </c>
      <c r="BA64" s="185">
        <f>IF(BA$2&lt;Inputs!$BU38,0,Inputs!$BT38)*(1+(Inputs!$BV38))*(1+(Inputs!$BW38))*(1+(Inputs!$BX38))</f>
        <v>0</v>
      </c>
      <c r="BB64" s="186">
        <f t="shared" si="34"/>
        <v>0</v>
      </c>
      <c r="BC64" s="185">
        <f>IF(BC$2&lt;Inputs!$BU38,0,Inputs!$BT38)*(1+(Inputs!$BV38))*(1+(Inputs!$BW38))*(1+(Inputs!$BX38))*(1+(Inputs!$BY38))</f>
        <v>0</v>
      </c>
      <c r="BD64" s="185">
        <f>IF(BD$2&lt;Inputs!$BU38,0,Inputs!$BT38)*(1+(Inputs!$BV38))*(1+(Inputs!$BW38))*(1+(Inputs!$BX38))*(1+(Inputs!$BY38))</f>
        <v>0</v>
      </c>
      <c r="BE64" s="185">
        <f>IF(BE$2&lt;Inputs!$BU38,0,Inputs!$BT38)*(1+(Inputs!$BV38))*(1+(Inputs!$BW38))*(1+(Inputs!$BX38))*(1+(Inputs!$BY38))</f>
        <v>0</v>
      </c>
      <c r="BF64" s="185">
        <f>IF(BF$2&lt;Inputs!$BU38,0,Inputs!$BT38)*(1+(Inputs!$BV38))*(1+(Inputs!$BW38))*(1+(Inputs!$BX38))*(1+(Inputs!$BY38))</f>
        <v>0</v>
      </c>
      <c r="BG64" s="185">
        <f>IF(BG$2&lt;Inputs!$BU38,0,Inputs!$BT38)*(1+(Inputs!$BV38))*(1+(Inputs!$BW38))*(1+(Inputs!$BX38))*(1+(Inputs!$BY38))</f>
        <v>0</v>
      </c>
      <c r="BH64" s="185">
        <f>IF(BH$2&lt;Inputs!$BU38,0,Inputs!$BT38)*(1+(Inputs!$BV38))*(1+(Inputs!$BW38))*(1+(Inputs!$BX38))*(1+(Inputs!$BY38))</f>
        <v>0</v>
      </c>
      <c r="BI64" s="185">
        <f>IF(BI$2&lt;Inputs!$BU38,0,Inputs!$BT38)*(1+(Inputs!$BV38))*(1+(Inputs!$BW38))*(1+(Inputs!$BX38))*(1+(Inputs!$BY38))</f>
        <v>0</v>
      </c>
      <c r="BJ64" s="185">
        <f>IF(BJ$2&lt;Inputs!$BU38,0,Inputs!$BT38)*(1+(Inputs!$BV38))*(1+(Inputs!$BW38))*(1+(Inputs!$BX38))*(1+(Inputs!$BY38))</f>
        <v>0</v>
      </c>
      <c r="BK64" s="185">
        <f>IF(BK$2&lt;Inputs!$BU38,0,Inputs!$BT38)*(1+(Inputs!$BV38))*(1+(Inputs!$BW38))*(1+(Inputs!$BX38))*(1+(Inputs!$BY38))</f>
        <v>0</v>
      </c>
      <c r="BL64" s="185">
        <f>IF(BL$2&lt;Inputs!$BU38,0,Inputs!$BT38)*(1+(Inputs!$BV38))*(1+(Inputs!$BW38))*(1+(Inputs!$BX38))*(1+(Inputs!$BY38))</f>
        <v>0</v>
      </c>
      <c r="BM64" s="185">
        <f>IF(BM$2&lt;Inputs!$BU38,0,Inputs!$BT38)*(1+(Inputs!$BV38))*(1+(Inputs!$BW38))*(1+(Inputs!$BX38))*(1+(Inputs!$BY38))</f>
        <v>0</v>
      </c>
      <c r="BN64" s="185">
        <f>IF(BN$2&lt;Inputs!$BU38,0,Inputs!$BT38)*(1+(Inputs!$BV38))*(1+(Inputs!$BW38))*(1+(Inputs!$BX38))*(1+(Inputs!$BY38))</f>
        <v>0</v>
      </c>
      <c r="BO64" s="186">
        <f t="shared" si="35"/>
        <v>0</v>
      </c>
    </row>
    <row r="65" ht="15.75" customHeight="1" outlineLevel="1">
      <c r="A65" s="1"/>
      <c r="B65" s="43" t="str">
        <f>Inputs!BS39</f>
        <v>Other 2</v>
      </c>
      <c r="C65" s="185">
        <f>IF(C$2&lt;Inputs!$BU39,0,Inputs!$BT39)</f>
        <v>0</v>
      </c>
      <c r="D65" s="185">
        <f>IF(D$2&lt;Inputs!$BU39,0,Inputs!$BT39)</f>
        <v>0</v>
      </c>
      <c r="E65" s="185">
        <f>IF(E$2&lt;Inputs!$BU39,0,Inputs!$BT39)</f>
        <v>0</v>
      </c>
      <c r="F65" s="185">
        <f>IF(F$2&lt;Inputs!$BU39,0,Inputs!$BT39)</f>
        <v>0</v>
      </c>
      <c r="G65" s="185">
        <f>IF(G$2&lt;Inputs!$BU39,0,Inputs!$BT39)</f>
        <v>0</v>
      </c>
      <c r="H65" s="185">
        <f>IF(H$2&lt;Inputs!$BU39,0,Inputs!$BT39)</f>
        <v>0</v>
      </c>
      <c r="I65" s="185">
        <f>IF(I$2&lt;Inputs!$BU39,0,Inputs!$BT39)</f>
        <v>0</v>
      </c>
      <c r="J65" s="185">
        <f>IF(J$2&lt;Inputs!$BU39,0,Inputs!$BT39)</f>
        <v>0</v>
      </c>
      <c r="K65" s="185">
        <f>IF(K$2&lt;Inputs!$BU39,0,Inputs!$BT39)</f>
        <v>0</v>
      </c>
      <c r="L65" s="185">
        <f>IF(L$2&lt;Inputs!$BU39,0,Inputs!$BT39)</f>
        <v>0</v>
      </c>
      <c r="M65" s="185">
        <f>IF(M$2&lt;Inputs!$BU39,0,Inputs!$BT39)</f>
        <v>0</v>
      </c>
      <c r="N65" s="185">
        <f>IF(N$2&lt;Inputs!$BU39,0,Inputs!$BT39)</f>
        <v>0</v>
      </c>
      <c r="O65" s="186">
        <f t="shared" si="31"/>
        <v>0</v>
      </c>
      <c r="P65" s="185">
        <f>IF(P$2&lt;Inputs!$BU39,0,Inputs!$BT39)*(1+(Inputs!$BV39))</f>
        <v>0</v>
      </c>
      <c r="Q65" s="185">
        <f>IF(Q$2&lt;Inputs!$BU39,0,Inputs!$BT39)*(1+(Inputs!$BV39))</f>
        <v>0</v>
      </c>
      <c r="R65" s="185">
        <f>IF(R$2&lt;Inputs!$BU39,0,Inputs!$BT39)*(1+(Inputs!$BV39))</f>
        <v>0</v>
      </c>
      <c r="S65" s="185">
        <f>IF(S$2&lt;Inputs!$BU39,0,Inputs!$BT39)*(1+(Inputs!$BV39))</f>
        <v>0</v>
      </c>
      <c r="T65" s="185">
        <f>IF(T$2&lt;Inputs!$BU39,0,Inputs!$BT39)*(1+(Inputs!$BV39))</f>
        <v>0</v>
      </c>
      <c r="U65" s="185">
        <f>IF(U$2&lt;Inputs!$BU39,0,Inputs!$BT39)*(1+(Inputs!$BV39))</f>
        <v>0</v>
      </c>
      <c r="V65" s="185">
        <f>IF(V$2&lt;Inputs!$BU39,0,Inputs!$BT39)*(1+(Inputs!$BV39))</f>
        <v>0</v>
      </c>
      <c r="W65" s="185">
        <f>IF(W$2&lt;Inputs!$BU39,0,Inputs!$BT39)*(1+(Inputs!$BV39))</f>
        <v>0</v>
      </c>
      <c r="X65" s="185">
        <f>IF(X$2&lt;Inputs!$BU39,0,Inputs!$BT39)*(1+(Inputs!$BV39))</f>
        <v>0</v>
      </c>
      <c r="Y65" s="185">
        <f>IF(Y$2&lt;Inputs!$BU39,0,Inputs!$BT39)*(1+(Inputs!$BV39))</f>
        <v>0</v>
      </c>
      <c r="Z65" s="185">
        <f>IF(Z$2&lt;Inputs!$BU39,0,Inputs!$BT39)*(1+(Inputs!$BV39))</f>
        <v>0</v>
      </c>
      <c r="AA65" s="185">
        <f>IF(AA$2&lt;Inputs!$BU39,0,Inputs!$BT39)*(1+(Inputs!$BV39))</f>
        <v>0</v>
      </c>
      <c r="AB65" s="186">
        <f t="shared" si="32"/>
        <v>0</v>
      </c>
      <c r="AC65" s="185">
        <f>IF(AC$2&lt;Inputs!$BU39,0,Inputs!$BT39)*(1+(Inputs!$BV39))*(1+(Inputs!$BW39))</f>
        <v>0</v>
      </c>
      <c r="AD65" s="185">
        <f>IF(AD$2&lt;Inputs!$BU39,0,Inputs!$BT39)*(1+(Inputs!$BV39))*(1+(Inputs!$BW39))</f>
        <v>0</v>
      </c>
      <c r="AE65" s="185">
        <f>IF(AE$2&lt;Inputs!$BU39,0,Inputs!$BT39)*(1+(Inputs!$BV39))*(1+(Inputs!$BW39))</f>
        <v>0</v>
      </c>
      <c r="AF65" s="185">
        <f>IF(AF$2&lt;Inputs!$BU39,0,Inputs!$BT39)*(1+(Inputs!$BV39))*(1+(Inputs!$BW39))</f>
        <v>0</v>
      </c>
      <c r="AG65" s="185">
        <f>IF(AG$2&lt;Inputs!$BU39,0,Inputs!$BT39)*(1+(Inputs!$BV39))*(1+(Inputs!$BW39))</f>
        <v>0</v>
      </c>
      <c r="AH65" s="185">
        <f>IF(AH$2&lt;Inputs!$BU39,0,Inputs!$BT39)*(1+(Inputs!$BV39))*(1+(Inputs!$BW39))</f>
        <v>0</v>
      </c>
      <c r="AI65" s="185">
        <f>IF(AI$2&lt;Inputs!$BU39,0,Inputs!$BT39)*(1+(Inputs!$BV39))*(1+(Inputs!$BW39))</f>
        <v>0</v>
      </c>
      <c r="AJ65" s="185">
        <f>IF(AJ$2&lt;Inputs!$BU39,0,Inputs!$BT39)*(1+(Inputs!$BV39))*(1+(Inputs!$BW39))</f>
        <v>0</v>
      </c>
      <c r="AK65" s="185">
        <f>IF(AK$2&lt;Inputs!$BU39,0,Inputs!$BT39)*(1+(Inputs!$BV39))*(1+(Inputs!$BW39))</f>
        <v>0</v>
      </c>
      <c r="AL65" s="185">
        <f>IF(AL$2&lt;Inputs!$BU39,0,Inputs!$BT39)*(1+(Inputs!$BV39))*(1+(Inputs!$BW39))</f>
        <v>0</v>
      </c>
      <c r="AM65" s="185">
        <f>IF(AM$2&lt;Inputs!$BU39,0,Inputs!$BT39)*(1+(Inputs!$BV39))*(1+(Inputs!$BW39))</f>
        <v>0</v>
      </c>
      <c r="AN65" s="185">
        <f>IF(AN$2&lt;Inputs!$BU39,0,Inputs!$BT39)*(1+(Inputs!$BV39))*(1+(Inputs!$BW39))</f>
        <v>0</v>
      </c>
      <c r="AO65" s="186">
        <f t="shared" si="33"/>
        <v>0</v>
      </c>
      <c r="AP65" s="185">
        <f>IF(AP$2&lt;Inputs!$BU39,0,Inputs!$BT39)*(1+(Inputs!$BV39))*(1+(Inputs!$BW39))*(1+(Inputs!$BX39))</f>
        <v>0</v>
      </c>
      <c r="AQ65" s="185">
        <f>IF(AQ$2&lt;Inputs!$BU39,0,Inputs!$BT39)*(1+(Inputs!$BV39))*(1+(Inputs!$BW39))*(1+(Inputs!$BX39))</f>
        <v>0</v>
      </c>
      <c r="AR65" s="185">
        <f>IF(AR$2&lt;Inputs!$BU39,0,Inputs!$BT39)*(1+(Inputs!$BV39))*(1+(Inputs!$BW39))*(1+(Inputs!$BX39))</f>
        <v>0</v>
      </c>
      <c r="AS65" s="185">
        <f>IF(AS$2&lt;Inputs!$BU39,0,Inputs!$BT39)*(1+(Inputs!$BV39))*(1+(Inputs!$BW39))*(1+(Inputs!$BX39))</f>
        <v>0</v>
      </c>
      <c r="AT65" s="185">
        <f>IF(AT$2&lt;Inputs!$BU39,0,Inputs!$BT39)*(1+(Inputs!$BV39))*(1+(Inputs!$BW39))*(1+(Inputs!$BX39))</f>
        <v>0</v>
      </c>
      <c r="AU65" s="185">
        <f>IF(AU$2&lt;Inputs!$BU39,0,Inputs!$BT39)*(1+(Inputs!$BV39))*(1+(Inputs!$BW39))*(1+(Inputs!$BX39))</f>
        <v>0</v>
      </c>
      <c r="AV65" s="185">
        <f>IF(AV$2&lt;Inputs!$BU39,0,Inputs!$BT39)*(1+(Inputs!$BV39))*(1+(Inputs!$BW39))*(1+(Inputs!$BX39))</f>
        <v>0</v>
      </c>
      <c r="AW65" s="185">
        <f>IF(AW$2&lt;Inputs!$BU39,0,Inputs!$BT39)*(1+(Inputs!$BV39))*(1+(Inputs!$BW39))*(1+(Inputs!$BX39))</f>
        <v>0</v>
      </c>
      <c r="AX65" s="185">
        <f>IF(AX$2&lt;Inputs!$BU39,0,Inputs!$BT39)*(1+(Inputs!$BV39))*(1+(Inputs!$BW39))*(1+(Inputs!$BX39))</f>
        <v>0</v>
      </c>
      <c r="AY65" s="185">
        <f>IF(AY$2&lt;Inputs!$BU39,0,Inputs!$BT39)*(1+(Inputs!$BV39))*(1+(Inputs!$BW39))*(1+(Inputs!$BX39))</f>
        <v>0</v>
      </c>
      <c r="AZ65" s="185">
        <f>IF(AZ$2&lt;Inputs!$BU39,0,Inputs!$BT39)*(1+(Inputs!$BV39))*(1+(Inputs!$BW39))*(1+(Inputs!$BX39))</f>
        <v>0</v>
      </c>
      <c r="BA65" s="185">
        <f>IF(BA$2&lt;Inputs!$BU39,0,Inputs!$BT39)*(1+(Inputs!$BV39))*(1+(Inputs!$BW39))*(1+(Inputs!$BX39))</f>
        <v>0</v>
      </c>
      <c r="BB65" s="186">
        <f t="shared" si="34"/>
        <v>0</v>
      </c>
      <c r="BC65" s="185">
        <f>IF(BC$2&lt;Inputs!$BU39,0,Inputs!$BT39)*(1+(Inputs!$BV39))*(1+(Inputs!$BW39))*(1+(Inputs!$BX39))*(1+(Inputs!$BY39))</f>
        <v>0</v>
      </c>
      <c r="BD65" s="185">
        <f>IF(BD$2&lt;Inputs!$BU39,0,Inputs!$BT39)*(1+(Inputs!$BV39))*(1+(Inputs!$BW39))*(1+(Inputs!$BX39))*(1+(Inputs!$BY39))</f>
        <v>0</v>
      </c>
      <c r="BE65" s="185">
        <f>IF(BE$2&lt;Inputs!$BU39,0,Inputs!$BT39)*(1+(Inputs!$BV39))*(1+(Inputs!$BW39))*(1+(Inputs!$BX39))*(1+(Inputs!$BY39))</f>
        <v>0</v>
      </c>
      <c r="BF65" s="185">
        <f>IF(BF$2&lt;Inputs!$BU39,0,Inputs!$BT39)*(1+(Inputs!$BV39))*(1+(Inputs!$BW39))*(1+(Inputs!$BX39))*(1+(Inputs!$BY39))</f>
        <v>0</v>
      </c>
      <c r="BG65" s="185">
        <f>IF(BG$2&lt;Inputs!$BU39,0,Inputs!$BT39)*(1+(Inputs!$BV39))*(1+(Inputs!$BW39))*(1+(Inputs!$BX39))*(1+(Inputs!$BY39))</f>
        <v>0</v>
      </c>
      <c r="BH65" s="185">
        <f>IF(BH$2&lt;Inputs!$BU39,0,Inputs!$BT39)*(1+(Inputs!$BV39))*(1+(Inputs!$BW39))*(1+(Inputs!$BX39))*(1+(Inputs!$BY39))</f>
        <v>0</v>
      </c>
      <c r="BI65" s="185">
        <f>IF(BI$2&lt;Inputs!$BU39,0,Inputs!$BT39)*(1+(Inputs!$BV39))*(1+(Inputs!$BW39))*(1+(Inputs!$BX39))*(1+(Inputs!$BY39))</f>
        <v>0</v>
      </c>
      <c r="BJ65" s="185">
        <f>IF(BJ$2&lt;Inputs!$BU39,0,Inputs!$BT39)*(1+(Inputs!$BV39))*(1+(Inputs!$BW39))*(1+(Inputs!$BX39))*(1+(Inputs!$BY39))</f>
        <v>0</v>
      </c>
      <c r="BK65" s="185">
        <f>IF(BK$2&lt;Inputs!$BU39,0,Inputs!$BT39)*(1+(Inputs!$BV39))*(1+(Inputs!$BW39))*(1+(Inputs!$BX39))*(1+(Inputs!$BY39))</f>
        <v>0</v>
      </c>
      <c r="BL65" s="185">
        <f>IF(BL$2&lt;Inputs!$BU39,0,Inputs!$BT39)*(1+(Inputs!$BV39))*(1+(Inputs!$BW39))*(1+(Inputs!$BX39))*(1+(Inputs!$BY39))</f>
        <v>0</v>
      </c>
      <c r="BM65" s="185">
        <f>IF(BM$2&lt;Inputs!$BU39,0,Inputs!$BT39)*(1+(Inputs!$BV39))*(1+(Inputs!$BW39))*(1+(Inputs!$BX39))*(1+(Inputs!$BY39))</f>
        <v>0</v>
      </c>
      <c r="BN65" s="185">
        <f>IF(BN$2&lt;Inputs!$BU39,0,Inputs!$BT39)*(1+(Inputs!$BV39))*(1+(Inputs!$BW39))*(1+(Inputs!$BX39))*(1+(Inputs!$BY39))</f>
        <v>0</v>
      </c>
      <c r="BO65" s="186">
        <f t="shared" si="35"/>
        <v>0</v>
      </c>
    </row>
    <row r="66" ht="15.75" customHeight="1">
      <c r="A66" s="1"/>
      <c r="B66" s="188" t="s">
        <v>426</v>
      </c>
      <c r="C66" s="186">
        <f t="shared" ref="C66:N66" si="36">SUM(C59:C65)</f>
        <v>3450</v>
      </c>
      <c r="D66" s="186">
        <f t="shared" si="36"/>
        <v>3450</v>
      </c>
      <c r="E66" s="186">
        <f t="shared" si="36"/>
        <v>3450</v>
      </c>
      <c r="F66" s="186">
        <f t="shared" si="36"/>
        <v>3450</v>
      </c>
      <c r="G66" s="186">
        <f t="shared" si="36"/>
        <v>3450</v>
      </c>
      <c r="H66" s="186">
        <f t="shared" si="36"/>
        <v>3450</v>
      </c>
      <c r="I66" s="186">
        <f t="shared" si="36"/>
        <v>3450</v>
      </c>
      <c r="J66" s="186">
        <f t="shared" si="36"/>
        <v>3450</v>
      </c>
      <c r="K66" s="186">
        <f t="shared" si="36"/>
        <v>3450</v>
      </c>
      <c r="L66" s="186">
        <f t="shared" si="36"/>
        <v>3450</v>
      </c>
      <c r="M66" s="186">
        <f t="shared" si="36"/>
        <v>3450</v>
      </c>
      <c r="N66" s="186">
        <f t="shared" si="36"/>
        <v>3450</v>
      </c>
      <c r="O66" s="189">
        <f t="shared" si="31"/>
        <v>41400</v>
      </c>
      <c r="P66" s="186">
        <f t="shared" ref="P66:AA66" si="37">SUM(P59:P65)</f>
        <v>3795</v>
      </c>
      <c r="Q66" s="186">
        <f t="shared" si="37"/>
        <v>3795</v>
      </c>
      <c r="R66" s="186">
        <f t="shared" si="37"/>
        <v>3795</v>
      </c>
      <c r="S66" s="186">
        <f t="shared" si="37"/>
        <v>3795</v>
      </c>
      <c r="T66" s="186">
        <f t="shared" si="37"/>
        <v>3795</v>
      </c>
      <c r="U66" s="186">
        <f t="shared" si="37"/>
        <v>3795</v>
      </c>
      <c r="V66" s="186">
        <f t="shared" si="37"/>
        <v>3795</v>
      </c>
      <c r="W66" s="186">
        <f t="shared" si="37"/>
        <v>3795</v>
      </c>
      <c r="X66" s="186">
        <f t="shared" si="37"/>
        <v>3795</v>
      </c>
      <c r="Y66" s="186">
        <f t="shared" si="37"/>
        <v>3795</v>
      </c>
      <c r="Z66" s="186">
        <f t="shared" si="37"/>
        <v>3795</v>
      </c>
      <c r="AA66" s="186">
        <f t="shared" si="37"/>
        <v>3795</v>
      </c>
      <c r="AB66" s="189">
        <f t="shared" si="32"/>
        <v>45540</v>
      </c>
      <c r="AC66" s="186">
        <f t="shared" ref="AC66:AN66" si="38">SUM(AC59:AC65)</f>
        <v>4174.5</v>
      </c>
      <c r="AD66" s="186">
        <f t="shared" si="38"/>
        <v>4174.5</v>
      </c>
      <c r="AE66" s="186">
        <f t="shared" si="38"/>
        <v>4174.5</v>
      </c>
      <c r="AF66" s="186">
        <f t="shared" si="38"/>
        <v>4174.5</v>
      </c>
      <c r="AG66" s="186">
        <f t="shared" si="38"/>
        <v>4174.5</v>
      </c>
      <c r="AH66" s="186">
        <f t="shared" si="38"/>
        <v>4174.5</v>
      </c>
      <c r="AI66" s="186">
        <f t="shared" si="38"/>
        <v>4174.5</v>
      </c>
      <c r="AJ66" s="186">
        <f t="shared" si="38"/>
        <v>4174.5</v>
      </c>
      <c r="AK66" s="186">
        <f t="shared" si="38"/>
        <v>4174.5</v>
      </c>
      <c r="AL66" s="186">
        <f t="shared" si="38"/>
        <v>4174.5</v>
      </c>
      <c r="AM66" s="186">
        <f t="shared" si="38"/>
        <v>4174.5</v>
      </c>
      <c r="AN66" s="186">
        <f t="shared" si="38"/>
        <v>4174.5</v>
      </c>
      <c r="AO66" s="189">
        <f t="shared" si="33"/>
        <v>50094</v>
      </c>
      <c r="AP66" s="186">
        <f t="shared" ref="AP66:BA66" si="39">SUM(AP59:AP65)</f>
        <v>4591.95</v>
      </c>
      <c r="AQ66" s="186">
        <f t="shared" si="39"/>
        <v>4591.95</v>
      </c>
      <c r="AR66" s="186">
        <f t="shared" si="39"/>
        <v>4591.95</v>
      </c>
      <c r="AS66" s="186">
        <f t="shared" si="39"/>
        <v>4591.95</v>
      </c>
      <c r="AT66" s="186">
        <f t="shared" si="39"/>
        <v>4591.95</v>
      </c>
      <c r="AU66" s="186">
        <f t="shared" si="39"/>
        <v>4591.95</v>
      </c>
      <c r="AV66" s="186">
        <f t="shared" si="39"/>
        <v>4591.95</v>
      </c>
      <c r="AW66" s="186">
        <f t="shared" si="39"/>
        <v>4591.95</v>
      </c>
      <c r="AX66" s="186">
        <f t="shared" si="39"/>
        <v>4591.95</v>
      </c>
      <c r="AY66" s="186">
        <f t="shared" si="39"/>
        <v>4591.95</v>
      </c>
      <c r="AZ66" s="186">
        <f t="shared" si="39"/>
        <v>4591.95</v>
      </c>
      <c r="BA66" s="186">
        <f t="shared" si="39"/>
        <v>4591.95</v>
      </c>
      <c r="BB66" s="189">
        <f t="shared" si="34"/>
        <v>55103.4</v>
      </c>
      <c r="BC66" s="186">
        <f t="shared" ref="BC66:BN66" si="40">SUM(BC59:BC65)</f>
        <v>5051.145</v>
      </c>
      <c r="BD66" s="186">
        <f t="shared" si="40"/>
        <v>5051.145</v>
      </c>
      <c r="BE66" s="186">
        <f t="shared" si="40"/>
        <v>5051.145</v>
      </c>
      <c r="BF66" s="186">
        <f t="shared" si="40"/>
        <v>5051.145</v>
      </c>
      <c r="BG66" s="186">
        <f t="shared" si="40"/>
        <v>5051.145</v>
      </c>
      <c r="BH66" s="186">
        <f t="shared" si="40"/>
        <v>5051.145</v>
      </c>
      <c r="BI66" s="186">
        <f t="shared" si="40"/>
        <v>5051.145</v>
      </c>
      <c r="BJ66" s="186">
        <f t="shared" si="40"/>
        <v>5051.145</v>
      </c>
      <c r="BK66" s="186">
        <f t="shared" si="40"/>
        <v>5051.145</v>
      </c>
      <c r="BL66" s="186">
        <f t="shared" si="40"/>
        <v>5051.145</v>
      </c>
      <c r="BM66" s="186">
        <f t="shared" si="40"/>
        <v>5051.145</v>
      </c>
      <c r="BN66" s="186">
        <f t="shared" si="40"/>
        <v>5051.145</v>
      </c>
      <c r="BO66" s="189">
        <f t="shared" si="35"/>
        <v>60613.74</v>
      </c>
    </row>
    <row r="67" ht="15.75" customHeight="1" outlineLevel="1">
      <c r="A67" s="1"/>
      <c r="B67" s="190" t="s">
        <v>427</v>
      </c>
      <c r="C67" s="185"/>
      <c r="D67" s="185"/>
      <c r="E67" s="185"/>
      <c r="F67" s="185"/>
      <c r="G67" s="185"/>
      <c r="H67" s="185"/>
      <c r="I67" s="185"/>
      <c r="J67" s="185"/>
      <c r="K67" s="185"/>
      <c r="L67" s="185"/>
      <c r="M67" s="185"/>
      <c r="N67" s="185"/>
      <c r="O67" s="186"/>
      <c r="P67" s="185"/>
      <c r="Q67" s="185"/>
      <c r="R67" s="185"/>
      <c r="S67" s="185"/>
      <c r="T67" s="185"/>
      <c r="U67" s="185"/>
      <c r="V67" s="185"/>
      <c r="W67" s="185"/>
      <c r="X67" s="185"/>
      <c r="Y67" s="185"/>
      <c r="Z67" s="185"/>
      <c r="AA67" s="185"/>
      <c r="AB67" s="186"/>
      <c r="AC67" s="185"/>
      <c r="AD67" s="185"/>
      <c r="AE67" s="185"/>
      <c r="AF67" s="185"/>
      <c r="AG67" s="185"/>
      <c r="AH67" s="185"/>
      <c r="AI67" s="185"/>
      <c r="AJ67" s="185"/>
      <c r="AK67" s="185"/>
      <c r="AL67" s="185"/>
      <c r="AM67" s="185"/>
      <c r="AN67" s="185"/>
      <c r="AO67" s="186"/>
      <c r="AP67" s="185"/>
      <c r="AQ67" s="185"/>
      <c r="AR67" s="185"/>
      <c r="AS67" s="185"/>
      <c r="AT67" s="185"/>
      <c r="AU67" s="185"/>
      <c r="AV67" s="185"/>
      <c r="AW67" s="185"/>
      <c r="AX67" s="185"/>
      <c r="AY67" s="185"/>
      <c r="AZ67" s="185"/>
      <c r="BA67" s="185"/>
      <c r="BB67" s="186"/>
      <c r="BC67" s="185"/>
      <c r="BD67" s="185"/>
      <c r="BE67" s="185"/>
      <c r="BF67" s="185"/>
      <c r="BG67" s="185"/>
      <c r="BH67" s="185"/>
      <c r="BI67" s="185"/>
      <c r="BJ67" s="185"/>
      <c r="BK67" s="185"/>
      <c r="BL67" s="185"/>
      <c r="BM67" s="185"/>
      <c r="BN67" s="185"/>
      <c r="BO67" s="186"/>
    </row>
    <row r="68" ht="15.75" customHeight="1" outlineLevel="1">
      <c r="A68" s="1"/>
      <c r="B68" s="43" t="str">
        <f>Inputs!BS41</f>
        <v>Advertising</v>
      </c>
      <c r="C68" s="185">
        <f>IF(C$2&lt;Inputs!$BU41,0,Inputs!$BT41)</f>
        <v>0</v>
      </c>
      <c r="D68" s="185">
        <f>IF(D$2&lt;Inputs!$BU41,0,Inputs!$BT41)</f>
        <v>0</v>
      </c>
      <c r="E68" s="185">
        <f>IF(E$2&lt;Inputs!$BU41,0,Inputs!$BT41)</f>
        <v>0</v>
      </c>
      <c r="F68" s="185">
        <f>IF(F$2&lt;Inputs!$BU41,0,Inputs!$BT41)</f>
        <v>0</v>
      </c>
      <c r="G68" s="185">
        <f>IF(G$2&lt;Inputs!$BU41,0,Inputs!$BT41)</f>
        <v>0</v>
      </c>
      <c r="H68" s="185">
        <f>IF(H$2&lt;Inputs!$BU41,0,Inputs!$BT41)</f>
        <v>0</v>
      </c>
      <c r="I68" s="185">
        <f>IF(I$2&lt;Inputs!$BU41,0,Inputs!$BT41)</f>
        <v>0</v>
      </c>
      <c r="J68" s="185">
        <f>IF(J$2&lt;Inputs!$BU41,0,Inputs!$BT41)</f>
        <v>0</v>
      </c>
      <c r="K68" s="185">
        <f>IF(K$2&lt;Inputs!$BU41,0,Inputs!$BT41)</f>
        <v>0</v>
      </c>
      <c r="L68" s="185">
        <f>IF(L$2&lt;Inputs!$BU41,0,Inputs!$BT41)</f>
        <v>0</v>
      </c>
      <c r="M68" s="185">
        <f>IF(M$2&lt;Inputs!$BU41,0,Inputs!$BT41)</f>
        <v>0</v>
      </c>
      <c r="N68" s="185">
        <f>IF(N$2&lt;Inputs!$BU41,0,Inputs!$BT41)</f>
        <v>0</v>
      </c>
      <c r="O68" s="186">
        <f t="shared" ref="O68:O78" si="41">SUM(C68:N68)</f>
        <v>0</v>
      </c>
      <c r="P68" s="185">
        <f>IF(P$2&lt;Inputs!$BU41,0,Inputs!$BT41)*(1+(Inputs!$BV41))</f>
        <v>0</v>
      </c>
      <c r="Q68" s="185">
        <f>IF(Q$2&lt;Inputs!$BU41,0,Inputs!$BT41)*(1+(Inputs!$BV41))</f>
        <v>0</v>
      </c>
      <c r="R68" s="185">
        <f>IF(R$2&lt;Inputs!$BU41,0,Inputs!$BT41)*(1+(Inputs!$BV41))</f>
        <v>0</v>
      </c>
      <c r="S68" s="185">
        <f>IF(S$2&lt;Inputs!$BU41,0,Inputs!$BT41)*(1+(Inputs!$BV41))</f>
        <v>0</v>
      </c>
      <c r="T68" s="185">
        <f>IF(T$2&lt;Inputs!$BU41,0,Inputs!$BT41)*(1+(Inputs!$BV41))</f>
        <v>0</v>
      </c>
      <c r="U68" s="185">
        <f>IF(U$2&lt;Inputs!$BU41,0,Inputs!$BT41)*(1+(Inputs!$BV41))</f>
        <v>0</v>
      </c>
      <c r="V68" s="185">
        <f>IF(V$2&lt;Inputs!$BU41,0,Inputs!$BT41)*(1+(Inputs!$BV41))</f>
        <v>0</v>
      </c>
      <c r="W68" s="185">
        <f>IF(W$2&lt;Inputs!$BU41,0,Inputs!$BT41)*(1+(Inputs!$BV41))</f>
        <v>0</v>
      </c>
      <c r="X68" s="185">
        <f>IF(X$2&lt;Inputs!$BU41,0,Inputs!$BT41)*(1+(Inputs!$BV41))</f>
        <v>0</v>
      </c>
      <c r="Y68" s="185">
        <f>IF(Y$2&lt;Inputs!$BU41,0,Inputs!$BT41)*(1+(Inputs!$BV41))</f>
        <v>0</v>
      </c>
      <c r="Z68" s="185">
        <f>IF(Z$2&lt;Inputs!$BU41,0,Inputs!$BT41)*(1+(Inputs!$BV41))</f>
        <v>0</v>
      </c>
      <c r="AA68" s="185">
        <f>IF(AA$2&lt;Inputs!$BU41,0,Inputs!$BT41)*(1+(Inputs!$BV41))</f>
        <v>0</v>
      </c>
      <c r="AB68" s="186">
        <f t="shared" ref="AB68:AB78" si="42">SUM(P68:AA68)</f>
        <v>0</v>
      </c>
      <c r="AC68" s="185">
        <f>IF(AC$2&lt;Inputs!$BU41,0,Inputs!$BT41)*(1+(Inputs!$BV41))*(1+(Inputs!$BW41))</f>
        <v>0</v>
      </c>
      <c r="AD68" s="185">
        <f>IF(AD$2&lt;Inputs!$BU41,0,Inputs!$BT41)*(1+(Inputs!$BV41))*(1+(Inputs!$BW41))</f>
        <v>0</v>
      </c>
      <c r="AE68" s="185">
        <f>IF(AE$2&lt;Inputs!$BU41,0,Inputs!$BT41)*(1+(Inputs!$BV41))*(1+(Inputs!$BW41))</f>
        <v>0</v>
      </c>
      <c r="AF68" s="185">
        <f>IF(AF$2&lt;Inputs!$BU41,0,Inputs!$BT41)*(1+(Inputs!$BV41))*(1+(Inputs!$BW41))</f>
        <v>0</v>
      </c>
      <c r="AG68" s="185">
        <f>IF(AG$2&lt;Inputs!$BU41,0,Inputs!$BT41)*(1+(Inputs!$BV41))*(1+(Inputs!$BW41))</f>
        <v>0</v>
      </c>
      <c r="AH68" s="185">
        <f>IF(AH$2&lt;Inputs!$BU41,0,Inputs!$BT41)*(1+(Inputs!$BV41))*(1+(Inputs!$BW41))</f>
        <v>0</v>
      </c>
      <c r="AI68" s="185">
        <f>IF(AI$2&lt;Inputs!$BU41,0,Inputs!$BT41)*(1+(Inputs!$BV41))*(1+(Inputs!$BW41))</f>
        <v>0</v>
      </c>
      <c r="AJ68" s="185">
        <f>IF(AJ$2&lt;Inputs!$BU41,0,Inputs!$BT41)*(1+(Inputs!$BV41))*(1+(Inputs!$BW41))</f>
        <v>0</v>
      </c>
      <c r="AK68" s="185">
        <f>IF(AK$2&lt;Inputs!$BU41,0,Inputs!$BT41)*(1+(Inputs!$BV41))*(1+(Inputs!$BW41))</f>
        <v>0</v>
      </c>
      <c r="AL68" s="185">
        <f>IF(AL$2&lt;Inputs!$BU41,0,Inputs!$BT41)*(1+(Inputs!$BV41))*(1+(Inputs!$BW41))</f>
        <v>0</v>
      </c>
      <c r="AM68" s="185">
        <f>IF(AM$2&lt;Inputs!$BU41,0,Inputs!$BT41)*(1+(Inputs!$BV41))*(1+(Inputs!$BW41))</f>
        <v>0</v>
      </c>
      <c r="AN68" s="185">
        <f>IF(AN$2&lt;Inputs!$BU41,0,Inputs!$BT41)*(1+(Inputs!$BV41))*(1+(Inputs!$BW41))</f>
        <v>0</v>
      </c>
      <c r="AO68" s="186">
        <f t="shared" ref="AO68:AO78" si="43">SUM(AC68:AN68)</f>
        <v>0</v>
      </c>
      <c r="AP68" s="185">
        <f>IF(AP$2&lt;Inputs!$BU41,0,Inputs!$BT41)*(1+(Inputs!$BV41))*(1+(Inputs!$BW41))*(1+(Inputs!$BX41))</f>
        <v>0</v>
      </c>
      <c r="AQ68" s="185">
        <f>IF(AQ$2&lt;Inputs!$BU41,0,Inputs!$BT41)*(1+(Inputs!$BV41))*(1+(Inputs!$BW41))*(1+(Inputs!$BX41))</f>
        <v>0</v>
      </c>
      <c r="AR68" s="185">
        <f>IF(AR$2&lt;Inputs!$BU41,0,Inputs!$BT41)*(1+(Inputs!$BV41))*(1+(Inputs!$BW41))*(1+(Inputs!$BX41))</f>
        <v>0</v>
      </c>
      <c r="AS68" s="185">
        <f>IF(AS$2&lt;Inputs!$BU41,0,Inputs!$BT41)*(1+(Inputs!$BV41))*(1+(Inputs!$BW41))*(1+(Inputs!$BX41))</f>
        <v>0</v>
      </c>
      <c r="AT68" s="185">
        <f>IF(AT$2&lt;Inputs!$BU41,0,Inputs!$BT41)*(1+(Inputs!$BV41))*(1+(Inputs!$BW41))*(1+(Inputs!$BX41))</f>
        <v>0</v>
      </c>
      <c r="AU68" s="185">
        <f>IF(AU$2&lt;Inputs!$BU41,0,Inputs!$BT41)*(1+(Inputs!$BV41))*(1+(Inputs!$BW41))*(1+(Inputs!$BX41))</f>
        <v>0</v>
      </c>
      <c r="AV68" s="185">
        <f>IF(AV$2&lt;Inputs!$BU41,0,Inputs!$BT41)*(1+(Inputs!$BV41))*(1+(Inputs!$BW41))*(1+(Inputs!$BX41))</f>
        <v>0</v>
      </c>
      <c r="AW68" s="185">
        <f>IF(AW$2&lt;Inputs!$BU41,0,Inputs!$BT41)*(1+(Inputs!$BV41))*(1+(Inputs!$BW41))*(1+(Inputs!$BX41))</f>
        <v>0</v>
      </c>
      <c r="AX68" s="185">
        <f>IF(AX$2&lt;Inputs!$BU41,0,Inputs!$BT41)*(1+(Inputs!$BV41))*(1+(Inputs!$BW41))*(1+(Inputs!$BX41))</f>
        <v>0</v>
      </c>
      <c r="AY68" s="185">
        <f>IF(AY$2&lt;Inputs!$BU41,0,Inputs!$BT41)*(1+(Inputs!$BV41))*(1+(Inputs!$BW41))*(1+(Inputs!$BX41))</f>
        <v>0</v>
      </c>
      <c r="AZ68" s="185">
        <f>IF(AZ$2&lt;Inputs!$BU41,0,Inputs!$BT41)*(1+(Inputs!$BV41))*(1+(Inputs!$BW41))*(1+(Inputs!$BX41))</f>
        <v>0</v>
      </c>
      <c r="BA68" s="185">
        <f>IF(BA$2&lt;Inputs!$BU41,0,Inputs!$BT41)*(1+(Inputs!$BV41))*(1+(Inputs!$BW41))*(1+(Inputs!$BX41))</f>
        <v>0</v>
      </c>
      <c r="BB68" s="186">
        <f t="shared" ref="BB68:BB78" si="44">SUM(AP68:BA68)</f>
        <v>0</v>
      </c>
      <c r="BC68" s="185">
        <f>IF(BC$2&lt;Inputs!$BU41,0,Inputs!$BT41)*(1+(Inputs!$BV41))*(1+(Inputs!$BW41))*(1+(Inputs!$BX41))*(1+(Inputs!$BY41))</f>
        <v>0</v>
      </c>
      <c r="BD68" s="185">
        <f>IF(BD$2&lt;Inputs!$BU41,0,Inputs!$BT41)*(1+(Inputs!$BV41))*(1+(Inputs!$BW41))*(1+(Inputs!$BX41))*(1+(Inputs!$BY41))</f>
        <v>0</v>
      </c>
      <c r="BE68" s="185">
        <f>IF(BE$2&lt;Inputs!$BU41,0,Inputs!$BT41)*(1+(Inputs!$BV41))*(1+(Inputs!$BW41))*(1+(Inputs!$BX41))*(1+(Inputs!$BY41))</f>
        <v>0</v>
      </c>
      <c r="BF68" s="185">
        <f>IF(BF$2&lt;Inputs!$BU41,0,Inputs!$BT41)*(1+(Inputs!$BV41))*(1+(Inputs!$BW41))*(1+(Inputs!$BX41))*(1+(Inputs!$BY41))</f>
        <v>0</v>
      </c>
      <c r="BG68" s="185">
        <f>IF(BG$2&lt;Inputs!$BU41,0,Inputs!$BT41)*(1+(Inputs!$BV41))*(1+(Inputs!$BW41))*(1+(Inputs!$BX41))*(1+(Inputs!$BY41))</f>
        <v>0</v>
      </c>
      <c r="BH68" s="185">
        <f>IF(BH$2&lt;Inputs!$BU41,0,Inputs!$BT41)*(1+(Inputs!$BV41))*(1+(Inputs!$BW41))*(1+(Inputs!$BX41))*(1+(Inputs!$BY41))</f>
        <v>0</v>
      </c>
      <c r="BI68" s="185">
        <f>IF(BI$2&lt;Inputs!$BU41,0,Inputs!$BT41)*(1+(Inputs!$BV41))*(1+(Inputs!$BW41))*(1+(Inputs!$BX41))*(1+(Inputs!$BY41))</f>
        <v>0</v>
      </c>
      <c r="BJ68" s="185">
        <f>IF(BJ$2&lt;Inputs!$BU41,0,Inputs!$BT41)*(1+(Inputs!$BV41))*(1+(Inputs!$BW41))*(1+(Inputs!$BX41))*(1+(Inputs!$BY41))</f>
        <v>0</v>
      </c>
      <c r="BK68" s="185">
        <f>IF(BK$2&lt;Inputs!$BU41,0,Inputs!$BT41)*(1+(Inputs!$BV41))*(1+(Inputs!$BW41))*(1+(Inputs!$BX41))*(1+(Inputs!$BY41))</f>
        <v>0</v>
      </c>
      <c r="BL68" s="185">
        <f>IF(BL$2&lt;Inputs!$BU41,0,Inputs!$BT41)*(1+(Inputs!$BV41))*(1+(Inputs!$BW41))*(1+(Inputs!$BX41))*(1+(Inputs!$BY41))</f>
        <v>0</v>
      </c>
      <c r="BM68" s="185">
        <f>IF(BM$2&lt;Inputs!$BU41,0,Inputs!$BT41)*(1+(Inputs!$BV41))*(1+(Inputs!$BW41))*(1+(Inputs!$BX41))*(1+(Inputs!$BY41))</f>
        <v>0</v>
      </c>
      <c r="BN68" s="185">
        <f>IF(BN$2&lt;Inputs!$BU41,0,Inputs!$BT41)*(1+(Inputs!$BV41))*(1+(Inputs!$BW41))*(1+(Inputs!$BX41))*(1+(Inputs!$BY41))</f>
        <v>0</v>
      </c>
      <c r="BO68" s="186">
        <f t="shared" ref="BO68:BO78" si="45">SUM(BC68:BN68)</f>
        <v>0</v>
      </c>
    </row>
    <row r="69" ht="15.75" customHeight="1" outlineLevel="1">
      <c r="A69" s="1"/>
      <c r="B69" s="43" t="str">
        <f>Inputs!BS42</f>
        <v>Sales</v>
      </c>
      <c r="C69" s="185">
        <f>IF(C$2&lt;Inputs!$BU42,0,Inputs!$BT42)</f>
        <v>0</v>
      </c>
      <c r="D69" s="185">
        <f>IF(D$2&lt;Inputs!$BU42,0,Inputs!$BT42)</f>
        <v>0</v>
      </c>
      <c r="E69" s="185">
        <f>IF(E$2&lt;Inputs!$BU42,0,Inputs!$BT42)</f>
        <v>0</v>
      </c>
      <c r="F69" s="185">
        <f>IF(F$2&lt;Inputs!$BU42,0,Inputs!$BT42)</f>
        <v>0</v>
      </c>
      <c r="G69" s="185">
        <f>IF(G$2&lt;Inputs!$BU42,0,Inputs!$BT42)</f>
        <v>0</v>
      </c>
      <c r="H69" s="185">
        <f>IF(H$2&lt;Inputs!$BU42,0,Inputs!$BT42)</f>
        <v>0</v>
      </c>
      <c r="I69" s="185">
        <f>IF(I$2&lt;Inputs!$BU42,0,Inputs!$BT42)</f>
        <v>0</v>
      </c>
      <c r="J69" s="185">
        <f>IF(J$2&lt;Inputs!$BU42,0,Inputs!$BT42)</f>
        <v>0</v>
      </c>
      <c r="K69" s="185">
        <f>IF(K$2&lt;Inputs!$BU42,0,Inputs!$BT42)</f>
        <v>0</v>
      </c>
      <c r="L69" s="185">
        <f>IF(L$2&lt;Inputs!$BU42,0,Inputs!$BT42)</f>
        <v>0</v>
      </c>
      <c r="M69" s="185">
        <f>IF(M$2&lt;Inputs!$BU42,0,Inputs!$BT42)</f>
        <v>0</v>
      </c>
      <c r="N69" s="185">
        <f>IF(N$2&lt;Inputs!$BU42,0,Inputs!$BT42)</f>
        <v>0</v>
      </c>
      <c r="O69" s="186">
        <f t="shared" si="41"/>
        <v>0</v>
      </c>
      <c r="P69" s="185">
        <f>IF(P$2&lt;Inputs!$BU42,0,Inputs!$BT42)*(1+(Inputs!$BV42))</f>
        <v>0</v>
      </c>
      <c r="Q69" s="185">
        <f>IF(Q$2&lt;Inputs!$BU42,0,Inputs!$BT42)*(1+(Inputs!$BV42))</f>
        <v>0</v>
      </c>
      <c r="R69" s="185">
        <f>IF(R$2&lt;Inputs!$BU42,0,Inputs!$BT42)*(1+(Inputs!$BV42))</f>
        <v>0</v>
      </c>
      <c r="S69" s="185">
        <f>IF(S$2&lt;Inputs!$BU42,0,Inputs!$BT42)*(1+(Inputs!$BV42))</f>
        <v>0</v>
      </c>
      <c r="T69" s="185">
        <f>IF(T$2&lt;Inputs!$BU42,0,Inputs!$BT42)*(1+(Inputs!$BV42))</f>
        <v>0</v>
      </c>
      <c r="U69" s="185">
        <f>IF(U$2&lt;Inputs!$BU42,0,Inputs!$BT42)*(1+(Inputs!$BV42))</f>
        <v>0</v>
      </c>
      <c r="V69" s="185">
        <f>IF(V$2&lt;Inputs!$BU42,0,Inputs!$BT42)*(1+(Inputs!$BV42))</f>
        <v>0</v>
      </c>
      <c r="W69" s="185">
        <f>IF(W$2&lt;Inputs!$BU42,0,Inputs!$BT42)*(1+(Inputs!$BV42))</f>
        <v>0</v>
      </c>
      <c r="X69" s="185">
        <f>IF(X$2&lt;Inputs!$BU42,0,Inputs!$BT42)*(1+(Inputs!$BV42))</f>
        <v>0</v>
      </c>
      <c r="Y69" s="185">
        <f>IF(Y$2&lt;Inputs!$BU42,0,Inputs!$BT42)*(1+(Inputs!$BV42))</f>
        <v>0</v>
      </c>
      <c r="Z69" s="185">
        <f>IF(Z$2&lt;Inputs!$BU42,0,Inputs!$BT42)*(1+(Inputs!$BV42))</f>
        <v>0</v>
      </c>
      <c r="AA69" s="185">
        <f>IF(AA$2&lt;Inputs!$BU42,0,Inputs!$BT42)*(1+(Inputs!$BV42))</f>
        <v>0</v>
      </c>
      <c r="AB69" s="186">
        <f t="shared" si="42"/>
        <v>0</v>
      </c>
      <c r="AC69" s="185">
        <f>IF(AC$2&lt;Inputs!$BU42,0,Inputs!$BT42)*(1+(Inputs!$BV42))*(1+(Inputs!$BW42))</f>
        <v>0</v>
      </c>
      <c r="AD69" s="185">
        <f>IF(AD$2&lt;Inputs!$BU42,0,Inputs!$BT42)*(1+(Inputs!$BV42))*(1+(Inputs!$BW42))</f>
        <v>0</v>
      </c>
      <c r="AE69" s="185">
        <f>IF(AE$2&lt;Inputs!$BU42,0,Inputs!$BT42)*(1+(Inputs!$BV42))*(1+(Inputs!$BW42))</f>
        <v>0</v>
      </c>
      <c r="AF69" s="185">
        <f>IF(AF$2&lt;Inputs!$BU42,0,Inputs!$BT42)*(1+(Inputs!$BV42))*(1+(Inputs!$BW42))</f>
        <v>0</v>
      </c>
      <c r="AG69" s="185">
        <f>IF(AG$2&lt;Inputs!$BU42,0,Inputs!$BT42)*(1+(Inputs!$BV42))*(1+(Inputs!$BW42))</f>
        <v>0</v>
      </c>
      <c r="AH69" s="185">
        <f>IF(AH$2&lt;Inputs!$BU42,0,Inputs!$BT42)*(1+(Inputs!$BV42))*(1+(Inputs!$BW42))</f>
        <v>0</v>
      </c>
      <c r="AI69" s="185">
        <f>IF(AI$2&lt;Inputs!$BU42,0,Inputs!$BT42)*(1+(Inputs!$BV42))*(1+(Inputs!$BW42))</f>
        <v>0</v>
      </c>
      <c r="AJ69" s="185">
        <f>IF(AJ$2&lt;Inputs!$BU42,0,Inputs!$BT42)*(1+(Inputs!$BV42))*(1+(Inputs!$BW42))</f>
        <v>0</v>
      </c>
      <c r="AK69" s="185">
        <f>IF(AK$2&lt;Inputs!$BU42,0,Inputs!$BT42)*(1+(Inputs!$BV42))*(1+(Inputs!$BW42))</f>
        <v>0</v>
      </c>
      <c r="AL69" s="185">
        <f>IF(AL$2&lt;Inputs!$BU42,0,Inputs!$BT42)*(1+(Inputs!$BV42))*(1+(Inputs!$BW42))</f>
        <v>0</v>
      </c>
      <c r="AM69" s="185">
        <f>IF(AM$2&lt;Inputs!$BU42,0,Inputs!$BT42)*(1+(Inputs!$BV42))*(1+(Inputs!$BW42))</f>
        <v>0</v>
      </c>
      <c r="AN69" s="185">
        <f>IF(AN$2&lt;Inputs!$BU42,0,Inputs!$BT42)*(1+(Inputs!$BV42))*(1+(Inputs!$BW42))</f>
        <v>0</v>
      </c>
      <c r="AO69" s="186">
        <f t="shared" si="43"/>
        <v>0</v>
      </c>
      <c r="AP69" s="185">
        <f>IF(AP$2&lt;Inputs!$BU42,0,Inputs!$BT42)*(1+(Inputs!$BV42))*(1+(Inputs!$BW42))*(1+(Inputs!$BX42))</f>
        <v>0</v>
      </c>
      <c r="AQ69" s="185">
        <f>IF(AQ$2&lt;Inputs!$BU42,0,Inputs!$BT42)*(1+(Inputs!$BV42))*(1+(Inputs!$BW42))*(1+(Inputs!$BX42))</f>
        <v>0</v>
      </c>
      <c r="AR69" s="185">
        <f>IF(AR$2&lt;Inputs!$BU42,0,Inputs!$BT42)*(1+(Inputs!$BV42))*(1+(Inputs!$BW42))*(1+(Inputs!$BX42))</f>
        <v>0</v>
      </c>
      <c r="AS69" s="185">
        <f>IF(AS$2&lt;Inputs!$BU42,0,Inputs!$BT42)*(1+(Inputs!$BV42))*(1+(Inputs!$BW42))*(1+(Inputs!$BX42))</f>
        <v>0</v>
      </c>
      <c r="AT69" s="185">
        <f>IF(AT$2&lt;Inputs!$BU42,0,Inputs!$BT42)*(1+(Inputs!$BV42))*(1+(Inputs!$BW42))*(1+(Inputs!$BX42))</f>
        <v>0</v>
      </c>
      <c r="AU69" s="185">
        <f>IF(AU$2&lt;Inputs!$BU42,0,Inputs!$BT42)*(1+(Inputs!$BV42))*(1+(Inputs!$BW42))*(1+(Inputs!$BX42))</f>
        <v>0</v>
      </c>
      <c r="AV69" s="185">
        <f>IF(AV$2&lt;Inputs!$BU42,0,Inputs!$BT42)*(1+(Inputs!$BV42))*(1+(Inputs!$BW42))*(1+(Inputs!$BX42))</f>
        <v>0</v>
      </c>
      <c r="AW69" s="185">
        <f>IF(AW$2&lt;Inputs!$BU42,0,Inputs!$BT42)*(1+(Inputs!$BV42))*(1+(Inputs!$BW42))*(1+(Inputs!$BX42))</f>
        <v>0</v>
      </c>
      <c r="AX69" s="185">
        <f>IF(AX$2&lt;Inputs!$BU42,0,Inputs!$BT42)*(1+(Inputs!$BV42))*(1+(Inputs!$BW42))*(1+(Inputs!$BX42))</f>
        <v>0</v>
      </c>
      <c r="AY69" s="185">
        <f>IF(AY$2&lt;Inputs!$BU42,0,Inputs!$BT42)*(1+(Inputs!$BV42))*(1+(Inputs!$BW42))*(1+(Inputs!$BX42))</f>
        <v>0</v>
      </c>
      <c r="AZ69" s="185">
        <f>IF(AZ$2&lt;Inputs!$BU42,0,Inputs!$BT42)*(1+(Inputs!$BV42))*(1+(Inputs!$BW42))*(1+(Inputs!$BX42))</f>
        <v>0</v>
      </c>
      <c r="BA69" s="185">
        <f>IF(BA$2&lt;Inputs!$BU42,0,Inputs!$BT42)*(1+(Inputs!$BV42))*(1+(Inputs!$BW42))*(1+(Inputs!$BX42))</f>
        <v>0</v>
      </c>
      <c r="BB69" s="186">
        <f t="shared" si="44"/>
        <v>0</v>
      </c>
      <c r="BC69" s="185">
        <f>IF(BC$2&lt;Inputs!$BU42,0,Inputs!$BT42)*(1+(Inputs!$BV42))*(1+(Inputs!$BW42))*(1+(Inputs!$BX42))*(1+(Inputs!$BY42))</f>
        <v>0</v>
      </c>
      <c r="BD69" s="185">
        <f>IF(BD$2&lt;Inputs!$BU42,0,Inputs!$BT42)*(1+(Inputs!$BV42))*(1+(Inputs!$BW42))*(1+(Inputs!$BX42))*(1+(Inputs!$BY42))</f>
        <v>0</v>
      </c>
      <c r="BE69" s="185">
        <f>IF(BE$2&lt;Inputs!$BU42,0,Inputs!$BT42)*(1+(Inputs!$BV42))*(1+(Inputs!$BW42))*(1+(Inputs!$BX42))*(1+(Inputs!$BY42))</f>
        <v>0</v>
      </c>
      <c r="BF69" s="185">
        <f>IF(BF$2&lt;Inputs!$BU42,0,Inputs!$BT42)*(1+(Inputs!$BV42))*(1+(Inputs!$BW42))*(1+(Inputs!$BX42))*(1+(Inputs!$BY42))</f>
        <v>0</v>
      </c>
      <c r="BG69" s="185">
        <f>IF(BG$2&lt;Inputs!$BU42,0,Inputs!$BT42)*(1+(Inputs!$BV42))*(1+(Inputs!$BW42))*(1+(Inputs!$BX42))*(1+(Inputs!$BY42))</f>
        <v>0</v>
      </c>
      <c r="BH69" s="185">
        <f>IF(BH$2&lt;Inputs!$BU42,0,Inputs!$BT42)*(1+(Inputs!$BV42))*(1+(Inputs!$BW42))*(1+(Inputs!$BX42))*(1+(Inputs!$BY42))</f>
        <v>0</v>
      </c>
      <c r="BI69" s="185">
        <f>IF(BI$2&lt;Inputs!$BU42,0,Inputs!$BT42)*(1+(Inputs!$BV42))*(1+(Inputs!$BW42))*(1+(Inputs!$BX42))*(1+(Inputs!$BY42))</f>
        <v>0</v>
      </c>
      <c r="BJ69" s="185">
        <f>IF(BJ$2&lt;Inputs!$BU42,0,Inputs!$BT42)*(1+(Inputs!$BV42))*(1+(Inputs!$BW42))*(1+(Inputs!$BX42))*(1+(Inputs!$BY42))</f>
        <v>0</v>
      </c>
      <c r="BK69" s="185">
        <f>IF(BK$2&lt;Inputs!$BU42,0,Inputs!$BT42)*(1+(Inputs!$BV42))*(1+(Inputs!$BW42))*(1+(Inputs!$BX42))*(1+(Inputs!$BY42))</f>
        <v>0</v>
      </c>
      <c r="BL69" s="185">
        <f>IF(BL$2&lt;Inputs!$BU42,0,Inputs!$BT42)*(1+(Inputs!$BV42))*(1+(Inputs!$BW42))*(1+(Inputs!$BX42))*(1+(Inputs!$BY42))</f>
        <v>0</v>
      </c>
      <c r="BM69" s="185">
        <f>IF(BM$2&lt;Inputs!$BU42,0,Inputs!$BT42)*(1+(Inputs!$BV42))*(1+(Inputs!$BW42))*(1+(Inputs!$BX42))*(1+(Inputs!$BY42))</f>
        <v>0</v>
      </c>
      <c r="BN69" s="185">
        <f>IF(BN$2&lt;Inputs!$BU42,0,Inputs!$BT42)*(1+(Inputs!$BV42))*(1+(Inputs!$BW42))*(1+(Inputs!$BX42))*(1+(Inputs!$BY42))</f>
        <v>0</v>
      </c>
      <c r="BO69" s="186">
        <f t="shared" si="45"/>
        <v>0</v>
      </c>
    </row>
    <row r="70" ht="15.75" customHeight="1" outlineLevel="1">
      <c r="A70" s="1"/>
      <c r="B70" s="43" t="str">
        <f>Inputs!BS43</f>
        <v>Promotions</v>
      </c>
      <c r="C70" s="185">
        <f>IF(C$2&lt;Inputs!$BU43,0,Inputs!$BT43)</f>
        <v>0</v>
      </c>
      <c r="D70" s="185">
        <f>IF(D$2&lt;Inputs!$BU43,0,Inputs!$BT43)</f>
        <v>0</v>
      </c>
      <c r="E70" s="185">
        <f>IF(E$2&lt;Inputs!$BU43,0,Inputs!$BT43)</f>
        <v>0</v>
      </c>
      <c r="F70" s="185">
        <f>IF(F$2&lt;Inputs!$BU43,0,Inputs!$BT43)</f>
        <v>0</v>
      </c>
      <c r="G70" s="185">
        <f>IF(G$2&lt;Inputs!$BU43,0,Inputs!$BT43)</f>
        <v>0</v>
      </c>
      <c r="H70" s="185">
        <f>IF(H$2&lt;Inputs!$BU43,0,Inputs!$BT43)</f>
        <v>0</v>
      </c>
      <c r="I70" s="185">
        <f>IF(I$2&lt;Inputs!$BU43,0,Inputs!$BT43)</f>
        <v>0</v>
      </c>
      <c r="J70" s="185">
        <f>IF(J$2&lt;Inputs!$BU43,0,Inputs!$BT43)</f>
        <v>0</v>
      </c>
      <c r="K70" s="185">
        <f>IF(K$2&lt;Inputs!$BU43,0,Inputs!$BT43)</f>
        <v>0</v>
      </c>
      <c r="L70" s="185">
        <f>IF(L$2&lt;Inputs!$BU43,0,Inputs!$BT43)</f>
        <v>0</v>
      </c>
      <c r="M70" s="185">
        <f>IF(M$2&lt;Inputs!$BU43,0,Inputs!$BT43)</f>
        <v>0</v>
      </c>
      <c r="N70" s="185">
        <f>IF(N$2&lt;Inputs!$BU43,0,Inputs!$BT43)</f>
        <v>0</v>
      </c>
      <c r="O70" s="186">
        <f t="shared" si="41"/>
        <v>0</v>
      </c>
      <c r="P70" s="185">
        <f>IF(P$2&lt;Inputs!$BU43,0,Inputs!$BT43)*(1+(Inputs!$BV43))</f>
        <v>0</v>
      </c>
      <c r="Q70" s="185">
        <f>IF(Q$2&lt;Inputs!$BU43,0,Inputs!$BT43)*(1+(Inputs!$BV43))</f>
        <v>0</v>
      </c>
      <c r="R70" s="185">
        <f>IF(R$2&lt;Inputs!$BU43,0,Inputs!$BT43)*(1+(Inputs!$BV43))</f>
        <v>0</v>
      </c>
      <c r="S70" s="185">
        <f>IF(S$2&lt;Inputs!$BU43,0,Inputs!$BT43)*(1+(Inputs!$BV43))</f>
        <v>0</v>
      </c>
      <c r="T70" s="185">
        <f>IF(T$2&lt;Inputs!$BU43,0,Inputs!$BT43)*(1+(Inputs!$BV43))</f>
        <v>0</v>
      </c>
      <c r="U70" s="185">
        <f>IF(U$2&lt;Inputs!$BU43,0,Inputs!$BT43)*(1+(Inputs!$BV43))</f>
        <v>0</v>
      </c>
      <c r="V70" s="185">
        <f>IF(V$2&lt;Inputs!$BU43,0,Inputs!$BT43)*(1+(Inputs!$BV43))</f>
        <v>0</v>
      </c>
      <c r="W70" s="185">
        <f>IF(W$2&lt;Inputs!$BU43,0,Inputs!$BT43)*(1+(Inputs!$BV43))</f>
        <v>0</v>
      </c>
      <c r="X70" s="185">
        <f>IF(X$2&lt;Inputs!$BU43,0,Inputs!$BT43)*(1+(Inputs!$BV43))</f>
        <v>0</v>
      </c>
      <c r="Y70" s="185">
        <f>IF(Y$2&lt;Inputs!$BU43,0,Inputs!$BT43)*(1+(Inputs!$BV43))</f>
        <v>0</v>
      </c>
      <c r="Z70" s="185">
        <f>IF(Z$2&lt;Inputs!$BU43,0,Inputs!$BT43)*(1+(Inputs!$BV43))</f>
        <v>0</v>
      </c>
      <c r="AA70" s="185">
        <f>IF(AA$2&lt;Inputs!$BU43,0,Inputs!$BT43)*(1+(Inputs!$BV43))</f>
        <v>0</v>
      </c>
      <c r="AB70" s="186">
        <f t="shared" si="42"/>
        <v>0</v>
      </c>
      <c r="AC70" s="185">
        <f>IF(AC$2&lt;Inputs!$BU43,0,Inputs!$BT43)*(1+(Inputs!$BV43))*(1+(Inputs!$BW43))</f>
        <v>0</v>
      </c>
      <c r="AD70" s="185">
        <f>IF(AD$2&lt;Inputs!$BU43,0,Inputs!$BT43)*(1+(Inputs!$BV43))*(1+(Inputs!$BW43))</f>
        <v>0</v>
      </c>
      <c r="AE70" s="185">
        <f>IF(AE$2&lt;Inputs!$BU43,0,Inputs!$BT43)*(1+(Inputs!$BV43))*(1+(Inputs!$BW43))</f>
        <v>0</v>
      </c>
      <c r="AF70" s="185">
        <f>IF(AF$2&lt;Inputs!$BU43,0,Inputs!$BT43)*(1+(Inputs!$BV43))*(1+(Inputs!$BW43))</f>
        <v>0</v>
      </c>
      <c r="AG70" s="185">
        <f>IF(AG$2&lt;Inputs!$BU43,0,Inputs!$BT43)*(1+(Inputs!$BV43))*(1+(Inputs!$BW43))</f>
        <v>0</v>
      </c>
      <c r="AH70" s="185">
        <f>IF(AH$2&lt;Inputs!$BU43,0,Inputs!$BT43)*(1+(Inputs!$BV43))*(1+(Inputs!$BW43))</f>
        <v>0</v>
      </c>
      <c r="AI70" s="185">
        <f>IF(AI$2&lt;Inputs!$BU43,0,Inputs!$BT43)*(1+(Inputs!$BV43))*(1+(Inputs!$BW43))</f>
        <v>0</v>
      </c>
      <c r="AJ70" s="185">
        <f>IF(AJ$2&lt;Inputs!$BU43,0,Inputs!$BT43)*(1+(Inputs!$BV43))*(1+(Inputs!$BW43))</f>
        <v>0</v>
      </c>
      <c r="AK70" s="185">
        <f>IF(AK$2&lt;Inputs!$BU43,0,Inputs!$BT43)*(1+(Inputs!$BV43))*(1+(Inputs!$BW43))</f>
        <v>0</v>
      </c>
      <c r="AL70" s="185">
        <f>IF(AL$2&lt;Inputs!$BU43,0,Inputs!$BT43)*(1+(Inputs!$BV43))*(1+(Inputs!$BW43))</f>
        <v>0</v>
      </c>
      <c r="AM70" s="185">
        <f>IF(AM$2&lt;Inputs!$BU43,0,Inputs!$BT43)*(1+(Inputs!$BV43))*(1+(Inputs!$BW43))</f>
        <v>0</v>
      </c>
      <c r="AN70" s="185">
        <f>IF(AN$2&lt;Inputs!$BU43,0,Inputs!$BT43)*(1+(Inputs!$BV43))*(1+(Inputs!$BW43))</f>
        <v>0</v>
      </c>
      <c r="AO70" s="186">
        <f t="shared" si="43"/>
        <v>0</v>
      </c>
      <c r="AP70" s="185">
        <f>IF(AP$2&lt;Inputs!$BU43,0,Inputs!$BT43)*(1+(Inputs!$BV43))*(1+(Inputs!$BW43))*(1+(Inputs!$BX43))</f>
        <v>0</v>
      </c>
      <c r="AQ70" s="185">
        <f>IF(AQ$2&lt;Inputs!$BU43,0,Inputs!$BT43)*(1+(Inputs!$BV43))*(1+(Inputs!$BW43))*(1+(Inputs!$BX43))</f>
        <v>0</v>
      </c>
      <c r="AR70" s="185">
        <f>IF(AR$2&lt;Inputs!$BU43,0,Inputs!$BT43)*(1+(Inputs!$BV43))*(1+(Inputs!$BW43))*(1+(Inputs!$BX43))</f>
        <v>0</v>
      </c>
      <c r="AS70" s="185">
        <f>IF(AS$2&lt;Inputs!$BU43,0,Inputs!$BT43)*(1+(Inputs!$BV43))*(1+(Inputs!$BW43))*(1+(Inputs!$BX43))</f>
        <v>0</v>
      </c>
      <c r="AT70" s="185">
        <f>IF(AT$2&lt;Inputs!$BU43,0,Inputs!$BT43)*(1+(Inputs!$BV43))*(1+(Inputs!$BW43))*(1+(Inputs!$BX43))</f>
        <v>0</v>
      </c>
      <c r="AU70" s="185">
        <f>IF(AU$2&lt;Inputs!$BU43,0,Inputs!$BT43)*(1+(Inputs!$BV43))*(1+(Inputs!$BW43))*(1+(Inputs!$BX43))</f>
        <v>0</v>
      </c>
      <c r="AV70" s="185">
        <f>IF(AV$2&lt;Inputs!$BU43,0,Inputs!$BT43)*(1+(Inputs!$BV43))*(1+(Inputs!$BW43))*(1+(Inputs!$BX43))</f>
        <v>0</v>
      </c>
      <c r="AW70" s="185">
        <f>IF(AW$2&lt;Inputs!$BU43,0,Inputs!$BT43)*(1+(Inputs!$BV43))*(1+(Inputs!$BW43))*(1+(Inputs!$BX43))</f>
        <v>0</v>
      </c>
      <c r="AX70" s="185">
        <f>IF(AX$2&lt;Inputs!$BU43,0,Inputs!$BT43)*(1+(Inputs!$BV43))*(1+(Inputs!$BW43))*(1+(Inputs!$BX43))</f>
        <v>0</v>
      </c>
      <c r="AY70" s="185">
        <f>IF(AY$2&lt;Inputs!$BU43,0,Inputs!$BT43)*(1+(Inputs!$BV43))*(1+(Inputs!$BW43))*(1+(Inputs!$BX43))</f>
        <v>0</v>
      </c>
      <c r="AZ70" s="185">
        <f>IF(AZ$2&lt;Inputs!$BU43,0,Inputs!$BT43)*(1+(Inputs!$BV43))*(1+(Inputs!$BW43))*(1+(Inputs!$BX43))</f>
        <v>0</v>
      </c>
      <c r="BA70" s="185">
        <f>IF(BA$2&lt;Inputs!$BU43,0,Inputs!$BT43)*(1+(Inputs!$BV43))*(1+(Inputs!$BW43))*(1+(Inputs!$BX43))</f>
        <v>0</v>
      </c>
      <c r="BB70" s="186">
        <f t="shared" si="44"/>
        <v>0</v>
      </c>
      <c r="BC70" s="185">
        <f>IF(BC$2&lt;Inputs!$BU43,0,Inputs!$BT43)*(1+(Inputs!$BV43))*(1+(Inputs!$BW43))*(1+(Inputs!$BX43))*(1+(Inputs!$BY43))</f>
        <v>0</v>
      </c>
      <c r="BD70" s="185">
        <f>IF(BD$2&lt;Inputs!$BU43,0,Inputs!$BT43)*(1+(Inputs!$BV43))*(1+(Inputs!$BW43))*(1+(Inputs!$BX43))*(1+(Inputs!$BY43))</f>
        <v>0</v>
      </c>
      <c r="BE70" s="185">
        <f>IF(BE$2&lt;Inputs!$BU43,0,Inputs!$BT43)*(1+(Inputs!$BV43))*(1+(Inputs!$BW43))*(1+(Inputs!$BX43))*(1+(Inputs!$BY43))</f>
        <v>0</v>
      </c>
      <c r="BF70" s="185">
        <f>IF(BF$2&lt;Inputs!$BU43,0,Inputs!$BT43)*(1+(Inputs!$BV43))*(1+(Inputs!$BW43))*(1+(Inputs!$BX43))*(1+(Inputs!$BY43))</f>
        <v>0</v>
      </c>
      <c r="BG70" s="185">
        <f>IF(BG$2&lt;Inputs!$BU43,0,Inputs!$BT43)*(1+(Inputs!$BV43))*(1+(Inputs!$BW43))*(1+(Inputs!$BX43))*(1+(Inputs!$BY43))</f>
        <v>0</v>
      </c>
      <c r="BH70" s="185">
        <f>IF(BH$2&lt;Inputs!$BU43,0,Inputs!$BT43)*(1+(Inputs!$BV43))*(1+(Inputs!$BW43))*(1+(Inputs!$BX43))*(1+(Inputs!$BY43))</f>
        <v>0</v>
      </c>
      <c r="BI70" s="185">
        <f>IF(BI$2&lt;Inputs!$BU43,0,Inputs!$BT43)*(1+(Inputs!$BV43))*(1+(Inputs!$BW43))*(1+(Inputs!$BX43))*(1+(Inputs!$BY43))</f>
        <v>0</v>
      </c>
      <c r="BJ70" s="185">
        <f>IF(BJ$2&lt;Inputs!$BU43,0,Inputs!$BT43)*(1+(Inputs!$BV43))*(1+(Inputs!$BW43))*(1+(Inputs!$BX43))*(1+(Inputs!$BY43))</f>
        <v>0</v>
      </c>
      <c r="BK70" s="185">
        <f>IF(BK$2&lt;Inputs!$BU43,0,Inputs!$BT43)*(1+(Inputs!$BV43))*(1+(Inputs!$BW43))*(1+(Inputs!$BX43))*(1+(Inputs!$BY43))</f>
        <v>0</v>
      </c>
      <c r="BL70" s="185">
        <f>IF(BL$2&lt;Inputs!$BU43,0,Inputs!$BT43)*(1+(Inputs!$BV43))*(1+(Inputs!$BW43))*(1+(Inputs!$BX43))*(1+(Inputs!$BY43))</f>
        <v>0</v>
      </c>
      <c r="BM70" s="185">
        <f>IF(BM$2&lt;Inputs!$BU43,0,Inputs!$BT43)*(1+(Inputs!$BV43))*(1+(Inputs!$BW43))*(1+(Inputs!$BX43))*(1+(Inputs!$BY43))</f>
        <v>0</v>
      </c>
      <c r="BN70" s="185">
        <f>IF(BN$2&lt;Inputs!$BU43,0,Inputs!$BT43)*(1+(Inputs!$BV43))*(1+(Inputs!$BW43))*(1+(Inputs!$BX43))*(1+(Inputs!$BY43))</f>
        <v>0</v>
      </c>
      <c r="BO70" s="186">
        <f t="shared" si="45"/>
        <v>0</v>
      </c>
    </row>
    <row r="71" ht="15.75" customHeight="1" outlineLevel="1">
      <c r="A71" s="1"/>
      <c r="B71" s="43" t="str">
        <f>Inputs!BS44</f>
        <v>Public Relations</v>
      </c>
      <c r="C71" s="185">
        <f>IF(C$2&lt;Inputs!$BU44,0,Inputs!$BT44)</f>
        <v>0</v>
      </c>
      <c r="D71" s="185">
        <f>IF(D$2&lt;Inputs!$BU44,0,Inputs!$BT44)</f>
        <v>0</v>
      </c>
      <c r="E71" s="185">
        <f>IF(E$2&lt;Inputs!$BU44,0,Inputs!$BT44)</f>
        <v>0</v>
      </c>
      <c r="F71" s="185">
        <f>IF(F$2&lt;Inputs!$BU44,0,Inputs!$BT44)</f>
        <v>0</v>
      </c>
      <c r="G71" s="185">
        <f>IF(G$2&lt;Inputs!$BU44,0,Inputs!$BT44)</f>
        <v>0</v>
      </c>
      <c r="H71" s="185">
        <f>IF(H$2&lt;Inputs!$BU44,0,Inputs!$BT44)</f>
        <v>0</v>
      </c>
      <c r="I71" s="185">
        <f>IF(I$2&lt;Inputs!$BU44,0,Inputs!$BT44)</f>
        <v>0</v>
      </c>
      <c r="J71" s="185">
        <f>IF(J$2&lt;Inputs!$BU44,0,Inputs!$BT44)</f>
        <v>0</v>
      </c>
      <c r="K71" s="185">
        <f>IF(K$2&lt;Inputs!$BU44,0,Inputs!$BT44)</f>
        <v>0</v>
      </c>
      <c r="L71" s="185">
        <f>IF(L$2&lt;Inputs!$BU44,0,Inputs!$BT44)</f>
        <v>0</v>
      </c>
      <c r="M71" s="185">
        <f>IF(M$2&lt;Inputs!$BU44,0,Inputs!$BT44)</f>
        <v>0</v>
      </c>
      <c r="N71" s="185">
        <f>IF(N$2&lt;Inputs!$BU44,0,Inputs!$BT44)</f>
        <v>0</v>
      </c>
      <c r="O71" s="186">
        <f t="shared" si="41"/>
        <v>0</v>
      </c>
      <c r="P71" s="185">
        <f>IF(P$2&lt;Inputs!$BU44,0,Inputs!$BT44)*(1+(Inputs!$BV44))</f>
        <v>0</v>
      </c>
      <c r="Q71" s="185">
        <f>IF(Q$2&lt;Inputs!$BU44,0,Inputs!$BT44)*(1+(Inputs!$BV44))</f>
        <v>0</v>
      </c>
      <c r="R71" s="185">
        <f>IF(R$2&lt;Inputs!$BU44,0,Inputs!$BT44)*(1+(Inputs!$BV44))</f>
        <v>0</v>
      </c>
      <c r="S71" s="185">
        <f>IF(S$2&lt;Inputs!$BU44,0,Inputs!$BT44)*(1+(Inputs!$BV44))</f>
        <v>0</v>
      </c>
      <c r="T71" s="185">
        <f>IF(T$2&lt;Inputs!$BU44,0,Inputs!$BT44)*(1+(Inputs!$BV44))</f>
        <v>0</v>
      </c>
      <c r="U71" s="185">
        <f>IF(U$2&lt;Inputs!$BU44,0,Inputs!$BT44)*(1+(Inputs!$BV44))</f>
        <v>0</v>
      </c>
      <c r="V71" s="185">
        <f>IF(V$2&lt;Inputs!$BU44,0,Inputs!$BT44)*(1+(Inputs!$BV44))</f>
        <v>0</v>
      </c>
      <c r="W71" s="185">
        <f>IF(W$2&lt;Inputs!$BU44,0,Inputs!$BT44)*(1+(Inputs!$BV44))</f>
        <v>0</v>
      </c>
      <c r="X71" s="185">
        <f>IF(X$2&lt;Inputs!$BU44,0,Inputs!$BT44)*(1+(Inputs!$BV44))</f>
        <v>0</v>
      </c>
      <c r="Y71" s="185">
        <f>IF(Y$2&lt;Inputs!$BU44,0,Inputs!$BT44)*(1+(Inputs!$BV44))</f>
        <v>0</v>
      </c>
      <c r="Z71" s="185">
        <f>IF(Z$2&lt;Inputs!$BU44,0,Inputs!$BT44)*(1+(Inputs!$BV44))</f>
        <v>0</v>
      </c>
      <c r="AA71" s="185">
        <f>IF(AA$2&lt;Inputs!$BU44,0,Inputs!$BT44)*(1+(Inputs!$BV44))</f>
        <v>0</v>
      </c>
      <c r="AB71" s="186">
        <f t="shared" si="42"/>
        <v>0</v>
      </c>
      <c r="AC71" s="185">
        <f>IF(AC$2&lt;Inputs!$BU44,0,Inputs!$BT44)*(1+(Inputs!$BV44))*(1+(Inputs!$BW44))</f>
        <v>0</v>
      </c>
      <c r="AD71" s="185">
        <f>IF(AD$2&lt;Inputs!$BU44,0,Inputs!$BT44)*(1+(Inputs!$BV44))*(1+(Inputs!$BW44))</f>
        <v>0</v>
      </c>
      <c r="AE71" s="185">
        <f>IF(AE$2&lt;Inputs!$BU44,0,Inputs!$BT44)*(1+(Inputs!$BV44))*(1+(Inputs!$BW44))</f>
        <v>0</v>
      </c>
      <c r="AF71" s="185">
        <f>IF(AF$2&lt;Inputs!$BU44,0,Inputs!$BT44)*(1+(Inputs!$BV44))*(1+(Inputs!$BW44))</f>
        <v>0</v>
      </c>
      <c r="AG71" s="185">
        <f>IF(AG$2&lt;Inputs!$BU44,0,Inputs!$BT44)*(1+(Inputs!$BV44))*(1+(Inputs!$BW44))</f>
        <v>0</v>
      </c>
      <c r="AH71" s="185">
        <f>IF(AH$2&lt;Inputs!$BU44,0,Inputs!$BT44)*(1+(Inputs!$BV44))*(1+(Inputs!$BW44))</f>
        <v>0</v>
      </c>
      <c r="AI71" s="185">
        <f>IF(AI$2&lt;Inputs!$BU44,0,Inputs!$BT44)*(1+(Inputs!$BV44))*(1+(Inputs!$BW44))</f>
        <v>0</v>
      </c>
      <c r="AJ71" s="185">
        <f>IF(AJ$2&lt;Inputs!$BU44,0,Inputs!$BT44)*(1+(Inputs!$BV44))*(1+(Inputs!$BW44))</f>
        <v>0</v>
      </c>
      <c r="AK71" s="185">
        <f>IF(AK$2&lt;Inputs!$BU44,0,Inputs!$BT44)*(1+(Inputs!$BV44))*(1+(Inputs!$BW44))</f>
        <v>0</v>
      </c>
      <c r="AL71" s="185">
        <f>IF(AL$2&lt;Inputs!$BU44,0,Inputs!$BT44)*(1+(Inputs!$BV44))*(1+(Inputs!$BW44))</f>
        <v>0</v>
      </c>
      <c r="AM71" s="185">
        <f>IF(AM$2&lt;Inputs!$BU44,0,Inputs!$BT44)*(1+(Inputs!$BV44))*(1+(Inputs!$BW44))</f>
        <v>0</v>
      </c>
      <c r="AN71" s="185">
        <f>IF(AN$2&lt;Inputs!$BU44,0,Inputs!$BT44)*(1+(Inputs!$BV44))*(1+(Inputs!$BW44))</f>
        <v>0</v>
      </c>
      <c r="AO71" s="186">
        <f t="shared" si="43"/>
        <v>0</v>
      </c>
      <c r="AP71" s="185">
        <f>IF(AP$2&lt;Inputs!$BU44,0,Inputs!$BT44)*(1+(Inputs!$BV44))*(1+(Inputs!$BW44))*(1+(Inputs!$BX44))</f>
        <v>0</v>
      </c>
      <c r="AQ71" s="185">
        <f>IF(AQ$2&lt;Inputs!$BU44,0,Inputs!$BT44)*(1+(Inputs!$BV44))*(1+(Inputs!$BW44))*(1+(Inputs!$BX44))</f>
        <v>0</v>
      </c>
      <c r="AR71" s="185">
        <f>IF(AR$2&lt;Inputs!$BU44,0,Inputs!$BT44)*(1+(Inputs!$BV44))*(1+(Inputs!$BW44))*(1+(Inputs!$BX44))</f>
        <v>0</v>
      </c>
      <c r="AS71" s="185">
        <f>IF(AS$2&lt;Inputs!$BU44,0,Inputs!$BT44)*(1+(Inputs!$BV44))*(1+(Inputs!$BW44))*(1+(Inputs!$BX44))</f>
        <v>0</v>
      </c>
      <c r="AT71" s="185">
        <f>IF(AT$2&lt;Inputs!$BU44,0,Inputs!$BT44)*(1+(Inputs!$BV44))*(1+(Inputs!$BW44))*(1+(Inputs!$BX44))</f>
        <v>0</v>
      </c>
      <c r="AU71" s="185">
        <f>IF(AU$2&lt;Inputs!$BU44,0,Inputs!$BT44)*(1+(Inputs!$BV44))*(1+(Inputs!$BW44))*(1+(Inputs!$BX44))</f>
        <v>0</v>
      </c>
      <c r="AV71" s="185">
        <f>IF(AV$2&lt;Inputs!$BU44,0,Inputs!$BT44)*(1+(Inputs!$BV44))*(1+(Inputs!$BW44))*(1+(Inputs!$BX44))</f>
        <v>0</v>
      </c>
      <c r="AW71" s="185">
        <f>IF(AW$2&lt;Inputs!$BU44,0,Inputs!$BT44)*(1+(Inputs!$BV44))*(1+(Inputs!$BW44))*(1+(Inputs!$BX44))</f>
        <v>0</v>
      </c>
      <c r="AX71" s="185">
        <f>IF(AX$2&lt;Inputs!$BU44,0,Inputs!$BT44)*(1+(Inputs!$BV44))*(1+(Inputs!$BW44))*(1+(Inputs!$BX44))</f>
        <v>0</v>
      </c>
      <c r="AY71" s="185">
        <f>IF(AY$2&lt;Inputs!$BU44,0,Inputs!$BT44)*(1+(Inputs!$BV44))*(1+(Inputs!$BW44))*(1+(Inputs!$BX44))</f>
        <v>0</v>
      </c>
      <c r="AZ71" s="185">
        <f>IF(AZ$2&lt;Inputs!$BU44,0,Inputs!$BT44)*(1+(Inputs!$BV44))*(1+(Inputs!$BW44))*(1+(Inputs!$BX44))</f>
        <v>0</v>
      </c>
      <c r="BA71" s="185">
        <f>IF(BA$2&lt;Inputs!$BU44,0,Inputs!$BT44)*(1+(Inputs!$BV44))*(1+(Inputs!$BW44))*(1+(Inputs!$BX44))</f>
        <v>0</v>
      </c>
      <c r="BB71" s="186">
        <f t="shared" si="44"/>
        <v>0</v>
      </c>
      <c r="BC71" s="185">
        <f>IF(BC$2&lt;Inputs!$BU44,0,Inputs!$BT44)*(1+(Inputs!$BV44))*(1+(Inputs!$BW44))*(1+(Inputs!$BX44))*(1+(Inputs!$BY44))</f>
        <v>0</v>
      </c>
      <c r="BD71" s="185">
        <f>IF(BD$2&lt;Inputs!$BU44,0,Inputs!$BT44)*(1+(Inputs!$BV44))*(1+(Inputs!$BW44))*(1+(Inputs!$BX44))*(1+(Inputs!$BY44))</f>
        <v>0</v>
      </c>
      <c r="BE71" s="185">
        <f>IF(BE$2&lt;Inputs!$BU44,0,Inputs!$BT44)*(1+(Inputs!$BV44))*(1+(Inputs!$BW44))*(1+(Inputs!$BX44))*(1+(Inputs!$BY44))</f>
        <v>0</v>
      </c>
      <c r="BF71" s="185">
        <f>IF(BF$2&lt;Inputs!$BU44,0,Inputs!$BT44)*(1+(Inputs!$BV44))*(1+(Inputs!$BW44))*(1+(Inputs!$BX44))*(1+(Inputs!$BY44))</f>
        <v>0</v>
      </c>
      <c r="BG71" s="185">
        <f>IF(BG$2&lt;Inputs!$BU44,0,Inputs!$BT44)*(1+(Inputs!$BV44))*(1+(Inputs!$BW44))*(1+(Inputs!$BX44))*(1+(Inputs!$BY44))</f>
        <v>0</v>
      </c>
      <c r="BH71" s="185">
        <f>IF(BH$2&lt;Inputs!$BU44,0,Inputs!$BT44)*(1+(Inputs!$BV44))*(1+(Inputs!$BW44))*(1+(Inputs!$BX44))*(1+(Inputs!$BY44))</f>
        <v>0</v>
      </c>
      <c r="BI71" s="185">
        <f>IF(BI$2&lt;Inputs!$BU44,0,Inputs!$BT44)*(1+(Inputs!$BV44))*(1+(Inputs!$BW44))*(1+(Inputs!$BX44))*(1+(Inputs!$BY44))</f>
        <v>0</v>
      </c>
      <c r="BJ71" s="185">
        <f>IF(BJ$2&lt;Inputs!$BU44,0,Inputs!$BT44)*(1+(Inputs!$BV44))*(1+(Inputs!$BW44))*(1+(Inputs!$BX44))*(1+(Inputs!$BY44))</f>
        <v>0</v>
      </c>
      <c r="BK71" s="185">
        <f>IF(BK$2&lt;Inputs!$BU44,0,Inputs!$BT44)*(1+(Inputs!$BV44))*(1+(Inputs!$BW44))*(1+(Inputs!$BX44))*(1+(Inputs!$BY44))</f>
        <v>0</v>
      </c>
      <c r="BL71" s="185">
        <f>IF(BL$2&lt;Inputs!$BU44,0,Inputs!$BT44)*(1+(Inputs!$BV44))*(1+(Inputs!$BW44))*(1+(Inputs!$BX44))*(1+(Inputs!$BY44))</f>
        <v>0</v>
      </c>
      <c r="BM71" s="185">
        <f>IF(BM$2&lt;Inputs!$BU44,0,Inputs!$BT44)*(1+(Inputs!$BV44))*(1+(Inputs!$BW44))*(1+(Inputs!$BX44))*(1+(Inputs!$BY44))</f>
        <v>0</v>
      </c>
      <c r="BN71" s="185">
        <f>IF(BN$2&lt;Inputs!$BU44,0,Inputs!$BT44)*(1+(Inputs!$BV44))*(1+(Inputs!$BW44))*(1+(Inputs!$BX44))*(1+(Inputs!$BY44))</f>
        <v>0</v>
      </c>
      <c r="BO71" s="186">
        <f t="shared" si="45"/>
        <v>0</v>
      </c>
    </row>
    <row r="72" ht="15.75" customHeight="1" outlineLevel="1">
      <c r="A72" s="1"/>
      <c r="B72" s="43" t="str">
        <f>Inputs!BS45</f>
        <v>Trade Shows/Seminars</v>
      </c>
      <c r="C72" s="185">
        <f>IF(C$2&lt;Inputs!$BU45,0,Inputs!$BT45)</f>
        <v>0</v>
      </c>
      <c r="D72" s="185">
        <f>IF(D$2&lt;Inputs!$BU45,0,Inputs!$BT45)</f>
        <v>0</v>
      </c>
      <c r="E72" s="185">
        <f>IF(E$2&lt;Inputs!$BU45,0,Inputs!$BT45)</f>
        <v>0</v>
      </c>
      <c r="F72" s="185">
        <f>IF(F$2&lt;Inputs!$BU45,0,Inputs!$BT45)</f>
        <v>0</v>
      </c>
      <c r="G72" s="185">
        <f>IF(G$2&lt;Inputs!$BU45,0,Inputs!$BT45)</f>
        <v>0</v>
      </c>
      <c r="H72" s="185">
        <f>IF(H$2&lt;Inputs!$BU45,0,Inputs!$BT45)</f>
        <v>0</v>
      </c>
      <c r="I72" s="185">
        <f>IF(I$2&lt;Inputs!$BU45,0,Inputs!$BT45)</f>
        <v>0</v>
      </c>
      <c r="J72" s="185">
        <f>IF(J$2&lt;Inputs!$BU45,0,Inputs!$BT45)</f>
        <v>0</v>
      </c>
      <c r="K72" s="185">
        <f>IF(K$2&lt;Inputs!$BU45,0,Inputs!$BT45)</f>
        <v>0</v>
      </c>
      <c r="L72" s="185">
        <f>IF(L$2&lt;Inputs!$BU45,0,Inputs!$BT45)</f>
        <v>0</v>
      </c>
      <c r="M72" s="185">
        <f>IF(M$2&lt;Inputs!$BU45,0,Inputs!$BT45)</f>
        <v>0</v>
      </c>
      <c r="N72" s="185">
        <f>IF(N$2&lt;Inputs!$BU45,0,Inputs!$BT45)</f>
        <v>0</v>
      </c>
      <c r="O72" s="186">
        <f t="shared" si="41"/>
        <v>0</v>
      </c>
      <c r="P72" s="185">
        <f>IF(P$2&lt;Inputs!$BU45,0,Inputs!$BT45)*(1+(Inputs!$BV45))</f>
        <v>0</v>
      </c>
      <c r="Q72" s="185">
        <f>IF(Q$2&lt;Inputs!$BU45,0,Inputs!$BT45)*(1+(Inputs!$BV45))</f>
        <v>0</v>
      </c>
      <c r="R72" s="185">
        <f>IF(R$2&lt;Inputs!$BU45,0,Inputs!$BT45)*(1+(Inputs!$BV45))</f>
        <v>0</v>
      </c>
      <c r="S72" s="185">
        <f>IF(S$2&lt;Inputs!$BU45,0,Inputs!$BT45)*(1+(Inputs!$BV45))</f>
        <v>0</v>
      </c>
      <c r="T72" s="185">
        <f>IF(T$2&lt;Inputs!$BU45,0,Inputs!$BT45)*(1+(Inputs!$BV45))</f>
        <v>0</v>
      </c>
      <c r="U72" s="185">
        <f>IF(U$2&lt;Inputs!$BU45,0,Inputs!$BT45)*(1+(Inputs!$BV45))</f>
        <v>0</v>
      </c>
      <c r="V72" s="185">
        <f>IF(V$2&lt;Inputs!$BU45,0,Inputs!$BT45)*(1+(Inputs!$BV45))</f>
        <v>0</v>
      </c>
      <c r="W72" s="185">
        <f>IF(W$2&lt;Inputs!$BU45,0,Inputs!$BT45)*(1+(Inputs!$BV45))</f>
        <v>0</v>
      </c>
      <c r="X72" s="185">
        <f>IF(X$2&lt;Inputs!$BU45,0,Inputs!$BT45)*(1+(Inputs!$BV45))</f>
        <v>0</v>
      </c>
      <c r="Y72" s="185">
        <f>IF(Y$2&lt;Inputs!$BU45,0,Inputs!$BT45)*(1+(Inputs!$BV45))</f>
        <v>0</v>
      </c>
      <c r="Z72" s="185">
        <f>IF(Z$2&lt;Inputs!$BU45,0,Inputs!$BT45)*(1+(Inputs!$BV45))</f>
        <v>0</v>
      </c>
      <c r="AA72" s="185">
        <f>IF(AA$2&lt;Inputs!$BU45,0,Inputs!$BT45)*(1+(Inputs!$BV45))</f>
        <v>0</v>
      </c>
      <c r="AB72" s="186">
        <f t="shared" si="42"/>
        <v>0</v>
      </c>
      <c r="AC72" s="185">
        <f>IF(AC$2&lt;Inputs!$BU45,0,Inputs!$BT45)*(1+(Inputs!$BV45))*(1+(Inputs!$BW45))</f>
        <v>0</v>
      </c>
      <c r="AD72" s="185">
        <f>IF(AD$2&lt;Inputs!$BU45,0,Inputs!$BT45)*(1+(Inputs!$BV45))*(1+(Inputs!$BW45))</f>
        <v>0</v>
      </c>
      <c r="AE72" s="185">
        <f>IF(AE$2&lt;Inputs!$BU45,0,Inputs!$BT45)*(1+(Inputs!$BV45))*(1+(Inputs!$BW45))</f>
        <v>0</v>
      </c>
      <c r="AF72" s="185">
        <f>IF(AF$2&lt;Inputs!$BU45,0,Inputs!$BT45)*(1+(Inputs!$BV45))*(1+(Inputs!$BW45))</f>
        <v>0</v>
      </c>
      <c r="AG72" s="185">
        <f>IF(AG$2&lt;Inputs!$BU45,0,Inputs!$BT45)*(1+(Inputs!$BV45))*(1+(Inputs!$BW45))</f>
        <v>0</v>
      </c>
      <c r="AH72" s="185">
        <f>IF(AH$2&lt;Inputs!$BU45,0,Inputs!$BT45)*(1+(Inputs!$BV45))*(1+(Inputs!$BW45))</f>
        <v>0</v>
      </c>
      <c r="AI72" s="185">
        <f>IF(AI$2&lt;Inputs!$BU45,0,Inputs!$BT45)*(1+(Inputs!$BV45))*(1+(Inputs!$BW45))</f>
        <v>0</v>
      </c>
      <c r="AJ72" s="185">
        <f>IF(AJ$2&lt;Inputs!$BU45,0,Inputs!$BT45)*(1+(Inputs!$BV45))*(1+(Inputs!$BW45))</f>
        <v>0</v>
      </c>
      <c r="AK72" s="185">
        <f>IF(AK$2&lt;Inputs!$BU45,0,Inputs!$BT45)*(1+(Inputs!$BV45))*(1+(Inputs!$BW45))</f>
        <v>0</v>
      </c>
      <c r="AL72" s="185">
        <f>IF(AL$2&lt;Inputs!$BU45,0,Inputs!$BT45)*(1+(Inputs!$BV45))*(1+(Inputs!$BW45))</f>
        <v>0</v>
      </c>
      <c r="AM72" s="185">
        <f>IF(AM$2&lt;Inputs!$BU45,0,Inputs!$BT45)*(1+(Inputs!$BV45))*(1+(Inputs!$BW45))</f>
        <v>0</v>
      </c>
      <c r="AN72" s="185">
        <f>IF(AN$2&lt;Inputs!$BU45,0,Inputs!$BT45)*(1+(Inputs!$BV45))*(1+(Inputs!$BW45))</f>
        <v>0</v>
      </c>
      <c r="AO72" s="186">
        <f t="shared" si="43"/>
        <v>0</v>
      </c>
      <c r="AP72" s="185">
        <f>IF(AP$2&lt;Inputs!$BU45,0,Inputs!$BT45)*(1+(Inputs!$BV45))*(1+(Inputs!$BW45))*(1+(Inputs!$BX45))</f>
        <v>0</v>
      </c>
      <c r="AQ72" s="185">
        <f>IF(AQ$2&lt;Inputs!$BU45,0,Inputs!$BT45)*(1+(Inputs!$BV45))*(1+(Inputs!$BW45))*(1+(Inputs!$BX45))</f>
        <v>0</v>
      </c>
      <c r="AR72" s="185">
        <f>IF(AR$2&lt;Inputs!$BU45,0,Inputs!$BT45)*(1+(Inputs!$BV45))*(1+(Inputs!$BW45))*(1+(Inputs!$BX45))</f>
        <v>0</v>
      </c>
      <c r="AS72" s="185">
        <f>IF(AS$2&lt;Inputs!$BU45,0,Inputs!$BT45)*(1+(Inputs!$BV45))*(1+(Inputs!$BW45))*(1+(Inputs!$BX45))</f>
        <v>0</v>
      </c>
      <c r="AT72" s="185">
        <f>IF(AT$2&lt;Inputs!$BU45,0,Inputs!$BT45)*(1+(Inputs!$BV45))*(1+(Inputs!$BW45))*(1+(Inputs!$BX45))</f>
        <v>0</v>
      </c>
      <c r="AU72" s="185">
        <f>IF(AU$2&lt;Inputs!$BU45,0,Inputs!$BT45)*(1+(Inputs!$BV45))*(1+(Inputs!$BW45))*(1+(Inputs!$BX45))</f>
        <v>0</v>
      </c>
      <c r="AV72" s="185">
        <f>IF(AV$2&lt;Inputs!$BU45,0,Inputs!$BT45)*(1+(Inputs!$BV45))*(1+(Inputs!$BW45))*(1+(Inputs!$BX45))</f>
        <v>0</v>
      </c>
      <c r="AW72" s="185">
        <f>IF(AW$2&lt;Inputs!$BU45,0,Inputs!$BT45)*(1+(Inputs!$BV45))*(1+(Inputs!$BW45))*(1+(Inputs!$BX45))</f>
        <v>0</v>
      </c>
      <c r="AX72" s="185">
        <f>IF(AX$2&lt;Inputs!$BU45,0,Inputs!$BT45)*(1+(Inputs!$BV45))*(1+(Inputs!$BW45))*(1+(Inputs!$BX45))</f>
        <v>0</v>
      </c>
      <c r="AY72" s="185">
        <f>IF(AY$2&lt;Inputs!$BU45,0,Inputs!$BT45)*(1+(Inputs!$BV45))*(1+(Inputs!$BW45))*(1+(Inputs!$BX45))</f>
        <v>0</v>
      </c>
      <c r="AZ72" s="185">
        <f>IF(AZ$2&lt;Inputs!$BU45,0,Inputs!$BT45)*(1+(Inputs!$BV45))*(1+(Inputs!$BW45))*(1+(Inputs!$BX45))</f>
        <v>0</v>
      </c>
      <c r="BA72" s="185">
        <f>IF(BA$2&lt;Inputs!$BU45,0,Inputs!$BT45)*(1+(Inputs!$BV45))*(1+(Inputs!$BW45))*(1+(Inputs!$BX45))</f>
        <v>0</v>
      </c>
      <c r="BB72" s="186">
        <f t="shared" si="44"/>
        <v>0</v>
      </c>
      <c r="BC72" s="185">
        <f>IF(BC$2&lt;Inputs!$BU45,0,Inputs!$BT45)*(1+(Inputs!$BV45))*(1+(Inputs!$BW45))*(1+(Inputs!$BX45))*(1+(Inputs!$BY45))</f>
        <v>0</v>
      </c>
      <c r="BD72" s="185">
        <f>IF(BD$2&lt;Inputs!$BU45,0,Inputs!$BT45)*(1+(Inputs!$BV45))*(1+(Inputs!$BW45))*(1+(Inputs!$BX45))*(1+(Inputs!$BY45))</f>
        <v>0</v>
      </c>
      <c r="BE72" s="185">
        <f>IF(BE$2&lt;Inputs!$BU45,0,Inputs!$BT45)*(1+(Inputs!$BV45))*(1+(Inputs!$BW45))*(1+(Inputs!$BX45))*(1+(Inputs!$BY45))</f>
        <v>0</v>
      </c>
      <c r="BF72" s="185">
        <f>IF(BF$2&lt;Inputs!$BU45,0,Inputs!$BT45)*(1+(Inputs!$BV45))*(1+(Inputs!$BW45))*(1+(Inputs!$BX45))*(1+(Inputs!$BY45))</f>
        <v>0</v>
      </c>
      <c r="BG72" s="185">
        <f>IF(BG$2&lt;Inputs!$BU45,0,Inputs!$BT45)*(1+(Inputs!$BV45))*(1+(Inputs!$BW45))*(1+(Inputs!$BX45))*(1+(Inputs!$BY45))</f>
        <v>0</v>
      </c>
      <c r="BH72" s="185">
        <f>IF(BH$2&lt;Inputs!$BU45,0,Inputs!$BT45)*(1+(Inputs!$BV45))*(1+(Inputs!$BW45))*(1+(Inputs!$BX45))*(1+(Inputs!$BY45))</f>
        <v>0</v>
      </c>
      <c r="BI72" s="185">
        <f>IF(BI$2&lt;Inputs!$BU45,0,Inputs!$BT45)*(1+(Inputs!$BV45))*(1+(Inputs!$BW45))*(1+(Inputs!$BX45))*(1+(Inputs!$BY45))</f>
        <v>0</v>
      </c>
      <c r="BJ72" s="185">
        <f>IF(BJ$2&lt;Inputs!$BU45,0,Inputs!$BT45)*(1+(Inputs!$BV45))*(1+(Inputs!$BW45))*(1+(Inputs!$BX45))*(1+(Inputs!$BY45))</f>
        <v>0</v>
      </c>
      <c r="BK72" s="185">
        <f>IF(BK$2&lt;Inputs!$BU45,0,Inputs!$BT45)*(1+(Inputs!$BV45))*(1+(Inputs!$BW45))*(1+(Inputs!$BX45))*(1+(Inputs!$BY45))</f>
        <v>0</v>
      </c>
      <c r="BL72" s="185">
        <f>IF(BL$2&lt;Inputs!$BU45,0,Inputs!$BT45)*(1+(Inputs!$BV45))*(1+(Inputs!$BW45))*(1+(Inputs!$BX45))*(1+(Inputs!$BY45))</f>
        <v>0</v>
      </c>
      <c r="BM72" s="185">
        <f>IF(BM$2&lt;Inputs!$BU45,0,Inputs!$BT45)*(1+(Inputs!$BV45))*(1+(Inputs!$BW45))*(1+(Inputs!$BX45))*(1+(Inputs!$BY45))</f>
        <v>0</v>
      </c>
      <c r="BN72" s="185">
        <f>IF(BN$2&lt;Inputs!$BU45,0,Inputs!$BT45)*(1+(Inputs!$BV45))*(1+(Inputs!$BW45))*(1+(Inputs!$BX45))*(1+(Inputs!$BY45))</f>
        <v>0</v>
      </c>
      <c r="BO72" s="186">
        <f t="shared" si="45"/>
        <v>0</v>
      </c>
    </row>
    <row r="73" ht="15.75" customHeight="1" outlineLevel="1">
      <c r="A73" s="1"/>
      <c r="B73" s="43" t="str">
        <f>Inputs!BS46</f>
        <v>Market Research</v>
      </c>
      <c r="C73" s="185">
        <f>IF(C$2&lt;Inputs!$BU46,0,Inputs!$BT46)</f>
        <v>0</v>
      </c>
      <c r="D73" s="185">
        <f>IF(D$2&lt;Inputs!$BU46,0,Inputs!$BT46)</f>
        <v>0</v>
      </c>
      <c r="E73" s="185">
        <f>IF(E$2&lt;Inputs!$BU46,0,Inputs!$BT46)</f>
        <v>0</v>
      </c>
      <c r="F73" s="185">
        <f>IF(F$2&lt;Inputs!$BU46,0,Inputs!$BT46)</f>
        <v>0</v>
      </c>
      <c r="G73" s="185">
        <f>IF(G$2&lt;Inputs!$BU46,0,Inputs!$BT46)</f>
        <v>0</v>
      </c>
      <c r="H73" s="185">
        <f>IF(H$2&lt;Inputs!$BU46,0,Inputs!$BT46)</f>
        <v>0</v>
      </c>
      <c r="I73" s="185">
        <f>IF(I$2&lt;Inputs!$BU46,0,Inputs!$BT46)</f>
        <v>0</v>
      </c>
      <c r="J73" s="185">
        <f>IF(J$2&lt;Inputs!$BU46,0,Inputs!$BT46)</f>
        <v>0</v>
      </c>
      <c r="K73" s="185">
        <f>IF(K$2&lt;Inputs!$BU46,0,Inputs!$BT46)</f>
        <v>0</v>
      </c>
      <c r="L73" s="185">
        <f>IF(L$2&lt;Inputs!$BU46,0,Inputs!$BT46)</f>
        <v>0</v>
      </c>
      <c r="M73" s="185">
        <f>IF(M$2&lt;Inputs!$BU46,0,Inputs!$BT46)</f>
        <v>0</v>
      </c>
      <c r="N73" s="185">
        <f>IF(N$2&lt;Inputs!$BU46,0,Inputs!$BT46)</f>
        <v>0</v>
      </c>
      <c r="O73" s="186">
        <f t="shared" si="41"/>
        <v>0</v>
      </c>
      <c r="P73" s="185">
        <f>IF(P$2&lt;Inputs!$BU46,0,Inputs!$BT46)*(1+(Inputs!$BV46))</f>
        <v>0</v>
      </c>
      <c r="Q73" s="185">
        <f>IF(Q$2&lt;Inputs!$BU46,0,Inputs!$BT46)*(1+(Inputs!$BV46))</f>
        <v>0</v>
      </c>
      <c r="R73" s="185">
        <f>IF(R$2&lt;Inputs!$BU46,0,Inputs!$BT46)*(1+(Inputs!$BV46))</f>
        <v>0</v>
      </c>
      <c r="S73" s="185">
        <f>IF(S$2&lt;Inputs!$BU46,0,Inputs!$BT46)*(1+(Inputs!$BV46))</f>
        <v>0</v>
      </c>
      <c r="T73" s="185">
        <f>IF(T$2&lt;Inputs!$BU46,0,Inputs!$BT46)*(1+(Inputs!$BV46))</f>
        <v>0</v>
      </c>
      <c r="U73" s="185">
        <f>IF(U$2&lt;Inputs!$BU46,0,Inputs!$BT46)*(1+(Inputs!$BV46))</f>
        <v>0</v>
      </c>
      <c r="V73" s="185">
        <f>IF(V$2&lt;Inputs!$BU46,0,Inputs!$BT46)*(1+(Inputs!$BV46))</f>
        <v>0</v>
      </c>
      <c r="W73" s="185">
        <f>IF(W$2&lt;Inputs!$BU46,0,Inputs!$BT46)*(1+(Inputs!$BV46))</f>
        <v>0</v>
      </c>
      <c r="X73" s="185">
        <f>IF(X$2&lt;Inputs!$BU46,0,Inputs!$BT46)*(1+(Inputs!$BV46))</f>
        <v>0</v>
      </c>
      <c r="Y73" s="185">
        <f>IF(Y$2&lt;Inputs!$BU46,0,Inputs!$BT46)*(1+(Inputs!$BV46))</f>
        <v>0</v>
      </c>
      <c r="Z73" s="185">
        <f>IF(Z$2&lt;Inputs!$BU46,0,Inputs!$BT46)*(1+(Inputs!$BV46))</f>
        <v>0</v>
      </c>
      <c r="AA73" s="185">
        <f>IF(AA$2&lt;Inputs!$BU46,0,Inputs!$BT46)*(1+(Inputs!$BV46))</f>
        <v>0</v>
      </c>
      <c r="AB73" s="186">
        <f t="shared" si="42"/>
        <v>0</v>
      </c>
      <c r="AC73" s="185">
        <f>IF(AC$2&lt;Inputs!$BU46,0,Inputs!$BT46)*(1+(Inputs!$BV46))*(1+(Inputs!$BW46))</f>
        <v>0</v>
      </c>
      <c r="AD73" s="185">
        <f>IF(AD$2&lt;Inputs!$BU46,0,Inputs!$BT46)*(1+(Inputs!$BV46))*(1+(Inputs!$BW46))</f>
        <v>0</v>
      </c>
      <c r="AE73" s="185">
        <f>IF(AE$2&lt;Inputs!$BU46,0,Inputs!$BT46)*(1+(Inputs!$BV46))*(1+(Inputs!$BW46))</f>
        <v>0</v>
      </c>
      <c r="AF73" s="185">
        <f>IF(AF$2&lt;Inputs!$BU46,0,Inputs!$BT46)*(1+(Inputs!$BV46))*(1+(Inputs!$BW46))</f>
        <v>0</v>
      </c>
      <c r="AG73" s="185">
        <f>IF(AG$2&lt;Inputs!$BU46,0,Inputs!$BT46)*(1+(Inputs!$BV46))*(1+(Inputs!$BW46))</f>
        <v>0</v>
      </c>
      <c r="AH73" s="185">
        <f>IF(AH$2&lt;Inputs!$BU46,0,Inputs!$BT46)*(1+(Inputs!$BV46))*(1+(Inputs!$BW46))</f>
        <v>0</v>
      </c>
      <c r="AI73" s="185">
        <f>IF(AI$2&lt;Inputs!$BU46,0,Inputs!$BT46)*(1+(Inputs!$BV46))*(1+(Inputs!$BW46))</f>
        <v>0</v>
      </c>
      <c r="AJ73" s="185">
        <f>IF(AJ$2&lt;Inputs!$BU46,0,Inputs!$BT46)*(1+(Inputs!$BV46))*(1+(Inputs!$BW46))</f>
        <v>0</v>
      </c>
      <c r="AK73" s="185">
        <f>IF(AK$2&lt;Inputs!$BU46,0,Inputs!$BT46)*(1+(Inputs!$BV46))*(1+(Inputs!$BW46))</f>
        <v>0</v>
      </c>
      <c r="AL73" s="185">
        <f>IF(AL$2&lt;Inputs!$BU46,0,Inputs!$BT46)*(1+(Inputs!$BV46))*(1+(Inputs!$BW46))</f>
        <v>0</v>
      </c>
      <c r="AM73" s="185">
        <f>IF(AM$2&lt;Inputs!$BU46,0,Inputs!$BT46)*(1+(Inputs!$BV46))*(1+(Inputs!$BW46))</f>
        <v>0</v>
      </c>
      <c r="AN73" s="185">
        <f>IF(AN$2&lt;Inputs!$BU46,0,Inputs!$BT46)*(1+(Inputs!$BV46))*(1+(Inputs!$BW46))</f>
        <v>0</v>
      </c>
      <c r="AO73" s="186">
        <f t="shared" si="43"/>
        <v>0</v>
      </c>
      <c r="AP73" s="185">
        <f>IF(AP$2&lt;Inputs!$BU46,0,Inputs!$BT46)*(1+(Inputs!$BV46))*(1+(Inputs!$BW46))*(1+(Inputs!$BX46))</f>
        <v>0</v>
      </c>
      <c r="AQ73" s="185">
        <f>IF(AQ$2&lt;Inputs!$BU46,0,Inputs!$BT46)*(1+(Inputs!$BV46))*(1+(Inputs!$BW46))*(1+(Inputs!$BX46))</f>
        <v>0</v>
      </c>
      <c r="AR73" s="185">
        <f>IF(AR$2&lt;Inputs!$BU46,0,Inputs!$BT46)*(1+(Inputs!$BV46))*(1+(Inputs!$BW46))*(1+(Inputs!$BX46))</f>
        <v>0</v>
      </c>
      <c r="AS73" s="185">
        <f>IF(AS$2&lt;Inputs!$BU46,0,Inputs!$BT46)*(1+(Inputs!$BV46))*(1+(Inputs!$BW46))*(1+(Inputs!$BX46))</f>
        <v>0</v>
      </c>
      <c r="AT73" s="185">
        <f>IF(AT$2&lt;Inputs!$BU46,0,Inputs!$BT46)*(1+(Inputs!$BV46))*(1+(Inputs!$BW46))*(1+(Inputs!$BX46))</f>
        <v>0</v>
      </c>
      <c r="AU73" s="185">
        <f>IF(AU$2&lt;Inputs!$BU46,0,Inputs!$BT46)*(1+(Inputs!$BV46))*(1+(Inputs!$BW46))*(1+(Inputs!$BX46))</f>
        <v>0</v>
      </c>
      <c r="AV73" s="185">
        <f>IF(AV$2&lt;Inputs!$BU46,0,Inputs!$BT46)*(1+(Inputs!$BV46))*(1+(Inputs!$BW46))*(1+(Inputs!$BX46))</f>
        <v>0</v>
      </c>
      <c r="AW73" s="185">
        <f>IF(AW$2&lt;Inputs!$BU46,0,Inputs!$BT46)*(1+(Inputs!$BV46))*(1+(Inputs!$BW46))*(1+(Inputs!$BX46))</f>
        <v>0</v>
      </c>
      <c r="AX73" s="185">
        <f>IF(AX$2&lt;Inputs!$BU46,0,Inputs!$BT46)*(1+(Inputs!$BV46))*(1+(Inputs!$BW46))*(1+(Inputs!$BX46))</f>
        <v>0</v>
      </c>
      <c r="AY73" s="185">
        <f>IF(AY$2&lt;Inputs!$BU46,0,Inputs!$BT46)*(1+(Inputs!$BV46))*(1+(Inputs!$BW46))*(1+(Inputs!$BX46))</f>
        <v>0</v>
      </c>
      <c r="AZ73" s="185">
        <f>IF(AZ$2&lt;Inputs!$BU46,0,Inputs!$BT46)*(1+(Inputs!$BV46))*(1+(Inputs!$BW46))*(1+(Inputs!$BX46))</f>
        <v>0</v>
      </c>
      <c r="BA73" s="185">
        <f>IF(BA$2&lt;Inputs!$BU46,0,Inputs!$BT46)*(1+(Inputs!$BV46))*(1+(Inputs!$BW46))*(1+(Inputs!$BX46))</f>
        <v>0</v>
      </c>
      <c r="BB73" s="186">
        <f t="shared" si="44"/>
        <v>0</v>
      </c>
      <c r="BC73" s="185">
        <f>IF(BC$2&lt;Inputs!$BU46,0,Inputs!$BT46)*(1+(Inputs!$BV46))*(1+(Inputs!$BW46))*(1+(Inputs!$BX46))*(1+(Inputs!$BY46))</f>
        <v>0</v>
      </c>
      <c r="BD73" s="185">
        <f>IF(BD$2&lt;Inputs!$BU46,0,Inputs!$BT46)*(1+(Inputs!$BV46))*(1+(Inputs!$BW46))*(1+(Inputs!$BX46))*(1+(Inputs!$BY46))</f>
        <v>0</v>
      </c>
      <c r="BE73" s="185">
        <f>IF(BE$2&lt;Inputs!$BU46,0,Inputs!$BT46)*(1+(Inputs!$BV46))*(1+(Inputs!$BW46))*(1+(Inputs!$BX46))*(1+(Inputs!$BY46))</f>
        <v>0</v>
      </c>
      <c r="BF73" s="185">
        <f>IF(BF$2&lt;Inputs!$BU46,0,Inputs!$BT46)*(1+(Inputs!$BV46))*(1+(Inputs!$BW46))*(1+(Inputs!$BX46))*(1+(Inputs!$BY46))</f>
        <v>0</v>
      </c>
      <c r="BG73" s="185">
        <f>IF(BG$2&lt;Inputs!$BU46,0,Inputs!$BT46)*(1+(Inputs!$BV46))*(1+(Inputs!$BW46))*(1+(Inputs!$BX46))*(1+(Inputs!$BY46))</f>
        <v>0</v>
      </c>
      <c r="BH73" s="185">
        <f>IF(BH$2&lt;Inputs!$BU46,0,Inputs!$BT46)*(1+(Inputs!$BV46))*(1+(Inputs!$BW46))*(1+(Inputs!$BX46))*(1+(Inputs!$BY46))</f>
        <v>0</v>
      </c>
      <c r="BI73" s="185">
        <f>IF(BI$2&lt;Inputs!$BU46,0,Inputs!$BT46)*(1+(Inputs!$BV46))*(1+(Inputs!$BW46))*(1+(Inputs!$BX46))*(1+(Inputs!$BY46))</f>
        <v>0</v>
      </c>
      <c r="BJ73" s="185">
        <f>IF(BJ$2&lt;Inputs!$BU46,0,Inputs!$BT46)*(1+(Inputs!$BV46))*(1+(Inputs!$BW46))*(1+(Inputs!$BX46))*(1+(Inputs!$BY46))</f>
        <v>0</v>
      </c>
      <c r="BK73" s="185">
        <f>IF(BK$2&lt;Inputs!$BU46,0,Inputs!$BT46)*(1+(Inputs!$BV46))*(1+(Inputs!$BW46))*(1+(Inputs!$BX46))*(1+(Inputs!$BY46))</f>
        <v>0</v>
      </c>
      <c r="BL73" s="185">
        <f>IF(BL$2&lt;Inputs!$BU46,0,Inputs!$BT46)*(1+(Inputs!$BV46))*(1+(Inputs!$BW46))*(1+(Inputs!$BX46))*(1+(Inputs!$BY46))</f>
        <v>0</v>
      </c>
      <c r="BM73" s="185">
        <f>IF(BM$2&lt;Inputs!$BU46,0,Inputs!$BT46)*(1+(Inputs!$BV46))*(1+(Inputs!$BW46))*(1+(Inputs!$BX46))*(1+(Inputs!$BY46))</f>
        <v>0</v>
      </c>
      <c r="BN73" s="185">
        <f>IF(BN$2&lt;Inputs!$BU46,0,Inputs!$BT46)*(1+(Inputs!$BV46))*(1+(Inputs!$BW46))*(1+(Inputs!$BX46))*(1+(Inputs!$BY46))</f>
        <v>0</v>
      </c>
      <c r="BO73" s="186">
        <f t="shared" si="45"/>
        <v>0</v>
      </c>
    </row>
    <row r="74" ht="15.75" customHeight="1" outlineLevel="1">
      <c r="A74" s="1"/>
      <c r="B74" s="43" t="str">
        <f>Inputs!BS47</f>
        <v>Member Acquisition Costs</v>
      </c>
      <c r="C74" s="185">
        <f>IF(C$2&lt;Inputs!$BU47,0,Inputs!$BT47)</f>
        <v>0</v>
      </c>
      <c r="D74" s="185">
        <f>IF(D$2&lt;Inputs!$BU47,0,Inputs!$BT47)</f>
        <v>0</v>
      </c>
      <c r="E74" s="185">
        <f>IF(E$2&lt;Inputs!$BU47,0,Inputs!$BT47)</f>
        <v>0</v>
      </c>
      <c r="F74" s="185">
        <f>IF(F$2&lt;Inputs!$BU47,0,Inputs!$BT47)</f>
        <v>0</v>
      </c>
      <c r="G74" s="185">
        <f>IF(G$2&lt;Inputs!$BU47,0,Inputs!$BT47)</f>
        <v>0</v>
      </c>
      <c r="H74" s="185">
        <f>IF(H$2&lt;Inputs!$BU47,0,Inputs!$BT47)</f>
        <v>0</v>
      </c>
      <c r="I74" s="185">
        <f>IF(I$2&lt;Inputs!$BU47,0,Inputs!$BT47)</f>
        <v>0</v>
      </c>
      <c r="J74" s="185">
        <f>IF(J$2&lt;Inputs!$BU47,0,Inputs!$BT47)</f>
        <v>0</v>
      </c>
      <c r="K74" s="185">
        <f>IF(K$2&lt;Inputs!$BU47,0,Inputs!$BT47)</f>
        <v>0</v>
      </c>
      <c r="L74" s="185">
        <f>IF(L$2&lt;Inputs!$BU47,0,Inputs!$BT47)</f>
        <v>0</v>
      </c>
      <c r="M74" s="185">
        <f>IF(M$2&lt;Inputs!$BU47,0,Inputs!$BT47)</f>
        <v>0</v>
      </c>
      <c r="N74" s="185">
        <f>IF(N$2&lt;Inputs!$BU47,0,Inputs!$BT47)</f>
        <v>0</v>
      </c>
      <c r="O74" s="186">
        <f t="shared" si="41"/>
        <v>0</v>
      </c>
      <c r="P74" s="185">
        <f>IF(P$2&lt;Inputs!$BU47,0,Inputs!$BT47)*(1+(Inputs!$BV47))</f>
        <v>0</v>
      </c>
      <c r="Q74" s="185">
        <f>IF(Q$2&lt;Inputs!$BU47,0,Inputs!$BT47)*(1+(Inputs!$BV47))</f>
        <v>0</v>
      </c>
      <c r="R74" s="185">
        <f>IF(R$2&lt;Inputs!$BU47,0,Inputs!$BT47)*(1+(Inputs!$BV47))</f>
        <v>0</v>
      </c>
      <c r="S74" s="185">
        <f>IF(S$2&lt;Inputs!$BU47,0,Inputs!$BT47)*(1+(Inputs!$BV47))</f>
        <v>0</v>
      </c>
      <c r="T74" s="185">
        <f>IF(T$2&lt;Inputs!$BU47,0,Inputs!$BT47)*(1+(Inputs!$BV47))</f>
        <v>0</v>
      </c>
      <c r="U74" s="185">
        <f>IF(U$2&lt;Inputs!$BU47,0,Inputs!$BT47)*(1+(Inputs!$BV47))</f>
        <v>0</v>
      </c>
      <c r="V74" s="185">
        <f>IF(V$2&lt;Inputs!$BU47,0,Inputs!$BT47)*(1+(Inputs!$BV47))</f>
        <v>0</v>
      </c>
      <c r="W74" s="185">
        <f>IF(W$2&lt;Inputs!$BU47,0,Inputs!$BT47)*(1+(Inputs!$BV47))</f>
        <v>0</v>
      </c>
      <c r="X74" s="185">
        <f>IF(X$2&lt;Inputs!$BU47,0,Inputs!$BT47)*(1+(Inputs!$BV47))</f>
        <v>0</v>
      </c>
      <c r="Y74" s="185">
        <f>IF(Y$2&lt;Inputs!$BU47,0,Inputs!$BT47)*(1+(Inputs!$BV47))</f>
        <v>0</v>
      </c>
      <c r="Z74" s="185">
        <f>IF(Z$2&lt;Inputs!$BU47,0,Inputs!$BT47)*(1+(Inputs!$BV47))</f>
        <v>0</v>
      </c>
      <c r="AA74" s="185">
        <f>IF(AA$2&lt;Inputs!$BU47,0,Inputs!$BT47)*(1+(Inputs!$BV47))</f>
        <v>0</v>
      </c>
      <c r="AB74" s="186">
        <f t="shared" si="42"/>
        <v>0</v>
      </c>
      <c r="AC74" s="185">
        <f>IF(AC$2&lt;Inputs!$BU47,0,Inputs!$BT47)*(1+(Inputs!$BV47))*(1+(Inputs!$BW47))</f>
        <v>0</v>
      </c>
      <c r="AD74" s="185">
        <f>IF(AD$2&lt;Inputs!$BU47,0,Inputs!$BT47)*(1+(Inputs!$BV47))*(1+(Inputs!$BW47))</f>
        <v>0</v>
      </c>
      <c r="AE74" s="185">
        <f>IF(AE$2&lt;Inputs!$BU47,0,Inputs!$BT47)*(1+(Inputs!$BV47))*(1+(Inputs!$BW47))</f>
        <v>0</v>
      </c>
      <c r="AF74" s="185">
        <f>IF(AF$2&lt;Inputs!$BU47,0,Inputs!$BT47)*(1+(Inputs!$BV47))*(1+(Inputs!$BW47))</f>
        <v>0</v>
      </c>
      <c r="AG74" s="185">
        <f>IF(AG$2&lt;Inputs!$BU47,0,Inputs!$BT47)*(1+(Inputs!$BV47))*(1+(Inputs!$BW47))</f>
        <v>0</v>
      </c>
      <c r="AH74" s="185">
        <f>IF(AH$2&lt;Inputs!$BU47,0,Inputs!$BT47)*(1+(Inputs!$BV47))*(1+(Inputs!$BW47))</f>
        <v>0</v>
      </c>
      <c r="AI74" s="185">
        <f>IF(AI$2&lt;Inputs!$BU47,0,Inputs!$BT47)*(1+(Inputs!$BV47))*(1+(Inputs!$BW47))</f>
        <v>0</v>
      </c>
      <c r="AJ74" s="185">
        <f>IF(AJ$2&lt;Inputs!$BU47,0,Inputs!$BT47)*(1+(Inputs!$BV47))*(1+(Inputs!$BW47))</f>
        <v>0</v>
      </c>
      <c r="AK74" s="185">
        <f>IF(AK$2&lt;Inputs!$BU47,0,Inputs!$BT47)*(1+(Inputs!$BV47))*(1+(Inputs!$BW47))</f>
        <v>0</v>
      </c>
      <c r="AL74" s="185">
        <f>IF(AL$2&lt;Inputs!$BU47,0,Inputs!$BT47)*(1+(Inputs!$BV47))*(1+(Inputs!$BW47))</f>
        <v>0</v>
      </c>
      <c r="AM74" s="185">
        <f>IF(AM$2&lt;Inputs!$BU47,0,Inputs!$BT47)*(1+(Inputs!$BV47))*(1+(Inputs!$BW47))</f>
        <v>0</v>
      </c>
      <c r="AN74" s="185">
        <f>IF(AN$2&lt;Inputs!$BU47,0,Inputs!$BT47)*(1+(Inputs!$BV47))*(1+(Inputs!$BW47))</f>
        <v>0</v>
      </c>
      <c r="AO74" s="186">
        <f t="shared" si="43"/>
        <v>0</v>
      </c>
      <c r="AP74" s="185">
        <f>IF(AP$2&lt;Inputs!$BU47,0,Inputs!$BT47)*(1+(Inputs!$BV47))*(1+(Inputs!$BW47))*(1+(Inputs!$BX47))</f>
        <v>0</v>
      </c>
      <c r="AQ74" s="185">
        <f>IF(AQ$2&lt;Inputs!$BU47,0,Inputs!$BT47)*(1+(Inputs!$BV47))*(1+(Inputs!$BW47))*(1+(Inputs!$BX47))</f>
        <v>0</v>
      </c>
      <c r="AR74" s="185">
        <f>IF(AR$2&lt;Inputs!$BU47,0,Inputs!$BT47)*(1+(Inputs!$BV47))*(1+(Inputs!$BW47))*(1+(Inputs!$BX47))</f>
        <v>0</v>
      </c>
      <c r="AS74" s="185">
        <f>IF(AS$2&lt;Inputs!$BU47,0,Inputs!$BT47)*(1+(Inputs!$BV47))*(1+(Inputs!$BW47))*(1+(Inputs!$BX47))</f>
        <v>0</v>
      </c>
      <c r="AT74" s="185">
        <f>IF(AT$2&lt;Inputs!$BU47,0,Inputs!$BT47)*(1+(Inputs!$BV47))*(1+(Inputs!$BW47))*(1+(Inputs!$BX47))</f>
        <v>0</v>
      </c>
      <c r="AU74" s="185">
        <f>IF(AU$2&lt;Inputs!$BU47,0,Inputs!$BT47)*(1+(Inputs!$BV47))*(1+(Inputs!$BW47))*(1+(Inputs!$BX47))</f>
        <v>0</v>
      </c>
      <c r="AV74" s="185">
        <f>IF(AV$2&lt;Inputs!$BU47,0,Inputs!$BT47)*(1+(Inputs!$BV47))*(1+(Inputs!$BW47))*(1+(Inputs!$BX47))</f>
        <v>0</v>
      </c>
      <c r="AW74" s="185">
        <f>IF(AW$2&lt;Inputs!$BU47,0,Inputs!$BT47)*(1+(Inputs!$BV47))*(1+(Inputs!$BW47))*(1+(Inputs!$BX47))</f>
        <v>0</v>
      </c>
      <c r="AX74" s="185">
        <f>IF(AX$2&lt;Inputs!$BU47,0,Inputs!$BT47)*(1+(Inputs!$BV47))*(1+(Inputs!$BW47))*(1+(Inputs!$BX47))</f>
        <v>0</v>
      </c>
      <c r="AY74" s="185">
        <f>IF(AY$2&lt;Inputs!$BU47,0,Inputs!$BT47)*(1+(Inputs!$BV47))*(1+(Inputs!$BW47))*(1+(Inputs!$BX47))</f>
        <v>0</v>
      </c>
      <c r="AZ74" s="185">
        <f>IF(AZ$2&lt;Inputs!$BU47,0,Inputs!$BT47)*(1+(Inputs!$BV47))*(1+(Inputs!$BW47))*(1+(Inputs!$BX47))</f>
        <v>0</v>
      </c>
      <c r="BA74" s="185">
        <f>IF(BA$2&lt;Inputs!$BU47,0,Inputs!$BT47)*(1+(Inputs!$BV47))*(1+(Inputs!$BW47))*(1+(Inputs!$BX47))</f>
        <v>0</v>
      </c>
      <c r="BB74" s="186">
        <f t="shared" si="44"/>
        <v>0</v>
      </c>
      <c r="BC74" s="185">
        <f>IF(BC$2&lt;Inputs!$BU47,0,Inputs!$BT47)*(1+(Inputs!$BV47))*(1+(Inputs!$BW47))*(1+(Inputs!$BX47))*(1+(Inputs!$BY47))</f>
        <v>0</v>
      </c>
      <c r="BD74" s="185">
        <f>IF(BD$2&lt;Inputs!$BU47,0,Inputs!$BT47)*(1+(Inputs!$BV47))*(1+(Inputs!$BW47))*(1+(Inputs!$BX47))*(1+(Inputs!$BY47))</f>
        <v>0</v>
      </c>
      <c r="BE74" s="185">
        <f>IF(BE$2&lt;Inputs!$BU47,0,Inputs!$BT47)*(1+(Inputs!$BV47))*(1+(Inputs!$BW47))*(1+(Inputs!$BX47))*(1+(Inputs!$BY47))</f>
        <v>0</v>
      </c>
      <c r="BF74" s="185">
        <f>IF(BF$2&lt;Inputs!$BU47,0,Inputs!$BT47)*(1+(Inputs!$BV47))*(1+(Inputs!$BW47))*(1+(Inputs!$BX47))*(1+(Inputs!$BY47))</f>
        <v>0</v>
      </c>
      <c r="BG74" s="185">
        <f>IF(BG$2&lt;Inputs!$BU47,0,Inputs!$BT47)*(1+(Inputs!$BV47))*(1+(Inputs!$BW47))*(1+(Inputs!$BX47))*(1+(Inputs!$BY47))</f>
        <v>0</v>
      </c>
      <c r="BH74" s="185">
        <f>IF(BH$2&lt;Inputs!$BU47,0,Inputs!$BT47)*(1+(Inputs!$BV47))*(1+(Inputs!$BW47))*(1+(Inputs!$BX47))*(1+(Inputs!$BY47))</f>
        <v>0</v>
      </c>
      <c r="BI74" s="185">
        <f>IF(BI$2&lt;Inputs!$BU47,0,Inputs!$BT47)*(1+(Inputs!$BV47))*(1+(Inputs!$BW47))*(1+(Inputs!$BX47))*(1+(Inputs!$BY47))</f>
        <v>0</v>
      </c>
      <c r="BJ74" s="185">
        <f>IF(BJ$2&lt;Inputs!$BU47,0,Inputs!$BT47)*(1+(Inputs!$BV47))*(1+(Inputs!$BW47))*(1+(Inputs!$BX47))*(1+(Inputs!$BY47))</f>
        <v>0</v>
      </c>
      <c r="BK74" s="185">
        <f>IF(BK$2&lt;Inputs!$BU47,0,Inputs!$BT47)*(1+(Inputs!$BV47))*(1+(Inputs!$BW47))*(1+(Inputs!$BX47))*(1+(Inputs!$BY47))</f>
        <v>0</v>
      </c>
      <c r="BL74" s="185">
        <f>IF(BL$2&lt;Inputs!$BU47,0,Inputs!$BT47)*(1+(Inputs!$BV47))*(1+(Inputs!$BW47))*(1+(Inputs!$BX47))*(1+(Inputs!$BY47))</f>
        <v>0</v>
      </c>
      <c r="BM74" s="185">
        <f>IF(BM$2&lt;Inputs!$BU47,0,Inputs!$BT47)*(1+(Inputs!$BV47))*(1+(Inputs!$BW47))*(1+(Inputs!$BX47))*(1+(Inputs!$BY47))</f>
        <v>0</v>
      </c>
      <c r="BN74" s="185">
        <f>IF(BN$2&lt;Inputs!$BU47,0,Inputs!$BT47)*(1+(Inputs!$BV47))*(1+(Inputs!$BW47))*(1+(Inputs!$BX47))*(1+(Inputs!$BY47))</f>
        <v>0</v>
      </c>
      <c r="BO74" s="186">
        <f t="shared" si="45"/>
        <v>0</v>
      </c>
    </row>
    <row r="75" ht="15.75" customHeight="1" outlineLevel="1">
      <c r="A75" s="1"/>
      <c r="B75" s="43" t="str">
        <f>Inputs!BS48</f>
        <v>Media &amp; Agency</v>
      </c>
      <c r="C75" s="185">
        <f>IF(C$2&lt;Inputs!$BU48,0,Inputs!$BT48)</f>
        <v>0</v>
      </c>
      <c r="D75" s="185">
        <f>IF(D$2&lt;Inputs!$BU48,0,Inputs!$BT48)</f>
        <v>0</v>
      </c>
      <c r="E75" s="185">
        <f>IF(E$2&lt;Inputs!$BU48,0,Inputs!$BT48)</f>
        <v>0</v>
      </c>
      <c r="F75" s="185">
        <f>IF(F$2&lt;Inputs!$BU48,0,Inputs!$BT48)</f>
        <v>0</v>
      </c>
      <c r="G75" s="185">
        <f>IF(G$2&lt;Inputs!$BU48,0,Inputs!$BT48)</f>
        <v>0</v>
      </c>
      <c r="H75" s="185">
        <f>IF(H$2&lt;Inputs!$BU48,0,Inputs!$BT48)</f>
        <v>0</v>
      </c>
      <c r="I75" s="185">
        <f>IF(I$2&lt;Inputs!$BU48,0,Inputs!$BT48)</f>
        <v>0</v>
      </c>
      <c r="J75" s="185">
        <f>IF(J$2&lt;Inputs!$BU48,0,Inputs!$BT48)</f>
        <v>0</v>
      </c>
      <c r="K75" s="185">
        <f>IF(K$2&lt;Inputs!$BU48,0,Inputs!$BT48)</f>
        <v>0</v>
      </c>
      <c r="L75" s="185">
        <f>IF(L$2&lt;Inputs!$BU48,0,Inputs!$BT48)</f>
        <v>0</v>
      </c>
      <c r="M75" s="185">
        <f>IF(M$2&lt;Inputs!$BU48,0,Inputs!$BT48)</f>
        <v>0</v>
      </c>
      <c r="N75" s="185">
        <f>IF(N$2&lt;Inputs!$BU48,0,Inputs!$BT48)</f>
        <v>0</v>
      </c>
      <c r="O75" s="186">
        <f t="shared" si="41"/>
        <v>0</v>
      </c>
      <c r="P75" s="185">
        <f>IF(P$2&lt;Inputs!$BU48,0,Inputs!$BT48)*(1+(Inputs!$BV48))</f>
        <v>0</v>
      </c>
      <c r="Q75" s="185">
        <f>IF(Q$2&lt;Inputs!$BU48,0,Inputs!$BT48)*(1+(Inputs!$BV48))</f>
        <v>0</v>
      </c>
      <c r="R75" s="185">
        <f>IF(R$2&lt;Inputs!$BU48,0,Inputs!$BT48)*(1+(Inputs!$BV48))</f>
        <v>0</v>
      </c>
      <c r="S75" s="185">
        <f>IF(S$2&lt;Inputs!$BU48,0,Inputs!$BT48)*(1+(Inputs!$BV48))</f>
        <v>0</v>
      </c>
      <c r="T75" s="185">
        <f>IF(T$2&lt;Inputs!$BU48,0,Inputs!$BT48)*(1+(Inputs!$BV48))</f>
        <v>0</v>
      </c>
      <c r="U75" s="185">
        <f>IF(U$2&lt;Inputs!$BU48,0,Inputs!$BT48)*(1+(Inputs!$BV48))</f>
        <v>0</v>
      </c>
      <c r="V75" s="185">
        <f>IF(V$2&lt;Inputs!$BU48,0,Inputs!$BT48)*(1+(Inputs!$BV48))</f>
        <v>0</v>
      </c>
      <c r="W75" s="185">
        <f>IF(W$2&lt;Inputs!$BU48,0,Inputs!$BT48)*(1+(Inputs!$BV48))</f>
        <v>0</v>
      </c>
      <c r="X75" s="185">
        <f>IF(X$2&lt;Inputs!$BU48,0,Inputs!$BT48)*(1+(Inputs!$BV48))</f>
        <v>0</v>
      </c>
      <c r="Y75" s="185">
        <f>IF(Y$2&lt;Inputs!$BU48,0,Inputs!$BT48)*(1+(Inputs!$BV48))</f>
        <v>0</v>
      </c>
      <c r="Z75" s="185">
        <f>IF(Z$2&lt;Inputs!$BU48,0,Inputs!$BT48)*(1+(Inputs!$BV48))</f>
        <v>0</v>
      </c>
      <c r="AA75" s="185">
        <f>IF(AA$2&lt;Inputs!$BU48,0,Inputs!$BT48)*(1+(Inputs!$BV48))</f>
        <v>0</v>
      </c>
      <c r="AB75" s="186">
        <f t="shared" si="42"/>
        <v>0</v>
      </c>
      <c r="AC75" s="185">
        <f>IF(AC$2&lt;Inputs!$BU48,0,Inputs!$BT48)*(1+(Inputs!$BV48))*(1+(Inputs!$BW48))</f>
        <v>0</v>
      </c>
      <c r="AD75" s="185">
        <f>IF(AD$2&lt;Inputs!$BU48,0,Inputs!$BT48)*(1+(Inputs!$BV48))*(1+(Inputs!$BW48))</f>
        <v>0</v>
      </c>
      <c r="AE75" s="185">
        <f>IF(AE$2&lt;Inputs!$BU48,0,Inputs!$BT48)*(1+(Inputs!$BV48))*(1+(Inputs!$BW48))</f>
        <v>0</v>
      </c>
      <c r="AF75" s="185">
        <f>IF(AF$2&lt;Inputs!$BU48,0,Inputs!$BT48)*(1+(Inputs!$BV48))*(1+(Inputs!$BW48))</f>
        <v>0</v>
      </c>
      <c r="AG75" s="185">
        <f>IF(AG$2&lt;Inputs!$BU48,0,Inputs!$BT48)*(1+(Inputs!$BV48))*(1+(Inputs!$BW48))</f>
        <v>0</v>
      </c>
      <c r="AH75" s="185">
        <f>IF(AH$2&lt;Inputs!$BU48,0,Inputs!$BT48)*(1+(Inputs!$BV48))*(1+(Inputs!$BW48))</f>
        <v>0</v>
      </c>
      <c r="AI75" s="185">
        <f>IF(AI$2&lt;Inputs!$BU48,0,Inputs!$BT48)*(1+(Inputs!$BV48))*(1+(Inputs!$BW48))</f>
        <v>0</v>
      </c>
      <c r="AJ75" s="185">
        <f>IF(AJ$2&lt;Inputs!$BU48,0,Inputs!$BT48)*(1+(Inputs!$BV48))*(1+(Inputs!$BW48))</f>
        <v>0</v>
      </c>
      <c r="AK75" s="185">
        <f>IF(AK$2&lt;Inputs!$BU48,0,Inputs!$BT48)*(1+(Inputs!$BV48))*(1+(Inputs!$BW48))</f>
        <v>0</v>
      </c>
      <c r="AL75" s="185">
        <f>IF(AL$2&lt;Inputs!$BU48,0,Inputs!$BT48)*(1+(Inputs!$BV48))*(1+(Inputs!$BW48))</f>
        <v>0</v>
      </c>
      <c r="AM75" s="185">
        <f>IF(AM$2&lt;Inputs!$BU48,0,Inputs!$BT48)*(1+(Inputs!$BV48))*(1+(Inputs!$BW48))</f>
        <v>0</v>
      </c>
      <c r="AN75" s="185">
        <f>IF(AN$2&lt;Inputs!$BU48,0,Inputs!$BT48)*(1+(Inputs!$BV48))*(1+(Inputs!$BW48))</f>
        <v>0</v>
      </c>
      <c r="AO75" s="186">
        <f t="shared" si="43"/>
        <v>0</v>
      </c>
      <c r="AP75" s="185">
        <f>IF(AP$2&lt;Inputs!$BU48,0,Inputs!$BT48)*(1+(Inputs!$BV48))*(1+(Inputs!$BW48))*(1+(Inputs!$BX48))</f>
        <v>0</v>
      </c>
      <c r="AQ75" s="185">
        <f>IF(AQ$2&lt;Inputs!$BU48,0,Inputs!$BT48)*(1+(Inputs!$BV48))*(1+(Inputs!$BW48))*(1+(Inputs!$BX48))</f>
        <v>0</v>
      </c>
      <c r="AR75" s="185">
        <f>IF(AR$2&lt;Inputs!$BU48,0,Inputs!$BT48)*(1+(Inputs!$BV48))*(1+(Inputs!$BW48))*(1+(Inputs!$BX48))</f>
        <v>0</v>
      </c>
      <c r="AS75" s="185">
        <f>IF(AS$2&lt;Inputs!$BU48,0,Inputs!$BT48)*(1+(Inputs!$BV48))*(1+(Inputs!$BW48))*(1+(Inputs!$BX48))</f>
        <v>0</v>
      </c>
      <c r="AT75" s="185">
        <f>IF(AT$2&lt;Inputs!$BU48,0,Inputs!$BT48)*(1+(Inputs!$BV48))*(1+(Inputs!$BW48))*(1+(Inputs!$BX48))</f>
        <v>0</v>
      </c>
      <c r="AU75" s="185">
        <f>IF(AU$2&lt;Inputs!$BU48,0,Inputs!$BT48)*(1+(Inputs!$BV48))*(1+(Inputs!$BW48))*(1+(Inputs!$BX48))</f>
        <v>0</v>
      </c>
      <c r="AV75" s="185">
        <f>IF(AV$2&lt;Inputs!$BU48,0,Inputs!$BT48)*(1+(Inputs!$BV48))*(1+(Inputs!$BW48))*(1+(Inputs!$BX48))</f>
        <v>0</v>
      </c>
      <c r="AW75" s="185">
        <f>IF(AW$2&lt;Inputs!$BU48,0,Inputs!$BT48)*(1+(Inputs!$BV48))*(1+(Inputs!$BW48))*(1+(Inputs!$BX48))</f>
        <v>0</v>
      </c>
      <c r="AX75" s="185">
        <f>IF(AX$2&lt;Inputs!$BU48,0,Inputs!$BT48)*(1+(Inputs!$BV48))*(1+(Inputs!$BW48))*(1+(Inputs!$BX48))</f>
        <v>0</v>
      </c>
      <c r="AY75" s="185">
        <f>IF(AY$2&lt;Inputs!$BU48,0,Inputs!$BT48)*(1+(Inputs!$BV48))*(1+(Inputs!$BW48))*(1+(Inputs!$BX48))</f>
        <v>0</v>
      </c>
      <c r="AZ75" s="185">
        <f>IF(AZ$2&lt;Inputs!$BU48,0,Inputs!$BT48)*(1+(Inputs!$BV48))*(1+(Inputs!$BW48))*(1+(Inputs!$BX48))</f>
        <v>0</v>
      </c>
      <c r="BA75" s="185">
        <f>IF(BA$2&lt;Inputs!$BU48,0,Inputs!$BT48)*(1+(Inputs!$BV48))*(1+(Inputs!$BW48))*(1+(Inputs!$BX48))</f>
        <v>0</v>
      </c>
      <c r="BB75" s="186">
        <f t="shared" si="44"/>
        <v>0</v>
      </c>
      <c r="BC75" s="185">
        <f>IF(BC$2&lt;Inputs!$BU48,0,Inputs!$BT48)*(1+(Inputs!$BV48))*(1+(Inputs!$BW48))*(1+(Inputs!$BX48))*(1+(Inputs!$BY48))</f>
        <v>0</v>
      </c>
      <c r="BD75" s="185">
        <f>IF(BD$2&lt;Inputs!$BU48,0,Inputs!$BT48)*(1+(Inputs!$BV48))*(1+(Inputs!$BW48))*(1+(Inputs!$BX48))*(1+(Inputs!$BY48))</f>
        <v>0</v>
      </c>
      <c r="BE75" s="185">
        <f>IF(BE$2&lt;Inputs!$BU48,0,Inputs!$BT48)*(1+(Inputs!$BV48))*(1+(Inputs!$BW48))*(1+(Inputs!$BX48))*(1+(Inputs!$BY48))</f>
        <v>0</v>
      </c>
      <c r="BF75" s="185">
        <f>IF(BF$2&lt;Inputs!$BU48,0,Inputs!$BT48)*(1+(Inputs!$BV48))*(1+(Inputs!$BW48))*(1+(Inputs!$BX48))*(1+(Inputs!$BY48))</f>
        <v>0</v>
      </c>
      <c r="BG75" s="185">
        <f>IF(BG$2&lt;Inputs!$BU48,0,Inputs!$BT48)*(1+(Inputs!$BV48))*(1+(Inputs!$BW48))*(1+(Inputs!$BX48))*(1+(Inputs!$BY48))</f>
        <v>0</v>
      </c>
      <c r="BH75" s="185">
        <f>IF(BH$2&lt;Inputs!$BU48,0,Inputs!$BT48)*(1+(Inputs!$BV48))*(1+(Inputs!$BW48))*(1+(Inputs!$BX48))*(1+(Inputs!$BY48))</f>
        <v>0</v>
      </c>
      <c r="BI75" s="185">
        <f>IF(BI$2&lt;Inputs!$BU48,0,Inputs!$BT48)*(1+(Inputs!$BV48))*(1+(Inputs!$BW48))*(1+(Inputs!$BX48))*(1+(Inputs!$BY48))</f>
        <v>0</v>
      </c>
      <c r="BJ75" s="185">
        <f>IF(BJ$2&lt;Inputs!$BU48,0,Inputs!$BT48)*(1+(Inputs!$BV48))*(1+(Inputs!$BW48))*(1+(Inputs!$BX48))*(1+(Inputs!$BY48))</f>
        <v>0</v>
      </c>
      <c r="BK75" s="185">
        <f>IF(BK$2&lt;Inputs!$BU48,0,Inputs!$BT48)*(1+(Inputs!$BV48))*(1+(Inputs!$BW48))*(1+(Inputs!$BX48))*(1+(Inputs!$BY48))</f>
        <v>0</v>
      </c>
      <c r="BL75" s="185">
        <f>IF(BL$2&lt;Inputs!$BU48,0,Inputs!$BT48)*(1+(Inputs!$BV48))*(1+(Inputs!$BW48))*(1+(Inputs!$BX48))*(1+(Inputs!$BY48))</f>
        <v>0</v>
      </c>
      <c r="BM75" s="185">
        <f>IF(BM$2&lt;Inputs!$BU48,0,Inputs!$BT48)*(1+(Inputs!$BV48))*(1+(Inputs!$BW48))*(1+(Inputs!$BX48))*(1+(Inputs!$BY48))</f>
        <v>0</v>
      </c>
      <c r="BN75" s="185">
        <f>IF(BN$2&lt;Inputs!$BU48,0,Inputs!$BT48)*(1+(Inputs!$BV48))*(1+(Inputs!$BW48))*(1+(Inputs!$BX48))*(1+(Inputs!$BY48))</f>
        <v>0</v>
      </c>
      <c r="BO75" s="186">
        <f t="shared" si="45"/>
        <v>0</v>
      </c>
    </row>
    <row r="76" ht="15.75" customHeight="1" outlineLevel="1">
      <c r="A76" s="1"/>
      <c r="B76" s="43" t="str">
        <f>Inputs!BS49</f>
        <v>Postage &amp; Delivery</v>
      </c>
      <c r="C76" s="185">
        <f>IF(C$2&lt;Inputs!$BU49,0,Inputs!$BT49)</f>
        <v>0</v>
      </c>
      <c r="D76" s="185">
        <f>IF(D$2&lt;Inputs!$BU49,0,Inputs!$BT49)</f>
        <v>0</v>
      </c>
      <c r="E76" s="185">
        <f>IF(E$2&lt;Inputs!$BU49,0,Inputs!$BT49)</f>
        <v>0</v>
      </c>
      <c r="F76" s="185">
        <f>IF(F$2&lt;Inputs!$BU49,0,Inputs!$BT49)</f>
        <v>0</v>
      </c>
      <c r="G76" s="185">
        <f>IF(G$2&lt;Inputs!$BU49,0,Inputs!$BT49)</f>
        <v>0</v>
      </c>
      <c r="H76" s="185">
        <f>IF(H$2&lt;Inputs!$BU49,0,Inputs!$BT49)</f>
        <v>0</v>
      </c>
      <c r="I76" s="185">
        <f>IF(I$2&lt;Inputs!$BU49,0,Inputs!$BT49)</f>
        <v>0</v>
      </c>
      <c r="J76" s="185">
        <f>IF(J$2&lt;Inputs!$BU49,0,Inputs!$BT49)</f>
        <v>0</v>
      </c>
      <c r="K76" s="185">
        <f>IF(K$2&lt;Inputs!$BU49,0,Inputs!$BT49)</f>
        <v>0</v>
      </c>
      <c r="L76" s="185">
        <f>IF(L$2&lt;Inputs!$BU49,0,Inputs!$BT49)</f>
        <v>0</v>
      </c>
      <c r="M76" s="185">
        <f>IF(M$2&lt;Inputs!$BU49,0,Inputs!$BT49)</f>
        <v>0</v>
      </c>
      <c r="N76" s="185">
        <f>IF(N$2&lt;Inputs!$BU49,0,Inputs!$BT49)</f>
        <v>0</v>
      </c>
      <c r="O76" s="186">
        <f t="shared" si="41"/>
        <v>0</v>
      </c>
      <c r="P76" s="185">
        <f>IF(P$2&lt;Inputs!$BU49,0,Inputs!$BT49)*(1+(Inputs!$BV49))</f>
        <v>0</v>
      </c>
      <c r="Q76" s="185">
        <f>IF(Q$2&lt;Inputs!$BU49,0,Inputs!$BT49)*(1+(Inputs!$BV49))</f>
        <v>0</v>
      </c>
      <c r="R76" s="185">
        <f>IF(R$2&lt;Inputs!$BU49,0,Inputs!$BT49)*(1+(Inputs!$BV49))</f>
        <v>0</v>
      </c>
      <c r="S76" s="185">
        <f>IF(S$2&lt;Inputs!$BU49,0,Inputs!$BT49)*(1+(Inputs!$BV49))</f>
        <v>0</v>
      </c>
      <c r="T76" s="185">
        <f>IF(T$2&lt;Inputs!$BU49,0,Inputs!$BT49)*(1+(Inputs!$BV49))</f>
        <v>0</v>
      </c>
      <c r="U76" s="185">
        <f>IF(U$2&lt;Inputs!$BU49,0,Inputs!$BT49)*(1+(Inputs!$BV49))</f>
        <v>0</v>
      </c>
      <c r="V76" s="185">
        <f>IF(V$2&lt;Inputs!$BU49,0,Inputs!$BT49)*(1+(Inputs!$BV49))</f>
        <v>0</v>
      </c>
      <c r="W76" s="185">
        <f>IF(W$2&lt;Inputs!$BU49,0,Inputs!$BT49)*(1+(Inputs!$BV49))</f>
        <v>0</v>
      </c>
      <c r="X76" s="185">
        <f>IF(X$2&lt;Inputs!$BU49,0,Inputs!$BT49)*(1+(Inputs!$BV49))</f>
        <v>0</v>
      </c>
      <c r="Y76" s="185">
        <f>IF(Y$2&lt;Inputs!$BU49,0,Inputs!$BT49)*(1+(Inputs!$BV49))</f>
        <v>0</v>
      </c>
      <c r="Z76" s="185">
        <f>IF(Z$2&lt;Inputs!$BU49,0,Inputs!$BT49)*(1+(Inputs!$BV49))</f>
        <v>0</v>
      </c>
      <c r="AA76" s="185">
        <f>IF(AA$2&lt;Inputs!$BU49,0,Inputs!$BT49)*(1+(Inputs!$BV49))</f>
        <v>0</v>
      </c>
      <c r="AB76" s="186">
        <f t="shared" si="42"/>
        <v>0</v>
      </c>
      <c r="AC76" s="185">
        <f>IF(AC$2&lt;Inputs!$BU49,0,Inputs!$BT49)*(1+(Inputs!$BV49))*(1+(Inputs!$BW49))</f>
        <v>0</v>
      </c>
      <c r="AD76" s="185">
        <f>IF(AD$2&lt;Inputs!$BU49,0,Inputs!$BT49)*(1+(Inputs!$BV49))*(1+(Inputs!$BW49))</f>
        <v>0</v>
      </c>
      <c r="AE76" s="185">
        <f>IF(AE$2&lt;Inputs!$BU49,0,Inputs!$BT49)*(1+(Inputs!$BV49))*(1+(Inputs!$BW49))</f>
        <v>0</v>
      </c>
      <c r="AF76" s="185">
        <f>IF(AF$2&lt;Inputs!$BU49,0,Inputs!$BT49)*(1+(Inputs!$BV49))*(1+(Inputs!$BW49))</f>
        <v>0</v>
      </c>
      <c r="AG76" s="185">
        <f>IF(AG$2&lt;Inputs!$BU49,0,Inputs!$BT49)*(1+(Inputs!$BV49))*(1+(Inputs!$BW49))</f>
        <v>0</v>
      </c>
      <c r="AH76" s="185">
        <f>IF(AH$2&lt;Inputs!$BU49,0,Inputs!$BT49)*(1+(Inputs!$BV49))*(1+(Inputs!$BW49))</f>
        <v>0</v>
      </c>
      <c r="AI76" s="185">
        <f>IF(AI$2&lt;Inputs!$BU49,0,Inputs!$BT49)*(1+(Inputs!$BV49))*(1+(Inputs!$BW49))</f>
        <v>0</v>
      </c>
      <c r="AJ76" s="185">
        <f>IF(AJ$2&lt;Inputs!$BU49,0,Inputs!$BT49)*(1+(Inputs!$BV49))*(1+(Inputs!$BW49))</f>
        <v>0</v>
      </c>
      <c r="AK76" s="185">
        <f>IF(AK$2&lt;Inputs!$BU49,0,Inputs!$BT49)*(1+(Inputs!$BV49))*(1+(Inputs!$BW49))</f>
        <v>0</v>
      </c>
      <c r="AL76" s="185">
        <f>IF(AL$2&lt;Inputs!$BU49,0,Inputs!$BT49)*(1+(Inputs!$BV49))*(1+(Inputs!$BW49))</f>
        <v>0</v>
      </c>
      <c r="AM76" s="185">
        <f>IF(AM$2&lt;Inputs!$BU49,0,Inputs!$BT49)*(1+(Inputs!$BV49))*(1+(Inputs!$BW49))</f>
        <v>0</v>
      </c>
      <c r="AN76" s="185">
        <f>IF(AN$2&lt;Inputs!$BU49,0,Inputs!$BT49)*(1+(Inputs!$BV49))*(1+(Inputs!$BW49))</f>
        <v>0</v>
      </c>
      <c r="AO76" s="186">
        <f t="shared" si="43"/>
        <v>0</v>
      </c>
      <c r="AP76" s="185">
        <f>IF(AP$2&lt;Inputs!$BU49,0,Inputs!$BT49)*(1+(Inputs!$BV49))*(1+(Inputs!$BW49))*(1+(Inputs!$BX49))</f>
        <v>0</v>
      </c>
      <c r="AQ76" s="185">
        <f>IF(AQ$2&lt;Inputs!$BU49,0,Inputs!$BT49)*(1+(Inputs!$BV49))*(1+(Inputs!$BW49))*(1+(Inputs!$BX49))</f>
        <v>0</v>
      </c>
      <c r="AR76" s="185">
        <f>IF(AR$2&lt;Inputs!$BU49,0,Inputs!$BT49)*(1+(Inputs!$BV49))*(1+(Inputs!$BW49))*(1+(Inputs!$BX49))</f>
        <v>0</v>
      </c>
      <c r="AS76" s="185">
        <f>IF(AS$2&lt;Inputs!$BU49,0,Inputs!$BT49)*(1+(Inputs!$BV49))*(1+(Inputs!$BW49))*(1+(Inputs!$BX49))</f>
        <v>0</v>
      </c>
      <c r="AT76" s="185">
        <f>IF(AT$2&lt;Inputs!$BU49,0,Inputs!$BT49)*(1+(Inputs!$BV49))*(1+(Inputs!$BW49))*(1+(Inputs!$BX49))</f>
        <v>0</v>
      </c>
      <c r="AU76" s="185">
        <f>IF(AU$2&lt;Inputs!$BU49,0,Inputs!$BT49)*(1+(Inputs!$BV49))*(1+(Inputs!$BW49))*(1+(Inputs!$BX49))</f>
        <v>0</v>
      </c>
      <c r="AV76" s="185">
        <f>IF(AV$2&lt;Inputs!$BU49,0,Inputs!$BT49)*(1+(Inputs!$BV49))*(1+(Inputs!$BW49))*(1+(Inputs!$BX49))</f>
        <v>0</v>
      </c>
      <c r="AW76" s="185">
        <f>IF(AW$2&lt;Inputs!$BU49,0,Inputs!$BT49)*(1+(Inputs!$BV49))*(1+(Inputs!$BW49))*(1+(Inputs!$BX49))</f>
        <v>0</v>
      </c>
      <c r="AX76" s="185">
        <f>IF(AX$2&lt;Inputs!$BU49,0,Inputs!$BT49)*(1+(Inputs!$BV49))*(1+(Inputs!$BW49))*(1+(Inputs!$BX49))</f>
        <v>0</v>
      </c>
      <c r="AY76" s="185">
        <f>IF(AY$2&lt;Inputs!$BU49,0,Inputs!$BT49)*(1+(Inputs!$BV49))*(1+(Inputs!$BW49))*(1+(Inputs!$BX49))</f>
        <v>0</v>
      </c>
      <c r="AZ76" s="185">
        <f>IF(AZ$2&lt;Inputs!$BU49,0,Inputs!$BT49)*(1+(Inputs!$BV49))*(1+(Inputs!$BW49))*(1+(Inputs!$BX49))</f>
        <v>0</v>
      </c>
      <c r="BA76" s="185">
        <f>IF(BA$2&lt;Inputs!$BU49,0,Inputs!$BT49)*(1+(Inputs!$BV49))*(1+(Inputs!$BW49))*(1+(Inputs!$BX49))</f>
        <v>0</v>
      </c>
      <c r="BB76" s="186">
        <f t="shared" si="44"/>
        <v>0</v>
      </c>
      <c r="BC76" s="185">
        <f>IF(BC$2&lt;Inputs!$BU49,0,Inputs!$BT49)*(1+(Inputs!$BV49))*(1+(Inputs!$BW49))*(1+(Inputs!$BX49))*(1+(Inputs!$BY49))</f>
        <v>0</v>
      </c>
      <c r="BD76" s="185">
        <f>IF(BD$2&lt;Inputs!$BU49,0,Inputs!$BT49)*(1+(Inputs!$BV49))*(1+(Inputs!$BW49))*(1+(Inputs!$BX49))*(1+(Inputs!$BY49))</f>
        <v>0</v>
      </c>
      <c r="BE76" s="185">
        <f>IF(BE$2&lt;Inputs!$BU49,0,Inputs!$BT49)*(1+(Inputs!$BV49))*(1+(Inputs!$BW49))*(1+(Inputs!$BX49))*(1+(Inputs!$BY49))</f>
        <v>0</v>
      </c>
      <c r="BF76" s="185">
        <f>IF(BF$2&lt;Inputs!$BU49,0,Inputs!$BT49)*(1+(Inputs!$BV49))*(1+(Inputs!$BW49))*(1+(Inputs!$BX49))*(1+(Inputs!$BY49))</f>
        <v>0</v>
      </c>
      <c r="BG76" s="185">
        <f>IF(BG$2&lt;Inputs!$BU49,0,Inputs!$BT49)*(1+(Inputs!$BV49))*(1+(Inputs!$BW49))*(1+(Inputs!$BX49))*(1+(Inputs!$BY49))</f>
        <v>0</v>
      </c>
      <c r="BH76" s="185">
        <f>IF(BH$2&lt;Inputs!$BU49,0,Inputs!$BT49)*(1+(Inputs!$BV49))*(1+(Inputs!$BW49))*(1+(Inputs!$BX49))*(1+(Inputs!$BY49))</f>
        <v>0</v>
      </c>
      <c r="BI76" s="185">
        <f>IF(BI$2&lt;Inputs!$BU49,0,Inputs!$BT49)*(1+(Inputs!$BV49))*(1+(Inputs!$BW49))*(1+(Inputs!$BX49))*(1+(Inputs!$BY49))</f>
        <v>0</v>
      </c>
      <c r="BJ76" s="185">
        <f>IF(BJ$2&lt;Inputs!$BU49,0,Inputs!$BT49)*(1+(Inputs!$BV49))*(1+(Inputs!$BW49))*(1+(Inputs!$BX49))*(1+(Inputs!$BY49))</f>
        <v>0</v>
      </c>
      <c r="BK76" s="185">
        <f>IF(BK$2&lt;Inputs!$BU49,0,Inputs!$BT49)*(1+(Inputs!$BV49))*(1+(Inputs!$BW49))*(1+(Inputs!$BX49))*(1+(Inputs!$BY49))</f>
        <v>0</v>
      </c>
      <c r="BL76" s="185">
        <f>IF(BL$2&lt;Inputs!$BU49,0,Inputs!$BT49)*(1+(Inputs!$BV49))*(1+(Inputs!$BW49))*(1+(Inputs!$BX49))*(1+(Inputs!$BY49))</f>
        <v>0</v>
      </c>
      <c r="BM76" s="185">
        <f>IF(BM$2&lt;Inputs!$BU49,0,Inputs!$BT49)*(1+(Inputs!$BV49))*(1+(Inputs!$BW49))*(1+(Inputs!$BX49))*(1+(Inputs!$BY49))</f>
        <v>0</v>
      </c>
      <c r="BN76" s="185">
        <f>IF(BN$2&lt;Inputs!$BU49,0,Inputs!$BT49)*(1+(Inputs!$BV49))*(1+(Inputs!$BW49))*(1+(Inputs!$BX49))*(1+(Inputs!$BY49))</f>
        <v>0</v>
      </c>
      <c r="BO76" s="186">
        <f t="shared" si="45"/>
        <v>0</v>
      </c>
    </row>
    <row r="77" ht="15.75" customHeight="1" outlineLevel="1">
      <c r="A77" s="1"/>
      <c r="B77" s="43" t="str">
        <f>Inputs!BS50</f>
        <v>Customer Relations</v>
      </c>
      <c r="C77" s="185">
        <f>IF(C$2&lt;Inputs!$BU50,0,Inputs!$BT50)</f>
        <v>0</v>
      </c>
      <c r="D77" s="185">
        <f>IF(D$2&lt;Inputs!$BU50,0,Inputs!$BT50)</f>
        <v>0</v>
      </c>
      <c r="E77" s="185">
        <f>IF(E$2&lt;Inputs!$BU50,0,Inputs!$BT50)</f>
        <v>0</v>
      </c>
      <c r="F77" s="185">
        <f>IF(F$2&lt;Inputs!$BU50,0,Inputs!$BT50)</f>
        <v>0</v>
      </c>
      <c r="G77" s="185">
        <f>IF(G$2&lt;Inputs!$BU50,0,Inputs!$BT50)</f>
        <v>0</v>
      </c>
      <c r="H77" s="185">
        <f>IF(H$2&lt;Inputs!$BU50,0,Inputs!$BT50)</f>
        <v>0</v>
      </c>
      <c r="I77" s="185">
        <f>IF(I$2&lt;Inputs!$BU50,0,Inputs!$BT50)</f>
        <v>0</v>
      </c>
      <c r="J77" s="185">
        <f>IF(J$2&lt;Inputs!$BU50,0,Inputs!$BT50)</f>
        <v>0</v>
      </c>
      <c r="K77" s="185">
        <f>IF(K$2&lt;Inputs!$BU50,0,Inputs!$BT50)</f>
        <v>0</v>
      </c>
      <c r="L77" s="185">
        <f>IF(L$2&lt;Inputs!$BU50,0,Inputs!$BT50)</f>
        <v>0</v>
      </c>
      <c r="M77" s="185">
        <f>IF(M$2&lt;Inputs!$BU50,0,Inputs!$BT50)</f>
        <v>0</v>
      </c>
      <c r="N77" s="185">
        <f>IF(N$2&lt;Inputs!$BU50,0,Inputs!$BT50)</f>
        <v>0</v>
      </c>
      <c r="O77" s="186">
        <f t="shared" si="41"/>
        <v>0</v>
      </c>
      <c r="P77" s="185">
        <f>IF(P$2&lt;Inputs!$BU50,0,Inputs!$BT50)*(1+(Inputs!$BV50))</f>
        <v>0</v>
      </c>
      <c r="Q77" s="185">
        <f>IF(Q$2&lt;Inputs!$BU50,0,Inputs!$BT50)*(1+(Inputs!$BV50))</f>
        <v>0</v>
      </c>
      <c r="R77" s="185">
        <f>IF(R$2&lt;Inputs!$BU50,0,Inputs!$BT50)*(1+(Inputs!$BV50))</f>
        <v>0</v>
      </c>
      <c r="S77" s="185">
        <f>IF(S$2&lt;Inputs!$BU50,0,Inputs!$BT50)*(1+(Inputs!$BV50))</f>
        <v>0</v>
      </c>
      <c r="T77" s="185">
        <f>IF(T$2&lt;Inputs!$BU50,0,Inputs!$BT50)*(1+(Inputs!$BV50))</f>
        <v>0</v>
      </c>
      <c r="U77" s="185">
        <f>IF(U$2&lt;Inputs!$BU50,0,Inputs!$BT50)*(1+(Inputs!$BV50))</f>
        <v>0</v>
      </c>
      <c r="V77" s="185">
        <f>IF(V$2&lt;Inputs!$BU50,0,Inputs!$BT50)*(1+(Inputs!$BV50))</f>
        <v>0</v>
      </c>
      <c r="W77" s="185">
        <f>IF(W$2&lt;Inputs!$BU50,0,Inputs!$BT50)*(1+(Inputs!$BV50))</f>
        <v>0</v>
      </c>
      <c r="X77" s="185">
        <f>IF(X$2&lt;Inputs!$BU50,0,Inputs!$BT50)*(1+(Inputs!$BV50))</f>
        <v>0</v>
      </c>
      <c r="Y77" s="185">
        <f>IF(Y$2&lt;Inputs!$BU50,0,Inputs!$BT50)*(1+(Inputs!$BV50))</f>
        <v>0</v>
      </c>
      <c r="Z77" s="185">
        <f>IF(Z$2&lt;Inputs!$BU50,0,Inputs!$BT50)*(1+(Inputs!$BV50))</f>
        <v>0</v>
      </c>
      <c r="AA77" s="185">
        <f>IF(AA$2&lt;Inputs!$BU50,0,Inputs!$BT50)*(1+(Inputs!$BV50))</f>
        <v>0</v>
      </c>
      <c r="AB77" s="186">
        <f t="shared" si="42"/>
        <v>0</v>
      </c>
      <c r="AC77" s="185">
        <f>IF(AC$2&lt;Inputs!$BU50,0,Inputs!$BT50)*(1+(Inputs!$BV50))*(1+(Inputs!$BW50))</f>
        <v>0</v>
      </c>
      <c r="AD77" s="185">
        <f>IF(AD$2&lt;Inputs!$BU50,0,Inputs!$BT50)*(1+(Inputs!$BV50))*(1+(Inputs!$BW50))</f>
        <v>0</v>
      </c>
      <c r="AE77" s="185">
        <f>IF(AE$2&lt;Inputs!$BU50,0,Inputs!$BT50)*(1+(Inputs!$BV50))*(1+(Inputs!$BW50))</f>
        <v>0</v>
      </c>
      <c r="AF77" s="185">
        <f>IF(AF$2&lt;Inputs!$BU50,0,Inputs!$BT50)*(1+(Inputs!$BV50))*(1+(Inputs!$BW50))</f>
        <v>0</v>
      </c>
      <c r="AG77" s="185">
        <f>IF(AG$2&lt;Inputs!$BU50,0,Inputs!$BT50)*(1+(Inputs!$BV50))*(1+(Inputs!$BW50))</f>
        <v>0</v>
      </c>
      <c r="AH77" s="185">
        <f>IF(AH$2&lt;Inputs!$BU50,0,Inputs!$BT50)*(1+(Inputs!$BV50))*(1+(Inputs!$BW50))</f>
        <v>0</v>
      </c>
      <c r="AI77" s="185">
        <f>IF(AI$2&lt;Inputs!$BU50,0,Inputs!$BT50)*(1+(Inputs!$BV50))*(1+(Inputs!$BW50))</f>
        <v>0</v>
      </c>
      <c r="AJ77" s="185">
        <f>IF(AJ$2&lt;Inputs!$BU50,0,Inputs!$BT50)*(1+(Inputs!$BV50))*(1+(Inputs!$BW50))</f>
        <v>0</v>
      </c>
      <c r="AK77" s="185">
        <f>IF(AK$2&lt;Inputs!$BU50,0,Inputs!$BT50)*(1+(Inputs!$BV50))*(1+(Inputs!$BW50))</f>
        <v>0</v>
      </c>
      <c r="AL77" s="185">
        <f>IF(AL$2&lt;Inputs!$BU50,0,Inputs!$BT50)*(1+(Inputs!$BV50))*(1+(Inputs!$BW50))</f>
        <v>0</v>
      </c>
      <c r="AM77" s="185">
        <f>IF(AM$2&lt;Inputs!$BU50,0,Inputs!$BT50)*(1+(Inputs!$BV50))*(1+(Inputs!$BW50))</f>
        <v>0</v>
      </c>
      <c r="AN77" s="185">
        <f>IF(AN$2&lt;Inputs!$BU50,0,Inputs!$BT50)*(1+(Inputs!$BV50))*(1+(Inputs!$BW50))</f>
        <v>0</v>
      </c>
      <c r="AO77" s="186">
        <f t="shared" si="43"/>
        <v>0</v>
      </c>
      <c r="AP77" s="185">
        <f>IF(AP$2&lt;Inputs!$BU50,0,Inputs!$BT50)*(1+(Inputs!$BV50))*(1+(Inputs!$BW50))*(1+(Inputs!$BX50))</f>
        <v>0</v>
      </c>
      <c r="AQ77" s="185">
        <f>IF(AQ$2&lt;Inputs!$BU50,0,Inputs!$BT50)*(1+(Inputs!$BV50))*(1+(Inputs!$BW50))*(1+(Inputs!$BX50))</f>
        <v>0</v>
      </c>
      <c r="AR77" s="185">
        <f>IF(AR$2&lt;Inputs!$BU50,0,Inputs!$BT50)*(1+(Inputs!$BV50))*(1+(Inputs!$BW50))*(1+(Inputs!$BX50))</f>
        <v>0</v>
      </c>
      <c r="AS77" s="185">
        <f>IF(AS$2&lt;Inputs!$BU50,0,Inputs!$BT50)*(1+(Inputs!$BV50))*(1+(Inputs!$BW50))*(1+(Inputs!$BX50))</f>
        <v>0</v>
      </c>
      <c r="AT77" s="185">
        <f>IF(AT$2&lt;Inputs!$BU50,0,Inputs!$BT50)*(1+(Inputs!$BV50))*(1+(Inputs!$BW50))*(1+(Inputs!$BX50))</f>
        <v>0</v>
      </c>
      <c r="AU77" s="185">
        <f>IF(AU$2&lt;Inputs!$BU50,0,Inputs!$BT50)*(1+(Inputs!$BV50))*(1+(Inputs!$BW50))*(1+(Inputs!$BX50))</f>
        <v>0</v>
      </c>
      <c r="AV77" s="185">
        <f>IF(AV$2&lt;Inputs!$BU50,0,Inputs!$BT50)*(1+(Inputs!$BV50))*(1+(Inputs!$BW50))*(1+(Inputs!$BX50))</f>
        <v>0</v>
      </c>
      <c r="AW77" s="185">
        <f>IF(AW$2&lt;Inputs!$BU50,0,Inputs!$BT50)*(1+(Inputs!$BV50))*(1+(Inputs!$BW50))*(1+(Inputs!$BX50))</f>
        <v>0</v>
      </c>
      <c r="AX77" s="185">
        <f>IF(AX$2&lt;Inputs!$BU50,0,Inputs!$BT50)*(1+(Inputs!$BV50))*(1+(Inputs!$BW50))*(1+(Inputs!$BX50))</f>
        <v>0</v>
      </c>
      <c r="AY77" s="185">
        <f>IF(AY$2&lt;Inputs!$BU50,0,Inputs!$BT50)*(1+(Inputs!$BV50))*(1+(Inputs!$BW50))*(1+(Inputs!$BX50))</f>
        <v>0</v>
      </c>
      <c r="AZ77" s="185">
        <f>IF(AZ$2&lt;Inputs!$BU50,0,Inputs!$BT50)*(1+(Inputs!$BV50))*(1+(Inputs!$BW50))*(1+(Inputs!$BX50))</f>
        <v>0</v>
      </c>
      <c r="BA77" s="185">
        <f>IF(BA$2&lt;Inputs!$BU50,0,Inputs!$BT50)*(1+(Inputs!$BV50))*(1+(Inputs!$BW50))*(1+(Inputs!$BX50))</f>
        <v>0</v>
      </c>
      <c r="BB77" s="186">
        <f t="shared" si="44"/>
        <v>0</v>
      </c>
      <c r="BC77" s="185">
        <f>IF(BC$2&lt;Inputs!$BU50,0,Inputs!$BT50)*(1+(Inputs!$BV50))*(1+(Inputs!$BW50))*(1+(Inputs!$BX50))*(1+(Inputs!$BY50))</f>
        <v>0</v>
      </c>
      <c r="BD77" s="185">
        <f>IF(BD$2&lt;Inputs!$BU50,0,Inputs!$BT50)*(1+(Inputs!$BV50))*(1+(Inputs!$BW50))*(1+(Inputs!$BX50))*(1+(Inputs!$BY50))</f>
        <v>0</v>
      </c>
      <c r="BE77" s="185">
        <f>IF(BE$2&lt;Inputs!$BU50,0,Inputs!$BT50)*(1+(Inputs!$BV50))*(1+(Inputs!$BW50))*(1+(Inputs!$BX50))*(1+(Inputs!$BY50))</f>
        <v>0</v>
      </c>
      <c r="BF77" s="185">
        <f>IF(BF$2&lt;Inputs!$BU50,0,Inputs!$BT50)*(1+(Inputs!$BV50))*(1+(Inputs!$BW50))*(1+(Inputs!$BX50))*(1+(Inputs!$BY50))</f>
        <v>0</v>
      </c>
      <c r="BG77" s="185">
        <f>IF(BG$2&lt;Inputs!$BU50,0,Inputs!$BT50)*(1+(Inputs!$BV50))*(1+(Inputs!$BW50))*(1+(Inputs!$BX50))*(1+(Inputs!$BY50))</f>
        <v>0</v>
      </c>
      <c r="BH77" s="185">
        <f>IF(BH$2&lt;Inputs!$BU50,0,Inputs!$BT50)*(1+(Inputs!$BV50))*(1+(Inputs!$BW50))*(1+(Inputs!$BX50))*(1+(Inputs!$BY50))</f>
        <v>0</v>
      </c>
      <c r="BI77" s="185">
        <f>IF(BI$2&lt;Inputs!$BU50,0,Inputs!$BT50)*(1+(Inputs!$BV50))*(1+(Inputs!$BW50))*(1+(Inputs!$BX50))*(1+(Inputs!$BY50))</f>
        <v>0</v>
      </c>
      <c r="BJ77" s="185">
        <f>IF(BJ$2&lt;Inputs!$BU50,0,Inputs!$BT50)*(1+(Inputs!$BV50))*(1+(Inputs!$BW50))*(1+(Inputs!$BX50))*(1+(Inputs!$BY50))</f>
        <v>0</v>
      </c>
      <c r="BK77" s="185">
        <f>IF(BK$2&lt;Inputs!$BU50,0,Inputs!$BT50)*(1+(Inputs!$BV50))*(1+(Inputs!$BW50))*(1+(Inputs!$BX50))*(1+(Inputs!$BY50))</f>
        <v>0</v>
      </c>
      <c r="BL77" s="185">
        <f>IF(BL$2&lt;Inputs!$BU50,0,Inputs!$BT50)*(1+(Inputs!$BV50))*(1+(Inputs!$BW50))*(1+(Inputs!$BX50))*(1+(Inputs!$BY50))</f>
        <v>0</v>
      </c>
      <c r="BM77" s="185">
        <f>IF(BM$2&lt;Inputs!$BU50,0,Inputs!$BT50)*(1+(Inputs!$BV50))*(1+(Inputs!$BW50))*(1+(Inputs!$BX50))*(1+(Inputs!$BY50))</f>
        <v>0</v>
      </c>
      <c r="BN77" s="185">
        <f>IF(BN$2&lt;Inputs!$BU50,0,Inputs!$BT50)*(1+(Inputs!$BV50))*(1+(Inputs!$BW50))*(1+(Inputs!$BX50))*(1+(Inputs!$BY50))</f>
        <v>0</v>
      </c>
      <c r="BO77" s="186">
        <f t="shared" si="45"/>
        <v>0</v>
      </c>
    </row>
    <row r="78" ht="15.75" customHeight="1">
      <c r="A78" s="1"/>
      <c r="B78" s="188" t="s">
        <v>428</v>
      </c>
      <c r="C78" s="186">
        <f t="shared" ref="C78:N78" si="46">SUM(C68:C77)</f>
        <v>0</v>
      </c>
      <c r="D78" s="186">
        <f t="shared" si="46"/>
        <v>0</v>
      </c>
      <c r="E78" s="186">
        <f t="shared" si="46"/>
        <v>0</v>
      </c>
      <c r="F78" s="186">
        <f t="shared" si="46"/>
        <v>0</v>
      </c>
      <c r="G78" s="186">
        <f t="shared" si="46"/>
        <v>0</v>
      </c>
      <c r="H78" s="186">
        <f t="shared" si="46"/>
        <v>0</v>
      </c>
      <c r="I78" s="186">
        <f t="shared" si="46"/>
        <v>0</v>
      </c>
      <c r="J78" s="186">
        <f t="shared" si="46"/>
        <v>0</v>
      </c>
      <c r="K78" s="186">
        <f t="shared" si="46"/>
        <v>0</v>
      </c>
      <c r="L78" s="186">
        <f t="shared" si="46"/>
        <v>0</v>
      </c>
      <c r="M78" s="186">
        <f t="shared" si="46"/>
        <v>0</v>
      </c>
      <c r="N78" s="186">
        <f t="shared" si="46"/>
        <v>0</v>
      </c>
      <c r="O78" s="189">
        <f t="shared" si="41"/>
        <v>0</v>
      </c>
      <c r="P78" s="186">
        <f t="shared" ref="P78:AA78" si="47">SUM(P68:P77)</f>
        <v>0</v>
      </c>
      <c r="Q78" s="186">
        <f t="shared" si="47"/>
        <v>0</v>
      </c>
      <c r="R78" s="186">
        <f t="shared" si="47"/>
        <v>0</v>
      </c>
      <c r="S78" s="186">
        <f t="shared" si="47"/>
        <v>0</v>
      </c>
      <c r="T78" s="186">
        <f t="shared" si="47"/>
        <v>0</v>
      </c>
      <c r="U78" s="186">
        <f t="shared" si="47"/>
        <v>0</v>
      </c>
      <c r="V78" s="186">
        <f t="shared" si="47"/>
        <v>0</v>
      </c>
      <c r="W78" s="186">
        <f t="shared" si="47"/>
        <v>0</v>
      </c>
      <c r="X78" s="186">
        <f t="shared" si="47"/>
        <v>0</v>
      </c>
      <c r="Y78" s="186">
        <f t="shared" si="47"/>
        <v>0</v>
      </c>
      <c r="Z78" s="186">
        <f t="shared" si="47"/>
        <v>0</v>
      </c>
      <c r="AA78" s="186">
        <f t="shared" si="47"/>
        <v>0</v>
      </c>
      <c r="AB78" s="189">
        <f t="shared" si="42"/>
        <v>0</v>
      </c>
      <c r="AC78" s="186">
        <f t="shared" ref="AC78:AN78" si="48">SUM(AC68:AC77)</f>
        <v>0</v>
      </c>
      <c r="AD78" s="186">
        <f t="shared" si="48"/>
        <v>0</v>
      </c>
      <c r="AE78" s="186">
        <f t="shared" si="48"/>
        <v>0</v>
      </c>
      <c r="AF78" s="186">
        <f t="shared" si="48"/>
        <v>0</v>
      </c>
      <c r="AG78" s="186">
        <f t="shared" si="48"/>
        <v>0</v>
      </c>
      <c r="AH78" s="186">
        <f t="shared" si="48"/>
        <v>0</v>
      </c>
      <c r="AI78" s="186">
        <f t="shared" si="48"/>
        <v>0</v>
      </c>
      <c r="AJ78" s="186">
        <f t="shared" si="48"/>
        <v>0</v>
      </c>
      <c r="AK78" s="186">
        <f t="shared" si="48"/>
        <v>0</v>
      </c>
      <c r="AL78" s="186">
        <f t="shared" si="48"/>
        <v>0</v>
      </c>
      <c r="AM78" s="186">
        <f t="shared" si="48"/>
        <v>0</v>
      </c>
      <c r="AN78" s="186">
        <f t="shared" si="48"/>
        <v>0</v>
      </c>
      <c r="AO78" s="189">
        <f t="shared" si="43"/>
        <v>0</v>
      </c>
      <c r="AP78" s="186">
        <f t="shared" ref="AP78:BA78" si="49">SUM(AP68:AP77)</f>
        <v>0</v>
      </c>
      <c r="AQ78" s="186">
        <f t="shared" si="49"/>
        <v>0</v>
      </c>
      <c r="AR78" s="186">
        <f t="shared" si="49"/>
        <v>0</v>
      </c>
      <c r="AS78" s="186">
        <f t="shared" si="49"/>
        <v>0</v>
      </c>
      <c r="AT78" s="186">
        <f t="shared" si="49"/>
        <v>0</v>
      </c>
      <c r="AU78" s="186">
        <f t="shared" si="49"/>
        <v>0</v>
      </c>
      <c r="AV78" s="186">
        <f t="shared" si="49"/>
        <v>0</v>
      </c>
      <c r="AW78" s="186">
        <f t="shared" si="49"/>
        <v>0</v>
      </c>
      <c r="AX78" s="186">
        <f t="shared" si="49"/>
        <v>0</v>
      </c>
      <c r="AY78" s="186">
        <f t="shared" si="49"/>
        <v>0</v>
      </c>
      <c r="AZ78" s="186">
        <f t="shared" si="49"/>
        <v>0</v>
      </c>
      <c r="BA78" s="186">
        <f t="shared" si="49"/>
        <v>0</v>
      </c>
      <c r="BB78" s="189">
        <f t="shared" si="44"/>
        <v>0</v>
      </c>
      <c r="BC78" s="186">
        <f t="shared" ref="BC78:BN78" si="50">SUM(BC68:BC77)</f>
        <v>0</v>
      </c>
      <c r="BD78" s="186">
        <f t="shared" si="50"/>
        <v>0</v>
      </c>
      <c r="BE78" s="186">
        <f t="shared" si="50"/>
        <v>0</v>
      </c>
      <c r="BF78" s="186">
        <f t="shared" si="50"/>
        <v>0</v>
      </c>
      <c r="BG78" s="186">
        <f t="shared" si="50"/>
        <v>0</v>
      </c>
      <c r="BH78" s="186">
        <f t="shared" si="50"/>
        <v>0</v>
      </c>
      <c r="BI78" s="186">
        <f t="shared" si="50"/>
        <v>0</v>
      </c>
      <c r="BJ78" s="186">
        <f t="shared" si="50"/>
        <v>0</v>
      </c>
      <c r="BK78" s="186">
        <f t="shared" si="50"/>
        <v>0</v>
      </c>
      <c r="BL78" s="186">
        <f t="shared" si="50"/>
        <v>0</v>
      </c>
      <c r="BM78" s="186">
        <f t="shared" si="50"/>
        <v>0</v>
      </c>
      <c r="BN78" s="186">
        <f t="shared" si="50"/>
        <v>0</v>
      </c>
      <c r="BO78" s="189">
        <f t="shared" si="45"/>
        <v>0</v>
      </c>
    </row>
    <row r="79" ht="15.75" customHeight="1" outlineLevel="1">
      <c r="A79" s="1"/>
      <c r="B79" s="190" t="s">
        <v>112</v>
      </c>
      <c r="C79" s="185"/>
      <c r="D79" s="185"/>
      <c r="E79" s="185"/>
      <c r="F79" s="185"/>
      <c r="G79" s="185"/>
      <c r="H79" s="185"/>
      <c r="I79" s="185"/>
      <c r="J79" s="185"/>
      <c r="K79" s="185"/>
      <c r="L79" s="185"/>
      <c r="M79" s="185"/>
      <c r="N79" s="185"/>
      <c r="O79" s="186"/>
      <c r="P79" s="185"/>
      <c r="Q79" s="185"/>
      <c r="R79" s="185"/>
      <c r="S79" s="185"/>
      <c r="T79" s="185"/>
      <c r="U79" s="185"/>
      <c r="V79" s="185"/>
      <c r="W79" s="185"/>
      <c r="X79" s="185"/>
      <c r="Y79" s="185"/>
      <c r="Z79" s="185"/>
      <c r="AA79" s="185"/>
      <c r="AB79" s="186"/>
      <c r="AC79" s="185"/>
      <c r="AD79" s="185"/>
      <c r="AE79" s="185"/>
      <c r="AF79" s="185"/>
      <c r="AG79" s="185"/>
      <c r="AH79" s="185"/>
      <c r="AI79" s="185"/>
      <c r="AJ79" s="185"/>
      <c r="AK79" s="185"/>
      <c r="AL79" s="185"/>
      <c r="AM79" s="185"/>
      <c r="AN79" s="185"/>
      <c r="AO79" s="186"/>
      <c r="AP79" s="185"/>
      <c r="AQ79" s="185"/>
      <c r="AR79" s="185"/>
      <c r="AS79" s="185"/>
      <c r="AT79" s="185"/>
      <c r="AU79" s="185"/>
      <c r="AV79" s="185"/>
      <c r="AW79" s="185"/>
      <c r="AX79" s="185"/>
      <c r="AY79" s="185"/>
      <c r="AZ79" s="185"/>
      <c r="BA79" s="185"/>
      <c r="BB79" s="186"/>
      <c r="BC79" s="185"/>
      <c r="BD79" s="185"/>
      <c r="BE79" s="185"/>
      <c r="BF79" s="185"/>
      <c r="BG79" s="185"/>
      <c r="BH79" s="185"/>
      <c r="BI79" s="185"/>
      <c r="BJ79" s="185"/>
      <c r="BK79" s="185"/>
      <c r="BL79" s="185"/>
      <c r="BM79" s="185"/>
      <c r="BN79" s="185"/>
      <c r="BO79" s="186"/>
    </row>
    <row r="80" ht="15.75" customHeight="1" outlineLevel="1">
      <c r="A80" s="1"/>
      <c r="B80" s="43" t="str">
        <f>Inputs!BS52</f>
        <v>Hosting</v>
      </c>
      <c r="C80" s="185">
        <f>IF(C$2&lt;Inputs!$BU52,0,Inputs!$BT52)</f>
        <v>1000</v>
      </c>
      <c r="D80" s="185">
        <f>IF(D$2&lt;Inputs!$BU52,0,Inputs!$BT52)</f>
        <v>1000</v>
      </c>
      <c r="E80" s="185">
        <f>IF(E$2&lt;Inputs!$BU52,0,Inputs!$BT52)</f>
        <v>1000</v>
      </c>
      <c r="F80" s="185">
        <f>IF(F$2&lt;Inputs!$BU52,0,Inputs!$BT52)</f>
        <v>1000</v>
      </c>
      <c r="G80" s="185">
        <f>IF(G$2&lt;Inputs!$BU52,0,Inputs!$BT52)</f>
        <v>1000</v>
      </c>
      <c r="H80" s="185">
        <f>IF(H$2&lt;Inputs!$BU52,0,Inputs!$BT52)</f>
        <v>1000</v>
      </c>
      <c r="I80" s="185">
        <f>IF(I$2&lt;Inputs!$BU52,0,Inputs!$BT52)</f>
        <v>1000</v>
      </c>
      <c r="J80" s="185">
        <f>IF(J$2&lt;Inputs!$BU52,0,Inputs!$BT52)</f>
        <v>1000</v>
      </c>
      <c r="K80" s="185">
        <f>IF(K$2&lt;Inputs!$BU52,0,Inputs!$BT52)</f>
        <v>1000</v>
      </c>
      <c r="L80" s="185">
        <f>IF(L$2&lt;Inputs!$BU52,0,Inputs!$BT52)</f>
        <v>1000</v>
      </c>
      <c r="M80" s="185">
        <f>IF(M$2&lt;Inputs!$BU52,0,Inputs!$BT52)</f>
        <v>1000</v>
      </c>
      <c r="N80" s="185">
        <f>IF(N$2&lt;Inputs!$BU52,0,Inputs!$BT52)</f>
        <v>1000</v>
      </c>
      <c r="O80" s="186">
        <f t="shared" ref="O80:O88" si="51">SUM(C80:N80)</f>
        <v>12000</v>
      </c>
      <c r="P80" s="185">
        <f>IF(P$2&lt;Inputs!$BU52,0,Inputs!$BT52)*(1+(Inputs!$BV52))</f>
        <v>1100</v>
      </c>
      <c r="Q80" s="185">
        <f>IF(Q$2&lt;Inputs!$BU52,0,Inputs!$BT52)*(1+(Inputs!$BV52))</f>
        <v>1100</v>
      </c>
      <c r="R80" s="185">
        <f>IF(R$2&lt;Inputs!$BU52,0,Inputs!$BT52)*(1+(Inputs!$BV52))</f>
        <v>1100</v>
      </c>
      <c r="S80" s="185">
        <f>IF(S$2&lt;Inputs!$BU52,0,Inputs!$BT52)*(1+(Inputs!$BV52))</f>
        <v>1100</v>
      </c>
      <c r="T80" s="185">
        <f>IF(T$2&lt;Inputs!$BU52,0,Inputs!$BT52)*(1+(Inputs!$BV52))</f>
        <v>1100</v>
      </c>
      <c r="U80" s="185">
        <f>IF(U$2&lt;Inputs!$BU52,0,Inputs!$BT52)*(1+(Inputs!$BV52))</f>
        <v>1100</v>
      </c>
      <c r="V80" s="185">
        <f>IF(V$2&lt;Inputs!$BU52,0,Inputs!$BT52)*(1+(Inputs!$BV52))</f>
        <v>1100</v>
      </c>
      <c r="W80" s="185">
        <f>IF(W$2&lt;Inputs!$BU52,0,Inputs!$BT52)*(1+(Inputs!$BV52))</f>
        <v>1100</v>
      </c>
      <c r="X80" s="185">
        <f>IF(X$2&lt;Inputs!$BU52,0,Inputs!$BT52)*(1+(Inputs!$BV52))</f>
        <v>1100</v>
      </c>
      <c r="Y80" s="185">
        <f>IF(Y$2&lt;Inputs!$BU52,0,Inputs!$BT52)*(1+(Inputs!$BV52))</f>
        <v>1100</v>
      </c>
      <c r="Z80" s="185">
        <f>IF(Z$2&lt;Inputs!$BU52,0,Inputs!$BT52)*(1+(Inputs!$BV52))</f>
        <v>1100</v>
      </c>
      <c r="AA80" s="185">
        <f>IF(AA$2&lt;Inputs!$BU52,0,Inputs!$BT52)*(1+(Inputs!$BV52))</f>
        <v>1100</v>
      </c>
      <c r="AB80" s="186">
        <f t="shared" ref="AB80:AB88" si="52">SUM(P80:AA80)</f>
        <v>13200</v>
      </c>
      <c r="AC80" s="185">
        <f>IF(AC$2&lt;Inputs!$BU52,0,Inputs!$BT52)*(1+(Inputs!$BV52))*(1+(Inputs!$BW52))</f>
        <v>1210</v>
      </c>
      <c r="AD80" s="185">
        <f>IF(AD$2&lt;Inputs!$BU52,0,Inputs!$BT52)*(1+(Inputs!$BV52))*(1+(Inputs!$BW52))</f>
        <v>1210</v>
      </c>
      <c r="AE80" s="185">
        <f>IF(AE$2&lt;Inputs!$BU52,0,Inputs!$BT52)*(1+(Inputs!$BV52))*(1+(Inputs!$BW52))</f>
        <v>1210</v>
      </c>
      <c r="AF80" s="185">
        <f>IF(AF$2&lt;Inputs!$BU52,0,Inputs!$BT52)*(1+(Inputs!$BV52))*(1+(Inputs!$BW52))</f>
        <v>1210</v>
      </c>
      <c r="AG80" s="185">
        <f>IF(AG$2&lt;Inputs!$BU52,0,Inputs!$BT52)*(1+(Inputs!$BV52))*(1+(Inputs!$BW52))</f>
        <v>1210</v>
      </c>
      <c r="AH80" s="185">
        <f>IF(AH$2&lt;Inputs!$BU52,0,Inputs!$BT52)*(1+(Inputs!$BV52))*(1+(Inputs!$BW52))</f>
        <v>1210</v>
      </c>
      <c r="AI80" s="185">
        <f>IF(AI$2&lt;Inputs!$BU52,0,Inputs!$BT52)*(1+(Inputs!$BV52))*(1+(Inputs!$BW52))</f>
        <v>1210</v>
      </c>
      <c r="AJ80" s="185">
        <f>IF(AJ$2&lt;Inputs!$BU52,0,Inputs!$BT52)*(1+(Inputs!$BV52))*(1+(Inputs!$BW52))</f>
        <v>1210</v>
      </c>
      <c r="AK80" s="185">
        <f>IF(AK$2&lt;Inputs!$BU52,0,Inputs!$BT52)*(1+(Inputs!$BV52))*(1+(Inputs!$BW52))</f>
        <v>1210</v>
      </c>
      <c r="AL80" s="185">
        <f>IF(AL$2&lt;Inputs!$BU52,0,Inputs!$BT52)*(1+(Inputs!$BV52))*(1+(Inputs!$BW52))</f>
        <v>1210</v>
      </c>
      <c r="AM80" s="185">
        <f>IF(AM$2&lt;Inputs!$BU52,0,Inputs!$BT52)*(1+(Inputs!$BV52))*(1+(Inputs!$BW52))</f>
        <v>1210</v>
      </c>
      <c r="AN80" s="185">
        <f>IF(AN$2&lt;Inputs!$BU52,0,Inputs!$BT52)*(1+(Inputs!$BV52))*(1+(Inputs!$BW52))</f>
        <v>1210</v>
      </c>
      <c r="AO80" s="186">
        <f t="shared" ref="AO80:AO88" si="53">SUM(AC80:AN80)</f>
        <v>14520</v>
      </c>
      <c r="AP80" s="185">
        <f>IF(AP$2&lt;Inputs!$BU52,0,Inputs!$BT52)*(1+(Inputs!$BV52))*(1+(Inputs!$BW52))*(1+(Inputs!$BX52))</f>
        <v>1331</v>
      </c>
      <c r="AQ80" s="185">
        <f>IF(AQ$2&lt;Inputs!$BU52,0,Inputs!$BT52)*(1+(Inputs!$BV52))*(1+(Inputs!$BW52))*(1+(Inputs!$BX52))</f>
        <v>1331</v>
      </c>
      <c r="AR80" s="185">
        <f>IF(AR$2&lt;Inputs!$BU52,0,Inputs!$BT52)*(1+(Inputs!$BV52))*(1+(Inputs!$BW52))*(1+(Inputs!$BX52))</f>
        <v>1331</v>
      </c>
      <c r="AS80" s="185">
        <f>IF(AS$2&lt;Inputs!$BU52,0,Inputs!$BT52)*(1+(Inputs!$BV52))*(1+(Inputs!$BW52))*(1+(Inputs!$BX52))</f>
        <v>1331</v>
      </c>
      <c r="AT80" s="185">
        <f>IF(AT$2&lt;Inputs!$BU52,0,Inputs!$BT52)*(1+(Inputs!$BV52))*(1+(Inputs!$BW52))*(1+(Inputs!$BX52))</f>
        <v>1331</v>
      </c>
      <c r="AU80" s="185">
        <f>IF(AU$2&lt;Inputs!$BU52,0,Inputs!$BT52)*(1+(Inputs!$BV52))*(1+(Inputs!$BW52))*(1+(Inputs!$BX52))</f>
        <v>1331</v>
      </c>
      <c r="AV80" s="185">
        <f>IF(AV$2&lt;Inputs!$BU52,0,Inputs!$BT52)*(1+(Inputs!$BV52))*(1+(Inputs!$BW52))*(1+(Inputs!$BX52))</f>
        <v>1331</v>
      </c>
      <c r="AW80" s="185">
        <f>IF(AW$2&lt;Inputs!$BU52,0,Inputs!$BT52)*(1+(Inputs!$BV52))*(1+(Inputs!$BW52))*(1+(Inputs!$BX52))</f>
        <v>1331</v>
      </c>
      <c r="AX80" s="185">
        <f>IF(AX$2&lt;Inputs!$BU52,0,Inputs!$BT52)*(1+(Inputs!$BV52))*(1+(Inputs!$BW52))*(1+(Inputs!$BX52))</f>
        <v>1331</v>
      </c>
      <c r="AY80" s="185">
        <f>IF(AY$2&lt;Inputs!$BU52,0,Inputs!$BT52)*(1+(Inputs!$BV52))*(1+(Inputs!$BW52))*(1+(Inputs!$BX52))</f>
        <v>1331</v>
      </c>
      <c r="AZ80" s="185">
        <f>IF(AZ$2&lt;Inputs!$BU52,0,Inputs!$BT52)*(1+(Inputs!$BV52))*(1+(Inputs!$BW52))*(1+(Inputs!$BX52))</f>
        <v>1331</v>
      </c>
      <c r="BA80" s="185">
        <f>IF(BA$2&lt;Inputs!$BU52,0,Inputs!$BT52)*(1+(Inputs!$BV52))*(1+(Inputs!$BW52))*(1+(Inputs!$BX52))</f>
        <v>1331</v>
      </c>
      <c r="BB80" s="186">
        <f t="shared" ref="BB80:BB88" si="54">SUM(AP80:BA80)</f>
        <v>15972</v>
      </c>
      <c r="BC80" s="185">
        <f>IF(BC$2&lt;Inputs!$BU52,0,Inputs!$BT52)*(1+(Inputs!$BV52))*(1+(Inputs!$BW52))*(1+(Inputs!$BX52))*(1+(Inputs!$BY52))</f>
        <v>1464.1</v>
      </c>
      <c r="BD80" s="185">
        <f>IF(BD$2&lt;Inputs!$BU52,0,Inputs!$BT52)*(1+(Inputs!$BV52))*(1+(Inputs!$BW52))*(1+(Inputs!$BX52))*(1+(Inputs!$BY52))</f>
        <v>1464.1</v>
      </c>
      <c r="BE80" s="185">
        <f>IF(BE$2&lt;Inputs!$BU52,0,Inputs!$BT52)*(1+(Inputs!$BV52))*(1+(Inputs!$BW52))*(1+(Inputs!$BX52))*(1+(Inputs!$BY52))</f>
        <v>1464.1</v>
      </c>
      <c r="BF80" s="185">
        <f>IF(BF$2&lt;Inputs!$BU52,0,Inputs!$BT52)*(1+(Inputs!$BV52))*(1+(Inputs!$BW52))*(1+(Inputs!$BX52))*(1+(Inputs!$BY52))</f>
        <v>1464.1</v>
      </c>
      <c r="BG80" s="185">
        <f>IF(BG$2&lt;Inputs!$BU52,0,Inputs!$BT52)*(1+(Inputs!$BV52))*(1+(Inputs!$BW52))*(1+(Inputs!$BX52))*(1+(Inputs!$BY52))</f>
        <v>1464.1</v>
      </c>
      <c r="BH80" s="185">
        <f>IF(BH$2&lt;Inputs!$BU52,0,Inputs!$BT52)*(1+(Inputs!$BV52))*(1+(Inputs!$BW52))*(1+(Inputs!$BX52))*(1+(Inputs!$BY52))</f>
        <v>1464.1</v>
      </c>
      <c r="BI80" s="185">
        <f>IF(BI$2&lt;Inputs!$BU52,0,Inputs!$BT52)*(1+(Inputs!$BV52))*(1+(Inputs!$BW52))*(1+(Inputs!$BX52))*(1+(Inputs!$BY52))</f>
        <v>1464.1</v>
      </c>
      <c r="BJ80" s="185">
        <f>IF(BJ$2&lt;Inputs!$BU52,0,Inputs!$BT52)*(1+(Inputs!$BV52))*(1+(Inputs!$BW52))*(1+(Inputs!$BX52))*(1+(Inputs!$BY52))</f>
        <v>1464.1</v>
      </c>
      <c r="BK80" s="185">
        <f>IF(BK$2&lt;Inputs!$BU52,0,Inputs!$BT52)*(1+(Inputs!$BV52))*(1+(Inputs!$BW52))*(1+(Inputs!$BX52))*(1+(Inputs!$BY52))</f>
        <v>1464.1</v>
      </c>
      <c r="BL80" s="185">
        <f>IF(BL$2&lt;Inputs!$BU52,0,Inputs!$BT52)*(1+(Inputs!$BV52))*(1+(Inputs!$BW52))*(1+(Inputs!$BX52))*(1+(Inputs!$BY52))</f>
        <v>1464.1</v>
      </c>
      <c r="BM80" s="185">
        <f>IF(BM$2&lt;Inputs!$BU52,0,Inputs!$BT52)*(1+(Inputs!$BV52))*(1+(Inputs!$BW52))*(1+(Inputs!$BX52))*(1+(Inputs!$BY52))</f>
        <v>1464.1</v>
      </c>
      <c r="BN80" s="185">
        <f>IF(BN$2&lt;Inputs!$BU52,0,Inputs!$BT52)*(1+(Inputs!$BV52))*(1+(Inputs!$BW52))*(1+(Inputs!$BX52))*(1+(Inputs!$BY52))</f>
        <v>1464.1</v>
      </c>
      <c r="BO80" s="186">
        <f t="shared" ref="BO80:BO88" si="55">SUM(BC80:BN80)</f>
        <v>17569.2</v>
      </c>
    </row>
    <row r="81" ht="15.75" customHeight="1" outlineLevel="1">
      <c r="A81" s="1"/>
      <c r="B81" s="43" t="str">
        <f>Inputs!BS53</f>
        <v>Servers</v>
      </c>
      <c r="C81" s="185">
        <f>IF(C$2&lt;Inputs!$BU53,0,Inputs!$BT53)</f>
        <v>0</v>
      </c>
      <c r="D81" s="185">
        <f>IF(D$2&lt;Inputs!$BU53,0,Inputs!$BT53)</f>
        <v>0</v>
      </c>
      <c r="E81" s="185">
        <f>IF(E$2&lt;Inputs!$BU53,0,Inputs!$BT53)</f>
        <v>0</v>
      </c>
      <c r="F81" s="185">
        <f>IF(F$2&lt;Inputs!$BU53,0,Inputs!$BT53)</f>
        <v>0</v>
      </c>
      <c r="G81" s="185">
        <f>IF(G$2&lt;Inputs!$BU53,0,Inputs!$BT53)</f>
        <v>0</v>
      </c>
      <c r="H81" s="185">
        <f>IF(H$2&lt;Inputs!$BU53,0,Inputs!$BT53)</f>
        <v>0</v>
      </c>
      <c r="I81" s="185">
        <f>IF(I$2&lt;Inputs!$BU53,0,Inputs!$BT53)</f>
        <v>0</v>
      </c>
      <c r="J81" s="185">
        <f>IF(J$2&lt;Inputs!$BU53,0,Inputs!$BT53)</f>
        <v>0</v>
      </c>
      <c r="K81" s="185">
        <f>IF(K$2&lt;Inputs!$BU53,0,Inputs!$BT53)</f>
        <v>0</v>
      </c>
      <c r="L81" s="185">
        <f>IF(L$2&lt;Inputs!$BU53,0,Inputs!$BT53)</f>
        <v>0</v>
      </c>
      <c r="M81" s="185">
        <f>IF(M$2&lt;Inputs!$BU53,0,Inputs!$BT53)</f>
        <v>0</v>
      </c>
      <c r="N81" s="185">
        <f>IF(N$2&lt;Inputs!$BU53,0,Inputs!$BT53)</f>
        <v>0</v>
      </c>
      <c r="O81" s="186">
        <f t="shared" si="51"/>
        <v>0</v>
      </c>
      <c r="P81" s="185">
        <f>IF(P$2&lt;Inputs!$BU53,0,Inputs!$BT53)*(1+(Inputs!$BV53))</f>
        <v>0</v>
      </c>
      <c r="Q81" s="185">
        <f>IF(Q$2&lt;Inputs!$BU53,0,Inputs!$BT53)*(1+(Inputs!$BV53))</f>
        <v>0</v>
      </c>
      <c r="R81" s="185">
        <f>IF(R$2&lt;Inputs!$BU53,0,Inputs!$BT53)*(1+(Inputs!$BV53))</f>
        <v>0</v>
      </c>
      <c r="S81" s="185">
        <f>IF(S$2&lt;Inputs!$BU53,0,Inputs!$BT53)*(1+(Inputs!$BV53))</f>
        <v>0</v>
      </c>
      <c r="T81" s="185">
        <f>IF(T$2&lt;Inputs!$BU53,0,Inputs!$BT53)*(1+(Inputs!$BV53))</f>
        <v>0</v>
      </c>
      <c r="U81" s="185">
        <f>IF(U$2&lt;Inputs!$BU53,0,Inputs!$BT53)*(1+(Inputs!$BV53))</f>
        <v>0</v>
      </c>
      <c r="V81" s="185">
        <f>IF(V$2&lt;Inputs!$BU53,0,Inputs!$BT53)*(1+(Inputs!$BV53))</f>
        <v>0</v>
      </c>
      <c r="W81" s="185">
        <f>IF(W$2&lt;Inputs!$BU53,0,Inputs!$BT53)*(1+(Inputs!$BV53))</f>
        <v>0</v>
      </c>
      <c r="X81" s="185">
        <f>IF(X$2&lt;Inputs!$BU53,0,Inputs!$BT53)*(1+(Inputs!$BV53))</f>
        <v>0</v>
      </c>
      <c r="Y81" s="185">
        <f>IF(Y$2&lt;Inputs!$BU53,0,Inputs!$BT53)*(1+(Inputs!$BV53))</f>
        <v>0</v>
      </c>
      <c r="Z81" s="185">
        <f>IF(Z$2&lt;Inputs!$BU53,0,Inputs!$BT53)*(1+(Inputs!$BV53))</f>
        <v>0</v>
      </c>
      <c r="AA81" s="185">
        <f>IF(AA$2&lt;Inputs!$BU53,0,Inputs!$BT53)*(1+(Inputs!$BV53))</f>
        <v>0</v>
      </c>
      <c r="AB81" s="186">
        <f t="shared" si="52"/>
        <v>0</v>
      </c>
      <c r="AC81" s="185">
        <f>IF(AC$2&lt;Inputs!$BU53,0,Inputs!$BT53)*(1+(Inputs!$BV53))*(1+(Inputs!$BW53))</f>
        <v>0</v>
      </c>
      <c r="AD81" s="185">
        <f>IF(AD$2&lt;Inputs!$BU53,0,Inputs!$BT53)*(1+(Inputs!$BV53))*(1+(Inputs!$BW53))</f>
        <v>0</v>
      </c>
      <c r="AE81" s="185">
        <f>IF(AE$2&lt;Inputs!$BU53,0,Inputs!$BT53)*(1+(Inputs!$BV53))*(1+(Inputs!$BW53))</f>
        <v>0</v>
      </c>
      <c r="AF81" s="185">
        <f>IF(AF$2&lt;Inputs!$BU53,0,Inputs!$BT53)*(1+(Inputs!$BV53))*(1+(Inputs!$BW53))</f>
        <v>0</v>
      </c>
      <c r="AG81" s="185">
        <f>IF(AG$2&lt;Inputs!$BU53,0,Inputs!$BT53)*(1+(Inputs!$BV53))*(1+(Inputs!$BW53))</f>
        <v>0</v>
      </c>
      <c r="AH81" s="185">
        <f>IF(AH$2&lt;Inputs!$BU53,0,Inputs!$BT53)*(1+(Inputs!$BV53))*(1+(Inputs!$BW53))</f>
        <v>0</v>
      </c>
      <c r="AI81" s="185">
        <f>IF(AI$2&lt;Inputs!$BU53,0,Inputs!$BT53)*(1+(Inputs!$BV53))*(1+(Inputs!$BW53))</f>
        <v>0</v>
      </c>
      <c r="AJ81" s="185">
        <f>IF(AJ$2&lt;Inputs!$BU53,0,Inputs!$BT53)*(1+(Inputs!$BV53))*(1+(Inputs!$BW53))</f>
        <v>0</v>
      </c>
      <c r="AK81" s="185">
        <f>IF(AK$2&lt;Inputs!$BU53,0,Inputs!$BT53)*(1+(Inputs!$BV53))*(1+(Inputs!$BW53))</f>
        <v>0</v>
      </c>
      <c r="AL81" s="185">
        <f>IF(AL$2&lt;Inputs!$BU53,0,Inputs!$BT53)*(1+(Inputs!$BV53))*(1+(Inputs!$BW53))</f>
        <v>0</v>
      </c>
      <c r="AM81" s="185">
        <f>IF(AM$2&lt;Inputs!$BU53,0,Inputs!$BT53)*(1+(Inputs!$BV53))*(1+(Inputs!$BW53))</f>
        <v>0</v>
      </c>
      <c r="AN81" s="185">
        <f>IF(AN$2&lt;Inputs!$BU53,0,Inputs!$BT53)*(1+(Inputs!$BV53))*(1+(Inputs!$BW53))</f>
        <v>0</v>
      </c>
      <c r="AO81" s="186">
        <f t="shared" si="53"/>
        <v>0</v>
      </c>
      <c r="AP81" s="185">
        <f>IF(AP$2&lt;Inputs!$BU53,0,Inputs!$BT53)*(1+(Inputs!$BV53))*(1+(Inputs!$BW53))*(1+(Inputs!$BX53))</f>
        <v>0</v>
      </c>
      <c r="AQ81" s="185">
        <f>IF(AQ$2&lt;Inputs!$BU53,0,Inputs!$BT53)*(1+(Inputs!$BV53))*(1+(Inputs!$BW53))*(1+(Inputs!$BX53))</f>
        <v>0</v>
      </c>
      <c r="AR81" s="185">
        <f>IF(AR$2&lt;Inputs!$BU53,0,Inputs!$BT53)*(1+(Inputs!$BV53))*(1+(Inputs!$BW53))*(1+(Inputs!$BX53))</f>
        <v>0</v>
      </c>
      <c r="AS81" s="185">
        <f>IF(AS$2&lt;Inputs!$BU53,0,Inputs!$BT53)*(1+(Inputs!$BV53))*(1+(Inputs!$BW53))*(1+(Inputs!$BX53))</f>
        <v>0</v>
      </c>
      <c r="AT81" s="185">
        <f>IF(AT$2&lt;Inputs!$BU53,0,Inputs!$BT53)*(1+(Inputs!$BV53))*(1+(Inputs!$BW53))*(1+(Inputs!$BX53))</f>
        <v>0</v>
      </c>
      <c r="AU81" s="185">
        <f>IF(AU$2&lt;Inputs!$BU53,0,Inputs!$BT53)*(1+(Inputs!$BV53))*(1+(Inputs!$BW53))*(1+(Inputs!$BX53))</f>
        <v>0</v>
      </c>
      <c r="AV81" s="185">
        <f>IF(AV$2&lt;Inputs!$BU53,0,Inputs!$BT53)*(1+(Inputs!$BV53))*(1+(Inputs!$BW53))*(1+(Inputs!$BX53))</f>
        <v>0</v>
      </c>
      <c r="AW81" s="185">
        <f>IF(AW$2&lt;Inputs!$BU53,0,Inputs!$BT53)*(1+(Inputs!$BV53))*(1+(Inputs!$BW53))*(1+(Inputs!$BX53))</f>
        <v>0</v>
      </c>
      <c r="AX81" s="185">
        <f>IF(AX$2&lt;Inputs!$BU53,0,Inputs!$BT53)*(1+(Inputs!$BV53))*(1+(Inputs!$BW53))*(1+(Inputs!$BX53))</f>
        <v>0</v>
      </c>
      <c r="AY81" s="185">
        <f>IF(AY$2&lt;Inputs!$BU53,0,Inputs!$BT53)*(1+(Inputs!$BV53))*(1+(Inputs!$BW53))*(1+(Inputs!$BX53))</f>
        <v>0</v>
      </c>
      <c r="AZ81" s="185">
        <f>IF(AZ$2&lt;Inputs!$BU53,0,Inputs!$BT53)*(1+(Inputs!$BV53))*(1+(Inputs!$BW53))*(1+(Inputs!$BX53))</f>
        <v>0</v>
      </c>
      <c r="BA81" s="185">
        <f>IF(BA$2&lt;Inputs!$BU53,0,Inputs!$BT53)*(1+(Inputs!$BV53))*(1+(Inputs!$BW53))*(1+(Inputs!$BX53))</f>
        <v>0</v>
      </c>
      <c r="BB81" s="186">
        <f t="shared" si="54"/>
        <v>0</v>
      </c>
      <c r="BC81" s="185">
        <f>IF(BC$2&lt;Inputs!$BU53,0,Inputs!$BT53)*(1+(Inputs!$BV53))*(1+(Inputs!$BW53))*(1+(Inputs!$BX53))*(1+(Inputs!$BY53))</f>
        <v>0</v>
      </c>
      <c r="BD81" s="185">
        <f>IF(BD$2&lt;Inputs!$BU53,0,Inputs!$BT53)*(1+(Inputs!$BV53))*(1+(Inputs!$BW53))*(1+(Inputs!$BX53))*(1+(Inputs!$BY53))</f>
        <v>0</v>
      </c>
      <c r="BE81" s="185">
        <f>IF(BE$2&lt;Inputs!$BU53,0,Inputs!$BT53)*(1+(Inputs!$BV53))*(1+(Inputs!$BW53))*(1+(Inputs!$BX53))*(1+(Inputs!$BY53))</f>
        <v>0</v>
      </c>
      <c r="BF81" s="185">
        <f>IF(BF$2&lt;Inputs!$BU53,0,Inputs!$BT53)*(1+(Inputs!$BV53))*(1+(Inputs!$BW53))*(1+(Inputs!$BX53))*(1+(Inputs!$BY53))</f>
        <v>0</v>
      </c>
      <c r="BG81" s="185">
        <f>IF(BG$2&lt;Inputs!$BU53,0,Inputs!$BT53)*(1+(Inputs!$BV53))*(1+(Inputs!$BW53))*(1+(Inputs!$BX53))*(1+(Inputs!$BY53))</f>
        <v>0</v>
      </c>
      <c r="BH81" s="185">
        <f>IF(BH$2&lt;Inputs!$BU53,0,Inputs!$BT53)*(1+(Inputs!$BV53))*(1+(Inputs!$BW53))*(1+(Inputs!$BX53))*(1+(Inputs!$BY53))</f>
        <v>0</v>
      </c>
      <c r="BI81" s="185">
        <f>IF(BI$2&lt;Inputs!$BU53,0,Inputs!$BT53)*(1+(Inputs!$BV53))*(1+(Inputs!$BW53))*(1+(Inputs!$BX53))*(1+(Inputs!$BY53))</f>
        <v>0</v>
      </c>
      <c r="BJ81" s="185">
        <f>IF(BJ$2&lt;Inputs!$BU53,0,Inputs!$BT53)*(1+(Inputs!$BV53))*(1+(Inputs!$BW53))*(1+(Inputs!$BX53))*(1+(Inputs!$BY53))</f>
        <v>0</v>
      </c>
      <c r="BK81" s="185">
        <f>IF(BK$2&lt;Inputs!$BU53,0,Inputs!$BT53)*(1+(Inputs!$BV53))*(1+(Inputs!$BW53))*(1+(Inputs!$BX53))*(1+(Inputs!$BY53))</f>
        <v>0</v>
      </c>
      <c r="BL81" s="185">
        <f>IF(BL$2&lt;Inputs!$BU53,0,Inputs!$BT53)*(1+(Inputs!$BV53))*(1+(Inputs!$BW53))*(1+(Inputs!$BX53))*(1+(Inputs!$BY53))</f>
        <v>0</v>
      </c>
      <c r="BM81" s="185">
        <f>IF(BM$2&lt;Inputs!$BU53,0,Inputs!$BT53)*(1+(Inputs!$BV53))*(1+(Inputs!$BW53))*(1+(Inputs!$BX53))*(1+(Inputs!$BY53))</f>
        <v>0</v>
      </c>
      <c r="BN81" s="185">
        <f>IF(BN$2&lt;Inputs!$BU53,0,Inputs!$BT53)*(1+(Inputs!$BV53))*(1+(Inputs!$BW53))*(1+(Inputs!$BX53))*(1+(Inputs!$BY53))</f>
        <v>0</v>
      </c>
      <c r="BO81" s="186">
        <f t="shared" si="55"/>
        <v>0</v>
      </c>
    </row>
    <row r="82" ht="15.75" customHeight="1" outlineLevel="1">
      <c r="A82" s="1"/>
      <c r="B82" s="43" t="str">
        <f>Inputs!BS54</f>
        <v>Hardware</v>
      </c>
      <c r="C82" s="185">
        <f>IF(C$2&lt;Inputs!$BU54,0,Inputs!$BT54)</f>
        <v>0</v>
      </c>
      <c r="D82" s="185">
        <f>IF(D$2&lt;Inputs!$BU54,0,Inputs!$BT54)</f>
        <v>0</v>
      </c>
      <c r="E82" s="185">
        <f>IF(E$2&lt;Inputs!$BU54,0,Inputs!$BT54)</f>
        <v>0</v>
      </c>
      <c r="F82" s="185">
        <f>IF(F$2&lt;Inputs!$BU54,0,Inputs!$BT54)</f>
        <v>0</v>
      </c>
      <c r="G82" s="185">
        <f>IF(G$2&lt;Inputs!$BU54,0,Inputs!$BT54)</f>
        <v>0</v>
      </c>
      <c r="H82" s="185">
        <f>IF(H$2&lt;Inputs!$BU54,0,Inputs!$BT54)</f>
        <v>0</v>
      </c>
      <c r="I82" s="185">
        <f>IF(I$2&lt;Inputs!$BU54,0,Inputs!$BT54)</f>
        <v>0</v>
      </c>
      <c r="J82" s="185">
        <f>IF(J$2&lt;Inputs!$BU54,0,Inputs!$BT54)</f>
        <v>0</v>
      </c>
      <c r="K82" s="185">
        <f>IF(K$2&lt;Inputs!$BU54,0,Inputs!$BT54)</f>
        <v>0</v>
      </c>
      <c r="L82" s="185">
        <f>IF(L$2&lt;Inputs!$BU54,0,Inputs!$BT54)</f>
        <v>0</v>
      </c>
      <c r="M82" s="185">
        <f>IF(M$2&lt;Inputs!$BU54,0,Inputs!$BT54)</f>
        <v>0</v>
      </c>
      <c r="N82" s="185">
        <f>IF(N$2&lt;Inputs!$BU54,0,Inputs!$BT54)</f>
        <v>0</v>
      </c>
      <c r="O82" s="186">
        <f t="shared" si="51"/>
        <v>0</v>
      </c>
      <c r="P82" s="185">
        <f>IF(P$2&lt;Inputs!$BU54,0,Inputs!$BT54)*(1+(Inputs!$BV54))</f>
        <v>0</v>
      </c>
      <c r="Q82" s="185">
        <f>IF(Q$2&lt;Inputs!$BU54,0,Inputs!$BT54)*(1+(Inputs!$BV54))</f>
        <v>0</v>
      </c>
      <c r="R82" s="185">
        <f>IF(R$2&lt;Inputs!$BU54,0,Inputs!$BT54)*(1+(Inputs!$BV54))</f>
        <v>0</v>
      </c>
      <c r="S82" s="185">
        <f>IF(S$2&lt;Inputs!$BU54,0,Inputs!$BT54)*(1+(Inputs!$BV54))</f>
        <v>0</v>
      </c>
      <c r="T82" s="185">
        <f>IF(T$2&lt;Inputs!$BU54,0,Inputs!$BT54)*(1+(Inputs!$BV54))</f>
        <v>0</v>
      </c>
      <c r="U82" s="185">
        <f>IF(U$2&lt;Inputs!$BU54,0,Inputs!$BT54)*(1+(Inputs!$BV54))</f>
        <v>0</v>
      </c>
      <c r="V82" s="185">
        <f>IF(V$2&lt;Inputs!$BU54,0,Inputs!$BT54)*(1+(Inputs!$BV54))</f>
        <v>0</v>
      </c>
      <c r="W82" s="185">
        <f>IF(W$2&lt;Inputs!$BU54,0,Inputs!$BT54)*(1+(Inputs!$BV54))</f>
        <v>0</v>
      </c>
      <c r="X82" s="185">
        <f>IF(X$2&lt;Inputs!$BU54,0,Inputs!$BT54)*(1+(Inputs!$BV54))</f>
        <v>0</v>
      </c>
      <c r="Y82" s="185">
        <f>IF(Y$2&lt;Inputs!$BU54,0,Inputs!$BT54)*(1+(Inputs!$BV54))</f>
        <v>0</v>
      </c>
      <c r="Z82" s="185">
        <f>IF(Z$2&lt;Inputs!$BU54,0,Inputs!$BT54)*(1+(Inputs!$BV54))</f>
        <v>0</v>
      </c>
      <c r="AA82" s="185">
        <f>IF(AA$2&lt;Inputs!$BU54,0,Inputs!$BT54)*(1+(Inputs!$BV54))</f>
        <v>0</v>
      </c>
      <c r="AB82" s="186">
        <f t="shared" si="52"/>
        <v>0</v>
      </c>
      <c r="AC82" s="185">
        <f>IF(AC$2&lt;Inputs!$BU54,0,Inputs!$BT54)*(1+(Inputs!$BV54))*(1+(Inputs!$BW54))</f>
        <v>0</v>
      </c>
      <c r="AD82" s="185">
        <f>IF(AD$2&lt;Inputs!$BU54,0,Inputs!$BT54)*(1+(Inputs!$BV54))*(1+(Inputs!$BW54))</f>
        <v>0</v>
      </c>
      <c r="AE82" s="185">
        <f>IF(AE$2&lt;Inputs!$BU54,0,Inputs!$BT54)*(1+(Inputs!$BV54))*(1+(Inputs!$BW54))</f>
        <v>0</v>
      </c>
      <c r="AF82" s="185">
        <f>IF(AF$2&lt;Inputs!$BU54,0,Inputs!$BT54)*(1+(Inputs!$BV54))*(1+(Inputs!$BW54))</f>
        <v>0</v>
      </c>
      <c r="AG82" s="185">
        <f>IF(AG$2&lt;Inputs!$BU54,0,Inputs!$BT54)*(1+(Inputs!$BV54))*(1+(Inputs!$BW54))</f>
        <v>0</v>
      </c>
      <c r="AH82" s="185">
        <f>IF(AH$2&lt;Inputs!$BU54,0,Inputs!$BT54)*(1+(Inputs!$BV54))*(1+(Inputs!$BW54))</f>
        <v>0</v>
      </c>
      <c r="AI82" s="185">
        <f>IF(AI$2&lt;Inputs!$BU54,0,Inputs!$BT54)*(1+(Inputs!$BV54))*(1+(Inputs!$BW54))</f>
        <v>0</v>
      </c>
      <c r="AJ82" s="185">
        <f>IF(AJ$2&lt;Inputs!$BU54,0,Inputs!$BT54)*(1+(Inputs!$BV54))*(1+(Inputs!$BW54))</f>
        <v>0</v>
      </c>
      <c r="AK82" s="185">
        <f>IF(AK$2&lt;Inputs!$BU54,0,Inputs!$BT54)*(1+(Inputs!$BV54))*(1+(Inputs!$BW54))</f>
        <v>0</v>
      </c>
      <c r="AL82" s="185">
        <f>IF(AL$2&lt;Inputs!$BU54,0,Inputs!$BT54)*(1+(Inputs!$BV54))*(1+(Inputs!$BW54))</f>
        <v>0</v>
      </c>
      <c r="AM82" s="185">
        <f>IF(AM$2&lt;Inputs!$BU54,0,Inputs!$BT54)*(1+(Inputs!$BV54))*(1+(Inputs!$BW54))</f>
        <v>0</v>
      </c>
      <c r="AN82" s="185">
        <f>IF(AN$2&lt;Inputs!$BU54,0,Inputs!$BT54)*(1+(Inputs!$BV54))*(1+(Inputs!$BW54))</f>
        <v>0</v>
      </c>
      <c r="AO82" s="186">
        <f t="shared" si="53"/>
        <v>0</v>
      </c>
      <c r="AP82" s="185">
        <f>IF(AP$2&lt;Inputs!$BU54,0,Inputs!$BT54)*(1+(Inputs!$BV54))*(1+(Inputs!$BW54))*(1+(Inputs!$BX54))</f>
        <v>0</v>
      </c>
      <c r="AQ82" s="185">
        <f>IF(AQ$2&lt;Inputs!$BU54,0,Inputs!$BT54)*(1+(Inputs!$BV54))*(1+(Inputs!$BW54))*(1+(Inputs!$BX54))</f>
        <v>0</v>
      </c>
      <c r="AR82" s="185">
        <f>IF(AR$2&lt;Inputs!$BU54,0,Inputs!$BT54)*(1+(Inputs!$BV54))*(1+(Inputs!$BW54))*(1+(Inputs!$BX54))</f>
        <v>0</v>
      </c>
      <c r="AS82" s="185">
        <f>IF(AS$2&lt;Inputs!$BU54,0,Inputs!$BT54)*(1+(Inputs!$BV54))*(1+(Inputs!$BW54))*(1+(Inputs!$BX54))</f>
        <v>0</v>
      </c>
      <c r="AT82" s="185">
        <f>IF(AT$2&lt;Inputs!$BU54,0,Inputs!$BT54)*(1+(Inputs!$BV54))*(1+(Inputs!$BW54))*(1+(Inputs!$BX54))</f>
        <v>0</v>
      </c>
      <c r="AU82" s="185">
        <f>IF(AU$2&lt;Inputs!$BU54,0,Inputs!$BT54)*(1+(Inputs!$BV54))*(1+(Inputs!$BW54))*(1+(Inputs!$BX54))</f>
        <v>0</v>
      </c>
      <c r="AV82" s="185">
        <f>IF(AV$2&lt;Inputs!$BU54,0,Inputs!$BT54)*(1+(Inputs!$BV54))*(1+(Inputs!$BW54))*(1+(Inputs!$BX54))</f>
        <v>0</v>
      </c>
      <c r="AW82" s="185">
        <f>IF(AW$2&lt;Inputs!$BU54,0,Inputs!$BT54)*(1+(Inputs!$BV54))*(1+(Inputs!$BW54))*(1+(Inputs!$BX54))</f>
        <v>0</v>
      </c>
      <c r="AX82" s="185">
        <f>IF(AX$2&lt;Inputs!$BU54,0,Inputs!$BT54)*(1+(Inputs!$BV54))*(1+(Inputs!$BW54))*(1+(Inputs!$BX54))</f>
        <v>0</v>
      </c>
      <c r="AY82" s="185">
        <f>IF(AY$2&lt;Inputs!$BU54,0,Inputs!$BT54)*(1+(Inputs!$BV54))*(1+(Inputs!$BW54))*(1+(Inputs!$BX54))</f>
        <v>0</v>
      </c>
      <c r="AZ82" s="185">
        <f>IF(AZ$2&lt;Inputs!$BU54,0,Inputs!$BT54)*(1+(Inputs!$BV54))*(1+(Inputs!$BW54))*(1+(Inputs!$BX54))</f>
        <v>0</v>
      </c>
      <c r="BA82" s="185">
        <f>IF(BA$2&lt;Inputs!$BU54,0,Inputs!$BT54)*(1+(Inputs!$BV54))*(1+(Inputs!$BW54))*(1+(Inputs!$BX54))</f>
        <v>0</v>
      </c>
      <c r="BB82" s="186">
        <f t="shared" si="54"/>
        <v>0</v>
      </c>
      <c r="BC82" s="185">
        <f>IF(BC$2&lt;Inputs!$BU54,0,Inputs!$BT54)*(1+(Inputs!$BV54))*(1+(Inputs!$BW54))*(1+(Inputs!$BX54))*(1+(Inputs!$BY54))</f>
        <v>0</v>
      </c>
      <c r="BD82" s="185">
        <f>IF(BD$2&lt;Inputs!$BU54,0,Inputs!$BT54)*(1+(Inputs!$BV54))*(1+(Inputs!$BW54))*(1+(Inputs!$BX54))*(1+(Inputs!$BY54))</f>
        <v>0</v>
      </c>
      <c r="BE82" s="185">
        <f>IF(BE$2&lt;Inputs!$BU54,0,Inputs!$BT54)*(1+(Inputs!$BV54))*(1+(Inputs!$BW54))*(1+(Inputs!$BX54))*(1+(Inputs!$BY54))</f>
        <v>0</v>
      </c>
      <c r="BF82" s="185">
        <f>IF(BF$2&lt;Inputs!$BU54,0,Inputs!$BT54)*(1+(Inputs!$BV54))*(1+(Inputs!$BW54))*(1+(Inputs!$BX54))*(1+(Inputs!$BY54))</f>
        <v>0</v>
      </c>
      <c r="BG82" s="185">
        <f>IF(BG$2&lt;Inputs!$BU54,0,Inputs!$BT54)*(1+(Inputs!$BV54))*(1+(Inputs!$BW54))*(1+(Inputs!$BX54))*(1+(Inputs!$BY54))</f>
        <v>0</v>
      </c>
      <c r="BH82" s="185">
        <f>IF(BH$2&lt;Inputs!$BU54,0,Inputs!$BT54)*(1+(Inputs!$BV54))*(1+(Inputs!$BW54))*(1+(Inputs!$BX54))*(1+(Inputs!$BY54))</f>
        <v>0</v>
      </c>
      <c r="BI82" s="185">
        <f>IF(BI$2&lt;Inputs!$BU54,0,Inputs!$BT54)*(1+(Inputs!$BV54))*(1+(Inputs!$BW54))*(1+(Inputs!$BX54))*(1+(Inputs!$BY54))</f>
        <v>0</v>
      </c>
      <c r="BJ82" s="185">
        <f>IF(BJ$2&lt;Inputs!$BU54,0,Inputs!$BT54)*(1+(Inputs!$BV54))*(1+(Inputs!$BW54))*(1+(Inputs!$BX54))*(1+(Inputs!$BY54))</f>
        <v>0</v>
      </c>
      <c r="BK82" s="185">
        <f>IF(BK$2&lt;Inputs!$BU54,0,Inputs!$BT54)*(1+(Inputs!$BV54))*(1+(Inputs!$BW54))*(1+(Inputs!$BX54))*(1+(Inputs!$BY54))</f>
        <v>0</v>
      </c>
      <c r="BL82" s="185">
        <f>IF(BL$2&lt;Inputs!$BU54,0,Inputs!$BT54)*(1+(Inputs!$BV54))*(1+(Inputs!$BW54))*(1+(Inputs!$BX54))*(1+(Inputs!$BY54))</f>
        <v>0</v>
      </c>
      <c r="BM82" s="185">
        <f>IF(BM$2&lt;Inputs!$BU54,0,Inputs!$BT54)*(1+(Inputs!$BV54))*(1+(Inputs!$BW54))*(1+(Inputs!$BX54))*(1+(Inputs!$BY54))</f>
        <v>0</v>
      </c>
      <c r="BN82" s="185">
        <f>IF(BN$2&lt;Inputs!$BU54,0,Inputs!$BT54)*(1+(Inputs!$BV54))*(1+(Inputs!$BW54))*(1+(Inputs!$BX54))*(1+(Inputs!$BY54))</f>
        <v>0</v>
      </c>
      <c r="BO82" s="186">
        <f t="shared" si="55"/>
        <v>0</v>
      </c>
    </row>
    <row r="83" ht="15.75" customHeight="1" outlineLevel="1">
      <c r="A83" s="1"/>
      <c r="B83" s="43" t="str">
        <f>Inputs!BS55</f>
        <v>Software</v>
      </c>
      <c r="C83" s="185">
        <f>IF(C$2&lt;Inputs!$BU55,0,Inputs!$BT55)</f>
        <v>0</v>
      </c>
      <c r="D83" s="185">
        <f>IF(D$2&lt;Inputs!$BU55,0,Inputs!$BT55)</f>
        <v>0</v>
      </c>
      <c r="E83" s="185">
        <f>IF(E$2&lt;Inputs!$BU55,0,Inputs!$BT55)</f>
        <v>0</v>
      </c>
      <c r="F83" s="185">
        <f>IF(F$2&lt;Inputs!$BU55,0,Inputs!$BT55)</f>
        <v>0</v>
      </c>
      <c r="G83" s="185">
        <f>IF(G$2&lt;Inputs!$BU55,0,Inputs!$BT55)</f>
        <v>0</v>
      </c>
      <c r="H83" s="185">
        <f>IF(H$2&lt;Inputs!$BU55,0,Inputs!$BT55)</f>
        <v>0</v>
      </c>
      <c r="I83" s="185">
        <f>IF(I$2&lt;Inputs!$BU55,0,Inputs!$BT55)</f>
        <v>0</v>
      </c>
      <c r="J83" s="185">
        <f>IF(J$2&lt;Inputs!$BU55,0,Inputs!$BT55)</f>
        <v>0</v>
      </c>
      <c r="K83" s="185">
        <f>IF(K$2&lt;Inputs!$BU55,0,Inputs!$BT55)</f>
        <v>0</v>
      </c>
      <c r="L83" s="185">
        <f>IF(L$2&lt;Inputs!$BU55,0,Inputs!$BT55)</f>
        <v>0</v>
      </c>
      <c r="M83" s="185">
        <f>IF(M$2&lt;Inputs!$BU55,0,Inputs!$BT55)</f>
        <v>0</v>
      </c>
      <c r="N83" s="185">
        <f>IF(N$2&lt;Inputs!$BU55,0,Inputs!$BT55)</f>
        <v>0</v>
      </c>
      <c r="O83" s="186">
        <f t="shared" si="51"/>
        <v>0</v>
      </c>
      <c r="P83" s="185">
        <f>IF(P$2&lt;Inputs!$BU55,0,Inputs!$BT55)*(1+(Inputs!$BV55))</f>
        <v>0</v>
      </c>
      <c r="Q83" s="185">
        <f>IF(Q$2&lt;Inputs!$BU55,0,Inputs!$BT55)*(1+(Inputs!$BV55))</f>
        <v>0</v>
      </c>
      <c r="R83" s="185">
        <f>IF(R$2&lt;Inputs!$BU55,0,Inputs!$BT55)*(1+(Inputs!$BV55))</f>
        <v>0</v>
      </c>
      <c r="S83" s="185">
        <f>IF(S$2&lt;Inputs!$BU55,0,Inputs!$BT55)*(1+(Inputs!$BV55))</f>
        <v>0</v>
      </c>
      <c r="T83" s="185">
        <f>IF(T$2&lt;Inputs!$BU55,0,Inputs!$BT55)*(1+(Inputs!$BV55))</f>
        <v>0</v>
      </c>
      <c r="U83" s="185">
        <f>IF(U$2&lt;Inputs!$BU55,0,Inputs!$BT55)*(1+(Inputs!$BV55))</f>
        <v>0</v>
      </c>
      <c r="V83" s="185">
        <f>IF(V$2&lt;Inputs!$BU55,0,Inputs!$BT55)*(1+(Inputs!$BV55))</f>
        <v>0</v>
      </c>
      <c r="W83" s="185">
        <f>IF(W$2&lt;Inputs!$BU55,0,Inputs!$BT55)*(1+(Inputs!$BV55))</f>
        <v>0</v>
      </c>
      <c r="X83" s="185">
        <f>IF(X$2&lt;Inputs!$BU55,0,Inputs!$BT55)*(1+(Inputs!$BV55))</f>
        <v>0</v>
      </c>
      <c r="Y83" s="185">
        <f>IF(Y$2&lt;Inputs!$BU55,0,Inputs!$BT55)*(1+(Inputs!$BV55))</f>
        <v>0</v>
      </c>
      <c r="Z83" s="185">
        <f>IF(Z$2&lt;Inputs!$BU55,0,Inputs!$BT55)*(1+(Inputs!$BV55))</f>
        <v>0</v>
      </c>
      <c r="AA83" s="185">
        <f>IF(AA$2&lt;Inputs!$BU55,0,Inputs!$BT55)*(1+(Inputs!$BV55))</f>
        <v>0</v>
      </c>
      <c r="AB83" s="186">
        <f t="shared" si="52"/>
        <v>0</v>
      </c>
      <c r="AC83" s="185">
        <f>IF(AC$2&lt;Inputs!$BU55,0,Inputs!$BT55)*(1+(Inputs!$BV55))*(1+(Inputs!$BW55))</f>
        <v>0</v>
      </c>
      <c r="AD83" s="185">
        <f>IF(AD$2&lt;Inputs!$BU55,0,Inputs!$BT55)*(1+(Inputs!$BV55))*(1+(Inputs!$BW55))</f>
        <v>0</v>
      </c>
      <c r="AE83" s="185">
        <f>IF(AE$2&lt;Inputs!$BU55,0,Inputs!$BT55)*(1+(Inputs!$BV55))*(1+(Inputs!$BW55))</f>
        <v>0</v>
      </c>
      <c r="AF83" s="185">
        <f>IF(AF$2&lt;Inputs!$BU55,0,Inputs!$BT55)*(1+(Inputs!$BV55))*(1+(Inputs!$BW55))</f>
        <v>0</v>
      </c>
      <c r="AG83" s="185">
        <f>IF(AG$2&lt;Inputs!$BU55,0,Inputs!$BT55)*(1+(Inputs!$BV55))*(1+(Inputs!$BW55))</f>
        <v>0</v>
      </c>
      <c r="AH83" s="185">
        <f>IF(AH$2&lt;Inputs!$BU55,0,Inputs!$BT55)*(1+(Inputs!$BV55))*(1+(Inputs!$BW55))</f>
        <v>0</v>
      </c>
      <c r="AI83" s="185">
        <f>IF(AI$2&lt;Inputs!$BU55,0,Inputs!$BT55)*(1+(Inputs!$BV55))*(1+(Inputs!$BW55))</f>
        <v>0</v>
      </c>
      <c r="AJ83" s="185">
        <f>IF(AJ$2&lt;Inputs!$BU55,0,Inputs!$BT55)*(1+(Inputs!$BV55))*(1+(Inputs!$BW55))</f>
        <v>0</v>
      </c>
      <c r="AK83" s="185">
        <f>IF(AK$2&lt;Inputs!$BU55,0,Inputs!$BT55)*(1+(Inputs!$BV55))*(1+(Inputs!$BW55))</f>
        <v>0</v>
      </c>
      <c r="AL83" s="185">
        <f>IF(AL$2&lt;Inputs!$BU55,0,Inputs!$BT55)*(1+(Inputs!$BV55))*(1+(Inputs!$BW55))</f>
        <v>0</v>
      </c>
      <c r="AM83" s="185">
        <f>IF(AM$2&lt;Inputs!$BU55,0,Inputs!$BT55)*(1+(Inputs!$BV55))*(1+(Inputs!$BW55))</f>
        <v>0</v>
      </c>
      <c r="AN83" s="185">
        <f>IF(AN$2&lt;Inputs!$BU55,0,Inputs!$BT55)*(1+(Inputs!$BV55))*(1+(Inputs!$BW55))</f>
        <v>0</v>
      </c>
      <c r="AO83" s="186">
        <f t="shared" si="53"/>
        <v>0</v>
      </c>
      <c r="AP83" s="185">
        <f>IF(AP$2&lt;Inputs!$BU55,0,Inputs!$BT55)*(1+(Inputs!$BV55))*(1+(Inputs!$BW55))*(1+(Inputs!$BX55))</f>
        <v>0</v>
      </c>
      <c r="AQ83" s="185">
        <f>IF(AQ$2&lt;Inputs!$BU55,0,Inputs!$BT55)*(1+(Inputs!$BV55))*(1+(Inputs!$BW55))*(1+(Inputs!$BX55))</f>
        <v>0</v>
      </c>
      <c r="AR83" s="185">
        <f>IF(AR$2&lt;Inputs!$BU55,0,Inputs!$BT55)*(1+(Inputs!$BV55))*(1+(Inputs!$BW55))*(1+(Inputs!$BX55))</f>
        <v>0</v>
      </c>
      <c r="AS83" s="185">
        <f>IF(AS$2&lt;Inputs!$BU55,0,Inputs!$BT55)*(1+(Inputs!$BV55))*(1+(Inputs!$BW55))*(1+(Inputs!$BX55))</f>
        <v>0</v>
      </c>
      <c r="AT83" s="185">
        <f>IF(AT$2&lt;Inputs!$BU55,0,Inputs!$BT55)*(1+(Inputs!$BV55))*(1+(Inputs!$BW55))*(1+(Inputs!$BX55))</f>
        <v>0</v>
      </c>
      <c r="AU83" s="185">
        <f>IF(AU$2&lt;Inputs!$BU55,0,Inputs!$BT55)*(1+(Inputs!$BV55))*(1+(Inputs!$BW55))*(1+(Inputs!$BX55))</f>
        <v>0</v>
      </c>
      <c r="AV83" s="185">
        <f>IF(AV$2&lt;Inputs!$BU55,0,Inputs!$BT55)*(1+(Inputs!$BV55))*(1+(Inputs!$BW55))*(1+(Inputs!$BX55))</f>
        <v>0</v>
      </c>
      <c r="AW83" s="185">
        <f>IF(AW$2&lt;Inputs!$BU55,0,Inputs!$BT55)*(1+(Inputs!$BV55))*(1+(Inputs!$BW55))*(1+(Inputs!$BX55))</f>
        <v>0</v>
      </c>
      <c r="AX83" s="185">
        <f>IF(AX$2&lt;Inputs!$BU55,0,Inputs!$BT55)*(1+(Inputs!$BV55))*(1+(Inputs!$BW55))*(1+(Inputs!$BX55))</f>
        <v>0</v>
      </c>
      <c r="AY83" s="185">
        <f>IF(AY$2&lt;Inputs!$BU55,0,Inputs!$BT55)*(1+(Inputs!$BV55))*(1+(Inputs!$BW55))*(1+(Inputs!$BX55))</f>
        <v>0</v>
      </c>
      <c r="AZ83" s="185">
        <f>IF(AZ$2&lt;Inputs!$BU55,0,Inputs!$BT55)*(1+(Inputs!$BV55))*(1+(Inputs!$BW55))*(1+(Inputs!$BX55))</f>
        <v>0</v>
      </c>
      <c r="BA83" s="185">
        <f>IF(BA$2&lt;Inputs!$BU55,0,Inputs!$BT55)*(1+(Inputs!$BV55))*(1+(Inputs!$BW55))*(1+(Inputs!$BX55))</f>
        <v>0</v>
      </c>
      <c r="BB83" s="186">
        <f t="shared" si="54"/>
        <v>0</v>
      </c>
      <c r="BC83" s="185">
        <f>IF(BC$2&lt;Inputs!$BU55,0,Inputs!$BT55)*(1+(Inputs!$BV55))*(1+(Inputs!$BW55))*(1+(Inputs!$BX55))*(1+(Inputs!$BY55))</f>
        <v>0</v>
      </c>
      <c r="BD83" s="185">
        <f>IF(BD$2&lt;Inputs!$BU55,0,Inputs!$BT55)*(1+(Inputs!$BV55))*(1+(Inputs!$BW55))*(1+(Inputs!$BX55))*(1+(Inputs!$BY55))</f>
        <v>0</v>
      </c>
      <c r="BE83" s="185">
        <f>IF(BE$2&lt;Inputs!$BU55,0,Inputs!$BT55)*(1+(Inputs!$BV55))*(1+(Inputs!$BW55))*(1+(Inputs!$BX55))*(1+(Inputs!$BY55))</f>
        <v>0</v>
      </c>
      <c r="BF83" s="185">
        <f>IF(BF$2&lt;Inputs!$BU55,0,Inputs!$BT55)*(1+(Inputs!$BV55))*(1+(Inputs!$BW55))*(1+(Inputs!$BX55))*(1+(Inputs!$BY55))</f>
        <v>0</v>
      </c>
      <c r="BG83" s="185">
        <f>IF(BG$2&lt;Inputs!$BU55,0,Inputs!$BT55)*(1+(Inputs!$BV55))*(1+(Inputs!$BW55))*(1+(Inputs!$BX55))*(1+(Inputs!$BY55))</f>
        <v>0</v>
      </c>
      <c r="BH83" s="185">
        <f>IF(BH$2&lt;Inputs!$BU55,0,Inputs!$BT55)*(1+(Inputs!$BV55))*(1+(Inputs!$BW55))*(1+(Inputs!$BX55))*(1+(Inputs!$BY55))</f>
        <v>0</v>
      </c>
      <c r="BI83" s="185">
        <f>IF(BI$2&lt;Inputs!$BU55,0,Inputs!$BT55)*(1+(Inputs!$BV55))*(1+(Inputs!$BW55))*(1+(Inputs!$BX55))*(1+(Inputs!$BY55))</f>
        <v>0</v>
      </c>
      <c r="BJ83" s="185">
        <f>IF(BJ$2&lt;Inputs!$BU55,0,Inputs!$BT55)*(1+(Inputs!$BV55))*(1+(Inputs!$BW55))*(1+(Inputs!$BX55))*(1+(Inputs!$BY55))</f>
        <v>0</v>
      </c>
      <c r="BK83" s="185">
        <f>IF(BK$2&lt;Inputs!$BU55,0,Inputs!$BT55)*(1+(Inputs!$BV55))*(1+(Inputs!$BW55))*(1+(Inputs!$BX55))*(1+(Inputs!$BY55))</f>
        <v>0</v>
      </c>
      <c r="BL83" s="185">
        <f>IF(BL$2&lt;Inputs!$BU55,0,Inputs!$BT55)*(1+(Inputs!$BV55))*(1+(Inputs!$BW55))*(1+(Inputs!$BX55))*(1+(Inputs!$BY55))</f>
        <v>0</v>
      </c>
      <c r="BM83" s="185">
        <f>IF(BM$2&lt;Inputs!$BU55,0,Inputs!$BT55)*(1+(Inputs!$BV55))*(1+(Inputs!$BW55))*(1+(Inputs!$BX55))*(1+(Inputs!$BY55))</f>
        <v>0</v>
      </c>
      <c r="BN83" s="185">
        <f>IF(BN$2&lt;Inputs!$BU55,0,Inputs!$BT55)*(1+(Inputs!$BV55))*(1+(Inputs!$BW55))*(1+(Inputs!$BX55))*(1+(Inputs!$BY55))</f>
        <v>0</v>
      </c>
      <c r="BO83" s="186">
        <f t="shared" si="55"/>
        <v>0</v>
      </c>
    </row>
    <row r="84" ht="15.75" customHeight="1" outlineLevel="1">
      <c r="A84" s="1"/>
      <c r="B84" s="43" t="str">
        <f>Inputs!BS56</f>
        <v>Software Licenses</v>
      </c>
      <c r="C84" s="185">
        <f>IF(C$2&lt;Inputs!$BU56,0,Inputs!$BT56)</f>
        <v>0</v>
      </c>
      <c r="D84" s="185">
        <f>IF(D$2&lt;Inputs!$BU56,0,Inputs!$BT56)</f>
        <v>0</v>
      </c>
      <c r="E84" s="185">
        <f>IF(E$2&lt;Inputs!$BU56,0,Inputs!$BT56)</f>
        <v>0</v>
      </c>
      <c r="F84" s="185">
        <f>IF(F$2&lt;Inputs!$BU56,0,Inputs!$BT56)</f>
        <v>0</v>
      </c>
      <c r="G84" s="185">
        <f>IF(G$2&lt;Inputs!$BU56,0,Inputs!$BT56)</f>
        <v>0</v>
      </c>
      <c r="H84" s="185">
        <f>IF(H$2&lt;Inputs!$BU56,0,Inputs!$BT56)</f>
        <v>0</v>
      </c>
      <c r="I84" s="185">
        <f>IF(I$2&lt;Inputs!$BU56,0,Inputs!$BT56)</f>
        <v>0</v>
      </c>
      <c r="J84" s="185">
        <f>IF(J$2&lt;Inputs!$BU56,0,Inputs!$BT56)</f>
        <v>0</v>
      </c>
      <c r="K84" s="185">
        <f>IF(K$2&lt;Inputs!$BU56,0,Inputs!$BT56)</f>
        <v>0</v>
      </c>
      <c r="L84" s="185">
        <f>IF(L$2&lt;Inputs!$BU56,0,Inputs!$BT56)</f>
        <v>0</v>
      </c>
      <c r="M84" s="185">
        <f>IF(M$2&lt;Inputs!$BU56,0,Inputs!$BT56)</f>
        <v>0</v>
      </c>
      <c r="N84" s="185">
        <f>IF(N$2&lt;Inputs!$BU56,0,Inputs!$BT56)</f>
        <v>0</v>
      </c>
      <c r="O84" s="186">
        <f t="shared" si="51"/>
        <v>0</v>
      </c>
      <c r="P84" s="185">
        <f>IF(P$2&lt;Inputs!$BU56,0,Inputs!$BT56)*(1+(Inputs!$BV56))</f>
        <v>0</v>
      </c>
      <c r="Q84" s="185">
        <f>IF(Q$2&lt;Inputs!$BU56,0,Inputs!$BT56)*(1+(Inputs!$BV56))</f>
        <v>0</v>
      </c>
      <c r="R84" s="185">
        <f>IF(R$2&lt;Inputs!$BU56,0,Inputs!$BT56)*(1+(Inputs!$BV56))</f>
        <v>0</v>
      </c>
      <c r="S84" s="185">
        <f>IF(S$2&lt;Inputs!$BU56,0,Inputs!$BT56)*(1+(Inputs!$BV56))</f>
        <v>0</v>
      </c>
      <c r="T84" s="185">
        <f>IF(T$2&lt;Inputs!$BU56,0,Inputs!$BT56)*(1+(Inputs!$BV56))</f>
        <v>0</v>
      </c>
      <c r="U84" s="185">
        <f>IF(U$2&lt;Inputs!$BU56,0,Inputs!$BT56)*(1+(Inputs!$BV56))</f>
        <v>0</v>
      </c>
      <c r="V84" s="185">
        <f>IF(V$2&lt;Inputs!$BU56,0,Inputs!$BT56)*(1+(Inputs!$BV56))</f>
        <v>0</v>
      </c>
      <c r="W84" s="185">
        <f>IF(W$2&lt;Inputs!$BU56,0,Inputs!$BT56)*(1+(Inputs!$BV56))</f>
        <v>0</v>
      </c>
      <c r="X84" s="185">
        <f>IF(X$2&lt;Inputs!$BU56,0,Inputs!$BT56)*(1+(Inputs!$BV56))</f>
        <v>0</v>
      </c>
      <c r="Y84" s="185">
        <f>IF(Y$2&lt;Inputs!$BU56,0,Inputs!$BT56)*(1+(Inputs!$BV56))</f>
        <v>0</v>
      </c>
      <c r="Z84" s="185">
        <f>IF(Z$2&lt;Inputs!$BU56,0,Inputs!$BT56)*(1+(Inputs!$BV56))</f>
        <v>0</v>
      </c>
      <c r="AA84" s="185">
        <f>IF(AA$2&lt;Inputs!$BU56,0,Inputs!$BT56)*(1+(Inputs!$BV56))</f>
        <v>0</v>
      </c>
      <c r="AB84" s="186">
        <f t="shared" si="52"/>
        <v>0</v>
      </c>
      <c r="AC84" s="185">
        <f>IF(AC$2&lt;Inputs!$BU56,0,Inputs!$BT56)*(1+(Inputs!$BV56))*(1+(Inputs!$BW56))</f>
        <v>0</v>
      </c>
      <c r="AD84" s="185">
        <f>IF(AD$2&lt;Inputs!$BU56,0,Inputs!$BT56)*(1+(Inputs!$BV56))*(1+(Inputs!$BW56))</f>
        <v>0</v>
      </c>
      <c r="AE84" s="185">
        <f>IF(AE$2&lt;Inputs!$BU56,0,Inputs!$BT56)*(1+(Inputs!$BV56))*(1+(Inputs!$BW56))</f>
        <v>0</v>
      </c>
      <c r="AF84" s="185">
        <f>IF(AF$2&lt;Inputs!$BU56,0,Inputs!$BT56)*(1+(Inputs!$BV56))*(1+(Inputs!$BW56))</f>
        <v>0</v>
      </c>
      <c r="AG84" s="185">
        <f>IF(AG$2&lt;Inputs!$BU56,0,Inputs!$BT56)*(1+(Inputs!$BV56))*(1+(Inputs!$BW56))</f>
        <v>0</v>
      </c>
      <c r="AH84" s="185">
        <f>IF(AH$2&lt;Inputs!$BU56,0,Inputs!$BT56)*(1+(Inputs!$BV56))*(1+(Inputs!$BW56))</f>
        <v>0</v>
      </c>
      <c r="AI84" s="185">
        <f>IF(AI$2&lt;Inputs!$BU56,0,Inputs!$BT56)*(1+(Inputs!$BV56))*(1+(Inputs!$BW56))</f>
        <v>0</v>
      </c>
      <c r="AJ84" s="185">
        <f>IF(AJ$2&lt;Inputs!$BU56,0,Inputs!$BT56)*(1+(Inputs!$BV56))*(1+(Inputs!$BW56))</f>
        <v>0</v>
      </c>
      <c r="AK84" s="185">
        <f>IF(AK$2&lt;Inputs!$BU56,0,Inputs!$BT56)*(1+(Inputs!$BV56))*(1+(Inputs!$BW56))</f>
        <v>0</v>
      </c>
      <c r="AL84" s="185">
        <f>IF(AL$2&lt;Inputs!$BU56,0,Inputs!$BT56)*(1+(Inputs!$BV56))*(1+(Inputs!$BW56))</f>
        <v>0</v>
      </c>
      <c r="AM84" s="185">
        <f>IF(AM$2&lt;Inputs!$BU56,0,Inputs!$BT56)*(1+(Inputs!$BV56))*(1+(Inputs!$BW56))</f>
        <v>0</v>
      </c>
      <c r="AN84" s="185">
        <f>IF(AN$2&lt;Inputs!$BU56,0,Inputs!$BT56)*(1+(Inputs!$BV56))*(1+(Inputs!$BW56))</f>
        <v>0</v>
      </c>
      <c r="AO84" s="186">
        <f t="shared" si="53"/>
        <v>0</v>
      </c>
      <c r="AP84" s="185">
        <f>IF(AP$2&lt;Inputs!$BU56,0,Inputs!$BT56)*(1+(Inputs!$BV56))*(1+(Inputs!$BW56))*(1+(Inputs!$BX56))</f>
        <v>0</v>
      </c>
      <c r="AQ84" s="185">
        <f>IF(AQ$2&lt;Inputs!$BU56,0,Inputs!$BT56)*(1+(Inputs!$BV56))*(1+(Inputs!$BW56))*(1+(Inputs!$BX56))</f>
        <v>0</v>
      </c>
      <c r="AR84" s="185">
        <f>IF(AR$2&lt;Inputs!$BU56,0,Inputs!$BT56)*(1+(Inputs!$BV56))*(1+(Inputs!$BW56))*(1+(Inputs!$BX56))</f>
        <v>0</v>
      </c>
      <c r="AS84" s="185">
        <f>IF(AS$2&lt;Inputs!$BU56,0,Inputs!$BT56)*(1+(Inputs!$BV56))*(1+(Inputs!$BW56))*(1+(Inputs!$BX56))</f>
        <v>0</v>
      </c>
      <c r="AT84" s="185">
        <f>IF(AT$2&lt;Inputs!$BU56,0,Inputs!$BT56)*(1+(Inputs!$BV56))*(1+(Inputs!$BW56))*(1+(Inputs!$BX56))</f>
        <v>0</v>
      </c>
      <c r="AU84" s="185">
        <f>IF(AU$2&lt;Inputs!$BU56,0,Inputs!$BT56)*(1+(Inputs!$BV56))*(1+(Inputs!$BW56))*(1+(Inputs!$BX56))</f>
        <v>0</v>
      </c>
      <c r="AV84" s="185">
        <f>IF(AV$2&lt;Inputs!$BU56,0,Inputs!$BT56)*(1+(Inputs!$BV56))*(1+(Inputs!$BW56))*(1+(Inputs!$BX56))</f>
        <v>0</v>
      </c>
      <c r="AW84" s="185">
        <f>IF(AW$2&lt;Inputs!$BU56,0,Inputs!$BT56)*(1+(Inputs!$BV56))*(1+(Inputs!$BW56))*(1+(Inputs!$BX56))</f>
        <v>0</v>
      </c>
      <c r="AX84" s="185">
        <f>IF(AX$2&lt;Inputs!$BU56,0,Inputs!$BT56)*(1+(Inputs!$BV56))*(1+(Inputs!$BW56))*(1+(Inputs!$BX56))</f>
        <v>0</v>
      </c>
      <c r="AY84" s="185">
        <f>IF(AY$2&lt;Inputs!$BU56,0,Inputs!$BT56)*(1+(Inputs!$BV56))*(1+(Inputs!$BW56))*(1+(Inputs!$BX56))</f>
        <v>0</v>
      </c>
      <c r="AZ84" s="185">
        <f>IF(AZ$2&lt;Inputs!$BU56,0,Inputs!$BT56)*(1+(Inputs!$BV56))*(1+(Inputs!$BW56))*(1+(Inputs!$BX56))</f>
        <v>0</v>
      </c>
      <c r="BA84" s="185">
        <f>IF(BA$2&lt;Inputs!$BU56,0,Inputs!$BT56)*(1+(Inputs!$BV56))*(1+(Inputs!$BW56))*(1+(Inputs!$BX56))</f>
        <v>0</v>
      </c>
      <c r="BB84" s="186">
        <f t="shared" si="54"/>
        <v>0</v>
      </c>
      <c r="BC84" s="185">
        <f>IF(BC$2&lt;Inputs!$BU56,0,Inputs!$BT56)*(1+(Inputs!$BV56))*(1+(Inputs!$BW56))*(1+(Inputs!$BX56))*(1+(Inputs!$BY56))</f>
        <v>0</v>
      </c>
      <c r="BD84" s="185">
        <f>IF(BD$2&lt;Inputs!$BU56,0,Inputs!$BT56)*(1+(Inputs!$BV56))*(1+(Inputs!$BW56))*(1+(Inputs!$BX56))*(1+(Inputs!$BY56))</f>
        <v>0</v>
      </c>
      <c r="BE84" s="185">
        <f>IF(BE$2&lt;Inputs!$BU56,0,Inputs!$BT56)*(1+(Inputs!$BV56))*(1+(Inputs!$BW56))*(1+(Inputs!$BX56))*(1+(Inputs!$BY56))</f>
        <v>0</v>
      </c>
      <c r="BF84" s="185">
        <f>IF(BF$2&lt;Inputs!$BU56,0,Inputs!$BT56)*(1+(Inputs!$BV56))*(1+(Inputs!$BW56))*(1+(Inputs!$BX56))*(1+(Inputs!$BY56))</f>
        <v>0</v>
      </c>
      <c r="BG84" s="185">
        <f>IF(BG$2&lt;Inputs!$BU56,0,Inputs!$BT56)*(1+(Inputs!$BV56))*(1+(Inputs!$BW56))*(1+(Inputs!$BX56))*(1+(Inputs!$BY56))</f>
        <v>0</v>
      </c>
      <c r="BH84" s="185">
        <f>IF(BH$2&lt;Inputs!$BU56,0,Inputs!$BT56)*(1+(Inputs!$BV56))*(1+(Inputs!$BW56))*(1+(Inputs!$BX56))*(1+(Inputs!$BY56))</f>
        <v>0</v>
      </c>
      <c r="BI84" s="185">
        <f>IF(BI$2&lt;Inputs!$BU56,0,Inputs!$BT56)*(1+(Inputs!$BV56))*(1+(Inputs!$BW56))*(1+(Inputs!$BX56))*(1+(Inputs!$BY56))</f>
        <v>0</v>
      </c>
      <c r="BJ84" s="185">
        <f>IF(BJ$2&lt;Inputs!$BU56,0,Inputs!$BT56)*(1+(Inputs!$BV56))*(1+(Inputs!$BW56))*(1+(Inputs!$BX56))*(1+(Inputs!$BY56))</f>
        <v>0</v>
      </c>
      <c r="BK84" s="185">
        <f>IF(BK$2&lt;Inputs!$BU56,0,Inputs!$BT56)*(1+(Inputs!$BV56))*(1+(Inputs!$BW56))*(1+(Inputs!$BX56))*(1+(Inputs!$BY56))</f>
        <v>0</v>
      </c>
      <c r="BL84" s="185">
        <f>IF(BL$2&lt;Inputs!$BU56,0,Inputs!$BT56)*(1+(Inputs!$BV56))*(1+(Inputs!$BW56))*(1+(Inputs!$BX56))*(1+(Inputs!$BY56))</f>
        <v>0</v>
      </c>
      <c r="BM84" s="185">
        <f>IF(BM$2&lt;Inputs!$BU56,0,Inputs!$BT56)*(1+(Inputs!$BV56))*(1+(Inputs!$BW56))*(1+(Inputs!$BX56))*(1+(Inputs!$BY56))</f>
        <v>0</v>
      </c>
      <c r="BN84" s="185">
        <f>IF(BN$2&lt;Inputs!$BU56,0,Inputs!$BT56)*(1+(Inputs!$BV56))*(1+(Inputs!$BW56))*(1+(Inputs!$BX56))*(1+(Inputs!$BY56))</f>
        <v>0</v>
      </c>
      <c r="BO84" s="186">
        <f t="shared" si="55"/>
        <v>0</v>
      </c>
    </row>
    <row r="85" ht="15.75" customHeight="1" outlineLevel="1">
      <c r="A85" s="1"/>
      <c r="B85" s="43" t="str">
        <f>Inputs!BS57</f>
        <v>Outsourced Services</v>
      </c>
      <c r="C85" s="185">
        <f>IF(C$2&lt;Inputs!$BU57,0,Inputs!$BT57)</f>
        <v>0</v>
      </c>
      <c r="D85" s="185">
        <f>IF(D$2&lt;Inputs!$BU57,0,Inputs!$BT57)</f>
        <v>0</v>
      </c>
      <c r="E85" s="185">
        <f>IF(E$2&lt;Inputs!$BU57,0,Inputs!$BT57)</f>
        <v>0</v>
      </c>
      <c r="F85" s="185">
        <f>IF(F$2&lt;Inputs!$BU57,0,Inputs!$BT57)</f>
        <v>0</v>
      </c>
      <c r="G85" s="185">
        <f>IF(G$2&lt;Inputs!$BU57,0,Inputs!$BT57)</f>
        <v>0</v>
      </c>
      <c r="H85" s="185">
        <f>IF(H$2&lt;Inputs!$BU57,0,Inputs!$BT57)</f>
        <v>0</v>
      </c>
      <c r="I85" s="185">
        <f>IF(I$2&lt;Inputs!$BU57,0,Inputs!$BT57)</f>
        <v>0</v>
      </c>
      <c r="J85" s="185">
        <f>IF(J$2&lt;Inputs!$BU57,0,Inputs!$BT57)</f>
        <v>0</v>
      </c>
      <c r="K85" s="185">
        <f>IF(K$2&lt;Inputs!$BU57,0,Inputs!$BT57)</f>
        <v>0</v>
      </c>
      <c r="L85" s="185">
        <f>IF(L$2&lt;Inputs!$BU57,0,Inputs!$BT57)</f>
        <v>0</v>
      </c>
      <c r="M85" s="185">
        <f>IF(M$2&lt;Inputs!$BU57,0,Inputs!$BT57)</f>
        <v>0</v>
      </c>
      <c r="N85" s="185">
        <f>IF(N$2&lt;Inputs!$BU57,0,Inputs!$BT57)</f>
        <v>0</v>
      </c>
      <c r="O85" s="186">
        <f t="shared" si="51"/>
        <v>0</v>
      </c>
      <c r="P85" s="185">
        <f>IF(P$2&lt;Inputs!$BU57,0,Inputs!$BT57)*(1+(Inputs!$BV57))</f>
        <v>0</v>
      </c>
      <c r="Q85" s="185">
        <f>IF(Q$2&lt;Inputs!$BU57,0,Inputs!$BT57)*(1+(Inputs!$BV57))</f>
        <v>0</v>
      </c>
      <c r="R85" s="185">
        <f>IF(R$2&lt;Inputs!$BU57,0,Inputs!$BT57)*(1+(Inputs!$BV57))</f>
        <v>0</v>
      </c>
      <c r="S85" s="185">
        <f>IF(S$2&lt;Inputs!$BU57,0,Inputs!$BT57)*(1+(Inputs!$BV57))</f>
        <v>0</v>
      </c>
      <c r="T85" s="185">
        <f>IF(T$2&lt;Inputs!$BU57,0,Inputs!$BT57)*(1+(Inputs!$BV57))</f>
        <v>0</v>
      </c>
      <c r="U85" s="185">
        <f>IF(U$2&lt;Inputs!$BU57,0,Inputs!$BT57)*(1+(Inputs!$BV57))</f>
        <v>0</v>
      </c>
      <c r="V85" s="185">
        <f>IF(V$2&lt;Inputs!$BU57,0,Inputs!$BT57)*(1+(Inputs!$BV57))</f>
        <v>0</v>
      </c>
      <c r="W85" s="185">
        <f>IF(W$2&lt;Inputs!$BU57,0,Inputs!$BT57)*(1+(Inputs!$BV57))</f>
        <v>0</v>
      </c>
      <c r="X85" s="185">
        <f>IF(X$2&lt;Inputs!$BU57,0,Inputs!$BT57)*(1+(Inputs!$BV57))</f>
        <v>0</v>
      </c>
      <c r="Y85" s="185">
        <f>IF(Y$2&lt;Inputs!$BU57,0,Inputs!$BT57)*(1+(Inputs!$BV57))</f>
        <v>0</v>
      </c>
      <c r="Z85" s="185">
        <f>IF(Z$2&lt;Inputs!$BU57,0,Inputs!$BT57)*(1+(Inputs!$BV57))</f>
        <v>0</v>
      </c>
      <c r="AA85" s="185">
        <f>IF(AA$2&lt;Inputs!$BU57,0,Inputs!$BT57)*(1+(Inputs!$BV57))</f>
        <v>0</v>
      </c>
      <c r="AB85" s="186">
        <f t="shared" si="52"/>
        <v>0</v>
      </c>
      <c r="AC85" s="185">
        <f>IF(AC$2&lt;Inputs!$BU57,0,Inputs!$BT57)*(1+(Inputs!$BV57))*(1+(Inputs!$BW57))</f>
        <v>0</v>
      </c>
      <c r="AD85" s="185">
        <f>IF(AD$2&lt;Inputs!$BU57,0,Inputs!$BT57)*(1+(Inputs!$BV57))*(1+(Inputs!$BW57))</f>
        <v>0</v>
      </c>
      <c r="AE85" s="185">
        <f>IF(AE$2&lt;Inputs!$BU57,0,Inputs!$BT57)*(1+(Inputs!$BV57))*(1+(Inputs!$BW57))</f>
        <v>0</v>
      </c>
      <c r="AF85" s="185">
        <f>IF(AF$2&lt;Inputs!$BU57,0,Inputs!$BT57)*(1+(Inputs!$BV57))*(1+(Inputs!$BW57))</f>
        <v>0</v>
      </c>
      <c r="AG85" s="185">
        <f>IF(AG$2&lt;Inputs!$BU57,0,Inputs!$BT57)*(1+(Inputs!$BV57))*(1+(Inputs!$BW57))</f>
        <v>0</v>
      </c>
      <c r="AH85" s="185">
        <f>IF(AH$2&lt;Inputs!$BU57,0,Inputs!$BT57)*(1+(Inputs!$BV57))*(1+(Inputs!$BW57))</f>
        <v>0</v>
      </c>
      <c r="AI85" s="185">
        <f>IF(AI$2&lt;Inputs!$BU57,0,Inputs!$BT57)*(1+(Inputs!$BV57))*(1+(Inputs!$BW57))</f>
        <v>0</v>
      </c>
      <c r="AJ85" s="185">
        <f>IF(AJ$2&lt;Inputs!$BU57,0,Inputs!$BT57)*(1+(Inputs!$BV57))*(1+(Inputs!$BW57))</f>
        <v>0</v>
      </c>
      <c r="AK85" s="185">
        <f>IF(AK$2&lt;Inputs!$BU57,0,Inputs!$BT57)*(1+(Inputs!$BV57))*(1+(Inputs!$BW57))</f>
        <v>0</v>
      </c>
      <c r="AL85" s="185">
        <f>IF(AL$2&lt;Inputs!$BU57,0,Inputs!$BT57)*(1+(Inputs!$BV57))*(1+(Inputs!$BW57))</f>
        <v>0</v>
      </c>
      <c r="AM85" s="185">
        <f>IF(AM$2&lt;Inputs!$BU57,0,Inputs!$BT57)*(1+(Inputs!$BV57))*(1+(Inputs!$BW57))</f>
        <v>0</v>
      </c>
      <c r="AN85" s="185">
        <f>IF(AN$2&lt;Inputs!$BU57,0,Inputs!$BT57)*(1+(Inputs!$BV57))*(1+(Inputs!$BW57))</f>
        <v>0</v>
      </c>
      <c r="AO85" s="186">
        <f t="shared" si="53"/>
        <v>0</v>
      </c>
      <c r="AP85" s="185">
        <f>IF(AP$2&lt;Inputs!$BU57,0,Inputs!$BT57)*(1+(Inputs!$BV57))*(1+(Inputs!$BW57))*(1+(Inputs!$BX57))</f>
        <v>0</v>
      </c>
      <c r="AQ85" s="185">
        <f>IF(AQ$2&lt;Inputs!$BU57,0,Inputs!$BT57)*(1+(Inputs!$BV57))*(1+(Inputs!$BW57))*(1+(Inputs!$BX57))</f>
        <v>0</v>
      </c>
      <c r="AR85" s="185">
        <f>IF(AR$2&lt;Inputs!$BU57,0,Inputs!$BT57)*(1+(Inputs!$BV57))*(1+(Inputs!$BW57))*(1+(Inputs!$BX57))</f>
        <v>0</v>
      </c>
      <c r="AS85" s="185">
        <f>IF(AS$2&lt;Inputs!$BU57,0,Inputs!$BT57)*(1+(Inputs!$BV57))*(1+(Inputs!$BW57))*(1+(Inputs!$BX57))</f>
        <v>0</v>
      </c>
      <c r="AT85" s="185">
        <f>IF(AT$2&lt;Inputs!$BU57,0,Inputs!$BT57)*(1+(Inputs!$BV57))*(1+(Inputs!$BW57))*(1+(Inputs!$BX57))</f>
        <v>0</v>
      </c>
      <c r="AU85" s="185">
        <f>IF(AU$2&lt;Inputs!$BU57,0,Inputs!$BT57)*(1+(Inputs!$BV57))*(1+(Inputs!$BW57))*(1+(Inputs!$BX57))</f>
        <v>0</v>
      </c>
      <c r="AV85" s="185">
        <f>IF(AV$2&lt;Inputs!$BU57,0,Inputs!$BT57)*(1+(Inputs!$BV57))*(1+(Inputs!$BW57))*(1+(Inputs!$BX57))</f>
        <v>0</v>
      </c>
      <c r="AW85" s="185">
        <f>IF(AW$2&lt;Inputs!$BU57,0,Inputs!$BT57)*(1+(Inputs!$BV57))*(1+(Inputs!$BW57))*(1+(Inputs!$BX57))</f>
        <v>0</v>
      </c>
      <c r="AX85" s="185">
        <f>IF(AX$2&lt;Inputs!$BU57,0,Inputs!$BT57)*(1+(Inputs!$BV57))*(1+(Inputs!$BW57))*(1+(Inputs!$BX57))</f>
        <v>0</v>
      </c>
      <c r="AY85" s="185">
        <f>IF(AY$2&lt;Inputs!$BU57,0,Inputs!$BT57)*(1+(Inputs!$BV57))*(1+(Inputs!$BW57))*(1+(Inputs!$BX57))</f>
        <v>0</v>
      </c>
      <c r="AZ85" s="185">
        <f>IF(AZ$2&lt;Inputs!$BU57,0,Inputs!$BT57)*(1+(Inputs!$BV57))*(1+(Inputs!$BW57))*(1+(Inputs!$BX57))</f>
        <v>0</v>
      </c>
      <c r="BA85" s="185">
        <f>IF(BA$2&lt;Inputs!$BU57,0,Inputs!$BT57)*(1+(Inputs!$BV57))*(1+(Inputs!$BW57))*(1+(Inputs!$BX57))</f>
        <v>0</v>
      </c>
      <c r="BB85" s="186">
        <f t="shared" si="54"/>
        <v>0</v>
      </c>
      <c r="BC85" s="185">
        <f>IF(BC$2&lt;Inputs!$BU57,0,Inputs!$BT57)*(1+(Inputs!$BV57))*(1+(Inputs!$BW57))*(1+(Inputs!$BX57))*(1+(Inputs!$BY57))</f>
        <v>0</v>
      </c>
      <c r="BD85" s="185">
        <f>IF(BD$2&lt;Inputs!$BU57,0,Inputs!$BT57)*(1+(Inputs!$BV57))*(1+(Inputs!$BW57))*(1+(Inputs!$BX57))*(1+(Inputs!$BY57))</f>
        <v>0</v>
      </c>
      <c r="BE85" s="185">
        <f>IF(BE$2&lt;Inputs!$BU57,0,Inputs!$BT57)*(1+(Inputs!$BV57))*(1+(Inputs!$BW57))*(1+(Inputs!$BX57))*(1+(Inputs!$BY57))</f>
        <v>0</v>
      </c>
      <c r="BF85" s="185">
        <f>IF(BF$2&lt;Inputs!$BU57,0,Inputs!$BT57)*(1+(Inputs!$BV57))*(1+(Inputs!$BW57))*(1+(Inputs!$BX57))*(1+(Inputs!$BY57))</f>
        <v>0</v>
      </c>
      <c r="BG85" s="185">
        <f>IF(BG$2&lt;Inputs!$BU57,0,Inputs!$BT57)*(1+(Inputs!$BV57))*(1+(Inputs!$BW57))*(1+(Inputs!$BX57))*(1+(Inputs!$BY57))</f>
        <v>0</v>
      </c>
      <c r="BH85" s="185">
        <f>IF(BH$2&lt;Inputs!$BU57,0,Inputs!$BT57)*(1+(Inputs!$BV57))*(1+(Inputs!$BW57))*(1+(Inputs!$BX57))*(1+(Inputs!$BY57))</f>
        <v>0</v>
      </c>
      <c r="BI85" s="185">
        <f>IF(BI$2&lt;Inputs!$BU57,0,Inputs!$BT57)*(1+(Inputs!$BV57))*(1+(Inputs!$BW57))*(1+(Inputs!$BX57))*(1+(Inputs!$BY57))</f>
        <v>0</v>
      </c>
      <c r="BJ85" s="185">
        <f>IF(BJ$2&lt;Inputs!$BU57,0,Inputs!$BT57)*(1+(Inputs!$BV57))*(1+(Inputs!$BW57))*(1+(Inputs!$BX57))*(1+(Inputs!$BY57))</f>
        <v>0</v>
      </c>
      <c r="BK85" s="185">
        <f>IF(BK$2&lt;Inputs!$BU57,0,Inputs!$BT57)*(1+(Inputs!$BV57))*(1+(Inputs!$BW57))*(1+(Inputs!$BX57))*(1+(Inputs!$BY57))</f>
        <v>0</v>
      </c>
      <c r="BL85" s="185">
        <f>IF(BL$2&lt;Inputs!$BU57,0,Inputs!$BT57)*(1+(Inputs!$BV57))*(1+(Inputs!$BW57))*(1+(Inputs!$BX57))*(1+(Inputs!$BY57))</f>
        <v>0</v>
      </c>
      <c r="BM85" s="185">
        <f>IF(BM$2&lt;Inputs!$BU57,0,Inputs!$BT57)*(1+(Inputs!$BV57))*(1+(Inputs!$BW57))*(1+(Inputs!$BX57))*(1+(Inputs!$BY57))</f>
        <v>0</v>
      </c>
      <c r="BN85" s="185">
        <f>IF(BN$2&lt;Inputs!$BU57,0,Inputs!$BT57)*(1+(Inputs!$BV57))*(1+(Inputs!$BW57))*(1+(Inputs!$BX57))*(1+(Inputs!$BY57))</f>
        <v>0</v>
      </c>
      <c r="BO85" s="186">
        <f t="shared" si="55"/>
        <v>0</v>
      </c>
    </row>
    <row r="86" ht="15.75" customHeight="1" outlineLevel="1">
      <c r="A86" s="1"/>
      <c r="B86" s="43" t="str">
        <f>Inputs!BS58</f>
        <v>Storage, &amp; Cloud</v>
      </c>
      <c r="C86" s="185">
        <f>IF(C$2&lt;Inputs!$BU58,0,Inputs!$BT58)</f>
        <v>0</v>
      </c>
      <c r="D86" s="185">
        <f>IF(D$2&lt;Inputs!$BU58,0,Inputs!$BT58)</f>
        <v>0</v>
      </c>
      <c r="E86" s="185">
        <f>IF(E$2&lt;Inputs!$BU58,0,Inputs!$BT58)</f>
        <v>0</v>
      </c>
      <c r="F86" s="185">
        <f>IF(F$2&lt;Inputs!$BU58,0,Inputs!$BT58)</f>
        <v>0</v>
      </c>
      <c r="G86" s="185">
        <f>IF(G$2&lt;Inputs!$BU58,0,Inputs!$BT58)</f>
        <v>0</v>
      </c>
      <c r="H86" s="185">
        <f>IF(H$2&lt;Inputs!$BU58,0,Inputs!$BT58)</f>
        <v>0</v>
      </c>
      <c r="I86" s="185">
        <f>IF(I$2&lt;Inputs!$BU58,0,Inputs!$BT58)</f>
        <v>0</v>
      </c>
      <c r="J86" s="185">
        <f>IF(J$2&lt;Inputs!$BU58,0,Inputs!$BT58)</f>
        <v>0</v>
      </c>
      <c r="K86" s="185">
        <f>IF(K$2&lt;Inputs!$BU58,0,Inputs!$BT58)</f>
        <v>0</v>
      </c>
      <c r="L86" s="185">
        <f>IF(L$2&lt;Inputs!$BU58,0,Inputs!$BT58)</f>
        <v>0</v>
      </c>
      <c r="M86" s="185">
        <f>IF(M$2&lt;Inputs!$BU58,0,Inputs!$BT58)</f>
        <v>0</v>
      </c>
      <c r="N86" s="185">
        <f>IF(N$2&lt;Inputs!$BU58,0,Inputs!$BT58)</f>
        <v>0</v>
      </c>
      <c r="O86" s="186">
        <f t="shared" si="51"/>
        <v>0</v>
      </c>
      <c r="P86" s="185">
        <f>IF(P$2&lt;Inputs!$BU58,0,Inputs!$BT58)*(1+(Inputs!$BV58))</f>
        <v>0</v>
      </c>
      <c r="Q86" s="185">
        <f>IF(Q$2&lt;Inputs!$BU58,0,Inputs!$BT58)*(1+(Inputs!$BV58))</f>
        <v>0</v>
      </c>
      <c r="R86" s="185">
        <f>IF(R$2&lt;Inputs!$BU58,0,Inputs!$BT58)*(1+(Inputs!$BV58))</f>
        <v>0</v>
      </c>
      <c r="S86" s="185">
        <f>IF(S$2&lt;Inputs!$BU58,0,Inputs!$BT58)*(1+(Inputs!$BV58))</f>
        <v>0</v>
      </c>
      <c r="T86" s="185">
        <f>IF(T$2&lt;Inputs!$BU58,0,Inputs!$BT58)*(1+(Inputs!$BV58))</f>
        <v>0</v>
      </c>
      <c r="U86" s="185">
        <f>IF(U$2&lt;Inputs!$BU58,0,Inputs!$BT58)*(1+(Inputs!$BV58))</f>
        <v>0</v>
      </c>
      <c r="V86" s="185">
        <f>IF(V$2&lt;Inputs!$BU58,0,Inputs!$BT58)*(1+(Inputs!$BV58))</f>
        <v>0</v>
      </c>
      <c r="W86" s="185">
        <f>IF(W$2&lt;Inputs!$BU58,0,Inputs!$BT58)*(1+(Inputs!$BV58))</f>
        <v>0</v>
      </c>
      <c r="X86" s="185">
        <f>IF(X$2&lt;Inputs!$BU58,0,Inputs!$BT58)*(1+(Inputs!$BV58))</f>
        <v>0</v>
      </c>
      <c r="Y86" s="185">
        <f>IF(Y$2&lt;Inputs!$BU58,0,Inputs!$BT58)*(1+(Inputs!$BV58))</f>
        <v>0</v>
      </c>
      <c r="Z86" s="185">
        <f>IF(Z$2&lt;Inputs!$BU58,0,Inputs!$BT58)*(1+(Inputs!$BV58))</f>
        <v>0</v>
      </c>
      <c r="AA86" s="185">
        <f>IF(AA$2&lt;Inputs!$BU58,0,Inputs!$BT58)*(1+(Inputs!$BV58))</f>
        <v>0</v>
      </c>
      <c r="AB86" s="186">
        <f t="shared" si="52"/>
        <v>0</v>
      </c>
      <c r="AC86" s="185">
        <f>IF(AC$2&lt;Inputs!$BU58,0,Inputs!$BT58)*(1+(Inputs!$BV58))*(1+(Inputs!$BW58))</f>
        <v>0</v>
      </c>
      <c r="AD86" s="185">
        <f>IF(AD$2&lt;Inputs!$BU58,0,Inputs!$BT58)*(1+(Inputs!$BV58))*(1+(Inputs!$BW58))</f>
        <v>0</v>
      </c>
      <c r="AE86" s="185">
        <f>IF(AE$2&lt;Inputs!$BU58,0,Inputs!$BT58)*(1+(Inputs!$BV58))*(1+(Inputs!$BW58))</f>
        <v>0</v>
      </c>
      <c r="AF86" s="185">
        <f>IF(AF$2&lt;Inputs!$BU58,0,Inputs!$BT58)*(1+(Inputs!$BV58))*(1+(Inputs!$BW58))</f>
        <v>0</v>
      </c>
      <c r="AG86" s="185">
        <f>IF(AG$2&lt;Inputs!$BU58,0,Inputs!$BT58)*(1+(Inputs!$BV58))*(1+(Inputs!$BW58))</f>
        <v>0</v>
      </c>
      <c r="AH86" s="185">
        <f>IF(AH$2&lt;Inputs!$BU58,0,Inputs!$BT58)*(1+(Inputs!$BV58))*(1+(Inputs!$BW58))</f>
        <v>0</v>
      </c>
      <c r="AI86" s="185">
        <f>IF(AI$2&lt;Inputs!$BU58,0,Inputs!$BT58)*(1+(Inputs!$BV58))*(1+(Inputs!$BW58))</f>
        <v>0</v>
      </c>
      <c r="AJ86" s="185">
        <f>IF(AJ$2&lt;Inputs!$BU58,0,Inputs!$BT58)*(1+(Inputs!$BV58))*(1+(Inputs!$BW58))</f>
        <v>0</v>
      </c>
      <c r="AK86" s="185">
        <f>IF(AK$2&lt;Inputs!$BU58,0,Inputs!$BT58)*(1+(Inputs!$BV58))*(1+(Inputs!$BW58))</f>
        <v>0</v>
      </c>
      <c r="AL86" s="185">
        <f>IF(AL$2&lt;Inputs!$BU58,0,Inputs!$BT58)*(1+(Inputs!$BV58))*(1+(Inputs!$BW58))</f>
        <v>0</v>
      </c>
      <c r="AM86" s="185">
        <f>IF(AM$2&lt;Inputs!$BU58,0,Inputs!$BT58)*(1+(Inputs!$BV58))*(1+(Inputs!$BW58))</f>
        <v>0</v>
      </c>
      <c r="AN86" s="185">
        <f>IF(AN$2&lt;Inputs!$BU58,0,Inputs!$BT58)*(1+(Inputs!$BV58))*(1+(Inputs!$BW58))</f>
        <v>0</v>
      </c>
      <c r="AO86" s="186">
        <f t="shared" si="53"/>
        <v>0</v>
      </c>
      <c r="AP86" s="185">
        <f>IF(AP$2&lt;Inputs!$BU58,0,Inputs!$BT58)*(1+(Inputs!$BV58))*(1+(Inputs!$BW58))*(1+(Inputs!$BX58))</f>
        <v>0</v>
      </c>
      <c r="AQ86" s="185">
        <f>IF(AQ$2&lt;Inputs!$BU58,0,Inputs!$BT58)*(1+(Inputs!$BV58))*(1+(Inputs!$BW58))*(1+(Inputs!$BX58))</f>
        <v>0</v>
      </c>
      <c r="AR86" s="185">
        <f>IF(AR$2&lt;Inputs!$BU58,0,Inputs!$BT58)*(1+(Inputs!$BV58))*(1+(Inputs!$BW58))*(1+(Inputs!$BX58))</f>
        <v>0</v>
      </c>
      <c r="AS86" s="185">
        <f>IF(AS$2&lt;Inputs!$BU58,0,Inputs!$BT58)*(1+(Inputs!$BV58))*(1+(Inputs!$BW58))*(1+(Inputs!$BX58))</f>
        <v>0</v>
      </c>
      <c r="AT86" s="185">
        <f>IF(AT$2&lt;Inputs!$BU58,0,Inputs!$BT58)*(1+(Inputs!$BV58))*(1+(Inputs!$BW58))*(1+(Inputs!$BX58))</f>
        <v>0</v>
      </c>
      <c r="AU86" s="185">
        <f>IF(AU$2&lt;Inputs!$BU58,0,Inputs!$BT58)*(1+(Inputs!$BV58))*(1+(Inputs!$BW58))*(1+(Inputs!$BX58))</f>
        <v>0</v>
      </c>
      <c r="AV86" s="185">
        <f>IF(AV$2&lt;Inputs!$BU58,0,Inputs!$BT58)*(1+(Inputs!$BV58))*(1+(Inputs!$BW58))*(1+(Inputs!$BX58))</f>
        <v>0</v>
      </c>
      <c r="AW86" s="185">
        <f>IF(AW$2&lt;Inputs!$BU58,0,Inputs!$BT58)*(1+(Inputs!$BV58))*(1+(Inputs!$BW58))*(1+(Inputs!$BX58))</f>
        <v>0</v>
      </c>
      <c r="AX86" s="185">
        <f>IF(AX$2&lt;Inputs!$BU58,0,Inputs!$BT58)*(1+(Inputs!$BV58))*(1+(Inputs!$BW58))*(1+(Inputs!$BX58))</f>
        <v>0</v>
      </c>
      <c r="AY86" s="185">
        <f>IF(AY$2&lt;Inputs!$BU58,0,Inputs!$BT58)*(1+(Inputs!$BV58))*(1+(Inputs!$BW58))*(1+(Inputs!$BX58))</f>
        <v>0</v>
      </c>
      <c r="AZ86" s="185">
        <f>IF(AZ$2&lt;Inputs!$BU58,0,Inputs!$BT58)*(1+(Inputs!$BV58))*(1+(Inputs!$BW58))*(1+(Inputs!$BX58))</f>
        <v>0</v>
      </c>
      <c r="BA86" s="185">
        <f>IF(BA$2&lt;Inputs!$BU58,0,Inputs!$BT58)*(1+(Inputs!$BV58))*(1+(Inputs!$BW58))*(1+(Inputs!$BX58))</f>
        <v>0</v>
      </c>
      <c r="BB86" s="186">
        <f t="shared" si="54"/>
        <v>0</v>
      </c>
      <c r="BC86" s="185">
        <f>IF(BC$2&lt;Inputs!$BU58,0,Inputs!$BT58)*(1+(Inputs!$BV58))*(1+(Inputs!$BW58))*(1+(Inputs!$BX58))*(1+(Inputs!$BY58))</f>
        <v>0</v>
      </c>
      <c r="BD86" s="185">
        <f>IF(BD$2&lt;Inputs!$BU58,0,Inputs!$BT58)*(1+(Inputs!$BV58))*(1+(Inputs!$BW58))*(1+(Inputs!$BX58))*(1+(Inputs!$BY58))</f>
        <v>0</v>
      </c>
      <c r="BE86" s="185">
        <f>IF(BE$2&lt;Inputs!$BU58,0,Inputs!$BT58)*(1+(Inputs!$BV58))*(1+(Inputs!$BW58))*(1+(Inputs!$BX58))*(1+(Inputs!$BY58))</f>
        <v>0</v>
      </c>
      <c r="BF86" s="185">
        <f>IF(BF$2&lt;Inputs!$BU58,0,Inputs!$BT58)*(1+(Inputs!$BV58))*(1+(Inputs!$BW58))*(1+(Inputs!$BX58))*(1+(Inputs!$BY58))</f>
        <v>0</v>
      </c>
      <c r="BG86" s="185">
        <f>IF(BG$2&lt;Inputs!$BU58,0,Inputs!$BT58)*(1+(Inputs!$BV58))*(1+(Inputs!$BW58))*(1+(Inputs!$BX58))*(1+(Inputs!$BY58))</f>
        <v>0</v>
      </c>
      <c r="BH86" s="185">
        <f>IF(BH$2&lt;Inputs!$BU58,0,Inputs!$BT58)*(1+(Inputs!$BV58))*(1+(Inputs!$BW58))*(1+(Inputs!$BX58))*(1+(Inputs!$BY58))</f>
        <v>0</v>
      </c>
      <c r="BI86" s="185">
        <f>IF(BI$2&lt;Inputs!$BU58,0,Inputs!$BT58)*(1+(Inputs!$BV58))*(1+(Inputs!$BW58))*(1+(Inputs!$BX58))*(1+(Inputs!$BY58))</f>
        <v>0</v>
      </c>
      <c r="BJ86" s="185">
        <f>IF(BJ$2&lt;Inputs!$BU58,0,Inputs!$BT58)*(1+(Inputs!$BV58))*(1+(Inputs!$BW58))*(1+(Inputs!$BX58))*(1+(Inputs!$BY58))</f>
        <v>0</v>
      </c>
      <c r="BK86" s="185">
        <f>IF(BK$2&lt;Inputs!$BU58,0,Inputs!$BT58)*(1+(Inputs!$BV58))*(1+(Inputs!$BW58))*(1+(Inputs!$BX58))*(1+(Inputs!$BY58))</f>
        <v>0</v>
      </c>
      <c r="BL86" s="185">
        <f>IF(BL$2&lt;Inputs!$BU58,0,Inputs!$BT58)*(1+(Inputs!$BV58))*(1+(Inputs!$BW58))*(1+(Inputs!$BX58))*(1+(Inputs!$BY58))</f>
        <v>0</v>
      </c>
      <c r="BM86" s="185">
        <f>IF(BM$2&lt;Inputs!$BU58,0,Inputs!$BT58)*(1+(Inputs!$BV58))*(1+(Inputs!$BW58))*(1+(Inputs!$BX58))*(1+(Inputs!$BY58))</f>
        <v>0</v>
      </c>
      <c r="BN86" s="185">
        <f>IF(BN$2&lt;Inputs!$BU58,0,Inputs!$BT58)*(1+(Inputs!$BV58))*(1+(Inputs!$BW58))*(1+(Inputs!$BX58))*(1+(Inputs!$BY58))</f>
        <v>0</v>
      </c>
      <c r="BO86" s="186">
        <f t="shared" si="55"/>
        <v>0</v>
      </c>
    </row>
    <row r="87" ht="15.75" customHeight="1">
      <c r="A87" s="1"/>
      <c r="B87" s="188" t="s">
        <v>429</v>
      </c>
      <c r="C87" s="186">
        <f t="shared" ref="C87:N87" si="56">SUM(C80:C86)</f>
        <v>1000</v>
      </c>
      <c r="D87" s="186">
        <f t="shared" si="56"/>
        <v>1000</v>
      </c>
      <c r="E87" s="186">
        <f t="shared" si="56"/>
        <v>1000</v>
      </c>
      <c r="F87" s="186">
        <f t="shared" si="56"/>
        <v>1000</v>
      </c>
      <c r="G87" s="186">
        <f t="shared" si="56"/>
        <v>1000</v>
      </c>
      <c r="H87" s="186">
        <f t="shared" si="56"/>
        <v>1000</v>
      </c>
      <c r="I87" s="186">
        <f t="shared" si="56"/>
        <v>1000</v>
      </c>
      <c r="J87" s="186">
        <f t="shared" si="56"/>
        <v>1000</v>
      </c>
      <c r="K87" s="186">
        <f t="shared" si="56"/>
        <v>1000</v>
      </c>
      <c r="L87" s="186">
        <f t="shared" si="56"/>
        <v>1000</v>
      </c>
      <c r="M87" s="186">
        <f t="shared" si="56"/>
        <v>1000</v>
      </c>
      <c r="N87" s="186">
        <f t="shared" si="56"/>
        <v>1000</v>
      </c>
      <c r="O87" s="189">
        <f t="shared" si="51"/>
        <v>12000</v>
      </c>
      <c r="P87" s="186">
        <f t="shared" ref="P87:AA87" si="57">SUM(P80:P86)</f>
        <v>1100</v>
      </c>
      <c r="Q87" s="186">
        <f t="shared" si="57"/>
        <v>1100</v>
      </c>
      <c r="R87" s="186">
        <f t="shared" si="57"/>
        <v>1100</v>
      </c>
      <c r="S87" s="186">
        <f t="shared" si="57"/>
        <v>1100</v>
      </c>
      <c r="T87" s="186">
        <f t="shared" si="57"/>
        <v>1100</v>
      </c>
      <c r="U87" s="186">
        <f t="shared" si="57"/>
        <v>1100</v>
      </c>
      <c r="V87" s="186">
        <f t="shared" si="57"/>
        <v>1100</v>
      </c>
      <c r="W87" s="186">
        <f t="shared" si="57"/>
        <v>1100</v>
      </c>
      <c r="X87" s="186">
        <f t="shared" si="57"/>
        <v>1100</v>
      </c>
      <c r="Y87" s="186">
        <f t="shared" si="57"/>
        <v>1100</v>
      </c>
      <c r="Z87" s="186">
        <f t="shared" si="57"/>
        <v>1100</v>
      </c>
      <c r="AA87" s="186">
        <f t="shared" si="57"/>
        <v>1100</v>
      </c>
      <c r="AB87" s="189">
        <f t="shared" si="52"/>
        <v>13200</v>
      </c>
      <c r="AC87" s="186">
        <f t="shared" ref="AC87:AN87" si="58">SUM(AC80:AC86)</f>
        <v>1210</v>
      </c>
      <c r="AD87" s="186">
        <f t="shared" si="58"/>
        <v>1210</v>
      </c>
      <c r="AE87" s="186">
        <f t="shared" si="58"/>
        <v>1210</v>
      </c>
      <c r="AF87" s="186">
        <f t="shared" si="58"/>
        <v>1210</v>
      </c>
      <c r="AG87" s="186">
        <f t="shared" si="58"/>
        <v>1210</v>
      </c>
      <c r="AH87" s="186">
        <f t="shared" si="58"/>
        <v>1210</v>
      </c>
      <c r="AI87" s="186">
        <f t="shared" si="58"/>
        <v>1210</v>
      </c>
      <c r="AJ87" s="186">
        <f t="shared" si="58"/>
        <v>1210</v>
      </c>
      <c r="AK87" s="186">
        <f t="shared" si="58"/>
        <v>1210</v>
      </c>
      <c r="AL87" s="186">
        <f t="shared" si="58"/>
        <v>1210</v>
      </c>
      <c r="AM87" s="186">
        <f t="shared" si="58"/>
        <v>1210</v>
      </c>
      <c r="AN87" s="186">
        <f t="shared" si="58"/>
        <v>1210</v>
      </c>
      <c r="AO87" s="189">
        <f t="shared" si="53"/>
        <v>14520</v>
      </c>
      <c r="AP87" s="186">
        <f t="shared" ref="AP87:BA87" si="59">SUM(AP80:AP86)</f>
        <v>1331</v>
      </c>
      <c r="AQ87" s="186">
        <f t="shared" si="59"/>
        <v>1331</v>
      </c>
      <c r="AR87" s="186">
        <f t="shared" si="59"/>
        <v>1331</v>
      </c>
      <c r="AS87" s="186">
        <f t="shared" si="59"/>
        <v>1331</v>
      </c>
      <c r="AT87" s="186">
        <f t="shared" si="59"/>
        <v>1331</v>
      </c>
      <c r="AU87" s="186">
        <f t="shared" si="59"/>
        <v>1331</v>
      </c>
      <c r="AV87" s="186">
        <f t="shared" si="59"/>
        <v>1331</v>
      </c>
      <c r="AW87" s="186">
        <f t="shared" si="59"/>
        <v>1331</v>
      </c>
      <c r="AX87" s="186">
        <f t="shared" si="59"/>
        <v>1331</v>
      </c>
      <c r="AY87" s="186">
        <f t="shared" si="59"/>
        <v>1331</v>
      </c>
      <c r="AZ87" s="186">
        <f t="shared" si="59"/>
        <v>1331</v>
      </c>
      <c r="BA87" s="186">
        <f t="shared" si="59"/>
        <v>1331</v>
      </c>
      <c r="BB87" s="189">
        <f t="shared" si="54"/>
        <v>15972</v>
      </c>
      <c r="BC87" s="186">
        <f t="shared" ref="BC87:BN87" si="60">SUM(BC80:BC86)</f>
        <v>1464.1</v>
      </c>
      <c r="BD87" s="186">
        <f t="shared" si="60"/>
        <v>1464.1</v>
      </c>
      <c r="BE87" s="186">
        <f t="shared" si="60"/>
        <v>1464.1</v>
      </c>
      <c r="BF87" s="186">
        <f t="shared" si="60"/>
        <v>1464.1</v>
      </c>
      <c r="BG87" s="186">
        <f t="shared" si="60"/>
        <v>1464.1</v>
      </c>
      <c r="BH87" s="186">
        <f t="shared" si="60"/>
        <v>1464.1</v>
      </c>
      <c r="BI87" s="186">
        <f t="shared" si="60"/>
        <v>1464.1</v>
      </c>
      <c r="BJ87" s="186">
        <f t="shared" si="60"/>
        <v>1464.1</v>
      </c>
      <c r="BK87" s="186">
        <f t="shared" si="60"/>
        <v>1464.1</v>
      </c>
      <c r="BL87" s="186">
        <f t="shared" si="60"/>
        <v>1464.1</v>
      </c>
      <c r="BM87" s="186">
        <f t="shared" si="60"/>
        <v>1464.1</v>
      </c>
      <c r="BN87" s="186">
        <f t="shared" si="60"/>
        <v>1464.1</v>
      </c>
      <c r="BO87" s="189">
        <f t="shared" si="55"/>
        <v>17569.2</v>
      </c>
    </row>
    <row r="88" ht="15.75" customHeight="1">
      <c r="A88" s="1"/>
      <c r="B88" s="191" t="s">
        <v>430</v>
      </c>
      <c r="C88" s="189">
        <f t="shared" ref="C88:N88" si="61">SUM(C41,C57,C66,C78,C87)</f>
        <v>26000</v>
      </c>
      <c r="D88" s="189">
        <f t="shared" si="61"/>
        <v>26000</v>
      </c>
      <c r="E88" s="189">
        <f t="shared" si="61"/>
        <v>30500</v>
      </c>
      <c r="F88" s="189">
        <f t="shared" si="61"/>
        <v>35000</v>
      </c>
      <c r="G88" s="189">
        <f t="shared" si="61"/>
        <v>35000</v>
      </c>
      <c r="H88" s="189">
        <f t="shared" si="61"/>
        <v>35000</v>
      </c>
      <c r="I88" s="189">
        <f t="shared" si="61"/>
        <v>35000</v>
      </c>
      <c r="J88" s="189">
        <f t="shared" si="61"/>
        <v>35000</v>
      </c>
      <c r="K88" s="189">
        <f t="shared" si="61"/>
        <v>35000</v>
      </c>
      <c r="L88" s="189">
        <f t="shared" si="61"/>
        <v>35000</v>
      </c>
      <c r="M88" s="189">
        <f t="shared" si="61"/>
        <v>35000</v>
      </c>
      <c r="N88" s="189">
        <f t="shared" si="61"/>
        <v>35187.5</v>
      </c>
      <c r="O88" s="192">
        <f t="shared" si="51"/>
        <v>397687.5</v>
      </c>
      <c r="P88" s="189">
        <f t="shared" ref="P88:AA88" si="62">SUM(P41,P57,P66,P78,P87)</f>
        <v>36662.5</v>
      </c>
      <c r="Q88" s="189">
        <f t="shared" si="62"/>
        <v>36662.5</v>
      </c>
      <c r="R88" s="189">
        <f t="shared" si="62"/>
        <v>36887.5</v>
      </c>
      <c r="S88" s="189">
        <f t="shared" si="62"/>
        <v>37112.5</v>
      </c>
      <c r="T88" s="189">
        <f t="shared" si="62"/>
        <v>37112.5</v>
      </c>
      <c r="U88" s="189">
        <f t="shared" si="62"/>
        <v>37112.5</v>
      </c>
      <c r="V88" s="189">
        <f t="shared" si="62"/>
        <v>37112.5</v>
      </c>
      <c r="W88" s="189">
        <f t="shared" si="62"/>
        <v>37112.5</v>
      </c>
      <c r="X88" s="189">
        <f t="shared" si="62"/>
        <v>37112.5</v>
      </c>
      <c r="Y88" s="189">
        <f t="shared" si="62"/>
        <v>37112.5</v>
      </c>
      <c r="Z88" s="189">
        <f t="shared" si="62"/>
        <v>37112.5</v>
      </c>
      <c r="AA88" s="189">
        <f t="shared" si="62"/>
        <v>37309.375</v>
      </c>
      <c r="AB88" s="192">
        <f t="shared" si="52"/>
        <v>444421.875</v>
      </c>
      <c r="AC88" s="189">
        <f t="shared" ref="AC88:AN88" si="63">SUM(AC41,AC57,AC66,AC78,AC87)</f>
        <v>38894.375</v>
      </c>
      <c r="AD88" s="189">
        <f t="shared" si="63"/>
        <v>38894.375</v>
      </c>
      <c r="AE88" s="189">
        <f t="shared" si="63"/>
        <v>39130.625</v>
      </c>
      <c r="AF88" s="189">
        <f t="shared" si="63"/>
        <v>39366.875</v>
      </c>
      <c r="AG88" s="189">
        <f t="shared" si="63"/>
        <v>39366.875</v>
      </c>
      <c r="AH88" s="189">
        <f t="shared" si="63"/>
        <v>39366.875</v>
      </c>
      <c r="AI88" s="189">
        <f t="shared" si="63"/>
        <v>39366.875</v>
      </c>
      <c r="AJ88" s="189">
        <f t="shared" si="63"/>
        <v>39366.875</v>
      </c>
      <c r="AK88" s="189">
        <f t="shared" si="63"/>
        <v>39366.875</v>
      </c>
      <c r="AL88" s="189">
        <f t="shared" si="63"/>
        <v>39366.875</v>
      </c>
      <c r="AM88" s="189">
        <f t="shared" si="63"/>
        <v>39366.875</v>
      </c>
      <c r="AN88" s="189">
        <f t="shared" si="63"/>
        <v>39573.59375</v>
      </c>
      <c r="AO88" s="192">
        <f t="shared" si="53"/>
        <v>471427.9688</v>
      </c>
      <c r="AP88" s="189">
        <f t="shared" ref="AP88:BA88" si="64">SUM(AP41,AP57,AP66,AP78,AP87)</f>
        <v>41277.71875</v>
      </c>
      <c r="AQ88" s="189">
        <f t="shared" si="64"/>
        <v>41277.71875</v>
      </c>
      <c r="AR88" s="189">
        <f t="shared" si="64"/>
        <v>41525.78125</v>
      </c>
      <c r="AS88" s="189">
        <f t="shared" si="64"/>
        <v>41773.84375</v>
      </c>
      <c r="AT88" s="189">
        <f t="shared" si="64"/>
        <v>41773.84375</v>
      </c>
      <c r="AU88" s="189">
        <f t="shared" si="64"/>
        <v>41773.84375</v>
      </c>
      <c r="AV88" s="189">
        <f t="shared" si="64"/>
        <v>41773.84375</v>
      </c>
      <c r="AW88" s="189">
        <f t="shared" si="64"/>
        <v>41773.84375</v>
      </c>
      <c r="AX88" s="189">
        <f t="shared" si="64"/>
        <v>41773.84375</v>
      </c>
      <c r="AY88" s="189">
        <f t="shared" si="64"/>
        <v>41773.84375</v>
      </c>
      <c r="AZ88" s="189">
        <f t="shared" si="64"/>
        <v>41773.84375</v>
      </c>
      <c r="BA88" s="189">
        <f t="shared" si="64"/>
        <v>41990.89844</v>
      </c>
      <c r="BB88" s="192">
        <f t="shared" si="54"/>
        <v>500262.8672</v>
      </c>
      <c r="BC88" s="189">
        <f t="shared" ref="BC88:BN88" si="65">SUM(BC41,BC57,BC66,BC78,BC87)</f>
        <v>43824.09219</v>
      </c>
      <c r="BD88" s="189">
        <f t="shared" si="65"/>
        <v>43824.09219</v>
      </c>
      <c r="BE88" s="189">
        <f t="shared" si="65"/>
        <v>44084.55781</v>
      </c>
      <c r="BF88" s="189">
        <f t="shared" si="65"/>
        <v>44345.02344</v>
      </c>
      <c r="BG88" s="189">
        <f t="shared" si="65"/>
        <v>44345.02344</v>
      </c>
      <c r="BH88" s="189">
        <f t="shared" si="65"/>
        <v>44345.02344</v>
      </c>
      <c r="BI88" s="189">
        <f t="shared" si="65"/>
        <v>44345.02344</v>
      </c>
      <c r="BJ88" s="189">
        <f t="shared" si="65"/>
        <v>44345.02344</v>
      </c>
      <c r="BK88" s="189">
        <f t="shared" si="65"/>
        <v>44345.02344</v>
      </c>
      <c r="BL88" s="189">
        <f t="shared" si="65"/>
        <v>44345.02344</v>
      </c>
      <c r="BM88" s="189">
        <f t="shared" si="65"/>
        <v>44345.02344</v>
      </c>
      <c r="BN88" s="189">
        <f t="shared" si="65"/>
        <v>44572.93086</v>
      </c>
      <c r="BO88" s="192">
        <f t="shared" si="55"/>
        <v>531065.8605</v>
      </c>
    </row>
    <row r="89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</row>
    <row r="90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</row>
    <row r="91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</row>
    <row r="92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</row>
    <row r="93" ht="15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</row>
    <row r="94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</row>
    <row r="95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</row>
    <row r="96" ht="15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</row>
    <row r="97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</row>
    <row r="98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</row>
    <row r="99" ht="15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</row>
    <row r="100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</row>
    <row r="101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</row>
    <row r="102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</row>
    <row r="103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</row>
    <row r="104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</row>
    <row r="105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</row>
    <row r="10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</row>
    <row r="107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</row>
    <row r="108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</row>
    <row r="109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</row>
    <row r="110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</row>
    <row r="111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</row>
    <row r="112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</row>
    <row r="113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</row>
    <row r="114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</row>
    <row r="115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</row>
    <row r="11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</row>
    <row r="117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</row>
    <row r="118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</row>
    <row r="119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</row>
    <row r="120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</row>
    <row r="121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</row>
    <row r="122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</row>
    <row r="123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</row>
    <row r="124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</row>
    <row r="125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</row>
    <row r="1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</row>
    <row r="127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</row>
    <row r="128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</row>
    <row r="129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</row>
    <row r="130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</row>
    <row r="131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</row>
    <row r="132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</row>
    <row r="133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</row>
    <row r="134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</row>
    <row r="135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</row>
    <row r="13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</row>
    <row r="137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</row>
    <row r="138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</row>
    <row r="139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</row>
    <row r="140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</row>
    <row r="141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</row>
    <row r="142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</row>
    <row r="143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</row>
    <row r="144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</row>
    <row r="145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</row>
    <row r="14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</row>
    <row r="147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</row>
    <row r="148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</row>
    <row r="212" ht="15.75" customHeight="1">
      <c r="A212" s="193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</row>
    <row r="214" ht="15.75" customHeight="1">
      <c r="A214" s="19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</row>
  </sheetData>
  <printOptions/>
  <pageMargins bottom="0.5" footer="0.0" header="0.0" left="0.5" right="0.5" top="0.5"/>
  <pageSetup orientation="landscape"/>
  <colBreaks count="2" manualBreakCount="2">
    <brk id="28" man="1"/>
    <brk id="15" man="1"/>
  </colBreaks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theme="1"/>
    <pageSetUpPr/>
  </sheetPr>
  <sheetViews>
    <sheetView showGridLines="0" workbookViewId="0">
      <pane xSplit="3.0" ySplit="1.0" topLeftCell="D2" activePane="bottomRight" state="frozen"/>
      <selection activeCell="D1" sqref="D1" pane="topRight"/>
      <selection activeCell="A2" sqref="A2" pane="bottomLeft"/>
      <selection activeCell="D2" sqref="D2" pane="bottomRight"/>
    </sheetView>
  </sheetViews>
  <sheetFormatPr customHeight="1" defaultColWidth="14.43" defaultRowHeight="15.0" outlineLevelCol="1" outlineLevelRow="1"/>
  <cols>
    <col customWidth="1" min="1" max="1" width="1.57"/>
    <col customWidth="1" min="2" max="2" width="3.57"/>
    <col customWidth="1" min="3" max="3" width="25.43"/>
    <col customWidth="1" min="4" max="15" width="9.43" outlineLevel="1"/>
    <col customWidth="1" min="16" max="16" width="10.86"/>
    <col customWidth="1" hidden="1" min="17" max="28" width="9.43" outlineLevel="1"/>
    <col customWidth="1" min="29" max="29" width="10.86"/>
    <col customWidth="1" hidden="1" min="30" max="41" width="9.43" outlineLevel="1"/>
    <col customWidth="1" min="42" max="42" width="10.86"/>
    <col customWidth="1" hidden="1" min="43" max="54" width="9.43" outlineLevel="1"/>
    <col customWidth="1" min="55" max="55" width="10.86"/>
    <col customWidth="1" hidden="1" min="56" max="67" width="9.43" outlineLevel="1"/>
    <col customWidth="1" min="68" max="68" width="10.86"/>
  </cols>
  <sheetData>
    <row r="1">
      <c r="A1" s="1"/>
      <c r="B1" s="2" t="s">
        <v>431</v>
      </c>
      <c r="C1" s="3"/>
      <c r="D1" s="93" t="s">
        <v>313</v>
      </c>
      <c r="E1" s="93" t="s">
        <v>314</v>
      </c>
      <c r="F1" s="93" t="s">
        <v>315</v>
      </c>
      <c r="G1" s="93" t="s">
        <v>316</v>
      </c>
      <c r="H1" s="93" t="s">
        <v>317</v>
      </c>
      <c r="I1" s="93" t="s">
        <v>318</v>
      </c>
      <c r="J1" s="93" t="s">
        <v>319</v>
      </c>
      <c r="K1" s="93" t="s">
        <v>320</v>
      </c>
      <c r="L1" s="93" t="s">
        <v>321</v>
      </c>
      <c r="M1" s="93" t="s">
        <v>322</v>
      </c>
      <c r="N1" s="93" t="s">
        <v>323</v>
      </c>
      <c r="O1" s="93" t="s">
        <v>324</v>
      </c>
      <c r="P1" s="94">
        <v>2016.0</v>
      </c>
      <c r="Q1" s="93" t="s">
        <v>325</v>
      </c>
      <c r="R1" s="93" t="s">
        <v>326</v>
      </c>
      <c r="S1" s="93" t="s">
        <v>327</v>
      </c>
      <c r="T1" s="93" t="s">
        <v>328</v>
      </c>
      <c r="U1" s="93" t="s">
        <v>329</v>
      </c>
      <c r="V1" s="93" t="s">
        <v>330</v>
      </c>
      <c r="W1" s="93" t="s">
        <v>331</v>
      </c>
      <c r="X1" s="93" t="s">
        <v>332</v>
      </c>
      <c r="Y1" s="93" t="s">
        <v>333</v>
      </c>
      <c r="Z1" s="93" t="s">
        <v>334</v>
      </c>
      <c r="AA1" s="93" t="s">
        <v>335</v>
      </c>
      <c r="AB1" s="93" t="s">
        <v>336</v>
      </c>
      <c r="AC1" s="94">
        <v>2017.0</v>
      </c>
      <c r="AD1" s="93" t="s">
        <v>337</v>
      </c>
      <c r="AE1" s="93" t="s">
        <v>338</v>
      </c>
      <c r="AF1" s="93" t="s">
        <v>339</v>
      </c>
      <c r="AG1" s="93" t="s">
        <v>340</v>
      </c>
      <c r="AH1" s="93" t="s">
        <v>341</v>
      </c>
      <c r="AI1" s="93" t="s">
        <v>342</v>
      </c>
      <c r="AJ1" s="93" t="s">
        <v>343</v>
      </c>
      <c r="AK1" s="93" t="s">
        <v>344</v>
      </c>
      <c r="AL1" s="93" t="s">
        <v>345</v>
      </c>
      <c r="AM1" s="93" t="s">
        <v>346</v>
      </c>
      <c r="AN1" s="93" t="s">
        <v>347</v>
      </c>
      <c r="AO1" s="93" t="s">
        <v>348</v>
      </c>
      <c r="AP1" s="94">
        <v>2018.0</v>
      </c>
      <c r="AQ1" s="93" t="s">
        <v>349</v>
      </c>
      <c r="AR1" s="93" t="s">
        <v>350</v>
      </c>
      <c r="AS1" s="93" t="s">
        <v>351</v>
      </c>
      <c r="AT1" s="93" t="s">
        <v>352</v>
      </c>
      <c r="AU1" s="93" t="s">
        <v>353</v>
      </c>
      <c r="AV1" s="93" t="s">
        <v>354</v>
      </c>
      <c r="AW1" s="93" t="s">
        <v>355</v>
      </c>
      <c r="AX1" s="93" t="s">
        <v>356</v>
      </c>
      <c r="AY1" s="93" t="s">
        <v>357</v>
      </c>
      <c r="AZ1" s="93" t="s">
        <v>358</v>
      </c>
      <c r="BA1" s="93" t="s">
        <v>359</v>
      </c>
      <c r="BB1" s="93" t="s">
        <v>360</v>
      </c>
      <c r="BC1" s="94">
        <v>2019.0</v>
      </c>
      <c r="BD1" s="93" t="s">
        <v>361</v>
      </c>
      <c r="BE1" s="93" t="s">
        <v>362</v>
      </c>
      <c r="BF1" s="93" t="s">
        <v>363</v>
      </c>
      <c r="BG1" s="93" t="s">
        <v>364</v>
      </c>
      <c r="BH1" s="93" t="s">
        <v>365</v>
      </c>
      <c r="BI1" s="93" t="s">
        <v>366</v>
      </c>
      <c r="BJ1" s="93" t="s">
        <v>367</v>
      </c>
      <c r="BK1" s="93" t="s">
        <v>368</v>
      </c>
      <c r="BL1" s="93" t="s">
        <v>369</v>
      </c>
      <c r="BM1" s="93" t="s">
        <v>370</v>
      </c>
      <c r="BN1" s="93" t="s">
        <v>371</v>
      </c>
      <c r="BO1" s="93" t="s">
        <v>372</v>
      </c>
      <c r="BP1" s="94">
        <v>2020.0</v>
      </c>
    </row>
    <row r="2" ht="6.0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95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95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95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95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95"/>
    </row>
    <row r="3" outlineLevel="1">
      <c r="A3" s="1"/>
      <c r="B3" s="196" t="s">
        <v>383</v>
      </c>
      <c r="C3" s="197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</row>
    <row r="4" ht="14.25" customHeight="1" outlineLevel="1">
      <c r="A4" s="1"/>
      <c r="B4" s="198" t="s">
        <v>383</v>
      </c>
      <c r="C4" s="199" t="s">
        <v>432</v>
      </c>
      <c r="D4" s="127"/>
      <c r="E4" s="127"/>
      <c r="F4" s="127"/>
      <c r="G4" s="127"/>
      <c r="H4" s="127"/>
      <c r="I4" s="127"/>
      <c r="J4" s="127"/>
      <c r="K4" s="127"/>
      <c r="L4" s="127"/>
      <c r="M4" s="127"/>
      <c r="N4" s="127"/>
      <c r="O4" s="127"/>
      <c r="P4" s="119"/>
      <c r="Q4" s="127"/>
      <c r="R4" s="127"/>
      <c r="S4" s="127"/>
      <c r="T4" s="127"/>
      <c r="U4" s="127"/>
      <c r="V4" s="127"/>
      <c r="W4" s="127"/>
      <c r="X4" s="127"/>
      <c r="Y4" s="127"/>
      <c r="Z4" s="127"/>
      <c r="AA4" s="127"/>
      <c r="AB4" s="127"/>
      <c r="AC4" s="119"/>
      <c r="AD4" s="127"/>
      <c r="AE4" s="127"/>
      <c r="AF4" s="127"/>
      <c r="AG4" s="127"/>
      <c r="AH4" s="127"/>
      <c r="AI4" s="127"/>
      <c r="AJ4" s="127"/>
      <c r="AK4" s="127"/>
      <c r="AL4" s="127"/>
      <c r="AM4" s="127"/>
      <c r="AN4" s="127"/>
      <c r="AO4" s="127"/>
      <c r="AP4" s="119"/>
      <c r="AQ4" s="127"/>
      <c r="AR4" s="127"/>
      <c r="AS4" s="127"/>
      <c r="AT4" s="127"/>
      <c r="AU4" s="127"/>
      <c r="AV4" s="127"/>
      <c r="AW4" s="127"/>
      <c r="AX4" s="127"/>
      <c r="AY4" s="127"/>
      <c r="AZ4" s="127"/>
      <c r="BA4" s="127"/>
      <c r="BB4" s="127"/>
      <c r="BC4" s="119"/>
      <c r="BD4" s="127"/>
      <c r="BE4" s="127"/>
      <c r="BF4" s="127"/>
      <c r="BG4" s="127"/>
      <c r="BH4" s="127"/>
      <c r="BI4" s="127"/>
      <c r="BJ4" s="127"/>
      <c r="BK4" s="127"/>
      <c r="BL4" s="127"/>
      <c r="BM4" s="127"/>
      <c r="BN4" s="127"/>
      <c r="BO4" s="127"/>
      <c r="BP4" s="119"/>
    </row>
    <row r="5" outlineLevel="1">
      <c r="A5" s="1"/>
      <c r="B5" s="200"/>
      <c r="C5" s="201" t="str">
        <f>Subscription!$B$5</f>
        <v>Sites:</v>
      </c>
      <c r="D5" s="118">
        <f>Subscription!C15</f>
        <v>6500</v>
      </c>
      <c r="E5" s="118">
        <f>Subscription!D15</f>
        <v>6500</v>
      </c>
      <c r="F5" s="118">
        <f>Subscription!E15</f>
        <v>8000</v>
      </c>
      <c r="G5" s="118">
        <f>Subscription!F15</f>
        <v>8000</v>
      </c>
      <c r="H5" s="118">
        <f>Subscription!G15</f>
        <v>8000</v>
      </c>
      <c r="I5" s="118">
        <f>Subscription!H15</f>
        <v>8000</v>
      </c>
      <c r="J5" s="118">
        <f>Subscription!I15</f>
        <v>8000</v>
      </c>
      <c r="K5" s="118">
        <f>Subscription!J15</f>
        <v>8000</v>
      </c>
      <c r="L5" s="118">
        <f>Subscription!K15</f>
        <v>8000</v>
      </c>
      <c r="M5" s="118">
        <f>Subscription!L15</f>
        <v>8000</v>
      </c>
      <c r="N5" s="118">
        <f>Subscription!M15</f>
        <v>8000</v>
      </c>
      <c r="O5" s="118">
        <f>Subscription!N15</f>
        <v>8000</v>
      </c>
      <c r="P5" s="119">
        <f>Subscription!O15</f>
        <v>93000</v>
      </c>
      <c r="Q5" s="118">
        <f>Subscription!P15</f>
        <v>10560</v>
      </c>
      <c r="R5" s="118">
        <f>Subscription!Q15</f>
        <v>10560</v>
      </c>
      <c r="S5" s="118">
        <f>Subscription!R15</f>
        <v>10560</v>
      </c>
      <c r="T5" s="118">
        <f>Subscription!S15</f>
        <v>10560</v>
      </c>
      <c r="U5" s="118">
        <f>Subscription!T15</f>
        <v>10560</v>
      </c>
      <c r="V5" s="118">
        <f>Subscription!U15</f>
        <v>10560</v>
      </c>
      <c r="W5" s="118">
        <f>Subscription!V15</f>
        <v>10560</v>
      </c>
      <c r="X5" s="118">
        <f>Subscription!W15</f>
        <v>10560</v>
      </c>
      <c r="Y5" s="118">
        <f>Subscription!X15</f>
        <v>10560</v>
      </c>
      <c r="Z5" s="118">
        <f>Subscription!Y15</f>
        <v>10560</v>
      </c>
      <c r="AA5" s="118">
        <f>Subscription!Z15</f>
        <v>10560</v>
      </c>
      <c r="AB5" s="118">
        <f>Subscription!AA15</f>
        <v>10560</v>
      </c>
      <c r="AC5" s="119">
        <f>Subscription!AB15</f>
        <v>126720</v>
      </c>
      <c r="AD5" s="118">
        <f>Subscription!AC15</f>
        <v>11616</v>
      </c>
      <c r="AE5" s="118">
        <f>Subscription!AD15</f>
        <v>11616</v>
      </c>
      <c r="AF5" s="118">
        <f>Subscription!AE15</f>
        <v>11616</v>
      </c>
      <c r="AG5" s="118">
        <f>Subscription!AF15</f>
        <v>11616</v>
      </c>
      <c r="AH5" s="118">
        <f>Subscription!AG15</f>
        <v>11616</v>
      </c>
      <c r="AI5" s="118">
        <f>Subscription!AH15</f>
        <v>11616</v>
      </c>
      <c r="AJ5" s="118">
        <f>Subscription!AI15</f>
        <v>11616</v>
      </c>
      <c r="AK5" s="118">
        <f>Subscription!AJ15</f>
        <v>11616</v>
      </c>
      <c r="AL5" s="118">
        <f>Subscription!AK15</f>
        <v>11616</v>
      </c>
      <c r="AM5" s="118">
        <f>Subscription!AL15</f>
        <v>11616</v>
      </c>
      <c r="AN5" s="118">
        <f>Subscription!AM15</f>
        <v>11616</v>
      </c>
      <c r="AO5" s="118">
        <f>Subscription!AN15</f>
        <v>11616</v>
      </c>
      <c r="AP5" s="119">
        <f>Subscription!AO15</f>
        <v>139392</v>
      </c>
      <c r="AQ5" s="118">
        <f>Subscription!AP15</f>
        <v>12777.6</v>
      </c>
      <c r="AR5" s="118">
        <f>Subscription!AQ15</f>
        <v>12777.6</v>
      </c>
      <c r="AS5" s="118">
        <f>Subscription!AR15</f>
        <v>12777.6</v>
      </c>
      <c r="AT5" s="118">
        <f>Subscription!AS15</f>
        <v>12777.6</v>
      </c>
      <c r="AU5" s="118">
        <f>Subscription!AT15</f>
        <v>12777.6</v>
      </c>
      <c r="AV5" s="118">
        <f>Subscription!AU15</f>
        <v>12777.6</v>
      </c>
      <c r="AW5" s="118">
        <f>Subscription!AV15</f>
        <v>12777.6</v>
      </c>
      <c r="AX5" s="118">
        <f>Subscription!AW15</f>
        <v>12777.6</v>
      </c>
      <c r="AY5" s="118">
        <f>Subscription!AX15</f>
        <v>12777.6</v>
      </c>
      <c r="AZ5" s="118">
        <f>Subscription!AY15</f>
        <v>12777.6</v>
      </c>
      <c r="BA5" s="118">
        <f>Subscription!AZ15</f>
        <v>12777.6</v>
      </c>
      <c r="BB5" s="118">
        <f>Subscription!BA15</f>
        <v>12777.6</v>
      </c>
      <c r="BC5" s="119">
        <f>Subscription!BB15</f>
        <v>153331.2</v>
      </c>
      <c r="BD5" s="118">
        <f>Subscription!BC15</f>
        <v>14055.36</v>
      </c>
      <c r="BE5" s="118">
        <f>Subscription!BD15</f>
        <v>14055.36</v>
      </c>
      <c r="BF5" s="118">
        <f>Subscription!BE15</f>
        <v>14055.36</v>
      </c>
      <c r="BG5" s="118">
        <f>Subscription!BF15</f>
        <v>14055.36</v>
      </c>
      <c r="BH5" s="118">
        <f>Subscription!BG15</f>
        <v>14055.36</v>
      </c>
      <c r="BI5" s="118">
        <f>Subscription!BH15</f>
        <v>14055.36</v>
      </c>
      <c r="BJ5" s="118">
        <f>Subscription!BI15</f>
        <v>14055.36</v>
      </c>
      <c r="BK5" s="118">
        <f>Subscription!BJ15</f>
        <v>14055.36</v>
      </c>
      <c r="BL5" s="118">
        <f>Subscription!BK15</f>
        <v>14055.36</v>
      </c>
      <c r="BM5" s="118">
        <f>Subscription!BL15</f>
        <v>14055.36</v>
      </c>
      <c r="BN5" s="118">
        <f>Subscription!BM15</f>
        <v>14055.36</v>
      </c>
      <c r="BO5" s="118">
        <f>Subscription!BN15</f>
        <v>14055.36</v>
      </c>
      <c r="BP5" s="119">
        <f>Subscription!BO15</f>
        <v>168664.32</v>
      </c>
    </row>
    <row r="6" outlineLevel="1">
      <c r="A6" s="1"/>
      <c r="B6" s="200"/>
      <c r="C6" s="201" t="str">
        <f>Subscription!$B$16</f>
        <v>Podcasts:</v>
      </c>
      <c r="D6" s="118">
        <f>Subscription!C22</f>
        <v>0</v>
      </c>
      <c r="E6" s="118">
        <f>Subscription!D22</f>
        <v>0</v>
      </c>
      <c r="F6" s="118">
        <f>Subscription!E22</f>
        <v>0</v>
      </c>
      <c r="G6" s="118">
        <f>Subscription!F22</f>
        <v>0</v>
      </c>
      <c r="H6" s="118">
        <f>Subscription!G22</f>
        <v>0</v>
      </c>
      <c r="I6" s="118">
        <f>Subscription!H22</f>
        <v>0</v>
      </c>
      <c r="J6" s="118">
        <f>Subscription!I22</f>
        <v>60000</v>
      </c>
      <c r="K6" s="118">
        <f>Subscription!J22</f>
        <v>60000</v>
      </c>
      <c r="L6" s="118">
        <f>Subscription!K22</f>
        <v>90000</v>
      </c>
      <c r="M6" s="118">
        <f>Subscription!L22</f>
        <v>90000</v>
      </c>
      <c r="N6" s="118">
        <f>Subscription!M22</f>
        <v>90000</v>
      </c>
      <c r="O6" s="118">
        <f>Subscription!N22</f>
        <v>90000</v>
      </c>
      <c r="P6" s="119">
        <f>Subscription!O22</f>
        <v>480000</v>
      </c>
      <c r="Q6" s="118">
        <f>Subscription!P22</f>
        <v>99000</v>
      </c>
      <c r="R6" s="118">
        <f>Subscription!Q22</f>
        <v>99000</v>
      </c>
      <c r="S6" s="118">
        <f>Subscription!R22</f>
        <v>99000</v>
      </c>
      <c r="T6" s="118">
        <f>Subscription!S22</f>
        <v>99000</v>
      </c>
      <c r="U6" s="118">
        <f>Subscription!T22</f>
        <v>99000</v>
      </c>
      <c r="V6" s="118">
        <f>Subscription!U22</f>
        <v>99000</v>
      </c>
      <c r="W6" s="118">
        <f>Subscription!V22</f>
        <v>99000</v>
      </c>
      <c r="X6" s="118">
        <f>Subscription!W22</f>
        <v>99000</v>
      </c>
      <c r="Y6" s="118">
        <f>Subscription!X22</f>
        <v>99000</v>
      </c>
      <c r="Z6" s="118">
        <f>Subscription!Y22</f>
        <v>99000</v>
      </c>
      <c r="AA6" s="118">
        <f>Subscription!Z22</f>
        <v>99000</v>
      </c>
      <c r="AB6" s="118">
        <f>Subscription!AA22</f>
        <v>99000</v>
      </c>
      <c r="AC6" s="119">
        <f>Subscription!AB22</f>
        <v>1188000</v>
      </c>
      <c r="AD6" s="118">
        <f>Subscription!AC22</f>
        <v>108900</v>
      </c>
      <c r="AE6" s="118">
        <f>Subscription!AD22</f>
        <v>108900</v>
      </c>
      <c r="AF6" s="118">
        <f>Subscription!AE22</f>
        <v>108900</v>
      </c>
      <c r="AG6" s="118">
        <f>Subscription!AF22</f>
        <v>108900</v>
      </c>
      <c r="AH6" s="118">
        <f>Subscription!AG22</f>
        <v>108900</v>
      </c>
      <c r="AI6" s="118">
        <f>Subscription!AH22</f>
        <v>108900</v>
      </c>
      <c r="AJ6" s="118">
        <f>Subscription!AI22</f>
        <v>108900</v>
      </c>
      <c r="AK6" s="118">
        <f>Subscription!AJ22</f>
        <v>108900</v>
      </c>
      <c r="AL6" s="118">
        <f>Subscription!AK22</f>
        <v>108900</v>
      </c>
      <c r="AM6" s="118">
        <f>Subscription!AL22</f>
        <v>108900</v>
      </c>
      <c r="AN6" s="118">
        <f>Subscription!AM22</f>
        <v>108900</v>
      </c>
      <c r="AO6" s="118">
        <f>Subscription!AN22</f>
        <v>108900</v>
      </c>
      <c r="AP6" s="119">
        <f>Subscription!AO22</f>
        <v>1306800</v>
      </c>
      <c r="AQ6" s="118">
        <f>Subscription!AP22</f>
        <v>119790</v>
      </c>
      <c r="AR6" s="118">
        <f>Subscription!AQ22</f>
        <v>119790</v>
      </c>
      <c r="AS6" s="118">
        <f>Subscription!AR22</f>
        <v>119790</v>
      </c>
      <c r="AT6" s="118">
        <f>Subscription!AS22</f>
        <v>119790</v>
      </c>
      <c r="AU6" s="118">
        <f>Subscription!AT22</f>
        <v>119790</v>
      </c>
      <c r="AV6" s="118">
        <f>Subscription!AU22</f>
        <v>119790</v>
      </c>
      <c r="AW6" s="118">
        <f>Subscription!AV22</f>
        <v>119790</v>
      </c>
      <c r="AX6" s="118">
        <f>Subscription!AW22</f>
        <v>119790</v>
      </c>
      <c r="AY6" s="118">
        <f>Subscription!AX22</f>
        <v>119790</v>
      </c>
      <c r="AZ6" s="118">
        <f>Subscription!AY22</f>
        <v>119790</v>
      </c>
      <c r="BA6" s="118">
        <f>Subscription!AZ22</f>
        <v>119790</v>
      </c>
      <c r="BB6" s="118">
        <f>Subscription!BA22</f>
        <v>119790</v>
      </c>
      <c r="BC6" s="119">
        <f>Subscription!BB22</f>
        <v>1437480</v>
      </c>
      <c r="BD6" s="118">
        <f>Subscription!BC22</f>
        <v>131769</v>
      </c>
      <c r="BE6" s="118">
        <f>Subscription!BD22</f>
        <v>131769</v>
      </c>
      <c r="BF6" s="118">
        <f>Subscription!BE22</f>
        <v>131769</v>
      </c>
      <c r="BG6" s="118">
        <f>Subscription!BF22</f>
        <v>131769</v>
      </c>
      <c r="BH6" s="118">
        <f>Subscription!BG22</f>
        <v>131769</v>
      </c>
      <c r="BI6" s="118">
        <f>Subscription!BH22</f>
        <v>131769</v>
      </c>
      <c r="BJ6" s="118">
        <f>Subscription!BI22</f>
        <v>131769</v>
      </c>
      <c r="BK6" s="118">
        <f>Subscription!BJ22</f>
        <v>131769</v>
      </c>
      <c r="BL6" s="118">
        <f>Subscription!BK22</f>
        <v>131769</v>
      </c>
      <c r="BM6" s="118">
        <f>Subscription!BL22</f>
        <v>131769</v>
      </c>
      <c r="BN6" s="118">
        <f>Subscription!BM22</f>
        <v>131769</v>
      </c>
      <c r="BO6" s="118">
        <f>Subscription!BN22</f>
        <v>131769</v>
      </c>
      <c r="BP6" s="119">
        <f>Subscription!BO22</f>
        <v>1581228</v>
      </c>
    </row>
    <row r="7" outlineLevel="1">
      <c r="A7" s="1"/>
      <c r="B7" s="200"/>
      <c r="C7" s="201" t="str">
        <f>Subscription!$B$23</f>
        <v>Videos:</v>
      </c>
      <c r="D7" s="118">
        <f>Subscription!C29</f>
        <v>0</v>
      </c>
      <c r="E7" s="118">
        <f>Subscription!D29</f>
        <v>0</v>
      </c>
      <c r="F7" s="118">
        <f>Subscription!E29</f>
        <v>0</v>
      </c>
      <c r="G7" s="118">
        <f>Subscription!F29</f>
        <v>0</v>
      </c>
      <c r="H7" s="118">
        <f>Subscription!G29</f>
        <v>0</v>
      </c>
      <c r="I7" s="118">
        <f>Subscription!H29</f>
        <v>0</v>
      </c>
      <c r="J7" s="118">
        <f>Subscription!I29</f>
        <v>0</v>
      </c>
      <c r="K7" s="118">
        <f>Subscription!J29</f>
        <v>0</v>
      </c>
      <c r="L7" s="118">
        <f>Subscription!K29</f>
        <v>0</v>
      </c>
      <c r="M7" s="118">
        <f>Subscription!L29</f>
        <v>0</v>
      </c>
      <c r="N7" s="118">
        <f>Subscription!M29</f>
        <v>0</v>
      </c>
      <c r="O7" s="118">
        <f>Subscription!N29</f>
        <v>0</v>
      </c>
      <c r="P7" s="119">
        <f>Subscription!O29</f>
        <v>0</v>
      </c>
      <c r="Q7" s="118">
        <f>Subscription!P29</f>
        <v>0</v>
      </c>
      <c r="R7" s="118">
        <f>Subscription!Q29</f>
        <v>0</v>
      </c>
      <c r="S7" s="118">
        <f>Subscription!R29</f>
        <v>0</v>
      </c>
      <c r="T7" s="118">
        <f>Subscription!S29</f>
        <v>0</v>
      </c>
      <c r="U7" s="118">
        <f>Subscription!T29</f>
        <v>0</v>
      </c>
      <c r="V7" s="118">
        <f>Subscription!U29</f>
        <v>0</v>
      </c>
      <c r="W7" s="118">
        <f>Subscription!V29</f>
        <v>0</v>
      </c>
      <c r="X7" s="118">
        <f>Subscription!W29</f>
        <v>0</v>
      </c>
      <c r="Y7" s="118">
        <f>Subscription!X29</f>
        <v>0</v>
      </c>
      <c r="Z7" s="118">
        <f>Subscription!Y29</f>
        <v>0</v>
      </c>
      <c r="AA7" s="118">
        <f>Subscription!Z29</f>
        <v>0</v>
      </c>
      <c r="AB7" s="118">
        <f>Subscription!AA29</f>
        <v>0</v>
      </c>
      <c r="AC7" s="119">
        <f>Subscription!AB29</f>
        <v>0</v>
      </c>
      <c r="AD7" s="118">
        <f>Subscription!AC29</f>
        <v>0</v>
      </c>
      <c r="AE7" s="118">
        <f>Subscription!AD29</f>
        <v>0</v>
      </c>
      <c r="AF7" s="118">
        <f>Subscription!AE29</f>
        <v>0</v>
      </c>
      <c r="AG7" s="118">
        <f>Subscription!AF29</f>
        <v>0</v>
      </c>
      <c r="AH7" s="118">
        <f>Subscription!AG29</f>
        <v>0</v>
      </c>
      <c r="AI7" s="118">
        <f>Subscription!AH29</f>
        <v>0</v>
      </c>
      <c r="AJ7" s="118">
        <f>Subscription!AI29</f>
        <v>0</v>
      </c>
      <c r="AK7" s="118">
        <f>Subscription!AJ29</f>
        <v>0</v>
      </c>
      <c r="AL7" s="118">
        <f>Subscription!AK29</f>
        <v>0</v>
      </c>
      <c r="AM7" s="118">
        <f>Subscription!AL29</f>
        <v>0</v>
      </c>
      <c r="AN7" s="118">
        <f>Subscription!AM29</f>
        <v>0</v>
      </c>
      <c r="AO7" s="118">
        <f>Subscription!AN29</f>
        <v>0</v>
      </c>
      <c r="AP7" s="119">
        <f>Subscription!AO29</f>
        <v>0</v>
      </c>
      <c r="AQ7" s="118">
        <f>Subscription!AP29</f>
        <v>0</v>
      </c>
      <c r="AR7" s="118">
        <f>Subscription!AQ29</f>
        <v>0</v>
      </c>
      <c r="AS7" s="118">
        <f>Subscription!AR29</f>
        <v>0</v>
      </c>
      <c r="AT7" s="118">
        <f>Subscription!AS29</f>
        <v>0</v>
      </c>
      <c r="AU7" s="118">
        <f>Subscription!AT29</f>
        <v>0</v>
      </c>
      <c r="AV7" s="118">
        <f>Subscription!AU29</f>
        <v>0</v>
      </c>
      <c r="AW7" s="118">
        <f>Subscription!AV29</f>
        <v>0</v>
      </c>
      <c r="AX7" s="118">
        <f>Subscription!AW29</f>
        <v>0</v>
      </c>
      <c r="AY7" s="118">
        <f>Subscription!AX29</f>
        <v>0</v>
      </c>
      <c r="AZ7" s="118">
        <f>Subscription!AY29</f>
        <v>0</v>
      </c>
      <c r="BA7" s="118">
        <f>Subscription!AZ29</f>
        <v>0</v>
      </c>
      <c r="BB7" s="118">
        <f>Subscription!BA29</f>
        <v>0</v>
      </c>
      <c r="BC7" s="119">
        <f>Subscription!BB29</f>
        <v>0</v>
      </c>
      <c r="BD7" s="118">
        <f>Subscription!BC29</f>
        <v>0</v>
      </c>
      <c r="BE7" s="118">
        <f>Subscription!BD29</f>
        <v>0</v>
      </c>
      <c r="BF7" s="118">
        <f>Subscription!BE29</f>
        <v>0</v>
      </c>
      <c r="BG7" s="118">
        <f>Subscription!BF29</f>
        <v>0</v>
      </c>
      <c r="BH7" s="118">
        <f>Subscription!BG29</f>
        <v>0</v>
      </c>
      <c r="BI7" s="118">
        <f>Subscription!BH29</f>
        <v>0</v>
      </c>
      <c r="BJ7" s="118">
        <f>Subscription!BI29</f>
        <v>0</v>
      </c>
      <c r="BK7" s="118">
        <f>Subscription!BJ29</f>
        <v>0</v>
      </c>
      <c r="BL7" s="118">
        <f>Subscription!BK29</f>
        <v>0</v>
      </c>
      <c r="BM7" s="118">
        <f>Subscription!BL29</f>
        <v>0</v>
      </c>
      <c r="BN7" s="118">
        <f>Subscription!BM29</f>
        <v>0</v>
      </c>
      <c r="BO7" s="118">
        <f>Subscription!BN29</f>
        <v>0</v>
      </c>
      <c r="BP7" s="119">
        <f>Subscription!BO29</f>
        <v>0</v>
      </c>
    </row>
    <row r="8" outlineLevel="1">
      <c r="A8" s="1"/>
      <c r="B8" s="200"/>
      <c r="C8" s="201" t="str">
        <f>Subscription!$B$30</f>
        <v>Other:</v>
      </c>
      <c r="D8" s="118">
        <f>Subscription!C34</f>
        <v>0</v>
      </c>
      <c r="E8" s="118">
        <f>Subscription!D34</f>
        <v>0</v>
      </c>
      <c r="F8" s="118">
        <f>Subscription!E34</f>
        <v>0</v>
      </c>
      <c r="G8" s="118">
        <f>Subscription!F34</f>
        <v>0</v>
      </c>
      <c r="H8" s="118">
        <f>Subscription!G34</f>
        <v>0</v>
      </c>
      <c r="I8" s="118">
        <f>Subscription!H34</f>
        <v>0</v>
      </c>
      <c r="J8" s="118">
        <f>Subscription!I34</f>
        <v>0</v>
      </c>
      <c r="K8" s="118">
        <f>Subscription!J34</f>
        <v>0</v>
      </c>
      <c r="L8" s="118">
        <f>Subscription!K34</f>
        <v>0</v>
      </c>
      <c r="M8" s="118">
        <f>Subscription!L34</f>
        <v>0</v>
      </c>
      <c r="N8" s="118">
        <f>Subscription!M34</f>
        <v>0</v>
      </c>
      <c r="O8" s="118">
        <f>Subscription!N34</f>
        <v>0</v>
      </c>
      <c r="P8" s="119">
        <f>Subscription!O34</f>
        <v>0</v>
      </c>
      <c r="Q8" s="118">
        <f>Subscription!P34</f>
        <v>0</v>
      </c>
      <c r="R8" s="118">
        <f>Subscription!Q34</f>
        <v>0</v>
      </c>
      <c r="S8" s="118">
        <f>Subscription!R34</f>
        <v>0</v>
      </c>
      <c r="T8" s="118">
        <f>Subscription!S34</f>
        <v>0</v>
      </c>
      <c r="U8" s="118">
        <f>Subscription!T34</f>
        <v>0</v>
      </c>
      <c r="V8" s="118">
        <f>Subscription!U34</f>
        <v>0</v>
      </c>
      <c r="W8" s="118">
        <f>Subscription!V34</f>
        <v>0</v>
      </c>
      <c r="X8" s="118">
        <f>Subscription!W34</f>
        <v>0</v>
      </c>
      <c r="Y8" s="118">
        <f>Subscription!X34</f>
        <v>0</v>
      </c>
      <c r="Z8" s="118">
        <f>Subscription!Y34</f>
        <v>0</v>
      </c>
      <c r="AA8" s="118">
        <f>Subscription!Z34</f>
        <v>0</v>
      </c>
      <c r="AB8" s="118">
        <f>Subscription!AA34</f>
        <v>0</v>
      </c>
      <c r="AC8" s="119">
        <f>Subscription!AB34</f>
        <v>0</v>
      </c>
      <c r="AD8" s="118">
        <f>Subscription!AC34</f>
        <v>0</v>
      </c>
      <c r="AE8" s="118">
        <f>Subscription!AD34</f>
        <v>0</v>
      </c>
      <c r="AF8" s="118">
        <f>Subscription!AE34</f>
        <v>0</v>
      </c>
      <c r="AG8" s="118">
        <f>Subscription!AF34</f>
        <v>0</v>
      </c>
      <c r="AH8" s="118">
        <f>Subscription!AG34</f>
        <v>0</v>
      </c>
      <c r="AI8" s="118">
        <f>Subscription!AH34</f>
        <v>0</v>
      </c>
      <c r="AJ8" s="118">
        <f>Subscription!AI34</f>
        <v>0</v>
      </c>
      <c r="AK8" s="118">
        <f>Subscription!AJ34</f>
        <v>0</v>
      </c>
      <c r="AL8" s="118">
        <f>Subscription!AK34</f>
        <v>0</v>
      </c>
      <c r="AM8" s="118">
        <f>Subscription!AL34</f>
        <v>0</v>
      </c>
      <c r="AN8" s="118">
        <f>Subscription!AM34</f>
        <v>0</v>
      </c>
      <c r="AO8" s="118">
        <f>Subscription!AN34</f>
        <v>0</v>
      </c>
      <c r="AP8" s="119">
        <f>Subscription!AO34</f>
        <v>0</v>
      </c>
      <c r="AQ8" s="118">
        <f>Subscription!AP34</f>
        <v>0</v>
      </c>
      <c r="AR8" s="118">
        <f>Subscription!AQ34</f>
        <v>0</v>
      </c>
      <c r="AS8" s="118">
        <f>Subscription!AR34</f>
        <v>0</v>
      </c>
      <c r="AT8" s="118">
        <f>Subscription!AS34</f>
        <v>0</v>
      </c>
      <c r="AU8" s="118">
        <f>Subscription!AT34</f>
        <v>0</v>
      </c>
      <c r="AV8" s="118">
        <f>Subscription!AU34</f>
        <v>0</v>
      </c>
      <c r="AW8" s="118">
        <f>Subscription!AV34</f>
        <v>0</v>
      </c>
      <c r="AX8" s="118">
        <f>Subscription!AW34</f>
        <v>0</v>
      </c>
      <c r="AY8" s="118">
        <f>Subscription!AX34</f>
        <v>0</v>
      </c>
      <c r="AZ8" s="118">
        <f>Subscription!AY34</f>
        <v>0</v>
      </c>
      <c r="BA8" s="118">
        <f>Subscription!AZ34</f>
        <v>0</v>
      </c>
      <c r="BB8" s="118">
        <f>Subscription!BA34</f>
        <v>0</v>
      </c>
      <c r="BC8" s="119">
        <f>Subscription!BB34</f>
        <v>0</v>
      </c>
      <c r="BD8" s="118">
        <f>Subscription!BC34</f>
        <v>0</v>
      </c>
      <c r="BE8" s="118">
        <f>Subscription!BD34</f>
        <v>0</v>
      </c>
      <c r="BF8" s="118">
        <f>Subscription!BE34</f>
        <v>0</v>
      </c>
      <c r="BG8" s="118">
        <f>Subscription!BF34</f>
        <v>0</v>
      </c>
      <c r="BH8" s="118">
        <f>Subscription!BG34</f>
        <v>0</v>
      </c>
      <c r="BI8" s="118">
        <f>Subscription!BH34</f>
        <v>0</v>
      </c>
      <c r="BJ8" s="118">
        <f>Subscription!BI34</f>
        <v>0</v>
      </c>
      <c r="BK8" s="118">
        <f>Subscription!BJ34</f>
        <v>0</v>
      </c>
      <c r="BL8" s="118">
        <f>Subscription!BK34</f>
        <v>0</v>
      </c>
      <c r="BM8" s="118">
        <f>Subscription!BL34</f>
        <v>0</v>
      </c>
      <c r="BN8" s="118">
        <f>Subscription!BM34</f>
        <v>0</v>
      </c>
      <c r="BO8" s="118">
        <f>Subscription!BN34</f>
        <v>0</v>
      </c>
      <c r="BP8" s="119">
        <f>Subscription!BO34</f>
        <v>0</v>
      </c>
    </row>
    <row r="9" outlineLevel="1">
      <c r="A9" s="1"/>
      <c r="B9" s="200"/>
      <c r="C9" s="202" t="s">
        <v>433</v>
      </c>
      <c r="D9" s="119">
        <f>Subscription!C35</f>
        <v>6500</v>
      </c>
      <c r="E9" s="119">
        <f>Subscription!D35</f>
        <v>6500</v>
      </c>
      <c r="F9" s="119">
        <f>Subscription!E35</f>
        <v>8000</v>
      </c>
      <c r="G9" s="119">
        <f>Subscription!F35</f>
        <v>8000</v>
      </c>
      <c r="H9" s="119">
        <f>Subscription!G35</f>
        <v>8000</v>
      </c>
      <c r="I9" s="119">
        <f>Subscription!H35</f>
        <v>8000</v>
      </c>
      <c r="J9" s="119">
        <f>Subscription!I35</f>
        <v>68000</v>
      </c>
      <c r="K9" s="119">
        <f>Subscription!J35</f>
        <v>68000</v>
      </c>
      <c r="L9" s="119">
        <f>Subscription!K35</f>
        <v>98000</v>
      </c>
      <c r="M9" s="119">
        <f>Subscription!L35</f>
        <v>98000</v>
      </c>
      <c r="N9" s="119">
        <f>Subscription!M35</f>
        <v>98000</v>
      </c>
      <c r="O9" s="119">
        <f>Subscription!N35</f>
        <v>98000</v>
      </c>
      <c r="P9" s="122">
        <f>Subscription!O35</f>
        <v>573000</v>
      </c>
      <c r="Q9" s="119">
        <f>Subscription!P35</f>
        <v>109560</v>
      </c>
      <c r="R9" s="119">
        <f>Subscription!Q35</f>
        <v>109560</v>
      </c>
      <c r="S9" s="119">
        <f>Subscription!R35</f>
        <v>109560</v>
      </c>
      <c r="T9" s="119">
        <f>Subscription!S35</f>
        <v>109560</v>
      </c>
      <c r="U9" s="119">
        <f>Subscription!T35</f>
        <v>109560</v>
      </c>
      <c r="V9" s="119">
        <f>Subscription!U35</f>
        <v>109560</v>
      </c>
      <c r="W9" s="119">
        <f>Subscription!V35</f>
        <v>109560</v>
      </c>
      <c r="X9" s="119">
        <f>Subscription!W35</f>
        <v>109560</v>
      </c>
      <c r="Y9" s="119">
        <f>Subscription!X35</f>
        <v>109560</v>
      </c>
      <c r="Z9" s="119">
        <f>Subscription!Y35</f>
        <v>109560</v>
      </c>
      <c r="AA9" s="119">
        <f>Subscription!Z35</f>
        <v>109560</v>
      </c>
      <c r="AB9" s="119">
        <f>Subscription!AA35</f>
        <v>109560</v>
      </c>
      <c r="AC9" s="122">
        <f>Subscription!AB35</f>
        <v>1314720</v>
      </c>
      <c r="AD9" s="119">
        <f>Subscription!AC35</f>
        <v>120516</v>
      </c>
      <c r="AE9" s="119">
        <f>Subscription!AD35</f>
        <v>120516</v>
      </c>
      <c r="AF9" s="119">
        <f>Subscription!AE35</f>
        <v>120516</v>
      </c>
      <c r="AG9" s="119">
        <f>Subscription!AF35</f>
        <v>120516</v>
      </c>
      <c r="AH9" s="119">
        <f>Subscription!AG35</f>
        <v>120516</v>
      </c>
      <c r="AI9" s="119">
        <f>Subscription!AH35</f>
        <v>120516</v>
      </c>
      <c r="AJ9" s="119">
        <f>Subscription!AI35</f>
        <v>120516</v>
      </c>
      <c r="AK9" s="119">
        <f>Subscription!AJ35</f>
        <v>120516</v>
      </c>
      <c r="AL9" s="119">
        <f>Subscription!AK35</f>
        <v>120516</v>
      </c>
      <c r="AM9" s="119">
        <f>Subscription!AL35</f>
        <v>120516</v>
      </c>
      <c r="AN9" s="119">
        <f>Subscription!AM35</f>
        <v>120516</v>
      </c>
      <c r="AO9" s="119">
        <f>Subscription!AN35</f>
        <v>120516</v>
      </c>
      <c r="AP9" s="122">
        <f>Subscription!AO35</f>
        <v>1446192</v>
      </c>
      <c r="AQ9" s="119">
        <f>Subscription!AP35</f>
        <v>132567.6</v>
      </c>
      <c r="AR9" s="119">
        <f>Subscription!AQ35</f>
        <v>132567.6</v>
      </c>
      <c r="AS9" s="119">
        <f>Subscription!AR35</f>
        <v>132567.6</v>
      </c>
      <c r="AT9" s="119">
        <f>Subscription!AS35</f>
        <v>132567.6</v>
      </c>
      <c r="AU9" s="119">
        <f>Subscription!AT35</f>
        <v>132567.6</v>
      </c>
      <c r="AV9" s="119">
        <f>Subscription!AU35</f>
        <v>132567.6</v>
      </c>
      <c r="AW9" s="119">
        <f>Subscription!AV35</f>
        <v>132567.6</v>
      </c>
      <c r="AX9" s="119">
        <f>Subscription!AW35</f>
        <v>132567.6</v>
      </c>
      <c r="AY9" s="119">
        <f>Subscription!AX35</f>
        <v>132567.6</v>
      </c>
      <c r="AZ9" s="119">
        <f>Subscription!AY35</f>
        <v>132567.6</v>
      </c>
      <c r="BA9" s="119">
        <f>Subscription!AZ35</f>
        <v>132567.6</v>
      </c>
      <c r="BB9" s="119">
        <f>Subscription!BA35</f>
        <v>132567.6</v>
      </c>
      <c r="BC9" s="122">
        <f>Subscription!BB35</f>
        <v>1590811.2</v>
      </c>
      <c r="BD9" s="119">
        <f>Subscription!BC35</f>
        <v>145824.36</v>
      </c>
      <c r="BE9" s="119">
        <f>Subscription!BD35</f>
        <v>145824.36</v>
      </c>
      <c r="BF9" s="119">
        <f>Subscription!BE35</f>
        <v>145824.36</v>
      </c>
      <c r="BG9" s="119">
        <f>Subscription!BF35</f>
        <v>145824.36</v>
      </c>
      <c r="BH9" s="119">
        <f>Subscription!BG35</f>
        <v>145824.36</v>
      </c>
      <c r="BI9" s="119">
        <f>Subscription!BH35</f>
        <v>145824.36</v>
      </c>
      <c r="BJ9" s="119">
        <f>Subscription!BI35</f>
        <v>145824.36</v>
      </c>
      <c r="BK9" s="119">
        <f>Subscription!BJ35</f>
        <v>145824.36</v>
      </c>
      <c r="BL9" s="119">
        <f>Subscription!BK35</f>
        <v>145824.36</v>
      </c>
      <c r="BM9" s="119">
        <f>Subscription!BL35</f>
        <v>145824.36</v>
      </c>
      <c r="BN9" s="119">
        <f>Subscription!BM35</f>
        <v>145824.36</v>
      </c>
      <c r="BO9" s="119">
        <f>Subscription!BN35</f>
        <v>145824.36</v>
      </c>
      <c r="BP9" s="122">
        <f>Subscription!BO35</f>
        <v>1749892.32</v>
      </c>
    </row>
    <row r="10" outlineLevel="1">
      <c r="A10" s="1"/>
      <c r="B10" s="200"/>
      <c r="C10" s="203" t="s">
        <v>434</v>
      </c>
      <c r="D10" s="148">
        <f>Sponsorship!C58</f>
        <v>0</v>
      </c>
      <c r="E10" s="148">
        <f>Sponsorship!D58</f>
        <v>0</v>
      </c>
      <c r="F10" s="148">
        <f>Sponsorship!E58</f>
        <v>0</v>
      </c>
      <c r="G10" s="148">
        <f>Sponsorship!F58</f>
        <v>0</v>
      </c>
      <c r="H10" s="148">
        <f>Sponsorship!G58</f>
        <v>0</v>
      </c>
      <c r="I10" s="148">
        <f>Sponsorship!H58</f>
        <v>0</v>
      </c>
      <c r="J10" s="148">
        <f>Sponsorship!I58</f>
        <v>0</v>
      </c>
      <c r="K10" s="148">
        <f>Sponsorship!J58</f>
        <v>0</v>
      </c>
      <c r="L10" s="148">
        <f>Sponsorship!K58</f>
        <v>0</v>
      </c>
      <c r="M10" s="148">
        <f>Sponsorship!L58</f>
        <v>83.33333333</v>
      </c>
      <c r="N10" s="148">
        <f>Sponsorship!M58</f>
        <v>83.33333333</v>
      </c>
      <c r="O10" s="148">
        <f>Sponsorship!N58</f>
        <v>83.33333333</v>
      </c>
      <c r="P10" s="204">
        <f>Sponsorship!O58</f>
        <v>250</v>
      </c>
      <c r="Q10" s="148">
        <f>Sponsorship!P58</f>
        <v>83.33333333</v>
      </c>
      <c r="R10" s="148">
        <f>Sponsorship!Q58</f>
        <v>83.33333333</v>
      </c>
      <c r="S10" s="148">
        <f>Sponsorship!R58</f>
        <v>83.33333333</v>
      </c>
      <c r="T10" s="148">
        <f>Sponsorship!S58</f>
        <v>83.33333333</v>
      </c>
      <c r="U10" s="148">
        <f>Sponsorship!T58</f>
        <v>83.33333333</v>
      </c>
      <c r="V10" s="148">
        <f>Sponsorship!U58</f>
        <v>83.33333333</v>
      </c>
      <c r="W10" s="148">
        <f>Sponsorship!V58</f>
        <v>83.33333333</v>
      </c>
      <c r="X10" s="148">
        <f>Sponsorship!W58</f>
        <v>83.33333333</v>
      </c>
      <c r="Y10" s="148">
        <f>Sponsorship!X58</f>
        <v>83.33333333</v>
      </c>
      <c r="Z10" s="148">
        <f>Sponsorship!Y58</f>
        <v>83.33333333</v>
      </c>
      <c r="AA10" s="148">
        <f>Sponsorship!Z58</f>
        <v>83.33333333</v>
      </c>
      <c r="AB10" s="148">
        <f>Sponsorship!AA58</f>
        <v>83.33333333</v>
      </c>
      <c r="AC10" s="204">
        <f>Sponsorship!AB58</f>
        <v>1000</v>
      </c>
      <c r="AD10" s="148">
        <f>Sponsorship!AC58</f>
        <v>166.6666667</v>
      </c>
      <c r="AE10" s="148">
        <f>Sponsorship!AD58</f>
        <v>166.6666667</v>
      </c>
      <c r="AF10" s="148">
        <f>Sponsorship!AE58</f>
        <v>166.6666667</v>
      </c>
      <c r="AG10" s="148">
        <f>Sponsorship!AF58</f>
        <v>166.6666667</v>
      </c>
      <c r="AH10" s="148">
        <f>Sponsorship!AG58</f>
        <v>166.6666667</v>
      </c>
      <c r="AI10" s="148">
        <f>Sponsorship!AH58</f>
        <v>166.6666667</v>
      </c>
      <c r="AJ10" s="148">
        <f>Sponsorship!AI58</f>
        <v>166.6666667</v>
      </c>
      <c r="AK10" s="148">
        <f>Sponsorship!AJ58</f>
        <v>166.6666667</v>
      </c>
      <c r="AL10" s="148">
        <f>Sponsorship!AK58</f>
        <v>166.6666667</v>
      </c>
      <c r="AM10" s="148">
        <f>Sponsorship!AL58</f>
        <v>166.6666667</v>
      </c>
      <c r="AN10" s="148">
        <f>Sponsorship!AM58</f>
        <v>166.6666667</v>
      </c>
      <c r="AO10" s="148">
        <f>Sponsorship!AN58</f>
        <v>166.6666667</v>
      </c>
      <c r="AP10" s="204">
        <f>Sponsorship!AO58</f>
        <v>2000</v>
      </c>
      <c r="AQ10" s="148">
        <f>Sponsorship!AP58</f>
        <v>166.6666667</v>
      </c>
      <c r="AR10" s="148">
        <f>Sponsorship!AQ58</f>
        <v>166.6666667</v>
      </c>
      <c r="AS10" s="148">
        <f>Sponsorship!AR58</f>
        <v>166.6666667</v>
      </c>
      <c r="AT10" s="148">
        <f>Sponsorship!AS58</f>
        <v>166.6666667</v>
      </c>
      <c r="AU10" s="148">
        <f>Sponsorship!AT58</f>
        <v>166.6666667</v>
      </c>
      <c r="AV10" s="148">
        <f>Sponsorship!AU58</f>
        <v>166.6666667</v>
      </c>
      <c r="AW10" s="148">
        <f>Sponsorship!AV58</f>
        <v>166.6666667</v>
      </c>
      <c r="AX10" s="148">
        <f>Sponsorship!AW58</f>
        <v>166.6666667</v>
      </c>
      <c r="AY10" s="148">
        <f>Sponsorship!AX58</f>
        <v>166.6666667</v>
      </c>
      <c r="AZ10" s="148">
        <f>Sponsorship!AY58</f>
        <v>166.6666667</v>
      </c>
      <c r="BA10" s="148">
        <f>Sponsorship!AZ58</f>
        <v>166.6666667</v>
      </c>
      <c r="BB10" s="148">
        <f>Sponsorship!BA58</f>
        <v>166.6666667</v>
      </c>
      <c r="BC10" s="204">
        <f>Sponsorship!BB58</f>
        <v>2000</v>
      </c>
      <c r="BD10" s="148">
        <f>Sponsorship!BC58</f>
        <v>500</v>
      </c>
      <c r="BE10" s="148">
        <f>Sponsorship!BD58</f>
        <v>500</v>
      </c>
      <c r="BF10" s="148">
        <f>Sponsorship!BE58</f>
        <v>500</v>
      </c>
      <c r="BG10" s="148">
        <f>Sponsorship!BF58</f>
        <v>500</v>
      </c>
      <c r="BH10" s="148">
        <f>Sponsorship!BG58</f>
        <v>500</v>
      </c>
      <c r="BI10" s="148">
        <f>Sponsorship!BH58</f>
        <v>500</v>
      </c>
      <c r="BJ10" s="148">
        <f>Sponsorship!BI58</f>
        <v>500</v>
      </c>
      <c r="BK10" s="148">
        <f>Sponsorship!BJ58</f>
        <v>500</v>
      </c>
      <c r="BL10" s="148">
        <f>Sponsorship!BK58</f>
        <v>500</v>
      </c>
      <c r="BM10" s="148">
        <f>Sponsorship!BL58</f>
        <v>500</v>
      </c>
      <c r="BN10" s="148">
        <f>Sponsorship!BM58</f>
        <v>500</v>
      </c>
      <c r="BO10" s="148">
        <f>Sponsorship!BN58</f>
        <v>500</v>
      </c>
      <c r="BP10" s="204">
        <f>Sponsorship!BO58</f>
        <v>6000</v>
      </c>
    </row>
    <row r="11" outlineLevel="1">
      <c r="A11" s="1"/>
      <c r="B11" s="200"/>
      <c r="C11" s="11" t="s">
        <v>435</v>
      </c>
      <c r="D11" s="164"/>
      <c r="E11" s="164"/>
      <c r="F11" s="164"/>
      <c r="G11" s="164"/>
      <c r="H11" s="164"/>
      <c r="I11" s="164"/>
      <c r="J11" s="164"/>
      <c r="K11" s="164"/>
      <c r="L11" s="164"/>
      <c r="M11" s="164"/>
      <c r="N11" s="164"/>
      <c r="O11" s="164"/>
      <c r="P11" s="159"/>
      <c r="Q11" s="164"/>
      <c r="R11" s="164"/>
      <c r="S11" s="164"/>
      <c r="T11" s="164"/>
      <c r="U11" s="164"/>
      <c r="V11" s="164"/>
      <c r="W11" s="164"/>
      <c r="X11" s="164"/>
      <c r="Y11" s="164"/>
      <c r="Z11" s="164"/>
      <c r="AA11" s="164"/>
      <c r="AB11" s="164"/>
      <c r="AC11" s="159"/>
      <c r="AD11" s="164"/>
      <c r="AE11" s="164"/>
      <c r="AF11" s="164"/>
      <c r="AG11" s="164"/>
      <c r="AH11" s="164"/>
      <c r="AI11" s="164"/>
      <c r="AJ11" s="164"/>
      <c r="AK11" s="164"/>
      <c r="AL11" s="164"/>
      <c r="AM11" s="164"/>
      <c r="AN11" s="164"/>
      <c r="AO11" s="164"/>
      <c r="AP11" s="159"/>
      <c r="AQ11" s="164"/>
      <c r="AR11" s="164"/>
      <c r="AS11" s="164"/>
      <c r="AT11" s="164"/>
      <c r="AU11" s="164"/>
      <c r="AV11" s="164"/>
      <c r="AW11" s="164"/>
      <c r="AX11" s="164"/>
      <c r="AY11" s="164"/>
      <c r="AZ11" s="164"/>
      <c r="BA11" s="164"/>
      <c r="BB11" s="164"/>
      <c r="BC11" s="159"/>
      <c r="BD11" s="164"/>
      <c r="BE11" s="164"/>
      <c r="BF11" s="164"/>
      <c r="BG11" s="164"/>
      <c r="BH11" s="164"/>
      <c r="BI11" s="164"/>
      <c r="BJ11" s="164"/>
      <c r="BK11" s="164"/>
      <c r="BL11" s="164"/>
      <c r="BM11" s="164"/>
      <c r="BN11" s="164"/>
      <c r="BO11" s="164"/>
      <c r="BP11" s="159"/>
    </row>
    <row r="12" outlineLevel="1">
      <c r="A12" s="1"/>
      <c r="B12" s="200"/>
      <c r="C12" s="157" t="str">
        <f>Production!B5</f>
        <v>Live Events:</v>
      </c>
      <c r="D12" s="158">
        <f>Production!C16</f>
        <v>0</v>
      </c>
      <c r="E12" s="158">
        <f>Production!D16</f>
        <v>0</v>
      </c>
      <c r="F12" s="158">
        <f>Production!E16</f>
        <v>0</v>
      </c>
      <c r="G12" s="158">
        <f>Production!F16</f>
        <v>0</v>
      </c>
      <c r="H12" s="158">
        <f>Production!G16</f>
        <v>0</v>
      </c>
      <c r="I12" s="158">
        <f>Production!H16</f>
        <v>0</v>
      </c>
      <c r="J12" s="158">
        <f>Production!I16</f>
        <v>0</v>
      </c>
      <c r="K12" s="158">
        <f>Production!J16</f>
        <v>0</v>
      </c>
      <c r="L12" s="158">
        <f>Production!K16</f>
        <v>0</v>
      </c>
      <c r="M12" s="158">
        <f>Production!L16</f>
        <v>0</v>
      </c>
      <c r="N12" s="158">
        <f>Production!M16</f>
        <v>0</v>
      </c>
      <c r="O12" s="158">
        <f>Production!N16</f>
        <v>0</v>
      </c>
      <c r="P12" s="159">
        <f>Production!O16</f>
        <v>0</v>
      </c>
      <c r="Q12" s="158">
        <f>Production!P16</f>
        <v>0</v>
      </c>
      <c r="R12" s="158">
        <f>Production!Q16</f>
        <v>0</v>
      </c>
      <c r="S12" s="158">
        <f>Production!R16</f>
        <v>0</v>
      </c>
      <c r="T12" s="158">
        <f>Production!S16</f>
        <v>0</v>
      </c>
      <c r="U12" s="158">
        <f>Production!T16</f>
        <v>0</v>
      </c>
      <c r="V12" s="158">
        <f>Production!U16</f>
        <v>0</v>
      </c>
      <c r="W12" s="158">
        <f>Production!V16</f>
        <v>0</v>
      </c>
      <c r="X12" s="158">
        <f>Production!W16</f>
        <v>0</v>
      </c>
      <c r="Y12" s="158">
        <f>Production!X16</f>
        <v>0</v>
      </c>
      <c r="Z12" s="158">
        <f>Production!Y16</f>
        <v>0</v>
      </c>
      <c r="AA12" s="158">
        <f>Production!Z16</f>
        <v>0</v>
      </c>
      <c r="AB12" s="158">
        <f>Production!AA16</f>
        <v>0</v>
      </c>
      <c r="AC12" s="159">
        <f>Production!AB16</f>
        <v>0</v>
      </c>
      <c r="AD12" s="158">
        <f>Production!AC16</f>
        <v>166.6666667</v>
      </c>
      <c r="AE12" s="158">
        <f>Production!AD16</f>
        <v>166.6666667</v>
      </c>
      <c r="AF12" s="158">
        <f>Production!AE16</f>
        <v>166.6666667</v>
      </c>
      <c r="AG12" s="158">
        <f>Production!AF16</f>
        <v>166.6666667</v>
      </c>
      <c r="AH12" s="158">
        <f>Production!AG16</f>
        <v>166.6666667</v>
      </c>
      <c r="AI12" s="158">
        <f>Production!AH16</f>
        <v>166.6666667</v>
      </c>
      <c r="AJ12" s="158">
        <f>Production!AI16</f>
        <v>166.6666667</v>
      </c>
      <c r="AK12" s="158">
        <f>Production!AJ16</f>
        <v>166.6666667</v>
      </c>
      <c r="AL12" s="158">
        <f>Production!AK16</f>
        <v>166.6666667</v>
      </c>
      <c r="AM12" s="158">
        <f>Production!AL16</f>
        <v>166.6666667</v>
      </c>
      <c r="AN12" s="158">
        <f>Production!AM16</f>
        <v>166.6666667</v>
      </c>
      <c r="AO12" s="158">
        <f>Production!AN16</f>
        <v>166.6666667</v>
      </c>
      <c r="AP12" s="159">
        <f>Production!AO16</f>
        <v>2000</v>
      </c>
      <c r="AQ12" s="158">
        <f>Production!AP16</f>
        <v>166.6666667</v>
      </c>
      <c r="AR12" s="158">
        <f>Production!AQ16</f>
        <v>166.6666667</v>
      </c>
      <c r="AS12" s="158">
        <f>Production!AR16</f>
        <v>166.6666667</v>
      </c>
      <c r="AT12" s="158">
        <f>Production!AS16</f>
        <v>166.6666667</v>
      </c>
      <c r="AU12" s="158">
        <f>Production!AT16</f>
        <v>166.6666667</v>
      </c>
      <c r="AV12" s="158">
        <f>Production!AU16</f>
        <v>166.6666667</v>
      </c>
      <c r="AW12" s="158">
        <f>Production!AV16</f>
        <v>166.6666667</v>
      </c>
      <c r="AX12" s="158">
        <f>Production!AW16</f>
        <v>166.6666667</v>
      </c>
      <c r="AY12" s="158">
        <f>Production!AX16</f>
        <v>166.6666667</v>
      </c>
      <c r="AZ12" s="158">
        <f>Production!AY16</f>
        <v>166.6666667</v>
      </c>
      <c r="BA12" s="158">
        <f>Production!AZ16</f>
        <v>166.6666667</v>
      </c>
      <c r="BB12" s="158">
        <f>Production!BA16</f>
        <v>166.6666667</v>
      </c>
      <c r="BC12" s="159">
        <f>Production!BB16</f>
        <v>2000</v>
      </c>
      <c r="BD12" s="158">
        <f>Production!BC16</f>
        <v>250</v>
      </c>
      <c r="BE12" s="158">
        <f>Production!BD16</f>
        <v>500</v>
      </c>
      <c r="BF12" s="158">
        <f>Production!BE16</f>
        <v>500</v>
      </c>
      <c r="BG12" s="158">
        <f>Production!BF16</f>
        <v>500</v>
      </c>
      <c r="BH12" s="158">
        <f>Production!BG16</f>
        <v>500</v>
      </c>
      <c r="BI12" s="158">
        <f>Production!BH16</f>
        <v>500</v>
      </c>
      <c r="BJ12" s="158">
        <f>Production!BI16</f>
        <v>500</v>
      </c>
      <c r="BK12" s="158">
        <f>Production!BJ16</f>
        <v>500</v>
      </c>
      <c r="BL12" s="158">
        <f>Production!BK16</f>
        <v>500</v>
      </c>
      <c r="BM12" s="158">
        <f>Production!BL16</f>
        <v>500</v>
      </c>
      <c r="BN12" s="158">
        <f>Production!BM16</f>
        <v>500</v>
      </c>
      <c r="BO12" s="158">
        <f>Production!BN16</f>
        <v>500</v>
      </c>
      <c r="BP12" s="159">
        <f>Production!BO16</f>
        <v>5750</v>
      </c>
    </row>
    <row r="13" outlineLevel="1">
      <c r="A13" s="1"/>
      <c r="B13" s="200"/>
      <c r="C13" s="157" t="str">
        <f>Production!B17</f>
        <v>Books:</v>
      </c>
      <c r="D13" s="158">
        <f>Production!C43</f>
        <v>0</v>
      </c>
      <c r="E13" s="158">
        <f>Production!D43</f>
        <v>0</v>
      </c>
      <c r="F13" s="158">
        <f>Production!E43</f>
        <v>0</v>
      </c>
      <c r="G13" s="158">
        <f>Production!F43</f>
        <v>0</v>
      </c>
      <c r="H13" s="158">
        <f>Production!G43</f>
        <v>0</v>
      </c>
      <c r="I13" s="158">
        <f>Production!H43</f>
        <v>0</v>
      </c>
      <c r="J13" s="158">
        <f>Production!I43</f>
        <v>0</v>
      </c>
      <c r="K13" s="158">
        <f>Production!J43</f>
        <v>0</v>
      </c>
      <c r="L13" s="158">
        <f>Production!K43</f>
        <v>0</v>
      </c>
      <c r="M13" s="158">
        <f>Production!L43</f>
        <v>0</v>
      </c>
      <c r="N13" s="158">
        <f>Production!M43</f>
        <v>0</v>
      </c>
      <c r="O13" s="158">
        <f>Production!N43</f>
        <v>0</v>
      </c>
      <c r="P13" s="159">
        <f>Production!O43</f>
        <v>0</v>
      </c>
      <c r="Q13" s="158">
        <f>Production!P43</f>
        <v>0</v>
      </c>
      <c r="R13" s="158">
        <f>Production!Q43</f>
        <v>0</v>
      </c>
      <c r="S13" s="158">
        <f>Production!R43</f>
        <v>0</v>
      </c>
      <c r="T13" s="158">
        <f>Production!S43</f>
        <v>0</v>
      </c>
      <c r="U13" s="158">
        <f>Production!T43</f>
        <v>0</v>
      </c>
      <c r="V13" s="158">
        <f>Production!U43</f>
        <v>0</v>
      </c>
      <c r="W13" s="158">
        <f>Production!V43</f>
        <v>0</v>
      </c>
      <c r="X13" s="158">
        <f>Production!W43</f>
        <v>0</v>
      </c>
      <c r="Y13" s="158">
        <f>Production!X43</f>
        <v>0</v>
      </c>
      <c r="Z13" s="158">
        <f>Production!Y43</f>
        <v>0</v>
      </c>
      <c r="AA13" s="158">
        <f>Production!Z43</f>
        <v>0</v>
      </c>
      <c r="AB13" s="158">
        <f>Production!AA43</f>
        <v>0</v>
      </c>
      <c r="AC13" s="159">
        <f>Production!AB43</f>
        <v>0</v>
      </c>
      <c r="AD13" s="158">
        <f>Production!AC43</f>
        <v>0</v>
      </c>
      <c r="AE13" s="158">
        <f>Production!AD43</f>
        <v>0</v>
      </c>
      <c r="AF13" s="158">
        <f>Production!AE43</f>
        <v>0</v>
      </c>
      <c r="AG13" s="158">
        <f>Production!AF43</f>
        <v>0</v>
      </c>
      <c r="AH13" s="158">
        <f>Production!AG43</f>
        <v>0</v>
      </c>
      <c r="AI13" s="158">
        <f>Production!AH43</f>
        <v>0</v>
      </c>
      <c r="AJ13" s="158">
        <f>Production!AI43</f>
        <v>0</v>
      </c>
      <c r="AK13" s="158">
        <f>Production!AJ43</f>
        <v>0</v>
      </c>
      <c r="AL13" s="158">
        <f>Production!AK43</f>
        <v>0</v>
      </c>
      <c r="AM13" s="158">
        <f>Production!AL43</f>
        <v>0</v>
      </c>
      <c r="AN13" s="158">
        <f>Production!AM43</f>
        <v>0</v>
      </c>
      <c r="AO13" s="158">
        <f>Production!AN43</f>
        <v>0</v>
      </c>
      <c r="AP13" s="159">
        <f>Production!AO43</f>
        <v>0</v>
      </c>
      <c r="AQ13" s="158">
        <f>Production!AP43</f>
        <v>0</v>
      </c>
      <c r="AR13" s="158">
        <f>Production!AQ43</f>
        <v>0</v>
      </c>
      <c r="AS13" s="158">
        <f>Production!AR43</f>
        <v>0</v>
      </c>
      <c r="AT13" s="158">
        <f>Production!AS43</f>
        <v>0</v>
      </c>
      <c r="AU13" s="158">
        <f>Production!AT43</f>
        <v>0</v>
      </c>
      <c r="AV13" s="158">
        <f>Production!AU43</f>
        <v>0</v>
      </c>
      <c r="AW13" s="158">
        <f>Production!AV43</f>
        <v>0</v>
      </c>
      <c r="AX13" s="158">
        <f>Production!AW43</f>
        <v>0</v>
      </c>
      <c r="AY13" s="158">
        <f>Production!AX43</f>
        <v>0</v>
      </c>
      <c r="AZ13" s="158">
        <f>Production!AY43</f>
        <v>0</v>
      </c>
      <c r="BA13" s="158">
        <f>Production!AZ43</f>
        <v>0</v>
      </c>
      <c r="BB13" s="158">
        <f>Production!BA43</f>
        <v>0</v>
      </c>
      <c r="BC13" s="159">
        <f>Production!BB43</f>
        <v>0</v>
      </c>
      <c r="BD13" s="158">
        <f>Production!BC43</f>
        <v>0</v>
      </c>
      <c r="BE13" s="158">
        <f>Production!BD43</f>
        <v>0</v>
      </c>
      <c r="BF13" s="158">
        <f>Production!BE43</f>
        <v>0</v>
      </c>
      <c r="BG13" s="158">
        <f>Production!BF43</f>
        <v>0</v>
      </c>
      <c r="BH13" s="158">
        <f>Production!BG43</f>
        <v>0</v>
      </c>
      <c r="BI13" s="158">
        <f>Production!BH43</f>
        <v>0</v>
      </c>
      <c r="BJ13" s="158">
        <f>Production!BI43</f>
        <v>0</v>
      </c>
      <c r="BK13" s="158">
        <f>Production!BJ43</f>
        <v>0</v>
      </c>
      <c r="BL13" s="158">
        <f>Production!BK43</f>
        <v>0</v>
      </c>
      <c r="BM13" s="158">
        <f>Production!BL43</f>
        <v>0</v>
      </c>
      <c r="BN13" s="158">
        <f>Production!BM43</f>
        <v>0</v>
      </c>
      <c r="BO13" s="158">
        <f>Production!BN43</f>
        <v>0</v>
      </c>
      <c r="BP13" s="159">
        <f>Production!BO43</f>
        <v>0</v>
      </c>
    </row>
    <row r="14" outlineLevel="1">
      <c r="A14" s="1"/>
      <c r="B14" s="200"/>
      <c r="C14" s="157" t="str">
        <f>Production!B44</f>
        <v>Other:</v>
      </c>
      <c r="D14" s="158">
        <f>Production!C55</f>
        <v>0</v>
      </c>
      <c r="E14" s="158">
        <f>Production!D55</f>
        <v>0</v>
      </c>
      <c r="F14" s="158">
        <f>Production!E55</f>
        <v>0</v>
      </c>
      <c r="G14" s="158">
        <f>Production!F55</f>
        <v>0</v>
      </c>
      <c r="H14" s="158">
        <f>Production!G55</f>
        <v>0</v>
      </c>
      <c r="I14" s="158">
        <f>Production!H55</f>
        <v>0</v>
      </c>
      <c r="J14" s="158">
        <f>Production!I55</f>
        <v>0</v>
      </c>
      <c r="K14" s="158">
        <f>Production!J55</f>
        <v>0</v>
      </c>
      <c r="L14" s="158">
        <f>Production!K55</f>
        <v>0</v>
      </c>
      <c r="M14" s="158">
        <f>Production!L55</f>
        <v>0</v>
      </c>
      <c r="N14" s="158">
        <f>Production!M55</f>
        <v>0</v>
      </c>
      <c r="O14" s="158">
        <f>Production!N55</f>
        <v>0</v>
      </c>
      <c r="P14" s="159">
        <f>Production!O55</f>
        <v>0</v>
      </c>
      <c r="Q14" s="158">
        <f>Production!P55</f>
        <v>0</v>
      </c>
      <c r="R14" s="158">
        <f>Production!Q55</f>
        <v>0</v>
      </c>
      <c r="S14" s="158">
        <f>Production!R55</f>
        <v>0</v>
      </c>
      <c r="T14" s="158">
        <f>Production!S55</f>
        <v>0</v>
      </c>
      <c r="U14" s="158">
        <f>Production!T55</f>
        <v>0</v>
      </c>
      <c r="V14" s="158">
        <f>Production!U55</f>
        <v>0</v>
      </c>
      <c r="W14" s="158">
        <f>Production!V55</f>
        <v>0</v>
      </c>
      <c r="X14" s="158">
        <f>Production!W55</f>
        <v>0</v>
      </c>
      <c r="Y14" s="158">
        <f>Production!X55</f>
        <v>0</v>
      </c>
      <c r="Z14" s="158">
        <f>Production!Y55</f>
        <v>0</v>
      </c>
      <c r="AA14" s="158">
        <f>Production!Z55</f>
        <v>0</v>
      </c>
      <c r="AB14" s="158">
        <f>Production!AA55</f>
        <v>0</v>
      </c>
      <c r="AC14" s="159">
        <f>Production!AB55</f>
        <v>0</v>
      </c>
      <c r="AD14" s="158">
        <f>Production!AC55</f>
        <v>0</v>
      </c>
      <c r="AE14" s="158">
        <f>Production!AD55</f>
        <v>0</v>
      </c>
      <c r="AF14" s="158">
        <f>Production!AE55</f>
        <v>0</v>
      </c>
      <c r="AG14" s="158">
        <f>Production!AF55</f>
        <v>0</v>
      </c>
      <c r="AH14" s="158">
        <f>Production!AG55</f>
        <v>0</v>
      </c>
      <c r="AI14" s="158">
        <f>Production!AH55</f>
        <v>0</v>
      </c>
      <c r="AJ14" s="158">
        <f>Production!AI55</f>
        <v>0</v>
      </c>
      <c r="AK14" s="158">
        <f>Production!AJ55</f>
        <v>0</v>
      </c>
      <c r="AL14" s="158">
        <f>Production!AK55</f>
        <v>0</v>
      </c>
      <c r="AM14" s="158">
        <f>Production!AL55</f>
        <v>0</v>
      </c>
      <c r="AN14" s="158">
        <f>Production!AM55</f>
        <v>0</v>
      </c>
      <c r="AO14" s="158">
        <f>Production!AN55</f>
        <v>0</v>
      </c>
      <c r="AP14" s="159">
        <f>Production!AO55</f>
        <v>0</v>
      </c>
      <c r="AQ14" s="158">
        <f>Production!AP55</f>
        <v>0</v>
      </c>
      <c r="AR14" s="158">
        <f>Production!AQ55</f>
        <v>0</v>
      </c>
      <c r="AS14" s="158">
        <f>Production!AR55</f>
        <v>0</v>
      </c>
      <c r="AT14" s="158">
        <f>Production!AS55</f>
        <v>0</v>
      </c>
      <c r="AU14" s="158">
        <f>Production!AT55</f>
        <v>0</v>
      </c>
      <c r="AV14" s="158">
        <f>Production!AU55</f>
        <v>0</v>
      </c>
      <c r="AW14" s="158">
        <f>Production!AV55</f>
        <v>0</v>
      </c>
      <c r="AX14" s="158">
        <f>Production!AW55</f>
        <v>0</v>
      </c>
      <c r="AY14" s="158">
        <f>Production!AX55</f>
        <v>0</v>
      </c>
      <c r="AZ14" s="158">
        <f>Production!AY55</f>
        <v>0</v>
      </c>
      <c r="BA14" s="158">
        <f>Production!AZ55</f>
        <v>0</v>
      </c>
      <c r="BB14" s="158">
        <f>Production!BA55</f>
        <v>0</v>
      </c>
      <c r="BC14" s="159">
        <f>Production!BB55</f>
        <v>0</v>
      </c>
      <c r="BD14" s="158">
        <f>Production!BC55</f>
        <v>0</v>
      </c>
      <c r="BE14" s="158">
        <f>Production!BD55</f>
        <v>0</v>
      </c>
      <c r="BF14" s="158">
        <f>Production!BE55</f>
        <v>0</v>
      </c>
      <c r="BG14" s="158">
        <f>Production!BF55</f>
        <v>0</v>
      </c>
      <c r="BH14" s="158">
        <f>Production!BG55</f>
        <v>0</v>
      </c>
      <c r="BI14" s="158">
        <f>Production!BH55</f>
        <v>0</v>
      </c>
      <c r="BJ14" s="158">
        <f>Production!BI55</f>
        <v>0</v>
      </c>
      <c r="BK14" s="158">
        <f>Production!BJ55</f>
        <v>0</v>
      </c>
      <c r="BL14" s="158">
        <f>Production!BK55</f>
        <v>0</v>
      </c>
      <c r="BM14" s="158">
        <f>Production!BL55</f>
        <v>0</v>
      </c>
      <c r="BN14" s="158">
        <f>Production!BM55</f>
        <v>0</v>
      </c>
      <c r="BO14" s="158">
        <f>Production!BN55</f>
        <v>0</v>
      </c>
      <c r="BP14" s="159">
        <f>Production!BO55</f>
        <v>0</v>
      </c>
    </row>
    <row r="15" outlineLevel="1">
      <c r="A15" s="1"/>
      <c r="B15" s="200"/>
      <c r="C15" s="160" t="s">
        <v>436</v>
      </c>
      <c r="D15" s="159">
        <f>Production!C56</f>
        <v>0</v>
      </c>
      <c r="E15" s="159">
        <f>Production!D56</f>
        <v>0</v>
      </c>
      <c r="F15" s="159">
        <f>Production!E56</f>
        <v>0</v>
      </c>
      <c r="G15" s="159">
        <f>Production!F56</f>
        <v>0</v>
      </c>
      <c r="H15" s="159">
        <f>Production!G56</f>
        <v>0</v>
      </c>
      <c r="I15" s="159">
        <f>Production!H56</f>
        <v>0</v>
      </c>
      <c r="J15" s="159">
        <f>Production!I56</f>
        <v>0</v>
      </c>
      <c r="K15" s="159">
        <f>Production!J56</f>
        <v>0</v>
      </c>
      <c r="L15" s="159">
        <f>Production!K56</f>
        <v>0</v>
      </c>
      <c r="M15" s="159">
        <f>Production!L56</f>
        <v>0</v>
      </c>
      <c r="N15" s="159">
        <f>Production!M56</f>
        <v>0</v>
      </c>
      <c r="O15" s="159">
        <f>Production!N56</f>
        <v>0</v>
      </c>
      <c r="P15" s="161">
        <f>Production!O56</f>
        <v>0</v>
      </c>
      <c r="Q15" s="159">
        <f>Production!P56</f>
        <v>0</v>
      </c>
      <c r="R15" s="159">
        <f>Production!Q56</f>
        <v>0</v>
      </c>
      <c r="S15" s="159">
        <f>Production!R56</f>
        <v>0</v>
      </c>
      <c r="T15" s="159">
        <f>Production!S56</f>
        <v>0</v>
      </c>
      <c r="U15" s="159">
        <f>Production!T56</f>
        <v>0</v>
      </c>
      <c r="V15" s="159">
        <f>Production!U56</f>
        <v>0</v>
      </c>
      <c r="W15" s="159">
        <f>Production!V56</f>
        <v>0</v>
      </c>
      <c r="X15" s="159">
        <f>Production!W56</f>
        <v>0</v>
      </c>
      <c r="Y15" s="159">
        <f>Production!X56</f>
        <v>0</v>
      </c>
      <c r="Z15" s="159">
        <f>Production!Y56</f>
        <v>0</v>
      </c>
      <c r="AA15" s="159">
        <f>Production!Z56</f>
        <v>0</v>
      </c>
      <c r="AB15" s="159">
        <f>Production!AA56</f>
        <v>0</v>
      </c>
      <c r="AC15" s="161">
        <f>Production!AB56</f>
        <v>0</v>
      </c>
      <c r="AD15" s="159">
        <f>Production!AC56</f>
        <v>166.6666667</v>
      </c>
      <c r="AE15" s="159">
        <f>Production!AD56</f>
        <v>166.6666667</v>
      </c>
      <c r="AF15" s="159">
        <f>Production!AE56</f>
        <v>166.6666667</v>
      </c>
      <c r="AG15" s="159">
        <f>Production!AF56</f>
        <v>166.6666667</v>
      </c>
      <c r="AH15" s="159">
        <f>Production!AG56</f>
        <v>166.6666667</v>
      </c>
      <c r="AI15" s="159">
        <f>Production!AH56</f>
        <v>166.6666667</v>
      </c>
      <c r="AJ15" s="159">
        <f>Production!AI56</f>
        <v>166.6666667</v>
      </c>
      <c r="AK15" s="159">
        <f>Production!AJ56</f>
        <v>166.6666667</v>
      </c>
      <c r="AL15" s="159">
        <f>Production!AK56</f>
        <v>166.6666667</v>
      </c>
      <c r="AM15" s="159">
        <f>Production!AL56</f>
        <v>166.6666667</v>
      </c>
      <c r="AN15" s="159">
        <f>Production!AM56</f>
        <v>166.6666667</v>
      </c>
      <c r="AO15" s="159">
        <f>Production!AN56</f>
        <v>166.6666667</v>
      </c>
      <c r="AP15" s="161">
        <f>Production!AO56</f>
        <v>2000</v>
      </c>
      <c r="AQ15" s="159">
        <f>Production!AP56</f>
        <v>166.6666667</v>
      </c>
      <c r="AR15" s="159">
        <f>Production!AQ56</f>
        <v>166.6666667</v>
      </c>
      <c r="AS15" s="159">
        <f>Production!AR56</f>
        <v>166.6666667</v>
      </c>
      <c r="AT15" s="159">
        <f>Production!AS56</f>
        <v>166.6666667</v>
      </c>
      <c r="AU15" s="159">
        <f>Production!AT56</f>
        <v>166.6666667</v>
      </c>
      <c r="AV15" s="159">
        <f>Production!AU56</f>
        <v>166.6666667</v>
      </c>
      <c r="AW15" s="159">
        <f>Production!AV56</f>
        <v>166.6666667</v>
      </c>
      <c r="AX15" s="159">
        <f>Production!AW56</f>
        <v>166.6666667</v>
      </c>
      <c r="AY15" s="159">
        <f>Production!AX56</f>
        <v>166.6666667</v>
      </c>
      <c r="AZ15" s="159">
        <f>Production!AY56</f>
        <v>166.6666667</v>
      </c>
      <c r="BA15" s="159">
        <f>Production!AZ56</f>
        <v>166.6666667</v>
      </c>
      <c r="BB15" s="159">
        <f>Production!BA56</f>
        <v>166.6666667</v>
      </c>
      <c r="BC15" s="161">
        <f>Production!BB56</f>
        <v>2000</v>
      </c>
      <c r="BD15" s="159">
        <f>Production!BC56</f>
        <v>250</v>
      </c>
      <c r="BE15" s="159">
        <f>Production!BD56</f>
        <v>500</v>
      </c>
      <c r="BF15" s="159">
        <f>Production!BE56</f>
        <v>500</v>
      </c>
      <c r="BG15" s="159">
        <f>Production!BF56</f>
        <v>500</v>
      </c>
      <c r="BH15" s="159">
        <f>Production!BG56</f>
        <v>500</v>
      </c>
      <c r="BI15" s="159">
        <f>Production!BH56</f>
        <v>500</v>
      </c>
      <c r="BJ15" s="159">
        <f>Production!BI56</f>
        <v>500</v>
      </c>
      <c r="BK15" s="159">
        <f>Production!BJ56</f>
        <v>500</v>
      </c>
      <c r="BL15" s="159">
        <f>Production!BK56</f>
        <v>500</v>
      </c>
      <c r="BM15" s="159">
        <f>Production!BL56</f>
        <v>500</v>
      </c>
      <c r="BN15" s="159">
        <f>Production!BM56</f>
        <v>500</v>
      </c>
      <c r="BO15" s="159">
        <f>Production!BN56</f>
        <v>500</v>
      </c>
      <c r="BP15" s="161">
        <f>Production!BO56</f>
        <v>5750</v>
      </c>
    </row>
    <row r="16" outlineLevel="1">
      <c r="A16" s="1"/>
      <c r="B16" s="200"/>
      <c r="C16" s="170" t="s">
        <v>437</v>
      </c>
      <c r="D16" s="171"/>
      <c r="E16" s="171"/>
      <c r="F16" s="171"/>
      <c r="G16" s="171"/>
      <c r="H16" s="171"/>
      <c r="I16" s="171"/>
      <c r="J16" s="171"/>
      <c r="K16" s="171"/>
      <c r="L16" s="171"/>
      <c r="M16" s="171"/>
      <c r="N16" s="171"/>
      <c r="O16" s="171"/>
      <c r="P16" s="172"/>
      <c r="Q16" s="171"/>
      <c r="R16" s="171"/>
      <c r="S16" s="171"/>
      <c r="T16" s="171"/>
      <c r="U16" s="171"/>
      <c r="V16" s="171"/>
      <c r="W16" s="171"/>
      <c r="X16" s="171"/>
      <c r="Y16" s="171"/>
      <c r="Z16" s="171"/>
      <c r="AA16" s="171"/>
      <c r="AB16" s="171"/>
      <c r="AC16" s="172"/>
      <c r="AD16" s="171"/>
      <c r="AE16" s="171"/>
      <c r="AF16" s="171"/>
      <c r="AG16" s="171"/>
      <c r="AH16" s="171"/>
      <c r="AI16" s="171"/>
      <c r="AJ16" s="171"/>
      <c r="AK16" s="171"/>
      <c r="AL16" s="171"/>
      <c r="AM16" s="171"/>
      <c r="AN16" s="171"/>
      <c r="AO16" s="171"/>
      <c r="AP16" s="172"/>
      <c r="AQ16" s="171"/>
      <c r="AR16" s="171"/>
      <c r="AS16" s="171"/>
      <c r="AT16" s="171"/>
      <c r="AU16" s="171"/>
      <c r="AV16" s="171"/>
      <c r="AW16" s="171"/>
      <c r="AX16" s="171"/>
      <c r="AY16" s="171"/>
      <c r="AZ16" s="171"/>
      <c r="BA16" s="171"/>
      <c r="BB16" s="171"/>
      <c r="BC16" s="172"/>
      <c r="BD16" s="171"/>
      <c r="BE16" s="171"/>
      <c r="BF16" s="171"/>
      <c r="BG16" s="171"/>
      <c r="BH16" s="171"/>
      <c r="BI16" s="171"/>
      <c r="BJ16" s="171"/>
      <c r="BK16" s="171"/>
      <c r="BL16" s="171"/>
      <c r="BM16" s="171"/>
      <c r="BN16" s="171"/>
      <c r="BO16" s="171"/>
      <c r="BP16" s="172"/>
    </row>
    <row r="17" outlineLevel="1">
      <c r="A17" s="1"/>
      <c r="B17" s="200"/>
      <c r="C17" s="173" t="str">
        <f>Transaction!B5</f>
        <v>Merchandise</v>
      </c>
      <c r="D17" s="171">
        <f>Transaction!C31</f>
        <v>3390</v>
      </c>
      <c r="E17" s="171">
        <f>Transaction!D31</f>
        <v>3457.8</v>
      </c>
      <c r="F17" s="171">
        <f>Transaction!E31</f>
        <v>3526.956</v>
      </c>
      <c r="G17" s="171">
        <f>Transaction!F31</f>
        <v>3597.49512</v>
      </c>
      <c r="H17" s="171">
        <f>Transaction!G31</f>
        <v>3669.445022</v>
      </c>
      <c r="I17" s="171">
        <f>Transaction!H31</f>
        <v>3742.833923</v>
      </c>
      <c r="J17" s="171">
        <f>Transaction!I31</f>
        <v>3817.690601</v>
      </c>
      <c r="K17" s="171">
        <f>Transaction!J31</f>
        <v>3894.044413</v>
      </c>
      <c r="L17" s="171">
        <f>Transaction!K31</f>
        <v>3971.925302</v>
      </c>
      <c r="M17" s="171">
        <f>Transaction!L31</f>
        <v>4051.363808</v>
      </c>
      <c r="N17" s="171">
        <f>Transaction!M31</f>
        <v>4132.391084</v>
      </c>
      <c r="O17" s="171">
        <f>Transaction!N31</f>
        <v>4215.038905</v>
      </c>
      <c r="P17" s="172">
        <f>Transaction!O31</f>
        <v>45466.98418</v>
      </c>
      <c r="Q17" s="171">
        <f>Transaction!P31</f>
        <v>4299.339684</v>
      </c>
      <c r="R17" s="171">
        <f>Transaction!Q31</f>
        <v>4385.326477</v>
      </c>
      <c r="S17" s="171">
        <f>Transaction!R31</f>
        <v>4473.033007</v>
      </c>
      <c r="T17" s="171">
        <f>Transaction!S31</f>
        <v>4562.493667</v>
      </c>
      <c r="U17" s="171">
        <f>Transaction!T31</f>
        <v>4653.74354</v>
      </c>
      <c r="V17" s="171">
        <f>Transaction!U31</f>
        <v>4746.818411</v>
      </c>
      <c r="W17" s="171">
        <f>Transaction!V31</f>
        <v>4841.754779</v>
      </c>
      <c r="X17" s="171">
        <f>Transaction!W31</f>
        <v>4938.589875</v>
      </c>
      <c r="Y17" s="171">
        <f>Transaction!X31</f>
        <v>5037.361672</v>
      </c>
      <c r="Z17" s="171">
        <f>Transaction!Y31</f>
        <v>5138.108906</v>
      </c>
      <c r="AA17" s="171">
        <f>Transaction!Z31</f>
        <v>5240.871084</v>
      </c>
      <c r="AB17" s="171">
        <f>Transaction!AA31</f>
        <v>5345.688506</v>
      </c>
      <c r="AC17" s="172">
        <f>Transaction!AB31</f>
        <v>57663.12961</v>
      </c>
      <c r="AD17" s="171">
        <f>Transaction!AC31</f>
        <v>5452.602276</v>
      </c>
      <c r="AE17" s="171">
        <f>Transaction!AD31</f>
        <v>5561.654321</v>
      </c>
      <c r="AF17" s="171">
        <f>Transaction!AE31</f>
        <v>5672.887408</v>
      </c>
      <c r="AG17" s="171">
        <f>Transaction!AF31</f>
        <v>5786.345156</v>
      </c>
      <c r="AH17" s="171">
        <f>Transaction!AG31</f>
        <v>5902.072059</v>
      </c>
      <c r="AI17" s="171">
        <f>Transaction!AH31</f>
        <v>6020.1135</v>
      </c>
      <c r="AJ17" s="171">
        <f>Transaction!AI31</f>
        <v>6140.51577</v>
      </c>
      <c r="AK17" s="171">
        <f>Transaction!AJ31</f>
        <v>6263.326086</v>
      </c>
      <c r="AL17" s="171">
        <f>Transaction!AK31</f>
        <v>6388.592607</v>
      </c>
      <c r="AM17" s="171">
        <f>Transaction!AL31</f>
        <v>6516.364459</v>
      </c>
      <c r="AN17" s="171">
        <f>Transaction!AM31</f>
        <v>6646.691749</v>
      </c>
      <c r="AO17" s="171">
        <f>Transaction!AN31</f>
        <v>6779.625584</v>
      </c>
      <c r="AP17" s="172">
        <f>Transaction!AO31</f>
        <v>73130.79097</v>
      </c>
      <c r="AQ17" s="171">
        <f>Transaction!AP31</f>
        <v>6915.218095</v>
      </c>
      <c r="AR17" s="171">
        <f>Transaction!AQ31</f>
        <v>7053.522457</v>
      </c>
      <c r="AS17" s="171">
        <f>Transaction!AR31</f>
        <v>7194.592906</v>
      </c>
      <c r="AT17" s="171">
        <f>Transaction!AS31</f>
        <v>7338.484764</v>
      </c>
      <c r="AU17" s="171">
        <f>Transaction!AT31</f>
        <v>7485.25446</v>
      </c>
      <c r="AV17" s="171">
        <f>Transaction!AU31</f>
        <v>7634.959549</v>
      </c>
      <c r="AW17" s="171">
        <f>Transaction!AV31</f>
        <v>7787.65874</v>
      </c>
      <c r="AX17" s="171">
        <f>Transaction!AW31</f>
        <v>7943.411915</v>
      </c>
      <c r="AY17" s="171">
        <f>Transaction!AX31</f>
        <v>8102.280153</v>
      </c>
      <c r="AZ17" s="171">
        <f>Transaction!AY31</f>
        <v>8264.325756</v>
      </c>
      <c r="BA17" s="171">
        <f>Transaction!AZ31</f>
        <v>8429.612271</v>
      </c>
      <c r="BB17" s="171">
        <f>Transaction!BA31</f>
        <v>8598.204517</v>
      </c>
      <c r="BC17" s="172">
        <f>Transaction!BB31</f>
        <v>92747.52558</v>
      </c>
      <c r="BD17" s="171">
        <f>Transaction!BC31</f>
        <v>8770.168607</v>
      </c>
      <c r="BE17" s="171">
        <f>Transaction!BD31</f>
        <v>8945.571979</v>
      </c>
      <c r="BF17" s="171">
        <f>Transaction!BE31</f>
        <v>9124.483419</v>
      </c>
      <c r="BG17" s="171">
        <f>Transaction!BF31</f>
        <v>9306.973087</v>
      </c>
      <c r="BH17" s="171">
        <f>Transaction!BG31</f>
        <v>9493.112549</v>
      </c>
      <c r="BI17" s="171">
        <f>Transaction!BH31</f>
        <v>9682.9748</v>
      </c>
      <c r="BJ17" s="171">
        <f>Transaction!BI31</f>
        <v>10276.6343</v>
      </c>
      <c r="BK17" s="171">
        <f>Transaction!BJ31</f>
        <v>10482.16698</v>
      </c>
      <c r="BL17" s="171">
        <f>Transaction!BK31</f>
        <v>10691.81032</v>
      </c>
      <c r="BM17" s="171">
        <f>Transaction!BL31</f>
        <v>10905.64653</v>
      </c>
      <c r="BN17" s="171">
        <f>Transaction!BM31</f>
        <v>11123.75946</v>
      </c>
      <c r="BO17" s="171">
        <f>Transaction!BN31</f>
        <v>11346.23465</v>
      </c>
      <c r="BP17" s="172">
        <f>Transaction!BO31</f>
        <v>120149.5367</v>
      </c>
    </row>
    <row r="18" outlineLevel="1">
      <c r="A18" s="1"/>
      <c r="B18" s="200"/>
      <c r="C18" s="173" t="str">
        <f>Transaction!B32</f>
        <v>Other Products</v>
      </c>
      <c r="D18" s="171">
        <f>Transaction!C53</f>
        <v>0</v>
      </c>
      <c r="E18" s="171">
        <f>Transaction!D53</f>
        <v>0</v>
      </c>
      <c r="F18" s="171">
        <f>Transaction!E53</f>
        <v>0</v>
      </c>
      <c r="G18" s="171">
        <f>Transaction!F53</f>
        <v>0</v>
      </c>
      <c r="H18" s="171">
        <f>Transaction!G53</f>
        <v>250</v>
      </c>
      <c r="I18" s="171">
        <f>Transaction!H53</f>
        <v>252.5</v>
      </c>
      <c r="J18" s="171">
        <f>Transaction!I53</f>
        <v>255.025</v>
      </c>
      <c r="K18" s="171">
        <f>Transaction!J53</f>
        <v>257.57525</v>
      </c>
      <c r="L18" s="171">
        <f>Transaction!K53</f>
        <v>260.1510025</v>
      </c>
      <c r="M18" s="171">
        <f>Transaction!L53</f>
        <v>262.7525125</v>
      </c>
      <c r="N18" s="171">
        <f>Transaction!M53</f>
        <v>265.3800377</v>
      </c>
      <c r="O18" s="171">
        <f>Transaction!N53</f>
        <v>268.033838</v>
      </c>
      <c r="P18" s="172">
        <f>Transaction!O53</f>
        <v>2071.417641</v>
      </c>
      <c r="Q18" s="171">
        <f>Transaction!P53</f>
        <v>270.7141764</v>
      </c>
      <c r="R18" s="171">
        <f>Transaction!Q53</f>
        <v>273.4213182</v>
      </c>
      <c r="S18" s="171">
        <f>Transaction!R53</f>
        <v>276.1555314</v>
      </c>
      <c r="T18" s="171">
        <f>Transaction!S53</f>
        <v>278.9170867</v>
      </c>
      <c r="U18" s="171">
        <f>Transaction!T53</f>
        <v>281.7062575</v>
      </c>
      <c r="V18" s="171">
        <f>Transaction!U53</f>
        <v>284.5233201</v>
      </c>
      <c r="W18" s="171">
        <f>Transaction!V53</f>
        <v>287.3685533</v>
      </c>
      <c r="X18" s="171">
        <f>Transaction!W53</f>
        <v>290.2422388</v>
      </c>
      <c r="Y18" s="171">
        <f>Transaction!X53</f>
        <v>293.1446612</v>
      </c>
      <c r="Z18" s="171">
        <f>Transaction!Y53</f>
        <v>296.0761078</v>
      </c>
      <c r="AA18" s="171">
        <f>Transaction!Z53</f>
        <v>299.0368689</v>
      </c>
      <c r="AB18" s="171">
        <f>Transaction!AA53</f>
        <v>302.0272376</v>
      </c>
      <c r="AC18" s="172">
        <f>Transaction!AB53</f>
        <v>3433.333358</v>
      </c>
      <c r="AD18" s="171">
        <f>Transaction!AC53</f>
        <v>305.04751</v>
      </c>
      <c r="AE18" s="171">
        <f>Transaction!AD53</f>
        <v>308.0979851</v>
      </c>
      <c r="AF18" s="171">
        <f>Transaction!AE53</f>
        <v>311.1789649</v>
      </c>
      <c r="AG18" s="171">
        <f>Transaction!AF53</f>
        <v>314.2907546</v>
      </c>
      <c r="AH18" s="171">
        <f>Transaction!AG53</f>
        <v>317.4336621</v>
      </c>
      <c r="AI18" s="171">
        <f>Transaction!AH53</f>
        <v>320.6079988</v>
      </c>
      <c r="AJ18" s="171">
        <f>Transaction!AI53</f>
        <v>323.8140787</v>
      </c>
      <c r="AK18" s="171">
        <f>Transaction!AJ53</f>
        <v>327.0522195</v>
      </c>
      <c r="AL18" s="171">
        <f>Transaction!AK53</f>
        <v>330.3227417</v>
      </c>
      <c r="AM18" s="171">
        <f>Transaction!AL53</f>
        <v>333.6259691</v>
      </c>
      <c r="AN18" s="171">
        <f>Transaction!AM53</f>
        <v>336.9622288</v>
      </c>
      <c r="AO18" s="171">
        <f>Transaction!AN53</f>
        <v>340.3318511</v>
      </c>
      <c r="AP18" s="172">
        <f>Transaction!AO53</f>
        <v>3868.765965</v>
      </c>
      <c r="AQ18" s="171">
        <f>Transaction!AP53</f>
        <v>343.7351696</v>
      </c>
      <c r="AR18" s="171">
        <f>Transaction!AQ53</f>
        <v>347.1725213</v>
      </c>
      <c r="AS18" s="171">
        <f>Transaction!AR53</f>
        <v>350.6442465</v>
      </c>
      <c r="AT18" s="171">
        <f>Transaction!AS53</f>
        <v>354.150689</v>
      </c>
      <c r="AU18" s="171">
        <f>Transaction!AT53</f>
        <v>357.6921959</v>
      </c>
      <c r="AV18" s="171">
        <f>Transaction!AU53</f>
        <v>361.2691179</v>
      </c>
      <c r="AW18" s="171">
        <f>Transaction!AV53</f>
        <v>364.881809</v>
      </c>
      <c r="AX18" s="171">
        <f>Transaction!AW53</f>
        <v>368.5306271</v>
      </c>
      <c r="AY18" s="171">
        <f>Transaction!AX53</f>
        <v>372.2159334</v>
      </c>
      <c r="AZ18" s="171">
        <f>Transaction!AY53</f>
        <v>375.9380927</v>
      </c>
      <c r="BA18" s="171">
        <f>Transaction!AZ53</f>
        <v>379.6974737</v>
      </c>
      <c r="BB18" s="171">
        <f>Transaction!BA53</f>
        <v>383.4944484</v>
      </c>
      <c r="BC18" s="172">
        <f>Transaction!BB53</f>
        <v>4359.422325</v>
      </c>
      <c r="BD18" s="171">
        <f>Transaction!BC53</f>
        <v>387.3293929</v>
      </c>
      <c r="BE18" s="171">
        <f>Transaction!BD53</f>
        <v>391.2026868</v>
      </c>
      <c r="BF18" s="171">
        <f>Transaction!BE53</f>
        <v>395.1147137</v>
      </c>
      <c r="BG18" s="171">
        <f>Transaction!BF53</f>
        <v>399.0658608</v>
      </c>
      <c r="BH18" s="171">
        <f>Transaction!BG53</f>
        <v>403.0565194</v>
      </c>
      <c r="BI18" s="171">
        <f>Transaction!BH53</f>
        <v>657.0870846</v>
      </c>
      <c r="BJ18" s="171">
        <f>Transaction!BI53</f>
        <v>663.6579555</v>
      </c>
      <c r="BK18" s="171">
        <f>Transaction!BJ53</f>
        <v>670.294535</v>
      </c>
      <c r="BL18" s="171">
        <f>Transaction!BK53</f>
        <v>676.9974804</v>
      </c>
      <c r="BM18" s="171">
        <f>Transaction!BL53</f>
        <v>683.7674552</v>
      </c>
      <c r="BN18" s="171">
        <f>Transaction!BM53</f>
        <v>690.6051297</v>
      </c>
      <c r="BO18" s="171">
        <f>Transaction!BN53</f>
        <v>697.511181</v>
      </c>
      <c r="BP18" s="172">
        <f>Transaction!BO53</f>
        <v>6715.689995</v>
      </c>
    </row>
    <row r="19" outlineLevel="1">
      <c r="A19" s="1"/>
      <c r="B19" s="200"/>
      <c r="C19" s="12" t="s">
        <v>438</v>
      </c>
      <c r="D19" s="172">
        <f>Transaction!C54</f>
        <v>3390</v>
      </c>
      <c r="E19" s="172">
        <f>Transaction!D54</f>
        <v>3457.8</v>
      </c>
      <c r="F19" s="172">
        <f>Transaction!E54</f>
        <v>3526.956</v>
      </c>
      <c r="G19" s="172">
        <f>Transaction!F54</f>
        <v>3597.49512</v>
      </c>
      <c r="H19" s="172">
        <f>Transaction!G54</f>
        <v>3919.445022</v>
      </c>
      <c r="I19" s="172">
        <f>Transaction!H54</f>
        <v>3995.333923</v>
      </c>
      <c r="J19" s="172">
        <f>Transaction!I54</f>
        <v>4072.715601</v>
      </c>
      <c r="K19" s="172">
        <f>Transaction!J54</f>
        <v>4151.619663</v>
      </c>
      <c r="L19" s="172">
        <f>Transaction!K54</f>
        <v>4232.076304</v>
      </c>
      <c r="M19" s="172">
        <f>Transaction!L54</f>
        <v>4314.11632</v>
      </c>
      <c r="N19" s="172">
        <f>Transaction!M54</f>
        <v>4397.771121</v>
      </c>
      <c r="O19" s="172">
        <f>Transaction!N54</f>
        <v>4483.072743</v>
      </c>
      <c r="P19" s="174">
        <f>Transaction!O54</f>
        <v>47538.40182</v>
      </c>
      <c r="Q19" s="172">
        <f>Transaction!P54</f>
        <v>4570.05386</v>
      </c>
      <c r="R19" s="172">
        <f>Transaction!Q54</f>
        <v>4658.747795</v>
      </c>
      <c r="S19" s="172">
        <f>Transaction!R54</f>
        <v>4749.188538</v>
      </c>
      <c r="T19" s="172">
        <f>Transaction!S54</f>
        <v>4841.410754</v>
      </c>
      <c r="U19" s="172">
        <f>Transaction!T54</f>
        <v>4935.449798</v>
      </c>
      <c r="V19" s="172">
        <f>Transaction!U54</f>
        <v>5031.341731</v>
      </c>
      <c r="W19" s="172">
        <f>Transaction!V54</f>
        <v>5129.123333</v>
      </c>
      <c r="X19" s="172">
        <f>Transaction!W54</f>
        <v>5228.832114</v>
      </c>
      <c r="Y19" s="172">
        <f>Transaction!X54</f>
        <v>5330.506334</v>
      </c>
      <c r="Z19" s="172">
        <f>Transaction!Y54</f>
        <v>5434.185014</v>
      </c>
      <c r="AA19" s="172">
        <f>Transaction!Z54</f>
        <v>5539.907953</v>
      </c>
      <c r="AB19" s="172">
        <f>Transaction!AA54</f>
        <v>5647.715743</v>
      </c>
      <c r="AC19" s="174">
        <f>Transaction!AB54</f>
        <v>61096.46297</v>
      </c>
      <c r="AD19" s="172">
        <f>Transaction!AC54</f>
        <v>5757.649786</v>
      </c>
      <c r="AE19" s="172">
        <f>Transaction!AD54</f>
        <v>5869.752306</v>
      </c>
      <c r="AF19" s="172">
        <f>Transaction!AE54</f>
        <v>5984.066373</v>
      </c>
      <c r="AG19" s="172">
        <f>Transaction!AF54</f>
        <v>6100.63591</v>
      </c>
      <c r="AH19" s="172">
        <f>Transaction!AG54</f>
        <v>6219.505721</v>
      </c>
      <c r="AI19" s="172">
        <f>Transaction!AH54</f>
        <v>6340.721499</v>
      </c>
      <c r="AJ19" s="172">
        <f>Transaction!AI54</f>
        <v>6464.329849</v>
      </c>
      <c r="AK19" s="172">
        <f>Transaction!AJ54</f>
        <v>6590.378305</v>
      </c>
      <c r="AL19" s="172">
        <f>Transaction!AK54</f>
        <v>6718.915349</v>
      </c>
      <c r="AM19" s="172">
        <f>Transaction!AL54</f>
        <v>6849.990429</v>
      </c>
      <c r="AN19" s="172">
        <f>Transaction!AM54</f>
        <v>6983.653977</v>
      </c>
      <c r="AO19" s="172">
        <f>Transaction!AN54</f>
        <v>7119.957435</v>
      </c>
      <c r="AP19" s="174">
        <f>Transaction!AO54</f>
        <v>76999.55694</v>
      </c>
      <c r="AQ19" s="172">
        <f>Transaction!AP54</f>
        <v>7258.953265</v>
      </c>
      <c r="AR19" s="172">
        <f>Transaction!AQ54</f>
        <v>7400.694978</v>
      </c>
      <c r="AS19" s="172">
        <f>Transaction!AR54</f>
        <v>7545.237153</v>
      </c>
      <c r="AT19" s="172">
        <f>Transaction!AS54</f>
        <v>7692.635453</v>
      </c>
      <c r="AU19" s="172">
        <f>Transaction!AT54</f>
        <v>7842.946656</v>
      </c>
      <c r="AV19" s="172">
        <f>Transaction!AU54</f>
        <v>7996.228667</v>
      </c>
      <c r="AW19" s="172">
        <f>Transaction!AV54</f>
        <v>8152.540549</v>
      </c>
      <c r="AX19" s="172">
        <f>Transaction!AW54</f>
        <v>8311.942542</v>
      </c>
      <c r="AY19" s="172">
        <f>Transaction!AX54</f>
        <v>8474.496086</v>
      </c>
      <c r="AZ19" s="172">
        <f>Transaction!AY54</f>
        <v>8640.263849</v>
      </c>
      <c r="BA19" s="172">
        <f>Transaction!AZ54</f>
        <v>8809.309745</v>
      </c>
      <c r="BB19" s="172">
        <f>Transaction!BA54</f>
        <v>8981.698965</v>
      </c>
      <c r="BC19" s="174">
        <f>Transaction!BB54</f>
        <v>97106.94791</v>
      </c>
      <c r="BD19" s="172">
        <f>Transaction!BC54</f>
        <v>9157.498</v>
      </c>
      <c r="BE19" s="172">
        <f>Transaction!BD54</f>
        <v>9336.774666</v>
      </c>
      <c r="BF19" s="172">
        <f>Transaction!BE54</f>
        <v>9519.598132</v>
      </c>
      <c r="BG19" s="172">
        <f>Transaction!BF54</f>
        <v>9706.038948</v>
      </c>
      <c r="BH19" s="172">
        <f>Transaction!BG54</f>
        <v>9896.169068</v>
      </c>
      <c r="BI19" s="172">
        <f>Transaction!BH54</f>
        <v>10340.06188</v>
      </c>
      <c r="BJ19" s="172">
        <f>Transaction!BI54</f>
        <v>10940.29225</v>
      </c>
      <c r="BK19" s="172">
        <f>Transaction!BJ54</f>
        <v>11152.46152</v>
      </c>
      <c r="BL19" s="172">
        <f>Transaction!BK54</f>
        <v>11368.8078</v>
      </c>
      <c r="BM19" s="172">
        <f>Transaction!BL54</f>
        <v>11589.41398</v>
      </c>
      <c r="BN19" s="172">
        <f>Transaction!BM54</f>
        <v>11814.36459</v>
      </c>
      <c r="BO19" s="172">
        <f>Transaction!BN54</f>
        <v>12043.74583</v>
      </c>
      <c r="BP19" s="174">
        <f>Transaction!BO54</f>
        <v>126865.2267</v>
      </c>
    </row>
    <row r="20" ht="6.0" customHeight="1" outlineLevel="1">
      <c r="A20" s="1"/>
      <c r="B20" s="205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95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95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95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95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95"/>
    </row>
    <row r="21" ht="15.75" customHeight="1">
      <c r="A21" s="1"/>
      <c r="B21" s="1"/>
      <c r="C21" s="107" t="s">
        <v>439</v>
      </c>
      <c r="D21" s="206">
        <f t="shared" ref="D21:O21" si="1">SUM(D9,D19,D10,D15)</f>
        <v>9890</v>
      </c>
      <c r="E21" s="206">
        <f t="shared" si="1"/>
        <v>9957.8</v>
      </c>
      <c r="F21" s="206">
        <f t="shared" si="1"/>
        <v>11526.956</v>
      </c>
      <c r="G21" s="206">
        <f t="shared" si="1"/>
        <v>11597.49512</v>
      </c>
      <c r="H21" s="206">
        <f t="shared" si="1"/>
        <v>11919.44502</v>
      </c>
      <c r="I21" s="206">
        <f t="shared" si="1"/>
        <v>11995.33392</v>
      </c>
      <c r="J21" s="206">
        <f t="shared" si="1"/>
        <v>72072.7156</v>
      </c>
      <c r="K21" s="206">
        <f t="shared" si="1"/>
        <v>72151.61966</v>
      </c>
      <c r="L21" s="206">
        <f t="shared" si="1"/>
        <v>102232.0763</v>
      </c>
      <c r="M21" s="206">
        <f t="shared" si="1"/>
        <v>102397.4497</v>
      </c>
      <c r="N21" s="206">
        <f t="shared" si="1"/>
        <v>102481.1045</v>
      </c>
      <c r="O21" s="206">
        <f t="shared" si="1"/>
        <v>102566.4061</v>
      </c>
      <c r="P21" s="207">
        <f>SUM(D21:O21)</f>
        <v>620788.4018</v>
      </c>
      <c r="Q21" s="206">
        <f t="shared" ref="Q21:AB21" si="2">SUM(Q9,Q19,Q10,Q15)</f>
        <v>114213.3872</v>
      </c>
      <c r="R21" s="206">
        <f t="shared" si="2"/>
        <v>114302.0811</v>
      </c>
      <c r="S21" s="206">
        <f t="shared" si="2"/>
        <v>114392.5219</v>
      </c>
      <c r="T21" s="206">
        <f t="shared" si="2"/>
        <v>114484.7441</v>
      </c>
      <c r="U21" s="206">
        <f t="shared" si="2"/>
        <v>114578.7831</v>
      </c>
      <c r="V21" s="206">
        <f t="shared" si="2"/>
        <v>114674.6751</v>
      </c>
      <c r="W21" s="206">
        <f t="shared" si="2"/>
        <v>114772.4567</v>
      </c>
      <c r="X21" s="206">
        <f t="shared" si="2"/>
        <v>114872.1654</v>
      </c>
      <c r="Y21" s="206">
        <f t="shared" si="2"/>
        <v>114973.8397</v>
      </c>
      <c r="Z21" s="206">
        <f t="shared" si="2"/>
        <v>115077.5183</v>
      </c>
      <c r="AA21" s="206">
        <f t="shared" si="2"/>
        <v>115183.2413</v>
      </c>
      <c r="AB21" s="206">
        <f t="shared" si="2"/>
        <v>115291.0491</v>
      </c>
      <c r="AC21" s="207">
        <f>SUM(Q21:AB21)</f>
        <v>1376816.463</v>
      </c>
      <c r="AD21" s="206">
        <f t="shared" ref="AD21:AO21" si="3">SUM(AD9,AD19,AD10,AD15)</f>
        <v>126606.9831</v>
      </c>
      <c r="AE21" s="206">
        <f t="shared" si="3"/>
        <v>126719.0856</v>
      </c>
      <c r="AF21" s="206">
        <f t="shared" si="3"/>
        <v>126833.3997</v>
      </c>
      <c r="AG21" s="206">
        <f t="shared" si="3"/>
        <v>126949.9692</v>
      </c>
      <c r="AH21" s="206">
        <f t="shared" si="3"/>
        <v>127068.8391</v>
      </c>
      <c r="AI21" s="206">
        <f t="shared" si="3"/>
        <v>127190.0548</v>
      </c>
      <c r="AJ21" s="206">
        <f t="shared" si="3"/>
        <v>127313.6632</v>
      </c>
      <c r="AK21" s="206">
        <f t="shared" si="3"/>
        <v>127439.7116</v>
      </c>
      <c r="AL21" s="206">
        <f t="shared" si="3"/>
        <v>127568.2487</v>
      </c>
      <c r="AM21" s="206">
        <f t="shared" si="3"/>
        <v>127699.3238</v>
      </c>
      <c r="AN21" s="206">
        <f t="shared" si="3"/>
        <v>127832.9873</v>
      </c>
      <c r="AO21" s="206">
        <f t="shared" si="3"/>
        <v>127969.2908</v>
      </c>
      <c r="AP21" s="207">
        <f>SUM(AD21:AO21)</f>
        <v>1527191.557</v>
      </c>
      <c r="AQ21" s="206">
        <f t="shared" ref="AQ21:BB21" si="4">SUM(AQ9,AQ19,AQ10,AQ15)</f>
        <v>140159.8866</v>
      </c>
      <c r="AR21" s="206">
        <f t="shared" si="4"/>
        <v>140301.6283</v>
      </c>
      <c r="AS21" s="206">
        <f t="shared" si="4"/>
        <v>140446.1705</v>
      </c>
      <c r="AT21" s="206">
        <f t="shared" si="4"/>
        <v>140593.5688</v>
      </c>
      <c r="AU21" s="206">
        <f t="shared" si="4"/>
        <v>140743.88</v>
      </c>
      <c r="AV21" s="206">
        <f t="shared" si="4"/>
        <v>140897.162</v>
      </c>
      <c r="AW21" s="206">
        <f t="shared" si="4"/>
        <v>141053.4739</v>
      </c>
      <c r="AX21" s="206">
        <f t="shared" si="4"/>
        <v>141212.8759</v>
      </c>
      <c r="AY21" s="206">
        <f t="shared" si="4"/>
        <v>141375.4294</v>
      </c>
      <c r="AZ21" s="206">
        <f t="shared" si="4"/>
        <v>141541.1972</v>
      </c>
      <c r="BA21" s="206">
        <f t="shared" si="4"/>
        <v>141710.2431</v>
      </c>
      <c r="BB21" s="206">
        <f t="shared" si="4"/>
        <v>141882.6323</v>
      </c>
      <c r="BC21" s="207">
        <f>SUM(AQ21:BB21)</f>
        <v>1691918.148</v>
      </c>
      <c r="BD21" s="206">
        <f t="shared" ref="BD21:BO21" si="5">SUM(BD9,BD19,BD10,BD15)</f>
        <v>155731.858</v>
      </c>
      <c r="BE21" s="206">
        <f t="shared" si="5"/>
        <v>156161.1347</v>
      </c>
      <c r="BF21" s="206">
        <f t="shared" si="5"/>
        <v>156343.9581</v>
      </c>
      <c r="BG21" s="206">
        <f t="shared" si="5"/>
        <v>156530.3989</v>
      </c>
      <c r="BH21" s="206">
        <f t="shared" si="5"/>
        <v>156720.5291</v>
      </c>
      <c r="BI21" s="206">
        <f t="shared" si="5"/>
        <v>157164.4219</v>
      </c>
      <c r="BJ21" s="206">
        <f t="shared" si="5"/>
        <v>157764.6523</v>
      </c>
      <c r="BK21" s="206">
        <f t="shared" si="5"/>
        <v>157976.8215</v>
      </c>
      <c r="BL21" s="206">
        <f t="shared" si="5"/>
        <v>158193.1678</v>
      </c>
      <c r="BM21" s="206">
        <f t="shared" si="5"/>
        <v>158413.774</v>
      </c>
      <c r="BN21" s="206">
        <f t="shared" si="5"/>
        <v>158638.7246</v>
      </c>
      <c r="BO21" s="206">
        <f t="shared" si="5"/>
        <v>158868.1058</v>
      </c>
      <c r="BP21" s="207">
        <f>SUM(BD21:BO21)</f>
        <v>1888507.547</v>
      </c>
    </row>
    <row r="22" ht="6.0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95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95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95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95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95"/>
    </row>
    <row r="23" ht="15.75" customHeight="1" outlineLevel="1">
      <c r="A23" s="1"/>
      <c r="B23" s="196" t="s">
        <v>390</v>
      </c>
      <c r="C23" s="197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</row>
    <row r="24" ht="14.25" customHeight="1" outlineLevel="1">
      <c r="A24" s="1"/>
      <c r="B24" s="198" t="s">
        <v>390</v>
      </c>
      <c r="C24" s="199" t="s">
        <v>432</v>
      </c>
      <c r="D24" s="127"/>
      <c r="E24" s="127"/>
      <c r="F24" s="127"/>
      <c r="G24" s="127"/>
      <c r="H24" s="127"/>
      <c r="I24" s="127"/>
      <c r="J24" s="127"/>
      <c r="K24" s="127"/>
      <c r="L24" s="127"/>
      <c r="M24" s="127"/>
      <c r="N24" s="127"/>
      <c r="O24" s="127"/>
      <c r="P24" s="119"/>
      <c r="Q24" s="127"/>
      <c r="R24" s="127"/>
      <c r="S24" s="127"/>
      <c r="T24" s="127"/>
      <c r="U24" s="127"/>
      <c r="V24" s="127"/>
      <c r="W24" s="127"/>
      <c r="X24" s="127"/>
      <c r="Y24" s="127"/>
      <c r="Z24" s="127"/>
      <c r="AA24" s="127"/>
      <c r="AB24" s="127"/>
      <c r="AC24" s="119"/>
      <c r="AD24" s="127"/>
      <c r="AE24" s="127"/>
      <c r="AF24" s="127"/>
      <c r="AG24" s="127"/>
      <c r="AH24" s="127"/>
      <c r="AI24" s="127"/>
      <c r="AJ24" s="127"/>
      <c r="AK24" s="127"/>
      <c r="AL24" s="127"/>
      <c r="AM24" s="127"/>
      <c r="AN24" s="127"/>
      <c r="AO24" s="127"/>
      <c r="AP24" s="119"/>
      <c r="AQ24" s="127"/>
      <c r="AR24" s="127"/>
      <c r="AS24" s="127"/>
      <c r="AT24" s="127"/>
      <c r="AU24" s="127"/>
      <c r="AV24" s="127"/>
      <c r="AW24" s="127"/>
      <c r="AX24" s="127"/>
      <c r="AY24" s="127"/>
      <c r="AZ24" s="127"/>
      <c r="BA24" s="127"/>
      <c r="BB24" s="127"/>
      <c r="BC24" s="119"/>
      <c r="BD24" s="127"/>
      <c r="BE24" s="127"/>
      <c r="BF24" s="127"/>
      <c r="BG24" s="127"/>
      <c r="BH24" s="127"/>
      <c r="BI24" s="127"/>
      <c r="BJ24" s="127"/>
      <c r="BK24" s="127"/>
      <c r="BL24" s="127"/>
      <c r="BM24" s="127"/>
      <c r="BN24" s="127"/>
      <c r="BO24" s="127"/>
      <c r="BP24" s="119"/>
    </row>
    <row r="25" ht="15.75" customHeight="1" outlineLevel="1">
      <c r="A25" s="1"/>
      <c r="B25" s="200"/>
      <c r="C25" s="201" t="str">
        <f>Subscription!$B$5</f>
        <v>Sites:</v>
      </c>
      <c r="D25" s="118">
        <f>Subscription!C60</f>
        <v>14945.33333</v>
      </c>
      <c r="E25" s="118">
        <f>Subscription!D60</f>
        <v>14945.33333</v>
      </c>
      <c r="F25" s="118">
        <f>Subscription!E60</f>
        <v>15358.33333</v>
      </c>
      <c r="G25" s="118">
        <f>Subscription!F60</f>
        <v>15358.33333</v>
      </c>
      <c r="H25" s="118">
        <f>Subscription!G60</f>
        <v>15358.33333</v>
      </c>
      <c r="I25" s="118">
        <f>Subscription!H60</f>
        <v>15358.33333</v>
      </c>
      <c r="J25" s="118">
        <f>Subscription!I60</f>
        <v>15358.33333</v>
      </c>
      <c r="K25" s="118">
        <f>Subscription!J60</f>
        <v>15358.33333</v>
      </c>
      <c r="L25" s="118">
        <f>Subscription!K60</f>
        <v>15358.33333</v>
      </c>
      <c r="M25" s="118">
        <f>Subscription!L60</f>
        <v>15358.33333</v>
      </c>
      <c r="N25" s="118">
        <f>Subscription!M60</f>
        <v>15358.33333</v>
      </c>
      <c r="O25" s="118">
        <f>Subscription!N60</f>
        <v>15358.33333</v>
      </c>
      <c r="P25" s="119">
        <f>Subscription!O60</f>
        <v>183474</v>
      </c>
      <c r="Q25" s="118">
        <f>Subscription!P60</f>
        <v>15358.33333</v>
      </c>
      <c r="R25" s="118">
        <f>Subscription!Q60</f>
        <v>15358.33333</v>
      </c>
      <c r="S25" s="118">
        <f>Subscription!R60</f>
        <v>15358.33333</v>
      </c>
      <c r="T25" s="118">
        <f>Subscription!S60</f>
        <v>15358.33333</v>
      </c>
      <c r="U25" s="118">
        <f>Subscription!T60</f>
        <v>15358.33333</v>
      </c>
      <c r="V25" s="118">
        <f>Subscription!U60</f>
        <v>15358.33333</v>
      </c>
      <c r="W25" s="118">
        <f>Subscription!V60</f>
        <v>15358.33333</v>
      </c>
      <c r="X25" s="118">
        <f>Subscription!W60</f>
        <v>15358.33333</v>
      </c>
      <c r="Y25" s="118">
        <f>Subscription!X60</f>
        <v>15358.33333</v>
      </c>
      <c r="Z25" s="118">
        <f>Subscription!Y60</f>
        <v>15358.33333</v>
      </c>
      <c r="AA25" s="118">
        <f>Subscription!Z60</f>
        <v>15358.33333</v>
      </c>
      <c r="AB25" s="118">
        <f>Subscription!AA60</f>
        <v>15358.33333</v>
      </c>
      <c r="AC25" s="119">
        <f>Subscription!AB60</f>
        <v>184300</v>
      </c>
      <c r="AD25" s="118">
        <f>Subscription!AC60</f>
        <v>15358.33333</v>
      </c>
      <c r="AE25" s="118">
        <f>Subscription!AD60</f>
        <v>15358.33333</v>
      </c>
      <c r="AF25" s="118">
        <f>Subscription!AE60</f>
        <v>15358.33333</v>
      </c>
      <c r="AG25" s="118">
        <f>Subscription!AF60</f>
        <v>15358.33333</v>
      </c>
      <c r="AH25" s="118">
        <f>Subscription!AG60</f>
        <v>15358.33333</v>
      </c>
      <c r="AI25" s="118">
        <f>Subscription!AH60</f>
        <v>15358.33333</v>
      </c>
      <c r="AJ25" s="118">
        <f>Subscription!AI60</f>
        <v>15358.33333</v>
      </c>
      <c r="AK25" s="118">
        <f>Subscription!AJ60</f>
        <v>15358.33333</v>
      </c>
      <c r="AL25" s="118">
        <f>Subscription!AK60</f>
        <v>15358.33333</v>
      </c>
      <c r="AM25" s="118">
        <f>Subscription!AL60</f>
        <v>15358.33333</v>
      </c>
      <c r="AN25" s="118">
        <f>Subscription!AM60</f>
        <v>15358.33333</v>
      </c>
      <c r="AO25" s="118">
        <f>Subscription!AN60</f>
        <v>15358.33333</v>
      </c>
      <c r="AP25" s="119">
        <f>Subscription!AO60</f>
        <v>184300</v>
      </c>
      <c r="AQ25" s="118">
        <f>Subscription!AP60</f>
        <v>15358.33333</v>
      </c>
      <c r="AR25" s="118">
        <f>Subscription!AQ60</f>
        <v>15358.33333</v>
      </c>
      <c r="AS25" s="118">
        <f>Subscription!AR60</f>
        <v>15358.33333</v>
      </c>
      <c r="AT25" s="118">
        <f>Subscription!AS60</f>
        <v>15358.33333</v>
      </c>
      <c r="AU25" s="118">
        <f>Subscription!AT60</f>
        <v>15358.33333</v>
      </c>
      <c r="AV25" s="118">
        <f>Subscription!AU60</f>
        <v>15358.33333</v>
      </c>
      <c r="AW25" s="118">
        <f>Subscription!AV60</f>
        <v>15358.33333</v>
      </c>
      <c r="AX25" s="118">
        <f>Subscription!AW60</f>
        <v>15358.33333</v>
      </c>
      <c r="AY25" s="118">
        <f>Subscription!AX60</f>
        <v>15358.33333</v>
      </c>
      <c r="AZ25" s="118">
        <f>Subscription!AY60</f>
        <v>15358.33333</v>
      </c>
      <c r="BA25" s="118">
        <f>Subscription!AZ60</f>
        <v>15358.33333</v>
      </c>
      <c r="BB25" s="118">
        <f>Subscription!BA60</f>
        <v>15358.33333</v>
      </c>
      <c r="BC25" s="119">
        <f>Subscription!BB60</f>
        <v>184300</v>
      </c>
      <c r="BD25" s="118">
        <f>Subscription!BC60</f>
        <v>15358.33333</v>
      </c>
      <c r="BE25" s="118">
        <f>Subscription!BD60</f>
        <v>15358.33333</v>
      </c>
      <c r="BF25" s="118">
        <f>Subscription!BE60</f>
        <v>15358.33333</v>
      </c>
      <c r="BG25" s="118">
        <f>Subscription!BF60</f>
        <v>15358.33333</v>
      </c>
      <c r="BH25" s="118">
        <f>Subscription!BG60</f>
        <v>15358.33333</v>
      </c>
      <c r="BI25" s="118">
        <f>Subscription!BH60</f>
        <v>15358.33333</v>
      </c>
      <c r="BJ25" s="118">
        <f>Subscription!BI60</f>
        <v>15358.33333</v>
      </c>
      <c r="BK25" s="118">
        <f>Subscription!BJ60</f>
        <v>15358.33333</v>
      </c>
      <c r="BL25" s="118">
        <f>Subscription!BK60</f>
        <v>15358.33333</v>
      </c>
      <c r="BM25" s="118">
        <f>Subscription!BL60</f>
        <v>15358.33333</v>
      </c>
      <c r="BN25" s="118">
        <f>Subscription!BM60</f>
        <v>15358.33333</v>
      </c>
      <c r="BO25" s="118">
        <f>Subscription!BN60</f>
        <v>15358.33333</v>
      </c>
      <c r="BP25" s="119">
        <f>Subscription!BO60</f>
        <v>184300</v>
      </c>
    </row>
    <row r="26" ht="15.75" customHeight="1" outlineLevel="1">
      <c r="A26" s="1"/>
      <c r="B26" s="200"/>
      <c r="C26" s="201" t="str">
        <f>Subscription!$B$16</f>
        <v>Podcasts:</v>
      </c>
      <c r="D26" s="118">
        <f>Subscription!C67</f>
        <v>0</v>
      </c>
      <c r="E26" s="118">
        <f>Subscription!D67</f>
        <v>0</v>
      </c>
      <c r="F26" s="118">
        <f>Subscription!E67</f>
        <v>0</v>
      </c>
      <c r="G26" s="118">
        <f>Subscription!F67</f>
        <v>0</v>
      </c>
      <c r="H26" s="118">
        <f>Subscription!G67</f>
        <v>0</v>
      </c>
      <c r="I26" s="118">
        <f>Subscription!H67</f>
        <v>0</v>
      </c>
      <c r="J26" s="118">
        <f>Subscription!I67</f>
        <v>10000</v>
      </c>
      <c r="K26" s="118">
        <f>Subscription!J67</f>
        <v>10000</v>
      </c>
      <c r="L26" s="118">
        <f>Subscription!K67</f>
        <v>12000</v>
      </c>
      <c r="M26" s="118">
        <f>Subscription!L67</f>
        <v>12000</v>
      </c>
      <c r="N26" s="118">
        <f>Subscription!M67</f>
        <v>12000</v>
      </c>
      <c r="O26" s="118">
        <f>Subscription!N67</f>
        <v>12000</v>
      </c>
      <c r="P26" s="119">
        <f>Subscription!O67</f>
        <v>68000</v>
      </c>
      <c r="Q26" s="118">
        <f>Subscription!P67</f>
        <v>12000</v>
      </c>
      <c r="R26" s="118">
        <f>Subscription!Q67</f>
        <v>12000</v>
      </c>
      <c r="S26" s="118">
        <f>Subscription!R67</f>
        <v>12000</v>
      </c>
      <c r="T26" s="118">
        <f>Subscription!S67</f>
        <v>12000</v>
      </c>
      <c r="U26" s="118">
        <f>Subscription!T67</f>
        <v>12000</v>
      </c>
      <c r="V26" s="118">
        <f>Subscription!U67</f>
        <v>12000</v>
      </c>
      <c r="W26" s="118">
        <f>Subscription!V67</f>
        <v>12000</v>
      </c>
      <c r="X26" s="118">
        <f>Subscription!W67</f>
        <v>12000</v>
      </c>
      <c r="Y26" s="118">
        <f>Subscription!X67</f>
        <v>12000</v>
      </c>
      <c r="Z26" s="118">
        <f>Subscription!Y67</f>
        <v>12000</v>
      </c>
      <c r="AA26" s="118">
        <f>Subscription!Z67</f>
        <v>12000</v>
      </c>
      <c r="AB26" s="118">
        <f>Subscription!AA67</f>
        <v>12000</v>
      </c>
      <c r="AC26" s="119">
        <f>Subscription!AB67</f>
        <v>144000</v>
      </c>
      <c r="AD26" s="118">
        <f>Subscription!AC67</f>
        <v>12000</v>
      </c>
      <c r="AE26" s="118">
        <f>Subscription!AD67</f>
        <v>12000</v>
      </c>
      <c r="AF26" s="118">
        <f>Subscription!AE67</f>
        <v>12000</v>
      </c>
      <c r="AG26" s="118">
        <f>Subscription!AF67</f>
        <v>12000</v>
      </c>
      <c r="AH26" s="118">
        <f>Subscription!AG67</f>
        <v>12000</v>
      </c>
      <c r="AI26" s="118">
        <f>Subscription!AH67</f>
        <v>12000</v>
      </c>
      <c r="AJ26" s="118">
        <f>Subscription!AI67</f>
        <v>12000</v>
      </c>
      <c r="AK26" s="118">
        <f>Subscription!AJ67</f>
        <v>12000</v>
      </c>
      <c r="AL26" s="118">
        <f>Subscription!AK67</f>
        <v>12000</v>
      </c>
      <c r="AM26" s="118">
        <f>Subscription!AL67</f>
        <v>12000</v>
      </c>
      <c r="AN26" s="118">
        <f>Subscription!AM67</f>
        <v>12000</v>
      </c>
      <c r="AO26" s="118">
        <f>Subscription!AN67</f>
        <v>12000</v>
      </c>
      <c r="AP26" s="119">
        <f>Subscription!AO67</f>
        <v>144000</v>
      </c>
      <c r="AQ26" s="118">
        <f>Subscription!AP67</f>
        <v>12000</v>
      </c>
      <c r="AR26" s="118">
        <f>Subscription!AQ67</f>
        <v>12000</v>
      </c>
      <c r="AS26" s="118">
        <f>Subscription!AR67</f>
        <v>12000</v>
      </c>
      <c r="AT26" s="118">
        <f>Subscription!AS67</f>
        <v>12000</v>
      </c>
      <c r="AU26" s="118">
        <f>Subscription!AT67</f>
        <v>12000</v>
      </c>
      <c r="AV26" s="118">
        <f>Subscription!AU67</f>
        <v>12000</v>
      </c>
      <c r="AW26" s="118">
        <f>Subscription!AV67</f>
        <v>12000</v>
      </c>
      <c r="AX26" s="118">
        <f>Subscription!AW67</f>
        <v>12000</v>
      </c>
      <c r="AY26" s="118">
        <f>Subscription!AX67</f>
        <v>12000</v>
      </c>
      <c r="AZ26" s="118">
        <f>Subscription!AY67</f>
        <v>12000</v>
      </c>
      <c r="BA26" s="118">
        <f>Subscription!AZ67</f>
        <v>12000</v>
      </c>
      <c r="BB26" s="118">
        <f>Subscription!BA67</f>
        <v>12000</v>
      </c>
      <c r="BC26" s="119">
        <f>Subscription!BB67</f>
        <v>144000</v>
      </c>
      <c r="BD26" s="118">
        <f>Subscription!BC67</f>
        <v>12000</v>
      </c>
      <c r="BE26" s="118">
        <f>Subscription!BD67</f>
        <v>12000</v>
      </c>
      <c r="BF26" s="118">
        <f>Subscription!BE67</f>
        <v>12000</v>
      </c>
      <c r="BG26" s="118">
        <f>Subscription!BF67</f>
        <v>12000</v>
      </c>
      <c r="BH26" s="118">
        <f>Subscription!BG67</f>
        <v>12000</v>
      </c>
      <c r="BI26" s="118">
        <f>Subscription!BH67</f>
        <v>12000</v>
      </c>
      <c r="BJ26" s="118">
        <f>Subscription!BI67</f>
        <v>12000</v>
      </c>
      <c r="BK26" s="118">
        <f>Subscription!BJ67</f>
        <v>12000</v>
      </c>
      <c r="BL26" s="118">
        <f>Subscription!BK67</f>
        <v>12000</v>
      </c>
      <c r="BM26" s="118">
        <f>Subscription!BL67</f>
        <v>12000</v>
      </c>
      <c r="BN26" s="118">
        <f>Subscription!BM67</f>
        <v>12000</v>
      </c>
      <c r="BO26" s="118">
        <f>Subscription!BN67</f>
        <v>12000</v>
      </c>
      <c r="BP26" s="119">
        <f>Subscription!BO67</f>
        <v>144000</v>
      </c>
    </row>
    <row r="27" ht="15.75" customHeight="1" outlineLevel="1">
      <c r="A27" s="1"/>
      <c r="B27" s="200"/>
      <c r="C27" s="201" t="str">
        <f>Subscription!$B$23</f>
        <v>Videos:</v>
      </c>
      <c r="D27" s="118">
        <f>Subscription!C74</f>
        <v>0</v>
      </c>
      <c r="E27" s="118">
        <f>Subscription!D74</f>
        <v>0</v>
      </c>
      <c r="F27" s="118">
        <f>Subscription!E74</f>
        <v>0</v>
      </c>
      <c r="G27" s="118">
        <f>Subscription!F74</f>
        <v>0</v>
      </c>
      <c r="H27" s="118">
        <f>Subscription!G74</f>
        <v>0</v>
      </c>
      <c r="I27" s="118">
        <f>Subscription!H74</f>
        <v>0</v>
      </c>
      <c r="J27" s="118">
        <f>Subscription!I74</f>
        <v>0</v>
      </c>
      <c r="K27" s="118">
        <f>Subscription!J74</f>
        <v>0</v>
      </c>
      <c r="L27" s="118">
        <f>Subscription!K74</f>
        <v>0</v>
      </c>
      <c r="M27" s="118">
        <f>Subscription!L74</f>
        <v>0</v>
      </c>
      <c r="N27" s="118">
        <f>Subscription!M74</f>
        <v>0</v>
      </c>
      <c r="O27" s="118">
        <f>Subscription!N74</f>
        <v>0</v>
      </c>
      <c r="P27" s="119">
        <f>Subscription!O74</f>
        <v>0</v>
      </c>
      <c r="Q27" s="118">
        <f>Subscription!P74</f>
        <v>0</v>
      </c>
      <c r="R27" s="118">
        <f>Subscription!Q74</f>
        <v>0</v>
      </c>
      <c r="S27" s="118">
        <f>Subscription!R74</f>
        <v>0</v>
      </c>
      <c r="T27" s="118">
        <f>Subscription!S74</f>
        <v>0</v>
      </c>
      <c r="U27" s="118">
        <f>Subscription!T74</f>
        <v>0</v>
      </c>
      <c r="V27" s="118">
        <f>Subscription!U74</f>
        <v>0</v>
      </c>
      <c r="W27" s="118">
        <f>Subscription!V74</f>
        <v>0</v>
      </c>
      <c r="X27" s="118">
        <f>Subscription!W74</f>
        <v>0</v>
      </c>
      <c r="Y27" s="118">
        <f>Subscription!X74</f>
        <v>0</v>
      </c>
      <c r="Z27" s="118">
        <f>Subscription!Y74</f>
        <v>0</v>
      </c>
      <c r="AA27" s="118">
        <f>Subscription!Z74</f>
        <v>0</v>
      </c>
      <c r="AB27" s="118">
        <f>Subscription!AA74</f>
        <v>0</v>
      </c>
      <c r="AC27" s="119">
        <f>Subscription!AB74</f>
        <v>0</v>
      </c>
      <c r="AD27" s="118">
        <f>Subscription!AC74</f>
        <v>0</v>
      </c>
      <c r="AE27" s="118">
        <f>Subscription!AD74</f>
        <v>0</v>
      </c>
      <c r="AF27" s="118">
        <f>Subscription!AE74</f>
        <v>0</v>
      </c>
      <c r="AG27" s="118">
        <f>Subscription!AF74</f>
        <v>0</v>
      </c>
      <c r="AH27" s="118">
        <f>Subscription!AG74</f>
        <v>0</v>
      </c>
      <c r="AI27" s="118">
        <f>Subscription!AH74</f>
        <v>0</v>
      </c>
      <c r="AJ27" s="118">
        <f>Subscription!AI74</f>
        <v>0</v>
      </c>
      <c r="AK27" s="118">
        <f>Subscription!AJ74</f>
        <v>0</v>
      </c>
      <c r="AL27" s="118">
        <f>Subscription!AK74</f>
        <v>0</v>
      </c>
      <c r="AM27" s="118">
        <f>Subscription!AL74</f>
        <v>0</v>
      </c>
      <c r="AN27" s="118">
        <f>Subscription!AM74</f>
        <v>0</v>
      </c>
      <c r="AO27" s="118">
        <f>Subscription!AN74</f>
        <v>0</v>
      </c>
      <c r="AP27" s="119">
        <f>Subscription!AO74</f>
        <v>0</v>
      </c>
      <c r="AQ27" s="118">
        <f>Subscription!AP74</f>
        <v>0</v>
      </c>
      <c r="AR27" s="118">
        <f>Subscription!AQ74</f>
        <v>0</v>
      </c>
      <c r="AS27" s="118">
        <f>Subscription!AR74</f>
        <v>0</v>
      </c>
      <c r="AT27" s="118">
        <f>Subscription!AS74</f>
        <v>0</v>
      </c>
      <c r="AU27" s="118">
        <f>Subscription!AT74</f>
        <v>0</v>
      </c>
      <c r="AV27" s="118">
        <f>Subscription!AU74</f>
        <v>0</v>
      </c>
      <c r="AW27" s="118">
        <f>Subscription!AV74</f>
        <v>0</v>
      </c>
      <c r="AX27" s="118">
        <f>Subscription!AW74</f>
        <v>0</v>
      </c>
      <c r="AY27" s="118">
        <f>Subscription!AX74</f>
        <v>0</v>
      </c>
      <c r="AZ27" s="118">
        <f>Subscription!AY74</f>
        <v>0</v>
      </c>
      <c r="BA27" s="118">
        <f>Subscription!AZ74</f>
        <v>0</v>
      </c>
      <c r="BB27" s="118">
        <f>Subscription!BA74</f>
        <v>0</v>
      </c>
      <c r="BC27" s="119">
        <f>Subscription!BB74</f>
        <v>0</v>
      </c>
      <c r="BD27" s="118">
        <f>Subscription!BC74</f>
        <v>0</v>
      </c>
      <c r="BE27" s="118">
        <f>Subscription!BD74</f>
        <v>0</v>
      </c>
      <c r="BF27" s="118">
        <f>Subscription!BE74</f>
        <v>0</v>
      </c>
      <c r="BG27" s="118">
        <f>Subscription!BF74</f>
        <v>0</v>
      </c>
      <c r="BH27" s="118">
        <f>Subscription!BG74</f>
        <v>0</v>
      </c>
      <c r="BI27" s="118">
        <f>Subscription!BH74</f>
        <v>0</v>
      </c>
      <c r="BJ27" s="118">
        <f>Subscription!BI74</f>
        <v>0</v>
      </c>
      <c r="BK27" s="118">
        <f>Subscription!BJ74</f>
        <v>0</v>
      </c>
      <c r="BL27" s="118">
        <f>Subscription!BK74</f>
        <v>0</v>
      </c>
      <c r="BM27" s="118">
        <f>Subscription!BL74</f>
        <v>0</v>
      </c>
      <c r="BN27" s="118">
        <f>Subscription!BM74</f>
        <v>0</v>
      </c>
      <c r="BO27" s="118">
        <f>Subscription!BN74</f>
        <v>0</v>
      </c>
      <c r="BP27" s="119">
        <f>Subscription!BO74</f>
        <v>0</v>
      </c>
    </row>
    <row r="28" ht="15.75" customHeight="1" outlineLevel="1">
      <c r="A28" s="1"/>
      <c r="B28" s="200"/>
      <c r="C28" s="201" t="str">
        <f>Subscription!$B$30</f>
        <v>Other:</v>
      </c>
      <c r="D28" s="118">
        <f>Subscription!C79</f>
        <v>0</v>
      </c>
      <c r="E28" s="118">
        <f>Subscription!D79</f>
        <v>0</v>
      </c>
      <c r="F28" s="118">
        <f>Subscription!E79</f>
        <v>0</v>
      </c>
      <c r="G28" s="118">
        <f>Subscription!F79</f>
        <v>0</v>
      </c>
      <c r="H28" s="118">
        <f>Subscription!G79</f>
        <v>0</v>
      </c>
      <c r="I28" s="118">
        <f>Subscription!H79</f>
        <v>0</v>
      </c>
      <c r="J28" s="118">
        <f>Subscription!I79</f>
        <v>0</v>
      </c>
      <c r="K28" s="118">
        <f>Subscription!J79</f>
        <v>0</v>
      </c>
      <c r="L28" s="118">
        <f>Subscription!K79</f>
        <v>0</v>
      </c>
      <c r="M28" s="118">
        <f>Subscription!L79</f>
        <v>0</v>
      </c>
      <c r="N28" s="118">
        <f>Subscription!M79</f>
        <v>0</v>
      </c>
      <c r="O28" s="118">
        <f>Subscription!N79</f>
        <v>0</v>
      </c>
      <c r="P28" s="119">
        <f>Subscription!O79</f>
        <v>0</v>
      </c>
      <c r="Q28" s="118">
        <f>Subscription!P79</f>
        <v>0</v>
      </c>
      <c r="R28" s="118">
        <f>Subscription!Q79</f>
        <v>0</v>
      </c>
      <c r="S28" s="118">
        <f>Subscription!R79</f>
        <v>0</v>
      </c>
      <c r="T28" s="118">
        <f>Subscription!S79</f>
        <v>0</v>
      </c>
      <c r="U28" s="118">
        <f>Subscription!T79</f>
        <v>0</v>
      </c>
      <c r="V28" s="118">
        <f>Subscription!U79</f>
        <v>0</v>
      </c>
      <c r="W28" s="118">
        <f>Subscription!V79</f>
        <v>0</v>
      </c>
      <c r="X28" s="118">
        <f>Subscription!W79</f>
        <v>0</v>
      </c>
      <c r="Y28" s="118">
        <f>Subscription!X79</f>
        <v>0</v>
      </c>
      <c r="Z28" s="118">
        <f>Subscription!Y79</f>
        <v>0</v>
      </c>
      <c r="AA28" s="118">
        <f>Subscription!Z79</f>
        <v>0</v>
      </c>
      <c r="AB28" s="118">
        <f>Subscription!AA79</f>
        <v>0</v>
      </c>
      <c r="AC28" s="119">
        <f>Subscription!AB79</f>
        <v>0</v>
      </c>
      <c r="AD28" s="118">
        <f>Subscription!AC79</f>
        <v>0</v>
      </c>
      <c r="AE28" s="118">
        <f>Subscription!AD79</f>
        <v>0</v>
      </c>
      <c r="AF28" s="118">
        <f>Subscription!AE79</f>
        <v>0</v>
      </c>
      <c r="AG28" s="118">
        <f>Subscription!AF79</f>
        <v>0</v>
      </c>
      <c r="AH28" s="118">
        <f>Subscription!AG79</f>
        <v>0</v>
      </c>
      <c r="AI28" s="118">
        <f>Subscription!AH79</f>
        <v>0</v>
      </c>
      <c r="AJ28" s="118">
        <f>Subscription!AI79</f>
        <v>0</v>
      </c>
      <c r="AK28" s="118">
        <f>Subscription!AJ79</f>
        <v>0</v>
      </c>
      <c r="AL28" s="118">
        <f>Subscription!AK79</f>
        <v>0</v>
      </c>
      <c r="AM28" s="118">
        <f>Subscription!AL79</f>
        <v>0</v>
      </c>
      <c r="AN28" s="118">
        <f>Subscription!AM79</f>
        <v>0</v>
      </c>
      <c r="AO28" s="118">
        <f>Subscription!AN79</f>
        <v>0</v>
      </c>
      <c r="AP28" s="119">
        <f>Subscription!AO79</f>
        <v>0</v>
      </c>
      <c r="AQ28" s="118">
        <f>Subscription!AP79</f>
        <v>0</v>
      </c>
      <c r="AR28" s="118">
        <f>Subscription!AQ79</f>
        <v>0</v>
      </c>
      <c r="AS28" s="118">
        <f>Subscription!AR79</f>
        <v>0</v>
      </c>
      <c r="AT28" s="118">
        <f>Subscription!AS79</f>
        <v>0</v>
      </c>
      <c r="AU28" s="118">
        <f>Subscription!AT79</f>
        <v>0</v>
      </c>
      <c r="AV28" s="118">
        <f>Subscription!AU79</f>
        <v>0</v>
      </c>
      <c r="AW28" s="118">
        <f>Subscription!AV79</f>
        <v>0</v>
      </c>
      <c r="AX28" s="118">
        <f>Subscription!AW79</f>
        <v>0</v>
      </c>
      <c r="AY28" s="118">
        <f>Subscription!AX79</f>
        <v>0</v>
      </c>
      <c r="AZ28" s="118">
        <f>Subscription!AY79</f>
        <v>0</v>
      </c>
      <c r="BA28" s="118">
        <f>Subscription!AZ79</f>
        <v>0</v>
      </c>
      <c r="BB28" s="118">
        <f>Subscription!BA79</f>
        <v>0</v>
      </c>
      <c r="BC28" s="119">
        <f>Subscription!BB79</f>
        <v>0</v>
      </c>
      <c r="BD28" s="118">
        <f>Subscription!BC79</f>
        <v>0</v>
      </c>
      <c r="BE28" s="118">
        <f>Subscription!BD79</f>
        <v>0</v>
      </c>
      <c r="BF28" s="118">
        <f>Subscription!BE79</f>
        <v>0</v>
      </c>
      <c r="BG28" s="118">
        <f>Subscription!BF79</f>
        <v>0</v>
      </c>
      <c r="BH28" s="118">
        <f>Subscription!BG79</f>
        <v>0</v>
      </c>
      <c r="BI28" s="118">
        <f>Subscription!BH79</f>
        <v>0</v>
      </c>
      <c r="BJ28" s="118">
        <f>Subscription!BI79</f>
        <v>0</v>
      </c>
      <c r="BK28" s="118">
        <f>Subscription!BJ79</f>
        <v>0</v>
      </c>
      <c r="BL28" s="118">
        <f>Subscription!BK79</f>
        <v>0</v>
      </c>
      <c r="BM28" s="118">
        <f>Subscription!BL79</f>
        <v>0</v>
      </c>
      <c r="BN28" s="118">
        <f>Subscription!BM79</f>
        <v>0</v>
      </c>
      <c r="BO28" s="118">
        <f>Subscription!BN79</f>
        <v>0</v>
      </c>
      <c r="BP28" s="119">
        <f>Subscription!BO79</f>
        <v>0</v>
      </c>
    </row>
    <row r="29" ht="15.75" customHeight="1" outlineLevel="1">
      <c r="A29" s="1"/>
      <c r="B29" s="200"/>
      <c r="C29" s="202" t="s">
        <v>433</v>
      </c>
      <c r="D29" s="119">
        <f>Subscription!C80</f>
        <v>14945.33333</v>
      </c>
      <c r="E29" s="119">
        <f>Subscription!D80</f>
        <v>14945.33333</v>
      </c>
      <c r="F29" s="119">
        <f>Subscription!E80</f>
        <v>15358.33333</v>
      </c>
      <c r="G29" s="119">
        <f>Subscription!F80</f>
        <v>15358.33333</v>
      </c>
      <c r="H29" s="119">
        <f>Subscription!G80</f>
        <v>15358.33333</v>
      </c>
      <c r="I29" s="119">
        <f>Subscription!H80</f>
        <v>15358.33333</v>
      </c>
      <c r="J29" s="119">
        <f>Subscription!I80</f>
        <v>25358.33333</v>
      </c>
      <c r="K29" s="119">
        <f>Subscription!J80</f>
        <v>25358.33333</v>
      </c>
      <c r="L29" s="119">
        <f>Subscription!K80</f>
        <v>27358.33333</v>
      </c>
      <c r="M29" s="119">
        <f>Subscription!L80</f>
        <v>27358.33333</v>
      </c>
      <c r="N29" s="119">
        <f>Subscription!M80</f>
        <v>27358.33333</v>
      </c>
      <c r="O29" s="119">
        <f>Subscription!N80</f>
        <v>27358.33333</v>
      </c>
      <c r="P29" s="122">
        <f>Subscription!O80</f>
        <v>251474</v>
      </c>
      <c r="Q29" s="119">
        <f>Subscription!P80</f>
        <v>27358.33333</v>
      </c>
      <c r="R29" s="119">
        <f>Subscription!Q80</f>
        <v>27358.33333</v>
      </c>
      <c r="S29" s="119">
        <f>Subscription!R80</f>
        <v>27358.33333</v>
      </c>
      <c r="T29" s="119">
        <f>Subscription!S80</f>
        <v>27358.33333</v>
      </c>
      <c r="U29" s="119">
        <f>Subscription!T80</f>
        <v>27358.33333</v>
      </c>
      <c r="V29" s="119">
        <f>Subscription!U80</f>
        <v>27358.33333</v>
      </c>
      <c r="W29" s="119">
        <f>Subscription!V80</f>
        <v>27358.33333</v>
      </c>
      <c r="X29" s="119">
        <f>Subscription!W80</f>
        <v>27358.33333</v>
      </c>
      <c r="Y29" s="119">
        <f>Subscription!X80</f>
        <v>27358.33333</v>
      </c>
      <c r="Z29" s="119">
        <f>Subscription!Y80</f>
        <v>27358.33333</v>
      </c>
      <c r="AA29" s="119">
        <f>Subscription!Z80</f>
        <v>27358.33333</v>
      </c>
      <c r="AB29" s="119">
        <f>Subscription!AA80</f>
        <v>27358.33333</v>
      </c>
      <c r="AC29" s="122">
        <f>Subscription!AB80</f>
        <v>328300</v>
      </c>
      <c r="AD29" s="119">
        <f>Subscription!AC80</f>
        <v>27358.33333</v>
      </c>
      <c r="AE29" s="119">
        <f>Subscription!AD80</f>
        <v>27358.33333</v>
      </c>
      <c r="AF29" s="119">
        <f>Subscription!AE80</f>
        <v>27358.33333</v>
      </c>
      <c r="AG29" s="119">
        <f>Subscription!AF80</f>
        <v>27358.33333</v>
      </c>
      <c r="AH29" s="119">
        <f>Subscription!AG80</f>
        <v>27358.33333</v>
      </c>
      <c r="AI29" s="119">
        <f>Subscription!AH80</f>
        <v>27358.33333</v>
      </c>
      <c r="AJ29" s="119">
        <f>Subscription!AI80</f>
        <v>27358.33333</v>
      </c>
      <c r="AK29" s="119">
        <f>Subscription!AJ80</f>
        <v>27358.33333</v>
      </c>
      <c r="AL29" s="119">
        <f>Subscription!AK80</f>
        <v>27358.33333</v>
      </c>
      <c r="AM29" s="119">
        <f>Subscription!AL80</f>
        <v>27358.33333</v>
      </c>
      <c r="AN29" s="119">
        <f>Subscription!AM80</f>
        <v>27358.33333</v>
      </c>
      <c r="AO29" s="119">
        <f>Subscription!AN80</f>
        <v>27358.33333</v>
      </c>
      <c r="AP29" s="122">
        <f>Subscription!AO80</f>
        <v>328300</v>
      </c>
      <c r="AQ29" s="119">
        <f>Subscription!AP80</f>
        <v>27358.33333</v>
      </c>
      <c r="AR29" s="119">
        <f>Subscription!AQ80</f>
        <v>27358.33333</v>
      </c>
      <c r="AS29" s="119">
        <f>Subscription!AR80</f>
        <v>27358.33333</v>
      </c>
      <c r="AT29" s="119">
        <f>Subscription!AS80</f>
        <v>27358.33333</v>
      </c>
      <c r="AU29" s="119">
        <f>Subscription!AT80</f>
        <v>27358.33333</v>
      </c>
      <c r="AV29" s="119">
        <f>Subscription!AU80</f>
        <v>27358.33333</v>
      </c>
      <c r="AW29" s="119">
        <f>Subscription!AV80</f>
        <v>27358.33333</v>
      </c>
      <c r="AX29" s="119">
        <f>Subscription!AW80</f>
        <v>27358.33333</v>
      </c>
      <c r="AY29" s="119">
        <f>Subscription!AX80</f>
        <v>27358.33333</v>
      </c>
      <c r="AZ29" s="119">
        <f>Subscription!AY80</f>
        <v>27358.33333</v>
      </c>
      <c r="BA29" s="119">
        <f>Subscription!AZ80</f>
        <v>27358.33333</v>
      </c>
      <c r="BB29" s="119">
        <f>Subscription!BA80</f>
        <v>27358.33333</v>
      </c>
      <c r="BC29" s="122">
        <f>Subscription!BB80</f>
        <v>328300</v>
      </c>
      <c r="BD29" s="119">
        <f>Subscription!BC80</f>
        <v>27358.33333</v>
      </c>
      <c r="BE29" s="119">
        <f>Subscription!BD80</f>
        <v>27358.33333</v>
      </c>
      <c r="BF29" s="119">
        <f>Subscription!BE80</f>
        <v>27358.33333</v>
      </c>
      <c r="BG29" s="119">
        <f>Subscription!BF80</f>
        <v>27358.33333</v>
      </c>
      <c r="BH29" s="119">
        <f>Subscription!BG80</f>
        <v>27358.33333</v>
      </c>
      <c r="BI29" s="119">
        <f>Subscription!BH80</f>
        <v>27358.33333</v>
      </c>
      <c r="BJ29" s="119">
        <f>Subscription!BI80</f>
        <v>27358.33333</v>
      </c>
      <c r="BK29" s="119">
        <f>Subscription!BJ80</f>
        <v>27358.33333</v>
      </c>
      <c r="BL29" s="119">
        <f>Subscription!BK80</f>
        <v>27358.33333</v>
      </c>
      <c r="BM29" s="119">
        <f>Subscription!BL80</f>
        <v>27358.33333</v>
      </c>
      <c r="BN29" s="119">
        <f>Subscription!BM80</f>
        <v>27358.33333</v>
      </c>
      <c r="BO29" s="119">
        <f>Subscription!BN80</f>
        <v>27358.33333</v>
      </c>
      <c r="BP29" s="122">
        <f>Subscription!BO80</f>
        <v>328300</v>
      </c>
    </row>
    <row r="30" ht="15.75" customHeight="1" outlineLevel="1">
      <c r="A30" s="1"/>
      <c r="B30" s="200"/>
      <c r="C30" s="203" t="s">
        <v>434</v>
      </c>
      <c r="D30" s="148">
        <f>Sponsorship!C114</f>
        <v>0</v>
      </c>
      <c r="E30" s="148">
        <f>Sponsorship!D114</f>
        <v>0</v>
      </c>
      <c r="F30" s="148">
        <f>Sponsorship!E114</f>
        <v>0</v>
      </c>
      <c r="G30" s="148">
        <f>Sponsorship!F114</f>
        <v>0</v>
      </c>
      <c r="H30" s="148">
        <f>Sponsorship!G114</f>
        <v>0</v>
      </c>
      <c r="I30" s="148">
        <f>Sponsorship!H114</f>
        <v>0</v>
      </c>
      <c r="J30" s="148">
        <f>Sponsorship!I114</f>
        <v>0</v>
      </c>
      <c r="K30" s="148">
        <f>Sponsorship!J114</f>
        <v>0</v>
      </c>
      <c r="L30" s="148">
        <f>Sponsorship!K114</f>
        <v>0</v>
      </c>
      <c r="M30" s="148">
        <f>Sponsorship!L114</f>
        <v>8.333333333</v>
      </c>
      <c r="N30" s="148">
        <f>Sponsorship!M114</f>
        <v>8.333333333</v>
      </c>
      <c r="O30" s="148">
        <f>Sponsorship!N114</f>
        <v>8.333333333</v>
      </c>
      <c r="P30" s="204">
        <f>Sponsorship!O114</f>
        <v>25</v>
      </c>
      <c r="Q30" s="148">
        <f>Sponsorship!P114</f>
        <v>8.333333333</v>
      </c>
      <c r="R30" s="148">
        <f>Sponsorship!Q114</f>
        <v>8.333333333</v>
      </c>
      <c r="S30" s="148">
        <f>Sponsorship!R114</f>
        <v>8.333333333</v>
      </c>
      <c r="T30" s="148">
        <f>Sponsorship!S114</f>
        <v>8.333333333</v>
      </c>
      <c r="U30" s="148">
        <f>Sponsorship!T114</f>
        <v>8.333333333</v>
      </c>
      <c r="V30" s="148">
        <f>Sponsorship!U114</f>
        <v>8.333333333</v>
      </c>
      <c r="W30" s="148">
        <f>Sponsorship!V114</f>
        <v>8.333333333</v>
      </c>
      <c r="X30" s="148">
        <f>Sponsorship!W114</f>
        <v>8.333333333</v>
      </c>
      <c r="Y30" s="148">
        <f>Sponsorship!X114</f>
        <v>8.333333333</v>
      </c>
      <c r="Z30" s="148">
        <f>Sponsorship!Y114</f>
        <v>8.333333333</v>
      </c>
      <c r="AA30" s="148">
        <f>Sponsorship!Z114</f>
        <v>8.333333333</v>
      </c>
      <c r="AB30" s="148">
        <f>Sponsorship!AA114</f>
        <v>8.333333333</v>
      </c>
      <c r="AC30" s="204">
        <f>Sponsorship!AB114</f>
        <v>100</v>
      </c>
      <c r="AD30" s="148">
        <f>Sponsorship!AC114</f>
        <v>16.66666667</v>
      </c>
      <c r="AE30" s="148">
        <f>Sponsorship!AD114</f>
        <v>16.66666667</v>
      </c>
      <c r="AF30" s="148">
        <f>Sponsorship!AE114</f>
        <v>16.66666667</v>
      </c>
      <c r="AG30" s="148">
        <f>Sponsorship!AF114</f>
        <v>16.66666667</v>
      </c>
      <c r="AH30" s="148">
        <f>Sponsorship!AG114</f>
        <v>16.66666667</v>
      </c>
      <c r="AI30" s="148">
        <f>Sponsorship!AH114</f>
        <v>16.66666667</v>
      </c>
      <c r="AJ30" s="148">
        <f>Sponsorship!AI114</f>
        <v>16.66666667</v>
      </c>
      <c r="AK30" s="148">
        <f>Sponsorship!AJ114</f>
        <v>16.66666667</v>
      </c>
      <c r="AL30" s="148">
        <f>Sponsorship!AK114</f>
        <v>16.66666667</v>
      </c>
      <c r="AM30" s="148">
        <f>Sponsorship!AL114</f>
        <v>16.66666667</v>
      </c>
      <c r="AN30" s="148">
        <f>Sponsorship!AM114</f>
        <v>16.66666667</v>
      </c>
      <c r="AO30" s="148">
        <f>Sponsorship!AN114</f>
        <v>16.66666667</v>
      </c>
      <c r="AP30" s="204">
        <f>Sponsorship!AO114</f>
        <v>200</v>
      </c>
      <c r="AQ30" s="148">
        <f>Sponsorship!AP114</f>
        <v>16.66666667</v>
      </c>
      <c r="AR30" s="148">
        <f>Sponsorship!AQ114</f>
        <v>16.66666667</v>
      </c>
      <c r="AS30" s="148">
        <f>Sponsorship!AR114</f>
        <v>16.66666667</v>
      </c>
      <c r="AT30" s="148">
        <f>Sponsorship!AS114</f>
        <v>16.66666667</v>
      </c>
      <c r="AU30" s="148">
        <f>Sponsorship!AT114</f>
        <v>16.66666667</v>
      </c>
      <c r="AV30" s="148">
        <f>Sponsorship!AU114</f>
        <v>16.66666667</v>
      </c>
      <c r="AW30" s="148">
        <f>Sponsorship!AV114</f>
        <v>16.66666667</v>
      </c>
      <c r="AX30" s="148">
        <f>Sponsorship!AW114</f>
        <v>16.66666667</v>
      </c>
      <c r="AY30" s="148">
        <f>Sponsorship!AX114</f>
        <v>16.66666667</v>
      </c>
      <c r="AZ30" s="148">
        <f>Sponsorship!AY114</f>
        <v>16.66666667</v>
      </c>
      <c r="BA30" s="148">
        <f>Sponsorship!AZ114</f>
        <v>16.66666667</v>
      </c>
      <c r="BB30" s="148">
        <f>Sponsorship!BA114</f>
        <v>16.66666667</v>
      </c>
      <c r="BC30" s="204">
        <f>Sponsorship!BB114</f>
        <v>200</v>
      </c>
      <c r="BD30" s="148">
        <f>Sponsorship!BC114</f>
        <v>50</v>
      </c>
      <c r="BE30" s="148">
        <f>Sponsorship!BD114</f>
        <v>50</v>
      </c>
      <c r="BF30" s="148">
        <f>Sponsorship!BE114</f>
        <v>50</v>
      </c>
      <c r="BG30" s="148">
        <f>Sponsorship!BF114</f>
        <v>50</v>
      </c>
      <c r="BH30" s="148">
        <f>Sponsorship!BG114</f>
        <v>50</v>
      </c>
      <c r="BI30" s="148">
        <f>Sponsorship!BH114</f>
        <v>50</v>
      </c>
      <c r="BJ30" s="148">
        <f>Sponsorship!BI114</f>
        <v>50</v>
      </c>
      <c r="BK30" s="148">
        <f>Sponsorship!BJ114</f>
        <v>50</v>
      </c>
      <c r="BL30" s="148">
        <f>Sponsorship!BK114</f>
        <v>50</v>
      </c>
      <c r="BM30" s="148">
        <f>Sponsorship!BL114</f>
        <v>50</v>
      </c>
      <c r="BN30" s="148">
        <f>Sponsorship!BM114</f>
        <v>50</v>
      </c>
      <c r="BO30" s="148">
        <f>Sponsorship!BN114</f>
        <v>50</v>
      </c>
      <c r="BP30" s="204">
        <f>Sponsorship!BO114</f>
        <v>600</v>
      </c>
    </row>
    <row r="31" ht="15.75" customHeight="1" outlineLevel="1">
      <c r="A31" s="1"/>
      <c r="B31" s="200"/>
      <c r="C31" s="11" t="s">
        <v>435</v>
      </c>
      <c r="D31" s="164"/>
      <c r="E31" s="164"/>
      <c r="F31" s="164"/>
      <c r="G31" s="164"/>
      <c r="H31" s="164"/>
      <c r="I31" s="164"/>
      <c r="J31" s="164"/>
      <c r="K31" s="164"/>
      <c r="L31" s="164"/>
      <c r="M31" s="164"/>
      <c r="N31" s="164"/>
      <c r="O31" s="164"/>
      <c r="P31" s="159"/>
      <c r="Q31" s="164"/>
      <c r="R31" s="164"/>
      <c r="S31" s="164"/>
      <c r="T31" s="164"/>
      <c r="U31" s="164"/>
      <c r="V31" s="164"/>
      <c r="W31" s="164"/>
      <c r="X31" s="164"/>
      <c r="Y31" s="164"/>
      <c r="Z31" s="164"/>
      <c r="AA31" s="164"/>
      <c r="AB31" s="164"/>
      <c r="AC31" s="159"/>
      <c r="AD31" s="164"/>
      <c r="AE31" s="164"/>
      <c r="AF31" s="164"/>
      <c r="AG31" s="164"/>
      <c r="AH31" s="164"/>
      <c r="AI31" s="164"/>
      <c r="AJ31" s="164"/>
      <c r="AK31" s="164"/>
      <c r="AL31" s="164"/>
      <c r="AM31" s="164"/>
      <c r="AN31" s="164"/>
      <c r="AO31" s="164"/>
      <c r="AP31" s="159"/>
      <c r="AQ31" s="164"/>
      <c r="AR31" s="164"/>
      <c r="AS31" s="164"/>
      <c r="AT31" s="164"/>
      <c r="AU31" s="164"/>
      <c r="AV31" s="164"/>
      <c r="AW31" s="164"/>
      <c r="AX31" s="164"/>
      <c r="AY31" s="164"/>
      <c r="AZ31" s="164"/>
      <c r="BA31" s="164"/>
      <c r="BB31" s="164"/>
      <c r="BC31" s="159"/>
      <c r="BD31" s="164"/>
      <c r="BE31" s="164"/>
      <c r="BF31" s="164"/>
      <c r="BG31" s="164"/>
      <c r="BH31" s="164"/>
      <c r="BI31" s="164"/>
      <c r="BJ31" s="164"/>
      <c r="BK31" s="164"/>
      <c r="BL31" s="164"/>
      <c r="BM31" s="164"/>
      <c r="BN31" s="164"/>
      <c r="BO31" s="164"/>
      <c r="BP31" s="159"/>
    </row>
    <row r="32" ht="15.75" customHeight="1" outlineLevel="1">
      <c r="A32" s="1"/>
      <c r="B32" s="200"/>
      <c r="C32" s="157" t="str">
        <f>Production!B5</f>
        <v>Live Events:</v>
      </c>
      <c r="D32" s="158">
        <f>Production!C70</f>
        <v>0</v>
      </c>
      <c r="E32" s="158">
        <f>Production!D70</f>
        <v>0</v>
      </c>
      <c r="F32" s="158">
        <f>Production!E70</f>
        <v>0</v>
      </c>
      <c r="G32" s="158">
        <f>Production!F70</f>
        <v>0</v>
      </c>
      <c r="H32" s="158">
        <f>Production!G70</f>
        <v>0</v>
      </c>
      <c r="I32" s="158">
        <f>Production!H70</f>
        <v>0</v>
      </c>
      <c r="J32" s="158">
        <f>Production!I70</f>
        <v>0</v>
      </c>
      <c r="K32" s="158">
        <f>Production!J70</f>
        <v>0</v>
      </c>
      <c r="L32" s="158">
        <f>Production!K70</f>
        <v>0</v>
      </c>
      <c r="M32" s="158">
        <f>Production!L70</f>
        <v>0</v>
      </c>
      <c r="N32" s="158">
        <f>Production!M70</f>
        <v>0</v>
      </c>
      <c r="O32" s="158">
        <f>Production!N70</f>
        <v>0</v>
      </c>
      <c r="P32" s="159">
        <f>Production!O70</f>
        <v>0</v>
      </c>
      <c r="Q32" s="158">
        <f>Production!P70</f>
        <v>0</v>
      </c>
      <c r="R32" s="158">
        <f>Production!Q70</f>
        <v>0</v>
      </c>
      <c r="S32" s="158">
        <f>Production!R70</f>
        <v>0</v>
      </c>
      <c r="T32" s="158">
        <f>Production!S70</f>
        <v>0</v>
      </c>
      <c r="U32" s="158">
        <f>Production!T70</f>
        <v>0</v>
      </c>
      <c r="V32" s="158">
        <f>Production!U70</f>
        <v>0</v>
      </c>
      <c r="W32" s="158">
        <f>Production!V70</f>
        <v>0</v>
      </c>
      <c r="X32" s="158">
        <f>Production!W70</f>
        <v>0</v>
      </c>
      <c r="Y32" s="158">
        <f>Production!X70</f>
        <v>0</v>
      </c>
      <c r="Z32" s="158">
        <f>Production!Y70</f>
        <v>0</v>
      </c>
      <c r="AA32" s="158">
        <f>Production!Z70</f>
        <v>0</v>
      </c>
      <c r="AB32" s="158">
        <f>Production!AA70</f>
        <v>0</v>
      </c>
      <c r="AC32" s="159">
        <f>Production!AB70</f>
        <v>0</v>
      </c>
      <c r="AD32" s="158">
        <f>Production!AC70</f>
        <v>16.66666667</v>
      </c>
      <c r="AE32" s="158">
        <f>Production!AD70</f>
        <v>16.66666667</v>
      </c>
      <c r="AF32" s="158">
        <f>Production!AE70</f>
        <v>16.66666667</v>
      </c>
      <c r="AG32" s="158">
        <f>Production!AF70</f>
        <v>16.66666667</v>
      </c>
      <c r="AH32" s="158">
        <f>Production!AG70</f>
        <v>16.66666667</v>
      </c>
      <c r="AI32" s="158">
        <f>Production!AH70</f>
        <v>16.66666667</v>
      </c>
      <c r="AJ32" s="158">
        <f>Production!AI70</f>
        <v>16.66666667</v>
      </c>
      <c r="AK32" s="158">
        <f>Production!AJ70</f>
        <v>16.66666667</v>
      </c>
      <c r="AL32" s="158">
        <f>Production!AK70</f>
        <v>16.66666667</v>
      </c>
      <c r="AM32" s="158">
        <f>Production!AL70</f>
        <v>16.66666667</v>
      </c>
      <c r="AN32" s="158">
        <f>Production!AM70</f>
        <v>16.66666667</v>
      </c>
      <c r="AO32" s="158">
        <f>Production!AN70</f>
        <v>16.66666667</v>
      </c>
      <c r="AP32" s="159">
        <f>Production!AO70</f>
        <v>200</v>
      </c>
      <c r="AQ32" s="158">
        <f>Production!AP70</f>
        <v>16.66666667</v>
      </c>
      <c r="AR32" s="158">
        <f>Production!AQ70</f>
        <v>16.66666667</v>
      </c>
      <c r="AS32" s="158">
        <f>Production!AR70</f>
        <v>16.66666667</v>
      </c>
      <c r="AT32" s="158">
        <f>Production!AS70</f>
        <v>16.66666667</v>
      </c>
      <c r="AU32" s="158">
        <f>Production!AT70</f>
        <v>16.66666667</v>
      </c>
      <c r="AV32" s="158">
        <f>Production!AU70</f>
        <v>16.66666667</v>
      </c>
      <c r="AW32" s="158">
        <f>Production!AV70</f>
        <v>16.66666667</v>
      </c>
      <c r="AX32" s="158">
        <f>Production!AW70</f>
        <v>16.66666667</v>
      </c>
      <c r="AY32" s="158">
        <f>Production!AX70</f>
        <v>16.66666667</v>
      </c>
      <c r="AZ32" s="158">
        <f>Production!AY70</f>
        <v>16.66666667</v>
      </c>
      <c r="BA32" s="158">
        <f>Production!AZ70</f>
        <v>16.66666667</v>
      </c>
      <c r="BB32" s="158">
        <f>Production!BA70</f>
        <v>16.66666667</v>
      </c>
      <c r="BC32" s="159">
        <f>Production!BB70</f>
        <v>200</v>
      </c>
      <c r="BD32" s="158">
        <f>Production!BC70</f>
        <v>25</v>
      </c>
      <c r="BE32" s="158">
        <f>Production!BD70</f>
        <v>50</v>
      </c>
      <c r="BF32" s="158">
        <f>Production!BE70</f>
        <v>50</v>
      </c>
      <c r="BG32" s="158">
        <f>Production!BF70</f>
        <v>50</v>
      </c>
      <c r="BH32" s="158">
        <f>Production!BG70</f>
        <v>50</v>
      </c>
      <c r="BI32" s="158">
        <f>Production!BH70</f>
        <v>50</v>
      </c>
      <c r="BJ32" s="158">
        <f>Production!BI70</f>
        <v>50</v>
      </c>
      <c r="BK32" s="158">
        <f>Production!BJ70</f>
        <v>50</v>
      </c>
      <c r="BL32" s="158">
        <f>Production!BK70</f>
        <v>50</v>
      </c>
      <c r="BM32" s="158">
        <f>Production!BL70</f>
        <v>50</v>
      </c>
      <c r="BN32" s="158">
        <f>Production!BM70</f>
        <v>50</v>
      </c>
      <c r="BO32" s="158">
        <f>Production!BN70</f>
        <v>50</v>
      </c>
      <c r="BP32" s="159">
        <f>Production!BO70</f>
        <v>575</v>
      </c>
    </row>
    <row r="33" ht="15.75" customHeight="1" outlineLevel="1">
      <c r="A33" s="1"/>
      <c r="B33" s="200"/>
      <c r="C33" s="157" t="str">
        <f>Production!B17</f>
        <v>Books:</v>
      </c>
      <c r="D33" s="158">
        <f>Production!C97</f>
        <v>0</v>
      </c>
      <c r="E33" s="158">
        <f>Production!D97</f>
        <v>0</v>
      </c>
      <c r="F33" s="158">
        <f>Production!E97</f>
        <v>0</v>
      </c>
      <c r="G33" s="158">
        <f>Production!F97</f>
        <v>0</v>
      </c>
      <c r="H33" s="158">
        <f>Production!G97</f>
        <v>0</v>
      </c>
      <c r="I33" s="158">
        <f>Production!H97</f>
        <v>0</v>
      </c>
      <c r="J33" s="158">
        <f>Production!I97</f>
        <v>0</v>
      </c>
      <c r="K33" s="158">
        <f>Production!J97</f>
        <v>0</v>
      </c>
      <c r="L33" s="158">
        <f>Production!K97</f>
        <v>0</v>
      </c>
      <c r="M33" s="158">
        <f>Production!L97</f>
        <v>0</v>
      </c>
      <c r="N33" s="158">
        <f>Production!M97</f>
        <v>0</v>
      </c>
      <c r="O33" s="158">
        <f>Production!N97</f>
        <v>0</v>
      </c>
      <c r="P33" s="159">
        <f>Production!O97</f>
        <v>0</v>
      </c>
      <c r="Q33" s="158">
        <f>Production!P97</f>
        <v>0</v>
      </c>
      <c r="R33" s="158">
        <f>Production!Q97</f>
        <v>0</v>
      </c>
      <c r="S33" s="158">
        <f>Production!R97</f>
        <v>0</v>
      </c>
      <c r="T33" s="158">
        <f>Production!S97</f>
        <v>0</v>
      </c>
      <c r="U33" s="158">
        <f>Production!T97</f>
        <v>0</v>
      </c>
      <c r="V33" s="158">
        <f>Production!U97</f>
        <v>0</v>
      </c>
      <c r="W33" s="158">
        <f>Production!V97</f>
        <v>0</v>
      </c>
      <c r="X33" s="158">
        <f>Production!W97</f>
        <v>0</v>
      </c>
      <c r="Y33" s="158">
        <f>Production!X97</f>
        <v>0</v>
      </c>
      <c r="Z33" s="158">
        <f>Production!Y97</f>
        <v>0</v>
      </c>
      <c r="AA33" s="158">
        <f>Production!Z97</f>
        <v>0</v>
      </c>
      <c r="AB33" s="158">
        <f>Production!AA97</f>
        <v>0</v>
      </c>
      <c r="AC33" s="159">
        <f>Production!AB97</f>
        <v>0</v>
      </c>
      <c r="AD33" s="158">
        <f>Production!AC97</f>
        <v>0</v>
      </c>
      <c r="AE33" s="158">
        <f>Production!AD97</f>
        <v>0</v>
      </c>
      <c r="AF33" s="158">
        <f>Production!AE97</f>
        <v>0</v>
      </c>
      <c r="AG33" s="158">
        <f>Production!AF97</f>
        <v>0</v>
      </c>
      <c r="AH33" s="158">
        <f>Production!AG97</f>
        <v>0</v>
      </c>
      <c r="AI33" s="158">
        <f>Production!AH97</f>
        <v>0</v>
      </c>
      <c r="AJ33" s="158">
        <f>Production!AI97</f>
        <v>0</v>
      </c>
      <c r="AK33" s="158">
        <f>Production!AJ97</f>
        <v>0</v>
      </c>
      <c r="AL33" s="158">
        <f>Production!AK97</f>
        <v>0</v>
      </c>
      <c r="AM33" s="158">
        <f>Production!AL97</f>
        <v>0</v>
      </c>
      <c r="AN33" s="158">
        <f>Production!AM97</f>
        <v>0</v>
      </c>
      <c r="AO33" s="158">
        <f>Production!AN97</f>
        <v>0</v>
      </c>
      <c r="AP33" s="159">
        <f>Production!AO97</f>
        <v>0</v>
      </c>
      <c r="AQ33" s="158">
        <f>Production!AP97</f>
        <v>0</v>
      </c>
      <c r="AR33" s="158">
        <f>Production!AQ97</f>
        <v>0</v>
      </c>
      <c r="AS33" s="158">
        <f>Production!AR97</f>
        <v>0</v>
      </c>
      <c r="AT33" s="158">
        <f>Production!AS97</f>
        <v>0</v>
      </c>
      <c r="AU33" s="158">
        <f>Production!AT97</f>
        <v>0</v>
      </c>
      <c r="AV33" s="158">
        <f>Production!AU97</f>
        <v>0</v>
      </c>
      <c r="AW33" s="158">
        <f>Production!AV97</f>
        <v>0</v>
      </c>
      <c r="AX33" s="158">
        <f>Production!AW97</f>
        <v>0</v>
      </c>
      <c r="AY33" s="158">
        <f>Production!AX97</f>
        <v>0</v>
      </c>
      <c r="AZ33" s="158">
        <f>Production!AY97</f>
        <v>0</v>
      </c>
      <c r="BA33" s="158">
        <f>Production!AZ97</f>
        <v>0</v>
      </c>
      <c r="BB33" s="158">
        <f>Production!BA97</f>
        <v>0</v>
      </c>
      <c r="BC33" s="159">
        <f>Production!BB97</f>
        <v>0</v>
      </c>
      <c r="BD33" s="158">
        <f>Production!BC97</f>
        <v>0</v>
      </c>
      <c r="BE33" s="158">
        <f>Production!BD97</f>
        <v>0</v>
      </c>
      <c r="BF33" s="158">
        <f>Production!BE97</f>
        <v>0</v>
      </c>
      <c r="BG33" s="158">
        <f>Production!BF97</f>
        <v>0</v>
      </c>
      <c r="BH33" s="158">
        <f>Production!BG97</f>
        <v>0</v>
      </c>
      <c r="BI33" s="158">
        <f>Production!BH97</f>
        <v>0</v>
      </c>
      <c r="BJ33" s="158">
        <f>Production!BI97</f>
        <v>0</v>
      </c>
      <c r="BK33" s="158">
        <f>Production!BJ97</f>
        <v>0</v>
      </c>
      <c r="BL33" s="158">
        <f>Production!BK97</f>
        <v>0</v>
      </c>
      <c r="BM33" s="158">
        <f>Production!BL97</f>
        <v>0</v>
      </c>
      <c r="BN33" s="158">
        <f>Production!BM97</f>
        <v>0</v>
      </c>
      <c r="BO33" s="158">
        <f>Production!BN97</f>
        <v>0</v>
      </c>
      <c r="BP33" s="159">
        <f>Production!BO97</f>
        <v>0</v>
      </c>
    </row>
    <row r="34" ht="15.75" customHeight="1" outlineLevel="1">
      <c r="A34" s="1"/>
      <c r="B34" s="200"/>
      <c r="C34" s="157" t="str">
        <f>Production!B44</f>
        <v>Other:</v>
      </c>
      <c r="D34" s="158">
        <f>Production!C109</f>
        <v>0</v>
      </c>
      <c r="E34" s="158">
        <f>Production!D109</f>
        <v>0</v>
      </c>
      <c r="F34" s="158">
        <f>Production!E109</f>
        <v>0</v>
      </c>
      <c r="G34" s="158">
        <f>Production!F109</f>
        <v>0</v>
      </c>
      <c r="H34" s="158">
        <f>Production!G109</f>
        <v>0</v>
      </c>
      <c r="I34" s="158">
        <f>Production!H109</f>
        <v>0</v>
      </c>
      <c r="J34" s="158">
        <f>Production!I109</f>
        <v>0</v>
      </c>
      <c r="K34" s="158">
        <f>Production!J109</f>
        <v>0</v>
      </c>
      <c r="L34" s="158">
        <f>Production!K109</f>
        <v>0</v>
      </c>
      <c r="M34" s="158">
        <f>Production!L109</f>
        <v>0</v>
      </c>
      <c r="N34" s="158">
        <f>Production!M109</f>
        <v>0</v>
      </c>
      <c r="O34" s="158">
        <f>Production!N109</f>
        <v>0</v>
      </c>
      <c r="P34" s="159">
        <f>Production!O109</f>
        <v>0</v>
      </c>
      <c r="Q34" s="158">
        <f>Production!P109</f>
        <v>0</v>
      </c>
      <c r="R34" s="158">
        <f>Production!Q109</f>
        <v>0</v>
      </c>
      <c r="S34" s="158">
        <f>Production!R109</f>
        <v>0</v>
      </c>
      <c r="T34" s="158">
        <f>Production!S109</f>
        <v>0</v>
      </c>
      <c r="U34" s="158">
        <f>Production!T109</f>
        <v>0</v>
      </c>
      <c r="V34" s="158">
        <f>Production!U109</f>
        <v>0</v>
      </c>
      <c r="W34" s="158">
        <f>Production!V109</f>
        <v>0</v>
      </c>
      <c r="X34" s="158">
        <f>Production!W109</f>
        <v>0</v>
      </c>
      <c r="Y34" s="158">
        <f>Production!X109</f>
        <v>0</v>
      </c>
      <c r="Z34" s="158">
        <f>Production!Y109</f>
        <v>0</v>
      </c>
      <c r="AA34" s="158">
        <f>Production!Z109</f>
        <v>0</v>
      </c>
      <c r="AB34" s="158">
        <f>Production!AA109</f>
        <v>0</v>
      </c>
      <c r="AC34" s="159">
        <f>Production!AB109</f>
        <v>0</v>
      </c>
      <c r="AD34" s="158">
        <f>Production!AC109</f>
        <v>0</v>
      </c>
      <c r="AE34" s="158">
        <f>Production!AD109</f>
        <v>0</v>
      </c>
      <c r="AF34" s="158">
        <f>Production!AE109</f>
        <v>0</v>
      </c>
      <c r="AG34" s="158">
        <f>Production!AF109</f>
        <v>0</v>
      </c>
      <c r="AH34" s="158">
        <f>Production!AG109</f>
        <v>0</v>
      </c>
      <c r="AI34" s="158">
        <f>Production!AH109</f>
        <v>0</v>
      </c>
      <c r="AJ34" s="158">
        <f>Production!AI109</f>
        <v>0</v>
      </c>
      <c r="AK34" s="158">
        <f>Production!AJ109</f>
        <v>0</v>
      </c>
      <c r="AL34" s="158">
        <f>Production!AK109</f>
        <v>0</v>
      </c>
      <c r="AM34" s="158">
        <f>Production!AL109</f>
        <v>0</v>
      </c>
      <c r="AN34" s="158">
        <f>Production!AM109</f>
        <v>0</v>
      </c>
      <c r="AO34" s="158">
        <f>Production!AN109</f>
        <v>0</v>
      </c>
      <c r="AP34" s="159">
        <f>Production!AO109</f>
        <v>0</v>
      </c>
      <c r="AQ34" s="158">
        <f>Production!AP109</f>
        <v>0</v>
      </c>
      <c r="AR34" s="158">
        <f>Production!AQ109</f>
        <v>0</v>
      </c>
      <c r="AS34" s="158">
        <f>Production!AR109</f>
        <v>0</v>
      </c>
      <c r="AT34" s="158">
        <f>Production!AS109</f>
        <v>0</v>
      </c>
      <c r="AU34" s="158">
        <f>Production!AT109</f>
        <v>0</v>
      </c>
      <c r="AV34" s="158">
        <f>Production!AU109</f>
        <v>0</v>
      </c>
      <c r="AW34" s="158">
        <f>Production!AV109</f>
        <v>0</v>
      </c>
      <c r="AX34" s="158">
        <f>Production!AW109</f>
        <v>0</v>
      </c>
      <c r="AY34" s="158">
        <f>Production!AX109</f>
        <v>0</v>
      </c>
      <c r="AZ34" s="158">
        <f>Production!AY109</f>
        <v>0</v>
      </c>
      <c r="BA34" s="158">
        <f>Production!AZ109</f>
        <v>0</v>
      </c>
      <c r="BB34" s="158">
        <f>Production!BA109</f>
        <v>0</v>
      </c>
      <c r="BC34" s="159">
        <f>Production!BB109</f>
        <v>0</v>
      </c>
      <c r="BD34" s="158">
        <f>Production!BC109</f>
        <v>0</v>
      </c>
      <c r="BE34" s="158">
        <f>Production!BD109</f>
        <v>0</v>
      </c>
      <c r="BF34" s="158">
        <f>Production!BE109</f>
        <v>0</v>
      </c>
      <c r="BG34" s="158">
        <f>Production!BF109</f>
        <v>0</v>
      </c>
      <c r="BH34" s="158">
        <f>Production!BG109</f>
        <v>0</v>
      </c>
      <c r="BI34" s="158">
        <f>Production!BH109</f>
        <v>0</v>
      </c>
      <c r="BJ34" s="158">
        <f>Production!BI109</f>
        <v>0</v>
      </c>
      <c r="BK34" s="158">
        <f>Production!BJ109</f>
        <v>0</v>
      </c>
      <c r="BL34" s="158">
        <f>Production!BK109</f>
        <v>0</v>
      </c>
      <c r="BM34" s="158">
        <f>Production!BL109</f>
        <v>0</v>
      </c>
      <c r="BN34" s="158">
        <f>Production!BM109</f>
        <v>0</v>
      </c>
      <c r="BO34" s="158">
        <f>Production!BN109</f>
        <v>0</v>
      </c>
      <c r="BP34" s="159">
        <f>Production!BO109</f>
        <v>0</v>
      </c>
    </row>
    <row r="35" ht="15.75" customHeight="1" outlineLevel="1">
      <c r="A35" s="1"/>
      <c r="B35" s="200"/>
      <c r="C35" s="160" t="s">
        <v>436</v>
      </c>
      <c r="D35" s="159">
        <f>Production!C110</f>
        <v>0</v>
      </c>
      <c r="E35" s="159">
        <f>Production!D110</f>
        <v>0</v>
      </c>
      <c r="F35" s="159">
        <f>Production!E110</f>
        <v>0</v>
      </c>
      <c r="G35" s="159">
        <f>Production!F110</f>
        <v>0</v>
      </c>
      <c r="H35" s="159">
        <f>Production!G110</f>
        <v>0</v>
      </c>
      <c r="I35" s="159">
        <f>Production!H110</f>
        <v>0</v>
      </c>
      <c r="J35" s="159">
        <f>Production!I110</f>
        <v>0</v>
      </c>
      <c r="K35" s="159">
        <f>Production!J110</f>
        <v>0</v>
      </c>
      <c r="L35" s="159">
        <f>Production!K110</f>
        <v>0</v>
      </c>
      <c r="M35" s="159">
        <f>Production!L110</f>
        <v>0</v>
      </c>
      <c r="N35" s="159">
        <f>Production!M110</f>
        <v>0</v>
      </c>
      <c r="O35" s="159">
        <f>Production!N110</f>
        <v>0</v>
      </c>
      <c r="P35" s="161">
        <f>Production!O110</f>
        <v>0</v>
      </c>
      <c r="Q35" s="159">
        <f>Production!P110</f>
        <v>0</v>
      </c>
      <c r="R35" s="159">
        <f>Production!Q110</f>
        <v>0</v>
      </c>
      <c r="S35" s="159">
        <f>Production!R110</f>
        <v>0</v>
      </c>
      <c r="T35" s="159">
        <f>Production!S110</f>
        <v>0</v>
      </c>
      <c r="U35" s="159">
        <f>Production!T110</f>
        <v>0</v>
      </c>
      <c r="V35" s="159">
        <f>Production!U110</f>
        <v>0</v>
      </c>
      <c r="W35" s="159">
        <f>Production!V110</f>
        <v>0</v>
      </c>
      <c r="X35" s="159">
        <f>Production!W110</f>
        <v>0</v>
      </c>
      <c r="Y35" s="159">
        <f>Production!X110</f>
        <v>0</v>
      </c>
      <c r="Z35" s="159">
        <f>Production!Y110</f>
        <v>0</v>
      </c>
      <c r="AA35" s="159">
        <f>Production!Z110</f>
        <v>0</v>
      </c>
      <c r="AB35" s="159">
        <f>Production!AA110</f>
        <v>0</v>
      </c>
      <c r="AC35" s="161">
        <f>Production!AB110</f>
        <v>0</v>
      </c>
      <c r="AD35" s="159">
        <f>Production!AC110</f>
        <v>16.66666667</v>
      </c>
      <c r="AE35" s="159">
        <f>Production!AD110</f>
        <v>16.66666667</v>
      </c>
      <c r="AF35" s="159">
        <f>Production!AE110</f>
        <v>16.66666667</v>
      </c>
      <c r="AG35" s="159">
        <f>Production!AF110</f>
        <v>16.66666667</v>
      </c>
      <c r="AH35" s="159">
        <f>Production!AG110</f>
        <v>16.66666667</v>
      </c>
      <c r="AI35" s="159">
        <f>Production!AH110</f>
        <v>16.66666667</v>
      </c>
      <c r="AJ35" s="159">
        <f>Production!AI110</f>
        <v>16.66666667</v>
      </c>
      <c r="AK35" s="159">
        <f>Production!AJ110</f>
        <v>16.66666667</v>
      </c>
      <c r="AL35" s="159">
        <f>Production!AK110</f>
        <v>16.66666667</v>
      </c>
      <c r="AM35" s="159">
        <f>Production!AL110</f>
        <v>16.66666667</v>
      </c>
      <c r="AN35" s="159">
        <f>Production!AM110</f>
        <v>16.66666667</v>
      </c>
      <c r="AO35" s="159">
        <f>Production!AN110</f>
        <v>16.66666667</v>
      </c>
      <c r="AP35" s="161">
        <f>Production!AO110</f>
        <v>200</v>
      </c>
      <c r="AQ35" s="159">
        <f>Production!AP110</f>
        <v>16.66666667</v>
      </c>
      <c r="AR35" s="159">
        <f>Production!AQ110</f>
        <v>16.66666667</v>
      </c>
      <c r="AS35" s="159">
        <f>Production!AR110</f>
        <v>16.66666667</v>
      </c>
      <c r="AT35" s="159">
        <f>Production!AS110</f>
        <v>16.66666667</v>
      </c>
      <c r="AU35" s="159">
        <f>Production!AT110</f>
        <v>16.66666667</v>
      </c>
      <c r="AV35" s="159">
        <f>Production!AU110</f>
        <v>16.66666667</v>
      </c>
      <c r="AW35" s="159">
        <f>Production!AV110</f>
        <v>16.66666667</v>
      </c>
      <c r="AX35" s="159">
        <f>Production!AW110</f>
        <v>16.66666667</v>
      </c>
      <c r="AY35" s="159">
        <f>Production!AX110</f>
        <v>16.66666667</v>
      </c>
      <c r="AZ35" s="159">
        <f>Production!AY110</f>
        <v>16.66666667</v>
      </c>
      <c r="BA35" s="159">
        <f>Production!AZ110</f>
        <v>16.66666667</v>
      </c>
      <c r="BB35" s="159">
        <f>Production!BA110</f>
        <v>16.66666667</v>
      </c>
      <c r="BC35" s="161">
        <f>Production!BB110</f>
        <v>200</v>
      </c>
      <c r="BD35" s="159">
        <f>Production!BC110</f>
        <v>25</v>
      </c>
      <c r="BE35" s="159">
        <f>Production!BD110</f>
        <v>50</v>
      </c>
      <c r="BF35" s="159">
        <f>Production!BE110</f>
        <v>50</v>
      </c>
      <c r="BG35" s="159">
        <f>Production!BF110</f>
        <v>50</v>
      </c>
      <c r="BH35" s="159">
        <f>Production!BG110</f>
        <v>50</v>
      </c>
      <c r="BI35" s="159">
        <f>Production!BH110</f>
        <v>50</v>
      </c>
      <c r="BJ35" s="159">
        <f>Production!BI110</f>
        <v>50</v>
      </c>
      <c r="BK35" s="159">
        <f>Production!BJ110</f>
        <v>50</v>
      </c>
      <c r="BL35" s="159">
        <f>Production!BK110</f>
        <v>50</v>
      </c>
      <c r="BM35" s="159">
        <f>Production!BL110</f>
        <v>50</v>
      </c>
      <c r="BN35" s="159">
        <f>Production!BM110</f>
        <v>50</v>
      </c>
      <c r="BO35" s="159">
        <f>Production!BN110</f>
        <v>50</v>
      </c>
      <c r="BP35" s="161">
        <f>Production!BO110</f>
        <v>575</v>
      </c>
    </row>
    <row r="36" ht="15.75" customHeight="1" outlineLevel="1">
      <c r="A36" s="1"/>
      <c r="B36" s="200"/>
      <c r="C36" s="170" t="s">
        <v>437</v>
      </c>
      <c r="D36" s="171"/>
      <c r="E36" s="171"/>
      <c r="F36" s="171"/>
      <c r="G36" s="171"/>
      <c r="H36" s="171"/>
      <c r="I36" s="171"/>
      <c r="J36" s="171"/>
      <c r="K36" s="171"/>
      <c r="L36" s="171"/>
      <c r="M36" s="171"/>
      <c r="N36" s="171"/>
      <c r="O36" s="171"/>
      <c r="P36" s="172"/>
      <c r="Q36" s="171"/>
      <c r="R36" s="171"/>
      <c r="S36" s="171"/>
      <c r="T36" s="171"/>
      <c r="U36" s="171"/>
      <c r="V36" s="171"/>
      <c r="W36" s="171"/>
      <c r="X36" s="171"/>
      <c r="Y36" s="171"/>
      <c r="Z36" s="171"/>
      <c r="AA36" s="171"/>
      <c r="AB36" s="171"/>
      <c r="AC36" s="172"/>
      <c r="AD36" s="171"/>
      <c r="AE36" s="171"/>
      <c r="AF36" s="171"/>
      <c r="AG36" s="171"/>
      <c r="AH36" s="171"/>
      <c r="AI36" s="171"/>
      <c r="AJ36" s="171"/>
      <c r="AK36" s="171"/>
      <c r="AL36" s="171"/>
      <c r="AM36" s="171"/>
      <c r="AN36" s="171"/>
      <c r="AO36" s="171"/>
      <c r="AP36" s="172"/>
      <c r="AQ36" s="171"/>
      <c r="AR36" s="171"/>
      <c r="AS36" s="171"/>
      <c r="AT36" s="171"/>
      <c r="AU36" s="171"/>
      <c r="AV36" s="171"/>
      <c r="AW36" s="171"/>
      <c r="AX36" s="171"/>
      <c r="AY36" s="171"/>
      <c r="AZ36" s="171"/>
      <c r="BA36" s="171"/>
      <c r="BB36" s="171"/>
      <c r="BC36" s="172"/>
      <c r="BD36" s="171"/>
      <c r="BE36" s="171"/>
      <c r="BF36" s="171"/>
      <c r="BG36" s="171"/>
      <c r="BH36" s="171"/>
      <c r="BI36" s="171"/>
      <c r="BJ36" s="171"/>
      <c r="BK36" s="171"/>
      <c r="BL36" s="171"/>
      <c r="BM36" s="171"/>
      <c r="BN36" s="171"/>
      <c r="BO36" s="171"/>
      <c r="BP36" s="172"/>
    </row>
    <row r="37" ht="15.75" customHeight="1" outlineLevel="1">
      <c r="A37" s="1"/>
      <c r="B37" s="200"/>
      <c r="C37" s="173" t="str">
        <f>Transaction!B5</f>
        <v>Merchandise</v>
      </c>
      <c r="D37" s="171">
        <f>Transaction!C83</f>
        <v>847.5</v>
      </c>
      <c r="E37" s="171">
        <f>Transaction!D83</f>
        <v>864.45</v>
      </c>
      <c r="F37" s="171">
        <f>Transaction!E83</f>
        <v>881.739</v>
      </c>
      <c r="G37" s="171">
        <f>Transaction!F83</f>
        <v>899.37378</v>
      </c>
      <c r="H37" s="171">
        <f>Transaction!G83</f>
        <v>917.3612556</v>
      </c>
      <c r="I37" s="171">
        <f>Transaction!H83</f>
        <v>935.7084807</v>
      </c>
      <c r="J37" s="171">
        <f>Transaction!I83</f>
        <v>954.4226503</v>
      </c>
      <c r="K37" s="171">
        <f>Transaction!J83</f>
        <v>973.5111033</v>
      </c>
      <c r="L37" s="171">
        <f>Transaction!K83</f>
        <v>992.9813254</v>
      </c>
      <c r="M37" s="171">
        <f>Transaction!L83</f>
        <v>1012.840952</v>
      </c>
      <c r="N37" s="171">
        <f>Transaction!M83</f>
        <v>1033.097771</v>
      </c>
      <c r="O37" s="171">
        <f>Transaction!N83</f>
        <v>1053.759726</v>
      </c>
      <c r="P37" s="172">
        <f>Transaction!O83</f>
        <v>11366.74604</v>
      </c>
      <c r="Q37" s="171">
        <f>Transaction!P83</f>
        <v>1074.834921</v>
      </c>
      <c r="R37" s="171">
        <f>Transaction!Q83</f>
        <v>1096.331619</v>
      </c>
      <c r="S37" s="171">
        <f>Transaction!R83</f>
        <v>1118.258252</v>
      </c>
      <c r="T37" s="171">
        <f>Transaction!S83</f>
        <v>1140.623417</v>
      </c>
      <c r="U37" s="171">
        <f>Transaction!T83</f>
        <v>1163.435885</v>
      </c>
      <c r="V37" s="171">
        <f>Transaction!U83</f>
        <v>1186.704603</v>
      </c>
      <c r="W37" s="171">
        <f>Transaction!V83</f>
        <v>1210.438695</v>
      </c>
      <c r="X37" s="171">
        <f>Transaction!W83</f>
        <v>1234.647469</v>
      </c>
      <c r="Y37" s="171">
        <f>Transaction!X83</f>
        <v>1259.340418</v>
      </c>
      <c r="Z37" s="171">
        <f>Transaction!Y83</f>
        <v>1284.527226</v>
      </c>
      <c r="AA37" s="171">
        <f>Transaction!Z83</f>
        <v>1310.217771</v>
      </c>
      <c r="AB37" s="171">
        <f>Transaction!AA83</f>
        <v>1336.422126</v>
      </c>
      <c r="AC37" s="172">
        <f>Transaction!AB83</f>
        <v>14415.7824</v>
      </c>
      <c r="AD37" s="171">
        <f>Transaction!AC83</f>
        <v>1363.150569</v>
      </c>
      <c r="AE37" s="171">
        <f>Transaction!AD83</f>
        <v>1390.41358</v>
      </c>
      <c r="AF37" s="171">
        <f>Transaction!AE83</f>
        <v>1418.221852</v>
      </c>
      <c r="AG37" s="171">
        <f>Transaction!AF83</f>
        <v>1446.586289</v>
      </c>
      <c r="AH37" s="171">
        <f>Transaction!AG83</f>
        <v>1475.518015</v>
      </c>
      <c r="AI37" s="171">
        <f>Transaction!AH83</f>
        <v>1505.028375</v>
      </c>
      <c r="AJ37" s="171">
        <f>Transaction!AI83</f>
        <v>1535.128943</v>
      </c>
      <c r="AK37" s="171">
        <f>Transaction!AJ83</f>
        <v>1565.831521</v>
      </c>
      <c r="AL37" s="171">
        <f>Transaction!AK83</f>
        <v>1597.148152</v>
      </c>
      <c r="AM37" s="171">
        <f>Transaction!AL83</f>
        <v>1629.091115</v>
      </c>
      <c r="AN37" s="171">
        <f>Transaction!AM83</f>
        <v>1661.672937</v>
      </c>
      <c r="AO37" s="171">
        <f>Transaction!AN83</f>
        <v>1694.906396</v>
      </c>
      <c r="AP37" s="172">
        <f>Transaction!AO83</f>
        <v>18282.69774</v>
      </c>
      <c r="AQ37" s="171">
        <f>Transaction!AP83</f>
        <v>1728.804524</v>
      </c>
      <c r="AR37" s="171">
        <f>Transaction!AQ83</f>
        <v>1763.380614</v>
      </c>
      <c r="AS37" s="171">
        <f>Transaction!AR83</f>
        <v>1798.648227</v>
      </c>
      <c r="AT37" s="171">
        <f>Transaction!AS83</f>
        <v>1834.621191</v>
      </c>
      <c r="AU37" s="171">
        <f>Transaction!AT83</f>
        <v>1871.313615</v>
      </c>
      <c r="AV37" s="171">
        <f>Transaction!AU83</f>
        <v>1908.739887</v>
      </c>
      <c r="AW37" s="171">
        <f>Transaction!AV83</f>
        <v>1946.914685</v>
      </c>
      <c r="AX37" s="171">
        <f>Transaction!AW83</f>
        <v>1985.852979</v>
      </c>
      <c r="AY37" s="171">
        <f>Transaction!AX83</f>
        <v>2025.570038</v>
      </c>
      <c r="AZ37" s="171">
        <f>Transaction!AY83</f>
        <v>2066.081439</v>
      </c>
      <c r="BA37" s="171">
        <f>Transaction!AZ83</f>
        <v>2107.403068</v>
      </c>
      <c r="BB37" s="171">
        <f>Transaction!BA83</f>
        <v>2149.551129</v>
      </c>
      <c r="BC37" s="172">
        <f>Transaction!BB83</f>
        <v>23186.8814</v>
      </c>
      <c r="BD37" s="171">
        <f>Transaction!BC83</f>
        <v>2192.542152</v>
      </c>
      <c r="BE37" s="171">
        <f>Transaction!BD83</f>
        <v>2236.392995</v>
      </c>
      <c r="BF37" s="171">
        <f>Transaction!BE83</f>
        <v>2281.120855</v>
      </c>
      <c r="BG37" s="171">
        <f>Transaction!BF83</f>
        <v>2326.743272</v>
      </c>
      <c r="BH37" s="171">
        <f>Transaction!BG83</f>
        <v>2373.278137</v>
      </c>
      <c r="BI37" s="171">
        <f>Transaction!BH83</f>
        <v>2420.7437</v>
      </c>
      <c r="BJ37" s="171">
        <f>Transaction!BI83</f>
        <v>2569.158574</v>
      </c>
      <c r="BK37" s="171">
        <f>Transaction!BJ83</f>
        <v>2620.541745</v>
      </c>
      <c r="BL37" s="171">
        <f>Transaction!BK83</f>
        <v>2672.95258</v>
      </c>
      <c r="BM37" s="171">
        <f>Transaction!BL83</f>
        <v>2726.411632</v>
      </c>
      <c r="BN37" s="171">
        <f>Transaction!BM83</f>
        <v>2780.939865</v>
      </c>
      <c r="BO37" s="171">
        <f>Transaction!BN83</f>
        <v>2836.558662</v>
      </c>
      <c r="BP37" s="172">
        <f>Transaction!BO83</f>
        <v>30037.38417</v>
      </c>
    </row>
    <row r="38" ht="15.75" customHeight="1" outlineLevel="1">
      <c r="A38" s="1"/>
      <c r="B38" s="200"/>
      <c r="C38" s="173" t="str">
        <f>Transaction!B32</f>
        <v>Other Products</v>
      </c>
      <c r="D38" s="171">
        <f>Transaction!C105</f>
        <v>0</v>
      </c>
      <c r="E38" s="171">
        <f>Transaction!D105</f>
        <v>0</v>
      </c>
      <c r="F38" s="171">
        <f>Transaction!E105</f>
        <v>0</v>
      </c>
      <c r="G38" s="171">
        <f>Transaction!F105</f>
        <v>0</v>
      </c>
      <c r="H38" s="171">
        <f>Transaction!G105</f>
        <v>62.5</v>
      </c>
      <c r="I38" s="171">
        <f>Transaction!H105</f>
        <v>63.125</v>
      </c>
      <c r="J38" s="171">
        <f>Transaction!I105</f>
        <v>63.75625</v>
      </c>
      <c r="K38" s="171">
        <f>Transaction!J105</f>
        <v>64.3938125</v>
      </c>
      <c r="L38" s="171">
        <f>Transaction!K105</f>
        <v>65.03775063</v>
      </c>
      <c r="M38" s="171">
        <f>Transaction!L105</f>
        <v>65.68812813</v>
      </c>
      <c r="N38" s="171">
        <f>Transaction!M105</f>
        <v>66.34500941</v>
      </c>
      <c r="O38" s="171">
        <f>Transaction!N105</f>
        <v>67.00845951</v>
      </c>
      <c r="P38" s="172">
        <f>Transaction!O105</f>
        <v>517.8544102</v>
      </c>
      <c r="Q38" s="171">
        <f>Transaction!P105</f>
        <v>67.6785441</v>
      </c>
      <c r="R38" s="171">
        <f>Transaction!Q105</f>
        <v>68.35532954</v>
      </c>
      <c r="S38" s="171">
        <f>Transaction!R105</f>
        <v>69.03888284</v>
      </c>
      <c r="T38" s="171">
        <f>Transaction!S105</f>
        <v>69.72927167</v>
      </c>
      <c r="U38" s="171">
        <f>Transaction!T105</f>
        <v>70.42656438</v>
      </c>
      <c r="V38" s="171">
        <f>Transaction!U105</f>
        <v>71.13083003</v>
      </c>
      <c r="W38" s="171">
        <f>Transaction!V105</f>
        <v>71.84213833</v>
      </c>
      <c r="X38" s="171">
        <f>Transaction!W105</f>
        <v>72.56055971</v>
      </c>
      <c r="Y38" s="171">
        <f>Transaction!X105</f>
        <v>73.28616531</v>
      </c>
      <c r="Z38" s="171">
        <f>Transaction!Y105</f>
        <v>74.01902696</v>
      </c>
      <c r="AA38" s="171">
        <f>Transaction!Z105</f>
        <v>74.75921723</v>
      </c>
      <c r="AB38" s="171">
        <f>Transaction!AA105</f>
        <v>75.5068094</v>
      </c>
      <c r="AC38" s="172">
        <f>Transaction!AB105</f>
        <v>858.3333395</v>
      </c>
      <c r="AD38" s="171">
        <f>Transaction!AC105</f>
        <v>76.2618775</v>
      </c>
      <c r="AE38" s="171">
        <f>Transaction!AD105</f>
        <v>77.02449627</v>
      </c>
      <c r="AF38" s="171">
        <f>Transaction!AE105</f>
        <v>77.79474123</v>
      </c>
      <c r="AG38" s="171">
        <f>Transaction!AF105</f>
        <v>78.57268865</v>
      </c>
      <c r="AH38" s="171">
        <f>Transaction!AG105</f>
        <v>79.35841553</v>
      </c>
      <c r="AI38" s="171">
        <f>Transaction!AH105</f>
        <v>80.15199969</v>
      </c>
      <c r="AJ38" s="171">
        <f>Transaction!AI105</f>
        <v>80.95351969</v>
      </c>
      <c r="AK38" s="171">
        <f>Transaction!AJ105</f>
        <v>81.76305488</v>
      </c>
      <c r="AL38" s="171">
        <f>Transaction!AK105</f>
        <v>82.58068543</v>
      </c>
      <c r="AM38" s="171">
        <f>Transaction!AL105</f>
        <v>83.40649229</v>
      </c>
      <c r="AN38" s="171">
        <f>Transaction!AM105</f>
        <v>84.24055721</v>
      </c>
      <c r="AO38" s="171">
        <f>Transaction!AN105</f>
        <v>85.08296278</v>
      </c>
      <c r="AP38" s="172">
        <f>Transaction!AO105</f>
        <v>967.1914911</v>
      </c>
      <c r="AQ38" s="171">
        <f>Transaction!AP105</f>
        <v>85.93379241</v>
      </c>
      <c r="AR38" s="171">
        <f>Transaction!AQ105</f>
        <v>86.79313033</v>
      </c>
      <c r="AS38" s="171">
        <f>Transaction!AR105</f>
        <v>87.66106164</v>
      </c>
      <c r="AT38" s="171">
        <f>Transaction!AS105</f>
        <v>88.53767225</v>
      </c>
      <c r="AU38" s="171">
        <f>Transaction!AT105</f>
        <v>89.42304897</v>
      </c>
      <c r="AV38" s="171">
        <f>Transaction!AU105</f>
        <v>90.31727946</v>
      </c>
      <c r="AW38" s="171">
        <f>Transaction!AV105</f>
        <v>91.22045226</v>
      </c>
      <c r="AX38" s="171">
        <f>Transaction!AW105</f>
        <v>92.13265678</v>
      </c>
      <c r="AY38" s="171">
        <f>Transaction!AX105</f>
        <v>93.05398335</v>
      </c>
      <c r="AZ38" s="171">
        <f>Transaction!AY105</f>
        <v>93.98452318</v>
      </c>
      <c r="BA38" s="171">
        <f>Transaction!AZ105</f>
        <v>94.92436841</v>
      </c>
      <c r="BB38" s="171">
        <f>Transaction!BA105</f>
        <v>95.8736121</v>
      </c>
      <c r="BC38" s="172">
        <f>Transaction!BB105</f>
        <v>1089.855581</v>
      </c>
      <c r="BD38" s="171">
        <f>Transaction!BC105</f>
        <v>96.83234822</v>
      </c>
      <c r="BE38" s="171">
        <f>Transaction!BD105</f>
        <v>97.8006717</v>
      </c>
      <c r="BF38" s="171">
        <f>Transaction!BE105</f>
        <v>98.77867842</v>
      </c>
      <c r="BG38" s="171">
        <f>Transaction!BF105</f>
        <v>99.7664652</v>
      </c>
      <c r="BH38" s="171">
        <f>Transaction!BG105</f>
        <v>100.7641299</v>
      </c>
      <c r="BI38" s="171">
        <f>Transaction!BH105</f>
        <v>164.2717712</v>
      </c>
      <c r="BJ38" s="171">
        <f>Transaction!BI105</f>
        <v>165.9144889</v>
      </c>
      <c r="BK38" s="171">
        <f>Transaction!BJ105</f>
        <v>167.5736338</v>
      </c>
      <c r="BL38" s="171">
        <f>Transaction!BK105</f>
        <v>169.2493701</v>
      </c>
      <c r="BM38" s="171">
        <f>Transaction!BL105</f>
        <v>170.9418638</v>
      </c>
      <c r="BN38" s="171">
        <f>Transaction!BM105</f>
        <v>172.6512824</v>
      </c>
      <c r="BO38" s="171">
        <f>Transaction!BN105</f>
        <v>174.3777953</v>
      </c>
      <c r="BP38" s="172">
        <f>Transaction!BO105</f>
        <v>1678.922499</v>
      </c>
    </row>
    <row r="39" ht="15.75" customHeight="1" outlineLevel="1">
      <c r="A39" s="1"/>
      <c r="B39" s="200"/>
      <c r="C39" s="12" t="s">
        <v>438</v>
      </c>
      <c r="D39" s="172">
        <f>Transaction!C106</f>
        <v>847.5</v>
      </c>
      <c r="E39" s="172">
        <f>Transaction!D106</f>
        <v>864.45</v>
      </c>
      <c r="F39" s="172">
        <f>Transaction!E106</f>
        <v>881.739</v>
      </c>
      <c r="G39" s="172">
        <f>Transaction!F106</f>
        <v>899.37378</v>
      </c>
      <c r="H39" s="172">
        <f>Transaction!G106</f>
        <v>979.8612556</v>
      </c>
      <c r="I39" s="172">
        <f>Transaction!H106</f>
        <v>998.8334807</v>
      </c>
      <c r="J39" s="172">
        <f>Transaction!I106</f>
        <v>1018.1789</v>
      </c>
      <c r="K39" s="172">
        <f>Transaction!J106</f>
        <v>1037.904916</v>
      </c>
      <c r="L39" s="172">
        <f>Transaction!K106</f>
        <v>1058.019076</v>
      </c>
      <c r="M39" s="172">
        <f>Transaction!L106</f>
        <v>1078.52908</v>
      </c>
      <c r="N39" s="172">
        <f>Transaction!M106</f>
        <v>1099.44278</v>
      </c>
      <c r="O39" s="172">
        <f>Transaction!N106</f>
        <v>1120.768186</v>
      </c>
      <c r="P39" s="174">
        <f>Transaction!O106</f>
        <v>11884.60045</v>
      </c>
      <c r="Q39" s="172">
        <f>Transaction!P106</f>
        <v>1142.513465</v>
      </c>
      <c r="R39" s="172">
        <f>Transaction!Q106</f>
        <v>1164.686949</v>
      </c>
      <c r="S39" s="172">
        <f>Transaction!R106</f>
        <v>1187.297135</v>
      </c>
      <c r="T39" s="172">
        <f>Transaction!S106</f>
        <v>1210.352688</v>
      </c>
      <c r="U39" s="172">
        <f>Transaction!T106</f>
        <v>1233.862449</v>
      </c>
      <c r="V39" s="172">
        <f>Transaction!U106</f>
        <v>1257.835433</v>
      </c>
      <c r="W39" s="172">
        <f>Transaction!V106</f>
        <v>1282.280833</v>
      </c>
      <c r="X39" s="172">
        <f>Transaction!W106</f>
        <v>1307.208028</v>
      </c>
      <c r="Y39" s="172">
        <f>Transaction!X106</f>
        <v>1332.626583</v>
      </c>
      <c r="Z39" s="172">
        <f>Transaction!Y106</f>
        <v>1358.546253</v>
      </c>
      <c r="AA39" s="172">
        <f>Transaction!Z106</f>
        <v>1384.976988</v>
      </c>
      <c r="AB39" s="172">
        <f>Transaction!AA106</f>
        <v>1411.928936</v>
      </c>
      <c r="AC39" s="174">
        <f>Transaction!AB106</f>
        <v>15274.11574</v>
      </c>
      <c r="AD39" s="172">
        <f>Transaction!AC106</f>
        <v>1439.412446</v>
      </c>
      <c r="AE39" s="172">
        <f>Transaction!AD106</f>
        <v>1467.438077</v>
      </c>
      <c r="AF39" s="172">
        <f>Transaction!AE106</f>
        <v>1496.016593</v>
      </c>
      <c r="AG39" s="172">
        <f>Transaction!AF106</f>
        <v>1525.158978</v>
      </c>
      <c r="AH39" s="172">
        <f>Transaction!AG106</f>
        <v>1554.87643</v>
      </c>
      <c r="AI39" s="172">
        <f>Transaction!AH106</f>
        <v>1585.180375</v>
      </c>
      <c r="AJ39" s="172">
        <f>Transaction!AI106</f>
        <v>1616.082462</v>
      </c>
      <c r="AK39" s="172">
        <f>Transaction!AJ106</f>
        <v>1647.594576</v>
      </c>
      <c r="AL39" s="172">
        <f>Transaction!AK106</f>
        <v>1679.728837</v>
      </c>
      <c r="AM39" s="172">
        <f>Transaction!AL106</f>
        <v>1712.497607</v>
      </c>
      <c r="AN39" s="172">
        <f>Transaction!AM106</f>
        <v>1745.913494</v>
      </c>
      <c r="AO39" s="172">
        <f>Transaction!AN106</f>
        <v>1779.989359</v>
      </c>
      <c r="AP39" s="174">
        <f>Transaction!AO106</f>
        <v>19249.88923</v>
      </c>
      <c r="AQ39" s="172">
        <f>Transaction!AP106</f>
        <v>1814.738316</v>
      </c>
      <c r="AR39" s="172">
        <f>Transaction!AQ106</f>
        <v>1850.173745</v>
      </c>
      <c r="AS39" s="172">
        <f>Transaction!AR106</f>
        <v>1886.309288</v>
      </c>
      <c r="AT39" s="172">
        <f>Transaction!AS106</f>
        <v>1923.158863</v>
      </c>
      <c r="AU39" s="172">
        <f>Transaction!AT106</f>
        <v>1960.736664</v>
      </c>
      <c r="AV39" s="172">
        <f>Transaction!AU106</f>
        <v>1999.057167</v>
      </c>
      <c r="AW39" s="172">
        <f>Transaction!AV106</f>
        <v>2038.135137</v>
      </c>
      <c r="AX39" s="172">
        <f>Transaction!AW106</f>
        <v>2077.985635</v>
      </c>
      <c r="AY39" s="172">
        <f>Transaction!AX106</f>
        <v>2118.624022</v>
      </c>
      <c r="AZ39" s="172">
        <f>Transaction!AY106</f>
        <v>2160.065962</v>
      </c>
      <c r="BA39" s="172">
        <f>Transaction!AZ106</f>
        <v>2202.327436</v>
      </c>
      <c r="BB39" s="172">
        <f>Transaction!BA106</f>
        <v>2245.424741</v>
      </c>
      <c r="BC39" s="174">
        <f>Transaction!BB106</f>
        <v>24276.73698</v>
      </c>
      <c r="BD39" s="172">
        <f>Transaction!BC106</f>
        <v>2289.3745</v>
      </c>
      <c r="BE39" s="172">
        <f>Transaction!BD106</f>
        <v>2334.193666</v>
      </c>
      <c r="BF39" s="172">
        <f>Transaction!BE106</f>
        <v>2379.899533</v>
      </c>
      <c r="BG39" s="172">
        <f>Transaction!BF106</f>
        <v>2426.509737</v>
      </c>
      <c r="BH39" s="172">
        <f>Transaction!BG106</f>
        <v>2474.042267</v>
      </c>
      <c r="BI39" s="172">
        <f>Transaction!BH106</f>
        <v>2585.015471</v>
      </c>
      <c r="BJ39" s="172">
        <f>Transaction!BI106</f>
        <v>2735.073063</v>
      </c>
      <c r="BK39" s="172">
        <f>Transaction!BJ106</f>
        <v>2788.115379</v>
      </c>
      <c r="BL39" s="172">
        <f>Transaction!BK106</f>
        <v>2842.20195</v>
      </c>
      <c r="BM39" s="172">
        <f>Transaction!BL106</f>
        <v>2897.353496</v>
      </c>
      <c r="BN39" s="172">
        <f>Transaction!BM106</f>
        <v>2953.591147</v>
      </c>
      <c r="BO39" s="172">
        <f>Transaction!BN106</f>
        <v>3010.936457</v>
      </c>
      <c r="BP39" s="174">
        <f>Transaction!BO106</f>
        <v>31716.30667</v>
      </c>
    </row>
    <row r="40" ht="6.0" customHeight="1" outlineLevel="1">
      <c r="A40" s="1"/>
      <c r="B40" s="205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95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95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95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95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95"/>
    </row>
    <row r="41" ht="15.75" customHeight="1">
      <c r="A41" s="1"/>
      <c r="B41" s="1"/>
      <c r="C41" s="107" t="s">
        <v>440</v>
      </c>
      <c r="D41" s="206">
        <f>SUM(Subscription!C80,Transaction!C106,Sponsorship!C114,Production!C110)</f>
        <v>15792.83333</v>
      </c>
      <c r="E41" s="206">
        <f>SUM(Subscription!D80,Transaction!D106,Sponsorship!D114,Production!D110)</f>
        <v>15809.78333</v>
      </c>
      <c r="F41" s="206">
        <f>SUM(Subscription!E80,Transaction!E106,Sponsorship!E114,Production!E110)</f>
        <v>16240.07233</v>
      </c>
      <c r="G41" s="206">
        <f>SUM(Subscription!F80,Transaction!F106,Sponsorship!F114,Production!F110)</f>
        <v>16257.70711</v>
      </c>
      <c r="H41" s="206">
        <f>SUM(Subscription!G80,Transaction!G106,Sponsorship!G114,Production!G110)</f>
        <v>16338.19459</v>
      </c>
      <c r="I41" s="206">
        <f>SUM(Subscription!H80,Transaction!H106,Sponsorship!H114,Production!H110)</f>
        <v>16357.16681</v>
      </c>
      <c r="J41" s="206">
        <f>SUM(Subscription!I80,Transaction!I106,Sponsorship!I114,Production!I110)</f>
        <v>26376.51223</v>
      </c>
      <c r="K41" s="206">
        <f>SUM(Subscription!J80,Transaction!J106,Sponsorship!J114,Production!J110)</f>
        <v>26396.23825</v>
      </c>
      <c r="L41" s="206">
        <f>SUM(Subscription!K80,Transaction!K106,Sponsorship!K114,Production!K110)</f>
        <v>28416.35241</v>
      </c>
      <c r="M41" s="206">
        <f>SUM(Subscription!L80,Transaction!L106,Sponsorship!L114,Production!L110)</f>
        <v>28445.19575</v>
      </c>
      <c r="N41" s="206">
        <f>SUM(Subscription!M80,Transaction!M106,Sponsorship!M114,Production!M110)</f>
        <v>28466.10945</v>
      </c>
      <c r="O41" s="206">
        <f>SUM(Subscription!N80,Transaction!N106,Sponsorship!N114,Production!N110)</f>
        <v>28487.43485</v>
      </c>
      <c r="P41" s="207">
        <f>SUM(D41:O41)</f>
        <v>263383.6005</v>
      </c>
      <c r="Q41" s="206">
        <f>SUM(Subscription!P80,Transaction!P106,Sponsorship!P114,Production!P110)</f>
        <v>28509.18013</v>
      </c>
      <c r="R41" s="206">
        <f>SUM(Subscription!Q80,Transaction!Q106,Sponsorship!Q114,Production!Q110)</f>
        <v>28531.35362</v>
      </c>
      <c r="S41" s="206">
        <f>SUM(Subscription!R80,Transaction!R106,Sponsorship!R114,Production!R110)</f>
        <v>28553.9638</v>
      </c>
      <c r="T41" s="206">
        <f>SUM(Subscription!S80,Transaction!S106,Sponsorship!S114,Production!S110)</f>
        <v>28577.01936</v>
      </c>
      <c r="U41" s="206">
        <f>SUM(Subscription!T80,Transaction!T106,Sponsorship!T114,Production!T110)</f>
        <v>28600.52912</v>
      </c>
      <c r="V41" s="206">
        <f>SUM(Subscription!U80,Transaction!U106,Sponsorship!U114,Production!U110)</f>
        <v>28624.5021</v>
      </c>
      <c r="W41" s="206">
        <f>SUM(Subscription!V80,Transaction!V106,Sponsorship!V114,Production!V110)</f>
        <v>28648.9475</v>
      </c>
      <c r="X41" s="206">
        <f>SUM(Subscription!W80,Transaction!W106,Sponsorship!W114,Production!W110)</f>
        <v>28673.8747</v>
      </c>
      <c r="Y41" s="206">
        <f>SUM(Subscription!X80,Transaction!X106,Sponsorship!X114,Production!X110)</f>
        <v>28699.29325</v>
      </c>
      <c r="Z41" s="206">
        <f>SUM(Subscription!Y80,Transaction!Y106,Sponsorship!Y114,Production!Y110)</f>
        <v>28725.21292</v>
      </c>
      <c r="AA41" s="206">
        <f>SUM(Subscription!Z80,Transaction!Z106,Sponsorship!Z114,Production!Z110)</f>
        <v>28751.64365</v>
      </c>
      <c r="AB41" s="206">
        <f>SUM(Subscription!AA80,Transaction!AA106,Sponsorship!AA114,Production!AA110)</f>
        <v>28778.5956</v>
      </c>
      <c r="AC41" s="207">
        <f>SUM(Q41:AB41)</f>
        <v>343674.1157</v>
      </c>
      <c r="AD41" s="206">
        <f>SUM(Subscription!AC80,Transaction!AC106,Sponsorship!AC114,Production!AC110)</f>
        <v>28831.07911</v>
      </c>
      <c r="AE41" s="206">
        <f>SUM(Subscription!AD80,Transaction!AD106,Sponsorship!AD114,Production!AD110)</f>
        <v>28859.10474</v>
      </c>
      <c r="AF41" s="206">
        <f>SUM(Subscription!AE80,Transaction!AE106,Sponsorship!AE114,Production!AE110)</f>
        <v>28887.68326</v>
      </c>
      <c r="AG41" s="206">
        <f>SUM(Subscription!AF80,Transaction!AF106,Sponsorship!AF114,Production!AF110)</f>
        <v>28916.82564</v>
      </c>
      <c r="AH41" s="206">
        <f>SUM(Subscription!AG80,Transaction!AG106,Sponsorship!AG114,Production!AG110)</f>
        <v>28946.5431</v>
      </c>
      <c r="AI41" s="206">
        <f>SUM(Subscription!AH80,Transaction!AH106,Sponsorship!AH114,Production!AH110)</f>
        <v>28976.84704</v>
      </c>
      <c r="AJ41" s="206">
        <f>SUM(Subscription!AI80,Transaction!AI106,Sponsorship!AI114,Production!AI110)</f>
        <v>29007.74913</v>
      </c>
      <c r="AK41" s="206">
        <f>SUM(Subscription!AJ80,Transaction!AJ106,Sponsorship!AJ114,Production!AJ110)</f>
        <v>29039.26124</v>
      </c>
      <c r="AL41" s="206">
        <f>SUM(Subscription!AK80,Transaction!AK106,Sponsorship!AK114,Production!AK110)</f>
        <v>29071.3955</v>
      </c>
      <c r="AM41" s="206">
        <f>SUM(Subscription!AL80,Transaction!AL106,Sponsorship!AL114,Production!AL110)</f>
        <v>29104.16427</v>
      </c>
      <c r="AN41" s="206">
        <f>SUM(Subscription!AM80,Transaction!AM106,Sponsorship!AM114,Production!AM110)</f>
        <v>29137.58016</v>
      </c>
      <c r="AO41" s="206">
        <f>SUM(Subscription!AN80,Transaction!AN106,Sponsorship!AN114,Production!AN110)</f>
        <v>29171.65603</v>
      </c>
      <c r="AP41" s="207">
        <f>SUM(AD41:AO41)</f>
        <v>347949.8892</v>
      </c>
      <c r="AQ41" s="206">
        <f>SUM(Subscription!AP80,Transaction!AP106,Sponsorship!AP114,Production!AP110)</f>
        <v>29206.40498</v>
      </c>
      <c r="AR41" s="206">
        <f>SUM(Subscription!AQ80,Transaction!AQ106,Sponsorship!AQ114,Production!AQ110)</f>
        <v>29241.84041</v>
      </c>
      <c r="AS41" s="206">
        <f>SUM(Subscription!AR80,Transaction!AR106,Sponsorship!AR114,Production!AR110)</f>
        <v>29277.97595</v>
      </c>
      <c r="AT41" s="206">
        <f>SUM(Subscription!AS80,Transaction!AS106,Sponsorship!AS114,Production!AS110)</f>
        <v>29314.82553</v>
      </c>
      <c r="AU41" s="206">
        <f>SUM(Subscription!AT80,Transaction!AT106,Sponsorship!AT114,Production!AT110)</f>
        <v>29352.40333</v>
      </c>
      <c r="AV41" s="206">
        <f>SUM(Subscription!AU80,Transaction!AU106,Sponsorship!AU114,Production!AU110)</f>
        <v>29390.72383</v>
      </c>
      <c r="AW41" s="206">
        <f>SUM(Subscription!AV80,Transaction!AV106,Sponsorship!AV114,Production!AV110)</f>
        <v>29429.8018</v>
      </c>
      <c r="AX41" s="206">
        <f>SUM(Subscription!AW80,Transaction!AW106,Sponsorship!AW114,Production!AW110)</f>
        <v>29469.6523</v>
      </c>
      <c r="AY41" s="206">
        <f>SUM(Subscription!AX80,Transaction!AX106,Sponsorship!AX114,Production!AX110)</f>
        <v>29510.29069</v>
      </c>
      <c r="AZ41" s="206">
        <f>SUM(Subscription!AY80,Transaction!AY106,Sponsorship!AY114,Production!AY110)</f>
        <v>29551.73263</v>
      </c>
      <c r="BA41" s="206">
        <f>SUM(Subscription!AZ80,Transaction!AZ106,Sponsorship!AZ114,Production!AZ110)</f>
        <v>29593.9941</v>
      </c>
      <c r="BB41" s="206">
        <f>SUM(Subscription!BA80,Transaction!BA106,Sponsorship!BA114,Production!BA110)</f>
        <v>29637.09141</v>
      </c>
      <c r="BC41" s="207">
        <f>SUM(AQ41:BB41)</f>
        <v>352976.737</v>
      </c>
      <c r="BD41" s="206">
        <f>SUM(Subscription!BC80,Transaction!BC106,Sponsorship!BC114,Production!BC110)</f>
        <v>29722.70783</v>
      </c>
      <c r="BE41" s="206">
        <f>SUM(Subscription!BD80,Transaction!BD106,Sponsorship!BD114,Production!BD110)</f>
        <v>29792.527</v>
      </c>
      <c r="BF41" s="206">
        <f>SUM(Subscription!BE80,Transaction!BE106,Sponsorship!BE114,Production!BE110)</f>
        <v>29838.23287</v>
      </c>
      <c r="BG41" s="206">
        <f>SUM(Subscription!BF80,Transaction!BF106,Sponsorship!BF114,Production!BF110)</f>
        <v>29884.84307</v>
      </c>
      <c r="BH41" s="206">
        <f>SUM(Subscription!BG80,Transaction!BG106,Sponsorship!BG114,Production!BG110)</f>
        <v>29932.3756</v>
      </c>
      <c r="BI41" s="206">
        <f>SUM(Subscription!BH80,Transaction!BH106,Sponsorship!BH114,Production!BH110)</f>
        <v>30043.3488</v>
      </c>
      <c r="BJ41" s="206">
        <f>SUM(Subscription!BI80,Transaction!BI106,Sponsorship!BI114,Production!BI110)</f>
        <v>30193.4064</v>
      </c>
      <c r="BK41" s="206">
        <f>SUM(Subscription!BJ80,Transaction!BJ106,Sponsorship!BJ114,Production!BJ110)</f>
        <v>30246.44871</v>
      </c>
      <c r="BL41" s="206">
        <f>SUM(Subscription!BK80,Transaction!BK106,Sponsorship!BK114,Production!BK110)</f>
        <v>30300.53528</v>
      </c>
      <c r="BM41" s="206">
        <f>SUM(Subscription!BL80,Transaction!BL106,Sponsorship!BL114,Production!BL110)</f>
        <v>30355.68683</v>
      </c>
      <c r="BN41" s="206">
        <f>SUM(Subscription!BM80,Transaction!BM106,Sponsorship!BM114,Production!BM110)</f>
        <v>30411.92448</v>
      </c>
      <c r="BO41" s="206">
        <f>SUM(Subscription!BN80,Transaction!BN106,Sponsorship!BN114,Production!BN110)</f>
        <v>30469.26979</v>
      </c>
      <c r="BP41" s="207">
        <f>SUM(BD41:BO41)</f>
        <v>361191.3067</v>
      </c>
    </row>
    <row r="42" ht="6.0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95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95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95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95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95"/>
    </row>
    <row r="43" ht="15.75" customHeight="1" outlineLevel="1">
      <c r="A43" s="1"/>
      <c r="B43" s="196" t="s">
        <v>395</v>
      </c>
      <c r="C43" s="197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</row>
    <row r="44" ht="14.25" customHeight="1" outlineLevel="1">
      <c r="A44" s="1"/>
      <c r="B44" s="198" t="s">
        <v>395</v>
      </c>
      <c r="C44" s="199" t="s">
        <v>441</v>
      </c>
      <c r="D44" s="127"/>
      <c r="E44" s="127"/>
      <c r="F44" s="127"/>
      <c r="G44" s="127"/>
      <c r="H44" s="127"/>
      <c r="I44" s="127"/>
      <c r="J44" s="127"/>
      <c r="K44" s="127"/>
      <c r="L44" s="127"/>
      <c r="M44" s="127"/>
      <c r="N44" s="127"/>
      <c r="O44" s="127"/>
      <c r="P44" s="119"/>
      <c r="Q44" s="127"/>
      <c r="R44" s="127"/>
      <c r="S44" s="127"/>
      <c r="T44" s="127"/>
      <c r="U44" s="127"/>
      <c r="V44" s="127"/>
      <c r="W44" s="127"/>
      <c r="X44" s="127"/>
      <c r="Y44" s="127"/>
      <c r="Z44" s="127"/>
      <c r="AA44" s="127"/>
      <c r="AB44" s="127"/>
      <c r="AC44" s="119"/>
      <c r="AD44" s="127"/>
      <c r="AE44" s="127"/>
      <c r="AF44" s="127"/>
      <c r="AG44" s="127"/>
      <c r="AH44" s="127"/>
      <c r="AI44" s="127"/>
      <c r="AJ44" s="127"/>
      <c r="AK44" s="127"/>
      <c r="AL44" s="127"/>
      <c r="AM44" s="127"/>
      <c r="AN44" s="127"/>
      <c r="AO44" s="127"/>
      <c r="AP44" s="119"/>
      <c r="AQ44" s="127"/>
      <c r="AR44" s="127"/>
      <c r="AS44" s="127"/>
      <c r="AT44" s="127"/>
      <c r="AU44" s="127"/>
      <c r="AV44" s="127"/>
      <c r="AW44" s="127"/>
      <c r="AX44" s="127"/>
      <c r="AY44" s="127"/>
      <c r="AZ44" s="127"/>
      <c r="BA44" s="127"/>
      <c r="BB44" s="127"/>
      <c r="BC44" s="119"/>
      <c r="BD44" s="127"/>
      <c r="BE44" s="127"/>
      <c r="BF44" s="127"/>
      <c r="BG44" s="127"/>
      <c r="BH44" s="127"/>
      <c r="BI44" s="127"/>
      <c r="BJ44" s="127"/>
      <c r="BK44" s="127"/>
      <c r="BL44" s="127"/>
      <c r="BM44" s="127"/>
      <c r="BN44" s="127"/>
      <c r="BO44" s="127"/>
      <c r="BP44" s="119"/>
    </row>
    <row r="45" ht="15.75" customHeight="1" outlineLevel="1">
      <c r="A45" s="1"/>
      <c r="B45" s="200"/>
      <c r="C45" s="201" t="str">
        <f>Subscription!$B$5</f>
        <v>Sites:</v>
      </c>
      <c r="D45" s="118">
        <f t="shared" ref="D45:BP45" si="6">D5-D25</f>
        <v>-8445.333333</v>
      </c>
      <c r="E45" s="118">
        <f t="shared" si="6"/>
        <v>-8445.333333</v>
      </c>
      <c r="F45" s="118">
        <f t="shared" si="6"/>
        <v>-7358.333333</v>
      </c>
      <c r="G45" s="118">
        <f t="shared" si="6"/>
        <v>-7358.333333</v>
      </c>
      <c r="H45" s="118">
        <f t="shared" si="6"/>
        <v>-7358.333333</v>
      </c>
      <c r="I45" s="118">
        <f t="shared" si="6"/>
        <v>-7358.333333</v>
      </c>
      <c r="J45" s="118">
        <f t="shared" si="6"/>
        <v>-7358.333333</v>
      </c>
      <c r="K45" s="118">
        <f t="shared" si="6"/>
        <v>-7358.333333</v>
      </c>
      <c r="L45" s="118">
        <f t="shared" si="6"/>
        <v>-7358.333333</v>
      </c>
      <c r="M45" s="118">
        <f t="shared" si="6"/>
        <v>-7358.333333</v>
      </c>
      <c r="N45" s="118">
        <f t="shared" si="6"/>
        <v>-7358.333333</v>
      </c>
      <c r="O45" s="118">
        <f t="shared" si="6"/>
        <v>-7358.333333</v>
      </c>
      <c r="P45" s="119">
        <f t="shared" si="6"/>
        <v>-90474</v>
      </c>
      <c r="Q45" s="118">
        <f t="shared" si="6"/>
        <v>-4798.333333</v>
      </c>
      <c r="R45" s="118">
        <f t="shared" si="6"/>
        <v>-4798.333333</v>
      </c>
      <c r="S45" s="118">
        <f t="shared" si="6"/>
        <v>-4798.333333</v>
      </c>
      <c r="T45" s="118">
        <f t="shared" si="6"/>
        <v>-4798.333333</v>
      </c>
      <c r="U45" s="118">
        <f t="shared" si="6"/>
        <v>-4798.333333</v>
      </c>
      <c r="V45" s="118">
        <f t="shared" si="6"/>
        <v>-4798.333333</v>
      </c>
      <c r="W45" s="118">
        <f t="shared" si="6"/>
        <v>-4798.333333</v>
      </c>
      <c r="X45" s="118">
        <f t="shared" si="6"/>
        <v>-4798.333333</v>
      </c>
      <c r="Y45" s="118">
        <f t="shared" si="6"/>
        <v>-4798.333333</v>
      </c>
      <c r="Z45" s="118">
        <f t="shared" si="6"/>
        <v>-4798.333333</v>
      </c>
      <c r="AA45" s="118">
        <f t="shared" si="6"/>
        <v>-4798.333333</v>
      </c>
      <c r="AB45" s="118">
        <f t="shared" si="6"/>
        <v>-4798.333333</v>
      </c>
      <c r="AC45" s="119">
        <f t="shared" si="6"/>
        <v>-57580</v>
      </c>
      <c r="AD45" s="118">
        <f t="shared" si="6"/>
        <v>-3742.333333</v>
      </c>
      <c r="AE45" s="118">
        <f t="shared" si="6"/>
        <v>-3742.333333</v>
      </c>
      <c r="AF45" s="118">
        <f t="shared" si="6"/>
        <v>-3742.333333</v>
      </c>
      <c r="AG45" s="118">
        <f t="shared" si="6"/>
        <v>-3742.333333</v>
      </c>
      <c r="AH45" s="118">
        <f t="shared" si="6"/>
        <v>-3742.333333</v>
      </c>
      <c r="AI45" s="118">
        <f t="shared" si="6"/>
        <v>-3742.333333</v>
      </c>
      <c r="AJ45" s="118">
        <f t="shared" si="6"/>
        <v>-3742.333333</v>
      </c>
      <c r="AK45" s="118">
        <f t="shared" si="6"/>
        <v>-3742.333333</v>
      </c>
      <c r="AL45" s="118">
        <f t="shared" si="6"/>
        <v>-3742.333333</v>
      </c>
      <c r="AM45" s="118">
        <f t="shared" si="6"/>
        <v>-3742.333333</v>
      </c>
      <c r="AN45" s="118">
        <f t="shared" si="6"/>
        <v>-3742.333333</v>
      </c>
      <c r="AO45" s="118">
        <f t="shared" si="6"/>
        <v>-3742.333333</v>
      </c>
      <c r="AP45" s="119">
        <f t="shared" si="6"/>
        <v>-44908</v>
      </c>
      <c r="AQ45" s="118">
        <f t="shared" si="6"/>
        <v>-2580.733333</v>
      </c>
      <c r="AR45" s="118">
        <f t="shared" si="6"/>
        <v>-2580.733333</v>
      </c>
      <c r="AS45" s="118">
        <f t="shared" si="6"/>
        <v>-2580.733333</v>
      </c>
      <c r="AT45" s="118">
        <f t="shared" si="6"/>
        <v>-2580.733333</v>
      </c>
      <c r="AU45" s="118">
        <f t="shared" si="6"/>
        <v>-2580.733333</v>
      </c>
      <c r="AV45" s="118">
        <f t="shared" si="6"/>
        <v>-2580.733333</v>
      </c>
      <c r="AW45" s="118">
        <f t="shared" si="6"/>
        <v>-2580.733333</v>
      </c>
      <c r="AX45" s="118">
        <f t="shared" si="6"/>
        <v>-2580.733333</v>
      </c>
      <c r="AY45" s="118">
        <f t="shared" si="6"/>
        <v>-2580.733333</v>
      </c>
      <c r="AZ45" s="118">
        <f t="shared" si="6"/>
        <v>-2580.733333</v>
      </c>
      <c r="BA45" s="118">
        <f t="shared" si="6"/>
        <v>-2580.733333</v>
      </c>
      <c r="BB45" s="118">
        <f t="shared" si="6"/>
        <v>-2580.733333</v>
      </c>
      <c r="BC45" s="119">
        <f t="shared" si="6"/>
        <v>-30968.8</v>
      </c>
      <c r="BD45" s="118">
        <f t="shared" si="6"/>
        <v>-1302.973333</v>
      </c>
      <c r="BE45" s="118">
        <f t="shared" si="6"/>
        <v>-1302.973333</v>
      </c>
      <c r="BF45" s="118">
        <f t="shared" si="6"/>
        <v>-1302.973333</v>
      </c>
      <c r="BG45" s="118">
        <f t="shared" si="6"/>
        <v>-1302.973333</v>
      </c>
      <c r="BH45" s="118">
        <f t="shared" si="6"/>
        <v>-1302.973333</v>
      </c>
      <c r="BI45" s="118">
        <f t="shared" si="6"/>
        <v>-1302.973333</v>
      </c>
      <c r="BJ45" s="118">
        <f t="shared" si="6"/>
        <v>-1302.973333</v>
      </c>
      <c r="BK45" s="118">
        <f t="shared" si="6"/>
        <v>-1302.973333</v>
      </c>
      <c r="BL45" s="118">
        <f t="shared" si="6"/>
        <v>-1302.973333</v>
      </c>
      <c r="BM45" s="118">
        <f t="shared" si="6"/>
        <v>-1302.973333</v>
      </c>
      <c r="BN45" s="118">
        <f t="shared" si="6"/>
        <v>-1302.973333</v>
      </c>
      <c r="BO45" s="118">
        <f t="shared" si="6"/>
        <v>-1302.973333</v>
      </c>
      <c r="BP45" s="119">
        <f t="shared" si="6"/>
        <v>-15635.68</v>
      </c>
    </row>
    <row r="46" ht="15.75" customHeight="1" outlineLevel="1">
      <c r="A46" s="1"/>
      <c r="B46" s="200"/>
      <c r="C46" s="201" t="str">
        <f>Subscription!$B$16</f>
        <v>Podcasts:</v>
      </c>
      <c r="D46" s="118">
        <f t="shared" ref="D46:BP46" si="7">D6-D26</f>
        <v>0</v>
      </c>
      <c r="E46" s="118">
        <f t="shared" si="7"/>
        <v>0</v>
      </c>
      <c r="F46" s="118">
        <f t="shared" si="7"/>
        <v>0</v>
      </c>
      <c r="G46" s="118">
        <f t="shared" si="7"/>
        <v>0</v>
      </c>
      <c r="H46" s="118">
        <f t="shared" si="7"/>
        <v>0</v>
      </c>
      <c r="I46" s="118">
        <f t="shared" si="7"/>
        <v>0</v>
      </c>
      <c r="J46" s="118">
        <f t="shared" si="7"/>
        <v>50000</v>
      </c>
      <c r="K46" s="118">
        <f t="shared" si="7"/>
        <v>50000</v>
      </c>
      <c r="L46" s="118">
        <f t="shared" si="7"/>
        <v>78000</v>
      </c>
      <c r="M46" s="118">
        <f t="shared" si="7"/>
        <v>78000</v>
      </c>
      <c r="N46" s="118">
        <f t="shared" si="7"/>
        <v>78000</v>
      </c>
      <c r="O46" s="118">
        <f t="shared" si="7"/>
        <v>78000</v>
      </c>
      <c r="P46" s="119">
        <f t="shared" si="7"/>
        <v>412000</v>
      </c>
      <c r="Q46" s="118">
        <f t="shared" si="7"/>
        <v>87000</v>
      </c>
      <c r="R46" s="118">
        <f t="shared" si="7"/>
        <v>87000</v>
      </c>
      <c r="S46" s="118">
        <f t="shared" si="7"/>
        <v>87000</v>
      </c>
      <c r="T46" s="118">
        <f t="shared" si="7"/>
        <v>87000</v>
      </c>
      <c r="U46" s="118">
        <f t="shared" si="7"/>
        <v>87000</v>
      </c>
      <c r="V46" s="118">
        <f t="shared" si="7"/>
        <v>87000</v>
      </c>
      <c r="W46" s="118">
        <f t="shared" si="7"/>
        <v>87000</v>
      </c>
      <c r="X46" s="118">
        <f t="shared" si="7"/>
        <v>87000</v>
      </c>
      <c r="Y46" s="118">
        <f t="shared" si="7"/>
        <v>87000</v>
      </c>
      <c r="Z46" s="118">
        <f t="shared" si="7"/>
        <v>87000</v>
      </c>
      <c r="AA46" s="118">
        <f t="shared" si="7"/>
        <v>87000</v>
      </c>
      <c r="AB46" s="118">
        <f t="shared" si="7"/>
        <v>87000</v>
      </c>
      <c r="AC46" s="119">
        <f t="shared" si="7"/>
        <v>1044000</v>
      </c>
      <c r="AD46" s="118">
        <f t="shared" si="7"/>
        <v>96900</v>
      </c>
      <c r="AE46" s="118">
        <f t="shared" si="7"/>
        <v>96900</v>
      </c>
      <c r="AF46" s="118">
        <f t="shared" si="7"/>
        <v>96900</v>
      </c>
      <c r="AG46" s="118">
        <f t="shared" si="7"/>
        <v>96900</v>
      </c>
      <c r="AH46" s="118">
        <f t="shared" si="7"/>
        <v>96900</v>
      </c>
      <c r="AI46" s="118">
        <f t="shared" si="7"/>
        <v>96900</v>
      </c>
      <c r="AJ46" s="118">
        <f t="shared" si="7"/>
        <v>96900</v>
      </c>
      <c r="AK46" s="118">
        <f t="shared" si="7"/>
        <v>96900</v>
      </c>
      <c r="AL46" s="118">
        <f t="shared" si="7"/>
        <v>96900</v>
      </c>
      <c r="AM46" s="118">
        <f t="shared" si="7"/>
        <v>96900</v>
      </c>
      <c r="AN46" s="118">
        <f t="shared" si="7"/>
        <v>96900</v>
      </c>
      <c r="AO46" s="118">
        <f t="shared" si="7"/>
        <v>96900</v>
      </c>
      <c r="AP46" s="119">
        <f t="shared" si="7"/>
        <v>1162800</v>
      </c>
      <c r="AQ46" s="118">
        <f t="shared" si="7"/>
        <v>107790</v>
      </c>
      <c r="AR46" s="118">
        <f t="shared" si="7"/>
        <v>107790</v>
      </c>
      <c r="AS46" s="118">
        <f t="shared" si="7"/>
        <v>107790</v>
      </c>
      <c r="AT46" s="118">
        <f t="shared" si="7"/>
        <v>107790</v>
      </c>
      <c r="AU46" s="118">
        <f t="shared" si="7"/>
        <v>107790</v>
      </c>
      <c r="AV46" s="118">
        <f t="shared" si="7"/>
        <v>107790</v>
      </c>
      <c r="AW46" s="118">
        <f t="shared" si="7"/>
        <v>107790</v>
      </c>
      <c r="AX46" s="118">
        <f t="shared" si="7"/>
        <v>107790</v>
      </c>
      <c r="AY46" s="118">
        <f t="shared" si="7"/>
        <v>107790</v>
      </c>
      <c r="AZ46" s="118">
        <f t="shared" si="7"/>
        <v>107790</v>
      </c>
      <c r="BA46" s="118">
        <f t="shared" si="7"/>
        <v>107790</v>
      </c>
      <c r="BB46" s="118">
        <f t="shared" si="7"/>
        <v>107790</v>
      </c>
      <c r="BC46" s="119">
        <f t="shared" si="7"/>
        <v>1293480</v>
      </c>
      <c r="BD46" s="118">
        <f t="shared" si="7"/>
        <v>119769</v>
      </c>
      <c r="BE46" s="118">
        <f t="shared" si="7"/>
        <v>119769</v>
      </c>
      <c r="BF46" s="118">
        <f t="shared" si="7"/>
        <v>119769</v>
      </c>
      <c r="BG46" s="118">
        <f t="shared" si="7"/>
        <v>119769</v>
      </c>
      <c r="BH46" s="118">
        <f t="shared" si="7"/>
        <v>119769</v>
      </c>
      <c r="BI46" s="118">
        <f t="shared" si="7"/>
        <v>119769</v>
      </c>
      <c r="BJ46" s="118">
        <f t="shared" si="7"/>
        <v>119769</v>
      </c>
      <c r="BK46" s="118">
        <f t="shared" si="7"/>
        <v>119769</v>
      </c>
      <c r="BL46" s="118">
        <f t="shared" si="7"/>
        <v>119769</v>
      </c>
      <c r="BM46" s="118">
        <f t="shared" si="7"/>
        <v>119769</v>
      </c>
      <c r="BN46" s="118">
        <f t="shared" si="7"/>
        <v>119769</v>
      </c>
      <c r="BO46" s="118">
        <f t="shared" si="7"/>
        <v>119769</v>
      </c>
      <c r="BP46" s="119">
        <f t="shared" si="7"/>
        <v>1437228</v>
      </c>
    </row>
    <row r="47" ht="15.75" customHeight="1" outlineLevel="1">
      <c r="A47" s="1"/>
      <c r="B47" s="200"/>
      <c r="C47" s="201" t="str">
        <f>Subscription!$B$23</f>
        <v>Videos:</v>
      </c>
      <c r="D47" s="118">
        <f t="shared" ref="D47:BP47" si="8">D7-D27</f>
        <v>0</v>
      </c>
      <c r="E47" s="118">
        <f t="shared" si="8"/>
        <v>0</v>
      </c>
      <c r="F47" s="118">
        <f t="shared" si="8"/>
        <v>0</v>
      </c>
      <c r="G47" s="118">
        <f t="shared" si="8"/>
        <v>0</v>
      </c>
      <c r="H47" s="118">
        <f t="shared" si="8"/>
        <v>0</v>
      </c>
      <c r="I47" s="118">
        <f t="shared" si="8"/>
        <v>0</v>
      </c>
      <c r="J47" s="118">
        <f t="shared" si="8"/>
        <v>0</v>
      </c>
      <c r="K47" s="118">
        <f t="shared" si="8"/>
        <v>0</v>
      </c>
      <c r="L47" s="118">
        <f t="shared" si="8"/>
        <v>0</v>
      </c>
      <c r="M47" s="118">
        <f t="shared" si="8"/>
        <v>0</v>
      </c>
      <c r="N47" s="118">
        <f t="shared" si="8"/>
        <v>0</v>
      </c>
      <c r="O47" s="118">
        <f t="shared" si="8"/>
        <v>0</v>
      </c>
      <c r="P47" s="119">
        <f t="shared" si="8"/>
        <v>0</v>
      </c>
      <c r="Q47" s="118">
        <f t="shared" si="8"/>
        <v>0</v>
      </c>
      <c r="R47" s="118">
        <f t="shared" si="8"/>
        <v>0</v>
      </c>
      <c r="S47" s="118">
        <f t="shared" si="8"/>
        <v>0</v>
      </c>
      <c r="T47" s="118">
        <f t="shared" si="8"/>
        <v>0</v>
      </c>
      <c r="U47" s="118">
        <f t="shared" si="8"/>
        <v>0</v>
      </c>
      <c r="V47" s="118">
        <f t="shared" si="8"/>
        <v>0</v>
      </c>
      <c r="W47" s="118">
        <f t="shared" si="8"/>
        <v>0</v>
      </c>
      <c r="X47" s="118">
        <f t="shared" si="8"/>
        <v>0</v>
      </c>
      <c r="Y47" s="118">
        <f t="shared" si="8"/>
        <v>0</v>
      </c>
      <c r="Z47" s="118">
        <f t="shared" si="8"/>
        <v>0</v>
      </c>
      <c r="AA47" s="118">
        <f t="shared" si="8"/>
        <v>0</v>
      </c>
      <c r="AB47" s="118">
        <f t="shared" si="8"/>
        <v>0</v>
      </c>
      <c r="AC47" s="119">
        <f t="shared" si="8"/>
        <v>0</v>
      </c>
      <c r="AD47" s="118">
        <f t="shared" si="8"/>
        <v>0</v>
      </c>
      <c r="AE47" s="118">
        <f t="shared" si="8"/>
        <v>0</v>
      </c>
      <c r="AF47" s="118">
        <f t="shared" si="8"/>
        <v>0</v>
      </c>
      <c r="AG47" s="118">
        <f t="shared" si="8"/>
        <v>0</v>
      </c>
      <c r="AH47" s="118">
        <f t="shared" si="8"/>
        <v>0</v>
      </c>
      <c r="AI47" s="118">
        <f t="shared" si="8"/>
        <v>0</v>
      </c>
      <c r="AJ47" s="118">
        <f t="shared" si="8"/>
        <v>0</v>
      </c>
      <c r="AK47" s="118">
        <f t="shared" si="8"/>
        <v>0</v>
      </c>
      <c r="AL47" s="118">
        <f t="shared" si="8"/>
        <v>0</v>
      </c>
      <c r="AM47" s="118">
        <f t="shared" si="8"/>
        <v>0</v>
      </c>
      <c r="AN47" s="118">
        <f t="shared" si="8"/>
        <v>0</v>
      </c>
      <c r="AO47" s="118">
        <f t="shared" si="8"/>
        <v>0</v>
      </c>
      <c r="AP47" s="119">
        <f t="shared" si="8"/>
        <v>0</v>
      </c>
      <c r="AQ47" s="118">
        <f t="shared" si="8"/>
        <v>0</v>
      </c>
      <c r="AR47" s="118">
        <f t="shared" si="8"/>
        <v>0</v>
      </c>
      <c r="AS47" s="118">
        <f t="shared" si="8"/>
        <v>0</v>
      </c>
      <c r="AT47" s="118">
        <f t="shared" si="8"/>
        <v>0</v>
      </c>
      <c r="AU47" s="118">
        <f t="shared" si="8"/>
        <v>0</v>
      </c>
      <c r="AV47" s="118">
        <f t="shared" si="8"/>
        <v>0</v>
      </c>
      <c r="AW47" s="118">
        <f t="shared" si="8"/>
        <v>0</v>
      </c>
      <c r="AX47" s="118">
        <f t="shared" si="8"/>
        <v>0</v>
      </c>
      <c r="AY47" s="118">
        <f t="shared" si="8"/>
        <v>0</v>
      </c>
      <c r="AZ47" s="118">
        <f t="shared" si="8"/>
        <v>0</v>
      </c>
      <c r="BA47" s="118">
        <f t="shared" si="8"/>
        <v>0</v>
      </c>
      <c r="BB47" s="118">
        <f t="shared" si="8"/>
        <v>0</v>
      </c>
      <c r="BC47" s="119">
        <f t="shared" si="8"/>
        <v>0</v>
      </c>
      <c r="BD47" s="118">
        <f t="shared" si="8"/>
        <v>0</v>
      </c>
      <c r="BE47" s="118">
        <f t="shared" si="8"/>
        <v>0</v>
      </c>
      <c r="BF47" s="118">
        <f t="shared" si="8"/>
        <v>0</v>
      </c>
      <c r="BG47" s="118">
        <f t="shared" si="8"/>
        <v>0</v>
      </c>
      <c r="BH47" s="118">
        <f t="shared" si="8"/>
        <v>0</v>
      </c>
      <c r="BI47" s="118">
        <f t="shared" si="8"/>
        <v>0</v>
      </c>
      <c r="BJ47" s="118">
        <f t="shared" si="8"/>
        <v>0</v>
      </c>
      <c r="BK47" s="118">
        <f t="shared" si="8"/>
        <v>0</v>
      </c>
      <c r="BL47" s="118">
        <f t="shared" si="8"/>
        <v>0</v>
      </c>
      <c r="BM47" s="118">
        <f t="shared" si="8"/>
        <v>0</v>
      </c>
      <c r="BN47" s="118">
        <f t="shared" si="8"/>
        <v>0</v>
      </c>
      <c r="BO47" s="118">
        <f t="shared" si="8"/>
        <v>0</v>
      </c>
      <c r="BP47" s="119">
        <f t="shared" si="8"/>
        <v>0</v>
      </c>
    </row>
    <row r="48" ht="15.75" customHeight="1" outlineLevel="1">
      <c r="A48" s="1"/>
      <c r="B48" s="200"/>
      <c r="C48" s="201" t="str">
        <f>Subscription!$B$30</f>
        <v>Other:</v>
      </c>
      <c r="D48" s="118">
        <f t="shared" ref="D48:BP48" si="9">D8-D28</f>
        <v>0</v>
      </c>
      <c r="E48" s="118">
        <f t="shared" si="9"/>
        <v>0</v>
      </c>
      <c r="F48" s="118">
        <f t="shared" si="9"/>
        <v>0</v>
      </c>
      <c r="G48" s="118">
        <f t="shared" si="9"/>
        <v>0</v>
      </c>
      <c r="H48" s="118">
        <f t="shared" si="9"/>
        <v>0</v>
      </c>
      <c r="I48" s="118">
        <f t="shared" si="9"/>
        <v>0</v>
      </c>
      <c r="J48" s="118">
        <f t="shared" si="9"/>
        <v>0</v>
      </c>
      <c r="K48" s="118">
        <f t="shared" si="9"/>
        <v>0</v>
      </c>
      <c r="L48" s="118">
        <f t="shared" si="9"/>
        <v>0</v>
      </c>
      <c r="M48" s="118">
        <f t="shared" si="9"/>
        <v>0</v>
      </c>
      <c r="N48" s="118">
        <f t="shared" si="9"/>
        <v>0</v>
      </c>
      <c r="O48" s="118">
        <f t="shared" si="9"/>
        <v>0</v>
      </c>
      <c r="P48" s="119">
        <f t="shared" si="9"/>
        <v>0</v>
      </c>
      <c r="Q48" s="118">
        <f t="shared" si="9"/>
        <v>0</v>
      </c>
      <c r="R48" s="118">
        <f t="shared" si="9"/>
        <v>0</v>
      </c>
      <c r="S48" s="118">
        <f t="shared" si="9"/>
        <v>0</v>
      </c>
      <c r="T48" s="118">
        <f t="shared" si="9"/>
        <v>0</v>
      </c>
      <c r="U48" s="118">
        <f t="shared" si="9"/>
        <v>0</v>
      </c>
      <c r="V48" s="118">
        <f t="shared" si="9"/>
        <v>0</v>
      </c>
      <c r="W48" s="118">
        <f t="shared" si="9"/>
        <v>0</v>
      </c>
      <c r="X48" s="118">
        <f t="shared" si="9"/>
        <v>0</v>
      </c>
      <c r="Y48" s="118">
        <f t="shared" si="9"/>
        <v>0</v>
      </c>
      <c r="Z48" s="118">
        <f t="shared" si="9"/>
        <v>0</v>
      </c>
      <c r="AA48" s="118">
        <f t="shared" si="9"/>
        <v>0</v>
      </c>
      <c r="AB48" s="118">
        <f t="shared" si="9"/>
        <v>0</v>
      </c>
      <c r="AC48" s="119">
        <f t="shared" si="9"/>
        <v>0</v>
      </c>
      <c r="AD48" s="118">
        <f t="shared" si="9"/>
        <v>0</v>
      </c>
      <c r="AE48" s="118">
        <f t="shared" si="9"/>
        <v>0</v>
      </c>
      <c r="AF48" s="118">
        <f t="shared" si="9"/>
        <v>0</v>
      </c>
      <c r="AG48" s="118">
        <f t="shared" si="9"/>
        <v>0</v>
      </c>
      <c r="AH48" s="118">
        <f t="shared" si="9"/>
        <v>0</v>
      </c>
      <c r="AI48" s="118">
        <f t="shared" si="9"/>
        <v>0</v>
      </c>
      <c r="AJ48" s="118">
        <f t="shared" si="9"/>
        <v>0</v>
      </c>
      <c r="AK48" s="118">
        <f t="shared" si="9"/>
        <v>0</v>
      </c>
      <c r="AL48" s="118">
        <f t="shared" si="9"/>
        <v>0</v>
      </c>
      <c r="AM48" s="118">
        <f t="shared" si="9"/>
        <v>0</v>
      </c>
      <c r="AN48" s="118">
        <f t="shared" si="9"/>
        <v>0</v>
      </c>
      <c r="AO48" s="118">
        <f t="shared" si="9"/>
        <v>0</v>
      </c>
      <c r="AP48" s="119">
        <f t="shared" si="9"/>
        <v>0</v>
      </c>
      <c r="AQ48" s="118">
        <f t="shared" si="9"/>
        <v>0</v>
      </c>
      <c r="AR48" s="118">
        <f t="shared" si="9"/>
        <v>0</v>
      </c>
      <c r="AS48" s="118">
        <f t="shared" si="9"/>
        <v>0</v>
      </c>
      <c r="AT48" s="118">
        <f t="shared" si="9"/>
        <v>0</v>
      </c>
      <c r="AU48" s="118">
        <f t="shared" si="9"/>
        <v>0</v>
      </c>
      <c r="AV48" s="118">
        <f t="shared" si="9"/>
        <v>0</v>
      </c>
      <c r="AW48" s="118">
        <f t="shared" si="9"/>
        <v>0</v>
      </c>
      <c r="AX48" s="118">
        <f t="shared" si="9"/>
        <v>0</v>
      </c>
      <c r="AY48" s="118">
        <f t="shared" si="9"/>
        <v>0</v>
      </c>
      <c r="AZ48" s="118">
        <f t="shared" si="9"/>
        <v>0</v>
      </c>
      <c r="BA48" s="118">
        <f t="shared" si="9"/>
        <v>0</v>
      </c>
      <c r="BB48" s="118">
        <f t="shared" si="9"/>
        <v>0</v>
      </c>
      <c r="BC48" s="119">
        <f t="shared" si="9"/>
        <v>0</v>
      </c>
      <c r="BD48" s="118">
        <f t="shared" si="9"/>
        <v>0</v>
      </c>
      <c r="BE48" s="118">
        <f t="shared" si="9"/>
        <v>0</v>
      </c>
      <c r="BF48" s="118">
        <f t="shared" si="9"/>
        <v>0</v>
      </c>
      <c r="BG48" s="118">
        <f t="shared" si="9"/>
        <v>0</v>
      </c>
      <c r="BH48" s="118">
        <f t="shared" si="9"/>
        <v>0</v>
      </c>
      <c r="BI48" s="118">
        <f t="shared" si="9"/>
        <v>0</v>
      </c>
      <c r="BJ48" s="118">
        <f t="shared" si="9"/>
        <v>0</v>
      </c>
      <c r="BK48" s="118">
        <f t="shared" si="9"/>
        <v>0</v>
      </c>
      <c r="BL48" s="118">
        <f t="shared" si="9"/>
        <v>0</v>
      </c>
      <c r="BM48" s="118">
        <f t="shared" si="9"/>
        <v>0</v>
      </c>
      <c r="BN48" s="118">
        <f t="shared" si="9"/>
        <v>0</v>
      </c>
      <c r="BO48" s="118">
        <f t="shared" si="9"/>
        <v>0</v>
      </c>
      <c r="BP48" s="119">
        <f t="shared" si="9"/>
        <v>0</v>
      </c>
    </row>
    <row r="49" ht="15.75" customHeight="1" outlineLevel="1">
      <c r="A49" s="1"/>
      <c r="B49" s="200"/>
      <c r="C49" s="202" t="s">
        <v>442</v>
      </c>
      <c r="D49" s="119">
        <f t="shared" ref="D49:BP49" si="10">D9-D29</f>
        <v>-8445.333333</v>
      </c>
      <c r="E49" s="119">
        <f t="shared" si="10"/>
        <v>-8445.333333</v>
      </c>
      <c r="F49" s="119">
        <f t="shared" si="10"/>
        <v>-7358.333333</v>
      </c>
      <c r="G49" s="119">
        <f t="shared" si="10"/>
        <v>-7358.333333</v>
      </c>
      <c r="H49" s="119">
        <f t="shared" si="10"/>
        <v>-7358.333333</v>
      </c>
      <c r="I49" s="119">
        <f t="shared" si="10"/>
        <v>-7358.333333</v>
      </c>
      <c r="J49" s="119">
        <f t="shared" si="10"/>
        <v>42641.66667</v>
      </c>
      <c r="K49" s="119">
        <f t="shared" si="10"/>
        <v>42641.66667</v>
      </c>
      <c r="L49" s="119">
        <f t="shared" si="10"/>
        <v>70641.66667</v>
      </c>
      <c r="M49" s="119">
        <f t="shared" si="10"/>
        <v>70641.66667</v>
      </c>
      <c r="N49" s="119">
        <f t="shared" si="10"/>
        <v>70641.66667</v>
      </c>
      <c r="O49" s="119">
        <f t="shared" si="10"/>
        <v>70641.66667</v>
      </c>
      <c r="P49" s="122">
        <f t="shared" si="10"/>
        <v>321526</v>
      </c>
      <c r="Q49" s="119">
        <f t="shared" si="10"/>
        <v>82201.66667</v>
      </c>
      <c r="R49" s="119">
        <f t="shared" si="10"/>
        <v>82201.66667</v>
      </c>
      <c r="S49" s="119">
        <f t="shared" si="10"/>
        <v>82201.66667</v>
      </c>
      <c r="T49" s="119">
        <f t="shared" si="10"/>
        <v>82201.66667</v>
      </c>
      <c r="U49" s="119">
        <f t="shared" si="10"/>
        <v>82201.66667</v>
      </c>
      <c r="V49" s="119">
        <f t="shared" si="10"/>
        <v>82201.66667</v>
      </c>
      <c r="W49" s="119">
        <f t="shared" si="10"/>
        <v>82201.66667</v>
      </c>
      <c r="X49" s="119">
        <f t="shared" si="10"/>
        <v>82201.66667</v>
      </c>
      <c r="Y49" s="119">
        <f t="shared" si="10"/>
        <v>82201.66667</v>
      </c>
      <c r="Z49" s="119">
        <f t="shared" si="10"/>
        <v>82201.66667</v>
      </c>
      <c r="AA49" s="119">
        <f t="shared" si="10"/>
        <v>82201.66667</v>
      </c>
      <c r="AB49" s="119">
        <f t="shared" si="10"/>
        <v>82201.66667</v>
      </c>
      <c r="AC49" s="122">
        <f t="shared" si="10"/>
        <v>986420</v>
      </c>
      <c r="AD49" s="119">
        <f t="shared" si="10"/>
        <v>93157.66667</v>
      </c>
      <c r="AE49" s="119">
        <f t="shared" si="10"/>
        <v>93157.66667</v>
      </c>
      <c r="AF49" s="119">
        <f t="shared" si="10"/>
        <v>93157.66667</v>
      </c>
      <c r="AG49" s="119">
        <f t="shared" si="10"/>
        <v>93157.66667</v>
      </c>
      <c r="AH49" s="119">
        <f t="shared" si="10"/>
        <v>93157.66667</v>
      </c>
      <c r="AI49" s="119">
        <f t="shared" si="10"/>
        <v>93157.66667</v>
      </c>
      <c r="AJ49" s="119">
        <f t="shared" si="10"/>
        <v>93157.66667</v>
      </c>
      <c r="AK49" s="119">
        <f t="shared" si="10"/>
        <v>93157.66667</v>
      </c>
      <c r="AL49" s="119">
        <f t="shared" si="10"/>
        <v>93157.66667</v>
      </c>
      <c r="AM49" s="119">
        <f t="shared" si="10"/>
        <v>93157.66667</v>
      </c>
      <c r="AN49" s="119">
        <f t="shared" si="10"/>
        <v>93157.66667</v>
      </c>
      <c r="AO49" s="119">
        <f t="shared" si="10"/>
        <v>93157.66667</v>
      </c>
      <c r="AP49" s="122">
        <f t="shared" si="10"/>
        <v>1117892</v>
      </c>
      <c r="AQ49" s="119">
        <f t="shared" si="10"/>
        <v>105209.2667</v>
      </c>
      <c r="AR49" s="119">
        <f t="shared" si="10"/>
        <v>105209.2667</v>
      </c>
      <c r="AS49" s="119">
        <f t="shared" si="10"/>
        <v>105209.2667</v>
      </c>
      <c r="AT49" s="119">
        <f t="shared" si="10"/>
        <v>105209.2667</v>
      </c>
      <c r="AU49" s="119">
        <f t="shared" si="10"/>
        <v>105209.2667</v>
      </c>
      <c r="AV49" s="119">
        <f t="shared" si="10"/>
        <v>105209.2667</v>
      </c>
      <c r="AW49" s="119">
        <f t="shared" si="10"/>
        <v>105209.2667</v>
      </c>
      <c r="AX49" s="119">
        <f t="shared" si="10"/>
        <v>105209.2667</v>
      </c>
      <c r="AY49" s="119">
        <f t="shared" si="10"/>
        <v>105209.2667</v>
      </c>
      <c r="AZ49" s="119">
        <f t="shared" si="10"/>
        <v>105209.2667</v>
      </c>
      <c r="BA49" s="119">
        <f t="shared" si="10"/>
        <v>105209.2667</v>
      </c>
      <c r="BB49" s="119">
        <f t="shared" si="10"/>
        <v>105209.2667</v>
      </c>
      <c r="BC49" s="122">
        <f t="shared" si="10"/>
        <v>1262511.2</v>
      </c>
      <c r="BD49" s="119">
        <f t="shared" si="10"/>
        <v>118466.0267</v>
      </c>
      <c r="BE49" s="119">
        <f t="shared" si="10"/>
        <v>118466.0267</v>
      </c>
      <c r="BF49" s="119">
        <f t="shared" si="10"/>
        <v>118466.0267</v>
      </c>
      <c r="BG49" s="119">
        <f t="shared" si="10"/>
        <v>118466.0267</v>
      </c>
      <c r="BH49" s="119">
        <f t="shared" si="10"/>
        <v>118466.0267</v>
      </c>
      <c r="BI49" s="119">
        <f t="shared" si="10"/>
        <v>118466.0267</v>
      </c>
      <c r="BJ49" s="119">
        <f t="shared" si="10"/>
        <v>118466.0267</v>
      </c>
      <c r="BK49" s="119">
        <f t="shared" si="10"/>
        <v>118466.0267</v>
      </c>
      <c r="BL49" s="119">
        <f t="shared" si="10"/>
        <v>118466.0267</v>
      </c>
      <c r="BM49" s="119">
        <f t="shared" si="10"/>
        <v>118466.0267</v>
      </c>
      <c r="BN49" s="119">
        <f t="shared" si="10"/>
        <v>118466.0267</v>
      </c>
      <c r="BO49" s="119">
        <f t="shared" si="10"/>
        <v>118466.0267</v>
      </c>
      <c r="BP49" s="122">
        <f t="shared" si="10"/>
        <v>1421592.32</v>
      </c>
    </row>
    <row r="50" ht="15.75" customHeight="1" outlineLevel="1">
      <c r="A50" s="1"/>
      <c r="B50" s="200"/>
      <c r="C50" s="203" t="s">
        <v>443</v>
      </c>
      <c r="D50" s="148">
        <f t="shared" ref="D50:O50" si="11">D10-D30</f>
        <v>0</v>
      </c>
      <c r="E50" s="148">
        <f t="shared" si="11"/>
        <v>0</v>
      </c>
      <c r="F50" s="148">
        <f t="shared" si="11"/>
        <v>0</v>
      </c>
      <c r="G50" s="148">
        <f t="shared" si="11"/>
        <v>0</v>
      </c>
      <c r="H50" s="148">
        <f t="shared" si="11"/>
        <v>0</v>
      </c>
      <c r="I50" s="148">
        <f t="shared" si="11"/>
        <v>0</v>
      </c>
      <c r="J50" s="148">
        <f t="shared" si="11"/>
        <v>0</v>
      </c>
      <c r="K50" s="148">
        <f t="shared" si="11"/>
        <v>0</v>
      </c>
      <c r="L50" s="148">
        <f t="shared" si="11"/>
        <v>0</v>
      </c>
      <c r="M50" s="148">
        <f t="shared" si="11"/>
        <v>75</v>
      </c>
      <c r="N50" s="148">
        <f t="shared" si="11"/>
        <v>75</v>
      </c>
      <c r="O50" s="148">
        <f t="shared" si="11"/>
        <v>75</v>
      </c>
      <c r="P50" s="204">
        <f t="shared" ref="P50:P59" si="16">SUM(D50:O50)</f>
        <v>225</v>
      </c>
      <c r="Q50" s="148">
        <f t="shared" ref="Q50:AB50" si="12">Q10-Q30</f>
        <v>75</v>
      </c>
      <c r="R50" s="148">
        <f t="shared" si="12"/>
        <v>75</v>
      </c>
      <c r="S50" s="148">
        <f t="shared" si="12"/>
        <v>75</v>
      </c>
      <c r="T50" s="148">
        <f t="shared" si="12"/>
        <v>75</v>
      </c>
      <c r="U50" s="148">
        <f t="shared" si="12"/>
        <v>75</v>
      </c>
      <c r="V50" s="148">
        <f t="shared" si="12"/>
        <v>75</v>
      </c>
      <c r="W50" s="148">
        <f t="shared" si="12"/>
        <v>75</v>
      </c>
      <c r="X50" s="148">
        <f t="shared" si="12"/>
        <v>75</v>
      </c>
      <c r="Y50" s="148">
        <f t="shared" si="12"/>
        <v>75</v>
      </c>
      <c r="Z50" s="148">
        <f t="shared" si="12"/>
        <v>75</v>
      </c>
      <c r="AA50" s="148">
        <f t="shared" si="12"/>
        <v>75</v>
      </c>
      <c r="AB50" s="148">
        <f t="shared" si="12"/>
        <v>75</v>
      </c>
      <c r="AC50" s="204">
        <f t="shared" ref="AC50:AC59" si="17">SUM(Q50:AB50)</f>
        <v>900</v>
      </c>
      <c r="AD50" s="148">
        <f t="shared" ref="AD50:AO50" si="13">AD10-AD30</f>
        <v>150</v>
      </c>
      <c r="AE50" s="148">
        <f t="shared" si="13"/>
        <v>150</v>
      </c>
      <c r="AF50" s="148">
        <f t="shared" si="13"/>
        <v>150</v>
      </c>
      <c r="AG50" s="148">
        <f t="shared" si="13"/>
        <v>150</v>
      </c>
      <c r="AH50" s="148">
        <f t="shared" si="13"/>
        <v>150</v>
      </c>
      <c r="AI50" s="148">
        <f t="shared" si="13"/>
        <v>150</v>
      </c>
      <c r="AJ50" s="148">
        <f t="shared" si="13"/>
        <v>150</v>
      </c>
      <c r="AK50" s="148">
        <f t="shared" si="13"/>
        <v>150</v>
      </c>
      <c r="AL50" s="148">
        <f t="shared" si="13"/>
        <v>150</v>
      </c>
      <c r="AM50" s="148">
        <f t="shared" si="13"/>
        <v>150</v>
      </c>
      <c r="AN50" s="148">
        <f t="shared" si="13"/>
        <v>150</v>
      </c>
      <c r="AO50" s="148">
        <f t="shared" si="13"/>
        <v>150</v>
      </c>
      <c r="AP50" s="204">
        <f t="shared" ref="AP50:AP59" si="18">SUM(AD50:AO50)</f>
        <v>1800</v>
      </c>
      <c r="AQ50" s="148">
        <f t="shared" ref="AQ50:BB50" si="14">AQ10-AQ30</f>
        <v>150</v>
      </c>
      <c r="AR50" s="148">
        <f t="shared" si="14"/>
        <v>150</v>
      </c>
      <c r="AS50" s="148">
        <f t="shared" si="14"/>
        <v>150</v>
      </c>
      <c r="AT50" s="148">
        <f t="shared" si="14"/>
        <v>150</v>
      </c>
      <c r="AU50" s="148">
        <f t="shared" si="14"/>
        <v>150</v>
      </c>
      <c r="AV50" s="148">
        <f t="shared" si="14"/>
        <v>150</v>
      </c>
      <c r="AW50" s="148">
        <f t="shared" si="14"/>
        <v>150</v>
      </c>
      <c r="AX50" s="148">
        <f t="shared" si="14"/>
        <v>150</v>
      </c>
      <c r="AY50" s="148">
        <f t="shared" si="14"/>
        <v>150</v>
      </c>
      <c r="AZ50" s="148">
        <f t="shared" si="14"/>
        <v>150</v>
      </c>
      <c r="BA50" s="148">
        <f t="shared" si="14"/>
        <v>150</v>
      </c>
      <c r="BB50" s="148">
        <f t="shared" si="14"/>
        <v>150</v>
      </c>
      <c r="BC50" s="204">
        <f t="shared" ref="BC50:BC59" si="19">SUM(AQ50:BB50)</f>
        <v>1800</v>
      </c>
      <c r="BD50" s="148">
        <f t="shared" ref="BD50:BO50" si="15">BD10-BD30</f>
        <v>450</v>
      </c>
      <c r="BE50" s="148">
        <f t="shared" si="15"/>
        <v>450</v>
      </c>
      <c r="BF50" s="148">
        <f t="shared" si="15"/>
        <v>450</v>
      </c>
      <c r="BG50" s="148">
        <f t="shared" si="15"/>
        <v>450</v>
      </c>
      <c r="BH50" s="148">
        <f t="shared" si="15"/>
        <v>450</v>
      </c>
      <c r="BI50" s="148">
        <f t="shared" si="15"/>
        <v>450</v>
      </c>
      <c r="BJ50" s="148">
        <f t="shared" si="15"/>
        <v>450</v>
      </c>
      <c r="BK50" s="148">
        <f t="shared" si="15"/>
        <v>450</v>
      </c>
      <c r="BL50" s="148">
        <f t="shared" si="15"/>
        <v>450</v>
      </c>
      <c r="BM50" s="148">
        <f t="shared" si="15"/>
        <v>450</v>
      </c>
      <c r="BN50" s="148">
        <f t="shared" si="15"/>
        <v>450</v>
      </c>
      <c r="BO50" s="148">
        <f t="shared" si="15"/>
        <v>450</v>
      </c>
      <c r="BP50" s="204">
        <f t="shared" ref="BP50:BP59" si="20">SUM(BD50:BO50)</f>
        <v>5400</v>
      </c>
    </row>
    <row r="51" ht="15.75" customHeight="1" outlineLevel="1">
      <c r="A51" s="1"/>
      <c r="B51" s="200"/>
      <c r="C51" s="11" t="s">
        <v>444</v>
      </c>
      <c r="D51" s="164"/>
      <c r="E51" s="164"/>
      <c r="F51" s="164"/>
      <c r="G51" s="164"/>
      <c r="H51" s="164"/>
      <c r="I51" s="164"/>
      <c r="J51" s="164"/>
      <c r="K51" s="164"/>
      <c r="L51" s="164"/>
      <c r="M51" s="164"/>
      <c r="N51" s="164"/>
      <c r="O51" s="164"/>
      <c r="P51" s="159">
        <f t="shared" si="16"/>
        <v>0</v>
      </c>
      <c r="Q51" s="164"/>
      <c r="R51" s="164"/>
      <c r="S51" s="164"/>
      <c r="T51" s="164"/>
      <c r="U51" s="164"/>
      <c r="V51" s="164"/>
      <c r="W51" s="164"/>
      <c r="X51" s="164"/>
      <c r="Y51" s="164"/>
      <c r="Z51" s="164"/>
      <c r="AA51" s="164"/>
      <c r="AB51" s="164"/>
      <c r="AC51" s="159">
        <f t="shared" si="17"/>
        <v>0</v>
      </c>
      <c r="AD51" s="164"/>
      <c r="AE51" s="164"/>
      <c r="AF51" s="164"/>
      <c r="AG51" s="164"/>
      <c r="AH51" s="164"/>
      <c r="AI51" s="164"/>
      <c r="AJ51" s="164"/>
      <c r="AK51" s="164"/>
      <c r="AL51" s="164"/>
      <c r="AM51" s="164"/>
      <c r="AN51" s="164"/>
      <c r="AO51" s="164"/>
      <c r="AP51" s="159">
        <f t="shared" si="18"/>
        <v>0</v>
      </c>
      <c r="AQ51" s="164"/>
      <c r="AR51" s="164"/>
      <c r="AS51" s="164"/>
      <c r="AT51" s="164"/>
      <c r="AU51" s="164"/>
      <c r="AV51" s="164"/>
      <c r="AW51" s="164"/>
      <c r="AX51" s="164"/>
      <c r="AY51" s="164"/>
      <c r="AZ51" s="164"/>
      <c r="BA51" s="164"/>
      <c r="BB51" s="164"/>
      <c r="BC51" s="159">
        <f t="shared" si="19"/>
        <v>0</v>
      </c>
      <c r="BD51" s="164"/>
      <c r="BE51" s="164"/>
      <c r="BF51" s="164"/>
      <c r="BG51" s="164"/>
      <c r="BH51" s="164"/>
      <c r="BI51" s="164"/>
      <c r="BJ51" s="164"/>
      <c r="BK51" s="164"/>
      <c r="BL51" s="164"/>
      <c r="BM51" s="164"/>
      <c r="BN51" s="164"/>
      <c r="BO51" s="164"/>
      <c r="BP51" s="159">
        <f t="shared" si="20"/>
        <v>0</v>
      </c>
    </row>
    <row r="52" ht="15.75" customHeight="1" outlineLevel="1">
      <c r="A52" s="1"/>
      <c r="B52" s="200"/>
      <c r="C52" s="157" t="str">
        <f>Production!B5</f>
        <v>Live Events:</v>
      </c>
      <c r="D52" s="158">
        <f t="shared" ref="D52:O52" si="21">D12-D32</f>
        <v>0</v>
      </c>
      <c r="E52" s="158">
        <f t="shared" si="21"/>
        <v>0</v>
      </c>
      <c r="F52" s="158">
        <f t="shared" si="21"/>
        <v>0</v>
      </c>
      <c r="G52" s="158">
        <f t="shared" si="21"/>
        <v>0</v>
      </c>
      <c r="H52" s="158">
        <f t="shared" si="21"/>
        <v>0</v>
      </c>
      <c r="I52" s="158">
        <f t="shared" si="21"/>
        <v>0</v>
      </c>
      <c r="J52" s="158">
        <f t="shared" si="21"/>
        <v>0</v>
      </c>
      <c r="K52" s="158">
        <f t="shared" si="21"/>
        <v>0</v>
      </c>
      <c r="L52" s="158">
        <f t="shared" si="21"/>
        <v>0</v>
      </c>
      <c r="M52" s="158">
        <f t="shared" si="21"/>
        <v>0</v>
      </c>
      <c r="N52" s="158">
        <f t="shared" si="21"/>
        <v>0</v>
      </c>
      <c r="O52" s="158">
        <f t="shared" si="21"/>
        <v>0</v>
      </c>
      <c r="P52" s="159">
        <f t="shared" si="16"/>
        <v>0</v>
      </c>
      <c r="Q52" s="158">
        <f t="shared" ref="Q52:AB52" si="22">Q12-Q32</f>
        <v>0</v>
      </c>
      <c r="R52" s="158">
        <f t="shared" si="22"/>
        <v>0</v>
      </c>
      <c r="S52" s="158">
        <f t="shared" si="22"/>
        <v>0</v>
      </c>
      <c r="T52" s="158">
        <f t="shared" si="22"/>
        <v>0</v>
      </c>
      <c r="U52" s="158">
        <f t="shared" si="22"/>
        <v>0</v>
      </c>
      <c r="V52" s="158">
        <f t="shared" si="22"/>
        <v>0</v>
      </c>
      <c r="W52" s="158">
        <f t="shared" si="22"/>
        <v>0</v>
      </c>
      <c r="X52" s="158">
        <f t="shared" si="22"/>
        <v>0</v>
      </c>
      <c r="Y52" s="158">
        <f t="shared" si="22"/>
        <v>0</v>
      </c>
      <c r="Z52" s="158">
        <f t="shared" si="22"/>
        <v>0</v>
      </c>
      <c r="AA52" s="158">
        <f t="shared" si="22"/>
        <v>0</v>
      </c>
      <c r="AB52" s="158">
        <f t="shared" si="22"/>
        <v>0</v>
      </c>
      <c r="AC52" s="159">
        <f t="shared" si="17"/>
        <v>0</v>
      </c>
      <c r="AD52" s="158">
        <f t="shared" ref="AD52:AO52" si="23">AD12-AD32</f>
        <v>150</v>
      </c>
      <c r="AE52" s="158">
        <f t="shared" si="23"/>
        <v>150</v>
      </c>
      <c r="AF52" s="158">
        <f t="shared" si="23"/>
        <v>150</v>
      </c>
      <c r="AG52" s="158">
        <f t="shared" si="23"/>
        <v>150</v>
      </c>
      <c r="AH52" s="158">
        <f t="shared" si="23"/>
        <v>150</v>
      </c>
      <c r="AI52" s="158">
        <f t="shared" si="23"/>
        <v>150</v>
      </c>
      <c r="AJ52" s="158">
        <f t="shared" si="23"/>
        <v>150</v>
      </c>
      <c r="AK52" s="158">
        <f t="shared" si="23"/>
        <v>150</v>
      </c>
      <c r="AL52" s="158">
        <f t="shared" si="23"/>
        <v>150</v>
      </c>
      <c r="AM52" s="158">
        <f t="shared" si="23"/>
        <v>150</v>
      </c>
      <c r="AN52" s="158">
        <f t="shared" si="23"/>
        <v>150</v>
      </c>
      <c r="AO52" s="158">
        <f t="shared" si="23"/>
        <v>150</v>
      </c>
      <c r="AP52" s="159">
        <f t="shared" si="18"/>
        <v>1800</v>
      </c>
      <c r="AQ52" s="158">
        <f t="shared" ref="AQ52:BB52" si="24">AQ12-AQ32</f>
        <v>150</v>
      </c>
      <c r="AR52" s="158">
        <f t="shared" si="24"/>
        <v>150</v>
      </c>
      <c r="AS52" s="158">
        <f t="shared" si="24"/>
        <v>150</v>
      </c>
      <c r="AT52" s="158">
        <f t="shared" si="24"/>
        <v>150</v>
      </c>
      <c r="AU52" s="158">
        <f t="shared" si="24"/>
        <v>150</v>
      </c>
      <c r="AV52" s="158">
        <f t="shared" si="24"/>
        <v>150</v>
      </c>
      <c r="AW52" s="158">
        <f t="shared" si="24"/>
        <v>150</v>
      </c>
      <c r="AX52" s="158">
        <f t="shared" si="24"/>
        <v>150</v>
      </c>
      <c r="AY52" s="158">
        <f t="shared" si="24"/>
        <v>150</v>
      </c>
      <c r="AZ52" s="158">
        <f t="shared" si="24"/>
        <v>150</v>
      </c>
      <c r="BA52" s="158">
        <f t="shared" si="24"/>
        <v>150</v>
      </c>
      <c r="BB52" s="158">
        <f t="shared" si="24"/>
        <v>150</v>
      </c>
      <c r="BC52" s="159">
        <f t="shared" si="19"/>
        <v>1800</v>
      </c>
      <c r="BD52" s="158">
        <f t="shared" ref="BD52:BO52" si="25">BD12-BD32</f>
        <v>225</v>
      </c>
      <c r="BE52" s="158">
        <f t="shared" si="25"/>
        <v>450</v>
      </c>
      <c r="BF52" s="158">
        <f t="shared" si="25"/>
        <v>450</v>
      </c>
      <c r="BG52" s="158">
        <f t="shared" si="25"/>
        <v>450</v>
      </c>
      <c r="BH52" s="158">
        <f t="shared" si="25"/>
        <v>450</v>
      </c>
      <c r="BI52" s="158">
        <f t="shared" si="25"/>
        <v>450</v>
      </c>
      <c r="BJ52" s="158">
        <f t="shared" si="25"/>
        <v>450</v>
      </c>
      <c r="BK52" s="158">
        <f t="shared" si="25"/>
        <v>450</v>
      </c>
      <c r="BL52" s="158">
        <f t="shared" si="25"/>
        <v>450</v>
      </c>
      <c r="BM52" s="158">
        <f t="shared" si="25"/>
        <v>450</v>
      </c>
      <c r="BN52" s="158">
        <f t="shared" si="25"/>
        <v>450</v>
      </c>
      <c r="BO52" s="158">
        <f t="shared" si="25"/>
        <v>450</v>
      </c>
      <c r="BP52" s="159">
        <f t="shared" si="20"/>
        <v>5175</v>
      </c>
    </row>
    <row r="53" ht="15.75" customHeight="1" outlineLevel="1">
      <c r="A53" s="1"/>
      <c r="B53" s="200"/>
      <c r="C53" s="157" t="str">
        <f>Production!B17</f>
        <v>Books:</v>
      </c>
      <c r="D53" s="158">
        <f t="shared" ref="D53:O53" si="26">D13-D33</f>
        <v>0</v>
      </c>
      <c r="E53" s="158">
        <f t="shared" si="26"/>
        <v>0</v>
      </c>
      <c r="F53" s="158">
        <f t="shared" si="26"/>
        <v>0</v>
      </c>
      <c r="G53" s="158">
        <f t="shared" si="26"/>
        <v>0</v>
      </c>
      <c r="H53" s="158">
        <f t="shared" si="26"/>
        <v>0</v>
      </c>
      <c r="I53" s="158">
        <f t="shared" si="26"/>
        <v>0</v>
      </c>
      <c r="J53" s="158">
        <f t="shared" si="26"/>
        <v>0</v>
      </c>
      <c r="K53" s="158">
        <f t="shared" si="26"/>
        <v>0</v>
      </c>
      <c r="L53" s="158">
        <f t="shared" si="26"/>
        <v>0</v>
      </c>
      <c r="M53" s="158">
        <f t="shared" si="26"/>
        <v>0</v>
      </c>
      <c r="N53" s="158">
        <f t="shared" si="26"/>
        <v>0</v>
      </c>
      <c r="O53" s="158">
        <f t="shared" si="26"/>
        <v>0</v>
      </c>
      <c r="P53" s="159">
        <f t="shared" si="16"/>
        <v>0</v>
      </c>
      <c r="Q53" s="158">
        <f t="shared" ref="Q53:AB53" si="27">Q13-Q33</f>
        <v>0</v>
      </c>
      <c r="R53" s="158">
        <f t="shared" si="27"/>
        <v>0</v>
      </c>
      <c r="S53" s="158">
        <f t="shared" si="27"/>
        <v>0</v>
      </c>
      <c r="T53" s="158">
        <f t="shared" si="27"/>
        <v>0</v>
      </c>
      <c r="U53" s="158">
        <f t="shared" si="27"/>
        <v>0</v>
      </c>
      <c r="V53" s="158">
        <f t="shared" si="27"/>
        <v>0</v>
      </c>
      <c r="W53" s="158">
        <f t="shared" si="27"/>
        <v>0</v>
      </c>
      <c r="X53" s="158">
        <f t="shared" si="27"/>
        <v>0</v>
      </c>
      <c r="Y53" s="158">
        <f t="shared" si="27"/>
        <v>0</v>
      </c>
      <c r="Z53" s="158">
        <f t="shared" si="27"/>
        <v>0</v>
      </c>
      <c r="AA53" s="158">
        <f t="shared" si="27"/>
        <v>0</v>
      </c>
      <c r="AB53" s="158">
        <f t="shared" si="27"/>
        <v>0</v>
      </c>
      <c r="AC53" s="159">
        <f t="shared" si="17"/>
        <v>0</v>
      </c>
      <c r="AD53" s="158">
        <f t="shared" ref="AD53:AO53" si="28">AD13-AD33</f>
        <v>0</v>
      </c>
      <c r="AE53" s="158">
        <f t="shared" si="28"/>
        <v>0</v>
      </c>
      <c r="AF53" s="158">
        <f t="shared" si="28"/>
        <v>0</v>
      </c>
      <c r="AG53" s="158">
        <f t="shared" si="28"/>
        <v>0</v>
      </c>
      <c r="AH53" s="158">
        <f t="shared" si="28"/>
        <v>0</v>
      </c>
      <c r="AI53" s="158">
        <f t="shared" si="28"/>
        <v>0</v>
      </c>
      <c r="AJ53" s="158">
        <f t="shared" si="28"/>
        <v>0</v>
      </c>
      <c r="AK53" s="158">
        <f t="shared" si="28"/>
        <v>0</v>
      </c>
      <c r="AL53" s="158">
        <f t="shared" si="28"/>
        <v>0</v>
      </c>
      <c r="AM53" s="158">
        <f t="shared" si="28"/>
        <v>0</v>
      </c>
      <c r="AN53" s="158">
        <f t="shared" si="28"/>
        <v>0</v>
      </c>
      <c r="AO53" s="158">
        <f t="shared" si="28"/>
        <v>0</v>
      </c>
      <c r="AP53" s="159">
        <f t="shared" si="18"/>
        <v>0</v>
      </c>
      <c r="AQ53" s="158">
        <f t="shared" ref="AQ53:BB53" si="29">AQ13-AQ33</f>
        <v>0</v>
      </c>
      <c r="AR53" s="158">
        <f t="shared" si="29"/>
        <v>0</v>
      </c>
      <c r="AS53" s="158">
        <f t="shared" si="29"/>
        <v>0</v>
      </c>
      <c r="AT53" s="158">
        <f t="shared" si="29"/>
        <v>0</v>
      </c>
      <c r="AU53" s="158">
        <f t="shared" si="29"/>
        <v>0</v>
      </c>
      <c r="AV53" s="158">
        <f t="shared" si="29"/>
        <v>0</v>
      </c>
      <c r="AW53" s="158">
        <f t="shared" si="29"/>
        <v>0</v>
      </c>
      <c r="AX53" s="158">
        <f t="shared" si="29"/>
        <v>0</v>
      </c>
      <c r="AY53" s="158">
        <f t="shared" si="29"/>
        <v>0</v>
      </c>
      <c r="AZ53" s="158">
        <f t="shared" si="29"/>
        <v>0</v>
      </c>
      <c r="BA53" s="158">
        <f t="shared" si="29"/>
        <v>0</v>
      </c>
      <c r="BB53" s="158">
        <f t="shared" si="29"/>
        <v>0</v>
      </c>
      <c r="BC53" s="159">
        <f t="shared" si="19"/>
        <v>0</v>
      </c>
      <c r="BD53" s="158">
        <f t="shared" ref="BD53:BO53" si="30">BD13-BD33</f>
        <v>0</v>
      </c>
      <c r="BE53" s="158">
        <f t="shared" si="30"/>
        <v>0</v>
      </c>
      <c r="BF53" s="158">
        <f t="shared" si="30"/>
        <v>0</v>
      </c>
      <c r="BG53" s="158">
        <f t="shared" si="30"/>
        <v>0</v>
      </c>
      <c r="BH53" s="158">
        <f t="shared" si="30"/>
        <v>0</v>
      </c>
      <c r="BI53" s="158">
        <f t="shared" si="30"/>
        <v>0</v>
      </c>
      <c r="BJ53" s="158">
        <f t="shared" si="30"/>
        <v>0</v>
      </c>
      <c r="BK53" s="158">
        <f t="shared" si="30"/>
        <v>0</v>
      </c>
      <c r="BL53" s="158">
        <f t="shared" si="30"/>
        <v>0</v>
      </c>
      <c r="BM53" s="158">
        <f t="shared" si="30"/>
        <v>0</v>
      </c>
      <c r="BN53" s="158">
        <f t="shared" si="30"/>
        <v>0</v>
      </c>
      <c r="BO53" s="158">
        <f t="shared" si="30"/>
        <v>0</v>
      </c>
      <c r="BP53" s="159">
        <f t="shared" si="20"/>
        <v>0</v>
      </c>
    </row>
    <row r="54" ht="15.75" customHeight="1" outlineLevel="1">
      <c r="A54" s="1"/>
      <c r="B54" s="200"/>
      <c r="C54" s="157" t="str">
        <f>Production!B44</f>
        <v>Other:</v>
      </c>
      <c r="D54" s="158">
        <f t="shared" ref="D54:O54" si="31">D14-D34</f>
        <v>0</v>
      </c>
      <c r="E54" s="158">
        <f t="shared" si="31"/>
        <v>0</v>
      </c>
      <c r="F54" s="158">
        <f t="shared" si="31"/>
        <v>0</v>
      </c>
      <c r="G54" s="158">
        <f t="shared" si="31"/>
        <v>0</v>
      </c>
      <c r="H54" s="158">
        <f t="shared" si="31"/>
        <v>0</v>
      </c>
      <c r="I54" s="158">
        <f t="shared" si="31"/>
        <v>0</v>
      </c>
      <c r="J54" s="158">
        <f t="shared" si="31"/>
        <v>0</v>
      </c>
      <c r="K54" s="158">
        <f t="shared" si="31"/>
        <v>0</v>
      </c>
      <c r="L54" s="158">
        <f t="shared" si="31"/>
        <v>0</v>
      </c>
      <c r="M54" s="158">
        <f t="shared" si="31"/>
        <v>0</v>
      </c>
      <c r="N54" s="158">
        <f t="shared" si="31"/>
        <v>0</v>
      </c>
      <c r="O54" s="158">
        <f t="shared" si="31"/>
        <v>0</v>
      </c>
      <c r="P54" s="159">
        <f t="shared" si="16"/>
        <v>0</v>
      </c>
      <c r="Q54" s="158">
        <f t="shared" ref="Q54:AB54" si="32">Q14-Q34</f>
        <v>0</v>
      </c>
      <c r="R54" s="158">
        <f t="shared" si="32"/>
        <v>0</v>
      </c>
      <c r="S54" s="158">
        <f t="shared" si="32"/>
        <v>0</v>
      </c>
      <c r="T54" s="158">
        <f t="shared" si="32"/>
        <v>0</v>
      </c>
      <c r="U54" s="158">
        <f t="shared" si="32"/>
        <v>0</v>
      </c>
      <c r="V54" s="158">
        <f t="shared" si="32"/>
        <v>0</v>
      </c>
      <c r="W54" s="158">
        <f t="shared" si="32"/>
        <v>0</v>
      </c>
      <c r="X54" s="158">
        <f t="shared" si="32"/>
        <v>0</v>
      </c>
      <c r="Y54" s="158">
        <f t="shared" si="32"/>
        <v>0</v>
      </c>
      <c r="Z54" s="158">
        <f t="shared" si="32"/>
        <v>0</v>
      </c>
      <c r="AA54" s="158">
        <f t="shared" si="32"/>
        <v>0</v>
      </c>
      <c r="AB54" s="158">
        <f t="shared" si="32"/>
        <v>0</v>
      </c>
      <c r="AC54" s="159">
        <f t="shared" si="17"/>
        <v>0</v>
      </c>
      <c r="AD54" s="158">
        <f t="shared" ref="AD54:AO54" si="33">AD14-AD34</f>
        <v>0</v>
      </c>
      <c r="AE54" s="158">
        <f t="shared" si="33"/>
        <v>0</v>
      </c>
      <c r="AF54" s="158">
        <f t="shared" si="33"/>
        <v>0</v>
      </c>
      <c r="AG54" s="158">
        <f t="shared" si="33"/>
        <v>0</v>
      </c>
      <c r="AH54" s="158">
        <f t="shared" si="33"/>
        <v>0</v>
      </c>
      <c r="AI54" s="158">
        <f t="shared" si="33"/>
        <v>0</v>
      </c>
      <c r="AJ54" s="158">
        <f t="shared" si="33"/>
        <v>0</v>
      </c>
      <c r="AK54" s="158">
        <f t="shared" si="33"/>
        <v>0</v>
      </c>
      <c r="AL54" s="158">
        <f t="shared" si="33"/>
        <v>0</v>
      </c>
      <c r="AM54" s="158">
        <f t="shared" si="33"/>
        <v>0</v>
      </c>
      <c r="AN54" s="158">
        <f t="shared" si="33"/>
        <v>0</v>
      </c>
      <c r="AO54" s="158">
        <f t="shared" si="33"/>
        <v>0</v>
      </c>
      <c r="AP54" s="159">
        <f t="shared" si="18"/>
        <v>0</v>
      </c>
      <c r="AQ54" s="158">
        <f t="shared" ref="AQ54:BB54" si="34">AQ14-AQ34</f>
        <v>0</v>
      </c>
      <c r="AR54" s="158">
        <f t="shared" si="34"/>
        <v>0</v>
      </c>
      <c r="AS54" s="158">
        <f t="shared" si="34"/>
        <v>0</v>
      </c>
      <c r="AT54" s="158">
        <f t="shared" si="34"/>
        <v>0</v>
      </c>
      <c r="AU54" s="158">
        <f t="shared" si="34"/>
        <v>0</v>
      </c>
      <c r="AV54" s="158">
        <f t="shared" si="34"/>
        <v>0</v>
      </c>
      <c r="AW54" s="158">
        <f t="shared" si="34"/>
        <v>0</v>
      </c>
      <c r="AX54" s="158">
        <f t="shared" si="34"/>
        <v>0</v>
      </c>
      <c r="AY54" s="158">
        <f t="shared" si="34"/>
        <v>0</v>
      </c>
      <c r="AZ54" s="158">
        <f t="shared" si="34"/>
        <v>0</v>
      </c>
      <c r="BA54" s="158">
        <f t="shared" si="34"/>
        <v>0</v>
      </c>
      <c r="BB54" s="158">
        <f t="shared" si="34"/>
        <v>0</v>
      </c>
      <c r="BC54" s="159">
        <f t="shared" si="19"/>
        <v>0</v>
      </c>
      <c r="BD54" s="158">
        <f t="shared" ref="BD54:BO54" si="35">BD14-BD34</f>
        <v>0</v>
      </c>
      <c r="BE54" s="158">
        <f t="shared" si="35"/>
        <v>0</v>
      </c>
      <c r="BF54" s="158">
        <f t="shared" si="35"/>
        <v>0</v>
      </c>
      <c r="BG54" s="158">
        <f t="shared" si="35"/>
        <v>0</v>
      </c>
      <c r="BH54" s="158">
        <f t="shared" si="35"/>
        <v>0</v>
      </c>
      <c r="BI54" s="158">
        <f t="shared" si="35"/>
        <v>0</v>
      </c>
      <c r="BJ54" s="158">
        <f t="shared" si="35"/>
        <v>0</v>
      </c>
      <c r="BK54" s="158">
        <f t="shared" si="35"/>
        <v>0</v>
      </c>
      <c r="BL54" s="158">
        <f t="shared" si="35"/>
        <v>0</v>
      </c>
      <c r="BM54" s="158">
        <f t="shared" si="35"/>
        <v>0</v>
      </c>
      <c r="BN54" s="158">
        <f t="shared" si="35"/>
        <v>0</v>
      </c>
      <c r="BO54" s="158">
        <f t="shared" si="35"/>
        <v>0</v>
      </c>
      <c r="BP54" s="159">
        <f t="shared" si="20"/>
        <v>0</v>
      </c>
    </row>
    <row r="55" ht="15.75" customHeight="1" outlineLevel="1">
      <c r="A55" s="1"/>
      <c r="B55" s="200"/>
      <c r="C55" s="160" t="s">
        <v>445</v>
      </c>
      <c r="D55" s="159">
        <f t="shared" ref="D55:O55" si="36">D15-D35</f>
        <v>0</v>
      </c>
      <c r="E55" s="159">
        <f t="shared" si="36"/>
        <v>0</v>
      </c>
      <c r="F55" s="159">
        <f t="shared" si="36"/>
        <v>0</v>
      </c>
      <c r="G55" s="159">
        <f t="shared" si="36"/>
        <v>0</v>
      </c>
      <c r="H55" s="159">
        <f t="shared" si="36"/>
        <v>0</v>
      </c>
      <c r="I55" s="159">
        <f t="shared" si="36"/>
        <v>0</v>
      </c>
      <c r="J55" s="159">
        <f t="shared" si="36"/>
        <v>0</v>
      </c>
      <c r="K55" s="159">
        <f t="shared" si="36"/>
        <v>0</v>
      </c>
      <c r="L55" s="159">
        <f t="shared" si="36"/>
        <v>0</v>
      </c>
      <c r="M55" s="159">
        <f t="shared" si="36"/>
        <v>0</v>
      </c>
      <c r="N55" s="159">
        <f t="shared" si="36"/>
        <v>0</v>
      </c>
      <c r="O55" s="159">
        <f t="shared" si="36"/>
        <v>0</v>
      </c>
      <c r="P55" s="161">
        <f t="shared" si="16"/>
        <v>0</v>
      </c>
      <c r="Q55" s="159">
        <f t="shared" ref="Q55:AB55" si="37">Q15-Q35</f>
        <v>0</v>
      </c>
      <c r="R55" s="159">
        <f t="shared" si="37"/>
        <v>0</v>
      </c>
      <c r="S55" s="159">
        <f t="shared" si="37"/>
        <v>0</v>
      </c>
      <c r="T55" s="159">
        <f t="shared" si="37"/>
        <v>0</v>
      </c>
      <c r="U55" s="159">
        <f t="shared" si="37"/>
        <v>0</v>
      </c>
      <c r="V55" s="159">
        <f t="shared" si="37"/>
        <v>0</v>
      </c>
      <c r="W55" s="159">
        <f t="shared" si="37"/>
        <v>0</v>
      </c>
      <c r="X55" s="159">
        <f t="shared" si="37"/>
        <v>0</v>
      </c>
      <c r="Y55" s="159">
        <f t="shared" si="37"/>
        <v>0</v>
      </c>
      <c r="Z55" s="159">
        <f t="shared" si="37"/>
        <v>0</v>
      </c>
      <c r="AA55" s="159">
        <f t="shared" si="37"/>
        <v>0</v>
      </c>
      <c r="AB55" s="159">
        <f t="shared" si="37"/>
        <v>0</v>
      </c>
      <c r="AC55" s="161">
        <f t="shared" si="17"/>
        <v>0</v>
      </c>
      <c r="AD55" s="159">
        <f t="shared" ref="AD55:AO55" si="38">AD15-AD35</f>
        <v>150</v>
      </c>
      <c r="AE55" s="159">
        <f t="shared" si="38"/>
        <v>150</v>
      </c>
      <c r="AF55" s="159">
        <f t="shared" si="38"/>
        <v>150</v>
      </c>
      <c r="AG55" s="159">
        <f t="shared" si="38"/>
        <v>150</v>
      </c>
      <c r="AH55" s="159">
        <f t="shared" si="38"/>
        <v>150</v>
      </c>
      <c r="AI55" s="159">
        <f t="shared" si="38"/>
        <v>150</v>
      </c>
      <c r="AJ55" s="159">
        <f t="shared" si="38"/>
        <v>150</v>
      </c>
      <c r="AK55" s="159">
        <f t="shared" si="38"/>
        <v>150</v>
      </c>
      <c r="AL55" s="159">
        <f t="shared" si="38"/>
        <v>150</v>
      </c>
      <c r="AM55" s="159">
        <f t="shared" si="38"/>
        <v>150</v>
      </c>
      <c r="AN55" s="159">
        <f t="shared" si="38"/>
        <v>150</v>
      </c>
      <c r="AO55" s="159">
        <f t="shared" si="38"/>
        <v>150</v>
      </c>
      <c r="AP55" s="161">
        <f t="shared" si="18"/>
        <v>1800</v>
      </c>
      <c r="AQ55" s="159">
        <f t="shared" ref="AQ55:BB55" si="39">AQ15-AQ35</f>
        <v>150</v>
      </c>
      <c r="AR55" s="159">
        <f t="shared" si="39"/>
        <v>150</v>
      </c>
      <c r="AS55" s="159">
        <f t="shared" si="39"/>
        <v>150</v>
      </c>
      <c r="AT55" s="159">
        <f t="shared" si="39"/>
        <v>150</v>
      </c>
      <c r="AU55" s="159">
        <f t="shared" si="39"/>
        <v>150</v>
      </c>
      <c r="AV55" s="159">
        <f t="shared" si="39"/>
        <v>150</v>
      </c>
      <c r="AW55" s="159">
        <f t="shared" si="39"/>
        <v>150</v>
      </c>
      <c r="AX55" s="159">
        <f t="shared" si="39"/>
        <v>150</v>
      </c>
      <c r="AY55" s="159">
        <f t="shared" si="39"/>
        <v>150</v>
      </c>
      <c r="AZ55" s="159">
        <f t="shared" si="39"/>
        <v>150</v>
      </c>
      <c r="BA55" s="159">
        <f t="shared" si="39"/>
        <v>150</v>
      </c>
      <c r="BB55" s="159">
        <f t="shared" si="39"/>
        <v>150</v>
      </c>
      <c r="BC55" s="161">
        <f t="shared" si="19"/>
        <v>1800</v>
      </c>
      <c r="BD55" s="159">
        <f t="shared" ref="BD55:BO55" si="40">BD15-BD35</f>
        <v>225</v>
      </c>
      <c r="BE55" s="159">
        <f t="shared" si="40"/>
        <v>450</v>
      </c>
      <c r="BF55" s="159">
        <f t="shared" si="40"/>
        <v>450</v>
      </c>
      <c r="BG55" s="159">
        <f t="shared" si="40"/>
        <v>450</v>
      </c>
      <c r="BH55" s="159">
        <f t="shared" si="40"/>
        <v>450</v>
      </c>
      <c r="BI55" s="159">
        <f t="shared" si="40"/>
        <v>450</v>
      </c>
      <c r="BJ55" s="159">
        <f t="shared" si="40"/>
        <v>450</v>
      </c>
      <c r="BK55" s="159">
        <f t="shared" si="40"/>
        <v>450</v>
      </c>
      <c r="BL55" s="159">
        <f t="shared" si="40"/>
        <v>450</v>
      </c>
      <c r="BM55" s="159">
        <f t="shared" si="40"/>
        <v>450</v>
      </c>
      <c r="BN55" s="159">
        <f t="shared" si="40"/>
        <v>450</v>
      </c>
      <c r="BO55" s="159">
        <f t="shared" si="40"/>
        <v>450</v>
      </c>
      <c r="BP55" s="161">
        <f t="shared" si="20"/>
        <v>5175</v>
      </c>
    </row>
    <row r="56" ht="15.75" customHeight="1" outlineLevel="1">
      <c r="A56" s="1"/>
      <c r="B56" s="200"/>
      <c r="C56" s="170" t="s">
        <v>446</v>
      </c>
      <c r="D56" s="171"/>
      <c r="E56" s="171"/>
      <c r="F56" s="171"/>
      <c r="G56" s="171"/>
      <c r="H56" s="171"/>
      <c r="I56" s="171"/>
      <c r="J56" s="171"/>
      <c r="K56" s="171"/>
      <c r="L56" s="171"/>
      <c r="M56" s="171"/>
      <c r="N56" s="171"/>
      <c r="O56" s="171"/>
      <c r="P56" s="172">
        <f t="shared" si="16"/>
        <v>0</v>
      </c>
      <c r="Q56" s="171"/>
      <c r="R56" s="171"/>
      <c r="S56" s="171"/>
      <c r="T56" s="171"/>
      <c r="U56" s="171"/>
      <c r="V56" s="171"/>
      <c r="W56" s="171"/>
      <c r="X56" s="171"/>
      <c r="Y56" s="171"/>
      <c r="Z56" s="171"/>
      <c r="AA56" s="171"/>
      <c r="AB56" s="171"/>
      <c r="AC56" s="172">
        <f t="shared" si="17"/>
        <v>0</v>
      </c>
      <c r="AD56" s="171"/>
      <c r="AE56" s="171"/>
      <c r="AF56" s="171"/>
      <c r="AG56" s="171"/>
      <c r="AH56" s="171"/>
      <c r="AI56" s="171"/>
      <c r="AJ56" s="171"/>
      <c r="AK56" s="171"/>
      <c r="AL56" s="171"/>
      <c r="AM56" s="171"/>
      <c r="AN56" s="171"/>
      <c r="AO56" s="171"/>
      <c r="AP56" s="172">
        <f t="shared" si="18"/>
        <v>0</v>
      </c>
      <c r="AQ56" s="171"/>
      <c r="AR56" s="171"/>
      <c r="AS56" s="171"/>
      <c r="AT56" s="171"/>
      <c r="AU56" s="171"/>
      <c r="AV56" s="171"/>
      <c r="AW56" s="171"/>
      <c r="AX56" s="171"/>
      <c r="AY56" s="171"/>
      <c r="AZ56" s="171"/>
      <c r="BA56" s="171"/>
      <c r="BB56" s="171"/>
      <c r="BC56" s="172">
        <f t="shared" si="19"/>
        <v>0</v>
      </c>
      <c r="BD56" s="171"/>
      <c r="BE56" s="171"/>
      <c r="BF56" s="171"/>
      <c r="BG56" s="171"/>
      <c r="BH56" s="171"/>
      <c r="BI56" s="171"/>
      <c r="BJ56" s="171"/>
      <c r="BK56" s="171"/>
      <c r="BL56" s="171"/>
      <c r="BM56" s="171"/>
      <c r="BN56" s="171"/>
      <c r="BO56" s="171"/>
      <c r="BP56" s="172">
        <f t="shared" si="20"/>
        <v>0</v>
      </c>
    </row>
    <row r="57" ht="15.75" customHeight="1" outlineLevel="1">
      <c r="A57" s="1"/>
      <c r="B57" s="200"/>
      <c r="C57" s="173" t="str">
        <f>Transaction!B5</f>
        <v>Merchandise</v>
      </c>
      <c r="D57" s="171">
        <f t="shared" ref="D57:O57" si="41">D17-D37</f>
        <v>2542.5</v>
      </c>
      <c r="E57" s="171">
        <f t="shared" si="41"/>
        <v>2593.35</v>
      </c>
      <c r="F57" s="171">
        <f t="shared" si="41"/>
        <v>2645.217</v>
      </c>
      <c r="G57" s="171">
        <f t="shared" si="41"/>
        <v>2698.12134</v>
      </c>
      <c r="H57" s="171">
        <f t="shared" si="41"/>
        <v>2752.083767</v>
      </c>
      <c r="I57" s="171">
        <f t="shared" si="41"/>
        <v>2807.125442</v>
      </c>
      <c r="J57" s="171">
        <f t="shared" si="41"/>
        <v>2863.267951</v>
      </c>
      <c r="K57" s="171">
        <f t="shared" si="41"/>
        <v>2920.53331</v>
      </c>
      <c r="L57" s="171">
        <f t="shared" si="41"/>
        <v>2978.943976</v>
      </c>
      <c r="M57" s="171">
        <f t="shared" si="41"/>
        <v>3038.522856</v>
      </c>
      <c r="N57" s="171">
        <f t="shared" si="41"/>
        <v>3099.293313</v>
      </c>
      <c r="O57" s="171">
        <f t="shared" si="41"/>
        <v>3161.279179</v>
      </c>
      <c r="P57" s="172">
        <f t="shared" si="16"/>
        <v>34100.23813</v>
      </c>
      <c r="Q57" s="171">
        <f t="shared" ref="Q57:AB57" si="42">Q17-Q37</f>
        <v>3224.504763</v>
      </c>
      <c r="R57" s="171">
        <f t="shared" si="42"/>
        <v>3288.994858</v>
      </c>
      <c r="S57" s="171">
        <f t="shared" si="42"/>
        <v>3354.774755</v>
      </c>
      <c r="T57" s="171">
        <f t="shared" si="42"/>
        <v>3421.87025</v>
      </c>
      <c r="U57" s="171">
        <f t="shared" si="42"/>
        <v>3490.307655</v>
      </c>
      <c r="V57" s="171">
        <f t="shared" si="42"/>
        <v>3560.113808</v>
      </c>
      <c r="W57" s="171">
        <f t="shared" si="42"/>
        <v>3631.316084</v>
      </c>
      <c r="X57" s="171">
        <f t="shared" si="42"/>
        <v>3703.942406</v>
      </c>
      <c r="Y57" s="171">
        <f t="shared" si="42"/>
        <v>3778.021254</v>
      </c>
      <c r="Z57" s="171">
        <f t="shared" si="42"/>
        <v>3853.581679</v>
      </c>
      <c r="AA57" s="171">
        <f t="shared" si="42"/>
        <v>3930.653313</v>
      </c>
      <c r="AB57" s="171">
        <f t="shared" si="42"/>
        <v>4009.266379</v>
      </c>
      <c r="AC57" s="172">
        <f t="shared" si="17"/>
        <v>43247.34721</v>
      </c>
      <c r="AD57" s="171">
        <f t="shared" ref="AD57:AO57" si="43">AD17-AD37</f>
        <v>4089.451707</v>
      </c>
      <c r="AE57" s="171">
        <f t="shared" si="43"/>
        <v>4171.240741</v>
      </c>
      <c r="AF57" s="171">
        <f t="shared" si="43"/>
        <v>4254.665556</v>
      </c>
      <c r="AG57" s="171">
        <f t="shared" si="43"/>
        <v>4339.758867</v>
      </c>
      <c r="AH57" s="171">
        <f t="shared" si="43"/>
        <v>4426.554044</v>
      </c>
      <c r="AI57" s="171">
        <f t="shared" si="43"/>
        <v>4515.085125</v>
      </c>
      <c r="AJ57" s="171">
        <f t="shared" si="43"/>
        <v>4605.386828</v>
      </c>
      <c r="AK57" s="171">
        <f t="shared" si="43"/>
        <v>4697.494564</v>
      </c>
      <c r="AL57" s="171">
        <f t="shared" si="43"/>
        <v>4791.444455</v>
      </c>
      <c r="AM57" s="171">
        <f t="shared" si="43"/>
        <v>4887.273345</v>
      </c>
      <c r="AN57" s="171">
        <f t="shared" si="43"/>
        <v>4985.018811</v>
      </c>
      <c r="AO57" s="171">
        <f t="shared" si="43"/>
        <v>5084.719188</v>
      </c>
      <c r="AP57" s="172">
        <f t="shared" si="18"/>
        <v>54848.09323</v>
      </c>
      <c r="AQ57" s="171">
        <f t="shared" ref="AQ57:BB57" si="44">AQ17-AQ37</f>
        <v>5186.413571</v>
      </c>
      <c r="AR57" s="171">
        <f t="shared" si="44"/>
        <v>5290.141843</v>
      </c>
      <c r="AS57" s="171">
        <f t="shared" si="44"/>
        <v>5395.94468</v>
      </c>
      <c r="AT57" s="171">
        <f t="shared" si="44"/>
        <v>5503.863573</v>
      </c>
      <c r="AU57" s="171">
        <f t="shared" si="44"/>
        <v>5613.940845</v>
      </c>
      <c r="AV57" s="171">
        <f t="shared" si="44"/>
        <v>5726.219662</v>
      </c>
      <c r="AW57" s="171">
        <f t="shared" si="44"/>
        <v>5840.744055</v>
      </c>
      <c r="AX57" s="171">
        <f t="shared" si="44"/>
        <v>5957.558936</v>
      </c>
      <c r="AY57" s="171">
        <f t="shared" si="44"/>
        <v>6076.710115</v>
      </c>
      <c r="AZ57" s="171">
        <f t="shared" si="44"/>
        <v>6198.244317</v>
      </c>
      <c r="BA57" s="171">
        <f t="shared" si="44"/>
        <v>6322.209203</v>
      </c>
      <c r="BB57" s="171">
        <f t="shared" si="44"/>
        <v>6448.653387</v>
      </c>
      <c r="BC57" s="172">
        <f t="shared" si="19"/>
        <v>69560.64419</v>
      </c>
      <c r="BD57" s="171">
        <f t="shared" ref="BD57:BO57" si="45">BD17-BD37</f>
        <v>6577.626455</v>
      </c>
      <c r="BE57" s="171">
        <f t="shared" si="45"/>
        <v>6709.178984</v>
      </c>
      <c r="BF57" s="171">
        <f t="shared" si="45"/>
        <v>6843.362564</v>
      </c>
      <c r="BG57" s="171">
        <f t="shared" si="45"/>
        <v>6980.229815</v>
      </c>
      <c r="BH57" s="171">
        <f t="shared" si="45"/>
        <v>7119.834412</v>
      </c>
      <c r="BI57" s="171">
        <f t="shared" si="45"/>
        <v>7262.2311</v>
      </c>
      <c r="BJ57" s="171">
        <f t="shared" si="45"/>
        <v>7707.475722</v>
      </c>
      <c r="BK57" s="171">
        <f t="shared" si="45"/>
        <v>7861.625236</v>
      </c>
      <c r="BL57" s="171">
        <f t="shared" si="45"/>
        <v>8018.857741</v>
      </c>
      <c r="BM57" s="171">
        <f t="shared" si="45"/>
        <v>8179.234896</v>
      </c>
      <c r="BN57" s="171">
        <f t="shared" si="45"/>
        <v>8342.819594</v>
      </c>
      <c r="BO57" s="171">
        <f t="shared" si="45"/>
        <v>8509.675985</v>
      </c>
      <c r="BP57" s="172">
        <f t="shared" si="20"/>
        <v>90112.1525</v>
      </c>
    </row>
    <row r="58" ht="15.75" customHeight="1" outlineLevel="1">
      <c r="A58" s="1"/>
      <c r="B58" s="200"/>
      <c r="C58" s="173" t="str">
        <f>Transaction!B32</f>
        <v>Other Products</v>
      </c>
      <c r="D58" s="171">
        <f t="shared" ref="D58:O58" si="46">D18-D38</f>
        <v>0</v>
      </c>
      <c r="E58" s="171">
        <f t="shared" si="46"/>
        <v>0</v>
      </c>
      <c r="F58" s="171">
        <f t="shared" si="46"/>
        <v>0</v>
      </c>
      <c r="G58" s="171">
        <f t="shared" si="46"/>
        <v>0</v>
      </c>
      <c r="H58" s="171">
        <f t="shared" si="46"/>
        <v>187.5</v>
      </c>
      <c r="I58" s="171">
        <f t="shared" si="46"/>
        <v>189.375</v>
      </c>
      <c r="J58" s="171">
        <f t="shared" si="46"/>
        <v>191.26875</v>
      </c>
      <c r="K58" s="171">
        <f t="shared" si="46"/>
        <v>193.1814375</v>
      </c>
      <c r="L58" s="171">
        <f t="shared" si="46"/>
        <v>195.1132519</v>
      </c>
      <c r="M58" s="171">
        <f t="shared" si="46"/>
        <v>197.0643844</v>
      </c>
      <c r="N58" s="171">
        <f t="shared" si="46"/>
        <v>199.0350282</v>
      </c>
      <c r="O58" s="171">
        <f t="shared" si="46"/>
        <v>201.0253785</v>
      </c>
      <c r="P58" s="172">
        <f t="shared" si="16"/>
        <v>1553.563231</v>
      </c>
      <c r="Q58" s="171">
        <f t="shared" ref="Q58:AB58" si="47">Q18-Q38</f>
        <v>203.0356323</v>
      </c>
      <c r="R58" s="171">
        <f t="shared" si="47"/>
        <v>205.0659886</v>
      </c>
      <c r="S58" s="171">
        <f t="shared" si="47"/>
        <v>207.1166485</v>
      </c>
      <c r="T58" s="171">
        <f t="shared" si="47"/>
        <v>209.187815</v>
      </c>
      <c r="U58" s="171">
        <f t="shared" si="47"/>
        <v>211.2796931</v>
      </c>
      <c r="V58" s="171">
        <f t="shared" si="47"/>
        <v>213.3924901</v>
      </c>
      <c r="W58" s="171">
        <f t="shared" si="47"/>
        <v>215.526415</v>
      </c>
      <c r="X58" s="171">
        <f t="shared" si="47"/>
        <v>217.6816791</v>
      </c>
      <c r="Y58" s="171">
        <f t="shared" si="47"/>
        <v>219.8584959</v>
      </c>
      <c r="Z58" s="171">
        <f t="shared" si="47"/>
        <v>222.0570809</v>
      </c>
      <c r="AA58" s="171">
        <f t="shared" si="47"/>
        <v>224.2776517</v>
      </c>
      <c r="AB58" s="171">
        <f t="shared" si="47"/>
        <v>226.5204282</v>
      </c>
      <c r="AC58" s="172">
        <f t="shared" si="17"/>
        <v>2575.000018</v>
      </c>
      <c r="AD58" s="171">
        <f t="shared" ref="AD58:AO58" si="48">AD18-AD38</f>
        <v>228.7856325</v>
      </c>
      <c r="AE58" s="171">
        <f t="shared" si="48"/>
        <v>231.0734888</v>
      </c>
      <c r="AF58" s="171">
        <f t="shared" si="48"/>
        <v>233.3842237</v>
      </c>
      <c r="AG58" s="171">
        <f t="shared" si="48"/>
        <v>235.7180659</v>
      </c>
      <c r="AH58" s="171">
        <f t="shared" si="48"/>
        <v>238.0752466</v>
      </c>
      <c r="AI58" s="171">
        <f t="shared" si="48"/>
        <v>240.4559991</v>
      </c>
      <c r="AJ58" s="171">
        <f t="shared" si="48"/>
        <v>242.8605591</v>
      </c>
      <c r="AK58" s="171">
        <f t="shared" si="48"/>
        <v>245.2891646</v>
      </c>
      <c r="AL58" s="171">
        <f t="shared" si="48"/>
        <v>247.7420563</v>
      </c>
      <c r="AM58" s="171">
        <f t="shared" si="48"/>
        <v>250.2194769</v>
      </c>
      <c r="AN58" s="171">
        <f t="shared" si="48"/>
        <v>252.7216716</v>
      </c>
      <c r="AO58" s="171">
        <f t="shared" si="48"/>
        <v>255.2488883</v>
      </c>
      <c r="AP58" s="172">
        <f t="shared" si="18"/>
        <v>2901.574473</v>
      </c>
      <c r="AQ58" s="171">
        <f t="shared" ref="AQ58:BB58" si="49">AQ18-AQ38</f>
        <v>257.8013772</v>
      </c>
      <c r="AR58" s="171">
        <f t="shared" si="49"/>
        <v>260.379391</v>
      </c>
      <c r="AS58" s="171">
        <f t="shared" si="49"/>
        <v>262.9831849</v>
      </c>
      <c r="AT58" s="171">
        <f t="shared" si="49"/>
        <v>265.6130168</v>
      </c>
      <c r="AU58" s="171">
        <f t="shared" si="49"/>
        <v>268.2691469</v>
      </c>
      <c r="AV58" s="171">
        <f t="shared" si="49"/>
        <v>270.9518384</v>
      </c>
      <c r="AW58" s="171">
        <f t="shared" si="49"/>
        <v>273.6613568</v>
      </c>
      <c r="AX58" s="171">
        <f t="shared" si="49"/>
        <v>276.3979703</v>
      </c>
      <c r="AY58" s="171">
        <f t="shared" si="49"/>
        <v>279.16195</v>
      </c>
      <c r="AZ58" s="171">
        <f t="shared" si="49"/>
        <v>281.9535695</v>
      </c>
      <c r="BA58" s="171">
        <f t="shared" si="49"/>
        <v>284.7731052</v>
      </c>
      <c r="BB58" s="171">
        <f t="shared" si="49"/>
        <v>287.6208363</v>
      </c>
      <c r="BC58" s="172">
        <f t="shared" si="19"/>
        <v>3269.566743</v>
      </c>
      <c r="BD58" s="171">
        <f t="shared" ref="BD58:BO58" si="50">BD18-BD38</f>
        <v>290.4970447</v>
      </c>
      <c r="BE58" s="171">
        <f t="shared" si="50"/>
        <v>293.4020151</v>
      </c>
      <c r="BF58" s="171">
        <f t="shared" si="50"/>
        <v>296.3360353</v>
      </c>
      <c r="BG58" s="171">
        <f t="shared" si="50"/>
        <v>299.2993956</v>
      </c>
      <c r="BH58" s="171">
        <f t="shared" si="50"/>
        <v>302.2923896</v>
      </c>
      <c r="BI58" s="171">
        <f t="shared" si="50"/>
        <v>492.8153135</v>
      </c>
      <c r="BJ58" s="171">
        <f t="shared" si="50"/>
        <v>497.7434666</v>
      </c>
      <c r="BK58" s="171">
        <f t="shared" si="50"/>
        <v>502.7209013</v>
      </c>
      <c r="BL58" s="171">
        <f t="shared" si="50"/>
        <v>507.7481103</v>
      </c>
      <c r="BM58" s="171">
        <f t="shared" si="50"/>
        <v>512.8255914</v>
      </c>
      <c r="BN58" s="171">
        <f t="shared" si="50"/>
        <v>517.9538473</v>
      </c>
      <c r="BO58" s="171">
        <f t="shared" si="50"/>
        <v>523.1333858</v>
      </c>
      <c r="BP58" s="172">
        <f t="shared" si="20"/>
        <v>5036.767496</v>
      </c>
    </row>
    <row r="59" ht="15.75" customHeight="1" outlineLevel="1">
      <c r="A59" s="1"/>
      <c r="B59" s="200"/>
      <c r="C59" s="12" t="s">
        <v>447</v>
      </c>
      <c r="D59" s="172">
        <f t="shared" ref="D59:O59" si="51">D19-D39</f>
        <v>2542.5</v>
      </c>
      <c r="E59" s="172">
        <f t="shared" si="51"/>
        <v>2593.35</v>
      </c>
      <c r="F59" s="172">
        <f t="shared" si="51"/>
        <v>2645.217</v>
      </c>
      <c r="G59" s="172">
        <f t="shared" si="51"/>
        <v>2698.12134</v>
      </c>
      <c r="H59" s="172">
        <f t="shared" si="51"/>
        <v>2939.583767</v>
      </c>
      <c r="I59" s="172">
        <f t="shared" si="51"/>
        <v>2996.500442</v>
      </c>
      <c r="J59" s="172">
        <f t="shared" si="51"/>
        <v>3054.536701</v>
      </c>
      <c r="K59" s="172">
        <f t="shared" si="51"/>
        <v>3113.714747</v>
      </c>
      <c r="L59" s="172">
        <f t="shared" si="51"/>
        <v>3174.057228</v>
      </c>
      <c r="M59" s="172">
        <f t="shared" si="51"/>
        <v>3235.58724</v>
      </c>
      <c r="N59" s="172">
        <f t="shared" si="51"/>
        <v>3298.328341</v>
      </c>
      <c r="O59" s="172">
        <f t="shared" si="51"/>
        <v>3362.304558</v>
      </c>
      <c r="P59" s="174">
        <f t="shared" si="16"/>
        <v>35653.80136</v>
      </c>
      <c r="Q59" s="172">
        <f t="shared" ref="Q59:AB59" si="52">Q19-Q39</f>
        <v>3427.540395</v>
      </c>
      <c r="R59" s="172">
        <f t="shared" si="52"/>
        <v>3494.060847</v>
      </c>
      <c r="S59" s="172">
        <f t="shared" si="52"/>
        <v>3561.891404</v>
      </c>
      <c r="T59" s="172">
        <f t="shared" si="52"/>
        <v>3631.058065</v>
      </c>
      <c r="U59" s="172">
        <f t="shared" si="52"/>
        <v>3701.587348</v>
      </c>
      <c r="V59" s="172">
        <f t="shared" si="52"/>
        <v>3773.506298</v>
      </c>
      <c r="W59" s="172">
        <f t="shared" si="52"/>
        <v>3846.842499</v>
      </c>
      <c r="X59" s="172">
        <f t="shared" si="52"/>
        <v>3921.624085</v>
      </c>
      <c r="Y59" s="172">
        <f t="shared" si="52"/>
        <v>3997.87975</v>
      </c>
      <c r="Z59" s="172">
        <f t="shared" si="52"/>
        <v>4075.63876</v>
      </c>
      <c r="AA59" s="172">
        <f t="shared" si="52"/>
        <v>4154.930965</v>
      </c>
      <c r="AB59" s="172">
        <f t="shared" si="52"/>
        <v>4235.786807</v>
      </c>
      <c r="AC59" s="174">
        <f t="shared" si="17"/>
        <v>45822.34722</v>
      </c>
      <c r="AD59" s="172">
        <f t="shared" ref="AD59:AO59" si="53">AD19-AD39</f>
        <v>4318.237339</v>
      </c>
      <c r="AE59" s="172">
        <f t="shared" si="53"/>
        <v>4402.31423</v>
      </c>
      <c r="AF59" s="172">
        <f t="shared" si="53"/>
        <v>4488.049779</v>
      </c>
      <c r="AG59" s="172">
        <f t="shared" si="53"/>
        <v>4575.476933</v>
      </c>
      <c r="AH59" s="172">
        <f t="shared" si="53"/>
        <v>4664.629291</v>
      </c>
      <c r="AI59" s="172">
        <f t="shared" si="53"/>
        <v>4755.541124</v>
      </c>
      <c r="AJ59" s="172">
        <f t="shared" si="53"/>
        <v>4848.247387</v>
      </c>
      <c r="AK59" s="172">
        <f t="shared" si="53"/>
        <v>4942.783729</v>
      </c>
      <c r="AL59" s="172">
        <f t="shared" si="53"/>
        <v>5039.186512</v>
      </c>
      <c r="AM59" s="172">
        <f t="shared" si="53"/>
        <v>5137.492821</v>
      </c>
      <c r="AN59" s="172">
        <f t="shared" si="53"/>
        <v>5237.740483</v>
      </c>
      <c r="AO59" s="172">
        <f t="shared" si="53"/>
        <v>5339.968076</v>
      </c>
      <c r="AP59" s="174">
        <f t="shared" si="18"/>
        <v>57749.6677</v>
      </c>
      <c r="AQ59" s="172">
        <f t="shared" ref="AQ59:BB59" si="54">AQ19-AQ39</f>
        <v>5444.214949</v>
      </c>
      <c r="AR59" s="172">
        <f t="shared" si="54"/>
        <v>5550.521234</v>
      </c>
      <c r="AS59" s="172">
        <f t="shared" si="54"/>
        <v>5658.927865</v>
      </c>
      <c r="AT59" s="172">
        <f t="shared" si="54"/>
        <v>5769.47659</v>
      </c>
      <c r="AU59" s="172">
        <f t="shared" si="54"/>
        <v>5882.209992</v>
      </c>
      <c r="AV59" s="172">
        <f t="shared" si="54"/>
        <v>5997.1715</v>
      </c>
      <c r="AW59" s="172">
        <f t="shared" si="54"/>
        <v>6114.405412</v>
      </c>
      <c r="AX59" s="172">
        <f t="shared" si="54"/>
        <v>6233.956906</v>
      </c>
      <c r="AY59" s="172">
        <f t="shared" si="54"/>
        <v>6355.872065</v>
      </c>
      <c r="AZ59" s="172">
        <f t="shared" si="54"/>
        <v>6480.197887</v>
      </c>
      <c r="BA59" s="172">
        <f t="shared" si="54"/>
        <v>6606.982309</v>
      </c>
      <c r="BB59" s="172">
        <f t="shared" si="54"/>
        <v>6736.274224</v>
      </c>
      <c r="BC59" s="174">
        <f t="shared" si="19"/>
        <v>72830.21093</v>
      </c>
      <c r="BD59" s="172">
        <f t="shared" ref="BD59:BO59" si="55">BD19-BD39</f>
        <v>6868.1235</v>
      </c>
      <c r="BE59" s="172">
        <f t="shared" si="55"/>
        <v>7002.580999</v>
      </c>
      <c r="BF59" s="172">
        <f t="shared" si="55"/>
        <v>7139.698599</v>
      </c>
      <c r="BG59" s="172">
        <f t="shared" si="55"/>
        <v>7279.529211</v>
      </c>
      <c r="BH59" s="172">
        <f t="shared" si="55"/>
        <v>7422.126801</v>
      </c>
      <c r="BI59" s="172">
        <f t="shared" si="55"/>
        <v>7755.046413</v>
      </c>
      <c r="BJ59" s="172">
        <f t="shared" si="55"/>
        <v>8205.219188</v>
      </c>
      <c r="BK59" s="172">
        <f t="shared" si="55"/>
        <v>8364.346137</v>
      </c>
      <c r="BL59" s="172">
        <f t="shared" si="55"/>
        <v>8526.605851</v>
      </c>
      <c r="BM59" s="172">
        <f t="shared" si="55"/>
        <v>8692.060487</v>
      </c>
      <c r="BN59" s="172">
        <f t="shared" si="55"/>
        <v>8860.773441</v>
      </c>
      <c r="BO59" s="172">
        <f t="shared" si="55"/>
        <v>9032.809371</v>
      </c>
      <c r="BP59" s="174">
        <f t="shared" si="20"/>
        <v>95148.92</v>
      </c>
    </row>
    <row r="60" ht="6.0" customHeight="1" outlineLevel="1">
      <c r="A60" s="1"/>
      <c r="B60" s="205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95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95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95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95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95"/>
    </row>
    <row r="61" ht="15.75" customHeight="1">
      <c r="A61" s="1"/>
      <c r="B61" s="1"/>
      <c r="C61" s="107" t="s">
        <v>448</v>
      </c>
      <c r="D61" s="206">
        <f t="shared" ref="D61:O61" si="56">D21-D41</f>
        <v>-5902.833333</v>
      </c>
      <c r="E61" s="206">
        <f t="shared" si="56"/>
        <v>-5851.983333</v>
      </c>
      <c r="F61" s="206">
        <f t="shared" si="56"/>
        <v>-4713.116333</v>
      </c>
      <c r="G61" s="206">
        <f t="shared" si="56"/>
        <v>-4660.211993</v>
      </c>
      <c r="H61" s="206">
        <f t="shared" si="56"/>
        <v>-4418.749567</v>
      </c>
      <c r="I61" s="206">
        <f t="shared" si="56"/>
        <v>-4361.832891</v>
      </c>
      <c r="J61" s="206">
        <f t="shared" si="56"/>
        <v>45696.20337</v>
      </c>
      <c r="K61" s="206">
        <f t="shared" si="56"/>
        <v>45755.38141</v>
      </c>
      <c r="L61" s="206">
        <f t="shared" si="56"/>
        <v>73815.72389</v>
      </c>
      <c r="M61" s="206">
        <f t="shared" si="56"/>
        <v>73952.25391</v>
      </c>
      <c r="N61" s="206">
        <f t="shared" si="56"/>
        <v>74014.99501</v>
      </c>
      <c r="O61" s="206">
        <f t="shared" si="56"/>
        <v>74078.97122</v>
      </c>
      <c r="P61" s="207">
        <f>SUM(D61:O61)</f>
        <v>357404.8014</v>
      </c>
      <c r="Q61" s="206">
        <f t="shared" ref="Q61:AB61" si="57">Q21-Q41</f>
        <v>85704.20706</v>
      </c>
      <c r="R61" s="206">
        <f t="shared" si="57"/>
        <v>85770.72751</v>
      </c>
      <c r="S61" s="206">
        <f t="shared" si="57"/>
        <v>85838.55807</v>
      </c>
      <c r="T61" s="206">
        <f t="shared" si="57"/>
        <v>85907.72473</v>
      </c>
      <c r="U61" s="206">
        <f t="shared" si="57"/>
        <v>85978.25402</v>
      </c>
      <c r="V61" s="206">
        <f t="shared" si="57"/>
        <v>86050.17297</v>
      </c>
      <c r="W61" s="206">
        <f t="shared" si="57"/>
        <v>86123.50917</v>
      </c>
      <c r="X61" s="206">
        <f t="shared" si="57"/>
        <v>86198.29075</v>
      </c>
      <c r="Y61" s="206">
        <f t="shared" si="57"/>
        <v>86274.54642</v>
      </c>
      <c r="Z61" s="206">
        <f t="shared" si="57"/>
        <v>86352.30543</v>
      </c>
      <c r="AA61" s="206">
        <f t="shared" si="57"/>
        <v>86431.59763</v>
      </c>
      <c r="AB61" s="206">
        <f t="shared" si="57"/>
        <v>86512.45347</v>
      </c>
      <c r="AC61" s="207">
        <f>SUM(Q61:AB61)</f>
        <v>1033142.347</v>
      </c>
      <c r="AD61" s="206">
        <f t="shared" ref="AD61:AO61" si="58">AD21-AD41</f>
        <v>97775.90401</v>
      </c>
      <c r="AE61" s="206">
        <f t="shared" si="58"/>
        <v>97859.9809</v>
      </c>
      <c r="AF61" s="206">
        <f t="shared" si="58"/>
        <v>97945.71645</v>
      </c>
      <c r="AG61" s="206">
        <f t="shared" si="58"/>
        <v>98033.1436</v>
      </c>
      <c r="AH61" s="206">
        <f t="shared" si="58"/>
        <v>98122.29596</v>
      </c>
      <c r="AI61" s="206">
        <f t="shared" si="58"/>
        <v>98213.20779</v>
      </c>
      <c r="AJ61" s="206">
        <f t="shared" si="58"/>
        <v>98305.91405</v>
      </c>
      <c r="AK61" s="206">
        <f t="shared" si="58"/>
        <v>98400.4504</v>
      </c>
      <c r="AL61" s="206">
        <f t="shared" si="58"/>
        <v>98496.85318</v>
      </c>
      <c r="AM61" s="206">
        <f t="shared" si="58"/>
        <v>98595.15949</v>
      </c>
      <c r="AN61" s="206">
        <f t="shared" si="58"/>
        <v>98695.40715</v>
      </c>
      <c r="AO61" s="206">
        <f t="shared" si="58"/>
        <v>98797.63474</v>
      </c>
      <c r="AP61" s="207">
        <f>SUM(AD61:AO61)</f>
        <v>1179241.668</v>
      </c>
      <c r="AQ61" s="206">
        <f t="shared" ref="AQ61:BB61" si="59">AQ21-AQ41</f>
        <v>110953.4816</v>
      </c>
      <c r="AR61" s="206">
        <f t="shared" si="59"/>
        <v>111059.7879</v>
      </c>
      <c r="AS61" s="206">
        <f t="shared" si="59"/>
        <v>111168.1945</v>
      </c>
      <c r="AT61" s="206">
        <f t="shared" si="59"/>
        <v>111278.7433</v>
      </c>
      <c r="AU61" s="206">
        <f t="shared" si="59"/>
        <v>111391.4767</v>
      </c>
      <c r="AV61" s="206">
        <f t="shared" si="59"/>
        <v>111506.4382</v>
      </c>
      <c r="AW61" s="206">
        <f t="shared" si="59"/>
        <v>111623.6721</v>
      </c>
      <c r="AX61" s="206">
        <f t="shared" si="59"/>
        <v>111743.2236</v>
      </c>
      <c r="AY61" s="206">
        <f t="shared" si="59"/>
        <v>111865.1387</v>
      </c>
      <c r="AZ61" s="206">
        <f t="shared" si="59"/>
        <v>111989.4646</v>
      </c>
      <c r="BA61" s="206">
        <f t="shared" si="59"/>
        <v>112116.249</v>
      </c>
      <c r="BB61" s="206">
        <f t="shared" si="59"/>
        <v>112245.5409</v>
      </c>
      <c r="BC61" s="207">
        <f>SUM(AQ61:BB61)</f>
        <v>1338941.411</v>
      </c>
      <c r="BD61" s="206">
        <f t="shared" ref="BD61:BO61" si="60">BD21-BD41</f>
        <v>126009.1502</v>
      </c>
      <c r="BE61" s="206">
        <f t="shared" si="60"/>
        <v>126368.6077</v>
      </c>
      <c r="BF61" s="206">
        <f t="shared" si="60"/>
        <v>126505.7253</v>
      </c>
      <c r="BG61" s="206">
        <f t="shared" si="60"/>
        <v>126645.5559</v>
      </c>
      <c r="BH61" s="206">
        <f t="shared" si="60"/>
        <v>126788.1535</v>
      </c>
      <c r="BI61" s="206">
        <f t="shared" si="60"/>
        <v>127121.0731</v>
      </c>
      <c r="BJ61" s="206">
        <f t="shared" si="60"/>
        <v>127571.2459</v>
      </c>
      <c r="BK61" s="206">
        <f t="shared" si="60"/>
        <v>127730.3728</v>
      </c>
      <c r="BL61" s="206">
        <f t="shared" si="60"/>
        <v>127892.6325</v>
      </c>
      <c r="BM61" s="206">
        <f t="shared" si="60"/>
        <v>128058.0872</v>
      </c>
      <c r="BN61" s="206">
        <f t="shared" si="60"/>
        <v>128226.8001</v>
      </c>
      <c r="BO61" s="206">
        <f t="shared" si="60"/>
        <v>128398.836</v>
      </c>
      <c r="BP61" s="207">
        <f>SUM(BD61:BO61)</f>
        <v>1527316.24</v>
      </c>
    </row>
    <row r="62" ht="6.0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95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95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95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95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95"/>
    </row>
    <row r="63" ht="15.75" customHeight="1" outlineLevel="1">
      <c r="A63" s="1"/>
      <c r="B63" s="196" t="s">
        <v>397</v>
      </c>
      <c r="C63" s="197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</row>
    <row r="64" ht="14.25" customHeight="1" outlineLevel="1">
      <c r="A64" s="1"/>
      <c r="B64" s="198" t="s">
        <v>397</v>
      </c>
      <c r="C64" s="199" t="s">
        <v>432</v>
      </c>
      <c r="D64" s="127"/>
      <c r="E64" s="127"/>
      <c r="F64" s="127"/>
      <c r="G64" s="127"/>
      <c r="H64" s="127"/>
      <c r="I64" s="127"/>
      <c r="J64" s="127"/>
      <c r="K64" s="127"/>
      <c r="L64" s="127"/>
      <c r="M64" s="127"/>
      <c r="N64" s="127"/>
      <c r="O64" s="127"/>
      <c r="P64" s="119"/>
      <c r="Q64" s="127"/>
      <c r="R64" s="127"/>
      <c r="S64" s="127"/>
      <c r="T64" s="127"/>
      <c r="U64" s="127"/>
      <c r="V64" s="127"/>
      <c r="W64" s="127"/>
      <c r="X64" s="127"/>
      <c r="Y64" s="127"/>
      <c r="Z64" s="127"/>
      <c r="AA64" s="127"/>
      <c r="AB64" s="127"/>
      <c r="AC64" s="119"/>
      <c r="AD64" s="127"/>
      <c r="AE64" s="127"/>
      <c r="AF64" s="127"/>
      <c r="AG64" s="127"/>
      <c r="AH64" s="127"/>
      <c r="AI64" s="127"/>
      <c r="AJ64" s="127"/>
      <c r="AK64" s="127"/>
      <c r="AL64" s="127"/>
      <c r="AM64" s="127"/>
      <c r="AN64" s="127"/>
      <c r="AO64" s="127"/>
      <c r="AP64" s="119"/>
      <c r="AQ64" s="127"/>
      <c r="AR64" s="127"/>
      <c r="AS64" s="127"/>
      <c r="AT64" s="127"/>
      <c r="AU64" s="127"/>
      <c r="AV64" s="127"/>
      <c r="AW64" s="127"/>
      <c r="AX64" s="127"/>
      <c r="AY64" s="127"/>
      <c r="AZ64" s="127"/>
      <c r="BA64" s="127"/>
      <c r="BB64" s="127"/>
      <c r="BC64" s="119"/>
      <c r="BD64" s="127"/>
      <c r="BE64" s="127"/>
      <c r="BF64" s="127"/>
      <c r="BG64" s="127"/>
      <c r="BH64" s="127"/>
      <c r="BI64" s="127"/>
      <c r="BJ64" s="127"/>
      <c r="BK64" s="127"/>
      <c r="BL64" s="127"/>
      <c r="BM64" s="127"/>
      <c r="BN64" s="127"/>
      <c r="BO64" s="127"/>
      <c r="BP64" s="119"/>
    </row>
    <row r="65" ht="15.75" customHeight="1" outlineLevel="1">
      <c r="A65" s="1"/>
      <c r="B65" s="200"/>
      <c r="C65" s="201" t="str">
        <f>Subscription!$B$5</f>
        <v>Sites:</v>
      </c>
      <c r="D65" s="140">
        <f t="shared" ref="D65:BP65" si="61">IFERROR(D45/D5,"")</f>
        <v>-1.299282051</v>
      </c>
      <c r="E65" s="140">
        <f t="shared" si="61"/>
        <v>-1.299282051</v>
      </c>
      <c r="F65" s="140">
        <f t="shared" si="61"/>
        <v>-0.9197916667</v>
      </c>
      <c r="G65" s="140">
        <f t="shared" si="61"/>
        <v>-0.9197916667</v>
      </c>
      <c r="H65" s="140">
        <f t="shared" si="61"/>
        <v>-0.9197916667</v>
      </c>
      <c r="I65" s="140">
        <f t="shared" si="61"/>
        <v>-0.9197916667</v>
      </c>
      <c r="J65" s="140">
        <f t="shared" si="61"/>
        <v>-0.9197916667</v>
      </c>
      <c r="K65" s="140">
        <f t="shared" si="61"/>
        <v>-0.9197916667</v>
      </c>
      <c r="L65" s="140">
        <f t="shared" si="61"/>
        <v>-0.9197916667</v>
      </c>
      <c r="M65" s="140">
        <f t="shared" si="61"/>
        <v>-0.9197916667</v>
      </c>
      <c r="N65" s="140">
        <f t="shared" si="61"/>
        <v>-0.9197916667</v>
      </c>
      <c r="O65" s="140">
        <f t="shared" si="61"/>
        <v>-0.9197916667</v>
      </c>
      <c r="P65" s="141">
        <f t="shared" si="61"/>
        <v>-0.9728387097</v>
      </c>
      <c r="Q65" s="140">
        <f t="shared" si="61"/>
        <v>-0.4543876263</v>
      </c>
      <c r="R65" s="140">
        <f t="shared" si="61"/>
        <v>-0.4543876263</v>
      </c>
      <c r="S65" s="140">
        <f t="shared" si="61"/>
        <v>-0.4543876263</v>
      </c>
      <c r="T65" s="140">
        <f t="shared" si="61"/>
        <v>-0.4543876263</v>
      </c>
      <c r="U65" s="140">
        <f t="shared" si="61"/>
        <v>-0.4543876263</v>
      </c>
      <c r="V65" s="140">
        <f t="shared" si="61"/>
        <v>-0.4543876263</v>
      </c>
      <c r="W65" s="140">
        <f t="shared" si="61"/>
        <v>-0.4543876263</v>
      </c>
      <c r="X65" s="140">
        <f t="shared" si="61"/>
        <v>-0.4543876263</v>
      </c>
      <c r="Y65" s="140">
        <f t="shared" si="61"/>
        <v>-0.4543876263</v>
      </c>
      <c r="Z65" s="140">
        <f t="shared" si="61"/>
        <v>-0.4543876263</v>
      </c>
      <c r="AA65" s="140">
        <f t="shared" si="61"/>
        <v>-0.4543876263</v>
      </c>
      <c r="AB65" s="140">
        <f t="shared" si="61"/>
        <v>-0.4543876263</v>
      </c>
      <c r="AC65" s="141">
        <f t="shared" si="61"/>
        <v>-0.4543876263</v>
      </c>
      <c r="AD65" s="140">
        <f t="shared" si="61"/>
        <v>-0.3221705693</v>
      </c>
      <c r="AE65" s="140">
        <f t="shared" si="61"/>
        <v>-0.3221705693</v>
      </c>
      <c r="AF65" s="140">
        <f t="shared" si="61"/>
        <v>-0.3221705693</v>
      </c>
      <c r="AG65" s="140">
        <f t="shared" si="61"/>
        <v>-0.3221705693</v>
      </c>
      <c r="AH65" s="140">
        <f t="shared" si="61"/>
        <v>-0.3221705693</v>
      </c>
      <c r="AI65" s="140">
        <f t="shared" si="61"/>
        <v>-0.3221705693</v>
      </c>
      <c r="AJ65" s="140">
        <f t="shared" si="61"/>
        <v>-0.3221705693</v>
      </c>
      <c r="AK65" s="140">
        <f t="shared" si="61"/>
        <v>-0.3221705693</v>
      </c>
      <c r="AL65" s="140">
        <f t="shared" si="61"/>
        <v>-0.3221705693</v>
      </c>
      <c r="AM65" s="140">
        <f t="shared" si="61"/>
        <v>-0.3221705693</v>
      </c>
      <c r="AN65" s="140">
        <f t="shared" si="61"/>
        <v>-0.3221705693</v>
      </c>
      <c r="AO65" s="140">
        <f t="shared" si="61"/>
        <v>-0.3221705693</v>
      </c>
      <c r="AP65" s="141">
        <f t="shared" si="61"/>
        <v>-0.3221705693</v>
      </c>
      <c r="AQ65" s="140">
        <f t="shared" si="61"/>
        <v>-0.2019732448</v>
      </c>
      <c r="AR65" s="140">
        <f t="shared" si="61"/>
        <v>-0.2019732448</v>
      </c>
      <c r="AS65" s="140">
        <f t="shared" si="61"/>
        <v>-0.2019732448</v>
      </c>
      <c r="AT65" s="140">
        <f t="shared" si="61"/>
        <v>-0.2019732448</v>
      </c>
      <c r="AU65" s="140">
        <f t="shared" si="61"/>
        <v>-0.2019732448</v>
      </c>
      <c r="AV65" s="140">
        <f t="shared" si="61"/>
        <v>-0.2019732448</v>
      </c>
      <c r="AW65" s="140">
        <f t="shared" si="61"/>
        <v>-0.2019732448</v>
      </c>
      <c r="AX65" s="140">
        <f t="shared" si="61"/>
        <v>-0.2019732448</v>
      </c>
      <c r="AY65" s="140">
        <f t="shared" si="61"/>
        <v>-0.2019732448</v>
      </c>
      <c r="AZ65" s="140">
        <f t="shared" si="61"/>
        <v>-0.2019732448</v>
      </c>
      <c r="BA65" s="140">
        <f t="shared" si="61"/>
        <v>-0.2019732448</v>
      </c>
      <c r="BB65" s="140">
        <f t="shared" si="61"/>
        <v>-0.2019732448</v>
      </c>
      <c r="BC65" s="141">
        <f t="shared" si="61"/>
        <v>-0.2019732448</v>
      </c>
      <c r="BD65" s="140">
        <f t="shared" si="61"/>
        <v>-0.09270294986</v>
      </c>
      <c r="BE65" s="140">
        <f t="shared" si="61"/>
        <v>-0.09270294986</v>
      </c>
      <c r="BF65" s="140">
        <f t="shared" si="61"/>
        <v>-0.09270294986</v>
      </c>
      <c r="BG65" s="140">
        <f t="shared" si="61"/>
        <v>-0.09270294986</v>
      </c>
      <c r="BH65" s="140">
        <f t="shared" si="61"/>
        <v>-0.09270294986</v>
      </c>
      <c r="BI65" s="140">
        <f t="shared" si="61"/>
        <v>-0.09270294986</v>
      </c>
      <c r="BJ65" s="140">
        <f t="shared" si="61"/>
        <v>-0.09270294986</v>
      </c>
      <c r="BK65" s="140">
        <f t="shared" si="61"/>
        <v>-0.09270294986</v>
      </c>
      <c r="BL65" s="140">
        <f t="shared" si="61"/>
        <v>-0.09270294986</v>
      </c>
      <c r="BM65" s="140">
        <f t="shared" si="61"/>
        <v>-0.09270294986</v>
      </c>
      <c r="BN65" s="140">
        <f t="shared" si="61"/>
        <v>-0.09270294986</v>
      </c>
      <c r="BO65" s="140">
        <f t="shared" si="61"/>
        <v>-0.09270294986</v>
      </c>
      <c r="BP65" s="141">
        <f t="shared" si="61"/>
        <v>-0.09270294986</v>
      </c>
    </row>
    <row r="66" ht="15.75" customHeight="1" outlineLevel="1">
      <c r="A66" s="1"/>
      <c r="B66" s="200"/>
      <c r="C66" s="201" t="str">
        <f>Subscription!$B$16</f>
        <v>Podcasts:</v>
      </c>
      <c r="D66" s="140" t="str">
        <f t="shared" ref="D66:BP66" si="62">IFERROR(D46/D6,"")</f>
        <v/>
      </c>
      <c r="E66" s="140" t="str">
        <f t="shared" si="62"/>
        <v/>
      </c>
      <c r="F66" s="140" t="str">
        <f t="shared" si="62"/>
        <v/>
      </c>
      <c r="G66" s="140" t="str">
        <f t="shared" si="62"/>
        <v/>
      </c>
      <c r="H66" s="140" t="str">
        <f t="shared" si="62"/>
        <v/>
      </c>
      <c r="I66" s="140" t="str">
        <f t="shared" si="62"/>
        <v/>
      </c>
      <c r="J66" s="140">
        <f t="shared" si="62"/>
        <v>0.8333333333</v>
      </c>
      <c r="K66" s="140">
        <f t="shared" si="62"/>
        <v>0.8333333333</v>
      </c>
      <c r="L66" s="140">
        <f t="shared" si="62"/>
        <v>0.8666666667</v>
      </c>
      <c r="M66" s="140">
        <f t="shared" si="62"/>
        <v>0.8666666667</v>
      </c>
      <c r="N66" s="140">
        <f t="shared" si="62"/>
        <v>0.8666666667</v>
      </c>
      <c r="O66" s="140">
        <f t="shared" si="62"/>
        <v>0.8666666667</v>
      </c>
      <c r="P66" s="141">
        <f t="shared" si="62"/>
        <v>0.8583333333</v>
      </c>
      <c r="Q66" s="140">
        <f t="shared" si="62"/>
        <v>0.8787878788</v>
      </c>
      <c r="R66" s="140">
        <f t="shared" si="62"/>
        <v>0.8787878788</v>
      </c>
      <c r="S66" s="140">
        <f t="shared" si="62"/>
        <v>0.8787878788</v>
      </c>
      <c r="T66" s="140">
        <f t="shared" si="62"/>
        <v>0.8787878788</v>
      </c>
      <c r="U66" s="140">
        <f t="shared" si="62"/>
        <v>0.8787878788</v>
      </c>
      <c r="V66" s="140">
        <f t="shared" si="62"/>
        <v>0.8787878788</v>
      </c>
      <c r="W66" s="140">
        <f t="shared" si="62"/>
        <v>0.8787878788</v>
      </c>
      <c r="X66" s="140">
        <f t="shared" si="62"/>
        <v>0.8787878788</v>
      </c>
      <c r="Y66" s="140">
        <f t="shared" si="62"/>
        <v>0.8787878788</v>
      </c>
      <c r="Z66" s="140">
        <f t="shared" si="62"/>
        <v>0.8787878788</v>
      </c>
      <c r="AA66" s="140">
        <f t="shared" si="62"/>
        <v>0.8787878788</v>
      </c>
      <c r="AB66" s="140">
        <f t="shared" si="62"/>
        <v>0.8787878788</v>
      </c>
      <c r="AC66" s="141">
        <f t="shared" si="62"/>
        <v>0.8787878788</v>
      </c>
      <c r="AD66" s="140">
        <f t="shared" si="62"/>
        <v>0.8898071625</v>
      </c>
      <c r="AE66" s="140">
        <f t="shared" si="62"/>
        <v>0.8898071625</v>
      </c>
      <c r="AF66" s="140">
        <f t="shared" si="62"/>
        <v>0.8898071625</v>
      </c>
      <c r="AG66" s="140">
        <f t="shared" si="62"/>
        <v>0.8898071625</v>
      </c>
      <c r="AH66" s="140">
        <f t="shared" si="62"/>
        <v>0.8898071625</v>
      </c>
      <c r="AI66" s="140">
        <f t="shared" si="62"/>
        <v>0.8898071625</v>
      </c>
      <c r="AJ66" s="140">
        <f t="shared" si="62"/>
        <v>0.8898071625</v>
      </c>
      <c r="AK66" s="140">
        <f t="shared" si="62"/>
        <v>0.8898071625</v>
      </c>
      <c r="AL66" s="140">
        <f t="shared" si="62"/>
        <v>0.8898071625</v>
      </c>
      <c r="AM66" s="140">
        <f t="shared" si="62"/>
        <v>0.8898071625</v>
      </c>
      <c r="AN66" s="140">
        <f t="shared" si="62"/>
        <v>0.8898071625</v>
      </c>
      <c r="AO66" s="140">
        <f t="shared" si="62"/>
        <v>0.8898071625</v>
      </c>
      <c r="AP66" s="141">
        <f t="shared" si="62"/>
        <v>0.8898071625</v>
      </c>
      <c r="AQ66" s="140">
        <f t="shared" si="62"/>
        <v>0.8998246932</v>
      </c>
      <c r="AR66" s="140">
        <f t="shared" si="62"/>
        <v>0.8998246932</v>
      </c>
      <c r="AS66" s="140">
        <f t="shared" si="62"/>
        <v>0.8998246932</v>
      </c>
      <c r="AT66" s="140">
        <f t="shared" si="62"/>
        <v>0.8998246932</v>
      </c>
      <c r="AU66" s="140">
        <f t="shared" si="62"/>
        <v>0.8998246932</v>
      </c>
      <c r="AV66" s="140">
        <f t="shared" si="62"/>
        <v>0.8998246932</v>
      </c>
      <c r="AW66" s="140">
        <f t="shared" si="62"/>
        <v>0.8998246932</v>
      </c>
      <c r="AX66" s="140">
        <f t="shared" si="62"/>
        <v>0.8998246932</v>
      </c>
      <c r="AY66" s="140">
        <f t="shared" si="62"/>
        <v>0.8998246932</v>
      </c>
      <c r="AZ66" s="140">
        <f t="shared" si="62"/>
        <v>0.8998246932</v>
      </c>
      <c r="BA66" s="140">
        <f t="shared" si="62"/>
        <v>0.8998246932</v>
      </c>
      <c r="BB66" s="140">
        <f t="shared" si="62"/>
        <v>0.8998246932</v>
      </c>
      <c r="BC66" s="141">
        <f t="shared" si="62"/>
        <v>0.8998246932</v>
      </c>
      <c r="BD66" s="140">
        <f t="shared" si="62"/>
        <v>0.9089315393</v>
      </c>
      <c r="BE66" s="140">
        <f t="shared" si="62"/>
        <v>0.9089315393</v>
      </c>
      <c r="BF66" s="140">
        <f t="shared" si="62"/>
        <v>0.9089315393</v>
      </c>
      <c r="BG66" s="140">
        <f t="shared" si="62"/>
        <v>0.9089315393</v>
      </c>
      <c r="BH66" s="140">
        <f t="shared" si="62"/>
        <v>0.9089315393</v>
      </c>
      <c r="BI66" s="140">
        <f t="shared" si="62"/>
        <v>0.9089315393</v>
      </c>
      <c r="BJ66" s="140">
        <f t="shared" si="62"/>
        <v>0.9089315393</v>
      </c>
      <c r="BK66" s="140">
        <f t="shared" si="62"/>
        <v>0.9089315393</v>
      </c>
      <c r="BL66" s="140">
        <f t="shared" si="62"/>
        <v>0.9089315393</v>
      </c>
      <c r="BM66" s="140">
        <f t="shared" si="62"/>
        <v>0.9089315393</v>
      </c>
      <c r="BN66" s="140">
        <f t="shared" si="62"/>
        <v>0.9089315393</v>
      </c>
      <c r="BO66" s="140">
        <f t="shared" si="62"/>
        <v>0.9089315393</v>
      </c>
      <c r="BP66" s="141">
        <f t="shared" si="62"/>
        <v>0.9089315393</v>
      </c>
    </row>
    <row r="67" ht="15.75" customHeight="1" outlineLevel="1">
      <c r="A67" s="1"/>
      <c r="B67" s="200"/>
      <c r="C67" s="201" t="str">
        <f>Subscription!$B$23</f>
        <v>Videos:</v>
      </c>
      <c r="D67" s="140" t="str">
        <f t="shared" ref="D67:BP67" si="63">IFERROR(D47/D7,"")</f>
        <v/>
      </c>
      <c r="E67" s="140" t="str">
        <f t="shared" si="63"/>
        <v/>
      </c>
      <c r="F67" s="140" t="str">
        <f t="shared" si="63"/>
        <v/>
      </c>
      <c r="G67" s="140" t="str">
        <f t="shared" si="63"/>
        <v/>
      </c>
      <c r="H67" s="140" t="str">
        <f t="shared" si="63"/>
        <v/>
      </c>
      <c r="I67" s="140" t="str">
        <f t="shared" si="63"/>
        <v/>
      </c>
      <c r="J67" s="140" t="str">
        <f t="shared" si="63"/>
        <v/>
      </c>
      <c r="K67" s="140" t="str">
        <f t="shared" si="63"/>
        <v/>
      </c>
      <c r="L67" s="140" t="str">
        <f t="shared" si="63"/>
        <v/>
      </c>
      <c r="M67" s="140" t="str">
        <f t="shared" si="63"/>
        <v/>
      </c>
      <c r="N67" s="140" t="str">
        <f t="shared" si="63"/>
        <v/>
      </c>
      <c r="O67" s="140" t="str">
        <f t="shared" si="63"/>
        <v/>
      </c>
      <c r="P67" s="141" t="str">
        <f t="shared" si="63"/>
        <v/>
      </c>
      <c r="Q67" s="140" t="str">
        <f t="shared" si="63"/>
        <v/>
      </c>
      <c r="R67" s="140" t="str">
        <f t="shared" si="63"/>
        <v/>
      </c>
      <c r="S67" s="140" t="str">
        <f t="shared" si="63"/>
        <v/>
      </c>
      <c r="T67" s="140" t="str">
        <f t="shared" si="63"/>
        <v/>
      </c>
      <c r="U67" s="140" t="str">
        <f t="shared" si="63"/>
        <v/>
      </c>
      <c r="V67" s="140" t="str">
        <f t="shared" si="63"/>
        <v/>
      </c>
      <c r="W67" s="140" t="str">
        <f t="shared" si="63"/>
        <v/>
      </c>
      <c r="X67" s="140" t="str">
        <f t="shared" si="63"/>
        <v/>
      </c>
      <c r="Y67" s="140" t="str">
        <f t="shared" si="63"/>
        <v/>
      </c>
      <c r="Z67" s="140" t="str">
        <f t="shared" si="63"/>
        <v/>
      </c>
      <c r="AA67" s="140" t="str">
        <f t="shared" si="63"/>
        <v/>
      </c>
      <c r="AB67" s="140" t="str">
        <f t="shared" si="63"/>
        <v/>
      </c>
      <c r="AC67" s="141" t="str">
        <f t="shared" si="63"/>
        <v/>
      </c>
      <c r="AD67" s="140" t="str">
        <f t="shared" si="63"/>
        <v/>
      </c>
      <c r="AE67" s="140" t="str">
        <f t="shared" si="63"/>
        <v/>
      </c>
      <c r="AF67" s="140" t="str">
        <f t="shared" si="63"/>
        <v/>
      </c>
      <c r="AG67" s="140" t="str">
        <f t="shared" si="63"/>
        <v/>
      </c>
      <c r="AH67" s="140" t="str">
        <f t="shared" si="63"/>
        <v/>
      </c>
      <c r="AI67" s="140" t="str">
        <f t="shared" si="63"/>
        <v/>
      </c>
      <c r="AJ67" s="140" t="str">
        <f t="shared" si="63"/>
        <v/>
      </c>
      <c r="AK67" s="140" t="str">
        <f t="shared" si="63"/>
        <v/>
      </c>
      <c r="AL67" s="140" t="str">
        <f t="shared" si="63"/>
        <v/>
      </c>
      <c r="AM67" s="140" t="str">
        <f t="shared" si="63"/>
        <v/>
      </c>
      <c r="AN67" s="140" t="str">
        <f t="shared" si="63"/>
        <v/>
      </c>
      <c r="AO67" s="140" t="str">
        <f t="shared" si="63"/>
        <v/>
      </c>
      <c r="AP67" s="141" t="str">
        <f t="shared" si="63"/>
        <v/>
      </c>
      <c r="AQ67" s="140" t="str">
        <f t="shared" si="63"/>
        <v/>
      </c>
      <c r="AR67" s="140" t="str">
        <f t="shared" si="63"/>
        <v/>
      </c>
      <c r="AS67" s="140" t="str">
        <f t="shared" si="63"/>
        <v/>
      </c>
      <c r="AT67" s="140" t="str">
        <f t="shared" si="63"/>
        <v/>
      </c>
      <c r="AU67" s="140" t="str">
        <f t="shared" si="63"/>
        <v/>
      </c>
      <c r="AV67" s="140" t="str">
        <f t="shared" si="63"/>
        <v/>
      </c>
      <c r="AW67" s="140" t="str">
        <f t="shared" si="63"/>
        <v/>
      </c>
      <c r="AX67" s="140" t="str">
        <f t="shared" si="63"/>
        <v/>
      </c>
      <c r="AY67" s="140" t="str">
        <f t="shared" si="63"/>
        <v/>
      </c>
      <c r="AZ67" s="140" t="str">
        <f t="shared" si="63"/>
        <v/>
      </c>
      <c r="BA67" s="140" t="str">
        <f t="shared" si="63"/>
        <v/>
      </c>
      <c r="BB67" s="140" t="str">
        <f t="shared" si="63"/>
        <v/>
      </c>
      <c r="BC67" s="141" t="str">
        <f t="shared" si="63"/>
        <v/>
      </c>
      <c r="BD67" s="140" t="str">
        <f t="shared" si="63"/>
        <v/>
      </c>
      <c r="BE67" s="140" t="str">
        <f t="shared" si="63"/>
        <v/>
      </c>
      <c r="BF67" s="140" t="str">
        <f t="shared" si="63"/>
        <v/>
      </c>
      <c r="BG67" s="140" t="str">
        <f t="shared" si="63"/>
        <v/>
      </c>
      <c r="BH67" s="140" t="str">
        <f t="shared" si="63"/>
        <v/>
      </c>
      <c r="BI67" s="140" t="str">
        <f t="shared" si="63"/>
        <v/>
      </c>
      <c r="BJ67" s="140" t="str">
        <f t="shared" si="63"/>
        <v/>
      </c>
      <c r="BK67" s="140" t="str">
        <f t="shared" si="63"/>
        <v/>
      </c>
      <c r="BL67" s="140" t="str">
        <f t="shared" si="63"/>
        <v/>
      </c>
      <c r="BM67" s="140" t="str">
        <f t="shared" si="63"/>
        <v/>
      </c>
      <c r="BN67" s="140" t="str">
        <f t="shared" si="63"/>
        <v/>
      </c>
      <c r="BO67" s="140" t="str">
        <f t="shared" si="63"/>
        <v/>
      </c>
      <c r="BP67" s="141" t="str">
        <f t="shared" si="63"/>
        <v/>
      </c>
    </row>
    <row r="68" ht="15.75" customHeight="1" outlineLevel="1">
      <c r="A68" s="1"/>
      <c r="B68" s="200"/>
      <c r="C68" s="201" t="str">
        <f>Subscription!$B$30</f>
        <v>Other:</v>
      </c>
      <c r="D68" s="140" t="str">
        <f t="shared" ref="D68:BP68" si="64">IFERROR(D48/D8,"")</f>
        <v/>
      </c>
      <c r="E68" s="140" t="str">
        <f t="shared" si="64"/>
        <v/>
      </c>
      <c r="F68" s="140" t="str">
        <f t="shared" si="64"/>
        <v/>
      </c>
      <c r="G68" s="140" t="str">
        <f t="shared" si="64"/>
        <v/>
      </c>
      <c r="H68" s="140" t="str">
        <f t="shared" si="64"/>
        <v/>
      </c>
      <c r="I68" s="140" t="str">
        <f t="shared" si="64"/>
        <v/>
      </c>
      <c r="J68" s="140" t="str">
        <f t="shared" si="64"/>
        <v/>
      </c>
      <c r="K68" s="140" t="str">
        <f t="shared" si="64"/>
        <v/>
      </c>
      <c r="L68" s="140" t="str">
        <f t="shared" si="64"/>
        <v/>
      </c>
      <c r="M68" s="140" t="str">
        <f t="shared" si="64"/>
        <v/>
      </c>
      <c r="N68" s="140" t="str">
        <f t="shared" si="64"/>
        <v/>
      </c>
      <c r="O68" s="140" t="str">
        <f t="shared" si="64"/>
        <v/>
      </c>
      <c r="P68" s="141" t="str">
        <f t="shared" si="64"/>
        <v/>
      </c>
      <c r="Q68" s="140" t="str">
        <f t="shared" si="64"/>
        <v/>
      </c>
      <c r="R68" s="140" t="str">
        <f t="shared" si="64"/>
        <v/>
      </c>
      <c r="S68" s="140" t="str">
        <f t="shared" si="64"/>
        <v/>
      </c>
      <c r="T68" s="140" t="str">
        <f t="shared" si="64"/>
        <v/>
      </c>
      <c r="U68" s="140" t="str">
        <f t="shared" si="64"/>
        <v/>
      </c>
      <c r="V68" s="140" t="str">
        <f t="shared" si="64"/>
        <v/>
      </c>
      <c r="W68" s="140" t="str">
        <f t="shared" si="64"/>
        <v/>
      </c>
      <c r="X68" s="140" t="str">
        <f t="shared" si="64"/>
        <v/>
      </c>
      <c r="Y68" s="140" t="str">
        <f t="shared" si="64"/>
        <v/>
      </c>
      <c r="Z68" s="140" t="str">
        <f t="shared" si="64"/>
        <v/>
      </c>
      <c r="AA68" s="140" t="str">
        <f t="shared" si="64"/>
        <v/>
      </c>
      <c r="AB68" s="140" t="str">
        <f t="shared" si="64"/>
        <v/>
      </c>
      <c r="AC68" s="141" t="str">
        <f t="shared" si="64"/>
        <v/>
      </c>
      <c r="AD68" s="140" t="str">
        <f t="shared" si="64"/>
        <v/>
      </c>
      <c r="AE68" s="140" t="str">
        <f t="shared" si="64"/>
        <v/>
      </c>
      <c r="AF68" s="140" t="str">
        <f t="shared" si="64"/>
        <v/>
      </c>
      <c r="AG68" s="140" t="str">
        <f t="shared" si="64"/>
        <v/>
      </c>
      <c r="AH68" s="140" t="str">
        <f t="shared" si="64"/>
        <v/>
      </c>
      <c r="AI68" s="140" t="str">
        <f t="shared" si="64"/>
        <v/>
      </c>
      <c r="AJ68" s="140" t="str">
        <f t="shared" si="64"/>
        <v/>
      </c>
      <c r="AK68" s="140" t="str">
        <f t="shared" si="64"/>
        <v/>
      </c>
      <c r="AL68" s="140" t="str">
        <f t="shared" si="64"/>
        <v/>
      </c>
      <c r="AM68" s="140" t="str">
        <f t="shared" si="64"/>
        <v/>
      </c>
      <c r="AN68" s="140" t="str">
        <f t="shared" si="64"/>
        <v/>
      </c>
      <c r="AO68" s="140" t="str">
        <f t="shared" si="64"/>
        <v/>
      </c>
      <c r="AP68" s="141" t="str">
        <f t="shared" si="64"/>
        <v/>
      </c>
      <c r="AQ68" s="140" t="str">
        <f t="shared" si="64"/>
        <v/>
      </c>
      <c r="AR68" s="140" t="str">
        <f t="shared" si="64"/>
        <v/>
      </c>
      <c r="AS68" s="140" t="str">
        <f t="shared" si="64"/>
        <v/>
      </c>
      <c r="AT68" s="140" t="str">
        <f t="shared" si="64"/>
        <v/>
      </c>
      <c r="AU68" s="140" t="str">
        <f t="shared" si="64"/>
        <v/>
      </c>
      <c r="AV68" s="140" t="str">
        <f t="shared" si="64"/>
        <v/>
      </c>
      <c r="AW68" s="140" t="str">
        <f t="shared" si="64"/>
        <v/>
      </c>
      <c r="AX68" s="140" t="str">
        <f t="shared" si="64"/>
        <v/>
      </c>
      <c r="AY68" s="140" t="str">
        <f t="shared" si="64"/>
        <v/>
      </c>
      <c r="AZ68" s="140" t="str">
        <f t="shared" si="64"/>
        <v/>
      </c>
      <c r="BA68" s="140" t="str">
        <f t="shared" si="64"/>
        <v/>
      </c>
      <c r="BB68" s="140" t="str">
        <f t="shared" si="64"/>
        <v/>
      </c>
      <c r="BC68" s="141" t="str">
        <f t="shared" si="64"/>
        <v/>
      </c>
      <c r="BD68" s="140" t="str">
        <f t="shared" si="64"/>
        <v/>
      </c>
      <c r="BE68" s="140" t="str">
        <f t="shared" si="64"/>
        <v/>
      </c>
      <c r="BF68" s="140" t="str">
        <f t="shared" si="64"/>
        <v/>
      </c>
      <c r="BG68" s="140" t="str">
        <f t="shared" si="64"/>
        <v/>
      </c>
      <c r="BH68" s="140" t="str">
        <f t="shared" si="64"/>
        <v/>
      </c>
      <c r="BI68" s="140" t="str">
        <f t="shared" si="64"/>
        <v/>
      </c>
      <c r="BJ68" s="140" t="str">
        <f t="shared" si="64"/>
        <v/>
      </c>
      <c r="BK68" s="140" t="str">
        <f t="shared" si="64"/>
        <v/>
      </c>
      <c r="BL68" s="140" t="str">
        <f t="shared" si="64"/>
        <v/>
      </c>
      <c r="BM68" s="140" t="str">
        <f t="shared" si="64"/>
        <v/>
      </c>
      <c r="BN68" s="140" t="str">
        <f t="shared" si="64"/>
        <v/>
      </c>
      <c r="BO68" s="140" t="str">
        <f t="shared" si="64"/>
        <v/>
      </c>
      <c r="BP68" s="141" t="str">
        <f t="shared" si="64"/>
        <v/>
      </c>
    </row>
    <row r="69" ht="15.75" customHeight="1" outlineLevel="1">
      <c r="A69" s="1"/>
      <c r="B69" s="200"/>
      <c r="C69" s="202" t="s">
        <v>433</v>
      </c>
      <c r="D69" s="208">
        <f t="shared" ref="D69:BP69" si="65">IFERROR(D49/D9,"")</f>
        <v>-1.299282051</v>
      </c>
      <c r="E69" s="208">
        <f t="shared" si="65"/>
        <v>-1.299282051</v>
      </c>
      <c r="F69" s="208">
        <f t="shared" si="65"/>
        <v>-0.9197916667</v>
      </c>
      <c r="G69" s="208">
        <f t="shared" si="65"/>
        <v>-0.9197916667</v>
      </c>
      <c r="H69" s="208">
        <f t="shared" si="65"/>
        <v>-0.9197916667</v>
      </c>
      <c r="I69" s="208">
        <f t="shared" si="65"/>
        <v>-0.9197916667</v>
      </c>
      <c r="J69" s="208">
        <f t="shared" si="65"/>
        <v>0.6270833333</v>
      </c>
      <c r="K69" s="208">
        <f t="shared" si="65"/>
        <v>0.6270833333</v>
      </c>
      <c r="L69" s="208">
        <f t="shared" si="65"/>
        <v>0.7208333333</v>
      </c>
      <c r="M69" s="208">
        <f t="shared" si="65"/>
        <v>0.7208333333</v>
      </c>
      <c r="N69" s="208">
        <f t="shared" si="65"/>
        <v>0.7208333333</v>
      </c>
      <c r="O69" s="208">
        <f t="shared" si="65"/>
        <v>0.7208333333</v>
      </c>
      <c r="P69" s="141">
        <f t="shared" si="65"/>
        <v>0.5611273997</v>
      </c>
      <c r="Q69" s="208">
        <f t="shared" si="65"/>
        <v>0.7502890349</v>
      </c>
      <c r="R69" s="208">
        <f t="shared" si="65"/>
        <v>0.7502890349</v>
      </c>
      <c r="S69" s="208">
        <f t="shared" si="65"/>
        <v>0.7502890349</v>
      </c>
      <c r="T69" s="208">
        <f t="shared" si="65"/>
        <v>0.7502890349</v>
      </c>
      <c r="U69" s="208">
        <f t="shared" si="65"/>
        <v>0.7502890349</v>
      </c>
      <c r="V69" s="208">
        <f t="shared" si="65"/>
        <v>0.7502890349</v>
      </c>
      <c r="W69" s="208">
        <f t="shared" si="65"/>
        <v>0.7502890349</v>
      </c>
      <c r="X69" s="208">
        <f t="shared" si="65"/>
        <v>0.7502890349</v>
      </c>
      <c r="Y69" s="208">
        <f t="shared" si="65"/>
        <v>0.7502890349</v>
      </c>
      <c r="Z69" s="208">
        <f t="shared" si="65"/>
        <v>0.7502890349</v>
      </c>
      <c r="AA69" s="208">
        <f t="shared" si="65"/>
        <v>0.7502890349</v>
      </c>
      <c r="AB69" s="208">
        <f t="shared" si="65"/>
        <v>0.7502890349</v>
      </c>
      <c r="AC69" s="141">
        <f t="shared" si="65"/>
        <v>0.7502890349</v>
      </c>
      <c r="AD69" s="208">
        <f t="shared" si="65"/>
        <v>0.7729900318</v>
      </c>
      <c r="AE69" s="208">
        <f t="shared" si="65"/>
        <v>0.7729900318</v>
      </c>
      <c r="AF69" s="208">
        <f t="shared" si="65"/>
        <v>0.7729900318</v>
      </c>
      <c r="AG69" s="208">
        <f t="shared" si="65"/>
        <v>0.7729900318</v>
      </c>
      <c r="AH69" s="208">
        <f t="shared" si="65"/>
        <v>0.7729900318</v>
      </c>
      <c r="AI69" s="208">
        <f t="shared" si="65"/>
        <v>0.7729900318</v>
      </c>
      <c r="AJ69" s="208">
        <f t="shared" si="65"/>
        <v>0.7729900318</v>
      </c>
      <c r="AK69" s="208">
        <f t="shared" si="65"/>
        <v>0.7729900318</v>
      </c>
      <c r="AL69" s="208">
        <f t="shared" si="65"/>
        <v>0.7729900318</v>
      </c>
      <c r="AM69" s="208">
        <f t="shared" si="65"/>
        <v>0.7729900318</v>
      </c>
      <c r="AN69" s="208">
        <f t="shared" si="65"/>
        <v>0.7729900318</v>
      </c>
      <c r="AO69" s="208">
        <f t="shared" si="65"/>
        <v>0.7729900318</v>
      </c>
      <c r="AP69" s="141">
        <f t="shared" si="65"/>
        <v>0.7729900318</v>
      </c>
      <c r="AQ69" s="208">
        <f t="shared" si="65"/>
        <v>0.7936273016</v>
      </c>
      <c r="AR69" s="208">
        <f t="shared" si="65"/>
        <v>0.7936273016</v>
      </c>
      <c r="AS69" s="208">
        <f t="shared" si="65"/>
        <v>0.7936273016</v>
      </c>
      <c r="AT69" s="208">
        <f t="shared" si="65"/>
        <v>0.7936273016</v>
      </c>
      <c r="AU69" s="208">
        <f t="shared" si="65"/>
        <v>0.7936273016</v>
      </c>
      <c r="AV69" s="208">
        <f t="shared" si="65"/>
        <v>0.7936273016</v>
      </c>
      <c r="AW69" s="208">
        <f t="shared" si="65"/>
        <v>0.7936273016</v>
      </c>
      <c r="AX69" s="208">
        <f t="shared" si="65"/>
        <v>0.7936273016</v>
      </c>
      <c r="AY69" s="208">
        <f t="shared" si="65"/>
        <v>0.7936273016</v>
      </c>
      <c r="AZ69" s="208">
        <f t="shared" si="65"/>
        <v>0.7936273016</v>
      </c>
      <c r="BA69" s="208">
        <f t="shared" si="65"/>
        <v>0.7936273016</v>
      </c>
      <c r="BB69" s="208">
        <f t="shared" si="65"/>
        <v>0.7936273016</v>
      </c>
      <c r="BC69" s="141">
        <f t="shared" si="65"/>
        <v>0.7936273016</v>
      </c>
      <c r="BD69" s="208">
        <f t="shared" si="65"/>
        <v>0.812388456</v>
      </c>
      <c r="BE69" s="208">
        <f t="shared" si="65"/>
        <v>0.812388456</v>
      </c>
      <c r="BF69" s="208">
        <f t="shared" si="65"/>
        <v>0.812388456</v>
      </c>
      <c r="BG69" s="208">
        <f t="shared" si="65"/>
        <v>0.812388456</v>
      </c>
      <c r="BH69" s="208">
        <f t="shared" si="65"/>
        <v>0.812388456</v>
      </c>
      <c r="BI69" s="208">
        <f t="shared" si="65"/>
        <v>0.812388456</v>
      </c>
      <c r="BJ69" s="208">
        <f t="shared" si="65"/>
        <v>0.812388456</v>
      </c>
      <c r="BK69" s="208">
        <f t="shared" si="65"/>
        <v>0.812388456</v>
      </c>
      <c r="BL69" s="208">
        <f t="shared" si="65"/>
        <v>0.812388456</v>
      </c>
      <c r="BM69" s="208">
        <f t="shared" si="65"/>
        <v>0.812388456</v>
      </c>
      <c r="BN69" s="208">
        <f t="shared" si="65"/>
        <v>0.812388456</v>
      </c>
      <c r="BO69" s="208">
        <f t="shared" si="65"/>
        <v>0.812388456</v>
      </c>
      <c r="BP69" s="141">
        <f t="shared" si="65"/>
        <v>0.812388456</v>
      </c>
    </row>
    <row r="70" ht="15.75" customHeight="1" outlineLevel="1">
      <c r="A70" s="1"/>
      <c r="B70" s="200"/>
      <c r="C70" s="203" t="s">
        <v>434</v>
      </c>
      <c r="D70" s="209" t="str">
        <f t="shared" ref="D70:BP70" si="66">IFERROR(D50/D10,"")</f>
        <v/>
      </c>
      <c r="E70" s="209" t="str">
        <f t="shared" si="66"/>
        <v/>
      </c>
      <c r="F70" s="209" t="str">
        <f t="shared" si="66"/>
        <v/>
      </c>
      <c r="G70" s="209" t="str">
        <f t="shared" si="66"/>
        <v/>
      </c>
      <c r="H70" s="209" t="str">
        <f t="shared" si="66"/>
        <v/>
      </c>
      <c r="I70" s="209" t="str">
        <f t="shared" si="66"/>
        <v/>
      </c>
      <c r="J70" s="209" t="str">
        <f t="shared" si="66"/>
        <v/>
      </c>
      <c r="K70" s="209" t="str">
        <f t="shared" si="66"/>
        <v/>
      </c>
      <c r="L70" s="209" t="str">
        <f t="shared" si="66"/>
        <v/>
      </c>
      <c r="M70" s="209">
        <f t="shared" si="66"/>
        <v>0.9</v>
      </c>
      <c r="N70" s="209">
        <f t="shared" si="66"/>
        <v>0.9</v>
      </c>
      <c r="O70" s="209">
        <f t="shared" si="66"/>
        <v>0.9</v>
      </c>
      <c r="P70" s="210">
        <f t="shared" si="66"/>
        <v>0.9</v>
      </c>
      <c r="Q70" s="209">
        <f t="shared" si="66"/>
        <v>0.9</v>
      </c>
      <c r="R70" s="209">
        <f t="shared" si="66"/>
        <v>0.9</v>
      </c>
      <c r="S70" s="209">
        <f t="shared" si="66"/>
        <v>0.9</v>
      </c>
      <c r="T70" s="209">
        <f t="shared" si="66"/>
        <v>0.9</v>
      </c>
      <c r="U70" s="209">
        <f t="shared" si="66"/>
        <v>0.9</v>
      </c>
      <c r="V70" s="209">
        <f t="shared" si="66"/>
        <v>0.9</v>
      </c>
      <c r="W70" s="209">
        <f t="shared" si="66"/>
        <v>0.9</v>
      </c>
      <c r="X70" s="209">
        <f t="shared" si="66"/>
        <v>0.9</v>
      </c>
      <c r="Y70" s="209">
        <f t="shared" si="66"/>
        <v>0.9</v>
      </c>
      <c r="Z70" s="209">
        <f t="shared" si="66"/>
        <v>0.9</v>
      </c>
      <c r="AA70" s="209">
        <f t="shared" si="66"/>
        <v>0.9</v>
      </c>
      <c r="AB70" s="209">
        <f t="shared" si="66"/>
        <v>0.9</v>
      </c>
      <c r="AC70" s="210">
        <f t="shared" si="66"/>
        <v>0.9</v>
      </c>
      <c r="AD70" s="209">
        <f t="shared" si="66"/>
        <v>0.9</v>
      </c>
      <c r="AE70" s="209">
        <f t="shared" si="66"/>
        <v>0.9</v>
      </c>
      <c r="AF70" s="209">
        <f t="shared" si="66"/>
        <v>0.9</v>
      </c>
      <c r="AG70" s="209">
        <f t="shared" si="66"/>
        <v>0.9</v>
      </c>
      <c r="AH70" s="209">
        <f t="shared" si="66"/>
        <v>0.9</v>
      </c>
      <c r="AI70" s="209">
        <f t="shared" si="66"/>
        <v>0.9</v>
      </c>
      <c r="AJ70" s="209">
        <f t="shared" si="66"/>
        <v>0.9</v>
      </c>
      <c r="AK70" s="209">
        <f t="shared" si="66"/>
        <v>0.9</v>
      </c>
      <c r="AL70" s="209">
        <f t="shared" si="66"/>
        <v>0.9</v>
      </c>
      <c r="AM70" s="209">
        <f t="shared" si="66"/>
        <v>0.9</v>
      </c>
      <c r="AN70" s="209">
        <f t="shared" si="66"/>
        <v>0.9</v>
      </c>
      <c r="AO70" s="209">
        <f t="shared" si="66"/>
        <v>0.9</v>
      </c>
      <c r="AP70" s="210">
        <f t="shared" si="66"/>
        <v>0.9</v>
      </c>
      <c r="AQ70" s="209">
        <f t="shared" si="66"/>
        <v>0.9</v>
      </c>
      <c r="AR70" s="209">
        <f t="shared" si="66"/>
        <v>0.9</v>
      </c>
      <c r="AS70" s="209">
        <f t="shared" si="66"/>
        <v>0.9</v>
      </c>
      <c r="AT70" s="209">
        <f t="shared" si="66"/>
        <v>0.9</v>
      </c>
      <c r="AU70" s="209">
        <f t="shared" si="66"/>
        <v>0.9</v>
      </c>
      <c r="AV70" s="209">
        <f t="shared" si="66"/>
        <v>0.9</v>
      </c>
      <c r="AW70" s="209">
        <f t="shared" si="66"/>
        <v>0.9</v>
      </c>
      <c r="AX70" s="209">
        <f t="shared" si="66"/>
        <v>0.9</v>
      </c>
      <c r="AY70" s="209">
        <f t="shared" si="66"/>
        <v>0.9</v>
      </c>
      <c r="AZ70" s="209">
        <f t="shared" si="66"/>
        <v>0.9</v>
      </c>
      <c r="BA70" s="209">
        <f t="shared" si="66"/>
        <v>0.9</v>
      </c>
      <c r="BB70" s="209">
        <f t="shared" si="66"/>
        <v>0.9</v>
      </c>
      <c r="BC70" s="210">
        <f t="shared" si="66"/>
        <v>0.9</v>
      </c>
      <c r="BD70" s="209">
        <f t="shared" si="66"/>
        <v>0.9</v>
      </c>
      <c r="BE70" s="209">
        <f t="shared" si="66"/>
        <v>0.9</v>
      </c>
      <c r="BF70" s="209">
        <f t="shared" si="66"/>
        <v>0.9</v>
      </c>
      <c r="BG70" s="209">
        <f t="shared" si="66"/>
        <v>0.9</v>
      </c>
      <c r="BH70" s="209">
        <f t="shared" si="66"/>
        <v>0.9</v>
      </c>
      <c r="BI70" s="209">
        <f t="shared" si="66"/>
        <v>0.9</v>
      </c>
      <c r="BJ70" s="209">
        <f t="shared" si="66"/>
        <v>0.9</v>
      </c>
      <c r="BK70" s="209">
        <f t="shared" si="66"/>
        <v>0.9</v>
      </c>
      <c r="BL70" s="209">
        <f t="shared" si="66"/>
        <v>0.9</v>
      </c>
      <c r="BM70" s="209">
        <f t="shared" si="66"/>
        <v>0.9</v>
      </c>
      <c r="BN70" s="209">
        <f t="shared" si="66"/>
        <v>0.9</v>
      </c>
      <c r="BO70" s="209">
        <f t="shared" si="66"/>
        <v>0.9</v>
      </c>
      <c r="BP70" s="210">
        <f t="shared" si="66"/>
        <v>0.9</v>
      </c>
    </row>
    <row r="71" ht="15.75" customHeight="1" outlineLevel="1">
      <c r="A71" s="1"/>
      <c r="B71" s="200"/>
      <c r="C71" s="11" t="s">
        <v>435</v>
      </c>
      <c r="D71" s="211"/>
      <c r="E71" s="211"/>
      <c r="F71" s="211"/>
      <c r="G71" s="211"/>
      <c r="H71" s="211"/>
      <c r="I71" s="211"/>
      <c r="J71" s="211"/>
      <c r="K71" s="211"/>
      <c r="L71" s="211"/>
      <c r="M71" s="211"/>
      <c r="N71" s="211"/>
      <c r="O71" s="211"/>
      <c r="P71" s="212"/>
      <c r="Q71" s="211"/>
      <c r="R71" s="211"/>
      <c r="S71" s="211"/>
      <c r="T71" s="211"/>
      <c r="U71" s="211"/>
      <c r="V71" s="211"/>
      <c r="W71" s="211"/>
      <c r="X71" s="211"/>
      <c r="Y71" s="211"/>
      <c r="Z71" s="211"/>
      <c r="AA71" s="211"/>
      <c r="AB71" s="211"/>
      <c r="AC71" s="212"/>
      <c r="AD71" s="211"/>
      <c r="AE71" s="211"/>
      <c r="AF71" s="211"/>
      <c r="AG71" s="211"/>
      <c r="AH71" s="211"/>
      <c r="AI71" s="211"/>
      <c r="AJ71" s="211"/>
      <c r="AK71" s="211"/>
      <c r="AL71" s="211"/>
      <c r="AM71" s="211"/>
      <c r="AN71" s="211"/>
      <c r="AO71" s="211"/>
      <c r="AP71" s="212"/>
      <c r="AQ71" s="211"/>
      <c r="AR71" s="211"/>
      <c r="AS71" s="211"/>
      <c r="AT71" s="211"/>
      <c r="AU71" s="211"/>
      <c r="AV71" s="211"/>
      <c r="AW71" s="211"/>
      <c r="AX71" s="211"/>
      <c r="AY71" s="211"/>
      <c r="AZ71" s="211"/>
      <c r="BA71" s="211"/>
      <c r="BB71" s="211"/>
      <c r="BC71" s="212"/>
      <c r="BD71" s="211"/>
      <c r="BE71" s="211"/>
      <c r="BF71" s="211"/>
      <c r="BG71" s="211"/>
      <c r="BH71" s="211"/>
      <c r="BI71" s="211"/>
      <c r="BJ71" s="211"/>
      <c r="BK71" s="211"/>
      <c r="BL71" s="211"/>
      <c r="BM71" s="211"/>
      <c r="BN71" s="211"/>
      <c r="BO71" s="211"/>
      <c r="BP71" s="212"/>
    </row>
    <row r="72" ht="15.75" customHeight="1" outlineLevel="1">
      <c r="A72" s="1"/>
      <c r="B72" s="200"/>
      <c r="C72" s="157" t="str">
        <f>Production!B5</f>
        <v>Live Events:</v>
      </c>
      <c r="D72" s="213" t="str">
        <f t="shared" ref="D72:BP72" si="67">IFERROR(D52/D12,"")</f>
        <v/>
      </c>
      <c r="E72" s="213" t="str">
        <f t="shared" si="67"/>
        <v/>
      </c>
      <c r="F72" s="213" t="str">
        <f t="shared" si="67"/>
        <v/>
      </c>
      <c r="G72" s="213" t="str">
        <f t="shared" si="67"/>
        <v/>
      </c>
      <c r="H72" s="213" t="str">
        <f t="shared" si="67"/>
        <v/>
      </c>
      <c r="I72" s="213" t="str">
        <f t="shared" si="67"/>
        <v/>
      </c>
      <c r="J72" s="213" t="str">
        <f t="shared" si="67"/>
        <v/>
      </c>
      <c r="K72" s="213" t="str">
        <f t="shared" si="67"/>
        <v/>
      </c>
      <c r="L72" s="213" t="str">
        <f t="shared" si="67"/>
        <v/>
      </c>
      <c r="M72" s="213" t="str">
        <f t="shared" si="67"/>
        <v/>
      </c>
      <c r="N72" s="213" t="str">
        <f t="shared" si="67"/>
        <v/>
      </c>
      <c r="O72" s="213" t="str">
        <f t="shared" si="67"/>
        <v/>
      </c>
      <c r="P72" s="212" t="str">
        <f t="shared" si="67"/>
        <v/>
      </c>
      <c r="Q72" s="213" t="str">
        <f t="shared" si="67"/>
        <v/>
      </c>
      <c r="R72" s="213" t="str">
        <f t="shared" si="67"/>
        <v/>
      </c>
      <c r="S72" s="213" t="str">
        <f t="shared" si="67"/>
        <v/>
      </c>
      <c r="T72" s="213" t="str">
        <f t="shared" si="67"/>
        <v/>
      </c>
      <c r="U72" s="213" t="str">
        <f t="shared" si="67"/>
        <v/>
      </c>
      <c r="V72" s="213" t="str">
        <f t="shared" si="67"/>
        <v/>
      </c>
      <c r="W72" s="213" t="str">
        <f t="shared" si="67"/>
        <v/>
      </c>
      <c r="X72" s="213" t="str">
        <f t="shared" si="67"/>
        <v/>
      </c>
      <c r="Y72" s="213" t="str">
        <f t="shared" si="67"/>
        <v/>
      </c>
      <c r="Z72" s="213" t="str">
        <f t="shared" si="67"/>
        <v/>
      </c>
      <c r="AA72" s="213" t="str">
        <f t="shared" si="67"/>
        <v/>
      </c>
      <c r="AB72" s="213" t="str">
        <f t="shared" si="67"/>
        <v/>
      </c>
      <c r="AC72" s="212" t="str">
        <f t="shared" si="67"/>
        <v/>
      </c>
      <c r="AD72" s="213">
        <f t="shared" si="67"/>
        <v>0.9</v>
      </c>
      <c r="AE72" s="213">
        <f t="shared" si="67"/>
        <v>0.9</v>
      </c>
      <c r="AF72" s="213">
        <f t="shared" si="67"/>
        <v>0.9</v>
      </c>
      <c r="AG72" s="213">
        <f t="shared" si="67"/>
        <v>0.9</v>
      </c>
      <c r="AH72" s="213">
        <f t="shared" si="67"/>
        <v>0.9</v>
      </c>
      <c r="AI72" s="213">
        <f t="shared" si="67"/>
        <v>0.9</v>
      </c>
      <c r="AJ72" s="213">
        <f t="shared" si="67"/>
        <v>0.9</v>
      </c>
      <c r="AK72" s="213">
        <f t="shared" si="67"/>
        <v>0.9</v>
      </c>
      <c r="AL72" s="213">
        <f t="shared" si="67"/>
        <v>0.9</v>
      </c>
      <c r="AM72" s="213">
        <f t="shared" si="67"/>
        <v>0.9</v>
      </c>
      <c r="AN72" s="213">
        <f t="shared" si="67"/>
        <v>0.9</v>
      </c>
      <c r="AO72" s="213">
        <f t="shared" si="67"/>
        <v>0.9</v>
      </c>
      <c r="AP72" s="212">
        <f t="shared" si="67"/>
        <v>0.9</v>
      </c>
      <c r="AQ72" s="213">
        <f t="shared" si="67"/>
        <v>0.9</v>
      </c>
      <c r="AR72" s="213">
        <f t="shared" si="67"/>
        <v>0.9</v>
      </c>
      <c r="AS72" s="213">
        <f t="shared" si="67"/>
        <v>0.9</v>
      </c>
      <c r="AT72" s="213">
        <f t="shared" si="67"/>
        <v>0.9</v>
      </c>
      <c r="AU72" s="213">
        <f t="shared" si="67"/>
        <v>0.9</v>
      </c>
      <c r="AV72" s="213">
        <f t="shared" si="67"/>
        <v>0.9</v>
      </c>
      <c r="AW72" s="213">
        <f t="shared" si="67"/>
        <v>0.9</v>
      </c>
      <c r="AX72" s="213">
        <f t="shared" si="67"/>
        <v>0.9</v>
      </c>
      <c r="AY72" s="213">
        <f t="shared" si="67"/>
        <v>0.9</v>
      </c>
      <c r="AZ72" s="213">
        <f t="shared" si="67"/>
        <v>0.9</v>
      </c>
      <c r="BA72" s="213">
        <f t="shared" si="67"/>
        <v>0.9</v>
      </c>
      <c r="BB72" s="213">
        <f t="shared" si="67"/>
        <v>0.9</v>
      </c>
      <c r="BC72" s="212">
        <f t="shared" si="67"/>
        <v>0.9</v>
      </c>
      <c r="BD72" s="213">
        <f t="shared" si="67"/>
        <v>0.9</v>
      </c>
      <c r="BE72" s="213">
        <f t="shared" si="67"/>
        <v>0.9</v>
      </c>
      <c r="BF72" s="213">
        <f t="shared" si="67"/>
        <v>0.9</v>
      </c>
      <c r="BG72" s="213">
        <f t="shared" si="67"/>
        <v>0.9</v>
      </c>
      <c r="BH72" s="213">
        <f t="shared" si="67"/>
        <v>0.9</v>
      </c>
      <c r="BI72" s="213">
        <f t="shared" si="67"/>
        <v>0.9</v>
      </c>
      <c r="BJ72" s="213">
        <f t="shared" si="67"/>
        <v>0.9</v>
      </c>
      <c r="BK72" s="213">
        <f t="shared" si="67"/>
        <v>0.9</v>
      </c>
      <c r="BL72" s="213">
        <f t="shared" si="67"/>
        <v>0.9</v>
      </c>
      <c r="BM72" s="213">
        <f t="shared" si="67"/>
        <v>0.9</v>
      </c>
      <c r="BN72" s="213">
        <f t="shared" si="67"/>
        <v>0.9</v>
      </c>
      <c r="BO72" s="213">
        <f t="shared" si="67"/>
        <v>0.9</v>
      </c>
      <c r="BP72" s="212">
        <f t="shared" si="67"/>
        <v>0.9</v>
      </c>
    </row>
    <row r="73" ht="15.75" customHeight="1" outlineLevel="1">
      <c r="A73" s="1"/>
      <c r="B73" s="200"/>
      <c r="C73" s="157" t="str">
        <f>Production!B17</f>
        <v>Books:</v>
      </c>
      <c r="D73" s="213" t="str">
        <f t="shared" ref="D73:BP73" si="68">IFERROR(D53/D13,"")</f>
        <v/>
      </c>
      <c r="E73" s="213" t="str">
        <f t="shared" si="68"/>
        <v/>
      </c>
      <c r="F73" s="213" t="str">
        <f t="shared" si="68"/>
        <v/>
      </c>
      <c r="G73" s="213" t="str">
        <f t="shared" si="68"/>
        <v/>
      </c>
      <c r="H73" s="213" t="str">
        <f t="shared" si="68"/>
        <v/>
      </c>
      <c r="I73" s="213" t="str">
        <f t="shared" si="68"/>
        <v/>
      </c>
      <c r="J73" s="213" t="str">
        <f t="shared" si="68"/>
        <v/>
      </c>
      <c r="K73" s="213" t="str">
        <f t="shared" si="68"/>
        <v/>
      </c>
      <c r="L73" s="213" t="str">
        <f t="shared" si="68"/>
        <v/>
      </c>
      <c r="M73" s="213" t="str">
        <f t="shared" si="68"/>
        <v/>
      </c>
      <c r="N73" s="213" t="str">
        <f t="shared" si="68"/>
        <v/>
      </c>
      <c r="O73" s="213" t="str">
        <f t="shared" si="68"/>
        <v/>
      </c>
      <c r="P73" s="212" t="str">
        <f t="shared" si="68"/>
        <v/>
      </c>
      <c r="Q73" s="213" t="str">
        <f t="shared" si="68"/>
        <v/>
      </c>
      <c r="R73" s="213" t="str">
        <f t="shared" si="68"/>
        <v/>
      </c>
      <c r="S73" s="213" t="str">
        <f t="shared" si="68"/>
        <v/>
      </c>
      <c r="T73" s="213" t="str">
        <f t="shared" si="68"/>
        <v/>
      </c>
      <c r="U73" s="213" t="str">
        <f t="shared" si="68"/>
        <v/>
      </c>
      <c r="V73" s="213" t="str">
        <f t="shared" si="68"/>
        <v/>
      </c>
      <c r="W73" s="213" t="str">
        <f t="shared" si="68"/>
        <v/>
      </c>
      <c r="X73" s="213" t="str">
        <f t="shared" si="68"/>
        <v/>
      </c>
      <c r="Y73" s="213" t="str">
        <f t="shared" si="68"/>
        <v/>
      </c>
      <c r="Z73" s="213" t="str">
        <f t="shared" si="68"/>
        <v/>
      </c>
      <c r="AA73" s="213" t="str">
        <f t="shared" si="68"/>
        <v/>
      </c>
      <c r="AB73" s="213" t="str">
        <f t="shared" si="68"/>
        <v/>
      </c>
      <c r="AC73" s="212" t="str">
        <f t="shared" si="68"/>
        <v/>
      </c>
      <c r="AD73" s="213" t="str">
        <f t="shared" si="68"/>
        <v/>
      </c>
      <c r="AE73" s="213" t="str">
        <f t="shared" si="68"/>
        <v/>
      </c>
      <c r="AF73" s="213" t="str">
        <f t="shared" si="68"/>
        <v/>
      </c>
      <c r="AG73" s="213" t="str">
        <f t="shared" si="68"/>
        <v/>
      </c>
      <c r="AH73" s="213" t="str">
        <f t="shared" si="68"/>
        <v/>
      </c>
      <c r="AI73" s="213" t="str">
        <f t="shared" si="68"/>
        <v/>
      </c>
      <c r="AJ73" s="213" t="str">
        <f t="shared" si="68"/>
        <v/>
      </c>
      <c r="AK73" s="213" t="str">
        <f t="shared" si="68"/>
        <v/>
      </c>
      <c r="AL73" s="213" t="str">
        <f t="shared" si="68"/>
        <v/>
      </c>
      <c r="AM73" s="213" t="str">
        <f t="shared" si="68"/>
        <v/>
      </c>
      <c r="AN73" s="213" t="str">
        <f t="shared" si="68"/>
        <v/>
      </c>
      <c r="AO73" s="213" t="str">
        <f t="shared" si="68"/>
        <v/>
      </c>
      <c r="AP73" s="212" t="str">
        <f t="shared" si="68"/>
        <v/>
      </c>
      <c r="AQ73" s="213" t="str">
        <f t="shared" si="68"/>
        <v/>
      </c>
      <c r="AR73" s="213" t="str">
        <f t="shared" si="68"/>
        <v/>
      </c>
      <c r="AS73" s="213" t="str">
        <f t="shared" si="68"/>
        <v/>
      </c>
      <c r="AT73" s="213" t="str">
        <f t="shared" si="68"/>
        <v/>
      </c>
      <c r="AU73" s="213" t="str">
        <f t="shared" si="68"/>
        <v/>
      </c>
      <c r="AV73" s="213" t="str">
        <f t="shared" si="68"/>
        <v/>
      </c>
      <c r="AW73" s="213" t="str">
        <f t="shared" si="68"/>
        <v/>
      </c>
      <c r="AX73" s="213" t="str">
        <f t="shared" si="68"/>
        <v/>
      </c>
      <c r="AY73" s="213" t="str">
        <f t="shared" si="68"/>
        <v/>
      </c>
      <c r="AZ73" s="213" t="str">
        <f t="shared" si="68"/>
        <v/>
      </c>
      <c r="BA73" s="213" t="str">
        <f t="shared" si="68"/>
        <v/>
      </c>
      <c r="BB73" s="213" t="str">
        <f t="shared" si="68"/>
        <v/>
      </c>
      <c r="BC73" s="212" t="str">
        <f t="shared" si="68"/>
        <v/>
      </c>
      <c r="BD73" s="213" t="str">
        <f t="shared" si="68"/>
        <v/>
      </c>
      <c r="BE73" s="213" t="str">
        <f t="shared" si="68"/>
        <v/>
      </c>
      <c r="BF73" s="213" t="str">
        <f t="shared" si="68"/>
        <v/>
      </c>
      <c r="BG73" s="213" t="str">
        <f t="shared" si="68"/>
        <v/>
      </c>
      <c r="BH73" s="213" t="str">
        <f t="shared" si="68"/>
        <v/>
      </c>
      <c r="BI73" s="213" t="str">
        <f t="shared" si="68"/>
        <v/>
      </c>
      <c r="BJ73" s="213" t="str">
        <f t="shared" si="68"/>
        <v/>
      </c>
      <c r="BK73" s="213" t="str">
        <f t="shared" si="68"/>
        <v/>
      </c>
      <c r="BL73" s="213" t="str">
        <f t="shared" si="68"/>
        <v/>
      </c>
      <c r="BM73" s="213" t="str">
        <f t="shared" si="68"/>
        <v/>
      </c>
      <c r="BN73" s="213" t="str">
        <f t="shared" si="68"/>
        <v/>
      </c>
      <c r="BO73" s="213" t="str">
        <f t="shared" si="68"/>
        <v/>
      </c>
      <c r="BP73" s="212" t="str">
        <f t="shared" si="68"/>
        <v/>
      </c>
    </row>
    <row r="74" ht="15.75" customHeight="1" outlineLevel="1">
      <c r="A74" s="1"/>
      <c r="B74" s="200"/>
      <c r="C74" s="157" t="str">
        <f>Production!B44</f>
        <v>Other:</v>
      </c>
      <c r="D74" s="213" t="str">
        <f t="shared" ref="D74:BP74" si="69">IFERROR(D54/D14,"")</f>
        <v/>
      </c>
      <c r="E74" s="213" t="str">
        <f t="shared" si="69"/>
        <v/>
      </c>
      <c r="F74" s="213" t="str">
        <f t="shared" si="69"/>
        <v/>
      </c>
      <c r="G74" s="213" t="str">
        <f t="shared" si="69"/>
        <v/>
      </c>
      <c r="H74" s="213" t="str">
        <f t="shared" si="69"/>
        <v/>
      </c>
      <c r="I74" s="213" t="str">
        <f t="shared" si="69"/>
        <v/>
      </c>
      <c r="J74" s="213" t="str">
        <f t="shared" si="69"/>
        <v/>
      </c>
      <c r="K74" s="213" t="str">
        <f t="shared" si="69"/>
        <v/>
      </c>
      <c r="L74" s="213" t="str">
        <f t="shared" si="69"/>
        <v/>
      </c>
      <c r="M74" s="213" t="str">
        <f t="shared" si="69"/>
        <v/>
      </c>
      <c r="N74" s="213" t="str">
        <f t="shared" si="69"/>
        <v/>
      </c>
      <c r="O74" s="213" t="str">
        <f t="shared" si="69"/>
        <v/>
      </c>
      <c r="P74" s="212" t="str">
        <f t="shared" si="69"/>
        <v/>
      </c>
      <c r="Q74" s="213" t="str">
        <f t="shared" si="69"/>
        <v/>
      </c>
      <c r="R74" s="213" t="str">
        <f t="shared" si="69"/>
        <v/>
      </c>
      <c r="S74" s="213" t="str">
        <f t="shared" si="69"/>
        <v/>
      </c>
      <c r="T74" s="213" t="str">
        <f t="shared" si="69"/>
        <v/>
      </c>
      <c r="U74" s="213" t="str">
        <f t="shared" si="69"/>
        <v/>
      </c>
      <c r="V74" s="213" t="str">
        <f t="shared" si="69"/>
        <v/>
      </c>
      <c r="W74" s="213" t="str">
        <f t="shared" si="69"/>
        <v/>
      </c>
      <c r="X74" s="213" t="str">
        <f t="shared" si="69"/>
        <v/>
      </c>
      <c r="Y74" s="213" t="str">
        <f t="shared" si="69"/>
        <v/>
      </c>
      <c r="Z74" s="213" t="str">
        <f t="shared" si="69"/>
        <v/>
      </c>
      <c r="AA74" s="213" t="str">
        <f t="shared" si="69"/>
        <v/>
      </c>
      <c r="AB74" s="213" t="str">
        <f t="shared" si="69"/>
        <v/>
      </c>
      <c r="AC74" s="212" t="str">
        <f t="shared" si="69"/>
        <v/>
      </c>
      <c r="AD74" s="213" t="str">
        <f t="shared" si="69"/>
        <v/>
      </c>
      <c r="AE74" s="213" t="str">
        <f t="shared" si="69"/>
        <v/>
      </c>
      <c r="AF74" s="213" t="str">
        <f t="shared" si="69"/>
        <v/>
      </c>
      <c r="AG74" s="213" t="str">
        <f t="shared" si="69"/>
        <v/>
      </c>
      <c r="AH74" s="213" t="str">
        <f t="shared" si="69"/>
        <v/>
      </c>
      <c r="AI74" s="213" t="str">
        <f t="shared" si="69"/>
        <v/>
      </c>
      <c r="AJ74" s="213" t="str">
        <f t="shared" si="69"/>
        <v/>
      </c>
      <c r="AK74" s="213" t="str">
        <f t="shared" si="69"/>
        <v/>
      </c>
      <c r="AL74" s="213" t="str">
        <f t="shared" si="69"/>
        <v/>
      </c>
      <c r="AM74" s="213" t="str">
        <f t="shared" si="69"/>
        <v/>
      </c>
      <c r="AN74" s="213" t="str">
        <f t="shared" si="69"/>
        <v/>
      </c>
      <c r="AO74" s="213" t="str">
        <f t="shared" si="69"/>
        <v/>
      </c>
      <c r="AP74" s="212" t="str">
        <f t="shared" si="69"/>
        <v/>
      </c>
      <c r="AQ74" s="213" t="str">
        <f t="shared" si="69"/>
        <v/>
      </c>
      <c r="AR74" s="213" t="str">
        <f t="shared" si="69"/>
        <v/>
      </c>
      <c r="AS74" s="213" t="str">
        <f t="shared" si="69"/>
        <v/>
      </c>
      <c r="AT74" s="213" t="str">
        <f t="shared" si="69"/>
        <v/>
      </c>
      <c r="AU74" s="213" t="str">
        <f t="shared" si="69"/>
        <v/>
      </c>
      <c r="AV74" s="213" t="str">
        <f t="shared" si="69"/>
        <v/>
      </c>
      <c r="AW74" s="213" t="str">
        <f t="shared" si="69"/>
        <v/>
      </c>
      <c r="AX74" s="213" t="str">
        <f t="shared" si="69"/>
        <v/>
      </c>
      <c r="AY74" s="213" t="str">
        <f t="shared" si="69"/>
        <v/>
      </c>
      <c r="AZ74" s="213" t="str">
        <f t="shared" si="69"/>
        <v/>
      </c>
      <c r="BA74" s="213" t="str">
        <f t="shared" si="69"/>
        <v/>
      </c>
      <c r="BB74" s="213" t="str">
        <f t="shared" si="69"/>
        <v/>
      </c>
      <c r="BC74" s="212" t="str">
        <f t="shared" si="69"/>
        <v/>
      </c>
      <c r="BD74" s="213" t="str">
        <f t="shared" si="69"/>
        <v/>
      </c>
      <c r="BE74" s="213" t="str">
        <f t="shared" si="69"/>
        <v/>
      </c>
      <c r="BF74" s="213" t="str">
        <f t="shared" si="69"/>
        <v/>
      </c>
      <c r="BG74" s="213" t="str">
        <f t="shared" si="69"/>
        <v/>
      </c>
      <c r="BH74" s="213" t="str">
        <f t="shared" si="69"/>
        <v/>
      </c>
      <c r="BI74" s="213" t="str">
        <f t="shared" si="69"/>
        <v/>
      </c>
      <c r="BJ74" s="213" t="str">
        <f t="shared" si="69"/>
        <v/>
      </c>
      <c r="BK74" s="213" t="str">
        <f t="shared" si="69"/>
        <v/>
      </c>
      <c r="BL74" s="213" t="str">
        <f t="shared" si="69"/>
        <v/>
      </c>
      <c r="BM74" s="213" t="str">
        <f t="shared" si="69"/>
        <v/>
      </c>
      <c r="BN74" s="213" t="str">
        <f t="shared" si="69"/>
        <v/>
      </c>
      <c r="BO74" s="213" t="str">
        <f t="shared" si="69"/>
        <v/>
      </c>
      <c r="BP74" s="212" t="str">
        <f t="shared" si="69"/>
        <v/>
      </c>
    </row>
    <row r="75" ht="15.75" customHeight="1" outlineLevel="1">
      <c r="A75" s="1"/>
      <c r="B75" s="200"/>
      <c r="C75" s="160" t="s">
        <v>436</v>
      </c>
      <c r="D75" s="212" t="str">
        <f t="shared" ref="D75:BP75" si="70">IFERROR(D55/D15,"")</f>
        <v/>
      </c>
      <c r="E75" s="212" t="str">
        <f t="shared" si="70"/>
        <v/>
      </c>
      <c r="F75" s="212" t="str">
        <f t="shared" si="70"/>
        <v/>
      </c>
      <c r="G75" s="212" t="str">
        <f t="shared" si="70"/>
        <v/>
      </c>
      <c r="H75" s="212" t="str">
        <f t="shared" si="70"/>
        <v/>
      </c>
      <c r="I75" s="212" t="str">
        <f t="shared" si="70"/>
        <v/>
      </c>
      <c r="J75" s="212" t="str">
        <f t="shared" si="70"/>
        <v/>
      </c>
      <c r="K75" s="212" t="str">
        <f t="shared" si="70"/>
        <v/>
      </c>
      <c r="L75" s="212" t="str">
        <f t="shared" si="70"/>
        <v/>
      </c>
      <c r="M75" s="212" t="str">
        <f t="shared" si="70"/>
        <v/>
      </c>
      <c r="N75" s="212" t="str">
        <f t="shared" si="70"/>
        <v/>
      </c>
      <c r="O75" s="212" t="str">
        <f t="shared" si="70"/>
        <v/>
      </c>
      <c r="P75" s="214" t="str">
        <f t="shared" si="70"/>
        <v/>
      </c>
      <c r="Q75" s="212" t="str">
        <f t="shared" si="70"/>
        <v/>
      </c>
      <c r="R75" s="212" t="str">
        <f t="shared" si="70"/>
        <v/>
      </c>
      <c r="S75" s="212" t="str">
        <f t="shared" si="70"/>
        <v/>
      </c>
      <c r="T75" s="212" t="str">
        <f t="shared" si="70"/>
        <v/>
      </c>
      <c r="U75" s="212" t="str">
        <f t="shared" si="70"/>
        <v/>
      </c>
      <c r="V75" s="212" t="str">
        <f t="shared" si="70"/>
        <v/>
      </c>
      <c r="W75" s="212" t="str">
        <f t="shared" si="70"/>
        <v/>
      </c>
      <c r="X75" s="212" t="str">
        <f t="shared" si="70"/>
        <v/>
      </c>
      <c r="Y75" s="212" t="str">
        <f t="shared" si="70"/>
        <v/>
      </c>
      <c r="Z75" s="212" t="str">
        <f t="shared" si="70"/>
        <v/>
      </c>
      <c r="AA75" s="212" t="str">
        <f t="shared" si="70"/>
        <v/>
      </c>
      <c r="AB75" s="212" t="str">
        <f t="shared" si="70"/>
        <v/>
      </c>
      <c r="AC75" s="214" t="str">
        <f t="shared" si="70"/>
        <v/>
      </c>
      <c r="AD75" s="212">
        <f t="shared" si="70"/>
        <v>0.9</v>
      </c>
      <c r="AE75" s="212">
        <f t="shared" si="70"/>
        <v>0.9</v>
      </c>
      <c r="AF75" s="212">
        <f t="shared" si="70"/>
        <v>0.9</v>
      </c>
      <c r="AG75" s="212">
        <f t="shared" si="70"/>
        <v>0.9</v>
      </c>
      <c r="AH75" s="212">
        <f t="shared" si="70"/>
        <v>0.9</v>
      </c>
      <c r="AI75" s="212">
        <f t="shared" si="70"/>
        <v>0.9</v>
      </c>
      <c r="AJ75" s="212">
        <f t="shared" si="70"/>
        <v>0.9</v>
      </c>
      <c r="AK75" s="212">
        <f t="shared" si="70"/>
        <v>0.9</v>
      </c>
      <c r="AL75" s="212">
        <f t="shared" si="70"/>
        <v>0.9</v>
      </c>
      <c r="AM75" s="212">
        <f t="shared" si="70"/>
        <v>0.9</v>
      </c>
      <c r="AN75" s="212">
        <f t="shared" si="70"/>
        <v>0.9</v>
      </c>
      <c r="AO75" s="212">
        <f t="shared" si="70"/>
        <v>0.9</v>
      </c>
      <c r="AP75" s="214">
        <f t="shared" si="70"/>
        <v>0.9</v>
      </c>
      <c r="AQ75" s="212">
        <f t="shared" si="70"/>
        <v>0.9</v>
      </c>
      <c r="AR75" s="212">
        <f t="shared" si="70"/>
        <v>0.9</v>
      </c>
      <c r="AS75" s="212">
        <f t="shared" si="70"/>
        <v>0.9</v>
      </c>
      <c r="AT75" s="212">
        <f t="shared" si="70"/>
        <v>0.9</v>
      </c>
      <c r="AU75" s="212">
        <f t="shared" si="70"/>
        <v>0.9</v>
      </c>
      <c r="AV75" s="212">
        <f t="shared" si="70"/>
        <v>0.9</v>
      </c>
      <c r="AW75" s="212">
        <f t="shared" si="70"/>
        <v>0.9</v>
      </c>
      <c r="AX75" s="212">
        <f t="shared" si="70"/>
        <v>0.9</v>
      </c>
      <c r="AY75" s="212">
        <f t="shared" si="70"/>
        <v>0.9</v>
      </c>
      <c r="AZ75" s="212">
        <f t="shared" si="70"/>
        <v>0.9</v>
      </c>
      <c r="BA75" s="212">
        <f t="shared" si="70"/>
        <v>0.9</v>
      </c>
      <c r="BB75" s="212">
        <f t="shared" si="70"/>
        <v>0.9</v>
      </c>
      <c r="BC75" s="214">
        <f t="shared" si="70"/>
        <v>0.9</v>
      </c>
      <c r="BD75" s="212">
        <f t="shared" si="70"/>
        <v>0.9</v>
      </c>
      <c r="BE75" s="212">
        <f t="shared" si="70"/>
        <v>0.9</v>
      </c>
      <c r="BF75" s="212">
        <f t="shared" si="70"/>
        <v>0.9</v>
      </c>
      <c r="BG75" s="212">
        <f t="shared" si="70"/>
        <v>0.9</v>
      </c>
      <c r="BH75" s="212">
        <f t="shared" si="70"/>
        <v>0.9</v>
      </c>
      <c r="BI75" s="212">
        <f t="shared" si="70"/>
        <v>0.9</v>
      </c>
      <c r="BJ75" s="212">
        <f t="shared" si="70"/>
        <v>0.9</v>
      </c>
      <c r="BK75" s="212">
        <f t="shared" si="70"/>
        <v>0.9</v>
      </c>
      <c r="BL75" s="212">
        <f t="shared" si="70"/>
        <v>0.9</v>
      </c>
      <c r="BM75" s="212">
        <f t="shared" si="70"/>
        <v>0.9</v>
      </c>
      <c r="BN75" s="212">
        <f t="shared" si="70"/>
        <v>0.9</v>
      </c>
      <c r="BO75" s="212">
        <f t="shared" si="70"/>
        <v>0.9</v>
      </c>
      <c r="BP75" s="214">
        <f t="shared" si="70"/>
        <v>0.9</v>
      </c>
    </row>
    <row r="76" ht="15.75" customHeight="1" outlineLevel="1">
      <c r="A76" s="1"/>
      <c r="B76" s="200"/>
      <c r="C76" s="170" t="s">
        <v>437</v>
      </c>
      <c r="D76" s="215"/>
      <c r="E76" s="215"/>
      <c r="F76" s="215"/>
      <c r="G76" s="215"/>
      <c r="H76" s="215"/>
      <c r="I76" s="215"/>
      <c r="J76" s="215"/>
      <c r="K76" s="215"/>
      <c r="L76" s="215"/>
      <c r="M76" s="215"/>
      <c r="N76" s="215"/>
      <c r="O76" s="215"/>
      <c r="P76" s="216"/>
      <c r="Q76" s="215"/>
      <c r="R76" s="215"/>
      <c r="S76" s="215"/>
      <c r="T76" s="215"/>
      <c r="U76" s="215"/>
      <c r="V76" s="215"/>
      <c r="W76" s="215"/>
      <c r="X76" s="215"/>
      <c r="Y76" s="215"/>
      <c r="Z76" s="215"/>
      <c r="AA76" s="215"/>
      <c r="AB76" s="215"/>
      <c r="AC76" s="216"/>
      <c r="AD76" s="215"/>
      <c r="AE76" s="215"/>
      <c r="AF76" s="215"/>
      <c r="AG76" s="215"/>
      <c r="AH76" s="215"/>
      <c r="AI76" s="215"/>
      <c r="AJ76" s="215"/>
      <c r="AK76" s="215"/>
      <c r="AL76" s="215"/>
      <c r="AM76" s="215"/>
      <c r="AN76" s="215"/>
      <c r="AO76" s="215"/>
      <c r="AP76" s="216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6"/>
      <c r="BD76" s="215"/>
      <c r="BE76" s="215"/>
      <c r="BF76" s="215"/>
      <c r="BG76" s="215"/>
      <c r="BH76" s="215"/>
      <c r="BI76" s="215"/>
      <c r="BJ76" s="215"/>
      <c r="BK76" s="215"/>
      <c r="BL76" s="215"/>
      <c r="BM76" s="215"/>
      <c r="BN76" s="215"/>
      <c r="BO76" s="215"/>
      <c r="BP76" s="216"/>
    </row>
    <row r="77" ht="15.75" customHeight="1" outlineLevel="1">
      <c r="A77" s="1"/>
      <c r="B77" s="200"/>
      <c r="C77" s="173" t="str">
        <f>Transaction!B5</f>
        <v>Merchandise</v>
      </c>
      <c r="D77" s="215">
        <f t="shared" ref="D77:BP77" si="71">IFERROR(D57/D17,"")</f>
        <v>0.75</v>
      </c>
      <c r="E77" s="215">
        <f t="shared" si="71"/>
        <v>0.75</v>
      </c>
      <c r="F77" s="215">
        <f t="shared" si="71"/>
        <v>0.75</v>
      </c>
      <c r="G77" s="215">
        <f t="shared" si="71"/>
        <v>0.75</v>
      </c>
      <c r="H77" s="215">
        <f t="shared" si="71"/>
        <v>0.75</v>
      </c>
      <c r="I77" s="215">
        <f t="shared" si="71"/>
        <v>0.75</v>
      </c>
      <c r="J77" s="215">
        <f t="shared" si="71"/>
        <v>0.75</v>
      </c>
      <c r="K77" s="215">
        <f t="shared" si="71"/>
        <v>0.75</v>
      </c>
      <c r="L77" s="215">
        <f t="shared" si="71"/>
        <v>0.75</v>
      </c>
      <c r="M77" s="215">
        <f t="shared" si="71"/>
        <v>0.75</v>
      </c>
      <c r="N77" s="215">
        <f t="shared" si="71"/>
        <v>0.75</v>
      </c>
      <c r="O77" s="215">
        <f t="shared" si="71"/>
        <v>0.75</v>
      </c>
      <c r="P77" s="216">
        <f t="shared" si="71"/>
        <v>0.75</v>
      </c>
      <c r="Q77" s="215">
        <f t="shared" si="71"/>
        <v>0.75</v>
      </c>
      <c r="R77" s="215">
        <f t="shared" si="71"/>
        <v>0.75</v>
      </c>
      <c r="S77" s="215">
        <f t="shared" si="71"/>
        <v>0.75</v>
      </c>
      <c r="T77" s="215">
        <f t="shared" si="71"/>
        <v>0.75</v>
      </c>
      <c r="U77" s="215">
        <f t="shared" si="71"/>
        <v>0.75</v>
      </c>
      <c r="V77" s="215">
        <f t="shared" si="71"/>
        <v>0.75</v>
      </c>
      <c r="W77" s="215">
        <f t="shared" si="71"/>
        <v>0.75</v>
      </c>
      <c r="X77" s="215">
        <f t="shared" si="71"/>
        <v>0.75</v>
      </c>
      <c r="Y77" s="215">
        <f t="shared" si="71"/>
        <v>0.75</v>
      </c>
      <c r="Z77" s="215">
        <f t="shared" si="71"/>
        <v>0.75</v>
      </c>
      <c r="AA77" s="215">
        <f t="shared" si="71"/>
        <v>0.75</v>
      </c>
      <c r="AB77" s="215">
        <f t="shared" si="71"/>
        <v>0.75</v>
      </c>
      <c r="AC77" s="216">
        <f t="shared" si="71"/>
        <v>0.75</v>
      </c>
      <c r="AD77" s="215">
        <f t="shared" si="71"/>
        <v>0.75</v>
      </c>
      <c r="AE77" s="215">
        <f t="shared" si="71"/>
        <v>0.75</v>
      </c>
      <c r="AF77" s="215">
        <f t="shared" si="71"/>
        <v>0.75</v>
      </c>
      <c r="AG77" s="215">
        <f t="shared" si="71"/>
        <v>0.75</v>
      </c>
      <c r="AH77" s="215">
        <f t="shared" si="71"/>
        <v>0.75</v>
      </c>
      <c r="AI77" s="215">
        <f t="shared" si="71"/>
        <v>0.75</v>
      </c>
      <c r="AJ77" s="215">
        <f t="shared" si="71"/>
        <v>0.75</v>
      </c>
      <c r="AK77" s="215">
        <f t="shared" si="71"/>
        <v>0.75</v>
      </c>
      <c r="AL77" s="215">
        <f t="shared" si="71"/>
        <v>0.75</v>
      </c>
      <c r="AM77" s="215">
        <f t="shared" si="71"/>
        <v>0.75</v>
      </c>
      <c r="AN77" s="215">
        <f t="shared" si="71"/>
        <v>0.75</v>
      </c>
      <c r="AO77" s="215">
        <f t="shared" si="71"/>
        <v>0.75</v>
      </c>
      <c r="AP77" s="216">
        <f t="shared" si="71"/>
        <v>0.75</v>
      </c>
      <c r="AQ77" s="215">
        <f t="shared" si="71"/>
        <v>0.75</v>
      </c>
      <c r="AR77" s="215">
        <f t="shared" si="71"/>
        <v>0.75</v>
      </c>
      <c r="AS77" s="215">
        <f t="shared" si="71"/>
        <v>0.75</v>
      </c>
      <c r="AT77" s="215">
        <f t="shared" si="71"/>
        <v>0.75</v>
      </c>
      <c r="AU77" s="215">
        <f t="shared" si="71"/>
        <v>0.75</v>
      </c>
      <c r="AV77" s="215">
        <f t="shared" si="71"/>
        <v>0.75</v>
      </c>
      <c r="AW77" s="215">
        <f t="shared" si="71"/>
        <v>0.75</v>
      </c>
      <c r="AX77" s="215">
        <f t="shared" si="71"/>
        <v>0.75</v>
      </c>
      <c r="AY77" s="215">
        <f t="shared" si="71"/>
        <v>0.75</v>
      </c>
      <c r="AZ77" s="215">
        <f t="shared" si="71"/>
        <v>0.75</v>
      </c>
      <c r="BA77" s="215">
        <f t="shared" si="71"/>
        <v>0.75</v>
      </c>
      <c r="BB77" s="215">
        <f t="shared" si="71"/>
        <v>0.75</v>
      </c>
      <c r="BC77" s="216">
        <f t="shared" si="71"/>
        <v>0.75</v>
      </c>
      <c r="BD77" s="215">
        <f t="shared" si="71"/>
        <v>0.75</v>
      </c>
      <c r="BE77" s="215">
        <f t="shared" si="71"/>
        <v>0.75</v>
      </c>
      <c r="BF77" s="215">
        <f t="shared" si="71"/>
        <v>0.75</v>
      </c>
      <c r="BG77" s="215">
        <f t="shared" si="71"/>
        <v>0.75</v>
      </c>
      <c r="BH77" s="215">
        <f t="shared" si="71"/>
        <v>0.75</v>
      </c>
      <c r="BI77" s="215">
        <f t="shared" si="71"/>
        <v>0.75</v>
      </c>
      <c r="BJ77" s="215">
        <f t="shared" si="71"/>
        <v>0.75</v>
      </c>
      <c r="BK77" s="215">
        <f t="shared" si="71"/>
        <v>0.75</v>
      </c>
      <c r="BL77" s="215">
        <f t="shared" si="71"/>
        <v>0.75</v>
      </c>
      <c r="BM77" s="215">
        <f t="shared" si="71"/>
        <v>0.75</v>
      </c>
      <c r="BN77" s="215">
        <f t="shared" si="71"/>
        <v>0.75</v>
      </c>
      <c r="BO77" s="215">
        <f t="shared" si="71"/>
        <v>0.75</v>
      </c>
      <c r="BP77" s="216">
        <f t="shared" si="71"/>
        <v>0.75</v>
      </c>
    </row>
    <row r="78" ht="15.75" customHeight="1" outlineLevel="1">
      <c r="A78" s="1"/>
      <c r="B78" s="200"/>
      <c r="C78" s="173" t="str">
        <f>Transaction!B32</f>
        <v>Other Products</v>
      </c>
      <c r="D78" s="215" t="str">
        <f t="shared" ref="D78:BP78" si="72">IFERROR(D58/D18,"")</f>
        <v/>
      </c>
      <c r="E78" s="215" t="str">
        <f t="shared" si="72"/>
        <v/>
      </c>
      <c r="F78" s="215" t="str">
        <f t="shared" si="72"/>
        <v/>
      </c>
      <c r="G78" s="215" t="str">
        <f t="shared" si="72"/>
        <v/>
      </c>
      <c r="H78" s="215">
        <f t="shared" si="72"/>
        <v>0.75</v>
      </c>
      <c r="I78" s="215">
        <f t="shared" si="72"/>
        <v>0.75</v>
      </c>
      <c r="J78" s="215">
        <f t="shared" si="72"/>
        <v>0.75</v>
      </c>
      <c r="K78" s="215">
        <f t="shared" si="72"/>
        <v>0.75</v>
      </c>
      <c r="L78" s="215">
        <f t="shared" si="72"/>
        <v>0.75</v>
      </c>
      <c r="M78" s="215">
        <f t="shared" si="72"/>
        <v>0.75</v>
      </c>
      <c r="N78" s="215">
        <f t="shared" si="72"/>
        <v>0.75</v>
      </c>
      <c r="O78" s="215">
        <f t="shared" si="72"/>
        <v>0.75</v>
      </c>
      <c r="P78" s="216">
        <f t="shared" si="72"/>
        <v>0.75</v>
      </c>
      <c r="Q78" s="215">
        <f t="shared" si="72"/>
        <v>0.75</v>
      </c>
      <c r="R78" s="215">
        <f t="shared" si="72"/>
        <v>0.75</v>
      </c>
      <c r="S78" s="215">
        <f t="shared" si="72"/>
        <v>0.75</v>
      </c>
      <c r="T78" s="215">
        <f t="shared" si="72"/>
        <v>0.75</v>
      </c>
      <c r="U78" s="215">
        <f t="shared" si="72"/>
        <v>0.75</v>
      </c>
      <c r="V78" s="215">
        <f t="shared" si="72"/>
        <v>0.75</v>
      </c>
      <c r="W78" s="215">
        <f t="shared" si="72"/>
        <v>0.75</v>
      </c>
      <c r="X78" s="215">
        <f t="shared" si="72"/>
        <v>0.75</v>
      </c>
      <c r="Y78" s="215">
        <f t="shared" si="72"/>
        <v>0.75</v>
      </c>
      <c r="Z78" s="215">
        <f t="shared" si="72"/>
        <v>0.75</v>
      </c>
      <c r="AA78" s="215">
        <f t="shared" si="72"/>
        <v>0.75</v>
      </c>
      <c r="AB78" s="215">
        <f t="shared" si="72"/>
        <v>0.75</v>
      </c>
      <c r="AC78" s="216">
        <f t="shared" si="72"/>
        <v>0.75</v>
      </c>
      <c r="AD78" s="215">
        <f t="shared" si="72"/>
        <v>0.75</v>
      </c>
      <c r="AE78" s="215">
        <f t="shared" si="72"/>
        <v>0.75</v>
      </c>
      <c r="AF78" s="215">
        <f t="shared" si="72"/>
        <v>0.75</v>
      </c>
      <c r="AG78" s="215">
        <f t="shared" si="72"/>
        <v>0.75</v>
      </c>
      <c r="AH78" s="215">
        <f t="shared" si="72"/>
        <v>0.75</v>
      </c>
      <c r="AI78" s="215">
        <f t="shared" si="72"/>
        <v>0.75</v>
      </c>
      <c r="AJ78" s="215">
        <f t="shared" si="72"/>
        <v>0.75</v>
      </c>
      <c r="AK78" s="215">
        <f t="shared" si="72"/>
        <v>0.75</v>
      </c>
      <c r="AL78" s="215">
        <f t="shared" si="72"/>
        <v>0.75</v>
      </c>
      <c r="AM78" s="215">
        <f t="shared" si="72"/>
        <v>0.75</v>
      </c>
      <c r="AN78" s="215">
        <f t="shared" si="72"/>
        <v>0.75</v>
      </c>
      <c r="AO78" s="215">
        <f t="shared" si="72"/>
        <v>0.75</v>
      </c>
      <c r="AP78" s="216">
        <f t="shared" si="72"/>
        <v>0.75</v>
      </c>
      <c r="AQ78" s="215">
        <f t="shared" si="72"/>
        <v>0.75</v>
      </c>
      <c r="AR78" s="215">
        <f t="shared" si="72"/>
        <v>0.75</v>
      </c>
      <c r="AS78" s="215">
        <f t="shared" si="72"/>
        <v>0.75</v>
      </c>
      <c r="AT78" s="215">
        <f t="shared" si="72"/>
        <v>0.75</v>
      </c>
      <c r="AU78" s="215">
        <f t="shared" si="72"/>
        <v>0.75</v>
      </c>
      <c r="AV78" s="215">
        <f t="shared" si="72"/>
        <v>0.75</v>
      </c>
      <c r="AW78" s="215">
        <f t="shared" si="72"/>
        <v>0.75</v>
      </c>
      <c r="AX78" s="215">
        <f t="shared" si="72"/>
        <v>0.75</v>
      </c>
      <c r="AY78" s="215">
        <f t="shared" si="72"/>
        <v>0.75</v>
      </c>
      <c r="AZ78" s="215">
        <f t="shared" si="72"/>
        <v>0.75</v>
      </c>
      <c r="BA78" s="215">
        <f t="shared" si="72"/>
        <v>0.75</v>
      </c>
      <c r="BB78" s="215">
        <f t="shared" si="72"/>
        <v>0.75</v>
      </c>
      <c r="BC78" s="216">
        <f t="shared" si="72"/>
        <v>0.75</v>
      </c>
      <c r="BD78" s="215">
        <f t="shared" si="72"/>
        <v>0.75</v>
      </c>
      <c r="BE78" s="215">
        <f t="shared" si="72"/>
        <v>0.75</v>
      </c>
      <c r="BF78" s="215">
        <f t="shared" si="72"/>
        <v>0.75</v>
      </c>
      <c r="BG78" s="215">
        <f t="shared" si="72"/>
        <v>0.75</v>
      </c>
      <c r="BH78" s="215">
        <f t="shared" si="72"/>
        <v>0.75</v>
      </c>
      <c r="BI78" s="215">
        <f t="shared" si="72"/>
        <v>0.75</v>
      </c>
      <c r="BJ78" s="215">
        <f t="shared" si="72"/>
        <v>0.75</v>
      </c>
      <c r="BK78" s="215">
        <f t="shared" si="72"/>
        <v>0.75</v>
      </c>
      <c r="BL78" s="215">
        <f t="shared" si="72"/>
        <v>0.75</v>
      </c>
      <c r="BM78" s="215">
        <f t="shared" si="72"/>
        <v>0.75</v>
      </c>
      <c r="BN78" s="215">
        <f t="shared" si="72"/>
        <v>0.75</v>
      </c>
      <c r="BO78" s="215">
        <f t="shared" si="72"/>
        <v>0.75</v>
      </c>
      <c r="BP78" s="216">
        <f t="shared" si="72"/>
        <v>0.75</v>
      </c>
    </row>
    <row r="79" ht="15.75" customHeight="1" outlineLevel="1">
      <c r="A79" s="1"/>
      <c r="B79" s="200"/>
      <c r="C79" s="12" t="s">
        <v>438</v>
      </c>
      <c r="D79" s="216">
        <f t="shared" ref="D79:BP79" si="73">IFERROR(D59/D19,"")</f>
        <v>0.75</v>
      </c>
      <c r="E79" s="216">
        <f t="shared" si="73"/>
        <v>0.75</v>
      </c>
      <c r="F79" s="216">
        <f t="shared" si="73"/>
        <v>0.75</v>
      </c>
      <c r="G79" s="216">
        <f t="shared" si="73"/>
        <v>0.75</v>
      </c>
      <c r="H79" s="216">
        <f t="shared" si="73"/>
        <v>0.75</v>
      </c>
      <c r="I79" s="216">
        <f t="shared" si="73"/>
        <v>0.75</v>
      </c>
      <c r="J79" s="216">
        <f t="shared" si="73"/>
        <v>0.75</v>
      </c>
      <c r="K79" s="216">
        <f t="shared" si="73"/>
        <v>0.75</v>
      </c>
      <c r="L79" s="216">
        <f t="shared" si="73"/>
        <v>0.75</v>
      </c>
      <c r="M79" s="216">
        <f t="shared" si="73"/>
        <v>0.75</v>
      </c>
      <c r="N79" s="216">
        <f t="shared" si="73"/>
        <v>0.75</v>
      </c>
      <c r="O79" s="216">
        <f t="shared" si="73"/>
        <v>0.75</v>
      </c>
      <c r="P79" s="217">
        <f t="shared" si="73"/>
        <v>0.75</v>
      </c>
      <c r="Q79" s="216">
        <f t="shared" si="73"/>
        <v>0.75</v>
      </c>
      <c r="R79" s="216">
        <f t="shared" si="73"/>
        <v>0.75</v>
      </c>
      <c r="S79" s="216">
        <f t="shared" si="73"/>
        <v>0.75</v>
      </c>
      <c r="T79" s="216">
        <f t="shared" si="73"/>
        <v>0.75</v>
      </c>
      <c r="U79" s="216">
        <f t="shared" si="73"/>
        <v>0.75</v>
      </c>
      <c r="V79" s="216">
        <f t="shared" si="73"/>
        <v>0.75</v>
      </c>
      <c r="W79" s="216">
        <f t="shared" si="73"/>
        <v>0.75</v>
      </c>
      <c r="X79" s="216">
        <f t="shared" si="73"/>
        <v>0.75</v>
      </c>
      <c r="Y79" s="216">
        <f t="shared" si="73"/>
        <v>0.75</v>
      </c>
      <c r="Z79" s="216">
        <f t="shared" si="73"/>
        <v>0.75</v>
      </c>
      <c r="AA79" s="216">
        <f t="shared" si="73"/>
        <v>0.75</v>
      </c>
      <c r="AB79" s="216">
        <f t="shared" si="73"/>
        <v>0.75</v>
      </c>
      <c r="AC79" s="217">
        <f t="shared" si="73"/>
        <v>0.75</v>
      </c>
      <c r="AD79" s="216">
        <f t="shared" si="73"/>
        <v>0.75</v>
      </c>
      <c r="AE79" s="216">
        <f t="shared" si="73"/>
        <v>0.75</v>
      </c>
      <c r="AF79" s="216">
        <f t="shared" si="73"/>
        <v>0.75</v>
      </c>
      <c r="AG79" s="216">
        <f t="shared" si="73"/>
        <v>0.75</v>
      </c>
      <c r="AH79" s="216">
        <f t="shared" si="73"/>
        <v>0.75</v>
      </c>
      <c r="AI79" s="216">
        <f t="shared" si="73"/>
        <v>0.75</v>
      </c>
      <c r="AJ79" s="216">
        <f t="shared" si="73"/>
        <v>0.75</v>
      </c>
      <c r="AK79" s="216">
        <f t="shared" si="73"/>
        <v>0.75</v>
      </c>
      <c r="AL79" s="216">
        <f t="shared" si="73"/>
        <v>0.75</v>
      </c>
      <c r="AM79" s="216">
        <f t="shared" si="73"/>
        <v>0.75</v>
      </c>
      <c r="AN79" s="216">
        <f t="shared" si="73"/>
        <v>0.75</v>
      </c>
      <c r="AO79" s="216">
        <f t="shared" si="73"/>
        <v>0.75</v>
      </c>
      <c r="AP79" s="217">
        <f t="shared" si="73"/>
        <v>0.75</v>
      </c>
      <c r="AQ79" s="216">
        <f t="shared" si="73"/>
        <v>0.75</v>
      </c>
      <c r="AR79" s="216">
        <f t="shared" si="73"/>
        <v>0.75</v>
      </c>
      <c r="AS79" s="216">
        <f t="shared" si="73"/>
        <v>0.75</v>
      </c>
      <c r="AT79" s="216">
        <f t="shared" si="73"/>
        <v>0.75</v>
      </c>
      <c r="AU79" s="216">
        <f t="shared" si="73"/>
        <v>0.75</v>
      </c>
      <c r="AV79" s="216">
        <f t="shared" si="73"/>
        <v>0.75</v>
      </c>
      <c r="AW79" s="216">
        <f t="shared" si="73"/>
        <v>0.75</v>
      </c>
      <c r="AX79" s="216">
        <f t="shared" si="73"/>
        <v>0.75</v>
      </c>
      <c r="AY79" s="216">
        <f t="shared" si="73"/>
        <v>0.75</v>
      </c>
      <c r="AZ79" s="216">
        <f t="shared" si="73"/>
        <v>0.75</v>
      </c>
      <c r="BA79" s="216">
        <f t="shared" si="73"/>
        <v>0.75</v>
      </c>
      <c r="BB79" s="216">
        <f t="shared" si="73"/>
        <v>0.75</v>
      </c>
      <c r="BC79" s="217">
        <f t="shared" si="73"/>
        <v>0.75</v>
      </c>
      <c r="BD79" s="216">
        <f t="shared" si="73"/>
        <v>0.75</v>
      </c>
      <c r="BE79" s="216">
        <f t="shared" si="73"/>
        <v>0.75</v>
      </c>
      <c r="BF79" s="216">
        <f t="shared" si="73"/>
        <v>0.75</v>
      </c>
      <c r="BG79" s="216">
        <f t="shared" si="73"/>
        <v>0.75</v>
      </c>
      <c r="BH79" s="216">
        <f t="shared" si="73"/>
        <v>0.75</v>
      </c>
      <c r="BI79" s="216">
        <f t="shared" si="73"/>
        <v>0.75</v>
      </c>
      <c r="BJ79" s="216">
        <f t="shared" si="73"/>
        <v>0.75</v>
      </c>
      <c r="BK79" s="216">
        <f t="shared" si="73"/>
        <v>0.75</v>
      </c>
      <c r="BL79" s="216">
        <f t="shared" si="73"/>
        <v>0.75</v>
      </c>
      <c r="BM79" s="216">
        <f t="shared" si="73"/>
        <v>0.75</v>
      </c>
      <c r="BN79" s="216">
        <f t="shared" si="73"/>
        <v>0.75</v>
      </c>
      <c r="BO79" s="216">
        <f t="shared" si="73"/>
        <v>0.75</v>
      </c>
      <c r="BP79" s="217">
        <f t="shared" si="73"/>
        <v>0.75</v>
      </c>
    </row>
    <row r="80" ht="6.0" customHeight="1" outlineLevel="1">
      <c r="A80" s="1"/>
      <c r="B80" s="205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95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95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95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95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95"/>
    </row>
    <row r="81" ht="15.75" customHeight="1">
      <c r="A81" s="1"/>
      <c r="B81" s="1"/>
      <c r="C81" s="107" t="s">
        <v>449</v>
      </c>
      <c r="D81" s="109">
        <f t="shared" ref="D81:BP81" si="74">IFERROR(D61/D21,"")</f>
        <v>-0.5968486687</v>
      </c>
      <c r="E81" s="109">
        <f t="shared" si="74"/>
        <v>-0.5876783359</v>
      </c>
      <c r="F81" s="109">
        <f t="shared" si="74"/>
        <v>-0.4088777934</v>
      </c>
      <c r="G81" s="109">
        <f t="shared" si="74"/>
        <v>-0.4018291834</v>
      </c>
      <c r="H81" s="109">
        <f t="shared" si="74"/>
        <v>-0.3707177271</v>
      </c>
      <c r="I81" s="109">
        <f t="shared" si="74"/>
        <v>-0.3636274671</v>
      </c>
      <c r="J81" s="109">
        <f t="shared" si="74"/>
        <v>0.6340291605</v>
      </c>
      <c r="K81" s="109">
        <f t="shared" si="74"/>
        <v>0.6341559847</v>
      </c>
      <c r="L81" s="109">
        <f t="shared" si="74"/>
        <v>0.7220407387</v>
      </c>
      <c r="M81" s="109">
        <f t="shared" si="74"/>
        <v>0.7222079667</v>
      </c>
      <c r="N81" s="109">
        <f t="shared" si="74"/>
        <v>0.7222306532</v>
      </c>
      <c r="O81" s="109">
        <f t="shared" si="74"/>
        <v>0.7222537482</v>
      </c>
      <c r="P81" s="110">
        <f t="shared" si="74"/>
        <v>0.5757272531</v>
      </c>
      <c r="Q81" s="109">
        <f t="shared" si="74"/>
        <v>0.7503867031</v>
      </c>
      <c r="R81" s="109">
        <f t="shared" si="74"/>
        <v>0.750386403</v>
      </c>
      <c r="S81" s="109">
        <f t="shared" si="74"/>
        <v>0.7503860975</v>
      </c>
      <c r="T81" s="109">
        <f t="shared" si="74"/>
        <v>0.7503857865</v>
      </c>
      <c r="U81" s="109">
        <f t="shared" si="74"/>
        <v>0.7503854699</v>
      </c>
      <c r="V81" s="109">
        <f t="shared" si="74"/>
        <v>0.7503851475</v>
      </c>
      <c r="W81" s="109">
        <f t="shared" si="74"/>
        <v>0.7503848194</v>
      </c>
      <c r="X81" s="109">
        <f t="shared" si="74"/>
        <v>0.7503844854</v>
      </c>
      <c r="Y81" s="109">
        <f t="shared" si="74"/>
        <v>0.7503841454</v>
      </c>
      <c r="Z81" s="109">
        <f t="shared" si="74"/>
        <v>0.7503837993</v>
      </c>
      <c r="AA81" s="109">
        <f t="shared" si="74"/>
        <v>0.750383447</v>
      </c>
      <c r="AB81" s="109">
        <f t="shared" si="74"/>
        <v>0.7503830884</v>
      </c>
      <c r="AC81" s="110">
        <f t="shared" si="74"/>
        <v>0.750384946</v>
      </c>
      <c r="AD81" s="109">
        <f t="shared" si="74"/>
        <v>0.7722789186</v>
      </c>
      <c r="AE81" s="109">
        <f t="shared" si="74"/>
        <v>0.7722592094</v>
      </c>
      <c r="AF81" s="109">
        <f t="shared" si="74"/>
        <v>0.7722391474</v>
      </c>
      <c r="AG81" s="109">
        <f t="shared" si="74"/>
        <v>0.7722187267</v>
      </c>
      <c r="AH81" s="109">
        <f t="shared" si="74"/>
        <v>0.7721979416</v>
      </c>
      <c r="AI81" s="109">
        <f t="shared" si="74"/>
        <v>0.7721767863</v>
      </c>
      <c r="AJ81" s="109">
        <f t="shared" si="74"/>
        <v>0.772155255</v>
      </c>
      <c r="AK81" s="109">
        <f t="shared" si="74"/>
        <v>0.7721333416</v>
      </c>
      <c r="AL81" s="109">
        <f t="shared" si="74"/>
        <v>0.7721110401</v>
      </c>
      <c r="AM81" s="109">
        <f t="shared" si="74"/>
        <v>0.7720883446</v>
      </c>
      <c r="AN81" s="109">
        <f t="shared" si="74"/>
        <v>0.7720652488</v>
      </c>
      <c r="AO81" s="109">
        <f t="shared" si="74"/>
        <v>0.7720417465</v>
      </c>
      <c r="AP81" s="110">
        <f t="shared" si="74"/>
        <v>0.7721635589</v>
      </c>
      <c r="AQ81" s="109">
        <f t="shared" si="74"/>
        <v>0.7916208004</v>
      </c>
      <c r="AR81" s="109">
        <f t="shared" si="74"/>
        <v>0.7915787524</v>
      </c>
      <c r="AS81" s="109">
        <f t="shared" si="74"/>
        <v>0.791535961</v>
      </c>
      <c r="AT81" s="109">
        <f t="shared" si="74"/>
        <v>0.7914924147</v>
      </c>
      <c r="AU81" s="109">
        <f t="shared" si="74"/>
        <v>0.7914481018</v>
      </c>
      <c r="AV81" s="109">
        <f t="shared" si="74"/>
        <v>0.7914030104</v>
      </c>
      <c r="AW81" s="109">
        <f t="shared" si="74"/>
        <v>0.7913571287</v>
      </c>
      <c r="AX81" s="109">
        <f t="shared" si="74"/>
        <v>0.7913104445</v>
      </c>
      <c r="AY81" s="109">
        <f t="shared" si="74"/>
        <v>0.7912629457</v>
      </c>
      <c r="AZ81" s="109">
        <f t="shared" si="74"/>
        <v>0.7912146201</v>
      </c>
      <c r="BA81" s="109">
        <f t="shared" si="74"/>
        <v>0.7911654552</v>
      </c>
      <c r="BB81" s="109">
        <f t="shared" si="74"/>
        <v>0.7911154387</v>
      </c>
      <c r="BC81" s="110">
        <f t="shared" si="74"/>
        <v>0.7913748148</v>
      </c>
      <c r="BD81" s="109">
        <f t="shared" si="74"/>
        <v>0.8091417632</v>
      </c>
      <c r="BE81" s="109">
        <f t="shared" si="74"/>
        <v>0.809219323</v>
      </c>
      <c r="BF81" s="109">
        <f t="shared" si="74"/>
        <v>0.8091500738</v>
      </c>
      <c r="BG81" s="109">
        <f t="shared" si="74"/>
        <v>0.8090796211</v>
      </c>
      <c r="BH81" s="109">
        <f t="shared" si="74"/>
        <v>0.809007947</v>
      </c>
      <c r="BI81" s="109">
        <f t="shared" si="74"/>
        <v>0.8088412858</v>
      </c>
      <c r="BJ81" s="109">
        <f t="shared" si="74"/>
        <v>0.8086174186</v>
      </c>
      <c r="BK81" s="109">
        <f t="shared" si="74"/>
        <v>0.8085386931</v>
      </c>
      <c r="BL81" s="109">
        <f t="shared" si="74"/>
        <v>0.8084586351</v>
      </c>
      <c r="BM81" s="109">
        <f t="shared" si="74"/>
        <v>0.8083772259</v>
      </c>
      <c r="BN81" s="109">
        <f t="shared" si="74"/>
        <v>0.8082944466</v>
      </c>
      <c r="BO81" s="109">
        <f t="shared" si="74"/>
        <v>0.8082102784</v>
      </c>
      <c r="BP81" s="110">
        <f t="shared" si="74"/>
        <v>0.8087424605</v>
      </c>
    </row>
    <row r="82" ht="6.0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95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95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95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95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95"/>
    </row>
    <row r="83" ht="15.75" customHeight="1" outlineLevel="1">
      <c r="A83" s="1"/>
      <c r="B83" s="196" t="s">
        <v>3</v>
      </c>
      <c r="C83" s="197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</row>
    <row r="84" ht="14.25" customHeight="1" outlineLevel="1">
      <c r="A84" s="1"/>
      <c r="B84" s="198" t="s">
        <v>3</v>
      </c>
      <c r="C84" s="218" t="s">
        <v>421</v>
      </c>
      <c r="D84" s="186"/>
      <c r="E84" s="186"/>
      <c r="F84" s="186"/>
      <c r="G84" s="186"/>
      <c r="H84" s="186"/>
      <c r="I84" s="186"/>
      <c r="J84" s="186"/>
      <c r="K84" s="186"/>
      <c r="L84" s="186"/>
      <c r="M84" s="186"/>
      <c r="N84" s="186"/>
      <c r="O84" s="186"/>
      <c r="P84" s="189"/>
      <c r="Q84" s="186"/>
      <c r="R84" s="186"/>
      <c r="S84" s="186"/>
      <c r="T84" s="186"/>
      <c r="U84" s="186"/>
      <c r="V84" s="186"/>
      <c r="W84" s="186"/>
      <c r="X84" s="186"/>
      <c r="Y84" s="186"/>
      <c r="Z84" s="186"/>
      <c r="AA84" s="186"/>
      <c r="AB84" s="186"/>
      <c r="AC84" s="189"/>
      <c r="AD84" s="186"/>
      <c r="AE84" s="186"/>
      <c r="AF84" s="186"/>
      <c r="AG84" s="186"/>
      <c r="AH84" s="186"/>
      <c r="AI84" s="186"/>
      <c r="AJ84" s="186"/>
      <c r="AK84" s="186"/>
      <c r="AL84" s="186"/>
      <c r="AM84" s="186"/>
      <c r="AN84" s="186"/>
      <c r="AO84" s="186"/>
      <c r="AP84" s="189"/>
      <c r="AQ84" s="186"/>
      <c r="AR84" s="186"/>
      <c r="AS84" s="186"/>
      <c r="AT84" s="186"/>
      <c r="AU84" s="186"/>
      <c r="AV84" s="186"/>
      <c r="AW84" s="186"/>
      <c r="AX84" s="186"/>
      <c r="AY84" s="186"/>
      <c r="AZ84" s="186"/>
      <c r="BA84" s="186"/>
      <c r="BB84" s="186"/>
      <c r="BC84" s="189"/>
      <c r="BD84" s="186"/>
      <c r="BE84" s="186"/>
      <c r="BF84" s="186"/>
      <c r="BG84" s="186"/>
      <c r="BH84" s="186"/>
      <c r="BI84" s="186"/>
      <c r="BJ84" s="186"/>
      <c r="BK84" s="186"/>
      <c r="BL84" s="186"/>
      <c r="BM84" s="186"/>
      <c r="BN84" s="186"/>
      <c r="BO84" s="186"/>
      <c r="BP84" s="189"/>
    </row>
    <row r="85" ht="14.25" customHeight="1" outlineLevel="1">
      <c r="A85" s="1"/>
      <c r="B85" s="200"/>
      <c r="C85" s="219" t="s">
        <v>419</v>
      </c>
      <c r="D85" s="220">
        <f>OperExp!C32</f>
        <v>18750</v>
      </c>
      <c r="E85" s="220">
        <f>OperExp!D32</f>
        <v>18750</v>
      </c>
      <c r="F85" s="220">
        <f>OperExp!E32</f>
        <v>23250</v>
      </c>
      <c r="G85" s="220">
        <f>OperExp!F32</f>
        <v>27750</v>
      </c>
      <c r="H85" s="220">
        <f>OperExp!G32</f>
        <v>27750</v>
      </c>
      <c r="I85" s="220">
        <f>OperExp!H32</f>
        <v>27750</v>
      </c>
      <c r="J85" s="220">
        <f>OperExp!I32</f>
        <v>27750</v>
      </c>
      <c r="K85" s="220">
        <f>OperExp!J32</f>
        <v>27750</v>
      </c>
      <c r="L85" s="220">
        <f>OperExp!K32</f>
        <v>27750</v>
      </c>
      <c r="M85" s="220">
        <f>OperExp!L32</f>
        <v>27750</v>
      </c>
      <c r="N85" s="220">
        <f>OperExp!M32</f>
        <v>27750</v>
      </c>
      <c r="O85" s="220">
        <f>OperExp!N32</f>
        <v>27937.5</v>
      </c>
      <c r="P85" s="189">
        <f>OperExp!O32</f>
        <v>310687.5</v>
      </c>
      <c r="Q85" s="220">
        <f>OperExp!P32</f>
        <v>28687.5</v>
      </c>
      <c r="R85" s="220">
        <f>OperExp!Q32</f>
        <v>28687.5</v>
      </c>
      <c r="S85" s="220">
        <f>OperExp!R32</f>
        <v>28912.5</v>
      </c>
      <c r="T85" s="220">
        <f>OperExp!S32</f>
        <v>29137.5</v>
      </c>
      <c r="U85" s="220">
        <f>OperExp!T32</f>
        <v>29137.5</v>
      </c>
      <c r="V85" s="220">
        <f>OperExp!U32</f>
        <v>29137.5</v>
      </c>
      <c r="W85" s="220">
        <f>OperExp!V32</f>
        <v>29137.5</v>
      </c>
      <c r="X85" s="220">
        <f>OperExp!W32</f>
        <v>29137.5</v>
      </c>
      <c r="Y85" s="220">
        <f>OperExp!X32</f>
        <v>29137.5</v>
      </c>
      <c r="Z85" s="220">
        <f>OperExp!Y32</f>
        <v>29137.5</v>
      </c>
      <c r="AA85" s="220">
        <f>OperExp!Z32</f>
        <v>29137.5</v>
      </c>
      <c r="AB85" s="220">
        <f>OperExp!AA32</f>
        <v>29334.375</v>
      </c>
      <c r="AC85" s="189">
        <f>OperExp!AB32</f>
        <v>348721.875</v>
      </c>
      <c r="AD85" s="220">
        <f>OperExp!AC32</f>
        <v>30121.875</v>
      </c>
      <c r="AE85" s="220">
        <f>OperExp!AD32</f>
        <v>30121.875</v>
      </c>
      <c r="AF85" s="220">
        <f>OperExp!AE32</f>
        <v>30358.125</v>
      </c>
      <c r="AG85" s="220">
        <f>OperExp!AF32</f>
        <v>30594.375</v>
      </c>
      <c r="AH85" s="220">
        <f>OperExp!AG32</f>
        <v>30594.375</v>
      </c>
      <c r="AI85" s="220">
        <f>OperExp!AH32</f>
        <v>30594.375</v>
      </c>
      <c r="AJ85" s="220">
        <f>OperExp!AI32</f>
        <v>30594.375</v>
      </c>
      <c r="AK85" s="220">
        <f>OperExp!AJ32</f>
        <v>30594.375</v>
      </c>
      <c r="AL85" s="220">
        <f>OperExp!AK32</f>
        <v>30594.375</v>
      </c>
      <c r="AM85" s="220">
        <f>OperExp!AL32</f>
        <v>30594.375</v>
      </c>
      <c r="AN85" s="220">
        <f>OperExp!AM32</f>
        <v>30594.375</v>
      </c>
      <c r="AO85" s="220">
        <f>OperExp!AN32</f>
        <v>30801.09375</v>
      </c>
      <c r="AP85" s="189">
        <f>OperExp!AO32</f>
        <v>366157.9688</v>
      </c>
      <c r="AQ85" s="220">
        <f>OperExp!AP32</f>
        <v>31627.96875</v>
      </c>
      <c r="AR85" s="220">
        <f>OperExp!AQ32</f>
        <v>31627.96875</v>
      </c>
      <c r="AS85" s="220">
        <f>OperExp!AR32</f>
        <v>31876.03125</v>
      </c>
      <c r="AT85" s="220">
        <f>OperExp!AS32</f>
        <v>32124.09375</v>
      </c>
      <c r="AU85" s="220">
        <f>OperExp!AT32</f>
        <v>32124.09375</v>
      </c>
      <c r="AV85" s="220">
        <f>OperExp!AU32</f>
        <v>32124.09375</v>
      </c>
      <c r="AW85" s="220">
        <f>OperExp!AV32</f>
        <v>32124.09375</v>
      </c>
      <c r="AX85" s="220">
        <f>OperExp!AW32</f>
        <v>32124.09375</v>
      </c>
      <c r="AY85" s="220">
        <f>OperExp!AX32</f>
        <v>32124.09375</v>
      </c>
      <c r="AZ85" s="220">
        <f>OperExp!AY32</f>
        <v>32124.09375</v>
      </c>
      <c r="BA85" s="220">
        <f>OperExp!AZ32</f>
        <v>32124.09375</v>
      </c>
      <c r="BB85" s="220">
        <f>OperExp!BA32</f>
        <v>32341.14844</v>
      </c>
      <c r="BC85" s="189">
        <f>OperExp!BB32</f>
        <v>384465.8672</v>
      </c>
      <c r="BD85" s="220">
        <f>OperExp!BC32</f>
        <v>33209.36719</v>
      </c>
      <c r="BE85" s="220">
        <f>OperExp!BD32</f>
        <v>33209.36719</v>
      </c>
      <c r="BF85" s="220">
        <f>OperExp!BE32</f>
        <v>33469.83281</v>
      </c>
      <c r="BG85" s="220">
        <f>OperExp!BF32</f>
        <v>33730.29844</v>
      </c>
      <c r="BH85" s="220">
        <f>OperExp!BG32</f>
        <v>33730.29844</v>
      </c>
      <c r="BI85" s="220">
        <f>OperExp!BH32</f>
        <v>33730.29844</v>
      </c>
      <c r="BJ85" s="220">
        <f>OperExp!BI32</f>
        <v>33730.29844</v>
      </c>
      <c r="BK85" s="220">
        <f>OperExp!BJ32</f>
        <v>33730.29844</v>
      </c>
      <c r="BL85" s="220">
        <f>OperExp!BK32</f>
        <v>33730.29844</v>
      </c>
      <c r="BM85" s="220">
        <f>OperExp!BL32</f>
        <v>33730.29844</v>
      </c>
      <c r="BN85" s="220">
        <f>OperExp!BM32</f>
        <v>33730.29844</v>
      </c>
      <c r="BO85" s="220">
        <f>OperExp!BN32</f>
        <v>33958.20586</v>
      </c>
      <c r="BP85" s="189">
        <f>OperExp!BO32</f>
        <v>403689.1605</v>
      </c>
    </row>
    <row r="86" ht="14.25" customHeight="1" outlineLevel="1">
      <c r="A86" s="1"/>
      <c r="B86" s="200"/>
      <c r="C86" s="221" t="s">
        <v>450</v>
      </c>
      <c r="D86" s="222">
        <f>SUM(OperExp!C35:C40)</f>
        <v>0</v>
      </c>
      <c r="E86" s="222">
        <f>SUM(OperExp!D35:D40)</f>
        <v>0</v>
      </c>
      <c r="F86" s="222">
        <f>SUM(OperExp!E35:E40)</f>
        <v>0</v>
      </c>
      <c r="G86" s="222">
        <f>SUM(OperExp!F35:F40)</f>
        <v>0</v>
      </c>
      <c r="H86" s="222">
        <f>SUM(OperExp!G35:G40)</f>
        <v>0</v>
      </c>
      <c r="I86" s="222">
        <f>SUM(OperExp!H35:H40)</f>
        <v>0</v>
      </c>
      <c r="J86" s="222">
        <f>SUM(OperExp!I35:I40)</f>
        <v>0</v>
      </c>
      <c r="K86" s="222">
        <f>SUM(OperExp!J35:J40)</f>
        <v>0</v>
      </c>
      <c r="L86" s="222">
        <f>SUM(OperExp!K35:K40)</f>
        <v>0</v>
      </c>
      <c r="M86" s="222">
        <f>SUM(OperExp!L35:L40)</f>
        <v>0</v>
      </c>
      <c r="N86" s="222">
        <f>SUM(OperExp!M35:M40)</f>
        <v>0</v>
      </c>
      <c r="O86" s="222">
        <f>SUM(OperExp!N35:N40)</f>
        <v>0</v>
      </c>
      <c r="P86" s="223">
        <f t="shared" ref="P86:BP86" si="75">$O$86</f>
        <v>0</v>
      </c>
      <c r="Q86" s="222">
        <f t="shared" si="75"/>
        <v>0</v>
      </c>
      <c r="R86" s="222">
        <f t="shared" si="75"/>
        <v>0</v>
      </c>
      <c r="S86" s="222">
        <f t="shared" si="75"/>
        <v>0</v>
      </c>
      <c r="T86" s="222">
        <f t="shared" si="75"/>
        <v>0</v>
      </c>
      <c r="U86" s="222">
        <f t="shared" si="75"/>
        <v>0</v>
      </c>
      <c r="V86" s="222">
        <f t="shared" si="75"/>
        <v>0</v>
      </c>
      <c r="W86" s="222">
        <f t="shared" si="75"/>
        <v>0</v>
      </c>
      <c r="X86" s="222">
        <f t="shared" si="75"/>
        <v>0</v>
      </c>
      <c r="Y86" s="222">
        <f t="shared" si="75"/>
        <v>0</v>
      </c>
      <c r="Z86" s="222">
        <f t="shared" si="75"/>
        <v>0</v>
      </c>
      <c r="AA86" s="222">
        <f t="shared" si="75"/>
        <v>0</v>
      </c>
      <c r="AB86" s="222">
        <f t="shared" si="75"/>
        <v>0</v>
      </c>
      <c r="AC86" s="223">
        <f t="shared" si="75"/>
        <v>0</v>
      </c>
      <c r="AD86" s="222">
        <f t="shared" si="75"/>
        <v>0</v>
      </c>
      <c r="AE86" s="222">
        <f t="shared" si="75"/>
        <v>0</v>
      </c>
      <c r="AF86" s="222">
        <f t="shared" si="75"/>
        <v>0</v>
      </c>
      <c r="AG86" s="222">
        <f t="shared" si="75"/>
        <v>0</v>
      </c>
      <c r="AH86" s="222">
        <f t="shared" si="75"/>
        <v>0</v>
      </c>
      <c r="AI86" s="222">
        <f t="shared" si="75"/>
        <v>0</v>
      </c>
      <c r="AJ86" s="222">
        <f t="shared" si="75"/>
        <v>0</v>
      </c>
      <c r="AK86" s="222">
        <f t="shared" si="75"/>
        <v>0</v>
      </c>
      <c r="AL86" s="222">
        <f t="shared" si="75"/>
        <v>0</v>
      </c>
      <c r="AM86" s="222">
        <f t="shared" si="75"/>
        <v>0</v>
      </c>
      <c r="AN86" s="222">
        <f t="shared" si="75"/>
        <v>0</v>
      </c>
      <c r="AO86" s="222">
        <f t="shared" si="75"/>
        <v>0</v>
      </c>
      <c r="AP86" s="223">
        <f t="shared" si="75"/>
        <v>0</v>
      </c>
      <c r="AQ86" s="222">
        <f t="shared" si="75"/>
        <v>0</v>
      </c>
      <c r="AR86" s="222">
        <f t="shared" si="75"/>
        <v>0</v>
      </c>
      <c r="AS86" s="222">
        <f t="shared" si="75"/>
        <v>0</v>
      </c>
      <c r="AT86" s="222">
        <f t="shared" si="75"/>
        <v>0</v>
      </c>
      <c r="AU86" s="222">
        <f t="shared" si="75"/>
        <v>0</v>
      </c>
      <c r="AV86" s="222">
        <f t="shared" si="75"/>
        <v>0</v>
      </c>
      <c r="AW86" s="222">
        <f t="shared" si="75"/>
        <v>0</v>
      </c>
      <c r="AX86" s="222">
        <f t="shared" si="75"/>
        <v>0</v>
      </c>
      <c r="AY86" s="222">
        <f t="shared" si="75"/>
        <v>0</v>
      </c>
      <c r="AZ86" s="222">
        <f t="shared" si="75"/>
        <v>0</v>
      </c>
      <c r="BA86" s="222">
        <f t="shared" si="75"/>
        <v>0</v>
      </c>
      <c r="BB86" s="222">
        <f t="shared" si="75"/>
        <v>0</v>
      </c>
      <c r="BC86" s="223">
        <f t="shared" si="75"/>
        <v>0</v>
      </c>
      <c r="BD86" s="222">
        <f t="shared" si="75"/>
        <v>0</v>
      </c>
      <c r="BE86" s="222">
        <f t="shared" si="75"/>
        <v>0</v>
      </c>
      <c r="BF86" s="222">
        <f t="shared" si="75"/>
        <v>0</v>
      </c>
      <c r="BG86" s="222">
        <f t="shared" si="75"/>
        <v>0</v>
      </c>
      <c r="BH86" s="222">
        <f t="shared" si="75"/>
        <v>0</v>
      </c>
      <c r="BI86" s="222">
        <f t="shared" si="75"/>
        <v>0</v>
      </c>
      <c r="BJ86" s="222">
        <f t="shared" si="75"/>
        <v>0</v>
      </c>
      <c r="BK86" s="222">
        <f t="shared" si="75"/>
        <v>0</v>
      </c>
      <c r="BL86" s="222">
        <f t="shared" si="75"/>
        <v>0</v>
      </c>
      <c r="BM86" s="222">
        <f t="shared" si="75"/>
        <v>0</v>
      </c>
      <c r="BN86" s="222">
        <f t="shared" si="75"/>
        <v>0</v>
      </c>
      <c r="BO86" s="222">
        <f t="shared" si="75"/>
        <v>0</v>
      </c>
      <c r="BP86" s="223">
        <f t="shared" si="75"/>
        <v>0</v>
      </c>
    </row>
    <row r="87" ht="14.25" customHeight="1" outlineLevel="1">
      <c r="A87" s="1"/>
      <c r="B87" s="200"/>
      <c r="C87" s="219" t="str">
        <f>OperExp!$B$41</f>
        <v>Total, Staff-Related</v>
      </c>
      <c r="D87" s="220">
        <f>OperExp!C41</f>
        <v>18750</v>
      </c>
      <c r="E87" s="220">
        <f>OperExp!D41</f>
        <v>18750</v>
      </c>
      <c r="F87" s="220">
        <f>OperExp!E41</f>
        <v>23250</v>
      </c>
      <c r="G87" s="220">
        <f>OperExp!F41</f>
        <v>27750</v>
      </c>
      <c r="H87" s="220">
        <f>OperExp!G41</f>
        <v>27750</v>
      </c>
      <c r="I87" s="220">
        <f>OperExp!H41</f>
        <v>27750</v>
      </c>
      <c r="J87" s="220">
        <f>OperExp!I41</f>
        <v>27750</v>
      </c>
      <c r="K87" s="220">
        <f>OperExp!J41</f>
        <v>27750</v>
      </c>
      <c r="L87" s="220">
        <f>OperExp!K41</f>
        <v>27750</v>
      </c>
      <c r="M87" s="220">
        <f>OperExp!L41</f>
        <v>27750</v>
      </c>
      <c r="N87" s="220">
        <f>OperExp!M41</f>
        <v>27750</v>
      </c>
      <c r="O87" s="220">
        <f>OperExp!N41</f>
        <v>27937.5</v>
      </c>
      <c r="P87" s="189">
        <f>OperExp!O41</f>
        <v>310687.5</v>
      </c>
      <c r="Q87" s="220">
        <f>OperExp!P41</f>
        <v>28687.5</v>
      </c>
      <c r="R87" s="220">
        <f>OperExp!Q41</f>
        <v>28687.5</v>
      </c>
      <c r="S87" s="220">
        <f>OperExp!R41</f>
        <v>28912.5</v>
      </c>
      <c r="T87" s="220">
        <f>OperExp!S41</f>
        <v>29137.5</v>
      </c>
      <c r="U87" s="220">
        <f>OperExp!T41</f>
        <v>29137.5</v>
      </c>
      <c r="V87" s="220">
        <f>OperExp!U41</f>
        <v>29137.5</v>
      </c>
      <c r="W87" s="220">
        <f>OperExp!V41</f>
        <v>29137.5</v>
      </c>
      <c r="X87" s="220">
        <f>OperExp!W41</f>
        <v>29137.5</v>
      </c>
      <c r="Y87" s="220">
        <f>OperExp!X41</f>
        <v>29137.5</v>
      </c>
      <c r="Z87" s="220">
        <f>OperExp!Y41</f>
        <v>29137.5</v>
      </c>
      <c r="AA87" s="220">
        <f>OperExp!Z41</f>
        <v>29137.5</v>
      </c>
      <c r="AB87" s="220">
        <f>OperExp!AA41</f>
        <v>29334.375</v>
      </c>
      <c r="AC87" s="189">
        <f>OperExp!AB41</f>
        <v>348721.875</v>
      </c>
      <c r="AD87" s="220">
        <f>OperExp!AC41</f>
        <v>30121.875</v>
      </c>
      <c r="AE87" s="220">
        <f>OperExp!AD41</f>
        <v>30121.875</v>
      </c>
      <c r="AF87" s="220">
        <f>OperExp!AE41</f>
        <v>30358.125</v>
      </c>
      <c r="AG87" s="220">
        <f>OperExp!AF41</f>
        <v>30594.375</v>
      </c>
      <c r="AH87" s="220">
        <f>OperExp!AG41</f>
        <v>30594.375</v>
      </c>
      <c r="AI87" s="220">
        <f>OperExp!AH41</f>
        <v>30594.375</v>
      </c>
      <c r="AJ87" s="220">
        <f>OperExp!AI41</f>
        <v>30594.375</v>
      </c>
      <c r="AK87" s="220">
        <f>OperExp!AJ41</f>
        <v>30594.375</v>
      </c>
      <c r="AL87" s="220">
        <f>OperExp!AK41</f>
        <v>30594.375</v>
      </c>
      <c r="AM87" s="220">
        <f>OperExp!AL41</f>
        <v>30594.375</v>
      </c>
      <c r="AN87" s="220">
        <f>OperExp!AM41</f>
        <v>30594.375</v>
      </c>
      <c r="AO87" s="220">
        <f>OperExp!AN41</f>
        <v>30801.09375</v>
      </c>
      <c r="AP87" s="189">
        <f>OperExp!AO41</f>
        <v>366157.9688</v>
      </c>
      <c r="AQ87" s="220">
        <f>OperExp!AP41</f>
        <v>31627.96875</v>
      </c>
      <c r="AR87" s="220">
        <f>OperExp!AQ41</f>
        <v>31627.96875</v>
      </c>
      <c r="AS87" s="220">
        <f>OperExp!AR41</f>
        <v>31876.03125</v>
      </c>
      <c r="AT87" s="220">
        <f>OperExp!AS41</f>
        <v>32124.09375</v>
      </c>
      <c r="AU87" s="220">
        <f>OperExp!AT41</f>
        <v>32124.09375</v>
      </c>
      <c r="AV87" s="220">
        <f>OperExp!AU41</f>
        <v>32124.09375</v>
      </c>
      <c r="AW87" s="220">
        <f>OperExp!AV41</f>
        <v>32124.09375</v>
      </c>
      <c r="AX87" s="220">
        <f>OperExp!AW41</f>
        <v>32124.09375</v>
      </c>
      <c r="AY87" s="220">
        <f>OperExp!AX41</f>
        <v>32124.09375</v>
      </c>
      <c r="AZ87" s="220">
        <f>OperExp!AY41</f>
        <v>32124.09375</v>
      </c>
      <c r="BA87" s="220">
        <f>OperExp!AZ41</f>
        <v>32124.09375</v>
      </c>
      <c r="BB87" s="220">
        <f>OperExp!BA41</f>
        <v>32341.14844</v>
      </c>
      <c r="BC87" s="189">
        <f>OperExp!BB41</f>
        <v>384465.8672</v>
      </c>
      <c r="BD87" s="220">
        <f>OperExp!BC41</f>
        <v>33209.36719</v>
      </c>
      <c r="BE87" s="220">
        <f>OperExp!BD41</f>
        <v>33209.36719</v>
      </c>
      <c r="BF87" s="220">
        <f>OperExp!BE41</f>
        <v>33469.83281</v>
      </c>
      <c r="BG87" s="220">
        <f>OperExp!BF41</f>
        <v>33730.29844</v>
      </c>
      <c r="BH87" s="220">
        <f>OperExp!BG41</f>
        <v>33730.29844</v>
      </c>
      <c r="BI87" s="220">
        <f>OperExp!BH41</f>
        <v>33730.29844</v>
      </c>
      <c r="BJ87" s="220">
        <f>OperExp!BI41</f>
        <v>33730.29844</v>
      </c>
      <c r="BK87" s="220">
        <f>OperExp!BJ41</f>
        <v>33730.29844</v>
      </c>
      <c r="BL87" s="220">
        <f>OperExp!BK41</f>
        <v>33730.29844</v>
      </c>
      <c r="BM87" s="220">
        <f>OperExp!BL41</f>
        <v>33730.29844</v>
      </c>
      <c r="BN87" s="220">
        <f>OperExp!BM41</f>
        <v>33730.29844</v>
      </c>
      <c r="BO87" s="220">
        <f>OperExp!BN41</f>
        <v>33958.20586</v>
      </c>
      <c r="BP87" s="189">
        <f>OperExp!BO41</f>
        <v>403689.1605</v>
      </c>
    </row>
    <row r="88" ht="14.25" customHeight="1" outlineLevel="1">
      <c r="A88" s="1"/>
      <c r="B88" s="200"/>
      <c r="C88" s="219" t="str">
        <f>OperExp!$B$57</f>
        <v>Total, Overhead</v>
      </c>
      <c r="D88" s="220">
        <f>OperExp!C57</f>
        <v>2800</v>
      </c>
      <c r="E88" s="220">
        <f>OperExp!D57</f>
        <v>2800</v>
      </c>
      <c r="F88" s="220">
        <f>OperExp!E57</f>
        <v>2800</v>
      </c>
      <c r="G88" s="220">
        <f>OperExp!F57</f>
        <v>2800</v>
      </c>
      <c r="H88" s="220">
        <f>OperExp!G57</f>
        <v>2800</v>
      </c>
      <c r="I88" s="220">
        <f>OperExp!H57</f>
        <v>2800</v>
      </c>
      <c r="J88" s="220">
        <f>OperExp!I57</f>
        <v>2800</v>
      </c>
      <c r="K88" s="220">
        <f>OperExp!J57</f>
        <v>2800</v>
      </c>
      <c r="L88" s="220">
        <f>OperExp!K57</f>
        <v>2800</v>
      </c>
      <c r="M88" s="220">
        <f>OperExp!L57</f>
        <v>2800</v>
      </c>
      <c r="N88" s="220">
        <f>OperExp!M57</f>
        <v>2800</v>
      </c>
      <c r="O88" s="220">
        <f>OperExp!N57</f>
        <v>2800</v>
      </c>
      <c r="P88" s="189">
        <f>OperExp!O57</f>
        <v>33600</v>
      </c>
      <c r="Q88" s="220">
        <f>OperExp!P57</f>
        <v>3080</v>
      </c>
      <c r="R88" s="220">
        <f>OperExp!Q57</f>
        <v>3080</v>
      </c>
      <c r="S88" s="220">
        <f>OperExp!R57</f>
        <v>3080</v>
      </c>
      <c r="T88" s="220">
        <f>OperExp!S57</f>
        <v>3080</v>
      </c>
      <c r="U88" s="220">
        <f>OperExp!T57</f>
        <v>3080</v>
      </c>
      <c r="V88" s="220">
        <f>OperExp!U57</f>
        <v>3080</v>
      </c>
      <c r="W88" s="220">
        <f>OperExp!V57</f>
        <v>3080</v>
      </c>
      <c r="X88" s="220">
        <f>OperExp!W57</f>
        <v>3080</v>
      </c>
      <c r="Y88" s="220">
        <f>OperExp!X57</f>
        <v>3080</v>
      </c>
      <c r="Z88" s="220">
        <f>OperExp!Y57</f>
        <v>3080</v>
      </c>
      <c r="AA88" s="220">
        <f>OperExp!Z57</f>
        <v>3080</v>
      </c>
      <c r="AB88" s="220">
        <f>OperExp!AA57</f>
        <v>3080</v>
      </c>
      <c r="AC88" s="189">
        <f>OperExp!AB57</f>
        <v>36960</v>
      </c>
      <c r="AD88" s="220">
        <f>OperExp!AC57</f>
        <v>3388</v>
      </c>
      <c r="AE88" s="220">
        <f>OperExp!AD57</f>
        <v>3388</v>
      </c>
      <c r="AF88" s="220">
        <f>OperExp!AE57</f>
        <v>3388</v>
      </c>
      <c r="AG88" s="220">
        <f>OperExp!AF57</f>
        <v>3388</v>
      </c>
      <c r="AH88" s="220">
        <f>OperExp!AG57</f>
        <v>3388</v>
      </c>
      <c r="AI88" s="220">
        <f>OperExp!AH57</f>
        <v>3388</v>
      </c>
      <c r="AJ88" s="220">
        <f>OperExp!AI57</f>
        <v>3388</v>
      </c>
      <c r="AK88" s="220">
        <f>OperExp!AJ57</f>
        <v>3388</v>
      </c>
      <c r="AL88" s="220">
        <f>OperExp!AK57</f>
        <v>3388</v>
      </c>
      <c r="AM88" s="220">
        <f>OperExp!AL57</f>
        <v>3388</v>
      </c>
      <c r="AN88" s="220">
        <f>OperExp!AM57</f>
        <v>3388</v>
      </c>
      <c r="AO88" s="220">
        <f>OperExp!AN57</f>
        <v>3388</v>
      </c>
      <c r="AP88" s="189">
        <f>OperExp!AO57</f>
        <v>40656</v>
      </c>
      <c r="AQ88" s="220">
        <f>OperExp!AP57</f>
        <v>3726.8</v>
      </c>
      <c r="AR88" s="220">
        <f>OperExp!AQ57</f>
        <v>3726.8</v>
      </c>
      <c r="AS88" s="220">
        <f>OperExp!AR57</f>
        <v>3726.8</v>
      </c>
      <c r="AT88" s="220">
        <f>OperExp!AS57</f>
        <v>3726.8</v>
      </c>
      <c r="AU88" s="220">
        <f>OperExp!AT57</f>
        <v>3726.8</v>
      </c>
      <c r="AV88" s="220">
        <f>OperExp!AU57</f>
        <v>3726.8</v>
      </c>
      <c r="AW88" s="220">
        <f>OperExp!AV57</f>
        <v>3726.8</v>
      </c>
      <c r="AX88" s="220">
        <f>OperExp!AW57</f>
        <v>3726.8</v>
      </c>
      <c r="AY88" s="220">
        <f>OperExp!AX57</f>
        <v>3726.8</v>
      </c>
      <c r="AZ88" s="220">
        <f>OperExp!AY57</f>
        <v>3726.8</v>
      </c>
      <c r="BA88" s="220">
        <f>OperExp!AZ57</f>
        <v>3726.8</v>
      </c>
      <c r="BB88" s="220">
        <f>OperExp!BA57</f>
        <v>3726.8</v>
      </c>
      <c r="BC88" s="189">
        <f>OperExp!BB57</f>
        <v>44721.6</v>
      </c>
      <c r="BD88" s="220">
        <f>OperExp!BC57</f>
        <v>4099.48</v>
      </c>
      <c r="BE88" s="220">
        <f>OperExp!BD57</f>
        <v>4099.48</v>
      </c>
      <c r="BF88" s="220">
        <f>OperExp!BE57</f>
        <v>4099.48</v>
      </c>
      <c r="BG88" s="220">
        <f>OperExp!BF57</f>
        <v>4099.48</v>
      </c>
      <c r="BH88" s="220">
        <f>OperExp!BG57</f>
        <v>4099.48</v>
      </c>
      <c r="BI88" s="220">
        <f>OperExp!BH57</f>
        <v>4099.48</v>
      </c>
      <c r="BJ88" s="220">
        <f>OperExp!BI57</f>
        <v>4099.48</v>
      </c>
      <c r="BK88" s="220">
        <f>OperExp!BJ57</f>
        <v>4099.48</v>
      </c>
      <c r="BL88" s="220">
        <f>OperExp!BK57</f>
        <v>4099.48</v>
      </c>
      <c r="BM88" s="220">
        <f>OperExp!BL57</f>
        <v>4099.48</v>
      </c>
      <c r="BN88" s="220">
        <f>OperExp!BM57</f>
        <v>4099.48</v>
      </c>
      <c r="BO88" s="220">
        <f>OperExp!BN57</f>
        <v>4099.48</v>
      </c>
      <c r="BP88" s="189">
        <f>OperExp!BO57</f>
        <v>49193.76</v>
      </c>
    </row>
    <row r="89" ht="14.25" customHeight="1" outlineLevel="1">
      <c r="A89" s="1"/>
      <c r="B89" s="200"/>
      <c r="C89" s="219" t="str">
        <f>OperExp!B66</f>
        <v>Total, Travel &amp; Entertainment</v>
      </c>
      <c r="D89" s="220">
        <f>OperExp!C66</f>
        <v>3450</v>
      </c>
      <c r="E89" s="220">
        <f>OperExp!D66</f>
        <v>3450</v>
      </c>
      <c r="F89" s="220">
        <f>OperExp!E66</f>
        <v>3450</v>
      </c>
      <c r="G89" s="220">
        <f>OperExp!F66</f>
        <v>3450</v>
      </c>
      <c r="H89" s="220">
        <f>OperExp!G66</f>
        <v>3450</v>
      </c>
      <c r="I89" s="220">
        <f>OperExp!H66</f>
        <v>3450</v>
      </c>
      <c r="J89" s="220">
        <f>OperExp!I66</f>
        <v>3450</v>
      </c>
      <c r="K89" s="220">
        <f>OperExp!J66</f>
        <v>3450</v>
      </c>
      <c r="L89" s="220">
        <f>OperExp!K66</f>
        <v>3450</v>
      </c>
      <c r="M89" s="220">
        <f>OperExp!L66</f>
        <v>3450</v>
      </c>
      <c r="N89" s="220">
        <f>OperExp!M66</f>
        <v>3450</v>
      </c>
      <c r="O89" s="220">
        <f>OperExp!N66</f>
        <v>3450</v>
      </c>
      <c r="P89" s="189">
        <f>OperExp!O66</f>
        <v>41400</v>
      </c>
      <c r="Q89" s="220">
        <f>OperExp!P66</f>
        <v>3795</v>
      </c>
      <c r="R89" s="220">
        <f>OperExp!Q66</f>
        <v>3795</v>
      </c>
      <c r="S89" s="220">
        <f>OperExp!R66</f>
        <v>3795</v>
      </c>
      <c r="T89" s="220">
        <f>OperExp!S66</f>
        <v>3795</v>
      </c>
      <c r="U89" s="220">
        <f>OperExp!T66</f>
        <v>3795</v>
      </c>
      <c r="V89" s="220">
        <f>OperExp!U66</f>
        <v>3795</v>
      </c>
      <c r="W89" s="220">
        <f>OperExp!V66</f>
        <v>3795</v>
      </c>
      <c r="X89" s="220">
        <f>OperExp!W66</f>
        <v>3795</v>
      </c>
      <c r="Y89" s="220">
        <f>OperExp!X66</f>
        <v>3795</v>
      </c>
      <c r="Z89" s="220">
        <f>OperExp!Y66</f>
        <v>3795</v>
      </c>
      <c r="AA89" s="220">
        <f>OperExp!Z66</f>
        <v>3795</v>
      </c>
      <c r="AB89" s="220">
        <f>OperExp!AA66</f>
        <v>3795</v>
      </c>
      <c r="AC89" s="189">
        <f>OperExp!AB66</f>
        <v>45540</v>
      </c>
      <c r="AD89" s="220">
        <f>OperExp!AC66</f>
        <v>4174.5</v>
      </c>
      <c r="AE89" s="220">
        <f>OperExp!AD66</f>
        <v>4174.5</v>
      </c>
      <c r="AF89" s="220">
        <f>OperExp!AE66</f>
        <v>4174.5</v>
      </c>
      <c r="AG89" s="220">
        <f>OperExp!AF66</f>
        <v>4174.5</v>
      </c>
      <c r="AH89" s="220">
        <f>OperExp!AG66</f>
        <v>4174.5</v>
      </c>
      <c r="AI89" s="220">
        <f>OperExp!AH66</f>
        <v>4174.5</v>
      </c>
      <c r="AJ89" s="220">
        <f>OperExp!AI66</f>
        <v>4174.5</v>
      </c>
      <c r="AK89" s="220">
        <f>OperExp!AJ66</f>
        <v>4174.5</v>
      </c>
      <c r="AL89" s="220">
        <f>OperExp!AK66</f>
        <v>4174.5</v>
      </c>
      <c r="AM89" s="220">
        <f>OperExp!AL66</f>
        <v>4174.5</v>
      </c>
      <c r="AN89" s="220">
        <f>OperExp!AM66</f>
        <v>4174.5</v>
      </c>
      <c r="AO89" s="220">
        <f>OperExp!AN66</f>
        <v>4174.5</v>
      </c>
      <c r="AP89" s="189">
        <f>OperExp!AO66</f>
        <v>50094</v>
      </c>
      <c r="AQ89" s="220">
        <f>OperExp!AP66</f>
        <v>4591.95</v>
      </c>
      <c r="AR89" s="220">
        <f>OperExp!AQ66</f>
        <v>4591.95</v>
      </c>
      <c r="AS89" s="220">
        <f>OperExp!AR66</f>
        <v>4591.95</v>
      </c>
      <c r="AT89" s="220">
        <f>OperExp!AS66</f>
        <v>4591.95</v>
      </c>
      <c r="AU89" s="220">
        <f>OperExp!AT66</f>
        <v>4591.95</v>
      </c>
      <c r="AV89" s="220">
        <f>OperExp!AU66</f>
        <v>4591.95</v>
      </c>
      <c r="AW89" s="220">
        <f>OperExp!AV66</f>
        <v>4591.95</v>
      </c>
      <c r="AX89" s="220">
        <f>OperExp!AW66</f>
        <v>4591.95</v>
      </c>
      <c r="AY89" s="220">
        <f>OperExp!AX66</f>
        <v>4591.95</v>
      </c>
      <c r="AZ89" s="220">
        <f>OperExp!AY66</f>
        <v>4591.95</v>
      </c>
      <c r="BA89" s="220">
        <f>OperExp!AZ66</f>
        <v>4591.95</v>
      </c>
      <c r="BB89" s="220">
        <f>OperExp!BA66</f>
        <v>4591.95</v>
      </c>
      <c r="BC89" s="189">
        <f>OperExp!BB66</f>
        <v>55103.4</v>
      </c>
      <c r="BD89" s="220">
        <f>OperExp!BC66</f>
        <v>5051.145</v>
      </c>
      <c r="BE89" s="220">
        <f>OperExp!BD66</f>
        <v>5051.145</v>
      </c>
      <c r="BF89" s="220">
        <f>OperExp!BE66</f>
        <v>5051.145</v>
      </c>
      <c r="BG89" s="220">
        <f>OperExp!BF66</f>
        <v>5051.145</v>
      </c>
      <c r="BH89" s="220">
        <f>OperExp!BG66</f>
        <v>5051.145</v>
      </c>
      <c r="BI89" s="220">
        <f>OperExp!BH66</f>
        <v>5051.145</v>
      </c>
      <c r="BJ89" s="220">
        <f>OperExp!BI66</f>
        <v>5051.145</v>
      </c>
      <c r="BK89" s="220">
        <f>OperExp!BJ66</f>
        <v>5051.145</v>
      </c>
      <c r="BL89" s="220">
        <f>OperExp!BK66</f>
        <v>5051.145</v>
      </c>
      <c r="BM89" s="220">
        <f>OperExp!BL66</f>
        <v>5051.145</v>
      </c>
      <c r="BN89" s="220">
        <f>OperExp!BM66</f>
        <v>5051.145</v>
      </c>
      <c r="BO89" s="220">
        <f>OperExp!BN66</f>
        <v>5051.145</v>
      </c>
      <c r="BP89" s="189">
        <f>OperExp!BO66</f>
        <v>60613.74</v>
      </c>
    </row>
    <row r="90" ht="14.25" customHeight="1" outlineLevel="1">
      <c r="A90" s="1"/>
      <c r="B90" s="200"/>
      <c r="C90" s="219" t="str">
        <f>OperExp!B78</f>
        <v>Total, Sales &amp; Marketing</v>
      </c>
      <c r="D90" s="220">
        <f>OperExp!C78</f>
        <v>0</v>
      </c>
      <c r="E90" s="220">
        <f>OperExp!D78</f>
        <v>0</v>
      </c>
      <c r="F90" s="220">
        <f>OperExp!E78</f>
        <v>0</v>
      </c>
      <c r="G90" s="220">
        <f>OperExp!F78</f>
        <v>0</v>
      </c>
      <c r="H90" s="220">
        <f>OperExp!G78</f>
        <v>0</v>
      </c>
      <c r="I90" s="220">
        <f>OperExp!H78</f>
        <v>0</v>
      </c>
      <c r="J90" s="220">
        <f>OperExp!I78</f>
        <v>0</v>
      </c>
      <c r="K90" s="220">
        <f>OperExp!J78</f>
        <v>0</v>
      </c>
      <c r="L90" s="220">
        <f>OperExp!K78</f>
        <v>0</v>
      </c>
      <c r="M90" s="220">
        <f>OperExp!L78</f>
        <v>0</v>
      </c>
      <c r="N90" s="220">
        <f>OperExp!M78</f>
        <v>0</v>
      </c>
      <c r="O90" s="220">
        <f>OperExp!N78</f>
        <v>0</v>
      </c>
      <c r="P90" s="189">
        <f>OperExp!O78</f>
        <v>0</v>
      </c>
      <c r="Q90" s="220">
        <f>OperExp!P78</f>
        <v>0</v>
      </c>
      <c r="R90" s="220">
        <f>OperExp!Q78</f>
        <v>0</v>
      </c>
      <c r="S90" s="220">
        <f>OperExp!R78</f>
        <v>0</v>
      </c>
      <c r="T90" s="220">
        <f>OperExp!S78</f>
        <v>0</v>
      </c>
      <c r="U90" s="220">
        <f>OperExp!T78</f>
        <v>0</v>
      </c>
      <c r="V90" s="220">
        <f>OperExp!U78</f>
        <v>0</v>
      </c>
      <c r="W90" s="220">
        <f>OperExp!V78</f>
        <v>0</v>
      </c>
      <c r="X90" s="220">
        <f>OperExp!W78</f>
        <v>0</v>
      </c>
      <c r="Y90" s="220">
        <f>OperExp!X78</f>
        <v>0</v>
      </c>
      <c r="Z90" s="220">
        <f>OperExp!Y78</f>
        <v>0</v>
      </c>
      <c r="AA90" s="220">
        <f>OperExp!Z78</f>
        <v>0</v>
      </c>
      <c r="AB90" s="220">
        <f>OperExp!AA78</f>
        <v>0</v>
      </c>
      <c r="AC90" s="189">
        <f>OperExp!AB78</f>
        <v>0</v>
      </c>
      <c r="AD90" s="220">
        <f>OperExp!AC78</f>
        <v>0</v>
      </c>
      <c r="AE90" s="220">
        <f>OperExp!AD78</f>
        <v>0</v>
      </c>
      <c r="AF90" s="220">
        <f>OperExp!AE78</f>
        <v>0</v>
      </c>
      <c r="AG90" s="220">
        <f>OperExp!AF78</f>
        <v>0</v>
      </c>
      <c r="AH90" s="220">
        <f>OperExp!AG78</f>
        <v>0</v>
      </c>
      <c r="AI90" s="220">
        <f>OperExp!AH78</f>
        <v>0</v>
      </c>
      <c r="AJ90" s="220">
        <f>OperExp!AI78</f>
        <v>0</v>
      </c>
      <c r="AK90" s="220">
        <f>OperExp!AJ78</f>
        <v>0</v>
      </c>
      <c r="AL90" s="220">
        <f>OperExp!AK78</f>
        <v>0</v>
      </c>
      <c r="AM90" s="220">
        <f>OperExp!AL78</f>
        <v>0</v>
      </c>
      <c r="AN90" s="220">
        <f>OperExp!AM78</f>
        <v>0</v>
      </c>
      <c r="AO90" s="220">
        <f>OperExp!AN78</f>
        <v>0</v>
      </c>
      <c r="AP90" s="189">
        <f>OperExp!AO78</f>
        <v>0</v>
      </c>
      <c r="AQ90" s="220">
        <f>OperExp!AP78</f>
        <v>0</v>
      </c>
      <c r="AR90" s="220">
        <f>OperExp!AQ78</f>
        <v>0</v>
      </c>
      <c r="AS90" s="220">
        <f>OperExp!AR78</f>
        <v>0</v>
      </c>
      <c r="AT90" s="220">
        <f>OperExp!AS78</f>
        <v>0</v>
      </c>
      <c r="AU90" s="220">
        <f>OperExp!AT78</f>
        <v>0</v>
      </c>
      <c r="AV90" s="220">
        <f>OperExp!AU78</f>
        <v>0</v>
      </c>
      <c r="AW90" s="220">
        <f>OperExp!AV78</f>
        <v>0</v>
      </c>
      <c r="AX90" s="220">
        <f>OperExp!AW78</f>
        <v>0</v>
      </c>
      <c r="AY90" s="220">
        <f>OperExp!AX78</f>
        <v>0</v>
      </c>
      <c r="AZ90" s="220">
        <f>OperExp!AY78</f>
        <v>0</v>
      </c>
      <c r="BA90" s="220">
        <f>OperExp!AZ78</f>
        <v>0</v>
      </c>
      <c r="BB90" s="220">
        <f>OperExp!BA78</f>
        <v>0</v>
      </c>
      <c r="BC90" s="189">
        <f>OperExp!BB78</f>
        <v>0</v>
      </c>
      <c r="BD90" s="220">
        <f>OperExp!BC78</f>
        <v>0</v>
      </c>
      <c r="BE90" s="220">
        <f>OperExp!BD78</f>
        <v>0</v>
      </c>
      <c r="BF90" s="220">
        <f>OperExp!BE78</f>
        <v>0</v>
      </c>
      <c r="BG90" s="220">
        <f>OperExp!BF78</f>
        <v>0</v>
      </c>
      <c r="BH90" s="220">
        <f>OperExp!BG78</f>
        <v>0</v>
      </c>
      <c r="BI90" s="220">
        <f>OperExp!BH78</f>
        <v>0</v>
      </c>
      <c r="BJ90" s="220">
        <f>OperExp!BI78</f>
        <v>0</v>
      </c>
      <c r="BK90" s="220">
        <f>OperExp!BJ78</f>
        <v>0</v>
      </c>
      <c r="BL90" s="220">
        <f>OperExp!BK78</f>
        <v>0</v>
      </c>
      <c r="BM90" s="220">
        <f>OperExp!BL78</f>
        <v>0</v>
      </c>
      <c r="BN90" s="220">
        <f>OperExp!BM78</f>
        <v>0</v>
      </c>
      <c r="BO90" s="220">
        <f>OperExp!BN78</f>
        <v>0</v>
      </c>
      <c r="BP90" s="189">
        <f>OperExp!BO78</f>
        <v>0</v>
      </c>
    </row>
    <row r="91" ht="14.25" customHeight="1" outlineLevel="1">
      <c r="A91" s="1"/>
      <c r="B91" s="200"/>
      <c r="C91" s="219" t="str">
        <f>OperExp!B87</f>
        <v>Total, Technology</v>
      </c>
      <c r="D91" s="220">
        <f>OperExp!C87</f>
        <v>1000</v>
      </c>
      <c r="E91" s="220">
        <f>OperExp!D87</f>
        <v>1000</v>
      </c>
      <c r="F91" s="220">
        <f>OperExp!E87</f>
        <v>1000</v>
      </c>
      <c r="G91" s="220">
        <f>OperExp!F87</f>
        <v>1000</v>
      </c>
      <c r="H91" s="220">
        <f>OperExp!G87</f>
        <v>1000</v>
      </c>
      <c r="I91" s="220">
        <f>OperExp!H87</f>
        <v>1000</v>
      </c>
      <c r="J91" s="220">
        <f>OperExp!I87</f>
        <v>1000</v>
      </c>
      <c r="K91" s="220">
        <f>OperExp!J87</f>
        <v>1000</v>
      </c>
      <c r="L91" s="220">
        <f>OperExp!K87</f>
        <v>1000</v>
      </c>
      <c r="M91" s="220">
        <f>OperExp!L87</f>
        <v>1000</v>
      </c>
      <c r="N91" s="220">
        <f>OperExp!M87</f>
        <v>1000</v>
      </c>
      <c r="O91" s="220">
        <f>OperExp!N87</f>
        <v>1000</v>
      </c>
      <c r="P91" s="189">
        <f>OperExp!O87</f>
        <v>12000</v>
      </c>
      <c r="Q91" s="220">
        <f>OperExp!P87</f>
        <v>1100</v>
      </c>
      <c r="R91" s="220">
        <f>OperExp!Q87</f>
        <v>1100</v>
      </c>
      <c r="S91" s="220">
        <f>OperExp!R87</f>
        <v>1100</v>
      </c>
      <c r="T91" s="220">
        <f>OperExp!S87</f>
        <v>1100</v>
      </c>
      <c r="U91" s="220">
        <f>OperExp!T87</f>
        <v>1100</v>
      </c>
      <c r="V91" s="220">
        <f>OperExp!U87</f>
        <v>1100</v>
      </c>
      <c r="W91" s="220">
        <f>OperExp!V87</f>
        <v>1100</v>
      </c>
      <c r="X91" s="220">
        <f>OperExp!W87</f>
        <v>1100</v>
      </c>
      <c r="Y91" s="220">
        <f>OperExp!X87</f>
        <v>1100</v>
      </c>
      <c r="Z91" s="220">
        <f>OperExp!Y87</f>
        <v>1100</v>
      </c>
      <c r="AA91" s="220">
        <f>OperExp!Z87</f>
        <v>1100</v>
      </c>
      <c r="AB91" s="220">
        <f>OperExp!AA87</f>
        <v>1100</v>
      </c>
      <c r="AC91" s="189">
        <f>OperExp!AB87</f>
        <v>13200</v>
      </c>
      <c r="AD91" s="220">
        <f>OperExp!AC87</f>
        <v>1210</v>
      </c>
      <c r="AE91" s="220">
        <f>OperExp!AD87</f>
        <v>1210</v>
      </c>
      <c r="AF91" s="220">
        <f>OperExp!AE87</f>
        <v>1210</v>
      </c>
      <c r="AG91" s="220">
        <f>OperExp!AF87</f>
        <v>1210</v>
      </c>
      <c r="AH91" s="220">
        <f>OperExp!AG87</f>
        <v>1210</v>
      </c>
      <c r="AI91" s="220">
        <f>OperExp!AH87</f>
        <v>1210</v>
      </c>
      <c r="AJ91" s="220">
        <f>OperExp!AI87</f>
        <v>1210</v>
      </c>
      <c r="AK91" s="220">
        <f>OperExp!AJ87</f>
        <v>1210</v>
      </c>
      <c r="AL91" s="220">
        <f>OperExp!AK87</f>
        <v>1210</v>
      </c>
      <c r="AM91" s="220">
        <f>OperExp!AL87</f>
        <v>1210</v>
      </c>
      <c r="AN91" s="220">
        <f>OperExp!AM87</f>
        <v>1210</v>
      </c>
      <c r="AO91" s="220">
        <f>OperExp!AN87</f>
        <v>1210</v>
      </c>
      <c r="AP91" s="189">
        <f>OperExp!AO87</f>
        <v>14520</v>
      </c>
      <c r="AQ91" s="220">
        <f>OperExp!AP87</f>
        <v>1331</v>
      </c>
      <c r="AR91" s="220">
        <f>OperExp!AQ87</f>
        <v>1331</v>
      </c>
      <c r="AS91" s="220">
        <f>OperExp!AR87</f>
        <v>1331</v>
      </c>
      <c r="AT91" s="220">
        <f>OperExp!AS87</f>
        <v>1331</v>
      </c>
      <c r="AU91" s="220">
        <f>OperExp!AT87</f>
        <v>1331</v>
      </c>
      <c r="AV91" s="220">
        <f>OperExp!AU87</f>
        <v>1331</v>
      </c>
      <c r="AW91" s="220">
        <f>OperExp!AV87</f>
        <v>1331</v>
      </c>
      <c r="AX91" s="220">
        <f>OperExp!AW87</f>
        <v>1331</v>
      </c>
      <c r="AY91" s="220">
        <f>OperExp!AX87</f>
        <v>1331</v>
      </c>
      <c r="AZ91" s="220">
        <f>OperExp!AY87</f>
        <v>1331</v>
      </c>
      <c r="BA91" s="220">
        <f>OperExp!AZ87</f>
        <v>1331</v>
      </c>
      <c r="BB91" s="220">
        <f>OperExp!BA87</f>
        <v>1331</v>
      </c>
      <c r="BC91" s="189">
        <f>OperExp!BB87</f>
        <v>15972</v>
      </c>
      <c r="BD91" s="220">
        <f>OperExp!BC87</f>
        <v>1464.1</v>
      </c>
      <c r="BE91" s="220">
        <f>OperExp!BD87</f>
        <v>1464.1</v>
      </c>
      <c r="BF91" s="220">
        <f>OperExp!BE87</f>
        <v>1464.1</v>
      </c>
      <c r="BG91" s="220">
        <f>OperExp!BF87</f>
        <v>1464.1</v>
      </c>
      <c r="BH91" s="220">
        <f>OperExp!BG87</f>
        <v>1464.1</v>
      </c>
      <c r="BI91" s="220">
        <f>OperExp!BH87</f>
        <v>1464.1</v>
      </c>
      <c r="BJ91" s="220">
        <f>OperExp!BI87</f>
        <v>1464.1</v>
      </c>
      <c r="BK91" s="220">
        <f>OperExp!BJ87</f>
        <v>1464.1</v>
      </c>
      <c r="BL91" s="220">
        <f>OperExp!BK87</f>
        <v>1464.1</v>
      </c>
      <c r="BM91" s="220">
        <f>OperExp!BL87</f>
        <v>1464.1</v>
      </c>
      <c r="BN91" s="220">
        <f>OperExp!BM87</f>
        <v>1464.1</v>
      </c>
      <c r="BO91" s="220">
        <f>OperExp!BN87</f>
        <v>1464.1</v>
      </c>
      <c r="BP91" s="189">
        <f>OperExp!BO87</f>
        <v>17569.2</v>
      </c>
    </row>
    <row r="92" ht="6.0" customHeight="1" outlineLevel="1">
      <c r="A92" s="1"/>
      <c r="B92" s="205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95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95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95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95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95"/>
    </row>
    <row r="93" ht="15.75" customHeight="1">
      <c r="A93" s="1"/>
      <c r="B93" s="1"/>
      <c r="C93" s="107" t="s">
        <v>430</v>
      </c>
      <c r="D93" s="206">
        <f>OperExp!C88</f>
        <v>26000</v>
      </c>
      <c r="E93" s="206">
        <f>OperExp!D88</f>
        <v>26000</v>
      </c>
      <c r="F93" s="206">
        <f>OperExp!E88</f>
        <v>30500</v>
      </c>
      <c r="G93" s="206">
        <f>OperExp!F88</f>
        <v>35000</v>
      </c>
      <c r="H93" s="206">
        <f>OperExp!G88</f>
        <v>35000</v>
      </c>
      <c r="I93" s="206">
        <f>OperExp!H88</f>
        <v>35000</v>
      </c>
      <c r="J93" s="206">
        <f>OperExp!I88</f>
        <v>35000</v>
      </c>
      <c r="K93" s="206">
        <f>OperExp!J88</f>
        <v>35000</v>
      </c>
      <c r="L93" s="206">
        <f>OperExp!K88</f>
        <v>35000</v>
      </c>
      <c r="M93" s="206">
        <f>OperExp!L88</f>
        <v>35000</v>
      </c>
      <c r="N93" s="206">
        <f>OperExp!M88</f>
        <v>35000</v>
      </c>
      <c r="O93" s="206">
        <f>OperExp!N88</f>
        <v>35187.5</v>
      </c>
      <c r="P93" s="207">
        <f>OperExp!O88</f>
        <v>397687.5</v>
      </c>
      <c r="Q93" s="206">
        <f>OperExp!P88</f>
        <v>36662.5</v>
      </c>
      <c r="R93" s="206">
        <f>OperExp!Q88</f>
        <v>36662.5</v>
      </c>
      <c r="S93" s="206">
        <f>OperExp!R88</f>
        <v>36887.5</v>
      </c>
      <c r="T93" s="206">
        <f>OperExp!S88</f>
        <v>37112.5</v>
      </c>
      <c r="U93" s="206">
        <f>OperExp!T88</f>
        <v>37112.5</v>
      </c>
      <c r="V93" s="206">
        <f>OperExp!U88</f>
        <v>37112.5</v>
      </c>
      <c r="W93" s="206">
        <f>OperExp!V88</f>
        <v>37112.5</v>
      </c>
      <c r="X93" s="206">
        <f>OperExp!W88</f>
        <v>37112.5</v>
      </c>
      <c r="Y93" s="206">
        <f>OperExp!X88</f>
        <v>37112.5</v>
      </c>
      <c r="Z93" s="206">
        <f>OperExp!Y88</f>
        <v>37112.5</v>
      </c>
      <c r="AA93" s="206">
        <f>OperExp!Z88</f>
        <v>37112.5</v>
      </c>
      <c r="AB93" s="206">
        <f>OperExp!AA88</f>
        <v>37309.375</v>
      </c>
      <c r="AC93" s="207">
        <f>OperExp!AB88</f>
        <v>444421.875</v>
      </c>
      <c r="AD93" s="206">
        <f>OperExp!AC88</f>
        <v>38894.375</v>
      </c>
      <c r="AE93" s="206">
        <f>OperExp!AD88</f>
        <v>38894.375</v>
      </c>
      <c r="AF93" s="206">
        <f>OperExp!AE88</f>
        <v>39130.625</v>
      </c>
      <c r="AG93" s="206">
        <f>OperExp!AF88</f>
        <v>39366.875</v>
      </c>
      <c r="AH93" s="206">
        <f>OperExp!AG88</f>
        <v>39366.875</v>
      </c>
      <c r="AI93" s="206">
        <f>OperExp!AH88</f>
        <v>39366.875</v>
      </c>
      <c r="AJ93" s="206">
        <f>OperExp!AI88</f>
        <v>39366.875</v>
      </c>
      <c r="AK93" s="206">
        <f>OperExp!AJ88</f>
        <v>39366.875</v>
      </c>
      <c r="AL93" s="206">
        <f>OperExp!AK88</f>
        <v>39366.875</v>
      </c>
      <c r="AM93" s="206">
        <f>OperExp!AL88</f>
        <v>39366.875</v>
      </c>
      <c r="AN93" s="206">
        <f>OperExp!AM88</f>
        <v>39366.875</v>
      </c>
      <c r="AO93" s="206">
        <f>OperExp!AN88</f>
        <v>39573.59375</v>
      </c>
      <c r="AP93" s="207">
        <f>OperExp!AO88</f>
        <v>471427.9688</v>
      </c>
      <c r="AQ93" s="206">
        <f>OperExp!AP88</f>
        <v>41277.71875</v>
      </c>
      <c r="AR93" s="206">
        <f>OperExp!AQ88</f>
        <v>41277.71875</v>
      </c>
      <c r="AS93" s="206">
        <f>OperExp!AR88</f>
        <v>41525.78125</v>
      </c>
      <c r="AT93" s="206">
        <f>OperExp!AS88</f>
        <v>41773.84375</v>
      </c>
      <c r="AU93" s="206">
        <f>OperExp!AT88</f>
        <v>41773.84375</v>
      </c>
      <c r="AV93" s="206">
        <f>OperExp!AU88</f>
        <v>41773.84375</v>
      </c>
      <c r="AW93" s="206">
        <f>OperExp!AV88</f>
        <v>41773.84375</v>
      </c>
      <c r="AX93" s="206">
        <f>OperExp!AW88</f>
        <v>41773.84375</v>
      </c>
      <c r="AY93" s="206">
        <f>OperExp!AX88</f>
        <v>41773.84375</v>
      </c>
      <c r="AZ93" s="206">
        <f>OperExp!AY88</f>
        <v>41773.84375</v>
      </c>
      <c r="BA93" s="206">
        <f>OperExp!AZ88</f>
        <v>41773.84375</v>
      </c>
      <c r="BB93" s="206">
        <f>OperExp!BA88</f>
        <v>41990.89844</v>
      </c>
      <c r="BC93" s="207">
        <f>OperExp!BB88</f>
        <v>500262.8672</v>
      </c>
      <c r="BD93" s="206">
        <f>OperExp!BC88</f>
        <v>43824.09219</v>
      </c>
      <c r="BE93" s="206">
        <f>OperExp!BD88</f>
        <v>43824.09219</v>
      </c>
      <c r="BF93" s="206">
        <f>OperExp!BE88</f>
        <v>44084.55781</v>
      </c>
      <c r="BG93" s="206">
        <f>OperExp!BF88</f>
        <v>44345.02344</v>
      </c>
      <c r="BH93" s="206">
        <f>OperExp!BG88</f>
        <v>44345.02344</v>
      </c>
      <c r="BI93" s="206">
        <f>OperExp!BH88</f>
        <v>44345.02344</v>
      </c>
      <c r="BJ93" s="206">
        <f>OperExp!BI88</f>
        <v>44345.02344</v>
      </c>
      <c r="BK93" s="206">
        <f>OperExp!BJ88</f>
        <v>44345.02344</v>
      </c>
      <c r="BL93" s="206">
        <f>OperExp!BK88</f>
        <v>44345.02344</v>
      </c>
      <c r="BM93" s="206">
        <f>OperExp!BL88</f>
        <v>44345.02344</v>
      </c>
      <c r="BN93" s="206">
        <f>OperExp!BM88</f>
        <v>44345.02344</v>
      </c>
      <c r="BO93" s="206">
        <f>OperExp!BN88</f>
        <v>44572.93086</v>
      </c>
      <c r="BP93" s="207">
        <f>OperExp!BO88</f>
        <v>531065.8605</v>
      </c>
    </row>
    <row r="94" ht="6.0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95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95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95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95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95"/>
    </row>
    <row r="95" ht="15.75" customHeight="1">
      <c r="A95" s="1"/>
      <c r="B95" s="1"/>
      <c r="C95" s="107" t="s">
        <v>451</v>
      </c>
      <c r="D95" s="206">
        <f t="shared" ref="D95:O95" si="76">D61-D93</f>
        <v>-31902.83333</v>
      </c>
      <c r="E95" s="206">
        <f t="shared" si="76"/>
        <v>-31851.98333</v>
      </c>
      <c r="F95" s="206">
        <f t="shared" si="76"/>
        <v>-35213.11633</v>
      </c>
      <c r="G95" s="206">
        <f t="shared" si="76"/>
        <v>-39660.21199</v>
      </c>
      <c r="H95" s="206">
        <f t="shared" si="76"/>
        <v>-39418.74957</v>
      </c>
      <c r="I95" s="206">
        <f t="shared" si="76"/>
        <v>-39361.83289</v>
      </c>
      <c r="J95" s="206">
        <f t="shared" si="76"/>
        <v>10696.20337</v>
      </c>
      <c r="K95" s="206">
        <f t="shared" si="76"/>
        <v>10755.38141</v>
      </c>
      <c r="L95" s="206">
        <f t="shared" si="76"/>
        <v>38815.72389</v>
      </c>
      <c r="M95" s="206">
        <f t="shared" si="76"/>
        <v>38952.25391</v>
      </c>
      <c r="N95" s="206">
        <f t="shared" si="76"/>
        <v>39014.99501</v>
      </c>
      <c r="O95" s="206">
        <f t="shared" si="76"/>
        <v>38891.47122</v>
      </c>
      <c r="P95" s="207">
        <f>SUM(D95:O95)</f>
        <v>-40282.69864</v>
      </c>
      <c r="Q95" s="206">
        <f t="shared" ref="Q95:AB95" si="77">Q61-Q93</f>
        <v>49041.70706</v>
      </c>
      <c r="R95" s="206">
        <f t="shared" si="77"/>
        <v>49108.22751</v>
      </c>
      <c r="S95" s="206">
        <f t="shared" si="77"/>
        <v>48951.05807</v>
      </c>
      <c r="T95" s="206">
        <f t="shared" si="77"/>
        <v>48795.22473</v>
      </c>
      <c r="U95" s="206">
        <f t="shared" si="77"/>
        <v>48865.75402</v>
      </c>
      <c r="V95" s="206">
        <f t="shared" si="77"/>
        <v>48937.67297</v>
      </c>
      <c r="W95" s="206">
        <f t="shared" si="77"/>
        <v>49011.00917</v>
      </c>
      <c r="X95" s="206">
        <f t="shared" si="77"/>
        <v>49085.79075</v>
      </c>
      <c r="Y95" s="206">
        <f t="shared" si="77"/>
        <v>49162.04642</v>
      </c>
      <c r="Z95" s="206">
        <f t="shared" si="77"/>
        <v>49239.80543</v>
      </c>
      <c r="AA95" s="206">
        <f t="shared" si="77"/>
        <v>49319.09763</v>
      </c>
      <c r="AB95" s="206">
        <f t="shared" si="77"/>
        <v>49203.07847</v>
      </c>
      <c r="AC95" s="207">
        <f>SUM(Q95:AB95)</f>
        <v>588720.4722</v>
      </c>
      <c r="AD95" s="206">
        <f t="shared" ref="AD95:AO95" si="78">AD61-AD93</f>
        <v>58881.52901</v>
      </c>
      <c r="AE95" s="206">
        <f t="shared" si="78"/>
        <v>58965.6059</v>
      </c>
      <c r="AF95" s="206">
        <f t="shared" si="78"/>
        <v>58815.09145</v>
      </c>
      <c r="AG95" s="206">
        <f t="shared" si="78"/>
        <v>58666.2686</v>
      </c>
      <c r="AH95" s="206">
        <f t="shared" si="78"/>
        <v>58755.42096</v>
      </c>
      <c r="AI95" s="206">
        <f t="shared" si="78"/>
        <v>58846.33279</v>
      </c>
      <c r="AJ95" s="206">
        <f t="shared" si="78"/>
        <v>58939.03905</v>
      </c>
      <c r="AK95" s="206">
        <f t="shared" si="78"/>
        <v>59033.5754</v>
      </c>
      <c r="AL95" s="206">
        <f t="shared" si="78"/>
        <v>59129.97818</v>
      </c>
      <c r="AM95" s="206">
        <f t="shared" si="78"/>
        <v>59228.28449</v>
      </c>
      <c r="AN95" s="206">
        <f t="shared" si="78"/>
        <v>59328.53215</v>
      </c>
      <c r="AO95" s="206">
        <f t="shared" si="78"/>
        <v>59224.04099</v>
      </c>
      <c r="AP95" s="207">
        <f>SUM(AD95:AO95)</f>
        <v>707813.699</v>
      </c>
      <c r="AQ95" s="206">
        <f t="shared" ref="AQ95:BB95" si="79">AQ61-AQ93</f>
        <v>69675.76287</v>
      </c>
      <c r="AR95" s="206">
        <f t="shared" si="79"/>
        <v>69782.06915</v>
      </c>
      <c r="AS95" s="206">
        <f t="shared" si="79"/>
        <v>69642.41328</v>
      </c>
      <c r="AT95" s="206">
        <f t="shared" si="79"/>
        <v>69504.89951</v>
      </c>
      <c r="AU95" s="206">
        <f t="shared" si="79"/>
        <v>69617.63291</v>
      </c>
      <c r="AV95" s="206">
        <f t="shared" si="79"/>
        <v>69732.59442</v>
      </c>
      <c r="AW95" s="206">
        <f t="shared" si="79"/>
        <v>69849.82833</v>
      </c>
      <c r="AX95" s="206">
        <f t="shared" si="79"/>
        <v>69969.37982</v>
      </c>
      <c r="AY95" s="206">
        <f t="shared" si="79"/>
        <v>70091.29498</v>
      </c>
      <c r="AZ95" s="206">
        <f t="shared" si="79"/>
        <v>70215.6208</v>
      </c>
      <c r="BA95" s="206">
        <f t="shared" si="79"/>
        <v>70342.40523</v>
      </c>
      <c r="BB95" s="206">
        <f t="shared" si="79"/>
        <v>70254.64245</v>
      </c>
      <c r="BC95" s="207">
        <f>SUM(AQ95:BB95)</f>
        <v>838678.5437</v>
      </c>
      <c r="BD95" s="206">
        <f t="shared" ref="BD95:BO95" si="80">BD61-BD93</f>
        <v>82185.05798</v>
      </c>
      <c r="BE95" s="206">
        <f t="shared" si="80"/>
        <v>82544.51548</v>
      </c>
      <c r="BF95" s="206">
        <f t="shared" si="80"/>
        <v>82421.16745</v>
      </c>
      <c r="BG95" s="206">
        <f t="shared" si="80"/>
        <v>82300.53244</v>
      </c>
      <c r="BH95" s="206">
        <f t="shared" si="80"/>
        <v>82443.13003</v>
      </c>
      <c r="BI95" s="206">
        <f t="shared" si="80"/>
        <v>82776.04964</v>
      </c>
      <c r="BJ95" s="206">
        <f t="shared" si="80"/>
        <v>83226.22242</v>
      </c>
      <c r="BK95" s="206">
        <f t="shared" si="80"/>
        <v>83385.34937</v>
      </c>
      <c r="BL95" s="206">
        <f t="shared" si="80"/>
        <v>83547.60908</v>
      </c>
      <c r="BM95" s="206">
        <f t="shared" si="80"/>
        <v>83713.06372</v>
      </c>
      <c r="BN95" s="206">
        <f t="shared" si="80"/>
        <v>83881.77667</v>
      </c>
      <c r="BO95" s="206">
        <f t="shared" si="80"/>
        <v>83825.90518</v>
      </c>
      <c r="BP95" s="207">
        <f>SUM(BD95:BO95)</f>
        <v>996250.3795</v>
      </c>
    </row>
    <row r="96" ht="6.0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95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95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95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95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95"/>
    </row>
    <row r="97" ht="15.75" customHeight="1">
      <c r="A97" s="1"/>
      <c r="B97" s="1"/>
      <c r="C97" s="107" t="s">
        <v>452</v>
      </c>
      <c r="D97" s="206">
        <f>D95*IncomeTaxRate</f>
        <v>-12761.13333</v>
      </c>
      <c r="E97" s="206">
        <f>E95*IncomeTaxRate</f>
        <v>-12740.79333</v>
      </c>
      <c r="F97" s="206">
        <f>F95*IncomeTaxRate</f>
        <v>-14085.24653</v>
      </c>
      <c r="G97" s="206">
        <f>G95*IncomeTaxRate</f>
        <v>-15864.0848</v>
      </c>
      <c r="H97" s="206">
        <f>H95*IncomeTaxRate</f>
        <v>-15767.49983</v>
      </c>
      <c r="I97" s="206">
        <f>I95*IncomeTaxRate</f>
        <v>-15744.73316</v>
      </c>
      <c r="J97" s="206">
        <f>J95*IncomeTaxRate</f>
        <v>4278.481347</v>
      </c>
      <c r="K97" s="206">
        <f>K95*IncomeTaxRate</f>
        <v>4302.152566</v>
      </c>
      <c r="L97" s="206">
        <f>L95*IncomeTaxRate</f>
        <v>15526.28956</v>
      </c>
      <c r="M97" s="206">
        <f>M95*IncomeTaxRate</f>
        <v>15580.90156</v>
      </c>
      <c r="N97" s="206">
        <f>N95*IncomeTaxRate</f>
        <v>15605.998</v>
      </c>
      <c r="O97" s="206">
        <f>O95*IncomeTaxRate</f>
        <v>15556.58849</v>
      </c>
      <c r="P97" s="207">
        <f>SUM(D97:O97)</f>
        <v>-16113.07945</v>
      </c>
      <c r="Q97" s="206">
        <f>Q95*IncomeTaxRate</f>
        <v>19616.68282</v>
      </c>
      <c r="R97" s="206">
        <f>R95*IncomeTaxRate</f>
        <v>19643.29101</v>
      </c>
      <c r="S97" s="206">
        <f>S95*IncomeTaxRate</f>
        <v>19580.42323</v>
      </c>
      <c r="T97" s="206">
        <f>T95*IncomeTaxRate</f>
        <v>19518.08989</v>
      </c>
      <c r="U97" s="206">
        <f>U95*IncomeTaxRate</f>
        <v>19546.30161</v>
      </c>
      <c r="V97" s="206">
        <f>V95*IncomeTaxRate</f>
        <v>19575.06919</v>
      </c>
      <c r="W97" s="206">
        <f>W95*IncomeTaxRate</f>
        <v>19604.40367</v>
      </c>
      <c r="X97" s="206">
        <f>X95*IncomeTaxRate</f>
        <v>19634.3163</v>
      </c>
      <c r="Y97" s="206">
        <f>Y95*IncomeTaxRate</f>
        <v>19664.81857</v>
      </c>
      <c r="Z97" s="206">
        <f>Z95*IncomeTaxRate</f>
        <v>19695.92217</v>
      </c>
      <c r="AA97" s="206">
        <f>AA95*IncomeTaxRate</f>
        <v>19727.63905</v>
      </c>
      <c r="AB97" s="206">
        <f>AB95*IncomeTaxRate</f>
        <v>19681.23139</v>
      </c>
      <c r="AC97" s="207">
        <f>SUM(Q97:AB97)</f>
        <v>235488.1889</v>
      </c>
      <c r="AD97" s="206">
        <f>AD95*IncomeTaxRate</f>
        <v>23552.6116</v>
      </c>
      <c r="AE97" s="206">
        <f>AE95*IncomeTaxRate</f>
        <v>23586.24236</v>
      </c>
      <c r="AF97" s="206">
        <f>AF95*IncomeTaxRate</f>
        <v>23526.03658</v>
      </c>
      <c r="AG97" s="206">
        <f>AG95*IncomeTaxRate</f>
        <v>23466.50744</v>
      </c>
      <c r="AH97" s="206">
        <f>AH95*IncomeTaxRate</f>
        <v>23502.16838</v>
      </c>
      <c r="AI97" s="206">
        <f>AI95*IncomeTaxRate</f>
        <v>23538.53312</v>
      </c>
      <c r="AJ97" s="206">
        <f>AJ95*IncomeTaxRate</f>
        <v>23575.61562</v>
      </c>
      <c r="AK97" s="206">
        <f>AK95*IncomeTaxRate</f>
        <v>23613.43016</v>
      </c>
      <c r="AL97" s="206">
        <f>AL95*IncomeTaxRate</f>
        <v>23651.99127</v>
      </c>
      <c r="AM97" s="206">
        <f>AM95*IncomeTaxRate</f>
        <v>23691.3138</v>
      </c>
      <c r="AN97" s="206">
        <f>AN95*IncomeTaxRate</f>
        <v>23731.41286</v>
      </c>
      <c r="AO97" s="206">
        <f>AO95*IncomeTaxRate</f>
        <v>23689.6164</v>
      </c>
      <c r="AP97" s="207">
        <f>SUM(AD97:AO97)</f>
        <v>283125.4796</v>
      </c>
      <c r="AQ97" s="206">
        <f>AQ95*IncomeTaxRate</f>
        <v>27870.30515</v>
      </c>
      <c r="AR97" s="206">
        <f>AR95*IncomeTaxRate</f>
        <v>27912.82766</v>
      </c>
      <c r="AS97" s="206">
        <f>AS95*IncomeTaxRate</f>
        <v>27856.96531</v>
      </c>
      <c r="AT97" s="206">
        <f>AT95*IncomeTaxRate</f>
        <v>27801.9598</v>
      </c>
      <c r="AU97" s="206">
        <f>AU95*IncomeTaxRate</f>
        <v>27847.05316</v>
      </c>
      <c r="AV97" s="206">
        <f>AV95*IncomeTaxRate</f>
        <v>27893.03777</v>
      </c>
      <c r="AW97" s="206">
        <f>AW95*IncomeTaxRate</f>
        <v>27939.93133</v>
      </c>
      <c r="AX97" s="206">
        <f>AX95*IncomeTaxRate</f>
        <v>27987.75193</v>
      </c>
      <c r="AY97" s="206">
        <f>AY95*IncomeTaxRate</f>
        <v>28036.51799</v>
      </c>
      <c r="AZ97" s="206">
        <f>AZ95*IncomeTaxRate</f>
        <v>28086.24832</v>
      </c>
      <c r="BA97" s="206">
        <f>BA95*IncomeTaxRate</f>
        <v>28136.96209</v>
      </c>
      <c r="BB97" s="206">
        <f>BB95*IncomeTaxRate</f>
        <v>28101.85698</v>
      </c>
      <c r="BC97" s="207">
        <f>SUM(AQ97:BB97)</f>
        <v>335471.4175</v>
      </c>
      <c r="BD97" s="206">
        <f>BD95*IncomeTaxRate</f>
        <v>32874.02319</v>
      </c>
      <c r="BE97" s="206">
        <f>BE95*IncomeTaxRate</f>
        <v>33017.80619</v>
      </c>
      <c r="BF97" s="206">
        <f>BF95*IncomeTaxRate</f>
        <v>32968.46698</v>
      </c>
      <c r="BG97" s="206">
        <f>BG95*IncomeTaxRate</f>
        <v>32920.21298</v>
      </c>
      <c r="BH97" s="206">
        <f>BH95*IncomeTaxRate</f>
        <v>32977.25201</v>
      </c>
      <c r="BI97" s="206">
        <f>BI95*IncomeTaxRate</f>
        <v>33110.41986</v>
      </c>
      <c r="BJ97" s="206">
        <f>BJ95*IncomeTaxRate</f>
        <v>33290.48897</v>
      </c>
      <c r="BK97" s="206">
        <f>BK95*IncomeTaxRate</f>
        <v>33354.13975</v>
      </c>
      <c r="BL97" s="206">
        <f>BL95*IncomeTaxRate</f>
        <v>33419.04363</v>
      </c>
      <c r="BM97" s="206">
        <f>BM95*IncomeTaxRate</f>
        <v>33485.22549</v>
      </c>
      <c r="BN97" s="206">
        <f>BN95*IncomeTaxRate</f>
        <v>33552.71067</v>
      </c>
      <c r="BO97" s="206">
        <f>BO95*IncomeTaxRate</f>
        <v>33530.36207</v>
      </c>
      <c r="BP97" s="207">
        <f>SUM(BD97:BO97)</f>
        <v>398500.1518</v>
      </c>
    </row>
    <row r="98" ht="6.0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95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95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95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95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95"/>
    </row>
    <row r="99" ht="15.75" customHeight="1">
      <c r="A99" s="1"/>
      <c r="B99" s="1"/>
      <c r="C99" s="107" t="s">
        <v>453</v>
      </c>
      <c r="D99" s="206">
        <f t="shared" ref="D99:O99" si="81">D95-D97</f>
        <v>-19141.7</v>
      </c>
      <c r="E99" s="206">
        <f t="shared" si="81"/>
        <v>-19111.19</v>
      </c>
      <c r="F99" s="206">
        <f t="shared" si="81"/>
        <v>-21127.8698</v>
      </c>
      <c r="G99" s="206">
        <f t="shared" si="81"/>
        <v>-23796.1272</v>
      </c>
      <c r="H99" s="206">
        <f t="shared" si="81"/>
        <v>-23651.24974</v>
      </c>
      <c r="I99" s="206">
        <f t="shared" si="81"/>
        <v>-23617.09973</v>
      </c>
      <c r="J99" s="206">
        <f t="shared" si="81"/>
        <v>6417.722021</v>
      </c>
      <c r="K99" s="206">
        <f t="shared" si="81"/>
        <v>6453.228848</v>
      </c>
      <c r="L99" s="206">
        <f t="shared" si="81"/>
        <v>23289.43434</v>
      </c>
      <c r="M99" s="206">
        <f t="shared" si="81"/>
        <v>23371.35234</v>
      </c>
      <c r="N99" s="206">
        <f t="shared" si="81"/>
        <v>23408.997</v>
      </c>
      <c r="O99" s="206">
        <f t="shared" si="81"/>
        <v>23334.88273</v>
      </c>
      <c r="P99" s="207">
        <f>SUM(D99:O99)</f>
        <v>-24169.61918</v>
      </c>
      <c r="Q99" s="206">
        <f t="shared" ref="Q99:AB99" si="82">Q95-Q97</f>
        <v>29425.02424</v>
      </c>
      <c r="R99" s="206">
        <f t="shared" si="82"/>
        <v>29464.93651</v>
      </c>
      <c r="S99" s="206">
        <f t="shared" si="82"/>
        <v>29370.63484</v>
      </c>
      <c r="T99" s="206">
        <f t="shared" si="82"/>
        <v>29277.13484</v>
      </c>
      <c r="U99" s="206">
        <f t="shared" si="82"/>
        <v>29319.45241</v>
      </c>
      <c r="V99" s="206">
        <f t="shared" si="82"/>
        <v>29362.60378</v>
      </c>
      <c r="W99" s="206">
        <f t="shared" si="82"/>
        <v>29406.6055</v>
      </c>
      <c r="X99" s="206">
        <f t="shared" si="82"/>
        <v>29451.47445</v>
      </c>
      <c r="Y99" s="206">
        <f t="shared" si="82"/>
        <v>29497.22785</v>
      </c>
      <c r="Z99" s="206">
        <f t="shared" si="82"/>
        <v>29543.88326</v>
      </c>
      <c r="AA99" s="206">
        <f t="shared" si="82"/>
        <v>29591.45858</v>
      </c>
      <c r="AB99" s="206">
        <f t="shared" si="82"/>
        <v>29521.84708</v>
      </c>
      <c r="AC99" s="207">
        <f>SUM(Q99:AB99)</f>
        <v>353232.2833</v>
      </c>
      <c r="AD99" s="206">
        <f t="shared" ref="AD99:AO99" si="83">AD95-AD97</f>
        <v>35328.9174</v>
      </c>
      <c r="AE99" s="206">
        <f t="shared" si="83"/>
        <v>35379.36354</v>
      </c>
      <c r="AF99" s="206">
        <f t="shared" si="83"/>
        <v>35289.05487</v>
      </c>
      <c r="AG99" s="206">
        <f t="shared" si="83"/>
        <v>35199.76116</v>
      </c>
      <c r="AH99" s="206">
        <f t="shared" si="83"/>
        <v>35253.25257</v>
      </c>
      <c r="AI99" s="206">
        <f t="shared" si="83"/>
        <v>35307.79967</v>
      </c>
      <c r="AJ99" s="206">
        <f t="shared" si="83"/>
        <v>35363.42343</v>
      </c>
      <c r="AK99" s="206">
        <f t="shared" si="83"/>
        <v>35420.14524</v>
      </c>
      <c r="AL99" s="206">
        <f t="shared" si="83"/>
        <v>35477.98691</v>
      </c>
      <c r="AM99" s="206">
        <f t="shared" si="83"/>
        <v>35536.97069</v>
      </c>
      <c r="AN99" s="206">
        <f t="shared" si="83"/>
        <v>35597.11929</v>
      </c>
      <c r="AO99" s="206">
        <f t="shared" si="83"/>
        <v>35534.4246</v>
      </c>
      <c r="AP99" s="207">
        <f>SUM(AD99:AO99)</f>
        <v>424688.2194</v>
      </c>
      <c r="AQ99" s="206">
        <f t="shared" ref="AQ99:BB99" si="84">AQ95-AQ97</f>
        <v>41805.45772</v>
      </c>
      <c r="AR99" s="206">
        <f t="shared" si="84"/>
        <v>41869.24149</v>
      </c>
      <c r="AS99" s="206">
        <f t="shared" si="84"/>
        <v>41785.44797</v>
      </c>
      <c r="AT99" s="206">
        <f t="shared" si="84"/>
        <v>41702.9397</v>
      </c>
      <c r="AU99" s="206">
        <f t="shared" si="84"/>
        <v>41770.57974</v>
      </c>
      <c r="AV99" s="206">
        <f t="shared" si="84"/>
        <v>41839.55665</v>
      </c>
      <c r="AW99" s="206">
        <f t="shared" si="84"/>
        <v>41909.897</v>
      </c>
      <c r="AX99" s="206">
        <f t="shared" si="84"/>
        <v>41981.62789</v>
      </c>
      <c r="AY99" s="206">
        <f t="shared" si="84"/>
        <v>42054.77699</v>
      </c>
      <c r="AZ99" s="206">
        <f t="shared" si="84"/>
        <v>42129.37248</v>
      </c>
      <c r="BA99" s="206">
        <f t="shared" si="84"/>
        <v>42205.44314</v>
      </c>
      <c r="BB99" s="206">
        <f t="shared" si="84"/>
        <v>42152.78547</v>
      </c>
      <c r="BC99" s="207">
        <f>SUM(AQ99:BB99)</f>
        <v>503207.1262</v>
      </c>
      <c r="BD99" s="206">
        <f t="shared" ref="BD99:BO99" si="85">BD95-BD97</f>
        <v>49311.03479</v>
      </c>
      <c r="BE99" s="206">
        <f t="shared" si="85"/>
        <v>49526.70929</v>
      </c>
      <c r="BF99" s="206">
        <f t="shared" si="85"/>
        <v>49452.70047</v>
      </c>
      <c r="BG99" s="206">
        <f t="shared" si="85"/>
        <v>49380.31946</v>
      </c>
      <c r="BH99" s="206">
        <f t="shared" si="85"/>
        <v>49465.87802</v>
      </c>
      <c r="BI99" s="206">
        <f t="shared" si="85"/>
        <v>49665.62979</v>
      </c>
      <c r="BJ99" s="206">
        <f t="shared" si="85"/>
        <v>49935.73345</v>
      </c>
      <c r="BK99" s="206">
        <f t="shared" si="85"/>
        <v>50031.20962</v>
      </c>
      <c r="BL99" s="206">
        <f t="shared" si="85"/>
        <v>50128.56545</v>
      </c>
      <c r="BM99" s="206">
        <f t="shared" si="85"/>
        <v>50227.83823</v>
      </c>
      <c r="BN99" s="206">
        <f t="shared" si="85"/>
        <v>50329.066</v>
      </c>
      <c r="BO99" s="206">
        <f t="shared" si="85"/>
        <v>50295.54311</v>
      </c>
      <c r="BP99" s="207">
        <f>SUM(BD99:BO99)</f>
        <v>597750.2277</v>
      </c>
    </row>
    <row r="100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</row>
    <row r="101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</row>
    <row r="102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</row>
    <row r="103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</row>
    <row r="104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</row>
    <row r="105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</row>
    <row r="10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</row>
    <row r="107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</row>
    <row r="108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</row>
    <row r="109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</row>
    <row r="110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</row>
    <row r="111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</row>
    <row r="112" ht="6.0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</row>
    <row r="113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</row>
    <row r="114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</row>
    <row r="115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</row>
    <row r="11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</row>
    <row r="117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</row>
    <row r="118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</row>
    <row r="119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</row>
    <row r="120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</row>
    <row r="121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</row>
    <row r="122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</row>
    <row r="123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</row>
    <row r="124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</row>
    <row r="125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</row>
    <row r="1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</row>
    <row r="127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</row>
    <row r="128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</row>
    <row r="129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</row>
    <row r="130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</row>
    <row r="131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</row>
    <row r="132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</row>
    <row r="133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</row>
    <row r="134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</row>
    <row r="135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</row>
    <row r="13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</row>
    <row r="137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</row>
    <row r="138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</row>
    <row r="139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</row>
    <row r="140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</row>
    <row r="141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</row>
    <row r="142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</row>
    <row r="143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</row>
    <row r="144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</row>
    <row r="145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</row>
    <row r="14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</row>
    <row r="147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</row>
    <row r="148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</row>
    <row r="223" ht="15.75" customHeight="1">
      <c r="A223" s="193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</row>
    <row r="225" ht="15.75" customHeight="1">
      <c r="A225" s="19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</row>
  </sheetData>
  <mergeCells count="11">
    <mergeCell ref="B44:B60"/>
    <mergeCell ref="B64:B80"/>
    <mergeCell ref="B84:B92"/>
    <mergeCell ref="B1:C1"/>
    <mergeCell ref="B3:C3"/>
    <mergeCell ref="B4:B20"/>
    <mergeCell ref="B23:C23"/>
    <mergeCell ref="B24:B40"/>
    <mergeCell ref="B43:C43"/>
    <mergeCell ref="B63:C63"/>
    <mergeCell ref="B83:C83"/>
  </mergeCells>
  <printOptions/>
  <pageMargins bottom="0.75" footer="0.0" header="0.0" left="0.7" right="0.7" top="0.75"/>
  <pageSetup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theme="1"/>
    <pageSetUpPr/>
  </sheetPr>
  <sheetViews>
    <sheetView showGridLines="0" workbookViewId="0">
      <pane xSplit="3.0" ySplit="1.0" topLeftCell="D2" activePane="bottomRight" state="frozen"/>
      <selection activeCell="D1" sqref="D1" pane="topRight"/>
      <selection activeCell="A2" sqref="A2" pane="bottomLeft"/>
      <selection activeCell="D2" sqref="D2" pane="bottomRight"/>
    </sheetView>
  </sheetViews>
  <sheetFormatPr customHeight="1" defaultColWidth="14.43" defaultRowHeight="15.0" outlineLevelCol="1" outlineLevelRow="1"/>
  <cols>
    <col customWidth="1" min="1" max="1" width="1.57"/>
    <col customWidth="1" min="2" max="2" width="3.57"/>
    <col customWidth="1" min="3" max="3" width="19.86"/>
    <col customWidth="1" min="4" max="4" width="6.86" outlineLevel="1"/>
    <col customWidth="1" min="5" max="5" width="7.29" outlineLevel="1"/>
    <col customWidth="1" min="6" max="6" width="7.57" outlineLevel="1"/>
    <col customWidth="1" min="7" max="7" width="7.14" outlineLevel="1"/>
    <col customWidth="1" min="8" max="8" width="7.86" outlineLevel="1"/>
    <col customWidth="1" min="9" max="9" width="7.0" outlineLevel="1"/>
    <col customWidth="1" min="10" max="10" width="6.43" outlineLevel="1"/>
    <col customWidth="1" min="11" max="11" width="7.43" outlineLevel="1"/>
    <col customWidth="1" min="12" max="12" width="7.29" outlineLevel="1"/>
    <col customWidth="1" min="13" max="13" width="7.0" outlineLevel="1"/>
    <col customWidth="1" min="14" max="14" width="7.57" outlineLevel="1"/>
    <col customWidth="1" min="15" max="15" width="7.43" outlineLevel="1"/>
    <col customWidth="1" min="16" max="16" width="6.14"/>
    <col customWidth="1" hidden="1" min="17" max="17" width="6.86" outlineLevel="1"/>
    <col customWidth="1" hidden="1" min="18" max="18" width="7.29" outlineLevel="1"/>
    <col customWidth="1" hidden="1" min="19" max="19" width="7.57" outlineLevel="1"/>
    <col customWidth="1" hidden="1" min="20" max="20" width="7.14" outlineLevel="1"/>
    <col customWidth="1" hidden="1" min="21" max="21" width="7.86" outlineLevel="1"/>
    <col customWidth="1" hidden="1" min="22" max="22" width="7.0" outlineLevel="1"/>
    <col customWidth="1" hidden="1" min="23" max="23" width="6.43" outlineLevel="1"/>
    <col customWidth="1" hidden="1" min="24" max="24" width="7.43" outlineLevel="1"/>
    <col customWidth="1" hidden="1" min="25" max="25" width="7.29" outlineLevel="1"/>
    <col customWidth="1" hidden="1" min="26" max="26" width="7.0" outlineLevel="1"/>
    <col customWidth="1" hidden="1" min="27" max="27" width="7.57" outlineLevel="1"/>
    <col customWidth="1" hidden="1" min="28" max="28" width="7.43" outlineLevel="1"/>
    <col customWidth="1" min="29" max="29" width="6.14"/>
    <col customWidth="1" hidden="1" min="30" max="30" width="6.86" outlineLevel="1"/>
    <col customWidth="1" hidden="1" min="31" max="31" width="7.29" outlineLevel="1"/>
    <col customWidth="1" hidden="1" min="32" max="32" width="7.57" outlineLevel="1"/>
    <col customWidth="1" hidden="1" min="33" max="33" width="7.14" outlineLevel="1"/>
    <col customWidth="1" hidden="1" min="34" max="34" width="7.86" outlineLevel="1"/>
    <col customWidth="1" hidden="1" min="35" max="35" width="7.0" outlineLevel="1"/>
    <col customWidth="1" hidden="1" min="36" max="36" width="6.43" outlineLevel="1"/>
    <col customWidth="1" hidden="1" min="37" max="37" width="7.43" outlineLevel="1"/>
    <col customWidth="1" hidden="1" min="38" max="38" width="7.29" outlineLevel="1"/>
    <col customWidth="1" hidden="1" min="39" max="39" width="7.0" outlineLevel="1"/>
    <col customWidth="1" hidden="1" min="40" max="40" width="7.57" outlineLevel="1"/>
    <col customWidth="1" hidden="1" min="41" max="41" width="7.43" outlineLevel="1"/>
    <col customWidth="1" min="42" max="42" width="6.14"/>
    <col customWidth="1" hidden="1" min="43" max="43" width="6.86" outlineLevel="1"/>
    <col customWidth="1" hidden="1" min="44" max="44" width="7.29" outlineLevel="1"/>
    <col customWidth="1" hidden="1" min="45" max="45" width="7.57" outlineLevel="1"/>
    <col customWidth="1" hidden="1" min="46" max="46" width="7.14" outlineLevel="1"/>
    <col customWidth="1" hidden="1" min="47" max="47" width="7.86" outlineLevel="1"/>
    <col customWidth="1" hidden="1" min="48" max="48" width="7.0" outlineLevel="1"/>
    <col customWidth="1" hidden="1" min="49" max="49" width="6.43" outlineLevel="1"/>
    <col customWidth="1" hidden="1" min="50" max="50" width="7.43" outlineLevel="1"/>
    <col customWidth="1" hidden="1" min="51" max="51" width="7.29" outlineLevel="1"/>
    <col customWidth="1" hidden="1" min="52" max="52" width="7.0" outlineLevel="1"/>
    <col customWidth="1" hidden="1" min="53" max="53" width="7.57" outlineLevel="1"/>
    <col customWidth="1" hidden="1" min="54" max="54" width="7.43" outlineLevel="1"/>
    <col customWidth="1" min="55" max="55" width="6.14"/>
    <col customWidth="1" hidden="1" min="56" max="56" width="6.86" outlineLevel="1"/>
    <col customWidth="1" hidden="1" min="57" max="57" width="7.29" outlineLevel="1"/>
    <col customWidth="1" hidden="1" min="58" max="58" width="7.57" outlineLevel="1"/>
    <col customWidth="1" hidden="1" min="59" max="59" width="7.14" outlineLevel="1"/>
    <col customWidth="1" hidden="1" min="60" max="60" width="7.86" outlineLevel="1"/>
    <col customWidth="1" hidden="1" min="61" max="61" width="7.0" outlineLevel="1"/>
    <col customWidth="1" hidden="1" min="62" max="62" width="6.43" outlineLevel="1"/>
    <col customWidth="1" hidden="1" min="63" max="63" width="7.43" outlineLevel="1"/>
    <col customWidth="1" hidden="1" min="64" max="64" width="7.29" outlineLevel="1"/>
    <col customWidth="1" hidden="1" min="65" max="65" width="7.0" outlineLevel="1"/>
    <col customWidth="1" hidden="1" min="66" max="66" width="7.57" outlineLevel="1"/>
    <col customWidth="1" hidden="1" min="67" max="67" width="7.43" outlineLevel="1"/>
    <col customWidth="1" min="68" max="68" width="6.14"/>
  </cols>
  <sheetData>
    <row r="1">
      <c r="A1" s="1"/>
      <c r="B1" s="2" t="s">
        <v>454</v>
      </c>
      <c r="C1" s="3"/>
      <c r="D1" s="112" t="s">
        <v>313</v>
      </c>
      <c r="E1" s="112" t="s">
        <v>314</v>
      </c>
      <c r="F1" s="112" t="s">
        <v>315</v>
      </c>
      <c r="G1" s="112" t="s">
        <v>316</v>
      </c>
      <c r="H1" s="112" t="s">
        <v>317</v>
      </c>
      <c r="I1" s="112" t="s">
        <v>318</v>
      </c>
      <c r="J1" s="112" t="s">
        <v>319</v>
      </c>
      <c r="K1" s="112" t="s">
        <v>320</v>
      </c>
      <c r="L1" s="112" t="s">
        <v>321</v>
      </c>
      <c r="M1" s="112" t="s">
        <v>322</v>
      </c>
      <c r="N1" s="112" t="s">
        <v>323</v>
      </c>
      <c r="O1" s="112" t="s">
        <v>324</v>
      </c>
      <c r="P1" s="94">
        <v>2016.0</v>
      </c>
      <c r="Q1" s="112" t="s">
        <v>325</v>
      </c>
      <c r="R1" s="112" t="s">
        <v>326</v>
      </c>
      <c r="S1" s="112" t="s">
        <v>327</v>
      </c>
      <c r="T1" s="112" t="s">
        <v>328</v>
      </c>
      <c r="U1" s="112" t="s">
        <v>329</v>
      </c>
      <c r="V1" s="112" t="s">
        <v>330</v>
      </c>
      <c r="W1" s="112" t="s">
        <v>331</v>
      </c>
      <c r="X1" s="112" t="s">
        <v>332</v>
      </c>
      <c r="Y1" s="112" t="s">
        <v>333</v>
      </c>
      <c r="Z1" s="112" t="s">
        <v>334</v>
      </c>
      <c r="AA1" s="112" t="s">
        <v>335</v>
      </c>
      <c r="AB1" s="112" t="s">
        <v>336</v>
      </c>
      <c r="AC1" s="94">
        <v>2017.0</v>
      </c>
      <c r="AD1" s="112" t="s">
        <v>337</v>
      </c>
      <c r="AE1" s="112" t="s">
        <v>338</v>
      </c>
      <c r="AF1" s="112" t="s">
        <v>339</v>
      </c>
      <c r="AG1" s="112" t="s">
        <v>340</v>
      </c>
      <c r="AH1" s="112" t="s">
        <v>341</v>
      </c>
      <c r="AI1" s="112" t="s">
        <v>342</v>
      </c>
      <c r="AJ1" s="112" t="s">
        <v>343</v>
      </c>
      <c r="AK1" s="112" t="s">
        <v>344</v>
      </c>
      <c r="AL1" s="112" t="s">
        <v>345</v>
      </c>
      <c r="AM1" s="112" t="s">
        <v>346</v>
      </c>
      <c r="AN1" s="112" t="s">
        <v>347</v>
      </c>
      <c r="AO1" s="112" t="s">
        <v>348</v>
      </c>
      <c r="AP1" s="94">
        <v>2018.0</v>
      </c>
      <c r="AQ1" s="112" t="s">
        <v>349</v>
      </c>
      <c r="AR1" s="112" t="s">
        <v>350</v>
      </c>
      <c r="AS1" s="112" t="s">
        <v>351</v>
      </c>
      <c r="AT1" s="112" t="s">
        <v>352</v>
      </c>
      <c r="AU1" s="112" t="s">
        <v>353</v>
      </c>
      <c r="AV1" s="112" t="s">
        <v>354</v>
      </c>
      <c r="AW1" s="112" t="s">
        <v>355</v>
      </c>
      <c r="AX1" s="112" t="s">
        <v>356</v>
      </c>
      <c r="AY1" s="112" t="s">
        <v>357</v>
      </c>
      <c r="AZ1" s="112" t="s">
        <v>358</v>
      </c>
      <c r="BA1" s="112" t="s">
        <v>359</v>
      </c>
      <c r="BB1" s="112" t="s">
        <v>360</v>
      </c>
      <c r="BC1" s="94">
        <v>2019.0</v>
      </c>
      <c r="BD1" s="112" t="s">
        <v>361</v>
      </c>
      <c r="BE1" s="112" t="s">
        <v>362</v>
      </c>
      <c r="BF1" s="112" t="s">
        <v>363</v>
      </c>
      <c r="BG1" s="112" t="s">
        <v>364</v>
      </c>
      <c r="BH1" s="112" t="s">
        <v>365</v>
      </c>
      <c r="BI1" s="112" t="s">
        <v>366</v>
      </c>
      <c r="BJ1" s="112" t="s">
        <v>367</v>
      </c>
      <c r="BK1" s="112" t="s">
        <v>368</v>
      </c>
      <c r="BL1" s="112" t="s">
        <v>369</v>
      </c>
      <c r="BM1" s="112" t="s">
        <v>370</v>
      </c>
      <c r="BN1" s="112" t="s">
        <v>371</v>
      </c>
      <c r="BO1" s="112" t="s">
        <v>372</v>
      </c>
      <c r="BP1" s="94">
        <v>2020.0</v>
      </c>
    </row>
    <row r="2" hidden="1">
      <c r="A2" s="1"/>
      <c r="B2" s="1"/>
      <c r="C2" s="1"/>
      <c r="D2" s="95">
        <v>1.0</v>
      </c>
      <c r="E2" s="95">
        <v>2.0</v>
      </c>
      <c r="F2" s="95">
        <v>3.0</v>
      </c>
      <c r="G2" s="95">
        <v>4.0</v>
      </c>
      <c r="H2" s="95">
        <v>5.0</v>
      </c>
      <c r="I2" s="95">
        <v>6.0</v>
      </c>
      <c r="J2" s="95">
        <v>7.0</v>
      </c>
      <c r="K2" s="95">
        <v>8.0</v>
      </c>
      <c r="L2" s="95">
        <v>9.0</v>
      </c>
      <c r="M2" s="95">
        <v>10.0</v>
      </c>
      <c r="N2" s="95">
        <v>11.0</v>
      </c>
      <c r="O2" s="95">
        <v>12.0</v>
      </c>
      <c r="P2" s="95">
        <v>12.0</v>
      </c>
      <c r="Q2" s="95">
        <v>13.0</v>
      </c>
      <c r="R2" s="95">
        <v>14.0</v>
      </c>
      <c r="S2" s="95">
        <v>15.0</v>
      </c>
      <c r="T2" s="95">
        <v>16.0</v>
      </c>
      <c r="U2" s="95">
        <v>17.0</v>
      </c>
      <c r="V2" s="95">
        <v>18.0</v>
      </c>
      <c r="W2" s="95">
        <v>19.0</v>
      </c>
      <c r="X2" s="95">
        <v>20.0</v>
      </c>
      <c r="Y2" s="95">
        <v>21.0</v>
      </c>
      <c r="Z2" s="95">
        <v>22.0</v>
      </c>
      <c r="AA2" s="95">
        <v>23.0</v>
      </c>
      <c r="AB2" s="95">
        <v>24.0</v>
      </c>
      <c r="AC2" s="95">
        <v>24.0</v>
      </c>
      <c r="AD2" s="95">
        <v>25.0</v>
      </c>
      <c r="AE2" s="95">
        <v>26.0</v>
      </c>
      <c r="AF2" s="95">
        <v>27.0</v>
      </c>
      <c r="AG2" s="95">
        <v>28.0</v>
      </c>
      <c r="AH2" s="95">
        <v>29.0</v>
      </c>
      <c r="AI2" s="95">
        <v>30.0</v>
      </c>
      <c r="AJ2" s="95">
        <v>31.0</v>
      </c>
      <c r="AK2" s="95">
        <v>32.0</v>
      </c>
      <c r="AL2" s="95">
        <v>33.0</v>
      </c>
      <c r="AM2" s="95">
        <v>34.0</v>
      </c>
      <c r="AN2" s="95">
        <v>35.0</v>
      </c>
      <c r="AO2" s="95">
        <v>36.0</v>
      </c>
      <c r="AP2" s="95">
        <v>36.0</v>
      </c>
      <c r="AQ2" s="95">
        <v>37.0</v>
      </c>
      <c r="AR2" s="95">
        <v>38.0</v>
      </c>
      <c r="AS2" s="95">
        <v>39.0</v>
      </c>
      <c r="AT2" s="95">
        <v>40.0</v>
      </c>
      <c r="AU2" s="95">
        <v>41.0</v>
      </c>
      <c r="AV2" s="95">
        <v>42.0</v>
      </c>
      <c r="AW2" s="95">
        <v>43.0</v>
      </c>
      <c r="AX2" s="95">
        <v>44.0</v>
      </c>
      <c r="AY2" s="95">
        <v>45.0</v>
      </c>
      <c r="AZ2" s="95">
        <v>46.0</v>
      </c>
      <c r="BA2" s="95">
        <v>47.0</v>
      </c>
      <c r="BB2" s="95">
        <v>48.0</v>
      </c>
      <c r="BC2" s="95">
        <v>48.0</v>
      </c>
      <c r="BD2" s="95">
        <v>49.0</v>
      </c>
      <c r="BE2" s="95">
        <v>50.0</v>
      </c>
      <c r="BF2" s="95">
        <v>51.0</v>
      </c>
      <c r="BG2" s="95">
        <v>52.0</v>
      </c>
      <c r="BH2" s="95">
        <v>53.0</v>
      </c>
      <c r="BI2" s="95">
        <v>54.0</v>
      </c>
      <c r="BJ2" s="95">
        <v>55.0</v>
      </c>
      <c r="BK2" s="95">
        <v>56.0</v>
      </c>
      <c r="BL2" s="95">
        <v>57.0</v>
      </c>
      <c r="BM2" s="95">
        <v>58.0</v>
      </c>
      <c r="BN2" s="95">
        <v>59.0</v>
      </c>
      <c r="BO2" s="95">
        <v>60.0</v>
      </c>
      <c r="BP2" s="95">
        <v>60.0</v>
      </c>
    </row>
    <row r="3" ht="6.0" customHeight="1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95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95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95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95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95"/>
    </row>
    <row r="4">
      <c r="A4" s="1"/>
      <c r="B4" s="224"/>
      <c r="C4" s="225" t="s">
        <v>29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</row>
    <row r="5" ht="14.25" customHeight="1" outlineLevel="1">
      <c r="A5" s="1"/>
      <c r="B5" s="226" t="s">
        <v>29</v>
      </c>
      <c r="C5" s="58" t="s">
        <v>384</v>
      </c>
      <c r="D5" s="227"/>
      <c r="E5" s="227"/>
      <c r="F5" s="227"/>
      <c r="G5" s="227"/>
      <c r="H5" s="227"/>
      <c r="I5" s="227"/>
      <c r="J5" s="227"/>
      <c r="K5" s="227"/>
      <c r="L5" s="227"/>
      <c r="M5" s="227"/>
      <c r="N5" s="227"/>
      <c r="O5" s="227"/>
      <c r="P5" s="228"/>
      <c r="Q5" s="227"/>
      <c r="R5" s="227"/>
      <c r="S5" s="227"/>
      <c r="T5" s="227"/>
      <c r="U5" s="227"/>
      <c r="V5" s="227"/>
      <c r="W5" s="227"/>
      <c r="X5" s="227"/>
      <c r="Y5" s="227"/>
      <c r="Z5" s="227"/>
      <c r="AA5" s="227"/>
      <c r="AB5" s="227"/>
      <c r="AC5" s="228"/>
      <c r="AD5" s="227"/>
      <c r="AE5" s="227"/>
      <c r="AF5" s="227"/>
      <c r="AG5" s="227"/>
      <c r="AH5" s="227"/>
      <c r="AI5" s="227"/>
      <c r="AJ5" s="227"/>
      <c r="AK5" s="227"/>
      <c r="AL5" s="227"/>
      <c r="AM5" s="227"/>
      <c r="AN5" s="227"/>
      <c r="AO5" s="227"/>
      <c r="AP5" s="228"/>
      <c r="AQ5" s="227"/>
      <c r="AR5" s="227"/>
      <c r="AS5" s="227"/>
      <c r="AT5" s="227"/>
      <c r="AU5" s="227"/>
      <c r="AV5" s="227"/>
      <c r="AW5" s="227"/>
      <c r="AX5" s="227"/>
      <c r="AY5" s="227"/>
      <c r="AZ5" s="227"/>
      <c r="BA5" s="227"/>
      <c r="BB5" s="227"/>
      <c r="BC5" s="228"/>
      <c r="BD5" s="227"/>
      <c r="BE5" s="227"/>
      <c r="BF5" s="227"/>
      <c r="BG5" s="227"/>
      <c r="BH5" s="227"/>
      <c r="BI5" s="227"/>
      <c r="BJ5" s="227"/>
      <c r="BK5" s="227"/>
      <c r="BL5" s="227"/>
      <c r="BM5" s="227"/>
      <c r="BN5" s="227"/>
      <c r="BO5" s="227"/>
      <c r="BP5" s="228"/>
    </row>
    <row r="6" outlineLevel="1">
      <c r="A6" s="1"/>
      <c r="B6" s="229"/>
      <c r="C6" s="99" t="str">
        <f>Inputs!N31</f>
        <v>Newsletter</v>
      </c>
      <c r="D6" s="230">
        <f>IFERROR(Subscription!C6/Users!C6*1,"")</f>
        <v>0.01625</v>
      </c>
      <c r="E6" s="230">
        <f>IFERROR(Subscription!D6/Users!D6*1,"")</f>
        <v>0.01547619048</v>
      </c>
      <c r="F6" s="230">
        <f>IFERROR(Subscription!E6/Users!E6*1,"")</f>
        <v>0.01473922902</v>
      </c>
      <c r="G6" s="230">
        <f>IFERROR(Subscription!F6/Users!F6*1,"")</f>
        <v>0.01403736098</v>
      </c>
      <c r="H6" s="230">
        <f>IFERROR(Subscription!G6/Users!G6*1,"")</f>
        <v>0.01336891522</v>
      </c>
      <c r="I6" s="230">
        <f>IFERROR(Subscription!H6/Users!H6*1,"")</f>
        <v>0.01273230021</v>
      </c>
      <c r="J6" s="230">
        <f>IFERROR(Subscription!I6/Users!I6*1,"")</f>
        <v>0.0121260002</v>
      </c>
      <c r="K6" s="230">
        <f>IFERROR(Subscription!J6/Users!J6*1,"")</f>
        <v>0.01154857161</v>
      </c>
      <c r="L6" s="230">
        <f>IFERROR(Subscription!K6/Users!K6*1,"")</f>
        <v>0.01099863963</v>
      </c>
      <c r="M6" s="230">
        <f>IFERROR(Subscription!L6/Users!L6*1,"")</f>
        <v>0.01047489489</v>
      </c>
      <c r="N6" s="230">
        <f>IFERROR(Subscription!M6/Users!M6*1,"")</f>
        <v>0.00997609037</v>
      </c>
      <c r="O6" s="230">
        <f>IFERROR(Subscription!N6/Users!N6*1,"")</f>
        <v>0.009501038448</v>
      </c>
      <c r="P6" s="231">
        <f t="shared" ref="P6:P14" si="1">SUM(D6:O6)</f>
        <v>0.151229231</v>
      </c>
      <c r="Q6" s="230">
        <f>IFERROR(Subscription!P6/Users!P6*1,"")</f>
        <v>0.01194416262</v>
      </c>
      <c r="R6" s="230">
        <f>IFERROR(Subscription!Q6/Users!Q6*1,"")</f>
        <v>0.01137539297</v>
      </c>
      <c r="S6" s="230">
        <f>IFERROR(Subscription!R6/Users!R6*1,"")</f>
        <v>0.01083370759</v>
      </c>
      <c r="T6" s="230">
        <f>IFERROR(Subscription!S6/Users!S6*1,"")</f>
        <v>0.01031781675</v>
      </c>
      <c r="U6" s="230">
        <f>IFERROR(Subscription!T6/Users!T6*1,"")</f>
        <v>0.009826492147</v>
      </c>
      <c r="V6" s="230">
        <f>IFERROR(Subscription!U6/Users!U6*1,"")</f>
        <v>0.009358563949</v>
      </c>
      <c r="W6" s="230">
        <f>IFERROR(Subscription!V6/Users!V6*1,"")</f>
        <v>0.008912918047</v>
      </c>
      <c r="X6" s="230">
        <f>IFERROR(Subscription!W6/Users!W6*1,"")</f>
        <v>0.008488493378</v>
      </c>
      <c r="Y6" s="230">
        <f>IFERROR(Subscription!X6/Users!X6*1,"")</f>
        <v>0.008084279408</v>
      </c>
      <c r="Z6" s="230">
        <f>IFERROR(Subscription!Y6/Users!Y6*1,"")</f>
        <v>0.007699313722</v>
      </c>
      <c r="AA6" s="230">
        <f>IFERROR(Subscription!Z6/Users!Z6*1,"")</f>
        <v>0.007332679735</v>
      </c>
      <c r="AB6" s="230">
        <f>IFERROR(Subscription!AA6/Users!AA6*1,"")</f>
        <v>0.006983504509</v>
      </c>
      <c r="AC6" s="231">
        <f t="shared" ref="AC6:AC14" si="2">SUM(Q6:AB6)</f>
        <v>0.1111573248</v>
      </c>
      <c r="AD6" s="230">
        <f>IFERROR(Subscription!AC6/Users!AC6*1,"")</f>
        <v>0.007316052343</v>
      </c>
      <c r="AE6" s="230">
        <f>IFERROR(Subscription!AD6/Users!AD6*1,"")</f>
        <v>0.006967668898</v>
      </c>
      <c r="AF6" s="230">
        <f>IFERROR(Subscription!AE6/Users!AE6*1,"")</f>
        <v>0.006635875141</v>
      </c>
      <c r="AG6" s="230">
        <f>IFERROR(Subscription!AF6/Users!AF6*1,"")</f>
        <v>0.006319881087</v>
      </c>
      <c r="AH6" s="230">
        <f>IFERROR(Subscription!AG6/Users!AG6*1,"")</f>
        <v>0.006018934368</v>
      </c>
      <c r="AI6" s="230">
        <f>IFERROR(Subscription!AH6/Users!AH6*1,"")</f>
        <v>0.005732318446</v>
      </c>
      <c r="AJ6" s="230">
        <f>IFERROR(Subscription!AI6/Users!AI6*1,"")</f>
        <v>0.005459350901</v>
      </c>
      <c r="AK6" s="230">
        <f>IFERROR(Subscription!AJ6/Users!AJ6*1,"")</f>
        <v>0.005199381811</v>
      </c>
      <c r="AL6" s="230">
        <f>IFERROR(Subscription!AK6/Users!AK6*1,"")</f>
        <v>0.0049517922</v>
      </c>
      <c r="AM6" s="230">
        <f>IFERROR(Subscription!AL6/Users!AL6*1,"")</f>
        <v>0.004715992572</v>
      </c>
      <c r="AN6" s="230">
        <f>IFERROR(Subscription!AM6/Users!AM6*1,"")</f>
        <v>0.004491421497</v>
      </c>
      <c r="AO6" s="230">
        <f>IFERROR(Subscription!AN6/Users!AN6*1,"")</f>
        <v>0.004277544283</v>
      </c>
      <c r="AP6" s="231">
        <f t="shared" ref="AP6:AP14" si="3">SUM(AD6:AO6)</f>
        <v>0.06808621355</v>
      </c>
      <c r="AQ6" s="230">
        <f>IFERROR(Subscription!AP6/Users!AP6*1,"")</f>
        <v>0.004481236868</v>
      </c>
      <c r="AR6" s="230">
        <f>IFERROR(Subscription!AQ6/Users!AQ6*1,"")</f>
        <v>0.004267844636</v>
      </c>
      <c r="AS6" s="230">
        <f>IFERROR(Subscription!AR6/Users!AR6*1,"")</f>
        <v>0.004064613939</v>
      </c>
      <c r="AT6" s="230">
        <f>IFERROR(Subscription!AS6/Users!AS6*1,"")</f>
        <v>0.003871060894</v>
      </c>
      <c r="AU6" s="230">
        <f>IFERROR(Subscription!AT6/Users!AT6*1,"")</f>
        <v>0.003686724661</v>
      </c>
      <c r="AV6" s="230">
        <f>IFERROR(Subscription!AU6/Users!AU6*1,"")</f>
        <v>0.003511166344</v>
      </c>
      <c r="AW6" s="230">
        <f>IFERROR(Subscription!AV6/Users!AV6*1,"")</f>
        <v>0.003343967947</v>
      </c>
      <c r="AX6" s="230">
        <f>IFERROR(Subscription!AW6/Users!AW6*1,"")</f>
        <v>0.003184731378</v>
      </c>
      <c r="AY6" s="230">
        <f>IFERROR(Subscription!AX6/Users!AX6*1,"")</f>
        <v>0.003033077503</v>
      </c>
      <c r="AZ6" s="230">
        <f>IFERROR(Subscription!AY6/Users!AY6*1,"")</f>
        <v>0.002888645241</v>
      </c>
      <c r="BA6" s="230">
        <f>IFERROR(Subscription!AZ6/Users!AZ6*1,"")</f>
        <v>0.002751090705</v>
      </c>
      <c r="BB6" s="230">
        <f>IFERROR(Subscription!BA6/Users!BA6*1,"")</f>
        <v>0.002620086386</v>
      </c>
      <c r="BC6" s="231">
        <f t="shared" ref="BC6:BC14" si="4">SUM(AQ6:BB6)</f>
        <v>0.0417042465</v>
      </c>
      <c r="BD6" s="230">
        <f>IFERROR(Subscription!BC6/Users!BC6*1,"")</f>
        <v>0.002744852404</v>
      </c>
      <c r="BE6" s="230">
        <f>IFERROR(Subscription!BD6/Users!BD6*1,"")</f>
        <v>0.002614145147</v>
      </c>
      <c r="BF6" s="230">
        <f>IFERROR(Subscription!BE6/Users!BE6*1,"")</f>
        <v>0.002489662045</v>
      </c>
      <c r="BG6" s="230">
        <f>IFERROR(Subscription!BF6/Users!BF6*1,"")</f>
        <v>0.002371106709</v>
      </c>
      <c r="BH6" s="230">
        <f>IFERROR(Subscription!BG6/Users!BG6*1,"")</f>
        <v>0.002258196866</v>
      </c>
      <c r="BI6" s="230">
        <f>IFERROR(Subscription!BH6/Users!BH6*1,"")</f>
        <v>0.002150663682</v>
      </c>
      <c r="BJ6" s="230">
        <f>IFERROR(Subscription!BI6/Users!BI6*1,"")</f>
        <v>0.002048251126</v>
      </c>
      <c r="BK6" s="230">
        <f>IFERROR(Subscription!BJ6/Users!BJ6*1,"")</f>
        <v>0.001950715358</v>
      </c>
      <c r="BL6" s="230">
        <f>IFERROR(Subscription!BK6/Users!BK6*1,"")</f>
        <v>0.00185782415</v>
      </c>
      <c r="BM6" s="230">
        <f>IFERROR(Subscription!BL6/Users!BL6*1,"")</f>
        <v>0.001769356334</v>
      </c>
      <c r="BN6" s="230">
        <f>IFERROR(Subscription!BM6/Users!BM6*1,"")</f>
        <v>0.00168510127</v>
      </c>
      <c r="BO6" s="230">
        <f>IFERROR(Subscription!BN6/Users!BN6*1,"")</f>
        <v>0.001604858352</v>
      </c>
      <c r="BP6" s="231">
        <f t="shared" ref="BP6:BP14" si="5">SUM(BD6:BO6)</f>
        <v>0.02554473344</v>
      </c>
    </row>
    <row r="7" outlineLevel="1">
      <c r="A7" s="1"/>
      <c r="B7" s="229"/>
      <c r="C7" s="99" t="str">
        <f>Inputs!N32</f>
        <v>Website</v>
      </c>
      <c r="D7" s="230" t="str">
        <f>IFERROR(Subscription!C7/Users!C7*1,"")</f>
        <v/>
      </c>
      <c r="E7" s="230" t="str">
        <f>IFERROR(Subscription!D7/Users!D7*1,"")</f>
        <v/>
      </c>
      <c r="F7" s="230">
        <f>IFERROR(Subscription!E7/Users!E7*1,"")</f>
        <v>0.003</v>
      </c>
      <c r="G7" s="230">
        <f>IFERROR(Subscription!F7/Users!F7*1,"")</f>
        <v>0.002857142857</v>
      </c>
      <c r="H7" s="230">
        <f>IFERROR(Subscription!G7/Users!G7*1,"")</f>
        <v>0.002721088435</v>
      </c>
      <c r="I7" s="230">
        <f>IFERROR(Subscription!H7/Users!H7*1,"")</f>
        <v>0.002591512796</v>
      </c>
      <c r="J7" s="230">
        <f>IFERROR(Subscription!I7/Users!I7*1,"")</f>
        <v>0.002468107424</v>
      </c>
      <c r="K7" s="230">
        <f>IFERROR(Subscription!J7/Users!J7*1,"")</f>
        <v>0.002350578499</v>
      </c>
      <c r="L7" s="230">
        <f>IFERROR(Subscription!K7/Users!K7*1,"")</f>
        <v>0.00223864619</v>
      </c>
      <c r="M7" s="230">
        <f>IFERROR(Subscription!L7/Users!L7*1,"")</f>
        <v>0.00213204399</v>
      </c>
      <c r="N7" s="230">
        <f>IFERROR(Subscription!M7/Users!M7*1,"")</f>
        <v>0.002030518086</v>
      </c>
      <c r="O7" s="230">
        <f>IFERROR(Subscription!N7/Users!N7*1,"")</f>
        <v>0.001933826749</v>
      </c>
      <c r="P7" s="231">
        <f t="shared" si="1"/>
        <v>0.02432346503</v>
      </c>
      <c r="Q7" s="230">
        <f>IFERROR(Subscription!P7/Users!P7*1,"")</f>
        <v>0.002431096484</v>
      </c>
      <c r="R7" s="230">
        <f>IFERROR(Subscription!Q7/Users!Q7*1,"")</f>
        <v>0.002315329985</v>
      </c>
      <c r="S7" s="230">
        <f>IFERROR(Subscription!R7/Users!R7*1,"")</f>
        <v>0.002205076176</v>
      </c>
      <c r="T7" s="230">
        <f>IFERROR(Subscription!S7/Users!S7*1,"")</f>
        <v>0.002100072549</v>
      </c>
      <c r="U7" s="230">
        <f>IFERROR(Subscription!T7/Users!T7*1,"")</f>
        <v>0.002000069094</v>
      </c>
      <c r="V7" s="230">
        <f>IFERROR(Subscription!U7/Users!U7*1,"")</f>
        <v>0.001904827708</v>
      </c>
      <c r="W7" s="230">
        <f>IFERROR(Subscription!V7/Users!V7*1,"")</f>
        <v>0.001814121627</v>
      </c>
      <c r="X7" s="230">
        <f>IFERROR(Subscription!W7/Users!W7*1,"")</f>
        <v>0.001727734883</v>
      </c>
      <c r="Y7" s="230">
        <f>IFERROR(Subscription!X7/Users!X7*1,"")</f>
        <v>0.001645461793</v>
      </c>
      <c r="Z7" s="230">
        <f>IFERROR(Subscription!Y7/Users!Y7*1,"")</f>
        <v>0.00156710647</v>
      </c>
      <c r="AA7" s="230">
        <f>IFERROR(Subscription!Z7/Users!Z7*1,"")</f>
        <v>0.001492482352</v>
      </c>
      <c r="AB7" s="230">
        <f>IFERROR(Subscription!AA7/Users!AA7*1,"")</f>
        <v>0.001421411764</v>
      </c>
      <c r="AC7" s="231">
        <f t="shared" si="2"/>
        <v>0.02262479088</v>
      </c>
      <c r="AD7" s="230">
        <f>IFERROR(Subscription!AC7/Users!AC7*1,"")</f>
        <v>0.001489098038</v>
      </c>
      <c r="AE7" s="230">
        <f>IFERROR(Subscription!AD7/Users!AD7*1,"")</f>
        <v>0.001418188608</v>
      </c>
      <c r="AF7" s="230">
        <f>IFERROR(Subscription!AE7/Users!AE7*1,"")</f>
        <v>0.001350655817</v>
      </c>
      <c r="AG7" s="230">
        <f>IFERROR(Subscription!AF7/Users!AF7*1,"")</f>
        <v>0.001286338874</v>
      </c>
      <c r="AH7" s="230">
        <f>IFERROR(Subscription!AG7/Users!AG7*1,"")</f>
        <v>0.001225084641</v>
      </c>
      <c r="AI7" s="230">
        <f>IFERROR(Subscription!AH7/Users!AH7*1,"")</f>
        <v>0.001166747278</v>
      </c>
      <c r="AJ7" s="230">
        <f>IFERROR(Subscription!AI7/Users!AI7*1,"")</f>
        <v>0.001111187883</v>
      </c>
      <c r="AK7" s="230">
        <f>IFERROR(Subscription!AJ7/Users!AJ7*1,"")</f>
        <v>0.001058274175</v>
      </c>
      <c r="AL7" s="230">
        <f>IFERROR(Subscription!AK7/Users!AK7*1,"")</f>
        <v>0.001007880166</v>
      </c>
      <c r="AM7" s="230">
        <f>IFERROR(Subscription!AL7/Users!AL7*1,"")</f>
        <v>0.0009598858727</v>
      </c>
      <c r="AN7" s="230">
        <f>IFERROR(Subscription!AM7/Users!AM7*1,"")</f>
        <v>0.0009141770216</v>
      </c>
      <c r="AO7" s="230">
        <f>IFERROR(Subscription!AN7/Users!AN7*1,"")</f>
        <v>0.0008706447825</v>
      </c>
      <c r="AP7" s="231">
        <f t="shared" si="3"/>
        <v>0.01385816316</v>
      </c>
      <c r="AQ7" s="230">
        <f>IFERROR(Subscription!AP7/Users!AP7*1,"")</f>
        <v>0.0009121040579</v>
      </c>
      <c r="AR7" s="230">
        <f>IFERROR(Subscription!AQ7/Users!AQ7*1,"")</f>
        <v>0.0008686705313</v>
      </c>
      <c r="AS7" s="230">
        <f>IFERROR(Subscription!AR7/Users!AR7*1,"")</f>
        <v>0.0008273052679</v>
      </c>
      <c r="AT7" s="230">
        <f>IFERROR(Subscription!AS7/Users!AS7*1,"")</f>
        <v>0.000787909779</v>
      </c>
      <c r="AU7" s="230">
        <f>IFERROR(Subscription!AT7/Users!AT7*1,"")</f>
        <v>0.0007503902657</v>
      </c>
      <c r="AV7" s="230">
        <f>IFERROR(Subscription!AU7/Users!AU7*1,"")</f>
        <v>0.0007146573959</v>
      </c>
      <c r="AW7" s="230">
        <f>IFERROR(Subscription!AV7/Users!AV7*1,"")</f>
        <v>0.0006806260913</v>
      </c>
      <c r="AX7" s="230">
        <f>IFERROR(Subscription!AW7/Users!AW7*1,"")</f>
        <v>0.0006482153251</v>
      </c>
      <c r="AY7" s="230">
        <f>IFERROR(Subscription!AX7/Users!AX7*1,"")</f>
        <v>0.0006173479286</v>
      </c>
      <c r="AZ7" s="230">
        <f>IFERROR(Subscription!AY7/Users!AY7*1,"")</f>
        <v>0.0005879504082</v>
      </c>
      <c r="BA7" s="230">
        <f>IFERROR(Subscription!AZ7/Users!AZ7*1,"")</f>
        <v>0.0005599527697</v>
      </c>
      <c r="BB7" s="230">
        <f>IFERROR(Subscription!BA7/Users!BA7*1,"")</f>
        <v>0.0005332883521</v>
      </c>
      <c r="BC7" s="231">
        <f t="shared" si="4"/>
        <v>0.008488418173</v>
      </c>
      <c r="BD7" s="230">
        <f>IFERROR(Subscription!BC7/Users!BC7*1,"")</f>
        <v>0.000359887845</v>
      </c>
      <c r="BE7" s="230">
        <f>IFERROR(Subscription!BD7/Users!BD7*1,"")</f>
        <v>0.000220790089</v>
      </c>
      <c r="BF7" s="230">
        <f>IFERROR(Subscription!BE7/Users!BE7*1,"")</f>
        <v>0.0001354540423</v>
      </c>
      <c r="BG7" s="230">
        <f>IFERROR(Subscription!BF7/Users!BF7*1,"")</f>
        <v>0.00008310063945</v>
      </c>
      <c r="BH7" s="230">
        <f>IFERROR(Subscription!BG7/Users!BG7*1,"")</f>
        <v>0.00005098198739</v>
      </c>
      <c r="BI7" s="230">
        <f>IFERROR(Subscription!BH7/Users!BH7*1,"")</f>
        <v>0.00003127729288</v>
      </c>
      <c r="BJ7" s="230">
        <f>IFERROR(Subscription!BI7/Users!BI7*1,"")</f>
        <v>0.00001918852324</v>
      </c>
      <c r="BK7" s="230">
        <f>IFERROR(Subscription!BJ7/Users!BJ7*1,"")</f>
        <v>0.00001177210015</v>
      </c>
      <c r="BL7" s="230">
        <f>IFERROR(Subscription!BK7/Users!BK7*1,"")</f>
        <v>0.000007222147329</v>
      </c>
      <c r="BM7" s="230">
        <f>IFERROR(Subscription!BL7/Users!BL7*1,"")</f>
        <v>0.000004430765232</v>
      </c>
      <c r="BN7" s="230">
        <f>IFERROR(Subscription!BM7/Users!BM7*1,"")</f>
        <v>0.000002718260879</v>
      </c>
      <c r="BO7" s="230">
        <f>IFERROR(Subscription!BN7/Users!BN7*1,"")</f>
        <v>0.000001667644711</v>
      </c>
      <c r="BP7" s="231">
        <f t="shared" si="5"/>
        <v>0.0009284913375</v>
      </c>
    </row>
    <row r="8" outlineLevel="1">
      <c r="A8" s="1"/>
      <c r="B8" s="229"/>
      <c r="C8" s="99" t="str">
        <f>Inputs!N33</f>
        <v>Twitter</v>
      </c>
      <c r="D8" s="230" t="str">
        <f>IFERROR(Subscription!C8/Users!C8*1,"")</f>
        <v/>
      </c>
      <c r="E8" s="230" t="str">
        <f>IFERROR(Subscription!D8/Users!D8*1,"")</f>
        <v/>
      </c>
      <c r="F8" s="230" t="str">
        <f>IFERROR(Subscription!E8/Users!E8*1,"")</f>
        <v/>
      </c>
      <c r="G8" s="230" t="str">
        <f>IFERROR(Subscription!F8/Users!F8*1,"")</f>
        <v/>
      </c>
      <c r="H8" s="230" t="str">
        <f>IFERROR(Subscription!G8/Users!G8*1,"")</f>
        <v/>
      </c>
      <c r="I8" s="230" t="str">
        <f>IFERROR(Subscription!H8/Users!H8*1,"")</f>
        <v/>
      </c>
      <c r="J8" s="230" t="str">
        <f>IFERROR(Subscription!I8/Users!I8*1,"")</f>
        <v/>
      </c>
      <c r="K8" s="230" t="str">
        <f>IFERROR(Subscription!J8/Users!J8*1,"")</f>
        <v/>
      </c>
      <c r="L8" s="230" t="str">
        <f>IFERROR(Subscription!K8/Users!K8*1,"")</f>
        <v/>
      </c>
      <c r="M8" s="230" t="str">
        <f>IFERROR(Subscription!L8/Users!L8*1,"")</f>
        <v/>
      </c>
      <c r="N8" s="230" t="str">
        <f>IFERROR(Subscription!M8/Users!M8*1,"")</f>
        <v/>
      </c>
      <c r="O8" s="230" t="str">
        <f>IFERROR(Subscription!N8/Users!N8*1,"")</f>
        <v/>
      </c>
      <c r="P8" s="231">
        <f t="shared" si="1"/>
        <v>0</v>
      </c>
      <c r="Q8" s="230" t="str">
        <f>IFERROR(Subscription!P8/Users!P8*1,"")</f>
        <v/>
      </c>
      <c r="R8" s="230" t="str">
        <f>IFERROR(Subscription!Q8/Users!Q8*1,"")</f>
        <v/>
      </c>
      <c r="S8" s="230" t="str">
        <f>IFERROR(Subscription!R8/Users!R8*1,"")</f>
        <v/>
      </c>
      <c r="T8" s="230" t="str">
        <f>IFERROR(Subscription!S8/Users!S8*1,"")</f>
        <v/>
      </c>
      <c r="U8" s="230" t="str">
        <f>IFERROR(Subscription!T8/Users!T8*1,"")</f>
        <v/>
      </c>
      <c r="V8" s="230" t="str">
        <f>IFERROR(Subscription!U8/Users!U8*1,"")</f>
        <v/>
      </c>
      <c r="W8" s="230" t="str">
        <f>IFERROR(Subscription!V8/Users!V8*1,"")</f>
        <v/>
      </c>
      <c r="X8" s="230" t="str">
        <f>IFERROR(Subscription!W8/Users!W8*1,"")</f>
        <v/>
      </c>
      <c r="Y8" s="230" t="str">
        <f>IFERROR(Subscription!X8/Users!X8*1,"")</f>
        <v/>
      </c>
      <c r="Z8" s="230" t="str">
        <f>IFERROR(Subscription!Y8/Users!Y8*1,"")</f>
        <v/>
      </c>
      <c r="AA8" s="230" t="str">
        <f>IFERROR(Subscription!Z8/Users!Z8*1,"")</f>
        <v/>
      </c>
      <c r="AB8" s="230" t="str">
        <f>IFERROR(Subscription!AA8/Users!AA8*1,"")</f>
        <v/>
      </c>
      <c r="AC8" s="231">
        <f t="shared" si="2"/>
        <v>0</v>
      </c>
      <c r="AD8" s="230" t="str">
        <f>IFERROR(Subscription!AC8/Users!AC8*1,"")</f>
        <v/>
      </c>
      <c r="AE8" s="230" t="str">
        <f>IFERROR(Subscription!AD8/Users!AD8*1,"")</f>
        <v/>
      </c>
      <c r="AF8" s="230" t="str">
        <f>IFERROR(Subscription!AE8/Users!AE8*1,"")</f>
        <v/>
      </c>
      <c r="AG8" s="230" t="str">
        <f>IFERROR(Subscription!AF8/Users!AF8*1,"")</f>
        <v/>
      </c>
      <c r="AH8" s="230" t="str">
        <f>IFERROR(Subscription!AG8/Users!AG8*1,"")</f>
        <v/>
      </c>
      <c r="AI8" s="230" t="str">
        <f>IFERROR(Subscription!AH8/Users!AH8*1,"")</f>
        <v/>
      </c>
      <c r="AJ8" s="230" t="str">
        <f>IFERROR(Subscription!AI8/Users!AI8*1,"")</f>
        <v/>
      </c>
      <c r="AK8" s="230" t="str">
        <f>IFERROR(Subscription!AJ8/Users!AJ8*1,"")</f>
        <v/>
      </c>
      <c r="AL8" s="230" t="str">
        <f>IFERROR(Subscription!AK8/Users!AK8*1,"")</f>
        <v/>
      </c>
      <c r="AM8" s="230" t="str">
        <f>IFERROR(Subscription!AL8/Users!AL8*1,"")</f>
        <v/>
      </c>
      <c r="AN8" s="230" t="str">
        <f>IFERROR(Subscription!AM8/Users!AM8*1,"")</f>
        <v/>
      </c>
      <c r="AO8" s="230" t="str">
        <f>IFERROR(Subscription!AN8/Users!AN8*1,"")</f>
        <v/>
      </c>
      <c r="AP8" s="231">
        <f t="shared" si="3"/>
        <v>0</v>
      </c>
      <c r="AQ8" s="230" t="str">
        <f>IFERROR(Subscription!AP8/Users!AP8*1,"")</f>
        <v/>
      </c>
      <c r="AR8" s="230" t="str">
        <f>IFERROR(Subscription!AQ8/Users!AQ8*1,"")</f>
        <v/>
      </c>
      <c r="AS8" s="230" t="str">
        <f>IFERROR(Subscription!AR8/Users!AR8*1,"")</f>
        <v/>
      </c>
      <c r="AT8" s="230" t="str">
        <f>IFERROR(Subscription!AS8/Users!AS8*1,"")</f>
        <v/>
      </c>
      <c r="AU8" s="230" t="str">
        <f>IFERROR(Subscription!AT8/Users!AT8*1,"")</f>
        <v/>
      </c>
      <c r="AV8" s="230" t="str">
        <f>IFERROR(Subscription!AU8/Users!AU8*1,"")</f>
        <v/>
      </c>
      <c r="AW8" s="230" t="str">
        <f>IFERROR(Subscription!AV8/Users!AV8*1,"")</f>
        <v/>
      </c>
      <c r="AX8" s="230" t="str">
        <f>IFERROR(Subscription!AW8/Users!AW8*1,"")</f>
        <v/>
      </c>
      <c r="AY8" s="230" t="str">
        <f>IFERROR(Subscription!AX8/Users!AX8*1,"")</f>
        <v/>
      </c>
      <c r="AZ8" s="230" t="str">
        <f>IFERROR(Subscription!AY8/Users!AY8*1,"")</f>
        <v/>
      </c>
      <c r="BA8" s="230" t="str">
        <f>IFERROR(Subscription!AZ8/Users!AZ8*1,"")</f>
        <v/>
      </c>
      <c r="BB8" s="230" t="str">
        <f>IFERROR(Subscription!BA8/Users!BA8*1,"")</f>
        <v/>
      </c>
      <c r="BC8" s="231">
        <f t="shared" si="4"/>
        <v>0</v>
      </c>
      <c r="BD8" s="230" t="str">
        <f>IFERROR(Subscription!BC8/Users!BC8*1,"")</f>
        <v/>
      </c>
      <c r="BE8" s="230" t="str">
        <f>IFERROR(Subscription!BD8/Users!BD8*1,"")</f>
        <v/>
      </c>
      <c r="BF8" s="230" t="str">
        <f>IFERROR(Subscription!BE8/Users!BE8*1,"")</f>
        <v/>
      </c>
      <c r="BG8" s="230" t="str">
        <f>IFERROR(Subscription!BF8/Users!BF8*1,"")</f>
        <v/>
      </c>
      <c r="BH8" s="230" t="str">
        <f>IFERROR(Subscription!BG8/Users!BG8*1,"")</f>
        <v/>
      </c>
      <c r="BI8" s="230" t="str">
        <f>IFERROR(Subscription!BH8/Users!BH8*1,"")</f>
        <v/>
      </c>
      <c r="BJ8" s="230" t="str">
        <f>IFERROR(Subscription!BI8/Users!BI8*1,"")</f>
        <v/>
      </c>
      <c r="BK8" s="230" t="str">
        <f>IFERROR(Subscription!BJ8/Users!BJ8*1,"")</f>
        <v/>
      </c>
      <c r="BL8" s="230" t="str">
        <f>IFERROR(Subscription!BK8/Users!BK8*1,"")</f>
        <v/>
      </c>
      <c r="BM8" s="230" t="str">
        <f>IFERROR(Subscription!BL8/Users!BL8*1,"")</f>
        <v/>
      </c>
      <c r="BN8" s="230" t="str">
        <f>IFERROR(Subscription!BM8/Users!BM8*1,"")</f>
        <v/>
      </c>
      <c r="BO8" s="230" t="str">
        <f>IFERROR(Subscription!BN8/Users!BN8*1,"")</f>
        <v/>
      </c>
      <c r="BP8" s="231">
        <f t="shared" si="5"/>
        <v>0</v>
      </c>
    </row>
    <row r="9" outlineLevel="1">
      <c r="A9" s="1"/>
      <c r="B9" s="229"/>
      <c r="C9" s="99" t="str">
        <f>Inputs!N34</f>
        <v>Instagram</v>
      </c>
      <c r="D9" s="230" t="str">
        <f>IFERROR(Subscription!C9/Users!C9*1,"")</f>
        <v/>
      </c>
      <c r="E9" s="230" t="str">
        <f>IFERROR(Subscription!D9/Users!D9*1,"")</f>
        <v/>
      </c>
      <c r="F9" s="230" t="str">
        <f>IFERROR(Subscription!E9/Users!E9*1,"")</f>
        <v/>
      </c>
      <c r="G9" s="230" t="str">
        <f>IFERROR(Subscription!F9/Users!F9*1,"")</f>
        <v/>
      </c>
      <c r="H9" s="230" t="str">
        <f>IFERROR(Subscription!G9/Users!G9*1,"")</f>
        <v/>
      </c>
      <c r="I9" s="230" t="str">
        <f>IFERROR(Subscription!H9/Users!H9*1,"")</f>
        <v/>
      </c>
      <c r="J9" s="230" t="str">
        <f>IFERROR(Subscription!I9/Users!I9*1,"")</f>
        <v/>
      </c>
      <c r="K9" s="230" t="str">
        <f>IFERROR(Subscription!J9/Users!J9*1,"")</f>
        <v/>
      </c>
      <c r="L9" s="230" t="str">
        <f>IFERROR(Subscription!K9/Users!K9*1,"")</f>
        <v/>
      </c>
      <c r="M9" s="230" t="str">
        <f>IFERROR(Subscription!L9/Users!L9*1,"")</f>
        <v/>
      </c>
      <c r="N9" s="230" t="str">
        <f>IFERROR(Subscription!M9/Users!M9*1,"")</f>
        <v/>
      </c>
      <c r="O9" s="230" t="str">
        <f>IFERROR(Subscription!N9/Users!N9*1,"")</f>
        <v/>
      </c>
      <c r="P9" s="231">
        <f t="shared" si="1"/>
        <v>0</v>
      </c>
      <c r="Q9" s="230" t="str">
        <f>IFERROR(Subscription!P9/Users!P9*1,"")</f>
        <v/>
      </c>
      <c r="R9" s="230" t="str">
        <f>IFERROR(Subscription!Q9/Users!Q9*1,"")</f>
        <v/>
      </c>
      <c r="S9" s="230" t="str">
        <f>IFERROR(Subscription!R9/Users!R9*1,"")</f>
        <v/>
      </c>
      <c r="T9" s="230" t="str">
        <f>IFERROR(Subscription!S9/Users!S9*1,"")</f>
        <v/>
      </c>
      <c r="U9" s="230" t="str">
        <f>IFERROR(Subscription!T9/Users!T9*1,"")</f>
        <v/>
      </c>
      <c r="V9" s="230" t="str">
        <f>IFERROR(Subscription!U9/Users!U9*1,"")</f>
        <v/>
      </c>
      <c r="W9" s="230" t="str">
        <f>IFERROR(Subscription!V9/Users!V9*1,"")</f>
        <v/>
      </c>
      <c r="X9" s="230" t="str">
        <f>IFERROR(Subscription!W9/Users!W9*1,"")</f>
        <v/>
      </c>
      <c r="Y9" s="230" t="str">
        <f>IFERROR(Subscription!X9/Users!X9*1,"")</f>
        <v/>
      </c>
      <c r="Z9" s="230" t="str">
        <f>IFERROR(Subscription!Y9/Users!Y9*1,"")</f>
        <v/>
      </c>
      <c r="AA9" s="230" t="str">
        <f>IFERROR(Subscription!Z9/Users!Z9*1,"")</f>
        <v/>
      </c>
      <c r="AB9" s="230" t="str">
        <f>IFERROR(Subscription!AA9/Users!AA9*1,"")</f>
        <v/>
      </c>
      <c r="AC9" s="231">
        <f t="shared" si="2"/>
        <v>0</v>
      </c>
      <c r="AD9" s="230" t="str">
        <f>IFERROR(Subscription!AC9/Users!AC9*1,"")</f>
        <v/>
      </c>
      <c r="AE9" s="230" t="str">
        <f>IFERROR(Subscription!AD9/Users!AD9*1,"")</f>
        <v/>
      </c>
      <c r="AF9" s="230" t="str">
        <f>IFERROR(Subscription!AE9/Users!AE9*1,"")</f>
        <v/>
      </c>
      <c r="AG9" s="230" t="str">
        <f>IFERROR(Subscription!AF9/Users!AF9*1,"")</f>
        <v/>
      </c>
      <c r="AH9" s="230" t="str">
        <f>IFERROR(Subscription!AG9/Users!AG9*1,"")</f>
        <v/>
      </c>
      <c r="AI9" s="230" t="str">
        <f>IFERROR(Subscription!AH9/Users!AH9*1,"")</f>
        <v/>
      </c>
      <c r="AJ9" s="230" t="str">
        <f>IFERROR(Subscription!AI9/Users!AI9*1,"")</f>
        <v/>
      </c>
      <c r="AK9" s="230" t="str">
        <f>IFERROR(Subscription!AJ9/Users!AJ9*1,"")</f>
        <v/>
      </c>
      <c r="AL9" s="230" t="str">
        <f>IFERROR(Subscription!AK9/Users!AK9*1,"")</f>
        <v/>
      </c>
      <c r="AM9" s="230" t="str">
        <f>IFERROR(Subscription!AL9/Users!AL9*1,"")</f>
        <v/>
      </c>
      <c r="AN9" s="230" t="str">
        <f>IFERROR(Subscription!AM9/Users!AM9*1,"")</f>
        <v/>
      </c>
      <c r="AO9" s="230" t="str">
        <f>IFERROR(Subscription!AN9/Users!AN9*1,"")</f>
        <v/>
      </c>
      <c r="AP9" s="231">
        <f t="shared" si="3"/>
        <v>0</v>
      </c>
      <c r="AQ9" s="230" t="str">
        <f>IFERROR(Subscription!AP9/Users!AP9*1,"")</f>
        <v/>
      </c>
      <c r="AR9" s="230" t="str">
        <f>IFERROR(Subscription!AQ9/Users!AQ9*1,"")</f>
        <v/>
      </c>
      <c r="AS9" s="230" t="str">
        <f>IFERROR(Subscription!AR9/Users!AR9*1,"")</f>
        <v/>
      </c>
      <c r="AT9" s="230" t="str">
        <f>IFERROR(Subscription!AS9/Users!AS9*1,"")</f>
        <v/>
      </c>
      <c r="AU9" s="230" t="str">
        <f>IFERROR(Subscription!AT9/Users!AT9*1,"")</f>
        <v/>
      </c>
      <c r="AV9" s="230" t="str">
        <f>IFERROR(Subscription!AU9/Users!AU9*1,"")</f>
        <v/>
      </c>
      <c r="AW9" s="230" t="str">
        <f>IFERROR(Subscription!AV9/Users!AV9*1,"")</f>
        <v/>
      </c>
      <c r="AX9" s="230" t="str">
        <f>IFERROR(Subscription!AW9/Users!AW9*1,"")</f>
        <v/>
      </c>
      <c r="AY9" s="230" t="str">
        <f>IFERROR(Subscription!AX9/Users!AX9*1,"")</f>
        <v/>
      </c>
      <c r="AZ9" s="230" t="str">
        <f>IFERROR(Subscription!AY9/Users!AY9*1,"")</f>
        <v/>
      </c>
      <c r="BA9" s="230" t="str">
        <f>IFERROR(Subscription!AZ9/Users!AZ9*1,"")</f>
        <v/>
      </c>
      <c r="BB9" s="230" t="str">
        <f>IFERROR(Subscription!BA9/Users!BA9*1,"")</f>
        <v/>
      </c>
      <c r="BC9" s="231">
        <f t="shared" si="4"/>
        <v>0</v>
      </c>
      <c r="BD9" s="230" t="str">
        <f>IFERROR(Subscription!BC9/Users!BC9*1,"")</f>
        <v/>
      </c>
      <c r="BE9" s="230" t="str">
        <f>IFERROR(Subscription!BD9/Users!BD9*1,"")</f>
        <v/>
      </c>
      <c r="BF9" s="230" t="str">
        <f>IFERROR(Subscription!BE9/Users!BE9*1,"")</f>
        <v/>
      </c>
      <c r="BG9" s="230" t="str">
        <f>IFERROR(Subscription!BF9/Users!BF9*1,"")</f>
        <v/>
      </c>
      <c r="BH9" s="230" t="str">
        <f>IFERROR(Subscription!BG9/Users!BG9*1,"")</f>
        <v/>
      </c>
      <c r="BI9" s="230" t="str">
        <f>IFERROR(Subscription!BH9/Users!BH9*1,"")</f>
        <v/>
      </c>
      <c r="BJ9" s="230" t="str">
        <f>IFERROR(Subscription!BI9/Users!BI9*1,"")</f>
        <v/>
      </c>
      <c r="BK9" s="230" t="str">
        <f>IFERROR(Subscription!BJ9/Users!BJ9*1,"")</f>
        <v/>
      </c>
      <c r="BL9" s="230" t="str">
        <f>IFERROR(Subscription!BK9/Users!BK9*1,"")</f>
        <v/>
      </c>
      <c r="BM9" s="230" t="str">
        <f>IFERROR(Subscription!BL9/Users!BL9*1,"")</f>
        <v/>
      </c>
      <c r="BN9" s="230" t="str">
        <f>IFERROR(Subscription!BM9/Users!BM9*1,"")</f>
        <v/>
      </c>
      <c r="BO9" s="230" t="str">
        <f>IFERROR(Subscription!BN9/Users!BN9*1,"")</f>
        <v/>
      </c>
      <c r="BP9" s="231">
        <f t="shared" si="5"/>
        <v>0</v>
      </c>
    </row>
    <row r="10" outlineLevel="1">
      <c r="A10" s="1"/>
      <c r="B10" s="229"/>
      <c r="C10" s="99" t="str">
        <f>Inputs!N35</f>
        <v>Facebook</v>
      </c>
      <c r="D10" s="230" t="str">
        <f>IFERROR(Subscription!C10/Users!C10*1,"")</f>
        <v/>
      </c>
      <c r="E10" s="230" t="str">
        <f>IFERROR(Subscription!D10/Users!D10*1,"")</f>
        <v/>
      </c>
      <c r="F10" s="230" t="str">
        <f>IFERROR(Subscription!E10/Users!E10*1,"")</f>
        <v/>
      </c>
      <c r="G10" s="230" t="str">
        <f>IFERROR(Subscription!F10/Users!F10*1,"")</f>
        <v/>
      </c>
      <c r="H10" s="230" t="str">
        <f>IFERROR(Subscription!G10/Users!G10*1,"")</f>
        <v/>
      </c>
      <c r="I10" s="230" t="str">
        <f>IFERROR(Subscription!H10/Users!H10*1,"")</f>
        <v/>
      </c>
      <c r="J10" s="230" t="str">
        <f>IFERROR(Subscription!I10/Users!I10*1,"")</f>
        <v/>
      </c>
      <c r="K10" s="230" t="str">
        <f>IFERROR(Subscription!J10/Users!J10*1,"")</f>
        <v/>
      </c>
      <c r="L10" s="230" t="str">
        <f>IFERROR(Subscription!K10/Users!K10*1,"")</f>
        <v/>
      </c>
      <c r="M10" s="230" t="str">
        <f>IFERROR(Subscription!L10/Users!L10*1,"")</f>
        <v/>
      </c>
      <c r="N10" s="230" t="str">
        <f>IFERROR(Subscription!M10/Users!M10*1,"")</f>
        <v/>
      </c>
      <c r="O10" s="230" t="str">
        <f>IFERROR(Subscription!N10/Users!N10*1,"")</f>
        <v/>
      </c>
      <c r="P10" s="231">
        <f t="shared" si="1"/>
        <v>0</v>
      </c>
      <c r="Q10" s="230" t="str">
        <f>IFERROR(Subscription!P10/Users!P10*1,"")</f>
        <v/>
      </c>
      <c r="R10" s="230" t="str">
        <f>IFERROR(Subscription!Q10/Users!Q10*1,"")</f>
        <v/>
      </c>
      <c r="S10" s="230" t="str">
        <f>IFERROR(Subscription!R10/Users!R10*1,"")</f>
        <v/>
      </c>
      <c r="T10" s="230" t="str">
        <f>IFERROR(Subscription!S10/Users!S10*1,"")</f>
        <v/>
      </c>
      <c r="U10" s="230" t="str">
        <f>IFERROR(Subscription!T10/Users!T10*1,"")</f>
        <v/>
      </c>
      <c r="V10" s="230" t="str">
        <f>IFERROR(Subscription!U10/Users!U10*1,"")</f>
        <v/>
      </c>
      <c r="W10" s="230" t="str">
        <f>IFERROR(Subscription!V10/Users!V10*1,"")</f>
        <v/>
      </c>
      <c r="X10" s="230" t="str">
        <f>IFERROR(Subscription!W10/Users!W10*1,"")</f>
        <v/>
      </c>
      <c r="Y10" s="230" t="str">
        <f>IFERROR(Subscription!X10/Users!X10*1,"")</f>
        <v/>
      </c>
      <c r="Z10" s="230" t="str">
        <f>IFERROR(Subscription!Y10/Users!Y10*1,"")</f>
        <v/>
      </c>
      <c r="AA10" s="230" t="str">
        <f>IFERROR(Subscription!Z10/Users!Z10*1,"")</f>
        <v/>
      </c>
      <c r="AB10" s="230" t="str">
        <f>IFERROR(Subscription!AA10/Users!AA10*1,"")</f>
        <v/>
      </c>
      <c r="AC10" s="231">
        <f t="shared" si="2"/>
        <v>0</v>
      </c>
      <c r="AD10" s="230" t="str">
        <f>IFERROR(Subscription!AC10/Users!AC10*1,"")</f>
        <v/>
      </c>
      <c r="AE10" s="230" t="str">
        <f>IFERROR(Subscription!AD10/Users!AD10*1,"")</f>
        <v/>
      </c>
      <c r="AF10" s="230" t="str">
        <f>IFERROR(Subscription!AE10/Users!AE10*1,"")</f>
        <v/>
      </c>
      <c r="AG10" s="230" t="str">
        <f>IFERROR(Subscription!AF10/Users!AF10*1,"")</f>
        <v/>
      </c>
      <c r="AH10" s="230" t="str">
        <f>IFERROR(Subscription!AG10/Users!AG10*1,"")</f>
        <v/>
      </c>
      <c r="AI10" s="230" t="str">
        <f>IFERROR(Subscription!AH10/Users!AH10*1,"")</f>
        <v/>
      </c>
      <c r="AJ10" s="230" t="str">
        <f>IFERROR(Subscription!AI10/Users!AI10*1,"")</f>
        <v/>
      </c>
      <c r="AK10" s="230" t="str">
        <f>IFERROR(Subscription!AJ10/Users!AJ10*1,"")</f>
        <v/>
      </c>
      <c r="AL10" s="230" t="str">
        <f>IFERROR(Subscription!AK10/Users!AK10*1,"")</f>
        <v/>
      </c>
      <c r="AM10" s="230" t="str">
        <f>IFERROR(Subscription!AL10/Users!AL10*1,"")</f>
        <v/>
      </c>
      <c r="AN10" s="230" t="str">
        <f>IFERROR(Subscription!AM10/Users!AM10*1,"")</f>
        <v/>
      </c>
      <c r="AO10" s="230" t="str">
        <f>IFERROR(Subscription!AN10/Users!AN10*1,"")</f>
        <v/>
      </c>
      <c r="AP10" s="231">
        <f t="shared" si="3"/>
        <v>0</v>
      </c>
      <c r="AQ10" s="230" t="str">
        <f>IFERROR(Subscription!AP10/Users!AP10*1,"")</f>
        <v/>
      </c>
      <c r="AR10" s="230" t="str">
        <f>IFERROR(Subscription!AQ10/Users!AQ10*1,"")</f>
        <v/>
      </c>
      <c r="AS10" s="230" t="str">
        <f>IFERROR(Subscription!AR10/Users!AR10*1,"")</f>
        <v/>
      </c>
      <c r="AT10" s="230" t="str">
        <f>IFERROR(Subscription!AS10/Users!AS10*1,"")</f>
        <v/>
      </c>
      <c r="AU10" s="230" t="str">
        <f>IFERROR(Subscription!AT10/Users!AT10*1,"")</f>
        <v/>
      </c>
      <c r="AV10" s="230" t="str">
        <f>IFERROR(Subscription!AU10/Users!AU10*1,"")</f>
        <v/>
      </c>
      <c r="AW10" s="230" t="str">
        <f>IFERROR(Subscription!AV10/Users!AV10*1,"")</f>
        <v/>
      </c>
      <c r="AX10" s="230" t="str">
        <f>IFERROR(Subscription!AW10/Users!AW10*1,"")</f>
        <v/>
      </c>
      <c r="AY10" s="230" t="str">
        <f>IFERROR(Subscription!AX10/Users!AX10*1,"")</f>
        <v/>
      </c>
      <c r="AZ10" s="230" t="str">
        <f>IFERROR(Subscription!AY10/Users!AY10*1,"")</f>
        <v/>
      </c>
      <c r="BA10" s="230" t="str">
        <f>IFERROR(Subscription!AZ10/Users!AZ10*1,"")</f>
        <v/>
      </c>
      <c r="BB10" s="230" t="str">
        <f>IFERROR(Subscription!BA10/Users!BA10*1,"")</f>
        <v/>
      </c>
      <c r="BC10" s="231">
        <f t="shared" si="4"/>
        <v>0</v>
      </c>
      <c r="BD10" s="230" t="str">
        <f>IFERROR(Subscription!BC10/Users!BC10*1,"")</f>
        <v/>
      </c>
      <c r="BE10" s="230" t="str">
        <f>IFERROR(Subscription!BD10/Users!BD10*1,"")</f>
        <v/>
      </c>
      <c r="BF10" s="230" t="str">
        <f>IFERROR(Subscription!BE10/Users!BE10*1,"")</f>
        <v/>
      </c>
      <c r="BG10" s="230" t="str">
        <f>IFERROR(Subscription!BF10/Users!BF10*1,"")</f>
        <v/>
      </c>
      <c r="BH10" s="230" t="str">
        <f>IFERROR(Subscription!BG10/Users!BG10*1,"")</f>
        <v/>
      </c>
      <c r="BI10" s="230" t="str">
        <f>IFERROR(Subscription!BH10/Users!BH10*1,"")</f>
        <v/>
      </c>
      <c r="BJ10" s="230" t="str">
        <f>IFERROR(Subscription!BI10/Users!BI10*1,"")</f>
        <v/>
      </c>
      <c r="BK10" s="230" t="str">
        <f>IFERROR(Subscription!BJ10/Users!BJ10*1,"")</f>
        <v/>
      </c>
      <c r="BL10" s="230" t="str">
        <f>IFERROR(Subscription!BK10/Users!BK10*1,"")</f>
        <v/>
      </c>
      <c r="BM10" s="230" t="str">
        <f>IFERROR(Subscription!BL10/Users!BL10*1,"")</f>
        <v/>
      </c>
      <c r="BN10" s="230" t="str">
        <f>IFERROR(Subscription!BM10/Users!BM10*1,"")</f>
        <v/>
      </c>
      <c r="BO10" s="230" t="str">
        <f>IFERROR(Subscription!BN10/Users!BN10*1,"")</f>
        <v/>
      </c>
      <c r="BP10" s="231">
        <f t="shared" si="5"/>
        <v>0</v>
      </c>
    </row>
    <row r="11" outlineLevel="1">
      <c r="A11" s="1"/>
      <c r="B11" s="229"/>
      <c r="C11" s="99" t="str">
        <f>Inputs!N36</f>
        <v>Tumblr</v>
      </c>
      <c r="D11" s="230" t="str">
        <f>IFERROR(Subscription!C11/Users!C11*1,"")</f>
        <v/>
      </c>
      <c r="E11" s="230" t="str">
        <f>IFERROR(Subscription!D11/Users!D11*1,"")</f>
        <v/>
      </c>
      <c r="F11" s="230" t="str">
        <f>IFERROR(Subscription!E11/Users!E11*1,"")</f>
        <v/>
      </c>
      <c r="G11" s="230" t="str">
        <f>IFERROR(Subscription!F11/Users!F11*1,"")</f>
        <v/>
      </c>
      <c r="H11" s="230" t="str">
        <f>IFERROR(Subscription!G11/Users!G11*1,"")</f>
        <v/>
      </c>
      <c r="I11" s="230" t="str">
        <f>IFERROR(Subscription!H11/Users!H11*1,"")</f>
        <v/>
      </c>
      <c r="J11" s="230" t="str">
        <f>IFERROR(Subscription!I11/Users!I11*1,"")</f>
        <v/>
      </c>
      <c r="K11" s="230" t="str">
        <f>IFERROR(Subscription!J11/Users!J11*1,"")</f>
        <v/>
      </c>
      <c r="L11" s="230" t="str">
        <f>IFERROR(Subscription!K11/Users!K11*1,"")</f>
        <v/>
      </c>
      <c r="M11" s="230" t="str">
        <f>IFERROR(Subscription!L11/Users!L11*1,"")</f>
        <v/>
      </c>
      <c r="N11" s="230" t="str">
        <f>IFERROR(Subscription!M11/Users!M11*1,"")</f>
        <v/>
      </c>
      <c r="O11" s="230" t="str">
        <f>IFERROR(Subscription!N11/Users!N11*1,"")</f>
        <v/>
      </c>
      <c r="P11" s="231">
        <f t="shared" si="1"/>
        <v>0</v>
      </c>
      <c r="Q11" s="230" t="str">
        <f>IFERROR(Subscription!P11/Users!P11*1,"")</f>
        <v/>
      </c>
      <c r="R11" s="230" t="str">
        <f>IFERROR(Subscription!Q11/Users!Q11*1,"")</f>
        <v/>
      </c>
      <c r="S11" s="230" t="str">
        <f>IFERROR(Subscription!R11/Users!R11*1,"")</f>
        <v/>
      </c>
      <c r="T11" s="230" t="str">
        <f>IFERROR(Subscription!S11/Users!S11*1,"")</f>
        <v/>
      </c>
      <c r="U11" s="230" t="str">
        <f>IFERROR(Subscription!T11/Users!T11*1,"")</f>
        <v/>
      </c>
      <c r="V11" s="230" t="str">
        <f>IFERROR(Subscription!U11/Users!U11*1,"")</f>
        <v/>
      </c>
      <c r="W11" s="230" t="str">
        <f>IFERROR(Subscription!V11/Users!V11*1,"")</f>
        <v/>
      </c>
      <c r="X11" s="230" t="str">
        <f>IFERROR(Subscription!W11/Users!W11*1,"")</f>
        <v/>
      </c>
      <c r="Y11" s="230" t="str">
        <f>IFERROR(Subscription!X11/Users!X11*1,"")</f>
        <v/>
      </c>
      <c r="Z11" s="230" t="str">
        <f>IFERROR(Subscription!Y11/Users!Y11*1,"")</f>
        <v/>
      </c>
      <c r="AA11" s="230" t="str">
        <f>IFERROR(Subscription!Z11/Users!Z11*1,"")</f>
        <v/>
      </c>
      <c r="AB11" s="230" t="str">
        <f>IFERROR(Subscription!AA11/Users!AA11*1,"")</f>
        <v/>
      </c>
      <c r="AC11" s="231">
        <f t="shared" si="2"/>
        <v>0</v>
      </c>
      <c r="AD11" s="230" t="str">
        <f>IFERROR(Subscription!AC11/Users!AC11*1,"")</f>
        <v/>
      </c>
      <c r="AE11" s="230" t="str">
        <f>IFERROR(Subscription!AD11/Users!AD11*1,"")</f>
        <v/>
      </c>
      <c r="AF11" s="230" t="str">
        <f>IFERROR(Subscription!AE11/Users!AE11*1,"")</f>
        <v/>
      </c>
      <c r="AG11" s="230" t="str">
        <f>IFERROR(Subscription!AF11/Users!AF11*1,"")</f>
        <v/>
      </c>
      <c r="AH11" s="230" t="str">
        <f>IFERROR(Subscription!AG11/Users!AG11*1,"")</f>
        <v/>
      </c>
      <c r="AI11" s="230" t="str">
        <f>IFERROR(Subscription!AH11/Users!AH11*1,"")</f>
        <v/>
      </c>
      <c r="AJ11" s="230" t="str">
        <f>IFERROR(Subscription!AI11/Users!AI11*1,"")</f>
        <v/>
      </c>
      <c r="AK11" s="230" t="str">
        <f>IFERROR(Subscription!AJ11/Users!AJ11*1,"")</f>
        <v/>
      </c>
      <c r="AL11" s="230" t="str">
        <f>IFERROR(Subscription!AK11/Users!AK11*1,"")</f>
        <v/>
      </c>
      <c r="AM11" s="230" t="str">
        <f>IFERROR(Subscription!AL11/Users!AL11*1,"")</f>
        <v/>
      </c>
      <c r="AN11" s="230" t="str">
        <f>IFERROR(Subscription!AM11/Users!AM11*1,"")</f>
        <v/>
      </c>
      <c r="AO11" s="230" t="str">
        <f>IFERROR(Subscription!AN11/Users!AN11*1,"")</f>
        <v/>
      </c>
      <c r="AP11" s="231">
        <f t="shared" si="3"/>
        <v>0</v>
      </c>
      <c r="AQ11" s="230" t="str">
        <f>IFERROR(Subscription!AP11/Users!AP11*1,"")</f>
        <v/>
      </c>
      <c r="AR11" s="230" t="str">
        <f>IFERROR(Subscription!AQ11/Users!AQ11*1,"")</f>
        <v/>
      </c>
      <c r="AS11" s="230" t="str">
        <f>IFERROR(Subscription!AR11/Users!AR11*1,"")</f>
        <v/>
      </c>
      <c r="AT11" s="230" t="str">
        <f>IFERROR(Subscription!AS11/Users!AS11*1,"")</f>
        <v/>
      </c>
      <c r="AU11" s="230" t="str">
        <f>IFERROR(Subscription!AT11/Users!AT11*1,"")</f>
        <v/>
      </c>
      <c r="AV11" s="230" t="str">
        <f>IFERROR(Subscription!AU11/Users!AU11*1,"")</f>
        <v/>
      </c>
      <c r="AW11" s="230" t="str">
        <f>IFERROR(Subscription!AV11/Users!AV11*1,"")</f>
        <v/>
      </c>
      <c r="AX11" s="230" t="str">
        <f>IFERROR(Subscription!AW11/Users!AW11*1,"")</f>
        <v/>
      </c>
      <c r="AY11" s="230" t="str">
        <f>IFERROR(Subscription!AX11/Users!AX11*1,"")</f>
        <v/>
      </c>
      <c r="AZ11" s="230" t="str">
        <f>IFERROR(Subscription!AY11/Users!AY11*1,"")</f>
        <v/>
      </c>
      <c r="BA11" s="230" t="str">
        <f>IFERROR(Subscription!AZ11/Users!AZ11*1,"")</f>
        <v/>
      </c>
      <c r="BB11" s="230" t="str">
        <f>IFERROR(Subscription!BA11/Users!BA11*1,"")</f>
        <v/>
      </c>
      <c r="BC11" s="231">
        <f t="shared" si="4"/>
        <v>0</v>
      </c>
      <c r="BD11" s="230" t="str">
        <f>IFERROR(Subscription!BC11/Users!BC11*1,"")</f>
        <v/>
      </c>
      <c r="BE11" s="230" t="str">
        <f>IFERROR(Subscription!BD11/Users!BD11*1,"")</f>
        <v/>
      </c>
      <c r="BF11" s="230" t="str">
        <f>IFERROR(Subscription!BE11/Users!BE11*1,"")</f>
        <v/>
      </c>
      <c r="BG11" s="230" t="str">
        <f>IFERROR(Subscription!BF11/Users!BF11*1,"")</f>
        <v/>
      </c>
      <c r="BH11" s="230" t="str">
        <f>IFERROR(Subscription!BG11/Users!BG11*1,"")</f>
        <v/>
      </c>
      <c r="BI11" s="230" t="str">
        <f>IFERROR(Subscription!BH11/Users!BH11*1,"")</f>
        <v/>
      </c>
      <c r="BJ11" s="230" t="str">
        <f>IFERROR(Subscription!BI11/Users!BI11*1,"")</f>
        <v/>
      </c>
      <c r="BK11" s="230" t="str">
        <f>IFERROR(Subscription!BJ11/Users!BJ11*1,"")</f>
        <v/>
      </c>
      <c r="BL11" s="230" t="str">
        <f>IFERROR(Subscription!BK11/Users!BK11*1,"")</f>
        <v/>
      </c>
      <c r="BM11" s="230" t="str">
        <f>IFERROR(Subscription!BL11/Users!BL11*1,"")</f>
        <v/>
      </c>
      <c r="BN11" s="230" t="str">
        <f>IFERROR(Subscription!BM11/Users!BM11*1,"")</f>
        <v/>
      </c>
      <c r="BO11" s="230" t="str">
        <f>IFERROR(Subscription!BN11/Users!BN11*1,"")</f>
        <v/>
      </c>
      <c r="BP11" s="231">
        <f t="shared" si="5"/>
        <v>0</v>
      </c>
    </row>
    <row r="12" outlineLevel="1">
      <c r="A12" s="1"/>
      <c r="B12" s="229"/>
      <c r="C12" s="99" t="str">
        <f>Inputs!N37</f>
        <v>Reddit</v>
      </c>
      <c r="D12" s="230" t="str">
        <f>IFERROR(Subscription!C12/Users!C12*1,"")</f>
        <v/>
      </c>
      <c r="E12" s="230" t="str">
        <f>IFERROR(Subscription!D12/Users!D12*1,"")</f>
        <v/>
      </c>
      <c r="F12" s="230" t="str">
        <f>IFERROR(Subscription!E12/Users!E12*1,"")</f>
        <v/>
      </c>
      <c r="G12" s="230" t="str">
        <f>IFERROR(Subscription!F12/Users!F12*1,"")</f>
        <v/>
      </c>
      <c r="H12" s="230" t="str">
        <f>IFERROR(Subscription!G12/Users!G12*1,"")</f>
        <v/>
      </c>
      <c r="I12" s="230" t="str">
        <f>IFERROR(Subscription!H12/Users!H12*1,"")</f>
        <v/>
      </c>
      <c r="J12" s="230" t="str">
        <f>IFERROR(Subscription!I12/Users!I12*1,"")</f>
        <v/>
      </c>
      <c r="K12" s="230" t="str">
        <f>IFERROR(Subscription!J12/Users!J12*1,"")</f>
        <v/>
      </c>
      <c r="L12" s="230" t="str">
        <f>IFERROR(Subscription!K12/Users!K12*1,"")</f>
        <v/>
      </c>
      <c r="M12" s="230" t="str">
        <f>IFERROR(Subscription!L12/Users!L12*1,"")</f>
        <v/>
      </c>
      <c r="N12" s="230" t="str">
        <f>IFERROR(Subscription!M12/Users!M12*1,"")</f>
        <v/>
      </c>
      <c r="O12" s="230" t="str">
        <f>IFERROR(Subscription!N12/Users!N12*1,"")</f>
        <v/>
      </c>
      <c r="P12" s="231">
        <f t="shared" si="1"/>
        <v>0</v>
      </c>
      <c r="Q12" s="230" t="str">
        <f>IFERROR(Subscription!P12/Users!P12*1,"")</f>
        <v/>
      </c>
      <c r="R12" s="230" t="str">
        <f>IFERROR(Subscription!Q12/Users!Q12*1,"")</f>
        <v/>
      </c>
      <c r="S12" s="230" t="str">
        <f>IFERROR(Subscription!R12/Users!R12*1,"")</f>
        <v/>
      </c>
      <c r="T12" s="230" t="str">
        <f>IFERROR(Subscription!S12/Users!S12*1,"")</f>
        <v/>
      </c>
      <c r="U12" s="230" t="str">
        <f>IFERROR(Subscription!T12/Users!T12*1,"")</f>
        <v/>
      </c>
      <c r="V12" s="230" t="str">
        <f>IFERROR(Subscription!U12/Users!U12*1,"")</f>
        <v/>
      </c>
      <c r="W12" s="230" t="str">
        <f>IFERROR(Subscription!V12/Users!V12*1,"")</f>
        <v/>
      </c>
      <c r="X12" s="230" t="str">
        <f>IFERROR(Subscription!W12/Users!W12*1,"")</f>
        <v/>
      </c>
      <c r="Y12" s="230" t="str">
        <f>IFERROR(Subscription!X12/Users!X12*1,"")</f>
        <v/>
      </c>
      <c r="Z12" s="230" t="str">
        <f>IFERROR(Subscription!Y12/Users!Y12*1,"")</f>
        <v/>
      </c>
      <c r="AA12" s="230" t="str">
        <f>IFERROR(Subscription!Z12/Users!Z12*1,"")</f>
        <v/>
      </c>
      <c r="AB12" s="230" t="str">
        <f>IFERROR(Subscription!AA12/Users!AA12*1,"")</f>
        <v/>
      </c>
      <c r="AC12" s="231">
        <f t="shared" si="2"/>
        <v>0</v>
      </c>
      <c r="AD12" s="230" t="str">
        <f>IFERROR(Subscription!AC12/Users!AC12*1,"")</f>
        <v/>
      </c>
      <c r="AE12" s="230" t="str">
        <f>IFERROR(Subscription!AD12/Users!AD12*1,"")</f>
        <v/>
      </c>
      <c r="AF12" s="230" t="str">
        <f>IFERROR(Subscription!AE12/Users!AE12*1,"")</f>
        <v/>
      </c>
      <c r="AG12" s="230" t="str">
        <f>IFERROR(Subscription!AF12/Users!AF12*1,"")</f>
        <v/>
      </c>
      <c r="AH12" s="230" t="str">
        <f>IFERROR(Subscription!AG12/Users!AG12*1,"")</f>
        <v/>
      </c>
      <c r="AI12" s="230" t="str">
        <f>IFERROR(Subscription!AH12/Users!AH12*1,"")</f>
        <v/>
      </c>
      <c r="AJ12" s="230" t="str">
        <f>IFERROR(Subscription!AI12/Users!AI12*1,"")</f>
        <v/>
      </c>
      <c r="AK12" s="230" t="str">
        <f>IFERROR(Subscription!AJ12/Users!AJ12*1,"")</f>
        <v/>
      </c>
      <c r="AL12" s="230" t="str">
        <f>IFERROR(Subscription!AK12/Users!AK12*1,"")</f>
        <v/>
      </c>
      <c r="AM12" s="230" t="str">
        <f>IFERROR(Subscription!AL12/Users!AL12*1,"")</f>
        <v/>
      </c>
      <c r="AN12" s="230" t="str">
        <f>IFERROR(Subscription!AM12/Users!AM12*1,"")</f>
        <v/>
      </c>
      <c r="AO12" s="230" t="str">
        <f>IFERROR(Subscription!AN12/Users!AN12*1,"")</f>
        <v/>
      </c>
      <c r="AP12" s="231">
        <f t="shared" si="3"/>
        <v>0</v>
      </c>
      <c r="AQ12" s="230" t="str">
        <f>IFERROR(Subscription!AP12/Users!AP12*1,"")</f>
        <v/>
      </c>
      <c r="AR12" s="230" t="str">
        <f>IFERROR(Subscription!AQ12/Users!AQ12*1,"")</f>
        <v/>
      </c>
      <c r="AS12" s="230" t="str">
        <f>IFERROR(Subscription!AR12/Users!AR12*1,"")</f>
        <v/>
      </c>
      <c r="AT12" s="230" t="str">
        <f>IFERROR(Subscription!AS12/Users!AS12*1,"")</f>
        <v/>
      </c>
      <c r="AU12" s="230" t="str">
        <f>IFERROR(Subscription!AT12/Users!AT12*1,"")</f>
        <v/>
      </c>
      <c r="AV12" s="230" t="str">
        <f>IFERROR(Subscription!AU12/Users!AU12*1,"")</f>
        <v/>
      </c>
      <c r="AW12" s="230" t="str">
        <f>IFERROR(Subscription!AV12/Users!AV12*1,"")</f>
        <v/>
      </c>
      <c r="AX12" s="230" t="str">
        <f>IFERROR(Subscription!AW12/Users!AW12*1,"")</f>
        <v/>
      </c>
      <c r="AY12" s="230" t="str">
        <f>IFERROR(Subscription!AX12/Users!AX12*1,"")</f>
        <v/>
      </c>
      <c r="AZ12" s="230" t="str">
        <f>IFERROR(Subscription!AY12/Users!AY12*1,"")</f>
        <v/>
      </c>
      <c r="BA12" s="230" t="str">
        <f>IFERROR(Subscription!AZ12/Users!AZ12*1,"")</f>
        <v/>
      </c>
      <c r="BB12" s="230" t="str">
        <f>IFERROR(Subscription!BA12/Users!BA12*1,"")</f>
        <v/>
      </c>
      <c r="BC12" s="231">
        <f t="shared" si="4"/>
        <v>0</v>
      </c>
      <c r="BD12" s="230" t="str">
        <f>IFERROR(Subscription!BC12/Users!BC12*1,"")</f>
        <v/>
      </c>
      <c r="BE12" s="230" t="str">
        <f>IFERROR(Subscription!BD12/Users!BD12*1,"")</f>
        <v/>
      </c>
      <c r="BF12" s="230" t="str">
        <f>IFERROR(Subscription!BE12/Users!BE12*1,"")</f>
        <v/>
      </c>
      <c r="BG12" s="230" t="str">
        <f>IFERROR(Subscription!BF12/Users!BF12*1,"")</f>
        <v/>
      </c>
      <c r="BH12" s="230" t="str">
        <f>IFERROR(Subscription!BG12/Users!BG12*1,"")</f>
        <v/>
      </c>
      <c r="BI12" s="230" t="str">
        <f>IFERROR(Subscription!BH12/Users!BH12*1,"")</f>
        <v/>
      </c>
      <c r="BJ12" s="230" t="str">
        <f>IFERROR(Subscription!BI12/Users!BI12*1,"")</f>
        <v/>
      </c>
      <c r="BK12" s="230" t="str">
        <f>IFERROR(Subscription!BJ12/Users!BJ12*1,"")</f>
        <v/>
      </c>
      <c r="BL12" s="230" t="str">
        <f>IFERROR(Subscription!BK12/Users!BK12*1,"")</f>
        <v/>
      </c>
      <c r="BM12" s="230" t="str">
        <f>IFERROR(Subscription!BL12/Users!BL12*1,"")</f>
        <v/>
      </c>
      <c r="BN12" s="230" t="str">
        <f>IFERROR(Subscription!BM12/Users!BM12*1,"")</f>
        <v/>
      </c>
      <c r="BO12" s="230" t="str">
        <f>IFERROR(Subscription!BN12/Users!BN12*1,"")</f>
        <v/>
      </c>
      <c r="BP12" s="231">
        <f t="shared" si="5"/>
        <v>0</v>
      </c>
    </row>
    <row r="13" outlineLevel="1">
      <c r="A13" s="1"/>
      <c r="B13" s="229"/>
      <c r="C13" s="99" t="str">
        <f>Inputs!N38</f>
        <v>Other Site 1</v>
      </c>
      <c r="D13" s="230" t="str">
        <f>IFERROR(Subscription!C13/Users!C13*1,"")</f>
        <v/>
      </c>
      <c r="E13" s="230" t="str">
        <f>IFERROR(Subscription!D13/Users!D13*1,"")</f>
        <v/>
      </c>
      <c r="F13" s="230" t="str">
        <f>IFERROR(Subscription!E13/Users!E13*1,"")</f>
        <v/>
      </c>
      <c r="G13" s="230" t="str">
        <f>IFERROR(Subscription!F13/Users!F13*1,"")</f>
        <v/>
      </c>
      <c r="H13" s="230" t="str">
        <f>IFERROR(Subscription!G13/Users!G13*1,"")</f>
        <v/>
      </c>
      <c r="I13" s="230" t="str">
        <f>IFERROR(Subscription!H13/Users!H13*1,"")</f>
        <v/>
      </c>
      <c r="J13" s="230" t="str">
        <f>IFERROR(Subscription!I13/Users!I13*1,"")</f>
        <v/>
      </c>
      <c r="K13" s="230" t="str">
        <f>IFERROR(Subscription!J13/Users!J13*1,"")</f>
        <v/>
      </c>
      <c r="L13" s="230" t="str">
        <f>IFERROR(Subscription!K13/Users!K13*1,"")</f>
        <v/>
      </c>
      <c r="M13" s="230" t="str">
        <f>IFERROR(Subscription!L13/Users!L13*1,"")</f>
        <v/>
      </c>
      <c r="N13" s="230" t="str">
        <f>IFERROR(Subscription!M13/Users!M13*1,"")</f>
        <v/>
      </c>
      <c r="O13" s="230" t="str">
        <f>IFERROR(Subscription!N13/Users!N13*1,"")</f>
        <v/>
      </c>
      <c r="P13" s="231">
        <f t="shared" si="1"/>
        <v>0</v>
      </c>
      <c r="Q13" s="230" t="str">
        <f>IFERROR(Subscription!P13/Users!P13*1,"")</f>
        <v/>
      </c>
      <c r="R13" s="230" t="str">
        <f>IFERROR(Subscription!Q13/Users!Q13*1,"")</f>
        <v/>
      </c>
      <c r="S13" s="230" t="str">
        <f>IFERROR(Subscription!R13/Users!R13*1,"")</f>
        <v/>
      </c>
      <c r="T13" s="230" t="str">
        <f>IFERROR(Subscription!S13/Users!S13*1,"")</f>
        <v/>
      </c>
      <c r="U13" s="230" t="str">
        <f>IFERROR(Subscription!T13/Users!T13*1,"")</f>
        <v/>
      </c>
      <c r="V13" s="230" t="str">
        <f>IFERROR(Subscription!U13/Users!U13*1,"")</f>
        <v/>
      </c>
      <c r="W13" s="230" t="str">
        <f>IFERROR(Subscription!V13/Users!V13*1,"")</f>
        <v/>
      </c>
      <c r="X13" s="230" t="str">
        <f>IFERROR(Subscription!W13/Users!W13*1,"")</f>
        <v/>
      </c>
      <c r="Y13" s="230" t="str">
        <f>IFERROR(Subscription!X13/Users!X13*1,"")</f>
        <v/>
      </c>
      <c r="Z13" s="230" t="str">
        <f>IFERROR(Subscription!Y13/Users!Y13*1,"")</f>
        <v/>
      </c>
      <c r="AA13" s="230" t="str">
        <f>IFERROR(Subscription!Z13/Users!Z13*1,"")</f>
        <v/>
      </c>
      <c r="AB13" s="230" t="str">
        <f>IFERROR(Subscription!AA13/Users!AA13*1,"")</f>
        <v/>
      </c>
      <c r="AC13" s="231">
        <f t="shared" si="2"/>
        <v>0</v>
      </c>
      <c r="AD13" s="230" t="str">
        <f>IFERROR(Subscription!AC13/Users!AC13*1,"")</f>
        <v/>
      </c>
      <c r="AE13" s="230" t="str">
        <f>IFERROR(Subscription!AD13/Users!AD13*1,"")</f>
        <v/>
      </c>
      <c r="AF13" s="230" t="str">
        <f>IFERROR(Subscription!AE13/Users!AE13*1,"")</f>
        <v/>
      </c>
      <c r="AG13" s="230" t="str">
        <f>IFERROR(Subscription!AF13/Users!AF13*1,"")</f>
        <v/>
      </c>
      <c r="AH13" s="230" t="str">
        <f>IFERROR(Subscription!AG13/Users!AG13*1,"")</f>
        <v/>
      </c>
      <c r="AI13" s="230" t="str">
        <f>IFERROR(Subscription!AH13/Users!AH13*1,"")</f>
        <v/>
      </c>
      <c r="AJ13" s="230" t="str">
        <f>IFERROR(Subscription!AI13/Users!AI13*1,"")</f>
        <v/>
      </c>
      <c r="AK13" s="230" t="str">
        <f>IFERROR(Subscription!AJ13/Users!AJ13*1,"")</f>
        <v/>
      </c>
      <c r="AL13" s="230" t="str">
        <f>IFERROR(Subscription!AK13/Users!AK13*1,"")</f>
        <v/>
      </c>
      <c r="AM13" s="230" t="str">
        <f>IFERROR(Subscription!AL13/Users!AL13*1,"")</f>
        <v/>
      </c>
      <c r="AN13" s="230" t="str">
        <f>IFERROR(Subscription!AM13/Users!AM13*1,"")</f>
        <v/>
      </c>
      <c r="AO13" s="230" t="str">
        <f>IFERROR(Subscription!AN13/Users!AN13*1,"")</f>
        <v/>
      </c>
      <c r="AP13" s="231">
        <f t="shared" si="3"/>
        <v>0</v>
      </c>
      <c r="AQ13" s="230" t="str">
        <f>IFERROR(Subscription!AP13/Users!AP13*1,"")</f>
        <v/>
      </c>
      <c r="AR13" s="230" t="str">
        <f>IFERROR(Subscription!AQ13/Users!AQ13*1,"")</f>
        <v/>
      </c>
      <c r="AS13" s="230" t="str">
        <f>IFERROR(Subscription!AR13/Users!AR13*1,"")</f>
        <v/>
      </c>
      <c r="AT13" s="230" t="str">
        <f>IFERROR(Subscription!AS13/Users!AS13*1,"")</f>
        <v/>
      </c>
      <c r="AU13" s="230" t="str">
        <f>IFERROR(Subscription!AT13/Users!AT13*1,"")</f>
        <v/>
      </c>
      <c r="AV13" s="230" t="str">
        <f>IFERROR(Subscription!AU13/Users!AU13*1,"")</f>
        <v/>
      </c>
      <c r="AW13" s="230" t="str">
        <f>IFERROR(Subscription!AV13/Users!AV13*1,"")</f>
        <v/>
      </c>
      <c r="AX13" s="230" t="str">
        <f>IFERROR(Subscription!AW13/Users!AW13*1,"")</f>
        <v/>
      </c>
      <c r="AY13" s="230" t="str">
        <f>IFERROR(Subscription!AX13/Users!AX13*1,"")</f>
        <v/>
      </c>
      <c r="AZ13" s="230" t="str">
        <f>IFERROR(Subscription!AY13/Users!AY13*1,"")</f>
        <v/>
      </c>
      <c r="BA13" s="230" t="str">
        <f>IFERROR(Subscription!AZ13/Users!AZ13*1,"")</f>
        <v/>
      </c>
      <c r="BB13" s="230" t="str">
        <f>IFERROR(Subscription!BA13/Users!BA13*1,"")</f>
        <v/>
      </c>
      <c r="BC13" s="231">
        <f t="shared" si="4"/>
        <v>0</v>
      </c>
      <c r="BD13" s="230" t="str">
        <f>IFERROR(Subscription!BC13/Users!BC13*1,"")</f>
        <v/>
      </c>
      <c r="BE13" s="230" t="str">
        <f>IFERROR(Subscription!BD13/Users!BD13*1,"")</f>
        <v/>
      </c>
      <c r="BF13" s="230" t="str">
        <f>IFERROR(Subscription!BE13/Users!BE13*1,"")</f>
        <v/>
      </c>
      <c r="BG13" s="230" t="str">
        <f>IFERROR(Subscription!BF13/Users!BF13*1,"")</f>
        <v/>
      </c>
      <c r="BH13" s="230" t="str">
        <f>IFERROR(Subscription!BG13/Users!BG13*1,"")</f>
        <v/>
      </c>
      <c r="BI13" s="230" t="str">
        <f>IFERROR(Subscription!BH13/Users!BH13*1,"")</f>
        <v/>
      </c>
      <c r="BJ13" s="230" t="str">
        <f>IFERROR(Subscription!BI13/Users!BI13*1,"")</f>
        <v/>
      </c>
      <c r="BK13" s="230" t="str">
        <f>IFERROR(Subscription!BJ13/Users!BJ13*1,"")</f>
        <v/>
      </c>
      <c r="BL13" s="230" t="str">
        <f>IFERROR(Subscription!BK13/Users!BK13*1,"")</f>
        <v/>
      </c>
      <c r="BM13" s="230" t="str">
        <f>IFERROR(Subscription!BL13/Users!BL13*1,"")</f>
        <v/>
      </c>
      <c r="BN13" s="230" t="str">
        <f>IFERROR(Subscription!BM13/Users!BM13*1,"")</f>
        <v/>
      </c>
      <c r="BO13" s="230" t="str">
        <f>IFERROR(Subscription!BN13/Users!BN13*1,"")</f>
        <v/>
      </c>
      <c r="BP13" s="231">
        <f t="shared" si="5"/>
        <v>0</v>
      </c>
    </row>
    <row r="14" outlineLevel="1">
      <c r="A14" s="1"/>
      <c r="B14" s="229"/>
      <c r="C14" s="99" t="str">
        <f>Inputs!N39</f>
        <v>Other Site 2</v>
      </c>
      <c r="D14" s="230" t="str">
        <f>IFERROR(Subscription!C14/Users!C14*1,"")</f>
        <v/>
      </c>
      <c r="E14" s="230" t="str">
        <f>IFERROR(Subscription!D14/Users!D14*1,"")</f>
        <v/>
      </c>
      <c r="F14" s="230" t="str">
        <f>IFERROR(Subscription!E14/Users!E14*1,"")</f>
        <v/>
      </c>
      <c r="G14" s="230" t="str">
        <f>IFERROR(Subscription!F14/Users!F14*1,"")</f>
        <v/>
      </c>
      <c r="H14" s="230" t="str">
        <f>IFERROR(Subscription!G14/Users!G14*1,"")</f>
        <v/>
      </c>
      <c r="I14" s="230" t="str">
        <f>IFERROR(Subscription!H14/Users!H14*1,"")</f>
        <v/>
      </c>
      <c r="J14" s="230" t="str">
        <f>IFERROR(Subscription!I14/Users!I14*1,"")</f>
        <v/>
      </c>
      <c r="K14" s="230" t="str">
        <f>IFERROR(Subscription!J14/Users!J14*1,"")</f>
        <v/>
      </c>
      <c r="L14" s="230" t="str">
        <f>IFERROR(Subscription!K14/Users!K14*1,"")</f>
        <v/>
      </c>
      <c r="M14" s="230" t="str">
        <f>IFERROR(Subscription!L14/Users!L14*1,"")</f>
        <v/>
      </c>
      <c r="N14" s="230" t="str">
        <f>IFERROR(Subscription!M14/Users!M14*1,"")</f>
        <v/>
      </c>
      <c r="O14" s="230" t="str">
        <f>IFERROR(Subscription!N14/Users!N14*1,"")</f>
        <v/>
      </c>
      <c r="P14" s="231">
        <f t="shared" si="1"/>
        <v>0</v>
      </c>
      <c r="Q14" s="230" t="str">
        <f>IFERROR(Subscription!P14/Users!P14*1,"")</f>
        <v/>
      </c>
      <c r="R14" s="230" t="str">
        <f>IFERROR(Subscription!Q14/Users!Q14*1,"")</f>
        <v/>
      </c>
      <c r="S14" s="230" t="str">
        <f>IFERROR(Subscription!R14/Users!R14*1,"")</f>
        <v/>
      </c>
      <c r="T14" s="230" t="str">
        <f>IFERROR(Subscription!S14/Users!S14*1,"")</f>
        <v/>
      </c>
      <c r="U14" s="230" t="str">
        <f>IFERROR(Subscription!T14/Users!T14*1,"")</f>
        <v/>
      </c>
      <c r="V14" s="230" t="str">
        <f>IFERROR(Subscription!U14/Users!U14*1,"")</f>
        <v/>
      </c>
      <c r="W14" s="230" t="str">
        <f>IFERROR(Subscription!V14/Users!V14*1,"")</f>
        <v/>
      </c>
      <c r="X14" s="230" t="str">
        <f>IFERROR(Subscription!W14/Users!W14*1,"")</f>
        <v/>
      </c>
      <c r="Y14" s="230" t="str">
        <f>IFERROR(Subscription!X14/Users!X14*1,"")</f>
        <v/>
      </c>
      <c r="Z14" s="230" t="str">
        <f>IFERROR(Subscription!Y14/Users!Y14*1,"")</f>
        <v/>
      </c>
      <c r="AA14" s="230" t="str">
        <f>IFERROR(Subscription!Z14/Users!Z14*1,"")</f>
        <v/>
      </c>
      <c r="AB14" s="230" t="str">
        <f>IFERROR(Subscription!AA14/Users!AA14*1,"")</f>
        <v/>
      </c>
      <c r="AC14" s="231">
        <f t="shared" si="2"/>
        <v>0</v>
      </c>
      <c r="AD14" s="230" t="str">
        <f>IFERROR(Subscription!AC14/Users!AC14*1,"")</f>
        <v/>
      </c>
      <c r="AE14" s="230" t="str">
        <f>IFERROR(Subscription!AD14/Users!AD14*1,"")</f>
        <v/>
      </c>
      <c r="AF14" s="230" t="str">
        <f>IFERROR(Subscription!AE14/Users!AE14*1,"")</f>
        <v/>
      </c>
      <c r="AG14" s="230" t="str">
        <f>IFERROR(Subscription!AF14/Users!AF14*1,"")</f>
        <v/>
      </c>
      <c r="AH14" s="230" t="str">
        <f>IFERROR(Subscription!AG14/Users!AG14*1,"")</f>
        <v/>
      </c>
      <c r="AI14" s="230" t="str">
        <f>IFERROR(Subscription!AH14/Users!AH14*1,"")</f>
        <v/>
      </c>
      <c r="AJ14" s="230" t="str">
        <f>IFERROR(Subscription!AI14/Users!AI14*1,"")</f>
        <v/>
      </c>
      <c r="AK14" s="230" t="str">
        <f>IFERROR(Subscription!AJ14/Users!AJ14*1,"")</f>
        <v/>
      </c>
      <c r="AL14" s="230" t="str">
        <f>IFERROR(Subscription!AK14/Users!AK14*1,"")</f>
        <v/>
      </c>
      <c r="AM14" s="230" t="str">
        <f>IFERROR(Subscription!AL14/Users!AL14*1,"")</f>
        <v/>
      </c>
      <c r="AN14" s="230" t="str">
        <f>IFERROR(Subscription!AM14/Users!AM14*1,"")</f>
        <v/>
      </c>
      <c r="AO14" s="230" t="str">
        <f>IFERROR(Subscription!AN14/Users!AN14*1,"")</f>
        <v/>
      </c>
      <c r="AP14" s="231">
        <f t="shared" si="3"/>
        <v>0</v>
      </c>
      <c r="AQ14" s="230" t="str">
        <f>IFERROR(Subscription!AP14/Users!AP14*1,"")</f>
        <v/>
      </c>
      <c r="AR14" s="230" t="str">
        <f>IFERROR(Subscription!AQ14/Users!AQ14*1,"")</f>
        <v/>
      </c>
      <c r="AS14" s="230" t="str">
        <f>IFERROR(Subscription!AR14/Users!AR14*1,"")</f>
        <v/>
      </c>
      <c r="AT14" s="230" t="str">
        <f>IFERROR(Subscription!AS14/Users!AS14*1,"")</f>
        <v/>
      </c>
      <c r="AU14" s="230" t="str">
        <f>IFERROR(Subscription!AT14/Users!AT14*1,"")</f>
        <v/>
      </c>
      <c r="AV14" s="230" t="str">
        <f>IFERROR(Subscription!AU14/Users!AU14*1,"")</f>
        <v/>
      </c>
      <c r="AW14" s="230" t="str">
        <f>IFERROR(Subscription!AV14/Users!AV14*1,"")</f>
        <v/>
      </c>
      <c r="AX14" s="230" t="str">
        <f>IFERROR(Subscription!AW14/Users!AW14*1,"")</f>
        <v/>
      </c>
      <c r="AY14" s="230" t="str">
        <f>IFERROR(Subscription!AX14/Users!AX14*1,"")</f>
        <v/>
      </c>
      <c r="AZ14" s="230" t="str">
        <f>IFERROR(Subscription!AY14/Users!AY14*1,"")</f>
        <v/>
      </c>
      <c r="BA14" s="230" t="str">
        <f>IFERROR(Subscription!AZ14/Users!AZ14*1,"")</f>
        <v/>
      </c>
      <c r="BB14" s="230" t="str">
        <f>IFERROR(Subscription!BA14/Users!BA14*1,"")</f>
        <v/>
      </c>
      <c r="BC14" s="231">
        <f t="shared" si="4"/>
        <v>0</v>
      </c>
      <c r="BD14" s="230" t="str">
        <f>IFERROR(Subscription!BC14/Users!BC14*1,"")</f>
        <v/>
      </c>
      <c r="BE14" s="230" t="str">
        <f>IFERROR(Subscription!BD14/Users!BD14*1,"")</f>
        <v/>
      </c>
      <c r="BF14" s="230" t="str">
        <f>IFERROR(Subscription!BE14/Users!BE14*1,"")</f>
        <v/>
      </c>
      <c r="BG14" s="230" t="str">
        <f>IFERROR(Subscription!BF14/Users!BF14*1,"")</f>
        <v/>
      </c>
      <c r="BH14" s="230" t="str">
        <f>IFERROR(Subscription!BG14/Users!BG14*1,"")</f>
        <v/>
      </c>
      <c r="BI14" s="230" t="str">
        <f>IFERROR(Subscription!BH14/Users!BH14*1,"")</f>
        <v/>
      </c>
      <c r="BJ14" s="230" t="str">
        <f>IFERROR(Subscription!BI14/Users!BI14*1,"")</f>
        <v/>
      </c>
      <c r="BK14" s="230" t="str">
        <f>IFERROR(Subscription!BJ14/Users!BJ14*1,"")</f>
        <v/>
      </c>
      <c r="BL14" s="230" t="str">
        <f>IFERROR(Subscription!BK14/Users!BK14*1,"")</f>
        <v/>
      </c>
      <c r="BM14" s="230" t="str">
        <f>IFERROR(Subscription!BL14/Users!BL14*1,"")</f>
        <v/>
      </c>
      <c r="BN14" s="230" t="str">
        <f>IFERROR(Subscription!BM14/Users!BM14*1,"")</f>
        <v/>
      </c>
      <c r="BO14" s="230" t="str">
        <f>IFERROR(Subscription!BN14/Users!BN14*1,"")</f>
        <v/>
      </c>
      <c r="BP14" s="231">
        <f t="shared" si="5"/>
        <v>0</v>
      </c>
    </row>
    <row r="15" outlineLevel="1">
      <c r="A15" s="1"/>
      <c r="B15" s="229"/>
      <c r="C15" s="232" t="s">
        <v>374</v>
      </c>
      <c r="D15" s="231">
        <f>IFERROR(Subscription!C15/Users!C15*1,"")</f>
        <v>0.01625</v>
      </c>
      <c r="E15" s="231">
        <f>IFERROR(Subscription!D15/Users!D15*1,"")</f>
        <v>0.01547619048</v>
      </c>
      <c r="F15" s="231">
        <f>IFERROR(Subscription!E15/Users!E15*1,"")</f>
        <v>0.008501594049</v>
      </c>
      <c r="G15" s="231">
        <f>IFERROR(Subscription!F15/Users!F15*1,"")</f>
        <v>0.008096756237</v>
      </c>
      <c r="H15" s="231">
        <f>IFERROR(Subscription!G15/Users!G15*1,"")</f>
        <v>0.007711196416</v>
      </c>
      <c r="I15" s="231">
        <f>IFERROR(Subscription!H15/Users!H15*1,"")</f>
        <v>0.007343996587</v>
      </c>
      <c r="J15" s="231">
        <f>IFERROR(Subscription!I15/Users!I15*1,"")</f>
        <v>0.006994282464</v>
      </c>
      <c r="K15" s="231">
        <f>IFERROR(Subscription!J15/Users!J15*1,"")</f>
        <v>0.006661221394</v>
      </c>
      <c r="L15" s="231">
        <f>IFERROR(Subscription!K15/Users!K15*1,"")</f>
        <v>0.006344020375</v>
      </c>
      <c r="M15" s="231">
        <f>IFERROR(Subscription!L15/Users!L15*1,"")</f>
        <v>0.006041924167</v>
      </c>
      <c r="N15" s="231">
        <f>IFERROR(Subscription!M15/Users!M15*1,"")</f>
        <v>0.005754213492</v>
      </c>
      <c r="O15" s="231">
        <f>IFERROR(Subscription!N15/Users!N15*1,"")</f>
        <v>0.005480203326</v>
      </c>
      <c r="P15" s="233">
        <f>IFERROR(Subscription!O15/Users!O15*1,"")</f>
        <v>0.06370736366</v>
      </c>
      <c r="Q15" s="231">
        <f>IFERROR(Subscription!P15/Users!P15*1,"")</f>
        <v>0.006889398467</v>
      </c>
      <c r="R15" s="231">
        <f>IFERROR(Subscription!Q15/Users!Q15*1,"")</f>
        <v>0.006561331873</v>
      </c>
      <c r="S15" s="231">
        <f>IFERROR(Subscription!R15/Users!R15*1,"")</f>
        <v>0.006248887498</v>
      </c>
      <c r="T15" s="231">
        <f>IFERROR(Subscription!S15/Users!S15*1,"")</f>
        <v>0.005951321427</v>
      </c>
      <c r="U15" s="231">
        <f>IFERROR(Subscription!T15/Users!T15*1,"")</f>
        <v>0.005667925169</v>
      </c>
      <c r="V15" s="231">
        <f>IFERROR(Subscription!U15/Users!U15*1,"")</f>
        <v>0.00539802397</v>
      </c>
      <c r="W15" s="231">
        <f>IFERROR(Subscription!V15/Users!V15*1,"")</f>
        <v>0.00514097521</v>
      </c>
      <c r="X15" s="231">
        <f>IFERROR(Subscription!W15/Users!W15*1,"")</f>
        <v>0.004896166866</v>
      </c>
      <c r="Y15" s="231">
        <f>IFERROR(Subscription!X15/Users!X15*1,"")</f>
        <v>0.004663016063</v>
      </c>
      <c r="Z15" s="231">
        <f>IFERROR(Subscription!Y15/Users!Y15*1,"")</f>
        <v>0.004440967679</v>
      </c>
      <c r="AA15" s="231">
        <f>IFERROR(Subscription!Z15/Users!Z15*1,"")</f>
        <v>0.004229493028</v>
      </c>
      <c r="AB15" s="231">
        <f>IFERROR(Subscription!AA15/Users!AA15*1,"")</f>
        <v>0.004028088598</v>
      </c>
      <c r="AC15" s="233">
        <f>IFERROR(Subscription!AB15/Users!AB15*1,"")</f>
        <v>0.04833706317</v>
      </c>
      <c r="AD15" s="231">
        <f>IFERROR(Subscription!AC15/Users!AC15*1,"")</f>
        <v>0.004219902341</v>
      </c>
      <c r="AE15" s="231">
        <f>IFERROR(Subscription!AD15/Users!AD15*1,"")</f>
        <v>0.00401895461</v>
      </c>
      <c r="AF15" s="231">
        <f>IFERROR(Subscription!AE15/Users!AE15*1,"")</f>
        <v>0.003827575819</v>
      </c>
      <c r="AG15" s="231">
        <f>IFERROR(Subscription!AF15/Users!AF15*1,"")</f>
        <v>0.003645310304</v>
      </c>
      <c r="AH15" s="231">
        <f>IFERROR(Subscription!AG15/Users!AG15*1,"")</f>
        <v>0.003471724099</v>
      </c>
      <c r="AI15" s="231">
        <f>IFERROR(Subscription!AH15/Users!AH15*1,"")</f>
        <v>0.003306403904</v>
      </c>
      <c r="AJ15" s="231">
        <f>IFERROR(Subscription!AI15/Users!AI15*1,"")</f>
        <v>0.003148956099</v>
      </c>
      <c r="AK15" s="231">
        <f>IFERROR(Subscription!AJ15/Users!AJ15*1,"")</f>
        <v>0.002999005808</v>
      </c>
      <c r="AL15" s="231">
        <f>IFERROR(Subscription!AK15/Users!AK15*1,"")</f>
        <v>0.002856196008</v>
      </c>
      <c r="AM15" s="231">
        <f>IFERROR(Subscription!AL15/Users!AL15*1,"")</f>
        <v>0.002720186674</v>
      </c>
      <c r="AN15" s="231">
        <f>IFERROR(Subscription!AM15/Users!AM15*1,"")</f>
        <v>0.002590653976</v>
      </c>
      <c r="AO15" s="231">
        <f>IFERROR(Subscription!AN15/Users!AN15*1,"")</f>
        <v>0.002467289501</v>
      </c>
      <c r="AP15" s="233">
        <f>IFERROR(Subscription!AO15/Users!AO15*1,"")</f>
        <v>0.02960747401</v>
      </c>
      <c r="AQ15" s="231">
        <f>IFERROR(Subscription!AP15/Users!AP15*1,"")</f>
        <v>0.002584779477</v>
      </c>
      <c r="AR15" s="231">
        <f>IFERROR(Subscription!AQ15/Users!AQ15*1,"")</f>
        <v>0.00246169474</v>
      </c>
      <c r="AS15" s="231">
        <f>IFERROR(Subscription!AR15/Users!AR15*1,"")</f>
        <v>0.002344471181</v>
      </c>
      <c r="AT15" s="231">
        <f>IFERROR(Subscription!AS15/Users!AS15*1,"")</f>
        <v>0.002232829696</v>
      </c>
      <c r="AU15" s="231">
        <f>IFERROR(Subscription!AT15/Users!AT15*1,"")</f>
        <v>0.002126504472</v>
      </c>
      <c r="AV15" s="231">
        <f>IFERROR(Subscription!AU15/Users!AU15*1,"")</f>
        <v>0.002025242355</v>
      </c>
      <c r="AW15" s="231">
        <f>IFERROR(Subscription!AV15/Users!AV15*1,"")</f>
        <v>0.001928802242</v>
      </c>
      <c r="AX15" s="231">
        <f>IFERROR(Subscription!AW15/Users!AW15*1,"")</f>
        <v>0.001836954517</v>
      </c>
      <c r="AY15" s="231">
        <f>IFERROR(Subscription!AX15/Users!AX15*1,"")</f>
        <v>0.001749480492</v>
      </c>
      <c r="AZ15" s="231">
        <f>IFERROR(Subscription!AY15/Users!AY15*1,"")</f>
        <v>0.001666171897</v>
      </c>
      <c r="BA15" s="231">
        <f>IFERROR(Subscription!AZ15/Users!AZ15*1,"")</f>
        <v>0.001586830378</v>
      </c>
      <c r="BB15" s="231">
        <f>IFERROR(Subscription!BA15/Users!BA15*1,"")</f>
        <v>0.001511267027</v>
      </c>
      <c r="BC15" s="233">
        <f>IFERROR(Subscription!BB15/Users!BB15*1,"")</f>
        <v>0.01813520432</v>
      </c>
      <c r="BD15" s="231">
        <f>IFERROR(Subscription!BC15/Users!BC15*1,"")</f>
        <v>0.001223983803</v>
      </c>
      <c r="BE15" s="231">
        <f>IFERROR(Subscription!BD15/Users!BD15*1,"")</f>
        <v>0.0008620452123</v>
      </c>
      <c r="BF15" s="231">
        <f>IFERROR(Subscription!BE15/Users!BE15*1,"")</f>
        <v>0.0005845960652</v>
      </c>
      <c r="BG15" s="231">
        <f>IFERROR(Subscription!BF15/Users!BF15*1,"")</f>
        <v>0.0003847682089</v>
      </c>
      <c r="BH15" s="231">
        <f>IFERROR(Subscription!BG15/Users!BG15*1,"")</f>
        <v>0.0002476737323</v>
      </c>
      <c r="BI15" s="231">
        <f>IFERROR(Subscription!BH15/Users!BH15*1,"")</f>
        <v>0.0001569229371</v>
      </c>
      <c r="BJ15" s="231">
        <f>IFERROR(Subscription!BI15/Users!BI15*1,"")</f>
        <v>0.00009834634797</v>
      </c>
      <c r="BK15" s="231">
        <f>IFERROR(Subscription!BJ15/Users!BJ15*1,"")</f>
        <v>0.00006118452041</v>
      </c>
      <c r="BL15" s="231">
        <f>IFERROR(Subscription!BK15/Users!BK15*1,"")</f>
        <v>0.00003788001146</v>
      </c>
      <c r="BM15" s="231">
        <f>IFERROR(Subscription!BL15/Users!BL15*1,"")</f>
        <v>0.00002337707407</v>
      </c>
      <c r="BN15" s="231">
        <f>IFERROR(Subscription!BM15/Users!BM15*1,"")</f>
        <v>0.0000143967557</v>
      </c>
      <c r="BO15" s="231">
        <f>IFERROR(Subscription!BN15/Users!BN15*1,"")</f>
        <v>0.000008854235697</v>
      </c>
      <c r="BP15" s="233">
        <f>IFERROR(Subscription!BO15/Users!BO15*1,"")</f>
        <v>0.0001062508284</v>
      </c>
    </row>
    <row r="16" outlineLevel="1">
      <c r="A16" s="1"/>
      <c r="B16" s="229"/>
      <c r="C16" s="58" t="s">
        <v>385</v>
      </c>
      <c r="D16" s="230"/>
      <c r="E16" s="230"/>
      <c r="F16" s="230"/>
      <c r="G16" s="230"/>
      <c r="H16" s="230"/>
      <c r="I16" s="230"/>
      <c r="J16" s="230"/>
      <c r="K16" s="230"/>
      <c r="L16" s="230"/>
      <c r="M16" s="230"/>
      <c r="N16" s="230"/>
      <c r="O16" s="230"/>
      <c r="P16" s="231"/>
      <c r="Q16" s="230"/>
      <c r="R16" s="230"/>
      <c r="S16" s="230"/>
      <c r="T16" s="230"/>
      <c r="U16" s="230"/>
      <c r="V16" s="230"/>
      <c r="W16" s="230"/>
      <c r="X16" s="230"/>
      <c r="Y16" s="230"/>
      <c r="Z16" s="230"/>
      <c r="AA16" s="230"/>
      <c r="AB16" s="230"/>
      <c r="AC16" s="231"/>
      <c r="AD16" s="230"/>
      <c r="AE16" s="230"/>
      <c r="AF16" s="230"/>
      <c r="AG16" s="230"/>
      <c r="AH16" s="230"/>
      <c r="AI16" s="230"/>
      <c r="AJ16" s="230"/>
      <c r="AK16" s="230"/>
      <c r="AL16" s="230"/>
      <c r="AM16" s="230"/>
      <c r="AN16" s="230"/>
      <c r="AO16" s="230"/>
      <c r="AP16" s="231"/>
      <c r="AQ16" s="230"/>
      <c r="AR16" s="230"/>
      <c r="AS16" s="230"/>
      <c r="AT16" s="230"/>
      <c r="AU16" s="230"/>
      <c r="AV16" s="230"/>
      <c r="AW16" s="230"/>
      <c r="AX16" s="230"/>
      <c r="AY16" s="230"/>
      <c r="AZ16" s="230"/>
      <c r="BA16" s="230"/>
      <c r="BB16" s="230"/>
      <c r="BC16" s="231"/>
      <c r="BD16" s="230"/>
      <c r="BE16" s="230"/>
      <c r="BF16" s="230"/>
      <c r="BG16" s="230"/>
      <c r="BH16" s="230"/>
      <c r="BI16" s="230"/>
      <c r="BJ16" s="230"/>
      <c r="BK16" s="230"/>
      <c r="BL16" s="230"/>
      <c r="BM16" s="230"/>
      <c r="BN16" s="230"/>
      <c r="BO16" s="230"/>
      <c r="BP16" s="231"/>
    </row>
    <row r="17" outlineLevel="1">
      <c r="A17" s="1"/>
      <c r="B17" s="229"/>
      <c r="C17" s="99" t="str">
        <f>Inputs!N41</f>
        <v>Podcast 1</v>
      </c>
      <c r="D17" s="230" t="str">
        <f>IFERROR(Subscription!C17/Users!C17*1,"")</f>
        <v/>
      </c>
      <c r="E17" s="230" t="str">
        <f>IFERROR(Subscription!D17/Users!D17*1,"")</f>
        <v/>
      </c>
      <c r="F17" s="230" t="str">
        <f>IFERROR(Subscription!E17/Users!E17*1,"")</f>
        <v/>
      </c>
      <c r="G17" s="230" t="str">
        <f>IFERROR(Subscription!F17/Users!F17*1,"")</f>
        <v/>
      </c>
      <c r="H17" s="230" t="str">
        <f>IFERROR(Subscription!G17/Users!G17*1,"")</f>
        <v/>
      </c>
      <c r="I17" s="230" t="str">
        <f>IFERROR(Subscription!H17/Users!H17*1,"")</f>
        <v/>
      </c>
      <c r="J17" s="230">
        <f>IFERROR(Subscription!I17/Users!I17*1,"")</f>
        <v>0.1714285714</v>
      </c>
      <c r="K17" s="230">
        <f>IFERROR(Subscription!J17/Users!J17*1,"")</f>
        <v>0.1558441558</v>
      </c>
      <c r="L17" s="230">
        <f>IFERROR(Subscription!K17/Users!K17*1,"")</f>
        <v>0.1416765053</v>
      </c>
      <c r="M17" s="230">
        <f>IFERROR(Subscription!L17/Users!L17*1,"")</f>
        <v>0.128796823</v>
      </c>
      <c r="N17" s="230">
        <f>IFERROR(Subscription!M17/Users!M17*1,"")</f>
        <v>106.1946903</v>
      </c>
      <c r="O17" s="230">
        <f>IFERROR(Subscription!N17/Users!N17*1,"")</f>
        <v>96.54062751</v>
      </c>
      <c r="P17" s="231">
        <f t="shared" ref="P17:P21" si="6">SUM(D17:O17)</f>
        <v>203.3330638</v>
      </c>
      <c r="Q17" s="230">
        <f>IFERROR(Subscription!P17/Users!P17*1,"")</f>
        <v>96.54062751</v>
      </c>
      <c r="R17" s="230">
        <f>IFERROR(Subscription!Q17/Users!Q17*1,"")</f>
        <v>87.76420683</v>
      </c>
      <c r="S17" s="230">
        <f>IFERROR(Subscription!R17/Users!R17*1,"")</f>
        <v>79.78564257</v>
      </c>
      <c r="T17" s="230">
        <f>IFERROR(Subscription!S17/Users!S17*1,"")</f>
        <v>72.53240234</v>
      </c>
      <c r="U17" s="230">
        <f>IFERROR(Subscription!T17/Users!T17*1,"")</f>
        <v>65.93854758</v>
      </c>
      <c r="V17" s="230">
        <f>IFERROR(Subscription!U17/Users!U17*1,"")</f>
        <v>59.94413417</v>
      </c>
      <c r="W17" s="230">
        <f>IFERROR(Subscription!V17/Users!V17*1,"")</f>
        <v>54.49466742</v>
      </c>
      <c r="X17" s="230">
        <f>IFERROR(Subscription!W17/Users!W17*1,"")</f>
        <v>49.54060675</v>
      </c>
      <c r="Y17" s="230">
        <f>IFERROR(Subscription!X17/Users!X17*1,"")</f>
        <v>45.03691523</v>
      </c>
      <c r="Z17" s="230">
        <f>IFERROR(Subscription!Y17/Users!Y17*1,"")</f>
        <v>40.9426502</v>
      </c>
      <c r="AA17" s="230">
        <f>IFERROR(Subscription!Z17/Users!Z17*1,"")</f>
        <v>37.2205911</v>
      </c>
      <c r="AB17" s="230">
        <f>IFERROR(Subscription!AA17/Users!AA17*1,"")</f>
        <v>33.836901</v>
      </c>
      <c r="AC17" s="231">
        <f t="shared" ref="AC17:AC21" si="7">SUM(Q17:AB17)</f>
        <v>723.5778927</v>
      </c>
      <c r="AD17" s="230">
        <f>IFERROR(Subscription!AC17/Users!AC17*1,"")</f>
        <v>33.836901</v>
      </c>
      <c r="AE17" s="230">
        <f>IFERROR(Subscription!AD17/Users!AD17*1,"")</f>
        <v>30.76081909</v>
      </c>
      <c r="AF17" s="230">
        <f>IFERROR(Subscription!AE17/Users!AE17*1,"")</f>
        <v>27.96438099</v>
      </c>
      <c r="AG17" s="230">
        <f>IFERROR(Subscription!AF17/Users!AF17*1,"")</f>
        <v>25.42216453</v>
      </c>
      <c r="AH17" s="230">
        <f>IFERROR(Subscription!AG17/Users!AG17*1,"")</f>
        <v>23.11105867</v>
      </c>
      <c r="AI17" s="230">
        <f>IFERROR(Subscription!AH17/Users!AH17*1,"")</f>
        <v>21.01005333</v>
      </c>
      <c r="AJ17" s="230">
        <f>IFERROR(Subscription!AI17/Users!AI17*1,"")</f>
        <v>19.10004849</v>
      </c>
      <c r="AK17" s="230">
        <f>IFERROR(Subscription!AJ17/Users!AJ17*1,"")</f>
        <v>17.36368044</v>
      </c>
      <c r="AL17" s="230">
        <f>IFERROR(Subscription!AK17/Users!AK17*1,"")</f>
        <v>15.78516404</v>
      </c>
      <c r="AM17" s="230">
        <f>IFERROR(Subscription!AL17/Users!AL17*1,"")</f>
        <v>14.35014913</v>
      </c>
      <c r="AN17" s="230">
        <f>IFERROR(Subscription!AM17/Users!AM17*1,"")</f>
        <v>13.04559011</v>
      </c>
      <c r="AO17" s="230">
        <f>IFERROR(Subscription!AN17/Users!AN17*1,"")</f>
        <v>11.85962738</v>
      </c>
      <c r="AP17" s="231">
        <f t="shared" ref="AP17:AP21" si="8">SUM(AD17:AO17)</f>
        <v>253.6096372</v>
      </c>
      <c r="AQ17" s="230">
        <f>IFERROR(Subscription!AP17/Users!AP17*1,"")</f>
        <v>11.85962738</v>
      </c>
      <c r="AR17" s="230">
        <f>IFERROR(Subscription!AQ17/Users!AQ17*1,"")</f>
        <v>10.78147943</v>
      </c>
      <c r="AS17" s="230">
        <f>IFERROR(Subscription!AR17/Users!AR17*1,"")</f>
        <v>9.801344939</v>
      </c>
      <c r="AT17" s="230">
        <f>IFERROR(Subscription!AS17/Users!AS17*1,"")</f>
        <v>8.910313581</v>
      </c>
      <c r="AU17" s="230">
        <f>IFERROR(Subscription!AT17/Users!AT17*1,"")</f>
        <v>8.100285074</v>
      </c>
      <c r="AV17" s="230">
        <f>IFERROR(Subscription!AU17/Users!AU17*1,"")</f>
        <v>7.363895522</v>
      </c>
      <c r="AW17" s="230">
        <f>IFERROR(Subscription!AV17/Users!AV17*1,"")</f>
        <v>6.694450474</v>
      </c>
      <c r="AX17" s="230">
        <f>IFERROR(Subscription!AW17/Users!AW17*1,"")</f>
        <v>6.085864067</v>
      </c>
      <c r="AY17" s="230">
        <f>IFERROR(Subscription!AX17/Users!AX17*1,"")</f>
        <v>5.532603698</v>
      </c>
      <c r="AZ17" s="230">
        <f>IFERROR(Subscription!AY17/Users!AY17*1,"")</f>
        <v>5.029639725</v>
      </c>
      <c r="BA17" s="230">
        <f>IFERROR(Subscription!AZ17/Users!AZ17*1,"")</f>
        <v>4.57239975</v>
      </c>
      <c r="BB17" s="230">
        <f>IFERROR(Subscription!BA17/Users!BA17*1,"")</f>
        <v>4.156727046</v>
      </c>
      <c r="BC17" s="231">
        <f t="shared" ref="BC17:BC21" si="9">SUM(AQ17:BB17)</f>
        <v>88.88863068</v>
      </c>
      <c r="BD17" s="230">
        <f>IFERROR(Subscription!BC17/Users!BC17*1,"")</f>
        <v>4.156727046</v>
      </c>
      <c r="BE17" s="230">
        <f>IFERROR(Subscription!BD17/Users!BD17*1,"")</f>
        <v>3.778842769</v>
      </c>
      <c r="BF17" s="230">
        <f>IFERROR(Subscription!BE17/Users!BE17*1,"")</f>
        <v>3.435311608</v>
      </c>
      <c r="BG17" s="230">
        <f>IFERROR(Subscription!BF17/Users!BF17*1,"")</f>
        <v>3.123010553</v>
      </c>
      <c r="BH17" s="230">
        <f>IFERROR(Subscription!BG17/Users!BG17*1,"")</f>
        <v>2.839100502</v>
      </c>
      <c r="BI17" s="230">
        <f>IFERROR(Subscription!BH17/Users!BH17*1,"")</f>
        <v>2.581000457</v>
      </c>
      <c r="BJ17" s="230">
        <f>IFERROR(Subscription!BI17/Users!BI17*1,"")</f>
        <v>2.346364052</v>
      </c>
      <c r="BK17" s="230">
        <f>IFERROR(Subscription!BJ17/Users!BJ17*1,"")</f>
        <v>2.133058229</v>
      </c>
      <c r="BL17" s="230">
        <f>IFERROR(Subscription!BK17/Users!BK17*1,"")</f>
        <v>1.939143844</v>
      </c>
      <c r="BM17" s="230">
        <f>IFERROR(Subscription!BL17/Users!BL17*1,"")</f>
        <v>1.76285804</v>
      </c>
      <c r="BN17" s="230">
        <f>IFERROR(Subscription!BM17/Users!BM17*1,"")</f>
        <v>1.602598218</v>
      </c>
      <c r="BO17" s="230">
        <f>IFERROR(Subscription!BN17/Users!BN17*1,"")</f>
        <v>1.456907471</v>
      </c>
      <c r="BP17" s="231">
        <f t="shared" ref="BP17:BP21" si="10">SUM(BD17:BO17)</f>
        <v>31.15492279</v>
      </c>
    </row>
    <row r="18" outlineLevel="1">
      <c r="A18" s="1"/>
      <c r="B18" s="229"/>
      <c r="C18" s="99" t="str">
        <f>Inputs!N42</f>
        <v>Podcast 2</v>
      </c>
      <c r="D18" s="230" t="str">
        <f>IFERROR(Subscription!C18/Users!C18*1,"")</f>
        <v/>
      </c>
      <c r="E18" s="230" t="str">
        <f>IFERROR(Subscription!D18/Users!D18*1,"")</f>
        <v/>
      </c>
      <c r="F18" s="230" t="str">
        <f>IFERROR(Subscription!E18/Users!E18*1,"")</f>
        <v/>
      </c>
      <c r="G18" s="230" t="str">
        <f>IFERROR(Subscription!F18/Users!F18*1,"")</f>
        <v/>
      </c>
      <c r="H18" s="230" t="str">
        <f>IFERROR(Subscription!G18/Users!G18*1,"")</f>
        <v/>
      </c>
      <c r="I18" s="230" t="str">
        <f>IFERROR(Subscription!H18/Users!H18*1,"")</f>
        <v/>
      </c>
      <c r="J18" s="230" t="str">
        <f>IFERROR(Subscription!I18/Users!I18*1,"")</f>
        <v/>
      </c>
      <c r="K18" s="230" t="str">
        <f>IFERROR(Subscription!J18/Users!J18*1,"")</f>
        <v/>
      </c>
      <c r="L18" s="230">
        <f>IFERROR(Subscription!K18/Users!K18*1,"")</f>
        <v>0.12</v>
      </c>
      <c r="M18" s="230">
        <f>IFERROR(Subscription!L18/Users!L18*1,"")</f>
        <v>0.1142857143</v>
      </c>
      <c r="N18" s="230">
        <f>IFERROR(Subscription!M18/Users!M18*1,"")</f>
        <v>0.1088435374</v>
      </c>
      <c r="O18" s="230">
        <f>IFERROR(Subscription!N18/Users!N18*1,"")</f>
        <v>0.1036605118</v>
      </c>
      <c r="P18" s="231">
        <f t="shared" si="6"/>
        <v>0.4467897635</v>
      </c>
      <c r="Q18" s="230">
        <f>IFERROR(Subscription!P18/Users!P18*1,"")</f>
        <v>0.1085967267</v>
      </c>
      <c r="R18" s="230">
        <f>IFERROR(Subscription!Q18/Users!Q18*1,"")</f>
        <v>0.103425454</v>
      </c>
      <c r="S18" s="230">
        <f>IFERROR(Subscription!R18/Users!R18*1,"")</f>
        <v>0.09850043236</v>
      </c>
      <c r="T18" s="230">
        <f>IFERROR(Subscription!S18/Users!S18*1,"")</f>
        <v>0.09380993558</v>
      </c>
      <c r="U18" s="230">
        <f>IFERROR(Subscription!T18/Users!T18*1,"")</f>
        <v>0.08934279579</v>
      </c>
      <c r="V18" s="230">
        <f>IFERROR(Subscription!U18/Users!U18*1,"")</f>
        <v>0.08508837694</v>
      </c>
      <c r="W18" s="230">
        <f>IFERROR(Subscription!V18/Users!V18*1,"")</f>
        <v>0.08103654947</v>
      </c>
      <c r="X18" s="230">
        <f>IFERROR(Subscription!W18/Users!W18*1,"")</f>
        <v>0.07717766616</v>
      </c>
      <c r="Y18" s="230">
        <f>IFERROR(Subscription!X18/Users!X18*1,"")</f>
        <v>0.0735025392</v>
      </c>
      <c r="Z18" s="230">
        <f>IFERROR(Subscription!Y18/Users!Y18*1,"")</f>
        <v>0.07000241829</v>
      </c>
      <c r="AA18" s="230">
        <f>IFERROR(Subscription!Z18/Users!Z18*1,"")</f>
        <v>0.0666689698</v>
      </c>
      <c r="AB18" s="230">
        <f>IFERROR(Subscription!AA18/Users!AA18*1,"")</f>
        <v>0.06349425695</v>
      </c>
      <c r="AC18" s="231">
        <f t="shared" si="7"/>
        <v>1.010646121</v>
      </c>
      <c r="AD18" s="230">
        <f>IFERROR(Subscription!AC18/Users!AC18*1,"")</f>
        <v>0.06651779299</v>
      </c>
      <c r="AE18" s="230">
        <f>IFERROR(Subscription!AD18/Users!AD18*1,"")</f>
        <v>0.06335027904</v>
      </c>
      <c r="AF18" s="230">
        <f>IFERROR(Subscription!AE18/Users!AE18*1,"")</f>
        <v>0.06033359909</v>
      </c>
      <c r="AG18" s="230">
        <f>IFERROR(Subscription!AF18/Users!AF18*1,"")</f>
        <v>0.05746057056</v>
      </c>
      <c r="AH18" s="230">
        <f>IFERROR(Subscription!AG18/Users!AG18*1,"")</f>
        <v>0.05472435291</v>
      </c>
      <c r="AI18" s="230">
        <f>IFERROR(Subscription!AH18/Users!AH18*1,"")</f>
        <v>0.05211843135</v>
      </c>
      <c r="AJ18" s="230">
        <f>IFERROR(Subscription!AI18/Users!AI18*1,"")</f>
        <v>0.04963660128</v>
      </c>
      <c r="AK18" s="230">
        <f>IFERROR(Subscription!AJ18/Users!AJ18*1,"")</f>
        <v>0.0472729536</v>
      </c>
      <c r="AL18" s="230">
        <f>IFERROR(Subscription!AK18/Users!AK18*1,"")</f>
        <v>0.04502186057</v>
      </c>
      <c r="AM18" s="230">
        <f>IFERROR(Subscription!AL18/Users!AL18*1,"")</f>
        <v>0.04287796245</v>
      </c>
      <c r="AN18" s="230">
        <f>IFERROR(Subscription!AM18/Users!AM18*1,"")</f>
        <v>0.04083615471</v>
      </c>
      <c r="AO18" s="230">
        <f>IFERROR(Subscription!AN18/Users!AN18*1,"")</f>
        <v>0.03889157592</v>
      </c>
      <c r="AP18" s="231">
        <f t="shared" si="8"/>
        <v>0.6190421345</v>
      </c>
      <c r="AQ18" s="230">
        <f>IFERROR(Subscription!AP18/Users!AP18*1,"")</f>
        <v>0.04074355572</v>
      </c>
      <c r="AR18" s="230">
        <f>IFERROR(Subscription!AQ18/Users!AQ18*1,"")</f>
        <v>0.0388033864</v>
      </c>
      <c r="AS18" s="230">
        <f>IFERROR(Subscription!AR18/Users!AR18*1,"")</f>
        <v>0.0369556061</v>
      </c>
      <c r="AT18" s="230">
        <f>IFERROR(Subscription!AS18/Users!AS18*1,"")</f>
        <v>0.03519581533</v>
      </c>
      <c r="AU18" s="230">
        <f>IFERROR(Subscription!AT18/Users!AT18*1,"")</f>
        <v>0.03351982413</v>
      </c>
      <c r="AV18" s="230">
        <f>IFERROR(Subscription!AU18/Users!AU18*1,"")</f>
        <v>0.03192364203</v>
      </c>
      <c r="AW18" s="230">
        <f>IFERROR(Subscription!AV18/Users!AV18*1,"")</f>
        <v>0.0304034686</v>
      </c>
      <c r="AX18" s="230">
        <f>IFERROR(Subscription!AW18/Users!AW18*1,"")</f>
        <v>0.02895568438</v>
      </c>
      <c r="AY18" s="230">
        <f>IFERROR(Subscription!AX18/Users!AX18*1,"")</f>
        <v>0.02757684226</v>
      </c>
      <c r="AZ18" s="230">
        <f>IFERROR(Subscription!AY18/Users!AY18*1,"")</f>
        <v>0.0262636593</v>
      </c>
      <c r="BA18" s="230">
        <f>IFERROR(Subscription!AZ18/Users!AZ18*1,"")</f>
        <v>0.02501300886</v>
      </c>
      <c r="BB18" s="230">
        <f>IFERROR(Subscription!BA18/Users!BA18*1,"")</f>
        <v>0.0238219132</v>
      </c>
      <c r="BC18" s="231">
        <f t="shared" si="9"/>
        <v>0.3791764063</v>
      </c>
      <c r="BD18" s="230">
        <f>IFERROR(Subscription!BC18/Users!BC18*1,"")</f>
        <v>0.02495629001</v>
      </c>
      <c r="BE18" s="230">
        <f>IFERROR(Subscription!BD18/Users!BD18*1,"")</f>
        <v>0.02376789525</v>
      </c>
      <c r="BF18" s="230">
        <f>IFERROR(Subscription!BE18/Users!BE18*1,"")</f>
        <v>0.02263609072</v>
      </c>
      <c r="BG18" s="230">
        <f>IFERROR(Subscription!BF18/Users!BF18*1,"")</f>
        <v>0.02155818163</v>
      </c>
      <c r="BH18" s="230">
        <f>IFERROR(Subscription!BG18/Users!BG18*1,"")</f>
        <v>0.02053160156</v>
      </c>
      <c r="BI18" s="230">
        <f>IFERROR(Subscription!BH18/Users!BH18*1,"")</f>
        <v>0.01955390624</v>
      </c>
      <c r="BJ18" s="230">
        <f>IFERROR(Subscription!BI18/Users!BI18*1,"")</f>
        <v>0.01862276785</v>
      </c>
      <c r="BK18" s="230">
        <f>IFERROR(Subscription!BJ18/Users!BJ18*1,"")</f>
        <v>0.01773596938</v>
      </c>
      <c r="BL18" s="230">
        <f>IFERROR(Subscription!BK18/Users!BK18*1,"")</f>
        <v>0.01689139941</v>
      </c>
      <c r="BM18" s="230">
        <f>IFERROR(Subscription!BL18/Users!BL18*1,"")</f>
        <v>0.01608704706</v>
      </c>
      <c r="BN18" s="230">
        <f>IFERROR(Subscription!BM18/Users!BM18*1,"")</f>
        <v>0.0153209972</v>
      </c>
      <c r="BO18" s="230">
        <f>IFERROR(Subscription!BN18/Users!BN18*1,"")</f>
        <v>0.0145914259</v>
      </c>
      <c r="BP18" s="231">
        <f t="shared" si="10"/>
        <v>0.2322535722</v>
      </c>
    </row>
    <row r="19" outlineLevel="1">
      <c r="A19" s="1"/>
      <c r="B19" s="229"/>
      <c r="C19" s="99" t="str">
        <f>Inputs!N43</f>
        <v>Podcast 3</v>
      </c>
      <c r="D19" s="230" t="str">
        <f>IFERROR(Subscription!C19/Users!C19*1,"")</f>
        <v/>
      </c>
      <c r="E19" s="230" t="str">
        <f>IFERROR(Subscription!D19/Users!D19*1,"")</f>
        <v/>
      </c>
      <c r="F19" s="230" t="str">
        <f>IFERROR(Subscription!E19/Users!E19*1,"")</f>
        <v/>
      </c>
      <c r="G19" s="230" t="str">
        <f>IFERROR(Subscription!F19/Users!F19*1,"")</f>
        <v/>
      </c>
      <c r="H19" s="230" t="str">
        <f>IFERROR(Subscription!G19/Users!G19*1,"")</f>
        <v/>
      </c>
      <c r="I19" s="230" t="str">
        <f>IFERROR(Subscription!H19/Users!H19*1,"")</f>
        <v/>
      </c>
      <c r="J19" s="230" t="str">
        <f>IFERROR(Subscription!I19/Users!I19*1,"")</f>
        <v/>
      </c>
      <c r="K19" s="230" t="str">
        <f>IFERROR(Subscription!J19/Users!J19*1,"")</f>
        <v/>
      </c>
      <c r="L19" s="230" t="str">
        <f>IFERROR(Subscription!K19/Users!K19*1,"")</f>
        <v/>
      </c>
      <c r="M19" s="230" t="str">
        <f>IFERROR(Subscription!L19/Users!L19*1,"")</f>
        <v/>
      </c>
      <c r="N19" s="230" t="str">
        <f>IFERROR(Subscription!M19/Users!M19*1,"")</f>
        <v/>
      </c>
      <c r="O19" s="230" t="str">
        <f>IFERROR(Subscription!N19/Users!N19*1,"")</f>
        <v/>
      </c>
      <c r="P19" s="231">
        <f t="shared" si="6"/>
        <v>0</v>
      </c>
      <c r="Q19" s="230" t="str">
        <f>IFERROR(Subscription!P19/Users!P19*1,"")</f>
        <v/>
      </c>
      <c r="R19" s="230" t="str">
        <f>IFERROR(Subscription!Q19/Users!Q19*1,"")</f>
        <v/>
      </c>
      <c r="S19" s="230" t="str">
        <f>IFERROR(Subscription!R19/Users!R19*1,"")</f>
        <v/>
      </c>
      <c r="T19" s="230" t="str">
        <f>IFERROR(Subscription!S19/Users!S19*1,"")</f>
        <v/>
      </c>
      <c r="U19" s="230" t="str">
        <f>IFERROR(Subscription!T19/Users!T19*1,"")</f>
        <v/>
      </c>
      <c r="V19" s="230" t="str">
        <f>IFERROR(Subscription!U19/Users!U19*1,"")</f>
        <v/>
      </c>
      <c r="W19" s="230" t="str">
        <f>IFERROR(Subscription!V19/Users!V19*1,"")</f>
        <v/>
      </c>
      <c r="X19" s="230" t="str">
        <f>IFERROR(Subscription!W19/Users!W19*1,"")</f>
        <v/>
      </c>
      <c r="Y19" s="230" t="str">
        <f>IFERROR(Subscription!X19/Users!X19*1,"")</f>
        <v/>
      </c>
      <c r="Z19" s="230" t="str">
        <f>IFERROR(Subscription!Y19/Users!Y19*1,"")</f>
        <v/>
      </c>
      <c r="AA19" s="230" t="str">
        <f>IFERROR(Subscription!Z19/Users!Z19*1,"")</f>
        <v/>
      </c>
      <c r="AB19" s="230" t="str">
        <f>IFERROR(Subscription!AA19/Users!AA19*1,"")</f>
        <v/>
      </c>
      <c r="AC19" s="231">
        <f t="shared" si="7"/>
        <v>0</v>
      </c>
      <c r="AD19" s="230" t="str">
        <f>IFERROR(Subscription!AC19/Users!AC19*1,"")</f>
        <v/>
      </c>
      <c r="AE19" s="230" t="str">
        <f>IFERROR(Subscription!AD19/Users!AD19*1,"")</f>
        <v/>
      </c>
      <c r="AF19" s="230" t="str">
        <f>IFERROR(Subscription!AE19/Users!AE19*1,"")</f>
        <v/>
      </c>
      <c r="AG19" s="230" t="str">
        <f>IFERROR(Subscription!AF19/Users!AF19*1,"")</f>
        <v/>
      </c>
      <c r="AH19" s="230" t="str">
        <f>IFERROR(Subscription!AG19/Users!AG19*1,"")</f>
        <v/>
      </c>
      <c r="AI19" s="230" t="str">
        <f>IFERROR(Subscription!AH19/Users!AH19*1,"")</f>
        <v/>
      </c>
      <c r="AJ19" s="230" t="str">
        <f>IFERROR(Subscription!AI19/Users!AI19*1,"")</f>
        <v/>
      </c>
      <c r="AK19" s="230" t="str">
        <f>IFERROR(Subscription!AJ19/Users!AJ19*1,"")</f>
        <v/>
      </c>
      <c r="AL19" s="230" t="str">
        <f>IFERROR(Subscription!AK19/Users!AK19*1,"")</f>
        <v/>
      </c>
      <c r="AM19" s="230" t="str">
        <f>IFERROR(Subscription!AL19/Users!AL19*1,"")</f>
        <v/>
      </c>
      <c r="AN19" s="230" t="str">
        <f>IFERROR(Subscription!AM19/Users!AM19*1,"")</f>
        <v/>
      </c>
      <c r="AO19" s="230" t="str">
        <f>IFERROR(Subscription!AN19/Users!AN19*1,"")</f>
        <v/>
      </c>
      <c r="AP19" s="231">
        <f t="shared" si="8"/>
        <v>0</v>
      </c>
      <c r="AQ19" s="230" t="str">
        <f>IFERROR(Subscription!AP19/Users!AP19*1,"")</f>
        <v/>
      </c>
      <c r="AR19" s="230" t="str">
        <f>IFERROR(Subscription!AQ19/Users!AQ19*1,"")</f>
        <v/>
      </c>
      <c r="AS19" s="230" t="str">
        <f>IFERROR(Subscription!AR19/Users!AR19*1,"")</f>
        <v/>
      </c>
      <c r="AT19" s="230" t="str">
        <f>IFERROR(Subscription!AS19/Users!AS19*1,"")</f>
        <v/>
      </c>
      <c r="AU19" s="230" t="str">
        <f>IFERROR(Subscription!AT19/Users!AT19*1,"")</f>
        <v/>
      </c>
      <c r="AV19" s="230" t="str">
        <f>IFERROR(Subscription!AU19/Users!AU19*1,"")</f>
        <v/>
      </c>
      <c r="AW19" s="230" t="str">
        <f>IFERROR(Subscription!AV19/Users!AV19*1,"")</f>
        <v/>
      </c>
      <c r="AX19" s="230" t="str">
        <f>IFERROR(Subscription!AW19/Users!AW19*1,"")</f>
        <v/>
      </c>
      <c r="AY19" s="230" t="str">
        <f>IFERROR(Subscription!AX19/Users!AX19*1,"")</f>
        <v/>
      </c>
      <c r="AZ19" s="230" t="str">
        <f>IFERROR(Subscription!AY19/Users!AY19*1,"")</f>
        <v/>
      </c>
      <c r="BA19" s="230" t="str">
        <f>IFERROR(Subscription!AZ19/Users!AZ19*1,"")</f>
        <v/>
      </c>
      <c r="BB19" s="230" t="str">
        <f>IFERROR(Subscription!BA19/Users!BA19*1,"")</f>
        <v/>
      </c>
      <c r="BC19" s="231">
        <f t="shared" si="9"/>
        <v>0</v>
      </c>
      <c r="BD19" s="230" t="str">
        <f>IFERROR(Subscription!BC19/Users!BC19*1,"")</f>
        <v/>
      </c>
      <c r="BE19" s="230" t="str">
        <f>IFERROR(Subscription!BD19/Users!BD19*1,"")</f>
        <v/>
      </c>
      <c r="BF19" s="230" t="str">
        <f>IFERROR(Subscription!BE19/Users!BE19*1,"")</f>
        <v/>
      </c>
      <c r="BG19" s="230" t="str">
        <f>IFERROR(Subscription!BF19/Users!BF19*1,"")</f>
        <v/>
      </c>
      <c r="BH19" s="230" t="str">
        <f>IFERROR(Subscription!BG19/Users!BG19*1,"")</f>
        <v/>
      </c>
      <c r="BI19" s="230" t="str">
        <f>IFERROR(Subscription!BH19/Users!BH19*1,"")</f>
        <v/>
      </c>
      <c r="BJ19" s="230" t="str">
        <f>IFERROR(Subscription!BI19/Users!BI19*1,"")</f>
        <v/>
      </c>
      <c r="BK19" s="230" t="str">
        <f>IFERROR(Subscription!BJ19/Users!BJ19*1,"")</f>
        <v/>
      </c>
      <c r="BL19" s="230" t="str">
        <f>IFERROR(Subscription!BK19/Users!BK19*1,"")</f>
        <v/>
      </c>
      <c r="BM19" s="230" t="str">
        <f>IFERROR(Subscription!BL19/Users!BL19*1,"")</f>
        <v/>
      </c>
      <c r="BN19" s="230" t="str">
        <f>IFERROR(Subscription!BM19/Users!BM19*1,"")</f>
        <v/>
      </c>
      <c r="BO19" s="230" t="str">
        <f>IFERROR(Subscription!BN19/Users!BN19*1,"")</f>
        <v/>
      </c>
      <c r="BP19" s="231">
        <f t="shared" si="10"/>
        <v>0</v>
      </c>
    </row>
    <row r="20" outlineLevel="1">
      <c r="A20" s="1"/>
      <c r="B20" s="229"/>
      <c r="C20" s="99" t="str">
        <f>Inputs!N44</f>
        <v>Podcast 4</v>
      </c>
      <c r="D20" s="230" t="str">
        <f>IFERROR(Subscription!C20/Users!C20*1,"")</f>
        <v/>
      </c>
      <c r="E20" s="230" t="str">
        <f>IFERROR(Subscription!D20/Users!D20*1,"")</f>
        <v/>
      </c>
      <c r="F20" s="230" t="str">
        <f>IFERROR(Subscription!E20/Users!E20*1,"")</f>
        <v/>
      </c>
      <c r="G20" s="230" t="str">
        <f>IFERROR(Subscription!F20/Users!F20*1,"")</f>
        <v/>
      </c>
      <c r="H20" s="230" t="str">
        <f>IFERROR(Subscription!G20/Users!G20*1,"")</f>
        <v/>
      </c>
      <c r="I20" s="230" t="str">
        <f>IFERROR(Subscription!H20/Users!H20*1,"")</f>
        <v/>
      </c>
      <c r="J20" s="230" t="str">
        <f>IFERROR(Subscription!I20/Users!I20*1,"")</f>
        <v/>
      </c>
      <c r="K20" s="230" t="str">
        <f>IFERROR(Subscription!J20/Users!J20*1,"")</f>
        <v/>
      </c>
      <c r="L20" s="230" t="str">
        <f>IFERROR(Subscription!K20/Users!K20*1,"")</f>
        <v/>
      </c>
      <c r="M20" s="230" t="str">
        <f>IFERROR(Subscription!L20/Users!L20*1,"")</f>
        <v/>
      </c>
      <c r="N20" s="230" t="str">
        <f>IFERROR(Subscription!M20/Users!M20*1,"")</f>
        <v/>
      </c>
      <c r="O20" s="230" t="str">
        <f>IFERROR(Subscription!N20/Users!N20*1,"")</f>
        <v/>
      </c>
      <c r="P20" s="231">
        <f t="shared" si="6"/>
        <v>0</v>
      </c>
      <c r="Q20" s="230" t="str">
        <f>IFERROR(Subscription!P20/Users!P20*1,"")</f>
        <v/>
      </c>
      <c r="R20" s="230" t="str">
        <f>IFERROR(Subscription!Q20/Users!Q20*1,"")</f>
        <v/>
      </c>
      <c r="S20" s="230" t="str">
        <f>IFERROR(Subscription!R20/Users!R20*1,"")</f>
        <v/>
      </c>
      <c r="T20" s="230" t="str">
        <f>IFERROR(Subscription!S20/Users!S20*1,"")</f>
        <v/>
      </c>
      <c r="U20" s="230" t="str">
        <f>IFERROR(Subscription!T20/Users!T20*1,"")</f>
        <v/>
      </c>
      <c r="V20" s="230" t="str">
        <f>IFERROR(Subscription!U20/Users!U20*1,"")</f>
        <v/>
      </c>
      <c r="W20" s="230" t="str">
        <f>IFERROR(Subscription!V20/Users!V20*1,"")</f>
        <v/>
      </c>
      <c r="X20" s="230" t="str">
        <f>IFERROR(Subscription!W20/Users!W20*1,"")</f>
        <v/>
      </c>
      <c r="Y20" s="230" t="str">
        <f>IFERROR(Subscription!X20/Users!X20*1,"")</f>
        <v/>
      </c>
      <c r="Z20" s="230" t="str">
        <f>IFERROR(Subscription!Y20/Users!Y20*1,"")</f>
        <v/>
      </c>
      <c r="AA20" s="230" t="str">
        <f>IFERROR(Subscription!Z20/Users!Z20*1,"")</f>
        <v/>
      </c>
      <c r="AB20" s="230" t="str">
        <f>IFERROR(Subscription!AA20/Users!AA20*1,"")</f>
        <v/>
      </c>
      <c r="AC20" s="231">
        <f t="shared" si="7"/>
        <v>0</v>
      </c>
      <c r="AD20" s="230" t="str">
        <f>IFERROR(Subscription!AC20/Users!AC20*1,"")</f>
        <v/>
      </c>
      <c r="AE20" s="230" t="str">
        <f>IFERROR(Subscription!AD20/Users!AD20*1,"")</f>
        <v/>
      </c>
      <c r="AF20" s="230" t="str">
        <f>IFERROR(Subscription!AE20/Users!AE20*1,"")</f>
        <v/>
      </c>
      <c r="AG20" s="230" t="str">
        <f>IFERROR(Subscription!AF20/Users!AF20*1,"")</f>
        <v/>
      </c>
      <c r="AH20" s="230" t="str">
        <f>IFERROR(Subscription!AG20/Users!AG20*1,"")</f>
        <v/>
      </c>
      <c r="AI20" s="230" t="str">
        <f>IFERROR(Subscription!AH20/Users!AH20*1,"")</f>
        <v/>
      </c>
      <c r="AJ20" s="230" t="str">
        <f>IFERROR(Subscription!AI20/Users!AI20*1,"")</f>
        <v/>
      </c>
      <c r="AK20" s="230" t="str">
        <f>IFERROR(Subscription!AJ20/Users!AJ20*1,"")</f>
        <v/>
      </c>
      <c r="AL20" s="230" t="str">
        <f>IFERROR(Subscription!AK20/Users!AK20*1,"")</f>
        <v/>
      </c>
      <c r="AM20" s="230" t="str">
        <f>IFERROR(Subscription!AL20/Users!AL20*1,"")</f>
        <v/>
      </c>
      <c r="AN20" s="230" t="str">
        <f>IFERROR(Subscription!AM20/Users!AM20*1,"")</f>
        <v/>
      </c>
      <c r="AO20" s="230" t="str">
        <f>IFERROR(Subscription!AN20/Users!AN20*1,"")</f>
        <v/>
      </c>
      <c r="AP20" s="231">
        <f t="shared" si="8"/>
        <v>0</v>
      </c>
      <c r="AQ20" s="230" t="str">
        <f>IFERROR(Subscription!AP20/Users!AP20*1,"")</f>
        <v/>
      </c>
      <c r="AR20" s="230" t="str">
        <f>IFERROR(Subscription!AQ20/Users!AQ20*1,"")</f>
        <v/>
      </c>
      <c r="AS20" s="230" t="str">
        <f>IFERROR(Subscription!AR20/Users!AR20*1,"")</f>
        <v/>
      </c>
      <c r="AT20" s="230" t="str">
        <f>IFERROR(Subscription!AS20/Users!AS20*1,"")</f>
        <v/>
      </c>
      <c r="AU20" s="230" t="str">
        <f>IFERROR(Subscription!AT20/Users!AT20*1,"")</f>
        <v/>
      </c>
      <c r="AV20" s="230" t="str">
        <f>IFERROR(Subscription!AU20/Users!AU20*1,"")</f>
        <v/>
      </c>
      <c r="AW20" s="230" t="str">
        <f>IFERROR(Subscription!AV20/Users!AV20*1,"")</f>
        <v/>
      </c>
      <c r="AX20" s="230" t="str">
        <f>IFERROR(Subscription!AW20/Users!AW20*1,"")</f>
        <v/>
      </c>
      <c r="AY20" s="230" t="str">
        <f>IFERROR(Subscription!AX20/Users!AX20*1,"")</f>
        <v/>
      </c>
      <c r="AZ20" s="230" t="str">
        <f>IFERROR(Subscription!AY20/Users!AY20*1,"")</f>
        <v/>
      </c>
      <c r="BA20" s="230" t="str">
        <f>IFERROR(Subscription!AZ20/Users!AZ20*1,"")</f>
        <v/>
      </c>
      <c r="BB20" s="230" t="str">
        <f>IFERROR(Subscription!BA20/Users!BA20*1,"")</f>
        <v/>
      </c>
      <c r="BC20" s="231">
        <f t="shared" si="9"/>
        <v>0</v>
      </c>
      <c r="BD20" s="230" t="str">
        <f>IFERROR(Subscription!BC20/Users!BC20*1,"")</f>
        <v/>
      </c>
      <c r="BE20" s="230" t="str">
        <f>IFERROR(Subscription!BD20/Users!BD20*1,"")</f>
        <v/>
      </c>
      <c r="BF20" s="230" t="str">
        <f>IFERROR(Subscription!BE20/Users!BE20*1,"")</f>
        <v/>
      </c>
      <c r="BG20" s="230" t="str">
        <f>IFERROR(Subscription!BF20/Users!BF20*1,"")</f>
        <v/>
      </c>
      <c r="BH20" s="230" t="str">
        <f>IFERROR(Subscription!BG20/Users!BG20*1,"")</f>
        <v/>
      </c>
      <c r="BI20" s="230" t="str">
        <f>IFERROR(Subscription!BH20/Users!BH20*1,"")</f>
        <v/>
      </c>
      <c r="BJ20" s="230" t="str">
        <f>IFERROR(Subscription!BI20/Users!BI20*1,"")</f>
        <v/>
      </c>
      <c r="BK20" s="230" t="str">
        <f>IFERROR(Subscription!BJ20/Users!BJ20*1,"")</f>
        <v/>
      </c>
      <c r="BL20" s="230" t="str">
        <f>IFERROR(Subscription!BK20/Users!BK20*1,"")</f>
        <v/>
      </c>
      <c r="BM20" s="230" t="str">
        <f>IFERROR(Subscription!BL20/Users!BL20*1,"")</f>
        <v/>
      </c>
      <c r="BN20" s="230" t="str">
        <f>IFERROR(Subscription!BM20/Users!BM20*1,"")</f>
        <v/>
      </c>
      <c r="BO20" s="230" t="str">
        <f>IFERROR(Subscription!BN20/Users!BN20*1,"")</f>
        <v/>
      </c>
      <c r="BP20" s="231">
        <f t="shared" si="10"/>
        <v>0</v>
      </c>
    </row>
    <row r="21" ht="15.75" customHeight="1" outlineLevel="1">
      <c r="A21" s="1"/>
      <c r="B21" s="229"/>
      <c r="C21" s="99" t="str">
        <f>Inputs!N45</f>
        <v>Podcast 5</v>
      </c>
      <c r="D21" s="230" t="str">
        <f>IFERROR(Subscription!C21/Users!C21*1,"")</f>
        <v/>
      </c>
      <c r="E21" s="230" t="str">
        <f>IFERROR(Subscription!D21/Users!D21*1,"")</f>
        <v/>
      </c>
      <c r="F21" s="230" t="str">
        <f>IFERROR(Subscription!E21/Users!E21*1,"")</f>
        <v/>
      </c>
      <c r="G21" s="230" t="str">
        <f>IFERROR(Subscription!F21/Users!F21*1,"")</f>
        <v/>
      </c>
      <c r="H21" s="230" t="str">
        <f>IFERROR(Subscription!G21/Users!G21*1,"")</f>
        <v/>
      </c>
      <c r="I21" s="230" t="str">
        <f>IFERROR(Subscription!H21/Users!H21*1,"")</f>
        <v/>
      </c>
      <c r="J21" s="230" t="str">
        <f>IFERROR(Subscription!I21/Users!I21*1,"")</f>
        <v/>
      </c>
      <c r="K21" s="230" t="str">
        <f>IFERROR(Subscription!J21/Users!J21*1,"")</f>
        <v/>
      </c>
      <c r="L21" s="230" t="str">
        <f>IFERROR(Subscription!K21/Users!K21*1,"")</f>
        <v/>
      </c>
      <c r="M21" s="230" t="str">
        <f>IFERROR(Subscription!L21/Users!L21*1,"")</f>
        <v/>
      </c>
      <c r="N21" s="230" t="str">
        <f>IFERROR(Subscription!M21/Users!M21*1,"")</f>
        <v/>
      </c>
      <c r="O21" s="230" t="str">
        <f>IFERROR(Subscription!N21/Users!N21*1,"")</f>
        <v/>
      </c>
      <c r="P21" s="231">
        <f t="shared" si="6"/>
        <v>0</v>
      </c>
      <c r="Q21" s="230" t="str">
        <f>IFERROR(Subscription!P21/Users!P21*1,"")</f>
        <v/>
      </c>
      <c r="R21" s="230" t="str">
        <f>IFERROR(Subscription!Q21/Users!Q21*1,"")</f>
        <v/>
      </c>
      <c r="S21" s="230" t="str">
        <f>IFERROR(Subscription!R21/Users!R21*1,"")</f>
        <v/>
      </c>
      <c r="T21" s="230" t="str">
        <f>IFERROR(Subscription!S21/Users!S21*1,"")</f>
        <v/>
      </c>
      <c r="U21" s="230" t="str">
        <f>IFERROR(Subscription!T21/Users!T21*1,"")</f>
        <v/>
      </c>
      <c r="V21" s="230" t="str">
        <f>IFERROR(Subscription!U21/Users!U21*1,"")</f>
        <v/>
      </c>
      <c r="W21" s="230" t="str">
        <f>IFERROR(Subscription!V21/Users!V21*1,"")</f>
        <v/>
      </c>
      <c r="X21" s="230" t="str">
        <f>IFERROR(Subscription!W21/Users!W21*1,"")</f>
        <v/>
      </c>
      <c r="Y21" s="230" t="str">
        <f>IFERROR(Subscription!X21/Users!X21*1,"")</f>
        <v/>
      </c>
      <c r="Z21" s="230" t="str">
        <f>IFERROR(Subscription!Y21/Users!Y21*1,"")</f>
        <v/>
      </c>
      <c r="AA21" s="230" t="str">
        <f>IFERROR(Subscription!Z21/Users!Z21*1,"")</f>
        <v/>
      </c>
      <c r="AB21" s="230" t="str">
        <f>IFERROR(Subscription!AA21/Users!AA21*1,"")</f>
        <v/>
      </c>
      <c r="AC21" s="231">
        <f t="shared" si="7"/>
        <v>0</v>
      </c>
      <c r="AD21" s="230" t="str">
        <f>IFERROR(Subscription!AC21/Users!AC21*1,"")</f>
        <v/>
      </c>
      <c r="AE21" s="230" t="str">
        <f>IFERROR(Subscription!AD21/Users!AD21*1,"")</f>
        <v/>
      </c>
      <c r="AF21" s="230" t="str">
        <f>IFERROR(Subscription!AE21/Users!AE21*1,"")</f>
        <v/>
      </c>
      <c r="AG21" s="230" t="str">
        <f>IFERROR(Subscription!AF21/Users!AF21*1,"")</f>
        <v/>
      </c>
      <c r="AH21" s="230" t="str">
        <f>IFERROR(Subscription!AG21/Users!AG21*1,"")</f>
        <v/>
      </c>
      <c r="AI21" s="230" t="str">
        <f>IFERROR(Subscription!AH21/Users!AH21*1,"")</f>
        <v/>
      </c>
      <c r="AJ21" s="230" t="str">
        <f>IFERROR(Subscription!AI21/Users!AI21*1,"")</f>
        <v/>
      </c>
      <c r="AK21" s="230" t="str">
        <f>IFERROR(Subscription!AJ21/Users!AJ21*1,"")</f>
        <v/>
      </c>
      <c r="AL21" s="230" t="str">
        <f>IFERROR(Subscription!AK21/Users!AK21*1,"")</f>
        <v/>
      </c>
      <c r="AM21" s="230" t="str">
        <f>IFERROR(Subscription!AL21/Users!AL21*1,"")</f>
        <v/>
      </c>
      <c r="AN21" s="230" t="str">
        <f>IFERROR(Subscription!AM21/Users!AM21*1,"")</f>
        <v/>
      </c>
      <c r="AO21" s="230" t="str">
        <f>IFERROR(Subscription!AN21/Users!AN21*1,"")</f>
        <v/>
      </c>
      <c r="AP21" s="231">
        <f t="shared" si="8"/>
        <v>0</v>
      </c>
      <c r="AQ21" s="230" t="str">
        <f>IFERROR(Subscription!AP21/Users!AP21*1,"")</f>
        <v/>
      </c>
      <c r="AR21" s="230" t="str">
        <f>IFERROR(Subscription!AQ21/Users!AQ21*1,"")</f>
        <v/>
      </c>
      <c r="AS21" s="230" t="str">
        <f>IFERROR(Subscription!AR21/Users!AR21*1,"")</f>
        <v/>
      </c>
      <c r="AT21" s="230" t="str">
        <f>IFERROR(Subscription!AS21/Users!AS21*1,"")</f>
        <v/>
      </c>
      <c r="AU21" s="230" t="str">
        <f>IFERROR(Subscription!AT21/Users!AT21*1,"")</f>
        <v/>
      </c>
      <c r="AV21" s="230" t="str">
        <f>IFERROR(Subscription!AU21/Users!AU21*1,"")</f>
        <v/>
      </c>
      <c r="AW21" s="230" t="str">
        <f>IFERROR(Subscription!AV21/Users!AV21*1,"")</f>
        <v/>
      </c>
      <c r="AX21" s="230" t="str">
        <f>IFERROR(Subscription!AW21/Users!AW21*1,"")</f>
        <v/>
      </c>
      <c r="AY21" s="230" t="str">
        <f>IFERROR(Subscription!AX21/Users!AX21*1,"")</f>
        <v/>
      </c>
      <c r="AZ21" s="230" t="str">
        <f>IFERROR(Subscription!AY21/Users!AY21*1,"")</f>
        <v/>
      </c>
      <c r="BA21" s="230" t="str">
        <f>IFERROR(Subscription!AZ21/Users!AZ21*1,"")</f>
        <v/>
      </c>
      <c r="BB21" s="230" t="str">
        <f>IFERROR(Subscription!BA21/Users!BA21*1,"")</f>
        <v/>
      </c>
      <c r="BC21" s="231">
        <f t="shared" si="9"/>
        <v>0</v>
      </c>
      <c r="BD21" s="230" t="str">
        <f>IFERROR(Subscription!BC21/Users!BC21*1,"")</f>
        <v/>
      </c>
      <c r="BE21" s="230" t="str">
        <f>IFERROR(Subscription!BD21/Users!BD21*1,"")</f>
        <v/>
      </c>
      <c r="BF21" s="230" t="str">
        <f>IFERROR(Subscription!BE21/Users!BE21*1,"")</f>
        <v/>
      </c>
      <c r="BG21" s="230" t="str">
        <f>IFERROR(Subscription!BF21/Users!BF21*1,"")</f>
        <v/>
      </c>
      <c r="BH21" s="230" t="str">
        <f>IFERROR(Subscription!BG21/Users!BG21*1,"")</f>
        <v/>
      </c>
      <c r="BI21" s="230" t="str">
        <f>IFERROR(Subscription!BH21/Users!BH21*1,"")</f>
        <v/>
      </c>
      <c r="BJ21" s="230" t="str">
        <f>IFERROR(Subscription!BI21/Users!BI21*1,"")</f>
        <v/>
      </c>
      <c r="BK21" s="230" t="str">
        <f>IFERROR(Subscription!BJ21/Users!BJ21*1,"")</f>
        <v/>
      </c>
      <c r="BL21" s="230" t="str">
        <f>IFERROR(Subscription!BK21/Users!BK21*1,"")</f>
        <v/>
      </c>
      <c r="BM21" s="230" t="str">
        <f>IFERROR(Subscription!BL21/Users!BL21*1,"")</f>
        <v/>
      </c>
      <c r="BN21" s="230" t="str">
        <f>IFERROR(Subscription!BM21/Users!BM21*1,"")</f>
        <v/>
      </c>
      <c r="BO21" s="230" t="str">
        <f>IFERROR(Subscription!BN21/Users!BN21*1,"")</f>
        <v/>
      </c>
      <c r="BP21" s="231">
        <f t="shared" si="10"/>
        <v>0</v>
      </c>
    </row>
    <row r="22" ht="15.75" customHeight="1" outlineLevel="1">
      <c r="A22" s="1"/>
      <c r="B22" s="229"/>
      <c r="C22" s="232" t="s">
        <v>375</v>
      </c>
      <c r="D22" s="231" t="str">
        <f>IFERROR(Subscription!C22/Users!C22*1,"")</f>
        <v/>
      </c>
      <c r="E22" s="231" t="str">
        <f>IFERROR(Subscription!D22/Users!D22*1,"")</f>
        <v/>
      </c>
      <c r="F22" s="231" t="str">
        <f>IFERROR(Subscription!E22/Users!E22*1,"")</f>
        <v/>
      </c>
      <c r="G22" s="231" t="str">
        <f>IFERROR(Subscription!F22/Users!F22*1,"")</f>
        <v/>
      </c>
      <c r="H22" s="231" t="str">
        <f>IFERROR(Subscription!G22/Users!G22*1,"")</f>
        <v/>
      </c>
      <c r="I22" s="231" t="str">
        <f>IFERROR(Subscription!H22/Users!H22*1,"")</f>
        <v/>
      </c>
      <c r="J22" s="231">
        <f>IFERROR(Subscription!I22/Users!I22*1,"")</f>
        <v>0.1714285714</v>
      </c>
      <c r="K22" s="231">
        <f>IFERROR(Subscription!J22/Users!J22*1,"")</f>
        <v>0.1558441558</v>
      </c>
      <c r="L22" s="231">
        <f>IFERROR(Subscription!K22/Users!K22*1,"")</f>
        <v>0.1336302895</v>
      </c>
      <c r="M22" s="231">
        <f>IFERROR(Subscription!L22/Users!L22*1,"")</f>
        <v>0.1235669664</v>
      </c>
      <c r="N22" s="231">
        <f>IFERROR(Subscription!M22/Users!M22*1,"")</f>
        <v>0.3258626308</v>
      </c>
      <c r="O22" s="231">
        <f>IFERROR(Subscription!N22/Users!N22*1,"")</f>
        <v>0.3103151336</v>
      </c>
      <c r="P22" s="233">
        <f>IFERROR(Subscription!O22/Users!O22*1,"")</f>
        <v>1.655014046</v>
      </c>
      <c r="Q22" s="231">
        <f>IFERROR(Subscription!P22/Users!P22*1,"")</f>
        <v>0.3250588749</v>
      </c>
      <c r="R22" s="231">
        <f>IFERROR(Subscription!Q22/Users!Q22*1,"")</f>
        <v>0.309546793</v>
      </c>
      <c r="S22" s="231">
        <f>IFERROR(Subscription!R22/Users!R22*1,"")</f>
        <v>0.294773464</v>
      </c>
      <c r="T22" s="231">
        <f>IFERROR(Subscription!S22/Users!S22*1,"")</f>
        <v>0.2807037093</v>
      </c>
      <c r="U22" s="231">
        <f>IFERROR(Subscription!T22/Users!T22*1,"")</f>
        <v>0.2673040254</v>
      </c>
      <c r="V22" s="231">
        <f>IFERROR(Subscription!U22/Users!U22*1,"")</f>
        <v>0.2545425044</v>
      </c>
      <c r="W22" s="231">
        <f>IFERROR(Subscription!V22/Users!V22*1,"")</f>
        <v>0.2423887577</v>
      </c>
      <c r="X22" s="231">
        <f>IFERROR(Subscription!W22/Users!W22*1,"")</f>
        <v>0.230813844</v>
      </c>
      <c r="Y22" s="231">
        <f>IFERROR(Subscription!X22/Users!X22*1,"")</f>
        <v>0.2197902</v>
      </c>
      <c r="Z22" s="231">
        <f>IFERROR(Subscription!Y22/Users!Y22*1,"")</f>
        <v>0.2092915749</v>
      </c>
      <c r="AA22" s="231">
        <f>IFERROR(Subscription!Z22/Users!Z22*1,"")</f>
        <v>0.1992929682</v>
      </c>
      <c r="AB22" s="231">
        <f>IFERROR(Subscription!AA22/Users!AA22*1,"")</f>
        <v>0.1897705696</v>
      </c>
      <c r="AC22" s="233">
        <f>IFERROR(Subscription!AB22/Users!AB22*1,"")</f>
        <v>2.277246835</v>
      </c>
      <c r="AD22" s="231">
        <f>IFERROR(Subscription!AC22/Users!AC22*1,"")</f>
        <v>0.1987718732</v>
      </c>
      <c r="AE22" s="231">
        <f>IFERROR(Subscription!AD22/Users!AD22*1,"")</f>
        <v>0.1892712489</v>
      </c>
      <c r="AF22" s="231">
        <f>IFERROR(Subscription!AE22/Users!AE22*1,"")</f>
        <v>0.1802231287</v>
      </c>
      <c r="AG22" s="231">
        <f>IFERROR(Subscription!AF22/Users!AF22*1,"")</f>
        <v>0.1716059652</v>
      </c>
      <c r="AH22" s="231">
        <f>IFERROR(Subscription!AG22/Users!AG22*1,"")</f>
        <v>0.1633992372</v>
      </c>
      <c r="AI22" s="231">
        <f>IFERROR(Subscription!AH22/Users!AH22*1,"")</f>
        <v>0.1555834004</v>
      </c>
      <c r="AJ22" s="231">
        <f>IFERROR(Subscription!AI22/Users!AI22*1,"")</f>
        <v>0.1481398416</v>
      </c>
      <c r="AK22" s="231">
        <f>IFERROR(Subscription!AJ22/Users!AJ22*1,"")</f>
        <v>0.1410508336</v>
      </c>
      <c r="AL22" s="231">
        <f>IFERROR(Subscription!AK22/Users!AK22*1,"")</f>
        <v>0.1342994936</v>
      </c>
      <c r="AM22" s="231">
        <f>IFERROR(Subscription!AL22/Users!AL22*1,"")</f>
        <v>0.1278697428</v>
      </c>
      <c r="AN22" s="231">
        <f>IFERROR(Subscription!AM22/Users!AM22*1,"")</f>
        <v>0.121746268</v>
      </c>
      <c r="AO22" s="231">
        <f>IFERROR(Subscription!AN22/Users!AN22*1,"")</f>
        <v>0.1159144852</v>
      </c>
      <c r="AP22" s="233">
        <f>IFERROR(Subscription!AO22/Users!AO22*1,"")</f>
        <v>1.390973822</v>
      </c>
      <c r="AQ22" s="231">
        <f>IFERROR(Subscription!AP22/Users!AP22*1,"")</f>
        <v>0.1213965554</v>
      </c>
      <c r="AR22" s="231">
        <f>IFERROR(Subscription!AQ22/Users!AQ22*1,"")</f>
        <v>0.1155782092</v>
      </c>
      <c r="AS22" s="231">
        <f>IFERROR(Subscription!AR22/Users!AR22*1,"")</f>
        <v>0.1100370372</v>
      </c>
      <c r="AT22" s="231">
        <f>IFERROR(Subscription!AS22/Users!AS22*1,"")</f>
        <v>0.1047598414</v>
      </c>
      <c r="AU22" s="231">
        <f>IFERROR(Subscription!AT22/Users!AT22*1,"")</f>
        <v>0.09973405256</v>
      </c>
      <c r="AV22" s="231">
        <f>IFERROR(Subscription!AU22/Users!AU22*1,"")</f>
        <v>0.09494769974</v>
      </c>
      <c r="AW22" s="231">
        <f>IFERROR(Subscription!AV22/Users!AV22*1,"")</f>
        <v>0.09038938224</v>
      </c>
      <c r="AX22" s="231">
        <f>IFERROR(Subscription!AW22/Users!AW22*1,"")</f>
        <v>0.08604824229</v>
      </c>
      <c r="AY22" s="231">
        <f>IFERROR(Subscription!AX22/Users!AX22*1,"")</f>
        <v>0.08191393919</v>
      </c>
      <c r="AZ22" s="231">
        <f>IFERROR(Subscription!AY22/Users!AY22*1,"")</f>
        <v>0.07797662473</v>
      </c>
      <c r="BA22" s="231">
        <f>IFERROR(Subscription!AZ22/Users!AZ22*1,"")</f>
        <v>0.07422691971</v>
      </c>
      <c r="BB22" s="231">
        <f>IFERROR(Subscription!BA22/Users!BA22*1,"")</f>
        <v>0.0706558916</v>
      </c>
      <c r="BC22" s="233">
        <f>IFERROR(Subscription!BB22/Users!BB22*1,"")</f>
        <v>0.8478706992</v>
      </c>
      <c r="BD22" s="231">
        <f>IFERROR(Subscription!BC22/Users!BC22*1,"")</f>
        <v>0.07398053665</v>
      </c>
      <c r="BE22" s="231">
        <f>IFERROR(Subscription!BD22/Users!BD22*1,"")</f>
        <v>0.07041786722</v>
      </c>
      <c r="BF22" s="231">
        <f>IFERROR(Subscription!BE22/Users!BE22*1,"")</f>
        <v>0.0670249848</v>
      </c>
      <c r="BG22" s="231">
        <f>IFERROR(Subscription!BF22/Users!BF22*1,"")</f>
        <v>0.06379380599</v>
      </c>
      <c r="BH22" s="231">
        <f>IFERROR(Subscription!BG22/Users!BG22*1,"")</f>
        <v>0.06071663237</v>
      </c>
      <c r="BI22" s="231">
        <f>IFERROR(Subscription!BH22/Users!BH22*1,"")</f>
        <v>0.05778613221</v>
      </c>
      <c r="BJ22" s="231">
        <f>IFERROR(Subscription!BI22/Users!BI22*1,"")</f>
        <v>0.05499532297</v>
      </c>
      <c r="BK22" s="231">
        <f>IFERROR(Subscription!BJ22/Users!BJ22*1,"")</f>
        <v>0.05233755472</v>
      </c>
      <c r="BL22" s="231">
        <f>IFERROR(Subscription!BK22/Users!BK22*1,"")</f>
        <v>0.04980649428</v>
      </c>
      <c r="BM22" s="231">
        <f>IFERROR(Subscription!BL22/Users!BL22*1,"")</f>
        <v>0.04739611015</v>
      </c>
      <c r="BN22" s="231">
        <f>IFERROR(Subscription!BM22/Users!BM22*1,"")</f>
        <v>0.04510065811</v>
      </c>
      <c r="BO22" s="231">
        <f>IFERROR(Subscription!BN22/Users!BN22*1,"")</f>
        <v>0.04291466761</v>
      </c>
      <c r="BP22" s="233">
        <f>IFERROR(Subscription!BO22/Users!BO22*1,"")</f>
        <v>0.5149760113</v>
      </c>
    </row>
    <row r="23" ht="15.75" customHeight="1" outlineLevel="1">
      <c r="A23" s="1"/>
      <c r="B23" s="229"/>
      <c r="C23" s="58" t="s">
        <v>386</v>
      </c>
      <c r="D23" s="230"/>
      <c r="E23" s="230"/>
      <c r="F23" s="230"/>
      <c r="G23" s="230"/>
      <c r="H23" s="230"/>
      <c r="I23" s="230"/>
      <c r="J23" s="230"/>
      <c r="K23" s="230"/>
      <c r="L23" s="230"/>
      <c r="M23" s="230"/>
      <c r="N23" s="230"/>
      <c r="O23" s="230"/>
      <c r="P23" s="231"/>
      <c r="Q23" s="230"/>
      <c r="R23" s="230"/>
      <c r="S23" s="230"/>
      <c r="T23" s="230"/>
      <c r="U23" s="230"/>
      <c r="V23" s="230"/>
      <c r="W23" s="230"/>
      <c r="X23" s="230"/>
      <c r="Y23" s="230"/>
      <c r="Z23" s="230"/>
      <c r="AA23" s="230"/>
      <c r="AB23" s="230"/>
      <c r="AC23" s="231"/>
      <c r="AD23" s="230"/>
      <c r="AE23" s="230"/>
      <c r="AF23" s="230"/>
      <c r="AG23" s="230"/>
      <c r="AH23" s="230"/>
      <c r="AI23" s="230"/>
      <c r="AJ23" s="230"/>
      <c r="AK23" s="230"/>
      <c r="AL23" s="230"/>
      <c r="AM23" s="230"/>
      <c r="AN23" s="230"/>
      <c r="AO23" s="230"/>
      <c r="AP23" s="231"/>
      <c r="AQ23" s="230"/>
      <c r="AR23" s="230"/>
      <c r="AS23" s="230"/>
      <c r="AT23" s="230"/>
      <c r="AU23" s="230"/>
      <c r="AV23" s="230"/>
      <c r="AW23" s="230"/>
      <c r="AX23" s="230"/>
      <c r="AY23" s="230"/>
      <c r="AZ23" s="230"/>
      <c r="BA23" s="230"/>
      <c r="BB23" s="230"/>
      <c r="BC23" s="231"/>
      <c r="BD23" s="230"/>
      <c r="BE23" s="230"/>
      <c r="BF23" s="230"/>
      <c r="BG23" s="230"/>
      <c r="BH23" s="230"/>
      <c r="BI23" s="230"/>
      <c r="BJ23" s="230"/>
      <c r="BK23" s="230"/>
      <c r="BL23" s="230"/>
      <c r="BM23" s="230"/>
      <c r="BN23" s="230"/>
      <c r="BO23" s="230"/>
      <c r="BP23" s="231"/>
    </row>
    <row r="24" ht="15.75" customHeight="1" outlineLevel="1">
      <c r="A24" s="1"/>
      <c r="B24" s="229"/>
      <c r="C24" s="99" t="str">
        <f>Inputs!N47</f>
        <v>Video 1</v>
      </c>
      <c r="D24" s="230" t="str">
        <f>IFERROR(Subscription!C24/Users!C24*1,"")</f>
        <v/>
      </c>
      <c r="E24" s="230" t="str">
        <f>IFERROR(Subscription!D24/Users!D24*1,"")</f>
        <v/>
      </c>
      <c r="F24" s="230" t="str">
        <f>IFERROR(Subscription!E24/Users!E24*1,"")</f>
        <v/>
      </c>
      <c r="G24" s="230" t="str">
        <f>IFERROR(Subscription!F24/Users!F24*1,"")</f>
        <v/>
      </c>
      <c r="H24" s="230" t="str">
        <f>IFERROR(Subscription!G24/Users!G24*1,"")</f>
        <v/>
      </c>
      <c r="I24" s="230" t="str">
        <f>IFERROR(Subscription!H24/Users!H24*1,"")</f>
        <v/>
      </c>
      <c r="J24" s="230" t="str">
        <f>IFERROR(Subscription!I24/Users!I24*1,"")</f>
        <v/>
      </c>
      <c r="K24" s="230" t="str">
        <f>IFERROR(Subscription!J24/Users!J24*1,"")</f>
        <v/>
      </c>
      <c r="L24" s="230" t="str">
        <f>IFERROR(Subscription!K24/Users!K24*1,"")</f>
        <v/>
      </c>
      <c r="M24" s="230" t="str">
        <f>IFERROR(Subscription!L24/Users!L24*1,"")</f>
        <v/>
      </c>
      <c r="N24" s="230" t="str">
        <f>IFERROR(Subscription!M24/Users!M24*1,"")</f>
        <v/>
      </c>
      <c r="O24" s="230" t="str">
        <f>IFERROR(Subscription!N24/Users!N24*1,"")</f>
        <v/>
      </c>
      <c r="P24" s="231">
        <f t="shared" ref="P24:P28" si="11">SUM(D24:O24)</f>
        <v>0</v>
      </c>
      <c r="Q24" s="230" t="str">
        <f>IFERROR(Subscription!P24/Users!P24*1,"")</f>
        <v/>
      </c>
      <c r="R24" s="230" t="str">
        <f>IFERROR(Subscription!Q24/Users!Q24*1,"")</f>
        <v/>
      </c>
      <c r="S24" s="230" t="str">
        <f>IFERROR(Subscription!R24/Users!R24*1,"")</f>
        <v/>
      </c>
      <c r="T24" s="230" t="str">
        <f>IFERROR(Subscription!S24/Users!S24*1,"")</f>
        <v/>
      </c>
      <c r="U24" s="230" t="str">
        <f>IFERROR(Subscription!T24/Users!T24*1,"")</f>
        <v/>
      </c>
      <c r="V24" s="230" t="str">
        <f>IFERROR(Subscription!U24/Users!U24*1,"")</f>
        <v/>
      </c>
      <c r="W24" s="230" t="str">
        <f>IFERROR(Subscription!V24/Users!V24*1,"")</f>
        <v/>
      </c>
      <c r="X24" s="230" t="str">
        <f>IFERROR(Subscription!W24/Users!W24*1,"")</f>
        <v/>
      </c>
      <c r="Y24" s="230" t="str">
        <f>IFERROR(Subscription!X24/Users!X24*1,"")</f>
        <v/>
      </c>
      <c r="Z24" s="230" t="str">
        <f>IFERROR(Subscription!Y24/Users!Y24*1,"")</f>
        <v/>
      </c>
      <c r="AA24" s="230" t="str">
        <f>IFERROR(Subscription!Z24/Users!Z24*1,"")</f>
        <v/>
      </c>
      <c r="AB24" s="230" t="str">
        <f>IFERROR(Subscription!AA24/Users!AA24*1,"")</f>
        <v/>
      </c>
      <c r="AC24" s="231">
        <f t="shared" ref="AC24:AC28" si="12">SUM(Q24:AB24)</f>
        <v>0</v>
      </c>
      <c r="AD24" s="230" t="str">
        <f>IFERROR(Subscription!AC24/Users!AC24*1,"")</f>
        <v/>
      </c>
      <c r="AE24" s="230" t="str">
        <f>IFERROR(Subscription!AD24/Users!AD24*1,"")</f>
        <v/>
      </c>
      <c r="AF24" s="230" t="str">
        <f>IFERROR(Subscription!AE24/Users!AE24*1,"")</f>
        <v/>
      </c>
      <c r="AG24" s="230" t="str">
        <f>IFERROR(Subscription!AF24/Users!AF24*1,"")</f>
        <v/>
      </c>
      <c r="AH24" s="230" t="str">
        <f>IFERROR(Subscription!AG24/Users!AG24*1,"")</f>
        <v/>
      </c>
      <c r="AI24" s="230" t="str">
        <f>IFERROR(Subscription!AH24/Users!AH24*1,"")</f>
        <v/>
      </c>
      <c r="AJ24" s="230" t="str">
        <f>IFERROR(Subscription!AI24/Users!AI24*1,"")</f>
        <v/>
      </c>
      <c r="AK24" s="230" t="str">
        <f>IFERROR(Subscription!AJ24/Users!AJ24*1,"")</f>
        <v/>
      </c>
      <c r="AL24" s="230" t="str">
        <f>IFERROR(Subscription!AK24/Users!AK24*1,"")</f>
        <v/>
      </c>
      <c r="AM24" s="230" t="str">
        <f>IFERROR(Subscription!AL24/Users!AL24*1,"")</f>
        <v/>
      </c>
      <c r="AN24" s="230" t="str">
        <f>IFERROR(Subscription!AM24/Users!AM24*1,"")</f>
        <v/>
      </c>
      <c r="AO24" s="230" t="str">
        <f>IFERROR(Subscription!AN24/Users!AN24*1,"")</f>
        <v/>
      </c>
      <c r="AP24" s="231">
        <f t="shared" ref="AP24:AP28" si="13">SUM(AD24:AO24)</f>
        <v>0</v>
      </c>
      <c r="AQ24" s="230" t="str">
        <f>IFERROR(Subscription!AP24/Users!AP24*1,"")</f>
        <v/>
      </c>
      <c r="AR24" s="230" t="str">
        <f>IFERROR(Subscription!AQ24/Users!AQ24*1,"")</f>
        <v/>
      </c>
      <c r="AS24" s="230" t="str">
        <f>IFERROR(Subscription!AR24/Users!AR24*1,"")</f>
        <v/>
      </c>
      <c r="AT24" s="230" t="str">
        <f>IFERROR(Subscription!AS24/Users!AS24*1,"")</f>
        <v/>
      </c>
      <c r="AU24" s="230" t="str">
        <f>IFERROR(Subscription!AT24/Users!AT24*1,"")</f>
        <v/>
      </c>
      <c r="AV24" s="230" t="str">
        <f>IFERROR(Subscription!AU24/Users!AU24*1,"")</f>
        <v/>
      </c>
      <c r="AW24" s="230" t="str">
        <f>IFERROR(Subscription!AV24/Users!AV24*1,"")</f>
        <v/>
      </c>
      <c r="AX24" s="230" t="str">
        <f>IFERROR(Subscription!AW24/Users!AW24*1,"")</f>
        <v/>
      </c>
      <c r="AY24" s="230" t="str">
        <f>IFERROR(Subscription!AX24/Users!AX24*1,"")</f>
        <v/>
      </c>
      <c r="AZ24" s="230" t="str">
        <f>IFERROR(Subscription!AY24/Users!AY24*1,"")</f>
        <v/>
      </c>
      <c r="BA24" s="230" t="str">
        <f>IFERROR(Subscription!AZ24/Users!AZ24*1,"")</f>
        <v/>
      </c>
      <c r="BB24" s="230" t="str">
        <f>IFERROR(Subscription!BA24/Users!BA24*1,"")</f>
        <v/>
      </c>
      <c r="BC24" s="231">
        <f t="shared" ref="BC24:BC28" si="14">SUM(AQ24:BB24)</f>
        <v>0</v>
      </c>
      <c r="BD24" s="230" t="str">
        <f>IFERROR(Subscription!BC24/Users!BC24*1,"")</f>
        <v/>
      </c>
      <c r="BE24" s="230" t="str">
        <f>IFERROR(Subscription!BD24/Users!BD24*1,"")</f>
        <v/>
      </c>
      <c r="BF24" s="230" t="str">
        <f>IFERROR(Subscription!BE24/Users!BE24*1,"")</f>
        <v/>
      </c>
      <c r="BG24" s="230" t="str">
        <f>IFERROR(Subscription!BF24/Users!BF24*1,"")</f>
        <v/>
      </c>
      <c r="BH24" s="230" t="str">
        <f>IFERROR(Subscription!BG24/Users!BG24*1,"")</f>
        <v/>
      </c>
      <c r="BI24" s="230" t="str">
        <f>IFERROR(Subscription!BH24/Users!BH24*1,"")</f>
        <v/>
      </c>
      <c r="BJ24" s="230" t="str">
        <f>IFERROR(Subscription!BI24/Users!BI24*1,"")</f>
        <v/>
      </c>
      <c r="BK24" s="230" t="str">
        <f>IFERROR(Subscription!BJ24/Users!BJ24*1,"")</f>
        <v/>
      </c>
      <c r="BL24" s="230" t="str">
        <f>IFERROR(Subscription!BK24/Users!BK24*1,"")</f>
        <v/>
      </c>
      <c r="BM24" s="230" t="str">
        <f>IFERROR(Subscription!BL24/Users!BL24*1,"")</f>
        <v/>
      </c>
      <c r="BN24" s="230" t="str">
        <f>IFERROR(Subscription!BM24/Users!BM24*1,"")</f>
        <v/>
      </c>
      <c r="BO24" s="230" t="str">
        <f>IFERROR(Subscription!BN24/Users!BN24*1,"")</f>
        <v/>
      </c>
      <c r="BP24" s="231">
        <f t="shared" ref="BP24:BP28" si="15">SUM(BD24:BO24)</f>
        <v>0</v>
      </c>
    </row>
    <row r="25" ht="15.75" customHeight="1" outlineLevel="1">
      <c r="A25" s="1"/>
      <c r="B25" s="229"/>
      <c r="C25" s="99" t="str">
        <f>Inputs!N48</f>
        <v>Video 2</v>
      </c>
      <c r="D25" s="230" t="str">
        <f>IFERROR(Subscription!C25/Users!C25*1,"")</f>
        <v/>
      </c>
      <c r="E25" s="230" t="str">
        <f>IFERROR(Subscription!D25/Users!D25*1,"")</f>
        <v/>
      </c>
      <c r="F25" s="230" t="str">
        <f>IFERROR(Subscription!E25/Users!E25*1,"")</f>
        <v/>
      </c>
      <c r="G25" s="230" t="str">
        <f>IFERROR(Subscription!F25/Users!F25*1,"")</f>
        <v/>
      </c>
      <c r="H25" s="230" t="str">
        <f>IFERROR(Subscription!G25/Users!G25*1,"")</f>
        <v/>
      </c>
      <c r="I25" s="230" t="str">
        <f>IFERROR(Subscription!H25/Users!H25*1,"")</f>
        <v/>
      </c>
      <c r="J25" s="230" t="str">
        <f>IFERROR(Subscription!I25/Users!I25*1,"")</f>
        <v/>
      </c>
      <c r="K25" s="230" t="str">
        <f>IFERROR(Subscription!J25/Users!J25*1,"")</f>
        <v/>
      </c>
      <c r="L25" s="230" t="str">
        <f>IFERROR(Subscription!K25/Users!K25*1,"")</f>
        <v/>
      </c>
      <c r="M25" s="230" t="str">
        <f>IFERROR(Subscription!L25/Users!L25*1,"")</f>
        <v/>
      </c>
      <c r="N25" s="230" t="str">
        <f>IFERROR(Subscription!M25/Users!M25*1,"")</f>
        <v/>
      </c>
      <c r="O25" s="230" t="str">
        <f>IFERROR(Subscription!N25/Users!N25*1,"")</f>
        <v/>
      </c>
      <c r="P25" s="231">
        <f t="shared" si="11"/>
        <v>0</v>
      </c>
      <c r="Q25" s="230" t="str">
        <f>IFERROR(Subscription!P25/Users!P25*1,"")</f>
        <v/>
      </c>
      <c r="R25" s="230" t="str">
        <f>IFERROR(Subscription!Q25/Users!Q25*1,"")</f>
        <v/>
      </c>
      <c r="S25" s="230" t="str">
        <f>IFERROR(Subscription!R25/Users!R25*1,"")</f>
        <v/>
      </c>
      <c r="T25" s="230" t="str">
        <f>IFERROR(Subscription!S25/Users!S25*1,"")</f>
        <v/>
      </c>
      <c r="U25" s="230" t="str">
        <f>IFERROR(Subscription!T25/Users!T25*1,"")</f>
        <v/>
      </c>
      <c r="V25" s="230" t="str">
        <f>IFERROR(Subscription!U25/Users!U25*1,"")</f>
        <v/>
      </c>
      <c r="W25" s="230" t="str">
        <f>IFERROR(Subscription!V25/Users!V25*1,"")</f>
        <v/>
      </c>
      <c r="X25" s="230" t="str">
        <f>IFERROR(Subscription!W25/Users!W25*1,"")</f>
        <v/>
      </c>
      <c r="Y25" s="230" t="str">
        <f>IFERROR(Subscription!X25/Users!X25*1,"")</f>
        <v/>
      </c>
      <c r="Z25" s="230" t="str">
        <f>IFERROR(Subscription!Y25/Users!Y25*1,"")</f>
        <v/>
      </c>
      <c r="AA25" s="230" t="str">
        <f>IFERROR(Subscription!Z25/Users!Z25*1,"")</f>
        <v/>
      </c>
      <c r="AB25" s="230" t="str">
        <f>IFERROR(Subscription!AA25/Users!AA25*1,"")</f>
        <v/>
      </c>
      <c r="AC25" s="231">
        <f t="shared" si="12"/>
        <v>0</v>
      </c>
      <c r="AD25" s="230" t="str">
        <f>IFERROR(Subscription!AC25/Users!AC25*1,"")</f>
        <v/>
      </c>
      <c r="AE25" s="230" t="str">
        <f>IFERROR(Subscription!AD25/Users!AD25*1,"")</f>
        <v/>
      </c>
      <c r="AF25" s="230" t="str">
        <f>IFERROR(Subscription!AE25/Users!AE25*1,"")</f>
        <v/>
      </c>
      <c r="AG25" s="230" t="str">
        <f>IFERROR(Subscription!AF25/Users!AF25*1,"")</f>
        <v/>
      </c>
      <c r="AH25" s="230" t="str">
        <f>IFERROR(Subscription!AG25/Users!AG25*1,"")</f>
        <v/>
      </c>
      <c r="AI25" s="230" t="str">
        <f>IFERROR(Subscription!AH25/Users!AH25*1,"")</f>
        <v/>
      </c>
      <c r="AJ25" s="230" t="str">
        <f>IFERROR(Subscription!AI25/Users!AI25*1,"")</f>
        <v/>
      </c>
      <c r="AK25" s="230" t="str">
        <f>IFERROR(Subscription!AJ25/Users!AJ25*1,"")</f>
        <v/>
      </c>
      <c r="AL25" s="230" t="str">
        <f>IFERROR(Subscription!AK25/Users!AK25*1,"")</f>
        <v/>
      </c>
      <c r="AM25" s="230" t="str">
        <f>IFERROR(Subscription!AL25/Users!AL25*1,"")</f>
        <v/>
      </c>
      <c r="AN25" s="230" t="str">
        <f>IFERROR(Subscription!AM25/Users!AM25*1,"")</f>
        <v/>
      </c>
      <c r="AO25" s="230" t="str">
        <f>IFERROR(Subscription!AN25/Users!AN25*1,"")</f>
        <v/>
      </c>
      <c r="AP25" s="231">
        <f t="shared" si="13"/>
        <v>0</v>
      </c>
      <c r="AQ25" s="230" t="str">
        <f>IFERROR(Subscription!AP25/Users!AP25*1,"")</f>
        <v/>
      </c>
      <c r="AR25" s="230" t="str">
        <f>IFERROR(Subscription!AQ25/Users!AQ25*1,"")</f>
        <v/>
      </c>
      <c r="AS25" s="230" t="str">
        <f>IFERROR(Subscription!AR25/Users!AR25*1,"")</f>
        <v/>
      </c>
      <c r="AT25" s="230" t="str">
        <f>IFERROR(Subscription!AS25/Users!AS25*1,"")</f>
        <v/>
      </c>
      <c r="AU25" s="230" t="str">
        <f>IFERROR(Subscription!AT25/Users!AT25*1,"")</f>
        <v/>
      </c>
      <c r="AV25" s="230" t="str">
        <f>IFERROR(Subscription!AU25/Users!AU25*1,"")</f>
        <v/>
      </c>
      <c r="AW25" s="230" t="str">
        <f>IFERROR(Subscription!AV25/Users!AV25*1,"")</f>
        <v/>
      </c>
      <c r="AX25" s="230" t="str">
        <f>IFERROR(Subscription!AW25/Users!AW25*1,"")</f>
        <v/>
      </c>
      <c r="AY25" s="230" t="str">
        <f>IFERROR(Subscription!AX25/Users!AX25*1,"")</f>
        <v/>
      </c>
      <c r="AZ25" s="230" t="str">
        <f>IFERROR(Subscription!AY25/Users!AY25*1,"")</f>
        <v/>
      </c>
      <c r="BA25" s="230" t="str">
        <f>IFERROR(Subscription!AZ25/Users!AZ25*1,"")</f>
        <v/>
      </c>
      <c r="BB25" s="230" t="str">
        <f>IFERROR(Subscription!BA25/Users!BA25*1,"")</f>
        <v/>
      </c>
      <c r="BC25" s="231">
        <f t="shared" si="14"/>
        <v>0</v>
      </c>
      <c r="BD25" s="230" t="str">
        <f>IFERROR(Subscription!BC25/Users!BC25*1,"")</f>
        <v/>
      </c>
      <c r="BE25" s="230" t="str">
        <f>IFERROR(Subscription!BD25/Users!BD25*1,"")</f>
        <v/>
      </c>
      <c r="BF25" s="230" t="str">
        <f>IFERROR(Subscription!BE25/Users!BE25*1,"")</f>
        <v/>
      </c>
      <c r="BG25" s="230" t="str">
        <f>IFERROR(Subscription!BF25/Users!BF25*1,"")</f>
        <v/>
      </c>
      <c r="BH25" s="230" t="str">
        <f>IFERROR(Subscription!BG25/Users!BG25*1,"")</f>
        <v/>
      </c>
      <c r="BI25" s="230" t="str">
        <f>IFERROR(Subscription!BH25/Users!BH25*1,"")</f>
        <v/>
      </c>
      <c r="BJ25" s="230" t="str">
        <f>IFERROR(Subscription!BI25/Users!BI25*1,"")</f>
        <v/>
      </c>
      <c r="BK25" s="230" t="str">
        <f>IFERROR(Subscription!BJ25/Users!BJ25*1,"")</f>
        <v/>
      </c>
      <c r="BL25" s="230" t="str">
        <f>IFERROR(Subscription!BK25/Users!BK25*1,"")</f>
        <v/>
      </c>
      <c r="BM25" s="230" t="str">
        <f>IFERROR(Subscription!BL25/Users!BL25*1,"")</f>
        <v/>
      </c>
      <c r="BN25" s="230" t="str">
        <f>IFERROR(Subscription!BM25/Users!BM25*1,"")</f>
        <v/>
      </c>
      <c r="BO25" s="230" t="str">
        <f>IFERROR(Subscription!BN25/Users!BN25*1,"")</f>
        <v/>
      </c>
      <c r="BP25" s="231">
        <f t="shared" si="15"/>
        <v>0</v>
      </c>
    </row>
    <row r="26" ht="15.75" customHeight="1" outlineLevel="1">
      <c r="A26" s="1"/>
      <c r="B26" s="229"/>
      <c r="C26" s="234" t="str">
        <f>Inputs!N49</f>
        <v>Video 3</v>
      </c>
      <c r="D26" s="230" t="str">
        <f>IFERROR(Subscription!C26/Users!C26*1,"")</f>
        <v/>
      </c>
      <c r="E26" s="230" t="str">
        <f>IFERROR(Subscription!D26/Users!D26*1,"")</f>
        <v/>
      </c>
      <c r="F26" s="230" t="str">
        <f>IFERROR(Subscription!E26/Users!E26*1,"")</f>
        <v/>
      </c>
      <c r="G26" s="230" t="str">
        <f>IFERROR(Subscription!F26/Users!F26*1,"")</f>
        <v/>
      </c>
      <c r="H26" s="230" t="str">
        <f>IFERROR(Subscription!G26/Users!G26*1,"")</f>
        <v/>
      </c>
      <c r="I26" s="230" t="str">
        <f>IFERROR(Subscription!H26/Users!H26*1,"")</f>
        <v/>
      </c>
      <c r="J26" s="230" t="str">
        <f>IFERROR(Subscription!I26/Users!I26*1,"")</f>
        <v/>
      </c>
      <c r="K26" s="230" t="str">
        <f>IFERROR(Subscription!J26/Users!J26*1,"")</f>
        <v/>
      </c>
      <c r="L26" s="230" t="str">
        <f>IFERROR(Subscription!K26/Users!K26*1,"")</f>
        <v/>
      </c>
      <c r="M26" s="230" t="str">
        <f>IFERROR(Subscription!L26/Users!L26*1,"")</f>
        <v/>
      </c>
      <c r="N26" s="230" t="str">
        <f>IFERROR(Subscription!M26/Users!M26*1,"")</f>
        <v/>
      </c>
      <c r="O26" s="230" t="str">
        <f>IFERROR(Subscription!N26/Users!N26*1,"")</f>
        <v/>
      </c>
      <c r="P26" s="231">
        <f t="shared" si="11"/>
        <v>0</v>
      </c>
      <c r="Q26" s="230" t="str">
        <f>IFERROR(Subscription!P26/Users!P26*1,"")</f>
        <v/>
      </c>
      <c r="R26" s="230" t="str">
        <f>IFERROR(Subscription!Q26/Users!Q26*1,"")</f>
        <v/>
      </c>
      <c r="S26" s="230" t="str">
        <f>IFERROR(Subscription!R26/Users!R26*1,"")</f>
        <v/>
      </c>
      <c r="T26" s="230" t="str">
        <f>IFERROR(Subscription!S26/Users!S26*1,"")</f>
        <v/>
      </c>
      <c r="U26" s="230" t="str">
        <f>IFERROR(Subscription!T26/Users!T26*1,"")</f>
        <v/>
      </c>
      <c r="V26" s="230" t="str">
        <f>IFERROR(Subscription!U26/Users!U26*1,"")</f>
        <v/>
      </c>
      <c r="W26" s="230" t="str">
        <f>IFERROR(Subscription!V26/Users!V26*1,"")</f>
        <v/>
      </c>
      <c r="X26" s="230" t="str">
        <f>IFERROR(Subscription!W26/Users!W26*1,"")</f>
        <v/>
      </c>
      <c r="Y26" s="230" t="str">
        <f>IFERROR(Subscription!X26/Users!X26*1,"")</f>
        <v/>
      </c>
      <c r="Z26" s="230" t="str">
        <f>IFERROR(Subscription!Y26/Users!Y26*1,"")</f>
        <v/>
      </c>
      <c r="AA26" s="230" t="str">
        <f>IFERROR(Subscription!Z26/Users!Z26*1,"")</f>
        <v/>
      </c>
      <c r="AB26" s="230" t="str">
        <f>IFERROR(Subscription!AA26/Users!AA26*1,"")</f>
        <v/>
      </c>
      <c r="AC26" s="231">
        <f t="shared" si="12"/>
        <v>0</v>
      </c>
      <c r="AD26" s="230" t="str">
        <f>IFERROR(Subscription!AC26/Users!AC26*1,"")</f>
        <v/>
      </c>
      <c r="AE26" s="230" t="str">
        <f>IFERROR(Subscription!AD26/Users!AD26*1,"")</f>
        <v/>
      </c>
      <c r="AF26" s="230" t="str">
        <f>IFERROR(Subscription!AE26/Users!AE26*1,"")</f>
        <v/>
      </c>
      <c r="AG26" s="230" t="str">
        <f>IFERROR(Subscription!AF26/Users!AF26*1,"")</f>
        <v/>
      </c>
      <c r="AH26" s="230" t="str">
        <f>IFERROR(Subscription!AG26/Users!AG26*1,"")</f>
        <v/>
      </c>
      <c r="AI26" s="230" t="str">
        <f>IFERROR(Subscription!AH26/Users!AH26*1,"")</f>
        <v/>
      </c>
      <c r="AJ26" s="230" t="str">
        <f>IFERROR(Subscription!AI26/Users!AI26*1,"")</f>
        <v/>
      </c>
      <c r="AK26" s="230" t="str">
        <f>IFERROR(Subscription!AJ26/Users!AJ26*1,"")</f>
        <v/>
      </c>
      <c r="AL26" s="230" t="str">
        <f>IFERROR(Subscription!AK26/Users!AK26*1,"")</f>
        <v/>
      </c>
      <c r="AM26" s="230" t="str">
        <f>IFERROR(Subscription!AL26/Users!AL26*1,"")</f>
        <v/>
      </c>
      <c r="AN26" s="230" t="str">
        <f>IFERROR(Subscription!AM26/Users!AM26*1,"")</f>
        <v/>
      </c>
      <c r="AO26" s="230" t="str">
        <f>IFERROR(Subscription!AN26/Users!AN26*1,"")</f>
        <v/>
      </c>
      <c r="AP26" s="231">
        <f t="shared" si="13"/>
        <v>0</v>
      </c>
      <c r="AQ26" s="230" t="str">
        <f>IFERROR(Subscription!AP26/Users!AP26*1,"")</f>
        <v/>
      </c>
      <c r="AR26" s="230" t="str">
        <f>IFERROR(Subscription!AQ26/Users!AQ26*1,"")</f>
        <v/>
      </c>
      <c r="AS26" s="230" t="str">
        <f>IFERROR(Subscription!AR26/Users!AR26*1,"")</f>
        <v/>
      </c>
      <c r="AT26" s="230" t="str">
        <f>IFERROR(Subscription!AS26/Users!AS26*1,"")</f>
        <v/>
      </c>
      <c r="AU26" s="230" t="str">
        <f>IFERROR(Subscription!AT26/Users!AT26*1,"")</f>
        <v/>
      </c>
      <c r="AV26" s="230" t="str">
        <f>IFERROR(Subscription!AU26/Users!AU26*1,"")</f>
        <v/>
      </c>
      <c r="AW26" s="230" t="str">
        <f>IFERROR(Subscription!AV26/Users!AV26*1,"")</f>
        <v/>
      </c>
      <c r="AX26" s="230" t="str">
        <f>IFERROR(Subscription!AW26/Users!AW26*1,"")</f>
        <v/>
      </c>
      <c r="AY26" s="230" t="str">
        <f>IFERROR(Subscription!AX26/Users!AX26*1,"")</f>
        <v/>
      </c>
      <c r="AZ26" s="230" t="str">
        <f>IFERROR(Subscription!AY26/Users!AY26*1,"")</f>
        <v/>
      </c>
      <c r="BA26" s="230" t="str">
        <f>IFERROR(Subscription!AZ26/Users!AZ26*1,"")</f>
        <v/>
      </c>
      <c r="BB26" s="230" t="str">
        <f>IFERROR(Subscription!BA26/Users!BA26*1,"")</f>
        <v/>
      </c>
      <c r="BC26" s="231">
        <f t="shared" si="14"/>
        <v>0</v>
      </c>
      <c r="BD26" s="230" t="str">
        <f>IFERROR(Subscription!BC26/Users!BC26*1,"")</f>
        <v/>
      </c>
      <c r="BE26" s="230" t="str">
        <f>IFERROR(Subscription!BD26/Users!BD26*1,"")</f>
        <v/>
      </c>
      <c r="BF26" s="230" t="str">
        <f>IFERROR(Subscription!BE26/Users!BE26*1,"")</f>
        <v/>
      </c>
      <c r="BG26" s="230" t="str">
        <f>IFERROR(Subscription!BF26/Users!BF26*1,"")</f>
        <v/>
      </c>
      <c r="BH26" s="230" t="str">
        <f>IFERROR(Subscription!BG26/Users!BG26*1,"")</f>
        <v/>
      </c>
      <c r="BI26" s="230" t="str">
        <f>IFERROR(Subscription!BH26/Users!BH26*1,"")</f>
        <v/>
      </c>
      <c r="BJ26" s="230" t="str">
        <f>IFERROR(Subscription!BI26/Users!BI26*1,"")</f>
        <v/>
      </c>
      <c r="BK26" s="230" t="str">
        <f>IFERROR(Subscription!BJ26/Users!BJ26*1,"")</f>
        <v/>
      </c>
      <c r="BL26" s="230" t="str">
        <f>IFERROR(Subscription!BK26/Users!BK26*1,"")</f>
        <v/>
      </c>
      <c r="BM26" s="230" t="str">
        <f>IFERROR(Subscription!BL26/Users!BL26*1,"")</f>
        <v/>
      </c>
      <c r="BN26" s="230" t="str">
        <f>IFERROR(Subscription!BM26/Users!BM26*1,"")</f>
        <v/>
      </c>
      <c r="BO26" s="230" t="str">
        <f>IFERROR(Subscription!BN26/Users!BN26*1,"")</f>
        <v/>
      </c>
      <c r="BP26" s="231">
        <f t="shared" si="15"/>
        <v>0</v>
      </c>
    </row>
    <row r="27" ht="15.75" customHeight="1" outlineLevel="1">
      <c r="A27" s="1"/>
      <c r="B27" s="229"/>
      <c r="C27" s="99" t="str">
        <f>Inputs!N50</f>
        <v>Video 4</v>
      </c>
      <c r="D27" s="230" t="str">
        <f>IFERROR(Subscription!C27/Users!C27*1,"")</f>
        <v/>
      </c>
      <c r="E27" s="230" t="str">
        <f>IFERROR(Subscription!D27/Users!D27*1,"")</f>
        <v/>
      </c>
      <c r="F27" s="230" t="str">
        <f>IFERROR(Subscription!E27/Users!E27*1,"")</f>
        <v/>
      </c>
      <c r="G27" s="230" t="str">
        <f>IFERROR(Subscription!F27/Users!F27*1,"")</f>
        <v/>
      </c>
      <c r="H27" s="230" t="str">
        <f>IFERROR(Subscription!G27/Users!G27*1,"")</f>
        <v/>
      </c>
      <c r="I27" s="230" t="str">
        <f>IFERROR(Subscription!H27/Users!H27*1,"")</f>
        <v/>
      </c>
      <c r="J27" s="230" t="str">
        <f>IFERROR(Subscription!I27/Users!I27*1,"")</f>
        <v/>
      </c>
      <c r="K27" s="230" t="str">
        <f>IFERROR(Subscription!J27/Users!J27*1,"")</f>
        <v/>
      </c>
      <c r="L27" s="230" t="str">
        <f>IFERROR(Subscription!K27/Users!K27*1,"")</f>
        <v/>
      </c>
      <c r="M27" s="230" t="str">
        <f>IFERROR(Subscription!L27/Users!L27*1,"")</f>
        <v/>
      </c>
      <c r="N27" s="230" t="str">
        <f>IFERROR(Subscription!M27/Users!M27*1,"")</f>
        <v/>
      </c>
      <c r="O27" s="230" t="str">
        <f>IFERROR(Subscription!N27/Users!N27*1,"")</f>
        <v/>
      </c>
      <c r="P27" s="231">
        <f t="shared" si="11"/>
        <v>0</v>
      </c>
      <c r="Q27" s="230" t="str">
        <f>IFERROR(Subscription!P27/Users!P27*1,"")</f>
        <v/>
      </c>
      <c r="R27" s="230" t="str">
        <f>IFERROR(Subscription!Q27/Users!Q27*1,"")</f>
        <v/>
      </c>
      <c r="S27" s="230" t="str">
        <f>IFERROR(Subscription!R27/Users!R27*1,"")</f>
        <v/>
      </c>
      <c r="T27" s="230" t="str">
        <f>IFERROR(Subscription!S27/Users!S27*1,"")</f>
        <v/>
      </c>
      <c r="U27" s="230" t="str">
        <f>IFERROR(Subscription!T27/Users!T27*1,"")</f>
        <v/>
      </c>
      <c r="V27" s="230" t="str">
        <f>IFERROR(Subscription!U27/Users!U27*1,"")</f>
        <v/>
      </c>
      <c r="W27" s="230" t="str">
        <f>IFERROR(Subscription!V27/Users!V27*1,"")</f>
        <v/>
      </c>
      <c r="X27" s="230" t="str">
        <f>IFERROR(Subscription!W27/Users!W27*1,"")</f>
        <v/>
      </c>
      <c r="Y27" s="230" t="str">
        <f>IFERROR(Subscription!X27/Users!X27*1,"")</f>
        <v/>
      </c>
      <c r="Z27" s="230" t="str">
        <f>IFERROR(Subscription!Y27/Users!Y27*1,"")</f>
        <v/>
      </c>
      <c r="AA27" s="230" t="str">
        <f>IFERROR(Subscription!Z27/Users!Z27*1,"")</f>
        <v/>
      </c>
      <c r="AB27" s="230" t="str">
        <f>IFERROR(Subscription!AA27/Users!AA27*1,"")</f>
        <v/>
      </c>
      <c r="AC27" s="231">
        <f t="shared" si="12"/>
        <v>0</v>
      </c>
      <c r="AD27" s="230" t="str">
        <f>IFERROR(Subscription!AC27/Users!AC27*1,"")</f>
        <v/>
      </c>
      <c r="AE27" s="230" t="str">
        <f>IFERROR(Subscription!AD27/Users!AD27*1,"")</f>
        <v/>
      </c>
      <c r="AF27" s="230" t="str">
        <f>IFERROR(Subscription!AE27/Users!AE27*1,"")</f>
        <v/>
      </c>
      <c r="AG27" s="230" t="str">
        <f>IFERROR(Subscription!AF27/Users!AF27*1,"")</f>
        <v/>
      </c>
      <c r="AH27" s="230" t="str">
        <f>IFERROR(Subscription!AG27/Users!AG27*1,"")</f>
        <v/>
      </c>
      <c r="AI27" s="230" t="str">
        <f>IFERROR(Subscription!AH27/Users!AH27*1,"")</f>
        <v/>
      </c>
      <c r="AJ27" s="230" t="str">
        <f>IFERROR(Subscription!AI27/Users!AI27*1,"")</f>
        <v/>
      </c>
      <c r="AK27" s="230" t="str">
        <f>IFERROR(Subscription!AJ27/Users!AJ27*1,"")</f>
        <v/>
      </c>
      <c r="AL27" s="230" t="str">
        <f>IFERROR(Subscription!AK27/Users!AK27*1,"")</f>
        <v/>
      </c>
      <c r="AM27" s="230" t="str">
        <f>IFERROR(Subscription!AL27/Users!AL27*1,"")</f>
        <v/>
      </c>
      <c r="AN27" s="230" t="str">
        <f>IFERROR(Subscription!AM27/Users!AM27*1,"")</f>
        <v/>
      </c>
      <c r="AO27" s="230" t="str">
        <f>IFERROR(Subscription!AN27/Users!AN27*1,"")</f>
        <v/>
      </c>
      <c r="AP27" s="231">
        <f t="shared" si="13"/>
        <v>0</v>
      </c>
      <c r="AQ27" s="230" t="str">
        <f>IFERROR(Subscription!AP27/Users!AP27*1,"")</f>
        <v/>
      </c>
      <c r="AR27" s="230" t="str">
        <f>IFERROR(Subscription!AQ27/Users!AQ27*1,"")</f>
        <v/>
      </c>
      <c r="AS27" s="230" t="str">
        <f>IFERROR(Subscription!AR27/Users!AR27*1,"")</f>
        <v/>
      </c>
      <c r="AT27" s="230" t="str">
        <f>IFERROR(Subscription!AS27/Users!AS27*1,"")</f>
        <v/>
      </c>
      <c r="AU27" s="230" t="str">
        <f>IFERROR(Subscription!AT27/Users!AT27*1,"")</f>
        <v/>
      </c>
      <c r="AV27" s="230" t="str">
        <f>IFERROR(Subscription!AU27/Users!AU27*1,"")</f>
        <v/>
      </c>
      <c r="AW27" s="230" t="str">
        <f>IFERROR(Subscription!AV27/Users!AV27*1,"")</f>
        <v/>
      </c>
      <c r="AX27" s="230" t="str">
        <f>IFERROR(Subscription!AW27/Users!AW27*1,"")</f>
        <v/>
      </c>
      <c r="AY27" s="230" t="str">
        <f>IFERROR(Subscription!AX27/Users!AX27*1,"")</f>
        <v/>
      </c>
      <c r="AZ27" s="230" t="str">
        <f>IFERROR(Subscription!AY27/Users!AY27*1,"")</f>
        <v/>
      </c>
      <c r="BA27" s="230" t="str">
        <f>IFERROR(Subscription!AZ27/Users!AZ27*1,"")</f>
        <v/>
      </c>
      <c r="BB27" s="230" t="str">
        <f>IFERROR(Subscription!BA27/Users!BA27*1,"")</f>
        <v/>
      </c>
      <c r="BC27" s="231">
        <f t="shared" si="14"/>
        <v>0</v>
      </c>
      <c r="BD27" s="230" t="str">
        <f>IFERROR(Subscription!BC27/Users!BC27*1,"")</f>
        <v/>
      </c>
      <c r="BE27" s="230" t="str">
        <f>IFERROR(Subscription!BD27/Users!BD27*1,"")</f>
        <v/>
      </c>
      <c r="BF27" s="230" t="str">
        <f>IFERROR(Subscription!BE27/Users!BE27*1,"")</f>
        <v/>
      </c>
      <c r="BG27" s="230" t="str">
        <f>IFERROR(Subscription!BF27/Users!BF27*1,"")</f>
        <v/>
      </c>
      <c r="BH27" s="230" t="str">
        <f>IFERROR(Subscription!BG27/Users!BG27*1,"")</f>
        <v/>
      </c>
      <c r="BI27" s="230" t="str">
        <f>IFERROR(Subscription!BH27/Users!BH27*1,"")</f>
        <v/>
      </c>
      <c r="BJ27" s="230" t="str">
        <f>IFERROR(Subscription!BI27/Users!BI27*1,"")</f>
        <v/>
      </c>
      <c r="BK27" s="230" t="str">
        <f>IFERROR(Subscription!BJ27/Users!BJ27*1,"")</f>
        <v/>
      </c>
      <c r="BL27" s="230" t="str">
        <f>IFERROR(Subscription!BK27/Users!BK27*1,"")</f>
        <v/>
      </c>
      <c r="BM27" s="230" t="str">
        <f>IFERROR(Subscription!BL27/Users!BL27*1,"")</f>
        <v/>
      </c>
      <c r="BN27" s="230" t="str">
        <f>IFERROR(Subscription!BM27/Users!BM27*1,"")</f>
        <v/>
      </c>
      <c r="BO27" s="230" t="str">
        <f>IFERROR(Subscription!BN27/Users!BN27*1,"")</f>
        <v/>
      </c>
      <c r="BP27" s="231">
        <f t="shared" si="15"/>
        <v>0</v>
      </c>
    </row>
    <row r="28" ht="15.75" customHeight="1" outlineLevel="1">
      <c r="A28" s="1"/>
      <c r="B28" s="229"/>
      <c r="C28" s="99" t="str">
        <f>Inputs!N51</f>
        <v>Video 5</v>
      </c>
      <c r="D28" s="230" t="str">
        <f>IFERROR(Subscription!C28/Users!C28*1,"")</f>
        <v/>
      </c>
      <c r="E28" s="230" t="str">
        <f>IFERROR(Subscription!D28/Users!D28*1,"")</f>
        <v/>
      </c>
      <c r="F28" s="230" t="str">
        <f>IFERROR(Subscription!E28/Users!E28*1,"")</f>
        <v/>
      </c>
      <c r="G28" s="230" t="str">
        <f>IFERROR(Subscription!F28/Users!F28*1,"")</f>
        <v/>
      </c>
      <c r="H28" s="230" t="str">
        <f>IFERROR(Subscription!G28/Users!G28*1,"")</f>
        <v/>
      </c>
      <c r="I28" s="230" t="str">
        <f>IFERROR(Subscription!H28/Users!H28*1,"")</f>
        <v/>
      </c>
      <c r="J28" s="230" t="str">
        <f>IFERROR(Subscription!I28/Users!I28*1,"")</f>
        <v/>
      </c>
      <c r="K28" s="230" t="str">
        <f>IFERROR(Subscription!J28/Users!J28*1,"")</f>
        <v/>
      </c>
      <c r="L28" s="230" t="str">
        <f>IFERROR(Subscription!K28/Users!K28*1,"")</f>
        <v/>
      </c>
      <c r="M28" s="230" t="str">
        <f>IFERROR(Subscription!L28/Users!L28*1,"")</f>
        <v/>
      </c>
      <c r="N28" s="230" t="str">
        <f>IFERROR(Subscription!M28/Users!M28*1,"")</f>
        <v/>
      </c>
      <c r="O28" s="230" t="str">
        <f>IFERROR(Subscription!N28/Users!N28*1,"")</f>
        <v/>
      </c>
      <c r="P28" s="231">
        <f t="shared" si="11"/>
        <v>0</v>
      </c>
      <c r="Q28" s="230" t="str">
        <f>IFERROR(Subscription!P28/Users!P28*1,"")</f>
        <v/>
      </c>
      <c r="R28" s="230" t="str">
        <f>IFERROR(Subscription!Q28/Users!Q28*1,"")</f>
        <v/>
      </c>
      <c r="S28" s="230" t="str">
        <f>IFERROR(Subscription!R28/Users!R28*1,"")</f>
        <v/>
      </c>
      <c r="T28" s="230" t="str">
        <f>IFERROR(Subscription!S28/Users!S28*1,"")</f>
        <v/>
      </c>
      <c r="U28" s="230" t="str">
        <f>IFERROR(Subscription!T28/Users!T28*1,"")</f>
        <v/>
      </c>
      <c r="V28" s="230" t="str">
        <f>IFERROR(Subscription!U28/Users!U28*1,"")</f>
        <v/>
      </c>
      <c r="W28" s="230" t="str">
        <f>IFERROR(Subscription!V28/Users!V28*1,"")</f>
        <v/>
      </c>
      <c r="X28" s="230" t="str">
        <f>IFERROR(Subscription!W28/Users!W28*1,"")</f>
        <v/>
      </c>
      <c r="Y28" s="230" t="str">
        <f>IFERROR(Subscription!X28/Users!X28*1,"")</f>
        <v/>
      </c>
      <c r="Z28" s="230" t="str">
        <f>IFERROR(Subscription!Y28/Users!Y28*1,"")</f>
        <v/>
      </c>
      <c r="AA28" s="230" t="str">
        <f>IFERROR(Subscription!Z28/Users!Z28*1,"")</f>
        <v/>
      </c>
      <c r="AB28" s="230" t="str">
        <f>IFERROR(Subscription!AA28/Users!AA28*1,"")</f>
        <v/>
      </c>
      <c r="AC28" s="231">
        <f t="shared" si="12"/>
        <v>0</v>
      </c>
      <c r="AD28" s="230" t="str">
        <f>IFERROR(Subscription!AC28/Users!AC28*1,"")</f>
        <v/>
      </c>
      <c r="AE28" s="230" t="str">
        <f>IFERROR(Subscription!AD28/Users!AD28*1,"")</f>
        <v/>
      </c>
      <c r="AF28" s="230" t="str">
        <f>IFERROR(Subscription!AE28/Users!AE28*1,"")</f>
        <v/>
      </c>
      <c r="AG28" s="230" t="str">
        <f>IFERROR(Subscription!AF28/Users!AF28*1,"")</f>
        <v/>
      </c>
      <c r="AH28" s="230" t="str">
        <f>IFERROR(Subscription!AG28/Users!AG28*1,"")</f>
        <v/>
      </c>
      <c r="AI28" s="230" t="str">
        <f>IFERROR(Subscription!AH28/Users!AH28*1,"")</f>
        <v/>
      </c>
      <c r="AJ28" s="230" t="str">
        <f>IFERROR(Subscription!AI28/Users!AI28*1,"")</f>
        <v/>
      </c>
      <c r="AK28" s="230" t="str">
        <f>IFERROR(Subscription!AJ28/Users!AJ28*1,"")</f>
        <v/>
      </c>
      <c r="AL28" s="230" t="str">
        <f>IFERROR(Subscription!AK28/Users!AK28*1,"")</f>
        <v/>
      </c>
      <c r="AM28" s="230" t="str">
        <f>IFERROR(Subscription!AL28/Users!AL28*1,"")</f>
        <v/>
      </c>
      <c r="AN28" s="230" t="str">
        <f>IFERROR(Subscription!AM28/Users!AM28*1,"")</f>
        <v/>
      </c>
      <c r="AO28" s="230" t="str">
        <f>IFERROR(Subscription!AN28/Users!AN28*1,"")</f>
        <v/>
      </c>
      <c r="AP28" s="231">
        <f t="shared" si="13"/>
        <v>0</v>
      </c>
      <c r="AQ28" s="230" t="str">
        <f>IFERROR(Subscription!AP28/Users!AP28*1,"")</f>
        <v/>
      </c>
      <c r="AR28" s="230" t="str">
        <f>IFERROR(Subscription!AQ28/Users!AQ28*1,"")</f>
        <v/>
      </c>
      <c r="AS28" s="230" t="str">
        <f>IFERROR(Subscription!AR28/Users!AR28*1,"")</f>
        <v/>
      </c>
      <c r="AT28" s="230" t="str">
        <f>IFERROR(Subscription!AS28/Users!AS28*1,"")</f>
        <v/>
      </c>
      <c r="AU28" s="230" t="str">
        <f>IFERROR(Subscription!AT28/Users!AT28*1,"")</f>
        <v/>
      </c>
      <c r="AV28" s="230" t="str">
        <f>IFERROR(Subscription!AU28/Users!AU28*1,"")</f>
        <v/>
      </c>
      <c r="AW28" s="230" t="str">
        <f>IFERROR(Subscription!AV28/Users!AV28*1,"")</f>
        <v/>
      </c>
      <c r="AX28" s="230" t="str">
        <f>IFERROR(Subscription!AW28/Users!AW28*1,"")</f>
        <v/>
      </c>
      <c r="AY28" s="230" t="str">
        <f>IFERROR(Subscription!AX28/Users!AX28*1,"")</f>
        <v/>
      </c>
      <c r="AZ28" s="230" t="str">
        <f>IFERROR(Subscription!AY28/Users!AY28*1,"")</f>
        <v/>
      </c>
      <c r="BA28" s="230" t="str">
        <f>IFERROR(Subscription!AZ28/Users!AZ28*1,"")</f>
        <v/>
      </c>
      <c r="BB28" s="230" t="str">
        <f>IFERROR(Subscription!BA28/Users!BA28*1,"")</f>
        <v/>
      </c>
      <c r="BC28" s="231">
        <f t="shared" si="14"/>
        <v>0</v>
      </c>
      <c r="BD28" s="230" t="str">
        <f>IFERROR(Subscription!BC28/Users!BC28*1,"")</f>
        <v/>
      </c>
      <c r="BE28" s="230" t="str">
        <f>IFERROR(Subscription!BD28/Users!BD28*1,"")</f>
        <v/>
      </c>
      <c r="BF28" s="230" t="str">
        <f>IFERROR(Subscription!BE28/Users!BE28*1,"")</f>
        <v/>
      </c>
      <c r="BG28" s="230" t="str">
        <f>IFERROR(Subscription!BF28/Users!BF28*1,"")</f>
        <v/>
      </c>
      <c r="BH28" s="230" t="str">
        <f>IFERROR(Subscription!BG28/Users!BG28*1,"")</f>
        <v/>
      </c>
      <c r="BI28" s="230" t="str">
        <f>IFERROR(Subscription!BH28/Users!BH28*1,"")</f>
        <v/>
      </c>
      <c r="BJ28" s="230" t="str">
        <f>IFERROR(Subscription!BI28/Users!BI28*1,"")</f>
        <v/>
      </c>
      <c r="BK28" s="230" t="str">
        <f>IFERROR(Subscription!BJ28/Users!BJ28*1,"")</f>
        <v/>
      </c>
      <c r="BL28" s="230" t="str">
        <f>IFERROR(Subscription!BK28/Users!BK28*1,"")</f>
        <v/>
      </c>
      <c r="BM28" s="230" t="str">
        <f>IFERROR(Subscription!BL28/Users!BL28*1,"")</f>
        <v/>
      </c>
      <c r="BN28" s="230" t="str">
        <f>IFERROR(Subscription!BM28/Users!BM28*1,"")</f>
        <v/>
      </c>
      <c r="BO28" s="230" t="str">
        <f>IFERROR(Subscription!BN28/Users!BN28*1,"")</f>
        <v/>
      </c>
      <c r="BP28" s="231">
        <f t="shared" si="15"/>
        <v>0</v>
      </c>
    </row>
    <row r="29" ht="15.75" customHeight="1" outlineLevel="1">
      <c r="A29" s="1"/>
      <c r="B29" s="229"/>
      <c r="C29" s="232" t="s">
        <v>376</v>
      </c>
      <c r="D29" s="231" t="str">
        <f>IFERROR(Subscription!C29/Users!C29*1,"")</f>
        <v/>
      </c>
      <c r="E29" s="231" t="str">
        <f>IFERROR(Subscription!D29/Users!D29*1,"")</f>
        <v/>
      </c>
      <c r="F29" s="231" t="str">
        <f>IFERROR(Subscription!E29/Users!E29*1,"")</f>
        <v/>
      </c>
      <c r="G29" s="231" t="str">
        <f>IFERROR(Subscription!F29/Users!F29*1,"")</f>
        <v/>
      </c>
      <c r="H29" s="231" t="str">
        <f>IFERROR(Subscription!G29/Users!G29*1,"")</f>
        <v/>
      </c>
      <c r="I29" s="231" t="str">
        <f>IFERROR(Subscription!H29/Users!H29*1,"")</f>
        <v/>
      </c>
      <c r="J29" s="231" t="str">
        <f>IFERROR(Subscription!I29/Users!I29*1,"")</f>
        <v/>
      </c>
      <c r="K29" s="231" t="str">
        <f>IFERROR(Subscription!J29/Users!J29*1,"")</f>
        <v/>
      </c>
      <c r="L29" s="231" t="str">
        <f>IFERROR(Subscription!K29/Users!K29*1,"")</f>
        <v/>
      </c>
      <c r="M29" s="231" t="str">
        <f>IFERROR(Subscription!L29/Users!L29*1,"")</f>
        <v/>
      </c>
      <c r="N29" s="231" t="str">
        <f>IFERROR(Subscription!M29/Users!M29*1,"")</f>
        <v/>
      </c>
      <c r="O29" s="231" t="str">
        <f>IFERROR(Subscription!N29/Users!N29*1,"")</f>
        <v/>
      </c>
      <c r="P29" s="233" t="str">
        <f>IFERROR(Subscription!O29/Users!O29*1,"")</f>
        <v/>
      </c>
      <c r="Q29" s="231" t="str">
        <f>IFERROR(Subscription!P29/Users!P29*1,"")</f>
        <v/>
      </c>
      <c r="R29" s="231" t="str">
        <f>IFERROR(Subscription!Q29/Users!Q29*1,"")</f>
        <v/>
      </c>
      <c r="S29" s="231" t="str">
        <f>IFERROR(Subscription!R29/Users!R29*1,"")</f>
        <v/>
      </c>
      <c r="T29" s="231" t="str">
        <f>IFERROR(Subscription!S29/Users!S29*1,"")</f>
        <v/>
      </c>
      <c r="U29" s="231" t="str">
        <f>IFERROR(Subscription!T29/Users!T29*1,"")</f>
        <v/>
      </c>
      <c r="V29" s="231" t="str">
        <f>IFERROR(Subscription!U29/Users!U29*1,"")</f>
        <v/>
      </c>
      <c r="W29" s="231" t="str">
        <f>IFERROR(Subscription!V29/Users!V29*1,"")</f>
        <v/>
      </c>
      <c r="X29" s="231" t="str">
        <f>IFERROR(Subscription!W29/Users!W29*1,"")</f>
        <v/>
      </c>
      <c r="Y29" s="231" t="str">
        <f>IFERROR(Subscription!X29/Users!X29*1,"")</f>
        <v/>
      </c>
      <c r="Z29" s="231" t="str">
        <f>IFERROR(Subscription!Y29/Users!Y29*1,"")</f>
        <v/>
      </c>
      <c r="AA29" s="231" t="str">
        <f>IFERROR(Subscription!Z29/Users!Z29*1,"")</f>
        <v/>
      </c>
      <c r="AB29" s="231" t="str">
        <f>IFERROR(Subscription!AA29/Users!AA29*1,"")</f>
        <v/>
      </c>
      <c r="AC29" s="233" t="str">
        <f>IFERROR(Subscription!AB29/Users!AB29*1,"")</f>
        <v/>
      </c>
      <c r="AD29" s="231" t="str">
        <f>IFERROR(Subscription!AC29/Users!AC29*1,"")</f>
        <v/>
      </c>
      <c r="AE29" s="231" t="str">
        <f>IFERROR(Subscription!AD29/Users!AD29*1,"")</f>
        <v/>
      </c>
      <c r="AF29" s="231" t="str">
        <f>IFERROR(Subscription!AE29/Users!AE29*1,"")</f>
        <v/>
      </c>
      <c r="AG29" s="231" t="str">
        <f>IFERROR(Subscription!AF29/Users!AF29*1,"")</f>
        <v/>
      </c>
      <c r="AH29" s="231" t="str">
        <f>IFERROR(Subscription!AG29/Users!AG29*1,"")</f>
        <v/>
      </c>
      <c r="AI29" s="231" t="str">
        <f>IFERROR(Subscription!AH29/Users!AH29*1,"")</f>
        <v/>
      </c>
      <c r="AJ29" s="231" t="str">
        <f>IFERROR(Subscription!AI29/Users!AI29*1,"")</f>
        <v/>
      </c>
      <c r="AK29" s="231" t="str">
        <f>IFERROR(Subscription!AJ29/Users!AJ29*1,"")</f>
        <v/>
      </c>
      <c r="AL29" s="231" t="str">
        <f>IFERROR(Subscription!AK29/Users!AK29*1,"")</f>
        <v/>
      </c>
      <c r="AM29" s="231" t="str">
        <f>IFERROR(Subscription!AL29/Users!AL29*1,"")</f>
        <v/>
      </c>
      <c r="AN29" s="231" t="str">
        <f>IFERROR(Subscription!AM29/Users!AM29*1,"")</f>
        <v/>
      </c>
      <c r="AO29" s="231" t="str">
        <f>IFERROR(Subscription!AN29/Users!AN29*1,"")</f>
        <v/>
      </c>
      <c r="AP29" s="233" t="str">
        <f>IFERROR(Subscription!AO29/Users!AO29*1,"")</f>
        <v/>
      </c>
      <c r="AQ29" s="231" t="str">
        <f>IFERROR(Subscription!AP29/Users!AP29*1,"")</f>
        <v/>
      </c>
      <c r="AR29" s="231" t="str">
        <f>IFERROR(Subscription!AQ29/Users!AQ29*1,"")</f>
        <v/>
      </c>
      <c r="AS29" s="231" t="str">
        <f>IFERROR(Subscription!AR29/Users!AR29*1,"")</f>
        <v/>
      </c>
      <c r="AT29" s="231" t="str">
        <f>IFERROR(Subscription!AS29/Users!AS29*1,"")</f>
        <v/>
      </c>
      <c r="AU29" s="231" t="str">
        <f>IFERROR(Subscription!AT29/Users!AT29*1,"")</f>
        <v/>
      </c>
      <c r="AV29" s="231" t="str">
        <f>IFERROR(Subscription!AU29/Users!AU29*1,"")</f>
        <v/>
      </c>
      <c r="AW29" s="231" t="str">
        <f>IFERROR(Subscription!AV29/Users!AV29*1,"")</f>
        <v/>
      </c>
      <c r="AX29" s="231" t="str">
        <f>IFERROR(Subscription!AW29/Users!AW29*1,"")</f>
        <v/>
      </c>
      <c r="AY29" s="231" t="str">
        <f>IFERROR(Subscription!AX29/Users!AX29*1,"")</f>
        <v/>
      </c>
      <c r="AZ29" s="231" t="str">
        <f>IFERROR(Subscription!AY29/Users!AY29*1,"")</f>
        <v/>
      </c>
      <c r="BA29" s="231" t="str">
        <f>IFERROR(Subscription!AZ29/Users!AZ29*1,"")</f>
        <v/>
      </c>
      <c r="BB29" s="231" t="str">
        <f>IFERROR(Subscription!BA29/Users!BA29*1,"")</f>
        <v/>
      </c>
      <c r="BC29" s="233" t="str">
        <f>IFERROR(Subscription!BB29/Users!BB29*1,"")</f>
        <v/>
      </c>
      <c r="BD29" s="231" t="str">
        <f>IFERROR(Subscription!BC29/Users!BC29*1,"")</f>
        <v/>
      </c>
      <c r="BE29" s="231" t="str">
        <f>IFERROR(Subscription!BD29/Users!BD29*1,"")</f>
        <v/>
      </c>
      <c r="BF29" s="231" t="str">
        <f>IFERROR(Subscription!BE29/Users!BE29*1,"")</f>
        <v/>
      </c>
      <c r="BG29" s="231" t="str">
        <f>IFERROR(Subscription!BF29/Users!BF29*1,"")</f>
        <v/>
      </c>
      <c r="BH29" s="231" t="str">
        <f>IFERROR(Subscription!BG29/Users!BG29*1,"")</f>
        <v/>
      </c>
      <c r="BI29" s="231" t="str">
        <f>IFERROR(Subscription!BH29/Users!BH29*1,"")</f>
        <v/>
      </c>
      <c r="BJ29" s="231" t="str">
        <f>IFERROR(Subscription!BI29/Users!BI29*1,"")</f>
        <v/>
      </c>
      <c r="BK29" s="231" t="str">
        <f>IFERROR(Subscription!BJ29/Users!BJ29*1,"")</f>
        <v/>
      </c>
      <c r="BL29" s="231" t="str">
        <f>IFERROR(Subscription!BK29/Users!BK29*1,"")</f>
        <v/>
      </c>
      <c r="BM29" s="231" t="str">
        <f>IFERROR(Subscription!BL29/Users!BL29*1,"")</f>
        <v/>
      </c>
      <c r="BN29" s="231" t="str">
        <f>IFERROR(Subscription!BM29/Users!BM29*1,"")</f>
        <v/>
      </c>
      <c r="BO29" s="231" t="str">
        <f>IFERROR(Subscription!BN29/Users!BN29*1,"")</f>
        <v/>
      </c>
      <c r="BP29" s="233" t="str">
        <f>IFERROR(Subscription!BO29/Users!BO29*1,"")</f>
        <v/>
      </c>
    </row>
    <row r="30" ht="15.75" customHeight="1" outlineLevel="1">
      <c r="A30" s="1"/>
      <c r="B30" s="229"/>
      <c r="C30" s="58" t="s">
        <v>387</v>
      </c>
      <c r="D30" s="230"/>
      <c r="E30" s="230"/>
      <c r="F30" s="230"/>
      <c r="G30" s="230"/>
      <c r="H30" s="230"/>
      <c r="I30" s="230"/>
      <c r="J30" s="230"/>
      <c r="K30" s="230"/>
      <c r="L30" s="230"/>
      <c r="M30" s="230"/>
      <c r="N30" s="230"/>
      <c r="O30" s="230"/>
      <c r="P30" s="231"/>
      <c r="Q30" s="230"/>
      <c r="R30" s="230"/>
      <c r="S30" s="230"/>
      <c r="T30" s="230"/>
      <c r="U30" s="230"/>
      <c r="V30" s="230"/>
      <c r="W30" s="230"/>
      <c r="X30" s="230"/>
      <c r="Y30" s="230"/>
      <c r="Z30" s="230"/>
      <c r="AA30" s="230"/>
      <c r="AB30" s="230"/>
      <c r="AC30" s="231"/>
      <c r="AD30" s="230"/>
      <c r="AE30" s="230"/>
      <c r="AF30" s="230"/>
      <c r="AG30" s="230"/>
      <c r="AH30" s="230"/>
      <c r="AI30" s="230"/>
      <c r="AJ30" s="230"/>
      <c r="AK30" s="230"/>
      <c r="AL30" s="230"/>
      <c r="AM30" s="230"/>
      <c r="AN30" s="230"/>
      <c r="AO30" s="230"/>
      <c r="AP30" s="231"/>
      <c r="AQ30" s="230"/>
      <c r="AR30" s="230"/>
      <c r="AS30" s="230"/>
      <c r="AT30" s="230"/>
      <c r="AU30" s="230"/>
      <c r="AV30" s="230"/>
      <c r="AW30" s="230"/>
      <c r="AX30" s="230"/>
      <c r="AY30" s="230"/>
      <c r="AZ30" s="230"/>
      <c r="BA30" s="230"/>
      <c r="BB30" s="230"/>
      <c r="BC30" s="231"/>
      <c r="BD30" s="230"/>
      <c r="BE30" s="230"/>
      <c r="BF30" s="230"/>
      <c r="BG30" s="230"/>
      <c r="BH30" s="230"/>
      <c r="BI30" s="230"/>
      <c r="BJ30" s="230"/>
      <c r="BK30" s="230"/>
      <c r="BL30" s="230"/>
      <c r="BM30" s="230"/>
      <c r="BN30" s="230"/>
      <c r="BO30" s="230"/>
      <c r="BP30" s="231"/>
    </row>
    <row r="31" ht="15.75" customHeight="1">
      <c r="A31" s="1"/>
      <c r="B31" s="229"/>
      <c r="C31" s="99" t="str">
        <f>Inputs!N53</f>
        <v>Other Subscription 1</v>
      </c>
      <c r="D31" s="230" t="str">
        <f>IFERROR(Subscription!C31/Users!C31*1,"")</f>
        <v/>
      </c>
      <c r="E31" s="230" t="str">
        <f>IFERROR(Subscription!D31/Users!D31*1,"")</f>
        <v/>
      </c>
      <c r="F31" s="230" t="str">
        <f>IFERROR(Subscription!E31/Users!E31*1,"")</f>
        <v/>
      </c>
      <c r="G31" s="230" t="str">
        <f>IFERROR(Subscription!F31/Users!F31*1,"")</f>
        <v/>
      </c>
      <c r="H31" s="230" t="str">
        <f>IFERROR(Subscription!G31/Users!G31*1,"")</f>
        <v/>
      </c>
      <c r="I31" s="230" t="str">
        <f>IFERROR(Subscription!H31/Users!H31*1,"")</f>
        <v/>
      </c>
      <c r="J31" s="230" t="str">
        <f>IFERROR(Subscription!I31/Users!I31*1,"")</f>
        <v/>
      </c>
      <c r="K31" s="230" t="str">
        <f>IFERROR(Subscription!J31/Users!J31*1,"")</f>
        <v/>
      </c>
      <c r="L31" s="230" t="str">
        <f>IFERROR(Subscription!K31/Users!K31*1,"")</f>
        <v/>
      </c>
      <c r="M31" s="230" t="str">
        <f>IFERROR(Subscription!L31/Users!L31*1,"")</f>
        <v/>
      </c>
      <c r="N31" s="230" t="str">
        <f>IFERROR(Subscription!M31/Users!M31*1,"")</f>
        <v/>
      </c>
      <c r="O31" s="230" t="str">
        <f>IFERROR(Subscription!N31/Users!N31*1,"")</f>
        <v/>
      </c>
      <c r="P31" s="231">
        <f t="shared" ref="P31:P33" si="16">SUM(D31:O31)</f>
        <v>0</v>
      </c>
      <c r="Q31" s="230" t="str">
        <f>IFERROR(Subscription!P31/Users!P31*1,"")</f>
        <v/>
      </c>
      <c r="R31" s="230" t="str">
        <f>IFERROR(Subscription!Q31/Users!Q31*1,"")</f>
        <v/>
      </c>
      <c r="S31" s="230" t="str">
        <f>IFERROR(Subscription!R31/Users!R31*1,"")</f>
        <v/>
      </c>
      <c r="T31" s="230" t="str">
        <f>IFERROR(Subscription!S31/Users!S31*1,"")</f>
        <v/>
      </c>
      <c r="U31" s="230" t="str">
        <f>IFERROR(Subscription!T31/Users!T31*1,"")</f>
        <v/>
      </c>
      <c r="V31" s="230" t="str">
        <f>IFERROR(Subscription!U31/Users!U31*1,"")</f>
        <v/>
      </c>
      <c r="W31" s="230" t="str">
        <f>IFERROR(Subscription!V31/Users!V31*1,"")</f>
        <v/>
      </c>
      <c r="X31" s="230" t="str">
        <f>IFERROR(Subscription!W31/Users!W31*1,"")</f>
        <v/>
      </c>
      <c r="Y31" s="230" t="str">
        <f>IFERROR(Subscription!X31/Users!X31*1,"")</f>
        <v/>
      </c>
      <c r="Z31" s="230" t="str">
        <f>IFERROR(Subscription!Y31/Users!Y31*1,"")</f>
        <v/>
      </c>
      <c r="AA31" s="230" t="str">
        <f>IFERROR(Subscription!Z31/Users!Z31*1,"")</f>
        <v/>
      </c>
      <c r="AB31" s="230" t="str">
        <f>IFERROR(Subscription!AA31/Users!AA31*1,"")</f>
        <v/>
      </c>
      <c r="AC31" s="231">
        <f t="shared" ref="AC31:AC33" si="17">SUM(Q31:AB31)</f>
        <v>0</v>
      </c>
      <c r="AD31" s="230" t="str">
        <f>IFERROR(Subscription!AC31/Users!AC31*1,"")</f>
        <v/>
      </c>
      <c r="AE31" s="230" t="str">
        <f>IFERROR(Subscription!AD31/Users!AD31*1,"")</f>
        <v/>
      </c>
      <c r="AF31" s="230" t="str">
        <f>IFERROR(Subscription!AE31/Users!AE31*1,"")</f>
        <v/>
      </c>
      <c r="AG31" s="230" t="str">
        <f>IFERROR(Subscription!AF31/Users!AF31*1,"")</f>
        <v/>
      </c>
      <c r="AH31" s="230" t="str">
        <f>IFERROR(Subscription!AG31/Users!AG31*1,"")</f>
        <v/>
      </c>
      <c r="AI31" s="230" t="str">
        <f>IFERROR(Subscription!AH31/Users!AH31*1,"")</f>
        <v/>
      </c>
      <c r="AJ31" s="230" t="str">
        <f>IFERROR(Subscription!AI31/Users!AI31*1,"")</f>
        <v/>
      </c>
      <c r="AK31" s="230" t="str">
        <f>IFERROR(Subscription!AJ31/Users!AJ31*1,"")</f>
        <v/>
      </c>
      <c r="AL31" s="230" t="str">
        <f>IFERROR(Subscription!AK31/Users!AK31*1,"")</f>
        <v/>
      </c>
      <c r="AM31" s="230" t="str">
        <f>IFERROR(Subscription!AL31/Users!AL31*1,"")</f>
        <v/>
      </c>
      <c r="AN31" s="230" t="str">
        <f>IFERROR(Subscription!AM31/Users!AM31*1,"")</f>
        <v/>
      </c>
      <c r="AO31" s="230" t="str">
        <f>IFERROR(Subscription!AN31/Users!AN31*1,"")</f>
        <v/>
      </c>
      <c r="AP31" s="231">
        <f t="shared" ref="AP31:AP33" si="18">SUM(AD31:AO31)</f>
        <v>0</v>
      </c>
      <c r="AQ31" s="230" t="str">
        <f>IFERROR(Subscription!AP31/Users!AP31*1,"")</f>
        <v/>
      </c>
      <c r="AR31" s="230" t="str">
        <f>IFERROR(Subscription!AQ31/Users!AQ31*1,"")</f>
        <v/>
      </c>
      <c r="AS31" s="230" t="str">
        <f>IFERROR(Subscription!AR31/Users!AR31*1,"")</f>
        <v/>
      </c>
      <c r="AT31" s="230" t="str">
        <f>IFERROR(Subscription!AS31/Users!AS31*1,"")</f>
        <v/>
      </c>
      <c r="AU31" s="230" t="str">
        <f>IFERROR(Subscription!AT31/Users!AT31*1,"")</f>
        <v/>
      </c>
      <c r="AV31" s="230" t="str">
        <f>IFERROR(Subscription!AU31/Users!AU31*1,"")</f>
        <v/>
      </c>
      <c r="AW31" s="230" t="str">
        <f>IFERROR(Subscription!AV31/Users!AV31*1,"")</f>
        <v/>
      </c>
      <c r="AX31" s="230" t="str">
        <f>IFERROR(Subscription!AW31/Users!AW31*1,"")</f>
        <v/>
      </c>
      <c r="AY31" s="230" t="str">
        <f>IFERROR(Subscription!AX31/Users!AX31*1,"")</f>
        <v/>
      </c>
      <c r="AZ31" s="230" t="str">
        <f>IFERROR(Subscription!AY31/Users!AY31*1,"")</f>
        <v/>
      </c>
      <c r="BA31" s="230" t="str">
        <f>IFERROR(Subscription!AZ31/Users!AZ31*1,"")</f>
        <v/>
      </c>
      <c r="BB31" s="230" t="str">
        <f>IFERROR(Subscription!BA31/Users!BA31*1,"")</f>
        <v/>
      </c>
      <c r="BC31" s="231">
        <f t="shared" ref="BC31:BC33" si="19">SUM(AQ31:BB31)</f>
        <v>0</v>
      </c>
      <c r="BD31" s="230" t="str">
        <f>IFERROR(Subscription!BC31/Users!BC31*1,"")</f>
        <v/>
      </c>
      <c r="BE31" s="230" t="str">
        <f>IFERROR(Subscription!BD31/Users!BD31*1,"")</f>
        <v/>
      </c>
      <c r="BF31" s="230" t="str">
        <f>IFERROR(Subscription!BE31/Users!BE31*1,"")</f>
        <v/>
      </c>
      <c r="BG31" s="230" t="str">
        <f>IFERROR(Subscription!BF31/Users!BF31*1,"")</f>
        <v/>
      </c>
      <c r="BH31" s="230" t="str">
        <f>IFERROR(Subscription!BG31/Users!BG31*1,"")</f>
        <v/>
      </c>
      <c r="BI31" s="230" t="str">
        <f>IFERROR(Subscription!BH31/Users!BH31*1,"")</f>
        <v/>
      </c>
      <c r="BJ31" s="230" t="str">
        <f>IFERROR(Subscription!BI31/Users!BI31*1,"")</f>
        <v/>
      </c>
      <c r="BK31" s="230" t="str">
        <f>IFERROR(Subscription!BJ31/Users!BJ31*1,"")</f>
        <v/>
      </c>
      <c r="BL31" s="230" t="str">
        <f>IFERROR(Subscription!BK31/Users!BK31*1,"")</f>
        <v/>
      </c>
      <c r="BM31" s="230" t="str">
        <f>IFERROR(Subscription!BL31/Users!BL31*1,"")</f>
        <v/>
      </c>
      <c r="BN31" s="230" t="str">
        <f>IFERROR(Subscription!BM31/Users!BM31*1,"")</f>
        <v/>
      </c>
      <c r="BO31" s="230" t="str">
        <f>IFERROR(Subscription!BN31/Users!BN31*1,"")</f>
        <v/>
      </c>
      <c r="BP31" s="231">
        <f t="shared" ref="BP31:BP33" si="20">SUM(BD31:BO31)</f>
        <v>0</v>
      </c>
    </row>
    <row r="32" ht="15.75" customHeight="1">
      <c r="A32" s="1"/>
      <c r="B32" s="229"/>
      <c r="C32" s="99" t="str">
        <f>Inputs!N54</f>
        <v>Other Subscription 2</v>
      </c>
      <c r="D32" s="230" t="str">
        <f>IFERROR(Subscription!C32/Users!C32*1,"")</f>
        <v/>
      </c>
      <c r="E32" s="230" t="str">
        <f>IFERROR(Subscription!D32/Users!D32*1,"")</f>
        <v/>
      </c>
      <c r="F32" s="230" t="str">
        <f>IFERROR(Subscription!E32/Users!E32*1,"")</f>
        <v/>
      </c>
      <c r="G32" s="230" t="str">
        <f>IFERROR(Subscription!F32/Users!F32*1,"")</f>
        <v/>
      </c>
      <c r="H32" s="230" t="str">
        <f>IFERROR(Subscription!G32/Users!G32*1,"")</f>
        <v/>
      </c>
      <c r="I32" s="230" t="str">
        <f>IFERROR(Subscription!H32/Users!H32*1,"")</f>
        <v/>
      </c>
      <c r="J32" s="230" t="str">
        <f>IFERROR(Subscription!I32/Users!I32*1,"")</f>
        <v/>
      </c>
      <c r="K32" s="230" t="str">
        <f>IFERROR(Subscription!J32/Users!J32*1,"")</f>
        <v/>
      </c>
      <c r="L32" s="230" t="str">
        <f>IFERROR(Subscription!K32/Users!K32*1,"")</f>
        <v/>
      </c>
      <c r="M32" s="230" t="str">
        <f>IFERROR(Subscription!L32/Users!L32*1,"")</f>
        <v/>
      </c>
      <c r="N32" s="230" t="str">
        <f>IFERROR(Subscription!M32/Users!M32*1,"")</f>
        <v/>
      </c>
      <c r="O32" s="230" t="str">
        <f>IFERROR(Subscription!N32/Users!N32*1,"")</f>
        <v/>
      </c>
      <c r="P32" s="231">
        <f t="shared" si="16"/>
        <v>0</v>
      </c>
      <c r="Q32" s="230" t="str">
        <f>IFERROR(Subscription!P32/Users!P32*1,"")</f>
        <v/>
      </c>
      <c r="R32" s="230" t="str">
        <f>IFERROR(Subscription!Q32/Users!Q32*1,"")</f>
        <v/>
      </c>
      <c r="S32" s="230" t="str">
        <f>IFERROR(Subscription!R32/Users!R32*1,"")</f>
        <v/>
      </c>
      <c r="T32" s="230" t="str">
        <f>IFERROR(Subscription!S32/Users!S32*1,"")</f>
        <v/>
      </c>
      <c r="U32" s="230" t="str">
        <f>IFERROR(Subscription!T32/Users!T32*1,"")</f>
        <v/>
      </c>
      <c r="V32" s="230" t="str">
        <f>IFERROR(Subscription!U32/Users!U32*1,"")</f>
        <v/>
      </c>
      <c r="W32" s="230" t="str">
        <f>IFERROR(Subscription!V32/Users!V32*1,"")</f>
        <v/>
      </c>
      <c r="X32" s="230" t="str">
        <f>IFERROR(Subscription!W32/Users!W32*1,"")</f>
        <v/>
      </c>
      <c r="Y32" s="230" t="str">
        <f>IFERROR(Subscription!X32/Users!X32*1,"")</f>
        <v/>
      </c>
      <c r="Z32" s="230" t="str">
        <f>IFERROR(Subscription!Y32/Users!Y32*1,"")</f>
        <v/>
      </c>
      <c r="AA32" s="230" t="str">
        <f>IFERROR(Subscription!Z32/Users!Z32*1,"")</f>
        <v/>
      </c>
      <c r="AB32" s="230" t="str">
        <f>IFERROR(Subscription!AA32/Users!AA32*1,"")</f>
        <v/>
      </c>
      <c r="AC32" s="231">
        <f t="shared" si="17"/>
        <v>0</v>
      </c>
      <c r="AD32" s="230" t="str">
        <f>IFERROR(Subscription!AC32/Users!AC32*1,"")</f>
        <v/>
      </c>
      <c r="AE32" s="230" t="str">
        <f>IFERROR(Subscription!AD32/Users!AD32*1,"")</f>
        <v/>
      </c>
      <c r="AF32" s="230" t="str">
        <f>IFERROR(Subscription!AE32/Users!AE32*1,"")</f>
        <v/>
      </c>
      <c r="AG32" s="230" t="str">
        <f>IFERROR(Subscription!AF32/Users!AF32*1,"")</f>
        <v/>
      </c>
      <c r="AH32" s="230" t="str">
        <f>IFERROR(Subscription!AG32/Users!AG32*1,"")</f>
        <v/>
      </c>
      <c r="AI32" s="230" t="str">
        <f>IFERROR(Subscription!AH32/Users!AH32*1,"")</f>
        <v/>
      </c>
      <c r="AJ32" s="230" t="str">
        <f>IFERROR(Subscription!AI32/Users!AI32*1,"")</f>
        <v/>
      </c>
      <c r="AK32" s="230" t="str">
        <f>IFERROR(Subscription!AJ32/Users!AJ32*1,"")</f>
        <v/>
      </c>
      <c r="AL32" s="230" t="str">
        <f>IFERROR(Subscription!AK32/Users!AK32*1,"")</f>
        <v/>
      </c>
      <c r="AM32" s="230" t="str">
        <f>IFERROR(Subscription!AL32/Users!AL32*1,"")</f>
        <v/>
      </c>
      <c r="AN32" s="230" t="str">
        <f>IFERROR(Subscription!AM32/Users!AM32*1,"")</f>
        <v/>
      </c>
      <c r="AO32" s="230" t="str">
        <f>IFERROR(Subscription!AN32/Users!AN32*1,"")</f>
        <v/>
      </c>
      <c r="AP32" s="231">
        <f t="shared" si="18"/>
        <v>0</v>
      </c>
      <c r="AQ32" s="230" t="str">
        <f>IFERROR(Subscription!AP32/Users!AP32*1,"")</f>
        <v/>
      </c>
      <c r="AR32" s="230" t="str">
        <f>IFERROR(Subscription!AQ32/Users!AQ32*1,"")</f>
        <v/>
      </c>
      <c r="AS32" s="230" t="str">
        <f>IFERROR(Subscription!AR32/Users!AR32*1,"")</f>
        <v/>
      </c>
      <c r="AT32" s="230" t="str">
        <f>IFERROR(Subscription!AS32/Users!AS32*1,"")</f>
        <v/>
      </c>
      <c r="AU32" s="230" t="str">
        <f>IFERROR(Subscription!AT32/Users!AT32*1,"")</f>
        <v/>
      </c>
      <c r="AV32" s="230" t="str">
        <f>IFERROR(Subscription!AU32/Users!AU32*1,"")</f>
        <v/>
      </c>
      <c r="AW32" s="230" t="str">
        <f>IFERROR(Subscription!AV32/Users!AV32*1,"")</f>
        <v/>
      </c>
      <c r="AX32" s="230" t="str">
        <f>IFERROR(Subscription!AW32/Users!AW32*1,"")</f>
        <v/>
      </c>
      <c r="AY32" s="230" t="str">
        <f>IFERROR(Subscription!AX32/Users!AX32*1,"")</f>
        <v/>
      </c>
      <c r="AZ32" s="230" t="str">
        <f>IFERROR(Subscription!AY32/Users!AY32*1,"")</f>
        <v/>
      </c>
      <c r="BA32" s="230" t="str">
        <f>IFERROR(Subscription!AZ32/Users!AZ32*1,"")</f>
        <v/>
      </c>
      <c r="BB32" s="230" t="str">
        <f>IFERROR(Subscription!BA32/Users!BA32*1,"")</f>
        <v/>
      </c>
      <c r="BC32" s="231">
        <f t="shared" si="19"/>
        <v>0</v>
      </c>
      <c r="BD32" s="230" t="str">
        <f>IFERROR(Subscription!BC32/Users!BC32*1,"")</f>
        <v/>
      </c>
      <c r="BE32" s="230" t="str">
        <f>IFERROR(Subscription!BD32/Users!BD32*1,"")</f>
        <v/>
      </c>
      <c r="BF32" s="230" t="str">
        <f>IFERROR(Subscription!BE32/Users!BE32*1,"")</f>
        <v/>
      </c>
      <c r="BG32" s="230" t="str">
        <f>IFERROR(Subscription!BF32/Users!BF32*1,"")</f>
        <v/>
      </c>
      <c r="BH32" s="230" t="str">
        <f>IFERROR(Subscription!BG32/Users!BG32*1,"")</f>
        <v/>
      </c>
      <c r="BI32" s="230" t="str">
        <f>IFERROR(Subscription!BH32/Users!BH32*1,"")</f>
        <v/>
      </c>
      <c r="BJ32" s="230" t="str">
        <f>IFERROR(Subscription!BI32/Users!BI32*1,"")</f>
        <v/>
      </c>
      <c r="BK32" s="230" t="str">
        <f>IFERROR(Subscription!BJ32/Users!BJ32*1,"")</f>
        <v/>
      </c>
      <c r="BL32" s="230" t="str">
        <f>IFERROR(Subscription!BK32/Users!BK32*1,"")</f>
        <v/>
      </c>
      <c r="BM32" s="230" t="str">
        <f>IFERROR(Subscription!BL32/Users!BL32*1,"")</f>
        <v/>
      </c>
      <c r="BN32" s="230" t="str">
        <f>IFERROR(Subscription!BM32/Users!BM32*1,"")</f>
        <v/>
      </c>
      <c r="BO32" s="230" t="str">
        <f>IFERROR(Subscription!BN32/Users!BN32*1,"")</f>
        <v/>
      </c>
      <c r="BP32" s="231">
        <f t="shared" si="20"/>
        <v>0</v>
      </c>
    </row>
    <row r="33" ht="15.75" customHeight="1">
      <c r="A33" s="84"/>
      <c r="B33" s="229"/>
      <c r="C33" s="99" t="str">
        <f>Inputs!N55</f>
        <v>Other Subscription 3</v>
      </c>
      <c r="D33" s="230" t="str">
        <f>IFERROR(Subscription!C33/Users!C33*1,"")</f>
        <v/>
      </c>
      <c r="E33" s="230" t="str">
        <f>IFERROR(Subscription!D33/Users!D33*1,"")</f>
        <v/>
      </c>
      <c r="F33" s="230" t="str">
        <f>IFERROR(Subscription!E33/Users!E33*1,"")</f>
        <v/>
      </c>
      <c r="G33" s="230" t="str">
        <f>IFERROR(Subscription!F33/Users!F33*1,"")</f>
        <v/>
      </c>
      <c r="H33" s="230" t="str">
        <f>IFERROR(Subscription!G33/Users!G33*1,"")</f>
        <v/>
      </c>
      <c r="I33" s="230" t="str">
        <f>IFERROR(Subscription!H33/Users!H33*1,"")</f>
        <v/>
      </c>
      <c r="J33" s="230" t="str">
        <f>IFERROR(Subscription!I33/Users!I33*1,"")</f>
        <v/>
      </c>
      <c r="K33" s="230" t="str">
        <f>IFERROR(Subscription!J33/Users!J33*1,"")</f>
        <v/>
      </c>
      <c r="L33" s="230" t="str">
        <f>IFERROR(Subscription!K33/Users!K33*1,"")</f>
        <v/>
      </c>
      <c r="M33" s="230" t="str">
        <f>IFERROR(Subscription!L33/Users!L33*1,"")</f>
        <v/>
      </c>
      <c r="N33" s="230" t="str">
        <f>IFERROR(Subscription!M33/Users!M33*1,"")</f>
        <v/>
      </c>
      <c r="O33" s="230" t="str">
        <f>IFERROR(Subscription!N33/Users!N33*1,"")</f>
        <v/>
      </c>
      <c r="P33" s="231">
        <f t="shared" si="16"/>
        <v>0</v>
      </c>
      <c r="Q33" s="230" t="str">
        <f>IFERROR(Subscription!P33/Users!P33*1,"")</f>
        <v/>
      </c>
      <c r="R33" s="230" t="str">
        <f>IFERROR(Subscription!Q33/Users!Q33*1,"")</f>
        <v/>
      </c>
      <c r="S33" s="230" t="str">
        <f>IFERROR(Subscription!R33/Users!R33*1,"")</f>
        <v/>
      </c>
      <c r="T33" s="230" t="str">
        <f>IFERROR(Subscription!S33/Users!S33*1,"")</f>
        <v/>
      </c>
      <c r="U33" s="230" t="str">
        <f>IFERROR(Subscription!T33/Users!T33*1,"")</f>
        <v/>
      </c>
      <c r="V33" s="230" t="str">
        <f>IFERROR(Subscription!U33/Users!U33*1,"")</f>
        <v/>
      </c>
      <c r="W33" s="230" t="str">
        <f>IFERROR(Subscription!V33/Users!V33*1,"")</f>
        <v/>
      </c>
      <c r="X33" s="230" t="str">
        <f>IFERROR(Subscription!W33/Users!W33*1,"")</f>
        <v/>
      </c>
      <c r="Y33" s="230" t="str">
        <f>IFERROR(Subscription!X33/Users!X33*1,"")</f>
        <v/>
      </c>
      <c r="Z33" s="230" t="str">
        <f>IFERROR(Subscription!Y33/Users!Y33*1,"")</f>
        <v/>
      </c>
      <c r="AA33" s="230" t="str">
        <f>IFERROR(Subscription!Z33/Users!Z33*1,"")</f>
        <v/>
      </c>
      <c r="AB33" s="230" t="str">
        <f>IFERROR(Subscription!AA33/Users!AA33*1,"")</f>
        <v/>
      </c>
      <c r="AC33" s="231">
        <f t="shared" si="17"/>
        <v>0</v>
      </c>
      <c r="AD33" s="230" t="str">
        <f>IFERROR(Subscription!AC33/Users!AC33*1,"")</f>
        <v/>
      </c>
      <c r="AE33" s="230" t="str">
        <f>IFERROR(Subscription!AD33/Users!AD33*1,"")</f>
        <v/>
      </c>
      <c r="AF33" s="230" t="str">
        <f>IFERROR(Subscription!AE33/Users!AE33*1,"")</f>
        <v/>
      </c>
      <c r="AG33" s="230" t="str">
        <f>IFERROR(Subscription!AF33/Users!AF33*1,"")</f>
        <v/>
      </c>
      <c r="AH33" s="230" t="str">
        <f>IFERROR(Subscription!AG33/Users!AG33*1,"")</f>
        <v/>
      </c>
      <c r="AI33" s="230" t="str">
        <f>IFERROR(Subscription!AH33/Users!AH33*1,"")</f>
        <v/>
      </c>
      <c r="AJ33" s="230" t="str">
        <f>IFERROR(Subscription!AI33/Users!AI33*1,"")</f>
        <v/>
      </c>
      <c r="AK33" s="230" t="str">
        <f>IFERROR(Subscription!AJ33/Users!AJ33*1,"")</f>
        <v/>
      </c>
      <c r="AL33" s="230" t="str">
        <f>IFERROR(Subscription!AK33/Users!AK33*1,"")</f>
        <v/>
      </c>
      <c r="AM33" s="230" t="str">
        <f>IFERROR(Subscription!AL33/Users!AL33*1,"")</f>
        <v/>
      </c>
      <c r="AN33" s="230" t="str">
        <f>IFERROR(Subscription!AM33/Users!AM33*1,"")</f>
        <v/>
      </c>
      <c r="AO33" s="230" t="str">
        <f>IFERROR(Subscription!AN33/Users!AN33*1,"")</f>
        <v/>
      </c>
      <c r="AP33" s="231">
        <f t="shared" si="18"/>
        <v>0</v>
      </c>
      <c r="AQ33" s="230" t="str">
        <f>IFERROR(Subscription!AP33/Users!AP33*1,"")</f>
        <v/>
      </c>
      <c r="AR33" s="230" t="str">
        <f>IFERROR(Subscription!AQ33/Users!AQ33*1,"")</f>
        <v/>
      </c>
      <c r="AS33" s="230" t="str">
        <f>IFERROR(Subscription!AR33/Users!AR33*1,"")</f>
        <v/>
      </c>
      <c r="AT33" s="230" t="str">
        <f>IFERROR(Subscription!AS33/Users!AS33*1,"")</f>
        <v/>
      </c>
      <c r="AU33" s="230" t="str">
        <f>IFERROR(Subscription!AT33/Users!AT33*1,"")</f>
        <v/>
      </c>
      <c r="AV33" s="230" t="str">
        <f>IFERROR(Subscription!AU33/Users!AU33*1,"")</f>
        <v/>
      </c>
      <c r="AW33" s="230" t="str">
        <f>IFERROR(Subscription!AV33/Users!AV33*1,"")</f>
        <v/>
      </c>
      <c r="AX33" s="230" t="str">
        <f>IFERROR(Subscription!AW33/Users!AW33*1,"")</f>
        <v/>
      </c>
      <c r="AY33" s="230" t="str">
        <f>IFERROR(Subscription!AX33/Users!AX33*1,"")</f>
        <v/>
      </c>
      <c r="AZ33" s="230" t="str">
        <f>IFERROR(Subscription!AY33/Users!AY33*1,"")</f>
        <v/>
      </c>
      <c r="BA33" s="230" t="str">
        <f>IFERROR(Subscription!AZ33/Users!AZ33*1,"")</f>
        <v/>
      </c>
      <c r="BB33" s="230" t="str">
        <f>IFERROR(Subscription!BA33/Users!BA33*1,"")</f>
        <v/>
      </c>
      <c r="BC33" s="231">
        <f t="shared" si="19"/>
        <v>0</v>
      </c>
      <c r="BD33" s="230" t="str">
        <f>IFERROR(Subscription!BC33/Users!BC33*1,"")</f>
        <v/>
      </c>
      <c r="BE33" s="230" t="str">
        <f>IFERROR(Subscription!BD33/Users!BD33*1,"")</f>
        <v/>
      </c>
      <c r="BF33" s="230" t="str">
        <f>IFERROR(Subscription!BE33/Users!BE33*1,"")</f>
        <v/>
      </c>
      <c r="BG33" s="230" t="str">
        <f>IFERROR(Subscription!BF33/Users!BF33*1,"")</f>
        <v/>
      </c>
      <c r="BH33" s="230" t="str">
        <f>IFERROR(Subscription!BG33/Users!BG33*1,"")</f>
        <v/>
      </c>
      <c r="BI33" s="230" t="str">
        <f>IFERROR(Subscription!BH33/Users!BH33*1,"")</f>
        <v/>
      </c>
      <c r="BJ33" s="230" t="str">
        <f>IFERROR(Subscription!BI33/Users!BI33*1,"")</f>
        <v/>
      </c>
      <c r="BK33" s="230" t="str">
        <f>IFERROR(Subscription!BJ33/Users!BJ33*1,"")</f>
        <v/>
      </c>
      <c r="BL33" s="230" t="str">
        <f>IFERROR(Subscription!BK33/Users!BK33*1,"")</f>
        <v/>
      </c>
      <c r="BM33" s="230" t="str">
        <f>IFERROR(Subscription!BL33/Users!BL33*1,"")</f>
        <v/>
      </c>
      <c r="BN33" s="230" t="str">
        <f>IFERROR(Subscription!BM33/Users!BM33*1,"")</f>
        <v/>
      </c>
      <c r="BO33" s="230" t="str">
        <f>IFERROR(Subscription!BN33/Users!BN33*1,"")</f>
        <v/>
      </c>
      <c r="BP33" s="231">
        <f t="shared" si="20"/>
        <v>0</v>
      </c>
    </row>
    <row r="34" ht="15.75" customHeight="1">
      <c r="A34" s="1"/>
      <c r="B34" s="229"/>
      <c r="C34" s="232" t="s">
        <v>388</v>
      </c>
      <c r="D34" s="231" t="str">
        <f>IFERROR(Subscription!C34/Users!C34*1,"")</f>
        <v/>
      </c>
      <c r="E34" s="231" t="str">
        <f>IFERROR(Subscription!D34/Users!D34*1,"")</f>
        <v/>
      </c>
      <c r="F34" s="231" t="str">
        <f>IFERROR(Subscription!E34/Users!E34*1,"")</f>
        <v/>
      </c>
      <c r="G34" s="231" t="str">
        <f>IFERROR(Subscription!F34/Users!F34*1,"")</f>
        <v/>
      </c>
      <c r="H34" s="231" t="str">
        <f>IFERROR(Subscription!G34/Users!G34*1,"")</f>
        <v/>
      </c>
      <c r="I34" s="231" t="str">
        <f>IFERROR(Subscription!H34/Users!H34*1,"")</f>
        <v/>
      </c>
      <c r="J34" s="231" t="str">
        <f>IFERROR(Subscription!I34/Users!I34*1,"")</f>
        <v/>
      </c>
      <c r="K34" s="231" t="str">
        <f>IFERROR(Subscription!J34/Users!J34*1,"")</f>
        <v/>
      </c>
      <c r="L34" s="231" t="str">
        <f>IFERROR(Subscription!K34/Users!K34*1,"")</f>
        <v/>
      </c>
      <c r="M34" s="231" t="str">
        <f>IFERROR(Subscription!L34/Users!L34*1,"")</f>
        <v/>
      </c>
      <c r="N34" s="231" t="str">
        <f>IFERROR(Subscription!M34/Users!M34*1,"")</f>
        <v/>
      </c>
      <c r="O34" s="231" t="str">
        <f>IFERROR(Subscription!N34/Users!N34*1,"")</f>
        <v/>
      </c>
      <c r="P34" s="233" t="str">
        <f>IFERROR(Subscription!O34/Users!O34*1,"")</f>
        <v/>
      </c>
      <c r="Q34" s="231" t="str">
        <f>IFERROR(Subscription!P34/Users!P34*1,"")</f>
        <v/>
      </c>
      <c r="R34" s="231" t="str">
        <f>IFERROR(Subscription!Q34/Users!Q34*1,"")</f>
        <v/>
      </c>
      <c r="S34" s="231" t="str">
        <f>IFERROR(Subscription!R34/Users!R34*1,"")</f>
        <v/>
      </c>
      <c r="T34" s="231" t="str">
        <f>IFERROR(Subscription!S34/Users!S34*1,"")</f>
        <v/>
      </c>
      <c r="U34" s="231" t="str">
        <f>IFERROR(Subscription!T34/Users!T34*1,"")</f>
        <v/>
      </c>
      <c r="V34" s="231" t="str">
        <f>IFERROR(Subscription!U34/Users!U34*1,"")</f>
        <v/>
      </c>
      <c r="W34" s="231" t="str">
        <f>IFERROR(Subscription!V34/Users!V34*1,"")</f>
        <v/>
      </c>
      <c r="X34" s="231" t="str">
        <f>IFERROR(Subscription!W34/Users!W34*1,"")</f>
        <v/>
      </c>
      <c r="Y34" s="231" t="str">
        <f>IFERROR(Subscription!X34/Users!X34*1,"")</f>
        <v/>
      </c>
      <c r="Z34" s="231" t="str">
        <f>IFERROR(Subscription!Y34/Users!Y34*1,"")</f>
        <v/>
      </c>
      <c r="AA34" s="231" t="str">
        <f>IFERROR(Subscription!Z34/Users!Z34*1,"")</f>
        <v/>
      </c>
      <c r="AB34" s="231" t="str">
        <f>IFERROR(Subscription!AA34/Users!AA34*1,"")</f>
        <v/>
      </c>
      <c r="AC34" s="233" t="str">
        <f>IFERROR(Subscription!AB34/Users!AB34*1,"")</f>
        <v/>
      </c>
      <c r="AD34" s="231" t="str">
        <f>IFERROR(Subscription!AC34/Users!AC34*1,"")</f>
        <v/>
      </c>
      <c r="AE34" s="231" t="str">
        <f>IFERROR(Subscription!AD34/Users!AD34*1,"")</f>
        <v/>
      </c>
      <c r="AF34" s="231" t="str">
        <f>IFERROR(Subscription!AE34/Users!AE34*1,"")</f>
        <v/>
      </c>
      <c r="AG34" s="231" t="str">
        <f>IFERROR(Subscription!AF34/Users!AF34*1,"")</f>
        <v/>
      </c>
      <c r="AH34" s="231" t="str">
        <f>IFERROR(Subscription!AG34/Users!AG34*1,"")</f>
        <v/>
      </c>
      <c r="AI34" s="231" t="str">
        <f>IFERROR(Subscription!AH34/Users!AH34*1,"")</f>
        <v/>
      </c>
      <c r="AJ34" s="231" t="str">
        <f>IFERROR(Subscription!AI34/Users!AI34*1,"")</f>
        <v/>
      </c>
      <c r="AK34" s="231" t="str">
        <f>IFERROR(Subscription!AJ34/Users!AJ34*1,"")</f>
        <v/>
      </c>
      <c r="AL34" s="231" t="str">
        <f>IFERROR(Subscription!AK34/Users!AK34*1,"")</f>
        <v/>
      </c>
      <c r="AM34" s="231" t="str">
        <f>IFERROR(Subscription!AL34/Users!AL34*1,"")</f>
        <v/>
      </c>
      <c r="AN34" s="231" t="str">
        <f>IFERROR(Subscription!AM34/Users!AM34*1,"")</f>
        <v/>
      </c>
      <c r="AO34" s="231" t="str">
        <f>IFERROR(Subscription!AN34/Users!AN34*1,"")</f>
        <v/>
      </c>
      <c r="AP34" s="233" t="str">
        <f>IFERROR(Subscription!AO34/Users!AO34*1,"")</f>
        <v/>
      </c>
      <c r="AQ34" s="231" t="str">
        <f>IFERROR(Subscription!AP34/Users!AP34*1,"")</f>
        <v/>
      </c>
      <c r="AR34" s="231" t="str">
        <f>IFERROR(Subscription!AQ34/Users!AQ34*1,"")</f>
        <v/>
      </c>
      <c r="AS34" s="231" t="str">
        <f>IFERROR(Subscription!AR34/Users!AR34*1,"")</f>
        <v/>
      </c>
      <c r="AT34" s="231" t="str">
        <f>IFERROR(Subscription!AS34/Users!AS34*1,"")</f>
        <v/>
      </c>
      <c r="AU34" s="231" t="str">
        <f>IFERROR(Subscription!AT34/Users!AT34*1,"")</f>
        <v/>
      </c>
      <c r="AV34" s="231" t="str">
        <f>IFERROR(Subscription!AU34/Users!AU34*1,"")</f>
        <v/>
      </c>
      <c r="AW34" s="231" t="str">
        <f>IFERROR(Subscription!AV34/Users!AV34*1,"")</f>
        <v/>
      </c>
      <c r="AX34" s="231" t="str">
        <f>IFERROR(Subscription!AW34/Users!AW34*1,"")</f>
        <v/>
      </c>
      <c r="AY34" s="231" t="str">
        <f>IFERROR(Subscription!AX34/Users!AX34*1,"")</f>
        <v/>
      </c>
      <c r="AZ34" s="231" t="str">
        <f>IFERROR(Subscription!AY34/Users!AY34*1,"")</f>
        <v/>
      </c>
      <c r="BA34" s="231" t="str">
        <f>IFERROR(Subscription!AZ34/Users!AZ34*1,"")</f>
        <v/>
      </c>
      <c r="BB34" s="231" t="str">
        <f>IFERROR(Subscription!BA34/Users!BA34*1,"")</f>
        <v/>
      </c>
      <c r="BC34" s="233" t="str">
        <f>IFERROR(Subscription!BB34/Users!BB34*1,"")</f>
        <v/>
      </c>
      <c r="BD34" s="231" t="str">
        <f>IFERROR(Subscription!BC34/Users!BC34*1,"")</f>
        <v/>
      </c>
      <c r="BE34" s="231" t="str">
        <f>IFERROR(Subscription!BD34/Users!BD34*1,"")</f>
        <v/>
      </c>
      <c r="BF34" s="231" t="str">
        <f>IFERROR(Subscription!BE34/Users!BE34*1,"")</f>
        <v/>
      </c>
      <c r="BG34" s="231" t="str">
        <f>IFERROR(Subscription!BF34/Users!BF34*1,"")</f>
        <v/>
      </c>
      <c r="BH34" s="231" t="str">
        <f>IFERROR(Subscription!BG34/Users!BG34*1,"")</f>
        <v/>
      </c>
      <c r="BI34" s="231" t="str">
        <f>IFERROR(Subscription!BH34/Users!BH34*1,"")</f>
        <v/>
      </c>
      <c r="BJ34" s="231" t="str">
        <f>IFERROR(Subscription!BI34/Users!BI34*1,"")</f>
        <v/>
      </c>
      <c r="BK34" s="231" t="str">
        <f>IFERROR(Subscription!BJ34/Users!BJ34*1,"")</f>
        <v/>
      </c>
      <c r="BL34" s="231" t="str">
        <f>IFERROR(Subscription!BK34/Users!BK34*1,"")</f>
        <v/>
      </c>
      <c r="BM34" s="231" t="str">
        <f>IFERROR(Subscription!BL34/Users!BL34*1,"")</f>
        <v/>
      </c>
      <c r="BN34" s="231" t="str">
        <f>IFERROR(Subscription!BM34/Users!BM34*1,"")</f>
        <v/>
      </c>
      <c r="BO34" s="231" t="str">
        <f>IFERROR(Subscription!BN34/Users!BN34*1,"")</f>
        <v/>
      </c>
      <c r="BP34" s="233" t="str">
        <f>IFERROR(Subscription!BO34/Users!BO34*1,"")</f>
        <v/>
      </c>
    </row>
    <row r="35" ht="15.75" customHeight="1">
      <c r="A35" s="1"/>
      <c r="B35" s="235"/>
      <c r="C35" s="107" t="s">
        <v>439</v>
      </c>
      <c r="D35" s="233">
        <f>IFERROR(Subscription!C35/Users!C35*1,"")</f>
        <v>0.01625</v>
      </c>
      <c r="E35" s="233">
        <f>IFERROR(Subscription!D35/Users!D35*1,"")</f>
        <v>0.01547619048</v>
      </c>
      <c r="F35" s="233">
        <f>IFERROR(Subscription!E35/Users!E35*1,"")</f>
        <v>0.008501594049</v>
      </c>
      <c r="G35" s="233">
        <f>IFERROR(Subscription!F35/Users!F35*1,"")</f>
        <v>0.008096756237</v>
      </c>
      <c r="H35" s="233">
        <f>IFERROR(Subscription!G35/Users!G35*1,"")</f>
        <v>0.007711196416</v>
      </c>
      <c r="I35" s="233">
        <f>IFERROR(Subscription!H35/Users!H35*1,"")</f>
        <v>0.007343996587</v>
      </c>
      <c r="J35" s="233">
        <f>IFERROR(Subscription!I35/Users!I35*1,"")</f>
        <v>0.04552175147</v>
      </c>
      <c r="K35" s="233">
        <f>IFERROR(Subscription!J35/Users!J35*1,"")</f>
        <v>0.04287567262</v>
      </c>
      <c r="L35" s="233">
        <f>IFERROR(Subscription!K35/Users!K35*1,"")</f>
        <v>0.05065829949</v>
      </c>
      <c r="M35" s="233">
        <f>IFERROR(Subscription!L35/Users!L35*1,"")</f>
        <v>0.04774824403</v>
      </c>
      <c r="N35" s="233">
        <f>IFERROR(Subscription!M35/Users!M35*1,"")</f>
        <v>0.05880674257</v>
      </c>
      <c r="O35" s="233">
        <f>IFERROR(Subscription!N35/Users!N35*1,"")</f>
        <v>0.0560055173</v>
      </c>
      <c r="P35" s="236">
        <f>IFERROR(Subscription!O35/Users!O35*1,"")</f>
        <v>0.3274608308</v>
      </c>
      <c r="Q35" s="233">
        <f>IFERROR(Subscription!P35/Users!P35*1,"")</f>
        <v>0.05962935567</v>
      </c>
      <c r="R35" s="233">
        <f>IFERROR(Subscription!Q35/Users!Q35*1,"")</f>
        <v>0.05678885634</v>
      </c>
      <c r="S35" s="233">
        <f>IFERROR(Subscription!R35/Users!R35*1,"")</f>
        <v>0.0540836212</v>
      </c>
      <c r="T35" s="233">
        <f>IFERROR(Subscription!S35/Users!S35*1,"")</f>
        <v>0.0515072091</v>
      </c>
      <c r="U35" s="233">
        <f>IFERROR(Subscription!T35/Users!T35*1,"")</f>
        <v>0.04905348559</v>
      </c>
      <c r="V35" s="233">
        <f>IFERROR(Subscription!U35/Users!U35*1,"")</f>
        <v>0.04671660838</v>
      </c>
      <c r="W35" s="233">
        <f>IFERROR(Subscription!V35/Users!V35*1,"")</f>
        <v>0.04449101333</v>
      </c>
      <c r="X35" s="233">
        <f>IFERROR(Subscription!W35/Users!W35*1,"")</f>
        <v>0.0423714013</v>
      </c>
      <c r="Y35" s="233">
        <f>IFERROR(Subscription!X35/Users!X35*1,"")</f>
        <v>0.04035272547</v>
      </c>
      <c r="Z35" s="233">
        <f>IFERROR(Subscription!Y35/Users!Y35*1,"")</f>
        <v>0.03843017936</v>
      </c>
      <c r="AA35" s="233">
        <f>IFERROR(Subscription!Z35/Users!Z35*1,"")</f>
        <v>0.03659918536</v>
      </c>
      <c r="AB35" s="233">
        <f>IFERROR(Subscription!AA35/Users!AA35*1,"")</f>
        <v>0.03485538383</v>
      </c>
      <c r="AC35" s="236">
        <f>IFERROR(Subscription!AB35/Users!AB35*1,"")</f>
        <v>0.418264606</v>
      </c>
      <c r="AD35" s="233">
        <f>IFERROR(Subscription!AC35/Users!AC35*1,"")</f>
        <v>0.03651408504</v>
      </c>
      <c r="AE35" s="233">
        <f>IFERROR(Subscription!AD35/Users!AD35*1,"")</f>
        <v>0.03477424262</v>
      </c>
      <c r="AF35" s="233">
        <f>IFERROR(Subscription!AE35/Users!AE35*1,"")</f>
        <v>0.03311725235</v>
      </c>
      <c r="AG35" s="233">
        <f>IFERROR(Subscription!AF35/Users!AF35*1,"")</f>
        <v>0.03153916888</v>
      </c>
      <c r="AH35" s="233">
        <f>IFERROR(Subscription!AG35/Users!AG35*1,"")</f>
        <v>0.03003623475</v>
      </c>
      <c r="AI35" s="233">
        <f>IFERROR(Subscription!AH35/Users!AH35*1,"")</f>
        <v>0.02860487141</v>
      </c>
      <c r="AJ35" s="233">
        <f>IFERROR(Subscription!AI35/Users!AI35*1,"")</f>
        <v>0.02724167073</v>
      </c>
      <c r="AK35" s="233">
        <f>IFERROR(Subscription!AJ35/Users!AJ35*1,"")</f>
        <v>0.02594338687</v>
      </c>
      <c r="AL35" s="233">
        <f>IFERROR(Subscription!AK35/Users!AK35*1,"")</f>
        <v>0.02470692854</v>
      </c>
      <c r="AM35" s="233">
        <f>IFERROR(Subscription!AL35/Users!AL35*1,"")</f>
        <v>0.02352935168</v>
      </c>
      <c r="AN35" s="233">
        <f>IFERROR(Subscription!AM35/Users!AM35*1,"")</f>
        <v>0.02240785239</v>
      </c>
      <c r="AO35" s="233">
        <f>IFERROR(Subscription!AN35/Users!AN35*1,"")</f>
        <v>0.02133976033</v>
      </c>
      <c r="AP35" s="236">
        <f>IFERROR(Subscription!AO35/Users!AO35*1,"")</f>
        <v>0.256077124</v>
      </c>
      <c r="AQ35" s="233">
        <f>IFERROR(Subscription!AP35/Users!AP35*1,"")</f>
        <v>0.02235478551</v>
      </c>
      <c r="AR35" s="233">
        <f>IFERROR(Subscription!AQ35/Users!AQ35*1,"")</f>
        <v>0.02128912077</v>
      </c>
      <c r="AS35" s="233">
        <f>IFERROR(Subscription!AR35/Users!AR35*1,"")</f>
        <v>0.02027420471</v>
      </c>
      <c r="AT35" s="233">
        <f>IFERROR(Subscription!AS35/Users!AS35*1,"")</f>
        <v>0.01930762072</v>
      </c>
      <c r="AU35" s="233">
        <f>IFERROR(Subscription!AT35/Users!AT35*1,"")</f>
        <v>0.01838706727</v>
      </c>
      <c r="AV35" s="233">
        <f>IFERROR(Subscription!AU35/Users!AU35*1,"")</f>
        <v>0.01751035245</v>
      </c>
      <c r="AW35" s="233">
        <f>IFERROR(Subscription!AV35/Users!AV35*1,"")</f>
        <v>0.01667538868</v>
      </c>
      <c r="AX35" s="233">
        <f>IFERROR(Subscription!AW35/Users!AW35*1,"")</f>
        <v>0.01588018783</v>
      </c>
      <c r="AY35" s="233">
        <f>IFERROR(Subscription!AX35/Users!AX35*1,"")</f>
        <v>0.01512285643</v>
      </c>
      <c r="AZ35" s="233">
        <f>IFERROR(Subscription!AY35/Users!AY35*1,"")</f>
        <v>0.01440159116</v>
      </c>
      <c r="BA35" s="233">
        <f>IFERROR(Subscription!AZ35/Users!AZ35*1,"")</f>
        <v>0.01371467461</v>
      </c>
      <c r="BB35" s="233">
        <f>IFERROR(Subscription!BA35/Users!BA35*1,"")</f>
        <v>0.01306047111</v>
      </c>
      <c r="BC35" s="236">
        <f>IFERROR(Subscription!BB35/Users!BB35*1,"")</f>
        <v>0.1567256533</v>
      </c>
      <c r="BD35" s="233">
        <f>IFERROR(Subscription!BC35/Users!BC35*1,"")</f>
        <v>0.0109936478</v>
      </c>
      <c r="BE35" s="233">
        <f>IFERROR(Subscription!BD35/Users!BD35*1,"")</f>
        <v>0.008022946551</v>
      </c>
      <c r="BF35" s="233">
        <f>IFERROR(Subscription!BE35/Users!BE35*1,"")</f>
        <v>0.005606725951</v>
      </c>
      <c r="BG35" s="233">
        <f>IFERROR(Subscription!BF35/Users!BF35*1,"")</f>
        <v>0.003778325846</v>
      </c>
      <c r="BH35" s="233">
        <f>IFERROR(Subscription!BG35/Users!BG35*1,"")</f>
        <v>0.002474966654</v>
      </c>
      <c r="BI35" s="233">
        <f>IFERROR(Subscription!BH35/Users!BH35*1,"")</f>
        <v>0.001587656014</v>
      </c>
      <c r="BJ35" s="233">
        <f>IFERROR(Subscription!BI35/Users!BI35*1,"")</f>
        <v>0.001003519351</v>
      </c>
      <c r="BK35" s="233">
        <f>IFERROR(Subscription!BJ35/Users!BJ35*1,"")</f>
        <v>0.0006279077074</v>
      </c>
      <c r="BL35" s="233">
        <f>IFERROR(Subscription!BK35/Users!BK35*1,"")</f>
        <v>0.0003902227927</v>
      </c>
      <c r="BM35" s="233">
        <f>IFERROR(Subscription!BL35/Users!BL35*1,"")</f>
        <v>0.0002414208113</v>
      </c>
      <c r="BN35" s="233">
        <f>IFERROR(Subscription!BM35/Users!BM35*1,"")</f>
        <v>0.0001489206759</v>
      </c>
      <c r="BO35" s="233">
        <f>IFERROR(Subscription!BN35/Users!BN35*1,"")</f>
        <v>0.00009168535134</v>
      </c>
      <c r="BP35" s="236">
        <f>IFERROR(Subscription!BO35/Users!BO35*1,"")</f>
        <v>0.001100224216</v>
      </c>
    </row>
    <row r="36" ht="6.0" customHeight="1">
      <c r="A36" s="1"/>
      <c r="B36" s="1"/>
      <c r="C36" s="1"/>
      <c r="D36" s="194"/>
      <c r="E36" s="194"/>
      <c r="F36" s="194"/>
      <c r="G36" s="194"/>
      <c r="H36" s="194"/>
      <c r="I36" s="194"/>
      <c r="J36" s="194"/>
      <c r="K36" s="194"/>
      <c r="L36" s="194"/>
      <c r="M36" s="194"/>
      <c r="N36" s="194"/>
      <c r="O36" s="194"/>
      <c r="P36" s="237"/>
      <c r="Q36" s="194"/>
      <c r="R36" s="194"/>
      <c r="S36" s="194"/>
      <c r="T36" s="194"/>
      <c r="U36" s="194"/>
      <c r="V36" s="194"/>
      <c r="W36" s="194"/>
      <c r="X36" s="194"/>
      <c r="Y36" s="194"/>
      <c r="Z36" s="194"/>
      <c r="AA36" s="194"/>
      <c r="AB36" s="194"/>
      <c r="AC36" s="237"/>
      <c r="AD36" s="194"/>
      <c r="AE36" s="194"/>
      <c r="AF36" s="194"/>
      <c r="AG36" s="194"/>
      <c r="AH36" s="194"/>
      <c r="AI36" s="194"/>
      <c r="AJ36" s="194"/>
      <c r="AK36" s="194"/>
      <c r="AL36" s="194"/>
      <c r="AM36" s="194"/>
      <c r="AN36" s="194"/>
      <c r="AO36" s="194"/>
      <c r="AP36" s="237"/>
      <c r="AQ36" s="194"/>
      <c r="AR36" s="194"/>
      <c r="AS36" s="194"/>
      <c r="AT36" s="194"/>
      <c r="AU36" s="194"/>
      <c r="AV36" s="194"/>
      <c r="AW36" s="194"/>
      <c r="AX36" s="194"/>
      <c r="AY36" s="194"/>
      <c r="AZ36" s="194"/>
      <c r="BA36" s="194"/>
      <c r="BB36" s="194"/>
      <c r="BC36" s="237"/>
      <c r="BD36" s="194"/>
      <c r="BE36" s="194"/>
      <c r="BF36" s="194"/>
      <c r="BG36" s="194"/>
      <c r="BH36" s="194"/>
      <c r="BI36" s="194"/>
      <c r="BJ36" s="194"/>
      <c r="BK36" s="194"/>
      <c r="BL36" s="194"/>
      <c r="BM36" s="194"/>
      <c r="BN36" s="194"/>
      <c r="BO36" s="194"/>
      <c r="BP36" s="237"/>
    </row>
    <row r="37" ht="15.75" customHeight="1">
      <c r="A37" s="1"/>
      <c r="B37" s="224"/>
      <c r="C37" s="225" t="s">
        <v>36</v>
      </c>
      <c r="D37" s="194"/>
      <c r="E37" s="194"/>
      <c r="F37" s="194"/>
      <c r="G37" s="194"/>
      <c r="H37" s="194"/>
      <c r="I37" s="194"/>
      <c r="J37" s="194"/>
      <c r="K37" s="194"/>
      <c r="L37" s="194"/>
      <c r="M37" s="194"/>
      <c r="N37" s="194"/>
      <c r="O37" s="194"/>
      <c r="P37" s="194"/>
      <c r="Q37" s="194"/>
      <c r="R37" s="194"/>
      <c r="S37" s="194"/>
      <c r="T37" s="194"/>
      <c r="U37" s="194"/>
      <c r="V37" s="194"/>
      <c r="W37" s="194"/>
      <c r="X37" s="194"/>
      <c r="Y37" s="194"/>
      <c r="Z37" s="194"/>
      <c r="AA37" s="194"/>
      <c r="AB37" s="194"/>
      <c r="AC37" s="194"/>
      <c r="AD37" s="237"/>
      <c r="AE37" s="237"/>
      <c r="AF37" s="237"/>
      <c r="AG37" s="237"/>
      <c r="AH37" s="237"/>
      <c r="AI37" s="237"/>
      <c r="AJ37" s="237"/>
      <c r="AK37" s="237"/>
      <c r="AL37" s="237"/>
      <c r="AM37" s="237"/>
      <c r="AN37" s="237"/>
      <c r="AO37" s="237"/>
      <c r="AP37" s="194"/>
      <c r="AQ37" s="237"/>
      <c r="AR37" s="237"/>
      <c r="AS37" s="237"/>
      <c r="AT37" s="237"/>
      <c r="AU37" s="237"/>
      <c r="AV37" s="237"/>
      <c r="AW37" s="237"/>
      <c r="AX37" s="237"/>
      <c r="AY37" s="237"/>
      <c r="AZ37" s="237"/>
      <c r="BA37" s="237"/>
      <c r="BB37" s="237"/>
      <c r="BC37" s="194"/>
      <c r="BD37" s="237"/>
      <c r="BE37" s="237"/>
      <c r="BF37" s="237"/>
      <c r="BG37" s="237"/>
      <c r="BH37" s="237"/>
      <c r="BI37" s="237"/>
      <c r="BJ37" s="237"/>
      <c r="BK37" s="237"/>
      <c r="BL37" s="237"/>
      <c r="BM37" s="237"/>
      <c r="BN37" s="237"/>
      <c r="BO37" s="237"/>
      <c r="BP37" s="194"/>
    </row>
    <row r="38" ht="14.25" customHeight="1" outlineLevel="1">
      <c r="A38" s="1"/>
      <c r="B38" s="226" t="s">
        <v>36</v>
      </c>
      <c r="C38" s="58" t="s">
        <v>384</v>
      </c>
      <c r="D38" s="227"/>
      <c r="E38" s="227"/>
      <c r="F38" s="227"/>
      <c r="G38" s="227"/>
      <c r="H38" s="227"/>
      <c r="I38" s="227"/>
      <c r="J38" s="227"/>
      <c r="K38" s="227"/>
      <c r="L38" s="227"/>
      <c r="M38" s="227"/>
      <c r="N38" s="227"/>
      <c r="O38" s="227"/>
      <c r="P38" s="228"/>
      <c r="Q38" s="227"/>
      <c r="R38" s="227"/>
      <c r="S38" s="227"/>
      <c r="T38" s="227"/>
      <c r="U38" s="227"/>
      <c r="V38" s="227"/>
      <c r="W38" s="227"/>
      <c r="X38" s="227"/>
      <c r="Y38" s="227"/>
      <c r="Z38" s="227"/>
      <c r="AA38" s="227"/>
      <c r="AB38" s="227"/>
      <c r="AC38" s="228"/>
      <c r="AD38" s="227"/>
      <c r="AE38" s="227"/>
      <c r="AF38" s="227"/>
      <c r="AG38" s="227"/>
      <c r="AH38" s="227"/>
      <c r="AI38" s="227"/>
      <c r="AJ38" s="227"/>
      <c r="AK38" s="227"/>
      <c r="AL38" s="227"/>
      <c r="AM38" s="227"/>
      <c r="AN38" s="227"/>
      <c r="AO38" s="227"/>
      <c r="AP38" s="228"/>
      <c r="AQ38" s="227"/>
      <c r="AR38" s="227"/>
      <c r="AS38" s="227"/>
      <c r="AT38" s="227"/>
      <c r="AU38" s="227"/>
      <c r="AV38" s="227"/>
      <c r="AW38" s="227"/>
      <c r="AX38" s="227"/>
      <c r="AY38" s="227"/>
      <c r="AZ38" s="227"/>
      <c r="BA38" s="227"/>
      <c r="BB38" s="227"/>
      <c r="BC38" s="228"/>
      <c r="BD38" s="227"/>
      <c r="BE38" s="227"/>
      <c r="BF38" s="227"/>
      <c r="BG38" s="227"/>
      <c r="BH38" s="227"/>
      <c r="BI38" s="227"/>
      <c r="BJ38" s="227"/>
      <c r="BK38" s="227"/>
      <c r="BL38" s="227"/>
      <c r="BM38" s="227"/>
      <c r="BN38" s="227"/>
      <c r="BO38" s="227"/>
      <c r="BP38" s="228"/>
    </row>
    <row r="39" ht="15.75" customHeight="1" outlineLevel="1">
      <c r="A39" s="1"/>
      <c r="B39" s="229"/>
      <c r="C39" s="99" t="str">
        <f>Inputs!N31</f>
        <v>Newsletter</v>
      </c>
      <c r="D39" s="230">
        <f>IFERROR(Subscription!C45/Users!C6*1,"")</f>
        <v>0.03736333333</v>
      </c>
      <c r="E39" s="230">
        <f>IFERROR(Subscription!D45/Users!D6*1,"")</f>
        <v>0.03558412698</v>
      </c>
      <c r="F39" s="230">
        <f>IFERROR(Subscription!E45/Users!E6*1,"")</f>
        <v>0.03388964475</v>
      </c>
      <c r="G39" s="230">
        <f>IFERROR(Subscription!F45/Users!F6*1,"")</f>
        <v>0.03227585214</v>
      </c>
      <c r="H39" s="230">
        <f>IFERROR(Subscription!G45/Users!G6*1,"")</f>
        <v>0.0307389068</v>
      </c>
      <c r="I39" s="230">
        <f>IFERROR(Subscription!H45/Users!H6*1,"")</f>
        <v>0.02927514933</v>
      </c>
      <c r="J39" s="230">
        <f>IFERROR(Subscription!I45/Users!I6*1,"")</f>
        <v>0.0278810946</v>
      </c>
      <c r="K39" s="230">
        <f>IFERROR(Subscription!J45/Users!J6*1,"")</f>
        <v>0.02655342343</v>
      </c>
      <c r="L39" s="230">
        <f>IFERROR(Subscription!K45/Users!K6*1,"")</f>
        <v>0.0252889747</v>
      </c>
      <c r="M39" s="230">
        <f>IFERROR(Subscription!L45/Users!L6*1,"")</f>
        <v>0.02408473781</v>
      </c>
      <c r="N39" s="230">
        <f>IFERROR(Subscription!M45/Users!M6*1,"")</f>
        <v>0.02293784553</v>
      </c>
      <c r="O39" s="230">
        <f>IFERROR(Subscription!N45/Users!N6*1,"")</f>
        <v>0.02184556717</v>
      </c>
      <c r="P39" s="231">
        <f>IFERROR(Subscription!O45/Users!O6*1,"")</f>
        <v>0.2621468061</v>
      </c>
      <c r="Q39" s="230">
        <f>IFERROR(Subscription!P45/Users!P6*1,"")</f>
        <v>0.02080530207</v>
      </c>
      <c r="R39" s="230">
        <f>IFERROR(Subscription!Q45/Users!Q6*1,"")</f>
        <v>0.0198145734</v>
      </c>
      <c r="S39" s="230">
        <f>IFERROR(Subscription!R45/Users!R6*1,"")</f>
        <v>0.01887102228</v>
      </c>
      <c r="T39" s="230">
        <f>IFERROR(Subscription!S45/Users!S6*1,"")</f>
        <v>0.01797240218</v>
      </c>
      <c r="U39" s="230">
        <f>IFERROR(Subscription!T45/Users!T6*1,"")</f>
        <v>0.0171165735</v>
      </c>
      <c r="V39" s="230">
        <f>IFERROR(Subscription!U45/Users!U6*1,"")</f>
        <v>0.01630149857</v>
      </c>
      <c r="W39" s="230">
        <f>IFERROR(Subscription!V45/Users!V6*1,"")</f>
        <v>0.01552523673</v>
      </c>
      <c r="X39" s="230">
        <f>IFERROR(Subscription!W45/Users!W6*1,"")</f>
        <v>0.01478593975</v>
      </c>
      <c r="Y39" s="230">
        <f>IFERROR(Subscription!X45/Users!X6*1,"")</f>
        <v>0.01408184738</v>
      </c>
      <c r="Z39" s="230">
        <f>IFERROR(Subscription!Y45/Users!Y6*1,"")</f>
        <v>0.01341128322</v>
      </c>
      <c r="AA39" s="230">
        <f>IFERROR(Subscription!Z45/Users!Z6*1,"")</f>
        <v>0.01277265068</v>
      </c>
      <c r="AB39" s="230">
        <f>IFERROR(Subscription!AA45/Users!AA6*1,"")</f>
        <v>0.01216442922</v>
      </c>
      <c r="AC39" s="231">
        <f>IFERROR(Subscription!AB45/Users!AB6*1,"")</f>
        <v>0.1459731507</v>
      </c>
      <c r="AD39" s="230">
        <f>IFERROR(Subscription!AC45/Users!AC6*1,"")</f>
        <v>0.01158517069</v>
      </c>
      <c r="AE39" s="230">
        <f>IFERROR(Subscription!AD45/Users!AD6*1,"")</f>
        <v>0.01103349589</v>
      </c>
      <c r="AF39" s="230">
        <f>IFERROR(Subscription!AE45/Users!AE6*1,"")</f>
        <v>0.01050809133</v>
      </c>
      <c r="AG39" s="230">
        <f>IFERROR(Subscription!AF45/Users!AF6*1,"")</f>
        <v>0.01000770603</v>
      </c>
      <c r="AH39" s="230">
        <f>IFERROR(Subscription!AG45/Users!AG6*1,"")</f>
        <v>0.009531148596</v>
      </c>
      <c r="AI39" s="230">
        <f>IFERROR(Subscription!AH45/Users!AH6*1,"")</f>
        <v>0.009077284377</v>
      </c>
      <c r="AJ39" s="230">
        <f>IFERROR(Subscription!AI45/Users!AI6*1,"")</f>
        <v>0.00864503274</v>
      </c>
      <c r="AK39" s="230">
        <f>IFERROR(Subscription!AJ45/Users!AJ6*1,"")</f>
        <v>0.008233364514</v>
      </c>
      <c r="AL39" s="230">
        <f>IFERROR(Subscription!AK45/Users!AK6*1,"")</f>
        <v>0.007841299537</v>
      </c>
      <c r="AM39" s="230">
        <f>IFERROR(Subscription!AL45/Users!AL6*1,"")</f>
        <v>0.007467904321</v>
      </c>
      <c r="AN39" s="230">
        <f>IFERROR(Subscription!AM45/Users!AM6*1,"")</f>
        <v>0.00711228983</v>
      </c>
      <c r="AO39" s="230">
        <f>IFERROR(Subscription!AN45/Users!AN6*1,"")</f>
        <v>0.006773609362</v>
      </c>
      <c r="AP39" s="231">
        <f>IFERROR(Subscription!AO45/Users!AO6*1,"")</f>
        <v>0.08128331234</v>
      </c>
      <c r="AQ39" s="230">
        <f>IFERROR(Subscription!AP45/Users!AP6*1,"")</f>
        <v>0.006451056535</v>
      </c>
      <c r="AR39" s="230">
        <f>IFERROR(Subscription!AQ45/Users!AQ6*1,"")</f>
        <v>0.006143863367</v>
      </c>
      <c r="AS39" s="230">
        <f>IFERROR(Subscription!AR45/Users!AR6*1,"")</f>
        <v>0.005851298444</v>
      </c>
      <c r="AT39" s="230">
        <f>IFERROR(Subscription!AS45/Users!AS6*1,"")</f>
        <v>0.005572665185</v>
      </c>
      <c r="AU39" s="230">
        <f>IFERROR(Subscription!AT45/Users!AT6*1,"")</f>
        <v>0.005307300176</v>
      </c>
      <c r="AV39" s="230">
        <f>IFERROR(Subscription!AU45/Users!AU6*1,"")</f>
        <v>0.005054571597</v>
      </c>
      <c r="AW39" s="230">
        <f>IFERROR(Subscription!AV45/Users!AV6*1,"")</f>
        <v>0.004813877711</v>
      </c>
      <c r="AX39" s="230">
        <f>IFERROR(Subscription!AW45/Users!AW6*1,"")</f>
        <v>0.004584645439</v>
      </c>
      <c r="AY39" s="230">
        <f>IFERROR(Subscription!AX45/Users!AX6*1,"")</f>
        <v>0.00436632899</v>
      </c>
      <c r="AZ39" s="230">
        <f>IFERROR(Subscription!AY45/Users!AY6*1,"")</f>
        <v>0.004158408561</v>
      </c>
      <c r="BA39" s="230">
        <f>IFERROR(Subscription!AZ45/Users!AZ6*1,"")</f>
        <v>0.003960389106</v>
      </c>
      <c r="BB39" s="230">
        <f>IFERROR(Subscription!BA45/Users!BA6*1,"")</f>
        <v>0.003771799149</v>
      </c>
      <c r="BC39" s="231">
        <f>IFERROR(Subscription!BB45/Users!BB6*1,"")</f>
        <v>0.04526158978</v>
      </c>
      <c r="BD39" s="230">
        <f>IFERROR(Subscription!BC45/Users!BC6*1,"")</f>
        <v>0.003592189665</v>
      </c>
      <c r="BE39" s="230">
        <f>IFERROR(Subscription!BD45/Users!BD6*1,"")</f>
        <v>0.003421133015</v>
      </c>
      <c r="BF39" s="230">
        <f>IFERROR(Subscription!BE45/Users!BE6*1,"")</f>
        <v>0.003258221919</v>
      </c>
      <c r="BG39" s="230">
        <f>IFERROR(Subscription!BF45/Users!BF6*1,"")</f>
        <v>0.003103068494</v>
      </c>
      <c r="BH39" s="230">
        <f>IFERROR(Subscription!BG45/Users!BG6*1,"")</f>
        <v>0.002955303328</v>
      </c>
      <c r="BI39" s="230">
        <f>IFERROR(Subscription!BH45/Users!BH6*1,"")</f>
        <v>0.002814574598</v>
      </c>
      <c r="BJ39" s="230">
        <f>IFERROR(Subscription!BI45/Users!BI6*1,"")</f>
        <v>0.002680547236</v>
      </c>
      <c r="BK39" s="230">
        <f>IFERROR(Subscription!BJ45/Users!BJ6*1,"")</f>
        <v>0.00255290213</v>
      </c>
      <c r="BL39" s="230">
        <f>IFERROR(Subscription!BK45/Users!BK6*1,"")</f>
        <v>0.002431335361</v>
      </c>
      <c r="BM39" s="230">
        <f>IFERROR(Subscription!BL45/Users!BL6*1,"")</f>
        <v>0.002315557487</v>
      </c>
      <c r="BN39" s="230">
        <f>IFERROR(Subscription!BM45/Users!BM6*1,"")</f>
        <v>0.002205292845</v>
      </c>
      <c r="BO39" s="230">
        <f>IFERROR(Subscription!BN45/Users!BN6*1,"")</f>
        <v>0.0021002789</v>
      </c>
      <c r="BP39" s="231">
        <f>IFERROR(Subscription!BO45/Users!BO6*1,"")</f>
        <v>0.0252033468</v>
      </c>
    </row>
    <row r="40" ht="15.75" customHeight="1" outlineLevel="1">
      <c r="A40" s="1"/>
      <c r="B40" s="229"/>
      <c r="C40" s="99" t="str">
        <f>Inputs!N32</f>
        <v>Website</v>
      </c>
      <c r="D40" s="230" t="str">
        <f>IFERROR(Subscription!C52/Users!C7*1,"")</f>
        <v/>
      </c>
      <c r="E40" s="230" t="str">
        <f>IFERROR(Subscription!D52/Users!D7*1,"")</f>
        <v/>
      </c>
      <c r="F40" s="230">
        <f>IFERROR(Subscription!E52/Users!E7*1,"")</f>
        <v>0.000826</v>
      </c>
      <c r="G40" s="230">
        <f>IFERROR(Subscription!F52/Users!F7*1,"")</f>
        <v>0.0007866666667</v>
      </c>
      <c r="H40" s="230">
        <f>IFERROR(Subscription!G52/Users!G7*1,"")</f>
        <v>0.0007492063492</v>
      </c>
      <c r="I40" s="230">
        <f>IFERROR(Subscription!H52/Users!H7*1,"")</f>
        <v>0.0007135298564</v>
      </c>
      <c r="J40" s="230">
        <f>IFERROR(Subscription!I52/Users!I7*1,"")</f>
        <v>0.0006795522442</v>
      </c>
      <c r="K40" s="230">
        <f>IFERROR(Subscription!J52/Users!J7*1,"")</f>
        <v>0.0006471926135</v>
      </c>
      <c r="L40" s="230">
        <f>IFERROR(Subscription!K52/Users!K7*1,"")</f>
        <v>0.0006163739176</v>
      </c>
      <c r="M40" s="230">
        <f>IFERROR(Subscription!L52/Users!L7*1,"")</f>
        <v>0.0005870227787</v>
      </c>
      <c r="N40" s="230">
        <f>IFERROR(Subscription!M52/Users!M7*1,"")</f>
        <v>0.000559069313</v>
      </c>
      <c r="O40" s="230">
        <f>IFERROR(Subscription!N52/Users!N7*1,"")</f>
        <v>0.0005324469648</v>
      </c>
      <c r="P40" s="231">
        <f>IFERROR(Subscription!O52/Users!O7*1,"")</f>
        <v>0.005324469648</v>
      </c>
      <c r="Q40" s="230">
        <f>IFERROR(Subscription!P52/Users!P7*1,"")</f>
        <v>0.0005070923474</v>
      </c>
      <c r="R40" s="230">
        <f>IFERROR(Subscription!Q52/Users!Q7*1,"")</f>
        <v>0.0004829450928</v>
      </c>
      <c r="S40" s="230">
        <f>IFERROR(Subscription!R52/Users!R7*1,"")</f>
        <v>0.0004599477074</v>
      </c>
      <c r="T40" s="230">
        <f>IFERROR(Subscription!S52/Users!S7*1,"")</f>
        <v>0.0004380454356</v>
      </c>
      <c r="U40" s="230">
        <f>IFERROR(Subscription!T52/Users!T7*1,"")</f>
        <v>0.0004171861292</v>
      </c>
      <c r="V40" s="230">
        <f>IFERROR(Subscription!U52/Users!U7*1,"")</f>
        <v>0.000397320123</v>
      </c>
      <c r="W40" s="230">
        <f>IFERROR(Subscription!V52/Users!V7*1,"")</f>
        <v>0.0003784001172</v>
      </c>
      <c r="X40" s="230">
        <f>IFERROR(Subscription!W52/Users!W7*1,"")</f>
        <v>0.000360381064</v>
      </c>
      <c r="Y40" s="230">
        <f>IFERROR(Subscription!X52/Users!X7*1,"")</f>
        <v>0.0003432200609</v>
      </c>
      <c r="Z40" s="230">
        <f>IFERROR(Subscription!Y52/Users!Y7*1,"")</f>
        <v>0.0003268762485</v>
      </c>
      <c r="AA40" s="230">
        <f>IFERROR(Subscription!Z52/Users!Z7*1,"")</f>
        <v>0.0003113107129</v>
      </c>
      <c r="AB40" s="230">
        <f>IFERROR(Subscription!AA52/Users!AA7*1,"")</f>
        <v>0.0002964863932</v>
      </c>
      <c r="AC40" s="231">
        <f>IFERROR(Subscription!AB52/Users!AB7*1,"")</f>
        <v>0.003557836718</v>
      </c>
      <c r="AD40" s="230">
        <f>IFERROR(Subscription!AC52/Users!AC7*1,"")</f>
        <v>0.0002823679935</v>
      </c>
      <c r="AE40" s="230">
        <f>IFERROR(Subscription!AD52/Users!AD7*1,"")</f>
        <v>0.0002689218986</v>
      </c>
      <c r="AF40" s="230">
        <f>IFERROR(Subscription!AE52/Users!AE7*1,"")</f>
        <v>0.0002561160939</v>
      </c>
      <c r="AG40" s="230">
        <f>IFERROR(Subscription!AF52/Users!AF7*1,"")</f>
        <v>0.0002439200894</v>
      </c>
      <c r="AH40" s="230">
        <f>IFERROR(Subscription!AG52/Users!AG7*1,"")</f>
        <v>0.0002323048471</v>
      </c>
      <c r="AI40" s="230">
        <f>IFERROR(Subscription!AH52/Users!AH7*1,"")</f>
        <v>0.0002212427115</v>
      </c>
      <c r="AJ40" s="230">
        <f>IFERROR(Subscription!AI52/Users!AI7*1,"")</f>
        <v>0.0002107073443</v>
      </c>
      <c r="AK40" s="230">
        <f>IFERROR(Subscription!AJ52/Users!AJ7*1,"")</f>
        <v>0.0002006736612</v>
      </c>
      <c r="AL40" s="230">
        <f>IFERROR(Subscription!AK52/Users!AK7*1,"")</f>
        <v>0.0001911177726</v>
      </c>
      <c r="AM40" s="230">
        <f>IFERROR(Subscription!AL52/Users!AL7*1,"")</f>
        <v>0.0001820169263</v>
      </c>
      <c r="AN40" s="230">
        <f>IFERROR(Subscription!AM52/Users!AM7*1,"")</f>
        <v>0.0001733494536</v>
      </c>
      <c r="AO40" s="230">
        <f>IFERROR(Subscription!AN52/Users!AN7*1,"")</f>
        <v>0.0001650947177</v>
      </c>
      <c r="AP40" s="231">
        <f>IFERROR(Subscription!AO52/Users!AO7*1,"")</f>
        <v>0.001981136613</v>
      </c>
      <c r="AQ40" s="230">
        <f>IFERROR(Subscription!AP52/Users!AP7*1,"")</f>
        <v>0.0001572330645</v>
      </c>
      <c r="AR40" s="230">
        <f>IFERROR(Subscription!AQ52/Users!AQ7*1,"")</f>
        <v>0.0001497457757</v>
      </c>
      <c r="AS40" s="230">
        <f>IFERROR(Subscription!AR52/Users!AR7*1,"")</f>
        <v>0.0001426150245</v>
      </c>
      <c r="AT40" s="230">
        <f>IFERROR(Subscription!AS52/Users!AS7*1,"")</f>
        <v>0.0001358238328</v>
      </c>
      <c r="AU40" s="230">
        <f>IFERROR(Subscription!AT52/Users!AT7*1,"")</f>
        <v>0.0001293560313</v>
      </c>
      <c r="AV40" s="230">
        <f>IFERROR(Subscription!AU52/Users!AU7*1,"")</f>
        <v>0.0001231962203</v>
      </c>
      <c r="AW40" s="230">
        <f>IFERROR(Subscription!AV52/Users!AV7*1,"")</f>
        <v>0.0001173297336</v>
      </c>
      <c r="AX40" s="230">
        <f>IFERROR(Subscription!AW52/Users!AW7*1,"")</f>
        <v>0.0001117426034</v>
      </c>
      <c r="AY40" s="230">
        <f>IFERROR(Subscription!AX52/Users!AX7*1,"")</f>
        <v>0.0001064215271</v>
      </c>
      <c r="AZ40" s="230">
        <f>IFERROR(Subscription!AY52/Users!AY7*1,"")</f>
        <v>0.0001013538353</v>
      </c>
      <c r="BA40" s="230">
        <f>IFERROR(Subscription!AZ52/Users!AZ7*1,"")</f>
        <v>0.00009652746218</v>
      </c>
      <c r="BB40" s="230">
        <f>IFERROR(Subscription!BA52/Users!BA7*1,"")</f>
        <v>0.00009193091636</v>
      </c>
      <c r="BC40" s="231">
        <f>IFERROR(Subscription!BB52/Users!BB7*1,"")</f>
        <v>0.001103170996</v>
      </c>
      <c r="BD40" s="230">
        <f>IFERROR(Subscription!BC52/Users!BC7*1,"")</f>
        <v>0.00005639933519</v>
      </c>
      <c r="BE40" s="230">
        <f>IFERROR(Subscription!BD52/Users!BD7*1,"")</f>
        <v>0.00003460081914</v>
      </c>
      <c r="BF40" s="230">
        <f>IFERROR(Subscription!BE52/Users!BE7*1,"")</f>
        <v>0.0000212274964</v>
      </c>
      <c r="BG40" s="230">
        <f>IFERROR(Subscription!BF52/Users!BF7*1,"")</f>
        <v>0.00001302300393</v>
      </c>
      <c r="BH40" s="230">
        <f>IFERROR(Subscription!BG52/Users!BG7*1,"")</f>
        <v>0.000007989572962</v>
      </c>
      <c r="BI40" s="230">
        <f>IFERROR(Subscription!BH52/Users!BH7*1,"")</f>
        <v>0.000004901578504</v>
      </c>
      <c r="BJ40" s="230">
        <f>IFERROR(Subscription!BI52/Users!BI7*1,"")</f>
        <v>0.000003007103377</v>
      </c>
      <c r="BK40" s="230">
        <f>IFERROR(Subscription!BJ52/Users!BJ7*1,"")</f>
        <v>0.000001844848697</v>
      </c>
      <c r="BL40" s="230">
        <f>IFERROR(Subscription!BK52/Users!BK7*1,"")</f>
        <v>0.000001131809017</v>
      </c>
      <c r="BM40" s="230">
        <f>IFERROR(Subscription!BL52/Users!BL7*1,"")</f>
        <v>0.00000069436136</v>
      </c>
      <c r="BN40" s="230">
        <f>IFERROR(Subscription!BM52/Users!BM7*1,"")</f>
        <v>0.0000004259885644</v>
      </c>
      <c r="BO40" s="230">
        <f>IFERROR(Subscription!BN52/Users!BN7*1,"")</f>
        <v>0.0000002613426776</v>
      </c>
      <c r="BP40" s="231">
        <f>IFERROR(Subscription!BO52/Users!BO7*1,"")</f>
        <v>0.000003136112131</v>
      </c>
    </row>
    <row r="41" ht="15.75" customHeight="1" outlineLevel="1">
      <c r="A41" s="1"/>
      <c r="B41" s="229"/>
      <c r="C41" s="99" t="str">
        <f>Inputs!N33</f>
        <v>Twitter</v>
      </c>
      <c r="D41" s="230" t="str">
        <f>IFERROR(Subscription!C53/Users!C8*1,"")</f>
        <v/>
      </c>
      <c r="E41" s="230" t="str">
        <f>IFERROR(Subscription!D53/Users!D8*1,"")</f>
        <v/>
      </c>
      <c r="F41" s="230" t="str">
        <f>IFERROR(Subscription!E53/Users!E8*1,"")</f>
        <v/>
      </c>
      <c r="G41" s="230" t="str">
        <f>IFERROR(Subscription!F53/Users!F8*1,"")</f>
        <v/>
      </c>
      <c r="H41" s="230" t="str">
        <f>IFERROR(Subscription!G53/Users!G8*1,"")</f>
        <v/>
      </c>
      <c r="I41" s="230" t="str">
        <f>IFERROR(Subscription!H53/Users!H8*1,"")</f>
        <v/>
      </c>
      <c r="J41" s="230" t="str">
        <f>IFERROR(Subscription!I53/Users!I8*1,"")</f>
        <v/>
      </c>
      <c r="K41" s="230" t="str">
        <f>IFERROR(Subscription!J53/Users!J8*1,"")</f>
        <v/>
      </c>
      <c r="L41" s="230" t="str">
        <f>IFERROR(Subscription!K53/Users!K8*1,"")</f>
        <v/>
      </c>
      <c r="M41" s="230" t="str">
        <f>IFERROR(Subscription!L53/Users!L8*1,"")</f>
        <v/>
      </c>
      <c r="N41" s="230" t="str">
        <f>IFERROR(Subscription!M53/Users!M8*1,"")</f>
        <v/>
      </c>
      <c r="O41" s="230" t="str">
        <f>IFERROR(Subscription!N53/Users!N8*1,"")</f>
        <v/>
      </c>
      <c r="P41" s="231" t="str">
        <f>IFERROR(Subscription!O53/Users!O8*1,"")</f>
        <v/>
      </c>
      <c r="Q41" s="230" t="str">
        <f>IFERROR(Subscription!P53/Users!P8*1,"")</f>
        <v/>
      </c>
      <c r="R41" s="230" t="str">
        <f>IFERROR(Subscription!Q53/Users!Q8*1,"")</f>
        <v/>
      </c>
      <c r="S41" s="230" t="str">
        <f>IFERROR(Subscription!R53/Users!R8*1,"")</f>
        <v/>
      </c>
      <c r="T41" s="230" t="str">
        <f>IFERROR(Subscription!S53/Users!S8*1,"")</f>
        <v/>
      </c>
      <c r="U41" s="230" t="str">
        <f>IFERROR(Subscription!T53/Users!T8*1,"")</f>
        <v/>
      </c>
      <c r="V41" s="230" t="str">
        <f>IFERROR(Subscription!U53/Users!U8*1,"")</f>
        <v/>
      </c>
      <c r="W41" s="230" t="str">
        <f>IFERROR(Subscription!V53/Users!V8*1,"")</f>
        <v/>
      </c>
      <c r="X41" s="230" t="str">
        <f>IFERROR(Subscription!W53/Users!W8*1,"")</f>
        <v/>
      </c>
      <c r="Y41" s="230" t="str">
        <f>IFERROR(Subscription!X53/Users!X8*1,"")</f>
        <v/>
      </c>
      <c r="Z41" s="230" t="str">
        <f>IFERROR(Subscription!Y53/Users!Y8*1,"")</f>
        <v/>
      </c>
      <c r="AA41" s="230" t="str">
        <f>IFERROR(Subscription!Z53/Users!Z8*1,"")</f>
        <v/>
      </c>
      <c r="AB41" s="230" t="str">
        <f>IFERROR(Subscription!AA53/Users!AA8*1,"")</f>
        <v/>
      </c>
      <c r="AC41" s="231" t="str">
        <f>IFERROR(Subscription!AB53/Users!AB8*1,"")</f>
        <v/>
      </c>
      <c r="AD41" s="230" t="str">
        <f>IFERROR(Subscription!AC53/Users!AC8*1,"")</f>
        <v/>
      </c>
      <c r="AE41" s="230" t="str">
        <f>IFERROR(Subscription!AD53/Users!AD8*1,"")</f>
        <v/>
      </c>
      <c r="AF41" s="230" t="str">
        <f>IFERROR(Subscription!AE53/Users!AE8*1,"")</f>
        <v/>
      </c>
      <c r="AG41" s="230" t="str">
        <f>IFERROR(Subscription!AF53/Users!AF8*1,"")</f>
        <v/>
      </c>
      <c r="AH41" s="230" t="str">
        <f>IFERROR(Subscription!AG53/Users!AG8*1,"")</f>
        <v/>
      </c>
      <c r="AI41" s="230" t="str">
        <f>IFERROR(Subscription!AH53/Users!AH8*1,"")</f>
        <v/>
      </c>
      <c r="AJ41" s="230" t="str">
        <f>IFERROR(Subscription!AI53/Users!AI8*1,"")</f>
        <v/>
      </c>
      <c r="AK41" s="230" t="str">
        <f>IFERROR(Subscription!AJ53/Users!AJ8*1,"")</f>
        <v/>
      </c>
      <c r="AL41" s="230" t="str">
        <f>IFERROR(Subscription!AK53/Users!AK8*1,"")</f>
        <v/>
      </c>
      <c r="AM41" s="230" t="str">
        <f>IFERROR(Subscription!AL53/Users!AL8*1,"")</f>
        <v/>
      </c>
      <c r="AN41" s="230" t="str">
        <f>IFERROR(Subscription!AM53/Users!AM8*1,"")</f>
        <v/>
      </c>
      <c r="AO41" s="230" t="str">
        <f>IFERROR(Subscription!AN53/Users!AN8*1,"")</f>
        <v/>
      </c>
      <c r="AP41" s="231" t="str">
        <f>IFERROR(Subscription!AO53/Users!AO8*1,"")</f>
        <v/>
      </c>
      <c r="AQ41" s="230" t="str">
        <f>IFERROR(Subscription!AP53/Users!AP8*1,"")</f>
        <v/>
      </c>
      <c r="AR41" s="230" t="str">
        <f>IFERROR(Subscription!AQ53/Users!AQ8*1,"")</f>
        <v/>
      </c>
      <c r="AS41" s="230" t="str">
        <f>IFERROR(Subscription!AR53/Users!AR8*1,"")</f>
        <v/>
      </c>
      <c r="AT41" s="230" t="str">
        <f>IFERROR(Subscription!AS53/Users!AS8*1,"")</f>
        <v/>
      </c>
      <c r="AU41" s="230" t="str">
        <f>IFERROR(Subscription!AT53/Users!AT8*1,"")</f>
        <v/>
      </c>
      <c r="AV41" s="230" t="str">
        <f>IFERROR(Subscription!AU53/Users!AU8*1,"")</f>
        <v/>
      </c>
      <c r="AW41" s="230" t="str">
        <f>IFERROR(Subscription!AV53/Users!AV8*1,"")</f>
        <v/>
      </c>
      <c r="AX41" s="230" t="str">
        <f>IFERROR(Subscription!AW53/Users!AW8*1,"")</f>
        <v/>
      </c>
      <c r="AY41" s="230" t="str">
        <f>IFERROR(Subscription!AX53/Users!AX8*1,"")</f>
        <v/>
      </c>
      <c r="AZ41" s="230" t="str">
        <f>IFERROR(Subscription!AY53/Users!AY8*1,"")</f>
        <v/>
      </c>
      <c r="BA41" s="230" t="str">
        <f>IFERROR(Subscription!AZ53/Users!AZ8*1,"")</f>
        <v/>
      </c>
      <c r="BB41" s="230" t="str">
        <f>IFERROR(Subscription!BA53/Users!BA8*1,"")</f>
        <v/>
      </c>
      <c r="BC41" s="231" t="str">
        <f>IFERROR(Subscription!BB53/Users!BB8*1,"")</f>
        <v/>
      </c>
      <c r="BD41" s="230" t="str">
        <f>IFERROR(Subscription!BC53/Users!BC8*1,"")</f>
        <v/>
      </c>
      <c r="BE41" s="230" t="str">
        <f>IFERROR(Subscription!BD53/Users!BD8*1,"")</f>
        <v/>
      </c>
      <c r="BF41" s="230" t="str">
        <f>IFERROR(Subscription!BE53/Users!BE8*1,"")</f>
        <v/>
      </c>
      <c r="BG41" s="230" t="str">
        <f>IFERROR(Subscription!BF53/Users!BF8*1,"")</f>
        <v/>
      </c>
      <c r="BH41" s="230" t="str">
        <f>IFERROR(Subscription!BG53/Users!BG8*1,"")</f>
        <v/>
      </c>
      <c r="BI41" s="230" t="str">
        <f>IFERROR(Subscription!BH53/Users!BH8*1,"")</f>
        <v/>
      </c>
      <c r="BJ41" s="230" t="str">
        <f>IFERROR(Subscription!BI53/Users!BI8*1,"")</f>
        <v/>
      </c>
      <c r="BK41" s="230" t="str">
        <f>IFERROR(Subscription!BJ53/Users!BJ8*1,"")</f>
        <v/>
      </c>
      <c r="BL41" s="230" t="str">
        <f>IFERROR(Subscription!BK53/Users!BK8*1,"")</f>
        <v/>
      </c>
      <c r="BM41" s="230" t="str">
        <f>IFERROR(Subscription!BL53/Users!BL8*1,"")</f>
        <v/>
      </c>
      <c r="BN41" s="230" t="str">
        <f>IFERROR(Subscription!BM53/Users!BM8*1,"")</f>
        <v/>
      </c>
      <c r="BO41" s="230" t="str">
        <f>IFERROR(Subscription!BN53/Users!BN8*1,"")</f>
        <v/>
      </c>
      <c r="BP41" s="231" t="str">
        <f>IFERROR(Subscription!BO53/Users!BO8*1,"")</f>
        <v/>
      </c>
    </row>
    <row r="42" ht="15.75" customHeight="1" outlineLevel="1">
      <c r="A42" s="1"/>
      <c r="B42" s="229"/>
      <c r="C42" s="99" t="str">
        <f>Inputs!N34</f>
        <v>Instagram</v>
      </c>
      <c r="D42" s="230" t="str">
        <f>IFERROR(Subscription!C54/Users!C9*1,"")</f>
        <v/>
      </c>
      <c r="E42" s="230" t="str">
        <f>IFERROR(Subscription!D54/Users!D9*1,"")</f>
        <v/>
      </c>
      <c r="F42" s="230" t="str">
        <f>IFERROR(Subscription!E54/Users!E9*1,"")</f>
        <v/>
      </c>
      <c r="G42" s="230" t="str">
        <f>IFERROR(Subscription!F54/Users!F9*1,"")</f>
        <v/>
      </c>
      <c r="H42" s="230" t="str">
        <f>IFERROR(Subscription!G54/Users!G9*1,"")</f>
        <v/>
      </c>
      <c r="I42" s="230" t="str">
        <f>IFERROR(Subscription!H54/Users!H9*1,"")</f>
        <v/>
      </c>
      <c r="J42" s="230" t="str">
        <f>IFERROR(Subscription!I54/Users!I9*1,"")</f>
        <v/>
      </c>
      <c r="K42" s="230" t="str">
        <f>IFERROR(Subscription!J54/Users!J9*1,"")</f>
        <v/>
      </c>
      <c r="L42" s="230" t="str">
        <f>IFERROR(Subscription!K54/Users!K9*1,"")</f>
        <v/>
      </c>
      <c r="M42" s="230" t="str">
        <f>IFERROR(Subscription!L54/Users!L9*1,"")</f>
        <v/>
      </c>
      <c r="N42" s="230" t="str">
        <f>IFERROR(Subscription!M54/Users!M9*1,"")</f>
        <v/>
      </c>
      <c r="O42" s="230" t="str">
        <f>IFERROR(Subscription!N54/Users!N9*1,"")</f>
        <v/>
      </c>
      <c r="P42" s="231" t="str">
        <f>IFERROR(Subscription!O54/Users!O9*1,"")</f>
        <v/>
      </c>
      <c r="Q42" s="230" t="str">
        <f>IFERROR(Subscription!P54/Users!P9*1,"")</f>
        <v/>
      </c>
      <c r="R42" s="230" t="str">
        <f>IFERROR(Subscription!Q54/Users!Q9*1,"")</f>
        <v/>
      </c>
      <c r="S42" s="230" t="str">
        <f>IFERROR(Subscription!R54/Users!R9*1,"")</f>
        <v/>
      </c>
      <c r="T42" s="230" t="str">
        <f>IFERROR(Subscription!S54/Users!S9*1,"")</f>
        <v/>
      </c>
      <c r="U42" s="230" t="str">
        <f>IFERROR(Subscription!T54/Users!T9*1,"")</f>
        <v/>
      </c>
      <c r="V42" s="230" t="str">
        <f>IFERROR(Subscription!U54/Users!U9*1,"")</f>
        <v/>
      </c>
      <c r="W42" s="230" t="str">
        <f>IFERROR(Subscription!V54/Users!V9*1,"")</f>
        <v/>
      </c>
      <c r="X42" s="230" t="str">
        <f>IFERROR(Subscription!W54/Users!W9*1,"")</f>
        <v/>
      </c>
      <c r="Y42" s="230" t="str">
        <f>IFERROR(Subscription!X54/Users!X9*1,"")</f>
        <v/>
      </c>
      <c r="Z42" s="230" t="str">
        <f>IFERROR(Subscription!Y54/Users!Y9*1,"")</f>
        <v/>
      </c>
      <c r="AA42" s="230" t="str">
        <f>IFERROR(Subscription!Z54/Users!Z9*1,"")</f>
        <v/>
      </c>
      <c r="AB42" s="230" t="str">
        <f>IFERROR(Subscription!AA54/Users!AA9*1,"")</f>
        <v/>
      </c>
      <c r="AC42" s="231" t="str">
        <f>IFERROR(Subscription!AB54/Users!AB9*1,"")</f>
        <v/>
      </c>
      <c r="AD42" s="230" t="str">
        <f>IFERROR(Subscription!AC54/Users!AC9*1,"")</f>
        <v/>
      </c>
      <c r="AE42" s="230" t="str">
        <f>IFERROR(Subscription!AD54/Users!AD9*1,"")</f>
        <v/>
      </c>
      <c r="AF42" s="230" t="str">
        <f>IFERROR(Subscription!AE54/Users!AE9*1,"")</f>
        <v/>
      </c>
      <c r="AG42" s="230" t="str">
        <f>IFERROR(Subscription!AF54/Users!AF9*1,"")</f>
        <v/>
      </c>
      <c r="AH42" s="230" t="str">
        <f>IFERROR(Subscription!AG54/Users!AG9*1,"")</f>
        <v/>
      </c>
      <c r="AI42" s="230" t="str">
        <f>IFERROR(Subscription!AH54/Users!AH9*1,"")</f>
        <v/>
      </c>
      <c r="AJ42" s="230" t="str">
        <f>IFERROR(Subscription!AI54/Users!AI9*1,"")</f>
        <v/>
      </c>
      <c r="AK42" s="230" t="str">
        <f>IFERROR(Subscription!AJ54/Users!AJ9*1,"")</f>
        <v/>
      </c>
      <c r="AL42" s="230" t="str">
        <f>IFERROR(Subscription!AK54/Users!AK9*1,"")</f>
        <v/>
      </c>
      <c r="AM42" s="230" t="str">
        <f>IFERROR(Subscription!AL54/Users!AL9*1,"")</f>
        <v/>
      </c>
      <c r="AN42" s="230" t="str">
        <f>IFERROR(Subscription!AM54/Users!AM9*1,"")</f>
        <v/>
      </c>
      <c r="AO42" s="230" t="str">
        <f>IFERROR(Subscription!AN54/Users!AN9*1,"")</f>
        <v/>
      </c>
      <c r="AP42" s="231" t="str">
        <f>IFERROR(Subscription!AO54/Users!AO9*1,"")</f>
        <v/>
      </c>
      <c r="AQ42" s="230" t="str">
        <f>IFERROR(Subscription!AP54/Users!AP9*1,"")</f>
        <v/>
      </c>
      <c r="AR42" s="230" t="str">
        <f>IFERROR(Subscription!AQ54/Users!AQ9*1,"")</f>
        <v/>
      </c>
      <c r="AS42" s="230" t="str">
        <f>IFERROR(Subscription!AR54/Users!AR9*1,"")</f>
        <v/>
      </c>
      <c r="AT42" s="230" t="str">
        <f>IFERROR(Subscription!AS54/Users!AS9*1,"")</f>
        <v/>
      </c>
      <c r="AU42" s="230" t="str">
        <f>IFERROR(Subscription!AT54/Users!AT9*1,"")</f>
        <v/>
      </c>
      <c r="AV42" s="230" t="str">
        <f>IFERROR(Subscription!AU54/Users!AU9*1,"")</f>
        <v/>
      </c>
      <c r="AW42" s="230" t="str">
        <f>IFERROR(Subscription!AV54/Users!AV9*1,"")</f>
        <v/>
      </c>
      <c r="AX42" s="230" t="str">
        <f>IFERROR(Subscription!AW54/Users!AW9*1,"")</f>
        <v/>
      </c>
      <c r="AY42" s="230" t="str">
        <f>IFERROR(Subscription!AX54/Users!AX9*1,"")</f>
        <v/>
      </c>
      <c r="AZ42" s="230" t="str">
        <f>IFERROR(Subscription!AY54/Users!AY9*1,"")</f>
        <v/>
      </c>
      <c r="BA42" s="230" t="str">
        <f>IFERROR(Subscription!AZ54/Users!AZ9*1,"")</f>
        <v/>
      </c>
      <c r="BB42" s="230" t="str">
        <f>IFERROR(Subscription!BA54/Users!BA9*1,"")</f>
        <v/>
      </c>
      <c r="BC42" s="231" t="str">
        <f>IFERROR(Subscription!BB54/Users!BB9*1,"")</f>
        <v/>
      </c>
      <c r="BD42" s="230" t="str">
        <f>IFERROR(Subscription!BC54/Users!BC9*1,"")</f>
        <v/>
      </c>
      <c r="BE42" s="230" t="str">
        <f>IFERROR(Subscription!BD54/Users!BD9*1,"")</f>
        <v/>
      </c>
      <c r="BF42" s="230" t="str">
        <f>IFERROR(Subscription!BE54/Users!BE9*1,"")</f>
        <v/>
      </c>
      <c r="BG42" s="230" t="str">
        <f>IFERROR(Subscription!BF54/Users!BF9*1,"")</f>
        <v/>
      </c>
      <c r="BH42" s="230" t="str">
        <f>IFERROR(Subscription!BG54/Users!BG9*1,"")</f>
        <v/>
      </c>
      <c r="BI42" s="230" t="str">
        <f>IFERROR(Subscription!BH54/Users!BH9*1,"")</f>
        <v/>
      </c>
      <c r="BJ42" s="230" t="str">
        <f>IFERROR(Subscription!BI54/Users!BI9*1,"")</f>
        <v/>
      </c>
      <c r="BK42" s="230" t="str">
        <f>IFERROR(Subscription!BJ54/Users!BJ9*1,"")</f>
        <v/>
      </c>
      <c r="BL42" s="230" t="str">
        <f>IFERROR(Subscription!BK54/Users!BK9*1,"")</f>
        <v/>
      </c>
      <c r="BM42" s="230" t="str">
        <f>IFERROR(Subscription!BL54/Users!BL9*1,"")</f>
        <v/>
      </c>
      <c r="BN42" s="230" t="str">
        <f>IFERROR(Subscription!BM54/Users!BM9*1,"")</f>
        <v/>
      </c>
      <c r="BO42" s="230" t="str">
        <f>IFERROR(Subscription!BN54/Users!BN9*1,"")</f>
        <v/>
      </c>
      <c r="BP42" s="231" t="str">
        <f>IFERROR(Subscription!BO54/Users!BO9*1,"")</f>
        <v/>
      </c>
    </row>
    <row r="43" ht="15.75" customHeight="1" outlineLevel="1">
      <c r="A43" s="1"/>
      <c r="B43" s="229"/>
      <c r="C43" s="99" t="str">
        <f>Inputs!N35</f>
        <v>Facebook</v>
      </c>
      <c r="D43" s="230" t="str">
        <f>IFERROR(Subscription!C55/Users!C10*1,"")</f>
        <v/>
      </c>
      <c r="E43" s="230" t="str">
        <f>IFERROR(Subscription!D55/Users!D10*1,"")</f>
        <v/>
      </c>
      <c r="F43" s="230" t="str">
        <f>IFERROR(Subscription!E55/Users!E10*1,"")</f>
        <v/>
      </c>
      <c r="G43" s="230" t="str">
        <f>IFERROR(Subscription!F55/Users!F10*1,"")</f>
        <v/>
      </c>
      <c r="H43" s="230" t="str">
        <f>IFERROR(Subscription!G55/Users!G10*1,"")</f>
        <v/>
      </c>
      <c r="I43" s="230" t="str">
        <f>IFERROR(Subscription!H55/Users!H10*1,"")</f>
        <v/>
      </c>
      <c r="J43" s="230" t="str">
        <f>IFERROR(Subscription!I55/Users!I10*1,"")</f>
        <v/>
      </c>
      <c r="K43" s="230" t="str">
        <f>IFERROR(Subscription!J55/Users!J10*1,"")</f>
        <v/>
      </c>
      <c r="L43" s="230" t="str">
        <f>IFERROR(Subscription!K55/Users!K10*1,"")</f>
        <v/>
      </c>
      <c r="M43" s="230" t="str">
        <f>IFERROR(Subscription!L55/Users!L10*1,"")</f>
        <v/>
      </c>
      <c r="N43" s="230" t="str">
        <f>IFERROR(Subscription!M55/Users!M10*1,"")</f>
        <v/>
      </c>
      <c r="O43" s="230" t="str">
        <f>IFERROR(Subscription!N55/Users!N10*1,"")</f>
        <v/>
      </c>
      <c r="P43" s="231" t="str">
        <f>IFERROR(Subscription!O55/Users!O10*1,"")</f>
        <v/>
      </c>
      <c r="Q43" s="230" t="str">
        <f>IFERROR(Subscription!P55/Users!P10*1,"")</f>
        <v/>
      </c>
      <c r="R43" s="230" t="str">
        <f>IFERROR(Subscription!Q55/Users!Q10*1,"")</f>
        <v/>
      </c>
      <c r="S43" s="230" t="str">
        <f>IFERROR(Subscription!R55/Users!R10*1,"")</f>
        <v/>
      </c>
      <c r="T43" s="230" t="str">
        <f>IFERROR(Subscription!S55/Users!S10*1,"")</f>
        <v/>
      </c>
      <c r="U43" s="230" t="str">
        <f>IFERROR(Subscription!T55/Users!T10*1,"")</f>
        <v/>
      </c>
      <c r="V43" s="230" t="str">
        <f>IFERROR(Subscription!U55/Users!U10*1,"")</f>
        <v/>
      </c>
      <c r="W43" s="230" t="str">
        <f>IFERROR(Subscription!V55/Users!V10*1,"")</f>
        <v/>
      </c>
      <c r="X43" s="230" t="str">
        <f>IFERROR(Subscription!W55/Users!W10*1,"")</f>
        <v/>
      </c>
      <c r="Y43" s="230" t="str">
        <f>IFERROR(Subscription!X55/Users!X10*1,"")</f>
        <v/>
      </c>
      <c r="Z43" s="230" t="str">
        <f>IFERROR(Subscription!Y55/Users!Y10*1,"")</f>
        <v/>
      </c>
      <c r="AA43" s="230" t="str">
        <f>IFERROR(Subscription!Z55/Users!Z10*1,"")</f>
        <v/>
      </c>
      <c r="AB43" s="230" t="str">
        <f>IFERROR(Subscription!AA55/Users!AA10*1,"")</f>
        <v/>
      </c>
      <c r="AC43" s="231" t="str">
        <f>IFERROR(Subscription!AB55/Users!AB10*1,"")</f>
        <v/>
      </c>
      <c r="AD43" s="230" t="str">
        <f>IFERROR(Subscription!AC55/Users!AC10*1,"")</f>
        <v/>
      </c>
      <c r="AE43" s="230" t="str">
        <f>IFERROR(Subscription!AD55/Users!AD10*1,"")</f>
        <v/>
      </c>
      <c r="AF43" s="230" t="str">
        <f>IFERROR(Subscription!AE55/Users!AE10*1,"")</f>
        <v/>
      </c>
      <c r="AG43" s="230" t="str">
        <f>IFERROR(Subscription!AF55/Users!AF10*1,"")</f>
        <v/>
      </c>
      <c r="AH43" s="230" t="str">
        <f>IFERROR(Subscription!AG55/Users!AG10*1,"")</f>
        <v/>
      </c>
      <c r="AI43" s="230" t="str">
        <f>IFERROR(Subscription!AH55/Users!AH10*1,"")</f>
        <v/>
      </c>
      <c r="AJ43" s="230" t="str">
        <f>IFERROR(Subscription!AI55/Users!AI10*1,"")</f>
        <v/>
      </c>
      <c r="AK43" s="230" t="str">
        <f>IFERROR(Subscription!AJ55/Users!AJ10*1,"")</f>
        <v/>
      </c>
      <c r="AL43" s="230" t="str">
        <f>IFERROR(Subscription!AK55/Users!AK10*1,"")</f>
        <v/>
      </c>
      <c r="AM43" s="230" t="str">
        <f>IFERROR(Subscription!AL55/Users!AL10*1,"")</f>
        <v/>
      </c>
      <c r="AN43" s="230" t="str">
        <f>IFERROR(Subscription!AM55/Users!AM10*1,"")</f>
        <v/>
      </c>
      <c r="AO43" s="230" t="str">
        <f>IFERROR(Subscription!AN55/Users!AN10*1,"")</f>
        <v/>
      </c>
      <c r="AP43" s="231" t="str">
        <f>IFERROR(Subscription!AO55/Users!AO10*1,"")</f>
        <v/>
      </c>
      <c r="AQ43" s="230" t="str">
        <f>IFERROR(Subscription!AP55/Users!AP10*1,"")</f>
        <v/>
      </c>
      <c r="AR43" s="230" t="str">
        <f>IFERROR(Subscription!AQ55/Users!AQ10*1,"")</f>
        <v/>
      </c>
      <c r="AS43" s="230" t="str">
        <f>IFERROR(Subscription!AR55/Users!AR10*1,"")</f>
        <v/>
      </c>
      <c r="AT43" s="230" t="str">
        <f>IFERROR(Subscription!AS55/Users!AS10*1,"")</f>
        <v/>
      </c>
      <c r="AU43" s="230" t="str">
        <f>IFERROR(Subscription!AT55/Users!AT10*1,"")</f>
        <v/>
      </c>
      <c r="AV43" s="230" t="str">
        <f>IFERROR(Subscription!AU55/Users!AU10*1,"")</f>
        <v/>
      </c>
      <c r="AW43" s="230" t="str">
        <f>IFERROR(Subscription!AV55/Users!AV10*1,"")</f>
        <v/>
      </c>
      <c r="AX43" s="230" t="str">
        <f>IFERROR(Subscription!AW55/Users!AW10*1,"")</f>
        <v/>
      </c>
      <c r="AY43" s="230" t="str">
        <f>IFERROR(Subscription!AX55/Users!AX10*1,"")</f>
        <v/>
      </c>
      <c r="AZ43" s="230" t="str">
        <f>IFERROR(Subscription!AY55/Users!AY10*1,"")</f>
        <v/>
      </c>
      <c r="BA43" s="230" t="str">
        <f>IFERROR(Subscription!AZ55/Users!AZ10*1,"")</f>
        <v/>
      </c>
      <c r="BB43" s="230" t="str">
        <f>IFERROR(Subscription!BA55/Users!BA10*1,"")</f>
        <v/>
      </c>
      <c r="BC43" s="231" t="str">
        <f>IFERROR(Subscription!BB55/Users!BB10*1,"")</f>
        <v/>
      </c>
      <c r="BD43" s="230" t="str">
        <f>IFERROR(Subscription!BC55/Users!BC10*1,"")</f>
        <v/>
      </c>
      <c r="BE43" s="230" t="str">
        <f>IFERROR(Subscription!BD55/Users!BD10*1,"")</f>
        <v/>
      </c>
      <c r="BF43" s="230" t="str">
        <f>IFERROR(Subscription!BE55/Users!BE10*1,"")</f>
        <v/>
      </c>
      <c r="BG43" s="230" t="str">
        <f>IFERROR(Subscription!BF55/Users!BF10*1,"")</f>
        <v/>
      </c>
      <c r="BH43" s="230" t="str">
        <f>IFERROR(Subscription!BG55/Users!BG10*1,"")</f>
        <v/>
      </c>
      <c r="BI43" s="230" t="str">
        <f>IFERROR(Subscription!BH55/Users!BH10*1,"")</f>
        <v/>
      </c>
      <c r="BJ43" s="230" t="str">
        <f>IFERROR(Subscription!BI55/Users!BI10*1,"")</f>
        <v/>
      </c>
      <c r="BK43" s="230" t="str">
        <f>IFERROR(Subscription!BJ55/Users!BJ10*1,"")</f>
        <v/>
      </c>
      <c r="BL43" s="230" t="str">
        <f>IFERROR(Subscription!BK55/Users!BK10*1,"")</f>
        <v/>
      </c>
      <c r="BM43" s="230" t="str">
        <f>IFERROR(Subscription!BL55/Users!BL10*1,"")</f>
        <v/>
      </c>
      <c r="BN43" s="230" t="str">
        <f>IFERROR(Subscription!BM55/Users!BM10*1,"")</f>
        <v/>
      </c>
      <c r="BO43" s="230" t="str">
        <f>IFERROR(Subscription!BN55/Users!BN10*1,"")</f>
        <v/>
      </c>
      <c r="BP43" s="231" t="str">
        <f>IFERROR(Subscription!BO55/Users!BO10*1,"")</f>
        <v/>
      </c>
    </row>
    <row r="44" ht="15.75" customHeight="1" outlineLevel="1">
      <c r="A44" s="1"/>
      <c r="B44" s="229"/>
      <c r="C44" s="99" t="str">
        <f>Inputs!N36</f>
        <v>Tumblr</v>
      </c>
      <c r="D44" s="230" t="str">
        <f>IFERROR(Subscription!C56/Users!C11*1,"")</f>
        <v/>
      </c>
      <c r="E44" s="230" t="str">
        <f>IFERROR(Subscription!D56/Users!D11*1,"")</f>
        <v/>
      </c>
      <c r="F44" s="230" t="str">
        <f>IFERROR(Subscription!E56/Users!E11*1,"")</f>
        <v/>
      </c>
      <c r="G44" s="230" t="str">
        <f>IFERROR(Subscription!F56/Users!F11*1,"")</f>
        <v/>
      </c>
      <c r="H44" s="230" t="str">
        <f>IFERROR(Subscription!G56/Users!G11*1,"")</f>
        <v/>
      </c>
      <c r="I44" s="230" t="str">
        <f>IFERROR(Subscription!H56/Users!H11*1,"")</f>
        <v/>
      </c>
      <c r="J44" s="230" t="str">
        <f>IFERROR(Subscription!I56/Users!I11*1,"")</f>
        <v/>
      </c>
      <c r="K44" s="230" t="str">
        <f>IFERROR(Subscription!J56/Users!J11*1,"")</f>
        <v/>
      </c>
      <c r="L44" s="230" t="str">
        <f>IFERROR(Subscription!K56/Users!K11*1,"")</f>
        <v/>
      </c>
      <c r="M44" s="230" t="str">
        <f>IFERROR(Subscription!L56/Users!L11*1,"")</f>
        <v/>
      </c>
      <c r="N44" s="230" t="str">
        <f>IFERROR(Subscription!M56/Users!M11*1,"")</f>
        <v/>
      </c>
      <c r="O44" s="230" t="str">
        <f>IFERROR(Subscription!N56/Users!N11*1,"")</f>
        <v/>
      </c>
      <c r="P44" s="231" t="str">
        <f>IFERROR(Subscription!O56/Users!O11*1,"")</f>
        <v/>
      </c>
      <c r="Q44" s="230" t="str">
        <f>IFERROR(Subscription!P56/Users!P11*1,"")</f>
        <v/>
      </c>
      <c r="R44" s="230" t="str">
        <f>IFERROR(Subscription!Q56/Users!Q11*1,"")</f>
        <v/>
      </c>
      <c r="S44" s="230" t="str">
        <f>IFERROR(Subscription!R56/Users!R11*1,"")</f>
        <v/>
      </c>
      <c r="T44" s="230" t="str">
        <f>IFERROR(Subscription!S56/Users!S11*1,"")</f>
        <v/>
      </c>
      <c r="U44" s="230" t="str">
        <f>IFERROR(Subscription!T56/Users!T11*1,"")</f>
        <v/>
      </c>
      <c r="V44" s="230" t="str">
        <f>IFERROR(Subscription!U56/Users!U11*1,"")</f>
        <v/>
      </c>
      <c r="W44" s="230" t="str">
        <f>IFERROR(Subscription!V56/Users!V11*1,"")</f>
        <v/>
      </c>
      <c r="X44" s="230" t="str">
        <f>IFERROR(Subscription!W56/Users!W11*1,"")</f>
        <v/>
      </c>
      <c r="Y44" s="230" t="str">
        <f>IFERROR(Subscription!X56/Users!X11*1,"")</f>
        <v/>
      </c>
      <c r="Z44" s="230" t="str">
        <f>IFERROR(Subscription!Y56/Users!Y11*1,"")</f>
        <v/>
      </c>
      <c r="AA44" s="230" t="str">
        <f>IFERROR(Subscription!Z56/Users!Z11*1,"")</f>
        <v/>
      </c>
      <c r="AB44" s="230" t="str">
        <f>IFERROR(Subscription!AA56/Users!AA11*1,"")</f>
        <v/>
      </c>
      <c r="AC44" s="231" t="str">
        <f>IFERROR(Subscription!AB56/Users!AB11*1,"")</f>
        <v/>
      </c>
      <c r="AD44" s="230" t="str">
        <f>IFERROR(Subscription!AC56/Users!AC11*1,"")</f>
        <v/>
      </c>
      <c r="AE44" s="230" t="str">
        <f>IFERROR(Subscription!AD56/Users!AD11*1,"")</f>
        <v/>
      </c>
      <c r="AF44" s="230" t="str">
        <f>IFERROR(Subscription!AE56/Users!AE11*1,"")</f>
        <v/>
      </c>
      <c r="AG44" s="230" t="str">
        <f>IFERROR(Subscription!AF56/Users!AF11*1,"")</f>
        <v/>
      </c>
      <c r="AH44" s="230" t="str">
        <f>IFERROR(Subscription!AG56/Users!AG11*1,"")</f>
        <v/>
      </c>
      <c r="AI44" s="230" t="str">
        <f>IFERROR(Subscription!AH56/Users!AH11*1,"")</f>
        <v/>
      </c>
      <c r="AJ44" s="230" t="str">
        <f>IFERROR(Subscription!AI56/Users!AI11*1,"")</f>
        <v/>
      </c>
      <c r="AK44" s="230" t="str">
        <f>IFERROR(Subscription!AJ56/Users!AJ11*1,"")</f>
        <v/>
      </c>
      <c r="AL44" s="230" t="str">
        <f>IFERROR(Subscription!AK56/Users!AK11*1,"")</f>
        <v/>
      </c>
      <c r="AM44" s="230" t="str">
        <f>IFERROR(Subscription!AL56/Users!AL11*1,"")</f>
        <v/>
      </c>
      <c r="AN44" s="230" t="str">
        <f>IFERROR(Subscription!AM56/Users!AM11*1,"")</f>
        <v/>
      </c>
      <c r="AO44" s="230" t="str">
        <f>IFERROR(Subscription!AN56/Users!AN11*1,"")</f>
        <v/>
      </c>
      <c r="AP44" s="231" t="str">
        <f>IFERROR(Subscription!AO56/Users!AO11*1,"")</f>
        <v/>
      </c>
      <c r="AQ44" s="230" t="str">
        <f>IFERROR(Subscription!AP56/Users!AP11*1,"")</f>
        <v/>
      </c>
      <c r="AR44" s="230" t="str">
        <f>IFERROR(Subscription!AQ56/Users!AQ11*1,"")</f>
        <v/>
      </c>
      <c r="AS44" s="230" t="str">
        <f>IFERROR(Subscription!AR56/Users!AR11*1,"")</f>
        <v/>
      </c>
      <c r="AT44" s="230" t="str">
        <f>IFERROR(Subscription!AS56/Users!AS11*1,"")</f>
        <v/>
      </c>
      <c r="AU44" s="230" t="str">
        <f>IFERROR(Subscription!AT56/Users!AT11*1,"")</f>
        <v/>
      </c>
      <c r="AV44" s="230" t="str">
        <f>IFERROR(Subscription!AU56/Users!AU11*1,"")</f>
        <v/>
      </c>
      <c r="AW44" s="230" t="str">
        <f>IFERROR(Subscription!AV56/Users!AV11*1,"")</f>
        <v/>
      </c>
      <c r="AX44" s="230" t="str">
        <f>IFERROR(Subscription!AW56/Users!AW11*1,"")</f>
        <v/>
      </c>
      <c r="AY44" s="230" t="str">
        <f>IFERROR(Subscription!AX56/Users!AX11*1,"")</f>
        <v/>
      </c>
      <c r="AZ44" s="230" t="str">
        <f>IFERROR(Subscription!AY56/Users!AY11*1,"")</f>
        <v/>
      </c>
      <c r="BA44" s="230" t="str">
        <f>IFERROR(Subscription!AZ56/Users!AZ11*1,"")</f>
        <v/>
      </c>
      <c r="BB44" s="230" t="str">
        <f>IFERROR(Subscription!BA56/Users!BA11*1,"")</f>
        <v/>
      </c>
      <c r="BC44" s="231" t="str">
        <f>IFERROR(Subscription!BB56/Users!BB11*1,"")</f>
        <v/>
      </c>
      <c r="BD44" s="230" t="str">
        <f>IFERROR(Subscription!BC56/Users!BC11*1,"")</f>
        <v/>
      </c>
      <c r="BE44" s="230" t="str">
        <f>IFERROR(Subscription!BD56/Users!BD11*1,"")</f>
        <v/>
      </c>
      <c r="BF44" s="230" t="str">
        <f>IFERROR(Subscription!BE56/Users!BE11*1,"")</f>
        <v/>
      </c>
      <c r="BG44" s="230" t="str">
        <f>IFERROR(Subscription!BF56/Users!BF11*1,"")</f>
        <v/>
      </c>
      <c r="BH44" s="230" t="str">
        <f>IFERROR(Subscription!BG56/Users!BG11*1,"")</f>
        <v/>
      </c>
      <c r="BI44" s="230" t="str">
        <f>IFERROR(Subscription!BH56/Users!BH11*1,"")</f>
        <v/>
      </c>
      <c r="BJ44" s="230" t="str">
        <f>IFERROR(Subscription!BI56/Users!BI11*1,"")</f>
        <v/>
      </c>
      <c r="BK44" s="230" t="str">
        <f>IFERROR(Subscription!BJ56/Users!BJ11*1,"")</f>
        <v/>
      </c>
      <c r="BL44" s="230" t="str">
        <f>IFERROR(Subscription!BK56/Users!BK11*1,"")</f>
        <v/>
      </c>
      <c r="BM44" s="230" t="str">
        <f>IFERROR(Subscription!BL56/Users!BL11*1,"")</f>
        <v/>
      </c>
      <c r="BN44" s="230" t="str">
        <f>IFERROR(Subscription!BM56/Users!BM11*1,"")</f>
        <v/>
      </c>
      <c r="BO44" s="230" t="str">
        <f>IFERROR(Subscription!BN56/Users!BN11*1,"")</f>
        <v/>
      </c>
      <c r="BP44" s="231" t="str">
        <f>IFERROR(Subscription!BO56/Users!BO11*1,"")</f>
        <v/>
      </c>
    </row>
    <row r="45" ht="15.75" customHeight="1" outlineLevel="1">
      <c r="A45" s="1"/>
      <c r="B45" s="229"/>
      <c r="C45" s="99" t="str">
        <f>Inputs!N37</f>
        <v>Reddit</v>
      </c>
      <c r="D45" s="230" t="str">
        <f>IFERROR(Subscription!C57/Users!C12*1,"")</f>
        <v/>
      </c>
      <c r="E45" s="230" t="str">
        <f>IFERROR(Subscription!D57/Users!D12*1,"")</f>
        <v/>
      </c>
      <c r="F45" s="230" t="str">
        <f>IFERROR(Subscription!E57/Users!E12*1,"")</f>
        <v/>
      </c>
      <c r="G45" s="230" t="str">
        <f>IFERROR(Subscription!F57/Users!F12*1,"")</f>
        <v/>
      </c>
      <c r="H45" s="230" t="str">
        <f>IFERROR(Subscription!G57/Users!G12*1,"")</f>
        <v/>
      </c>
      <c r="I45" s="230" t="str">
        <f>IFERROR(Subscription!H57/Users!H12*1,"")</f>
        <v/>
      </c>
      <c r="J45" s="230" t="str">
        <f>IFERROR(Subscription!I57/Users!I12*1,"")</f>
        <v/>
      </c>
      <c r="K45" s="230" t="str">
        <f>IFERROR(Subscription!J57/Users!J12*1,"")</f>
        <v/>
      </c>
      <c r="L45" s="230" t="str">
        <f>IFERROR(Subscription!K57/Users!K12*1,"")</f>
        <v/>
      </c>
      <c r="M45" s="230" t="str">
        <f>IFERROR(Subscription!L57/Users!L12*1,"")</f>
        <v/>
      </c>
      <c r="N45" s="230" t="str">
        <f>IFERROR(Subscription!M57/Users!M12*1,"")</f>
        <v/>
      </c>
      <c r="O45" s="230" t="str">
        <f>IFERROR(Subscription!N57/Users!N12*1,"")</f>
        <v/>
      </c>
      <c r="P45" s="231" t="str">
        <f>IFERROR(Subscription!O57/Users!O12*1,"")</f>
        <v/>
      </c>
      <c r="Q45" s="230" t="str">
        <f>IFERROR(Subscription!P57/Users!P12*1,"")</f>
        <v/>
      </c>
      <c r="R45" s="230" t="str">
        <f>IFERROR(Subscription!Q57/Users!Q12*1,"")</f>
        <v/>
      </c>
      <c r="S45" s="230" t="str">
        <f>IFERROR(Subscription!R57/Users!R12*1,"")</f>
        <v/>
      </c>
      <c r="T45" s="230" t="str">
        <f>IFERROR(Subscription!S57/Users!S12*1,"")</f>
        <v/>
      </c>
      <c r="U45" s="230" t="str">
        <f>IFERROR(Subscription!T57/Users!T12*1,"")</f>
        <v/>
      </c>
      <c r="V45" s="230" t="str">
        <f>IFERROR(Subscription!U57/Users!U12*1,"")</f>
        <v/>
      </c>
      <c r="W45" s="230" t="str">
        <f>IFERROR(Subscription!V57/Users!V12*1,"")</f>
        <v/>
      </c>
      <c r="X45" s="230" t="str">
        <f>IFERROR(Subscription!W57/Users!W12*1,"")</f>
        <v/>
      </c>
      <c r="Y45" s="230" t="str">
        <f>IFERROR(Subscription!X57/Users!X12*1,"")</f>
        <v/>
      </c>
      <c r="Z45" s="230" t="str">
        <f>IFERROR(Subscription!Y57/Users!Y12*1,"")</f>
        <v/>
      </c>
      <c r="AA45" s="230" t="str">
        <f>IFERROR(Subscription!Z57/Users!Z12*1,"")</f>
        <v/>
      </c>
      <c r="AB45" s="230" t="str">
        <f>IFERROR(Subscription!AA57/Users!AA12*1,"")</f>
        <v/>
      </c>
      <c r="AC45" s="231" t="str">
        <f>IFERROR(Subscription!AB57/Users!AB12*1,"")</f>
        <v/>
      </c>
      <c r="AD45" s="230" t="str">
        <f>IFERROR(Subscription!AC57/Users!AC12*1,"")</f>
        <v/>
      </c>
      <c r="AE45" s="230" t="str">
        <f>IFERROR(Subscription!AD57/Users!AD12*1,"")</f>
        <v/>
      </c>
      <c r="AF45" s="230" t="str">
        <f>IFERROR(Subscription!AE57/Users!AE12*1,"")</f>
        <v/>
      </c>
      <c r="AG45" s="230" t="str">
        <f>IFERROR(Subscription!AF57/Users!AF12*1,"")</f>
        <v/>
      </c>
      <c r="AH45" s="230" t="str">
        <f>IFERROR(Subscription!AG57/Users!AG12*1,"")</f>
        <v/>
      </c>
      <c r="AI45" s="230" t="str">
        <f>IFERROR(Subscription!AH57/Users!AH12*1,"")</f>
        <v/>
      </c>
      <c r="AJ45" s="230" t="str">
        <f>IFERROR(Subscription!AI57/Users!AI12*1,"")</f>
        <v/>
      </c>
      <c r="AK45" s="230" t="str">
        <f>IFERROR(Subscription!AJ57/Users!AJ12*1,"")</f>
        <v/>
      </c>
      <c r="AL45" s="230" t="str">
        <f>IFERROR(Subscription!AK57/Users!AK12*1,"")</f>
        <v/>
      </c>
      <c r="AM45" s="230" t="str">
        <f>IFERROR(Subscription!AL57/Users!AL12*1,"")</f>
        <v/>
      </c>
      <c r="AN45" s="230" t="str">
        <f>IFERROR(Subscription!AM57/Users!AM12*1,"")</f>
        <v/>
      </c>
      <c r="AO45" s="230" t="str">
        <f>IFERROR(Subscription!AN57/Users!AN12*1,"")</f>
        <v/>
      </c>
      <c r="AP45" s="231" t="str">
        <f>IFERROR(Subscription!AO57/Users!AO12*1,"")</f>
        <v/>
      </c>
      <c r="AQ45" s="230" t="str">
        <f>IFERROR(Subscription!AP57/Users!AP12*1,"")</f>
        <v/>
      </c>
      <c r="AR45" s="230" t="str">
        <f>IFERROR(Subscription!AQ57/Users!AQ12*1,"")</f>
        <v/>
      </c>
      <c r="AS45" s="230" t="str">
        <f>IFERROR(Subscription!AR57/Users!AR12*1,"")</f>
        <v/>
      </c>
      <c r="AT45" s="230" t="str">
        <f>IFERROR(Subscription!AS57/Users!AS12*1,"")</f>
        <v/>
      </c>
      <c r="AU45" s="230" t="str">
        <f>IFERROR(Subscription!AT57/Users!AT12*1,"")</f>
        <v/>
      </c>
      <c r="AV45" s="230" t="str">
        <f>IFERROR(Subscription!AU57/Users!AU12*1,"")</f>
        <v/>
      </c>
      <c r="AW45" s="230" t="str">
        <f>IFERROR(Subscription!AV57/Users!AV12*1,"")</f>
        <v/>
      </c>
      <c r="AX45" s="230" t="str">
        <f>IFERROR(Subscription!AW57/Users!AW12*1,"")</f>
        <v/>
      </c>
      <c r="AY45" s="230" t="str">
        <f>IFERROR(Subscription!AX57/Users!AX12*1,"")</f>
        <v/>
      </c>
      <c r="AZ45" s="230" t="str">
        <f>IFERROR(Subscription!AY57/Users!AY12*1,"")</f>
        <v/>
      </c>
      <c r="BA45" s="230" t="str">
        <f>IFERROR(Subscription!AZ57/Users!AZ12*1,"")</f>
        <v/>
      </c>
      <c r="BB45" s="230" t="str">
        <f>IFERROR(Subscription!BA57/Users!BA12*1,"")</f>
        <v/>
      </c>
      <c r="BC45" s="231" t="str">
        <f>IFERROR(Subscription!BB57/Users!BB12*1,"")</f>
        <v/>
      </c>
      <c r="BD45" s="230" t="str">
        <f>IFERROR(Subscription!BC57/Users!BC12*1,"")</f>
        <v/>
      </c>
      <c r="BE45" s="230" t="str">
        <f>IFERROR(Subscription!BD57/Users!BD12*1,"")</f>
        <v/>
      </c>
      <c r="BF45" s="230" t="str">
        <f>IFERROR(Subscription!BE57/Users!BE12*1,"")</f>
        <v/>
      </c>
      <c r="BG45" s="230" t="str">
        <f>IFERROR(Subscription!BF57/Users!BF12*1,"")</f>
        <v/>
      </c>
      <c r="BH45" s="230" t="str">
        <f>IFERROR(Subscription!BG57/Users!BG12*1,"")</f>
        <v/>
      </c>
      <c r="BI45" s="230" t="str">
        <f>IFERROR(Subscription!BH57/Users!BH12*1,"")</f>
        <v/>
      </c>
      <c r="BJ45" s="230" t="str">
        <f>IFERROR(Subscription!BI57/Users!BI12*1,"")</f>
        <v/>
      </c>
      <c r="BK45" s="230" t="str">
        <f>IFERROR(Subscription!BJ57/Users!BJ12*1,"")</f>
        <v/>
      </c>
      <c r="BL45" s="230" t="str">
        <f>IFERROR(Subscription!BK57/Users!BK12*1,"")</f>
        <v/>
      </c>
      <c r="BM45" s="230" t="str">
        <f>IFERROR(Subscription!BL57/Users!BL12*1,"")</f>
        <v/>
      </c>
      <c r="BN45" s="230" t="str">
        <f>IFERROR(Subscription!BM57/Users!BM12*1,"")</f>
        <v/>
      </c>
      <c r="BO45" s="230" t="str">
        <f>IFERROR(Subscription!BN57/Users!BN12*1,"")</f>
        <v/>
      </c>
      <c r="BP45" s="231" t="str">
        <f>IFERROR(Subscription!BO57/Users!BO12*1,"")</f>
        <v/>
      </c>
    </row>
    <row r="46" ht="15.75" customHeight="1" outlineLevel="1">
      <c r="A46" s="1"/>
      <c r="B46" s="229"/>
      <c r="C46" s="99" t="str">
        <f>Inputs!N38</f>
        <v>Other Site 1</v>
      </c>
      <c r="D46" s="230" t="str">
        <f>IFERROR(Subscription!C58/Users!C13*1,"")</f>
        <v/>
      </c>
      <c r="E46" s="230" t="str">
        <f>IFERROR(Subscription!D58/Users!D13*1,"")</f>
        <v/>
      </c>
      <c r="F46" s="230" t="str">
        <f>IFERROR(Subscription!E58/Users!E13*1,"")</f>
        <v/>
      </c>
      <c r="G46" s="230" t="str">
        <f>IFERROR(Subscription!F58/Users!F13*1,"")</f>
        <v/>
      </c>
      <c r="H46" s="230" t="str">
        <f>IFERROR(Subscription!G58/Users!G13*1,"")</f>
        <v/>
      </c>
      <c r="I46" s="230" t="str">
        <f>IFERROR(Subscription!H58/Users!H13*1,"")</f>
        <v/>
      </c>
      <c r="J46" s="230" t="str">
        <f>IFERROR(Subscription!I58/Users!I13*1,"")</f>
        <v/>
      </c>
      <c r="K46" s="230" t="str">
        <f>IFERROR(Subscription!J58/Users!J13*1,"")</f>
        <v/>
      </c>
      <c r="L46" s="230" t="str">
        <f>IFERROR(Subscription!K58/Users!K13*1,"")</f>
        <v/>
      </c>
      <c r="M46" s="230" t="str">
        <f>IFERROR(Subscription!L58/Users!L13*1,"")</f>
        <v/>
      </c>
      <c r="N46" s="230" t="str">
        <f>IFERROR(Subscription!M58/Users!M13*1,"")</f>
        <v/>
      </c>
      <c r="O46" s="230" t="str">
        <f>IFERROR(Subscription!N58/Users!N13*1,"")</f>
        <v/>
      </c>
      <c r="P46" s="231" t="str">
        <f>IFERROR(Subscription!O58/Users!O13*1,"")</f>
        <v/>
      </c>
      <c r="Q46" s="230" t="str">
        <f>IFERROR(Subscription!P58/Users!P13*1,"")</f>
        <v/>
      </c>
      <c r="R46" s="230" t="str">
        <f>IFERROR(Subscription!Q58/Users!Q13*1,"")</f>
        <v/>
      </c>
      <c r="S46" s="230" t="str">
        <f>IFERROR(Subscription!R58/Users!R13*1,"")</f>
        <v/>
      </c>
      <c r="T46" s="230" t="str">
        <f>IFERROR(Subscription!S58/Users!S13*1,"")</f>
        <v/>
      </c>
      <c r="U46" s="230" t="str">
        <f>IFERROR(Subscription!T58/Users!T13*1,"")</f>
        <v/>
      </c>
      <c r="V46" s="230" t="str">
        <f>IFERROR(Subscription!U58/Users!U13*1,"")</f>
        <v/>
      </c>
      <c r="W46" s="230" t="str">
        <f>IFERROR(Subscription!V58/Users!V13*1,"")</f>
        <v/>
      </c>
      <c r="X46" s="230" t="str">
        <f>IFERROR(Subscription!W58/Users!W13*1,"")</f>
        <v/>
      </c>
      <c r="Y46" s="230" t="str">
        <f>IFERROR(Subscription!X58/Users!X13*1,"")</f>
        <v/>
      </c>
      <c r="Z46" s="230" t="str">
        <f>IFERROR(Subscription!Y58/Users!Y13*1,"")</f>
        <v/>
      </c>
      <c r="AA46" s="230" t="str">
        <f>IFERROR(Subscription!Z58/Users!Z13*1,"")</f>
        <v/>
      </c>
      <c r="AB46" s="230" t="str">
        <f>IFERROR(Subscription!AA58/Users!AA13*1,"")</f>
        <v/>
      </c>
      <c r="AC46" s="231" t="str">
        <f>IFERROR(Subscription!AB58/Users!AB13*1,"")</f>
        <v/>
      </c>
      <c r="AD46" s="230" t="str">
        <f>IFERROR(Subscription!AC58/Users!AC13*1,"")</f>
        <v/>
      </c>
      <c r="AE46" s="230" t="str">
        <f>IFERROR(Subscription!AD58/Users!AD13*1,"")</f>
        <v/>
      </c>
      <c r="AF46" s="230" t="str">
        <f>IFERROR(Subscription!AE58/Users!AE13*1,"")</f>
        <v/>
      </c>
      <c r="AG46" s="230" t="str">
        <f>IFERROR(Subscription!AF58/Users!AF13*1,"")</f>
        <v/>
      </c>
      <c r="AH46" s="230" t="str">
        <f>IFERROR(Subscription!AG58/Users!AG13*1,"")</f>
        <v/>
      </c>
      <c r="AI46" s="230" t="str">
        <f>IFERROR(Subscription!AH58/Users!AH13*1,"")</f>
        <v/>
      </c>
      <c r="AJ46" s="230" t="str">
        <f>IFERROR(Subscription!AI58/Users!AI13*1,"")</f>
        <v/>
      </c>
      <c r="AK46" s="230" t="str">
        <f>IFERROR(Subscription!AJ58/Users!AJ13*1,"")</f>
        <v/>
      </c>
      <c r="AL46" s="230" t="str">
        <f>IFERROR(Subscription!AK58/Users!AK13*1,"")</f>
        <v/>
      </c>
      <c r="AM46" s="230" t="str">
        <f>IFERROR(Subscription!AL58/Users!AL13*1,"")</f>
        <v/>
      </c>
      <c r="AN46" s="230" t="str">
        <f>IFERROR(Subscription!AM58/Users!AM13*1,"")</f>
        <v/>
      </c>
      <c r="AO46" s="230" t="str">
        <f>IFERROR(Subscription!AN58/Users!AN13*1,"")</f>
        <v/>
      </c>
      <c r="AP46" s="231" t="str">
        <f>IFERROR(Subscription!AO58/Users!AO13*1,"")</f>
        <v/>
      </c>
      <c r="AQ46" s="230" t="str">
        <f>IFERROR(Subscription!AP58/Users!AP13*1,"")</f>
        <v/>
      </c>
      <c r="AR46" s="230" t="str">
        <f>IFERROR(Subscription!AQ58/Users!AQ13*1,"")</f>
        <v/>
      </c>
      <c r="AS46" s="230" t="str">
        <f>IFERROR(Subscription!AR58/Users!AR13*1,"")</f>
        <v/>
      </c>
      <c r="AT46" s="230" t="str">
        <f>IFERROR(Subscription!AS58/Users!AS13*1,"")</f>
        <v/>
      </c>
      <c r="AU46" s="230" t="str">
        <f>IFERROR(Subscription!AT58/Users!AT13*1,"")</f>
        <v/>
      </c>
      <c r="AV46" s="230" t="str">
        <f>IFERROR(Subscription!AU58/Users!AU13*1,"")</f>
        <v/>
      </c>
      <c r="AW46" s="230" t="str">
        <f>IFERROR(Subscription!AV58/Users!AV13*1,"")</f>
        <v/>
      </c>
      <c r="AX46" s="230" t="str">
        <f>IFERROR(Subscription!AW58/Users!AW13*1,"")</f>
        <v/>
      </c>
      <c r="AY46" s="230" t="str">
        <f>IFERROR(Subscription!AX58/Users!AX13*1,"")</f>
        <v/>
      </c>
      <c r="AZ46" s="230" t="str">
        <f>IFERROR(Subscription!AY58/Users!AY13*1,"")</f>
        <v/>
      </c>
      <c r="BA46" s="230" t="str">
        <f>IFERROR(Subscription!AZ58/Users!AZ13*1,"")</f>
        <v/>
      </c>
      <c r="BB46" s="230" t="str">
        <f>IFERROR(Subscription!BA58/Users!BA13*1,"")</f>
        <v/>
      </c>
      <c r="BC46" s="231" t="str">
        <f>IFERROR(Subscription!BB58/Users!BB13*1,"")</f>
        <v/>
      </c>
      <c r="BD46" s="230" t="str">
        <f>IFERROR(Subscription!BC58/Users!BC13*1,"")</f>
        <v/>
      </c>
      <c r="BE46" s="230" t="str">
        <f>IFERROR(Subscription!BD58/Users!BD13*1,"")</f>
        <v/>
      </c>
      <c r="BF46" s="230" t="str">
        <f>IFERROR(Subscription!BE58/Users!BE13*1,"")</f>
        <v/>
      </c>
      <c r="BG46" s="230" t="str">
        <f>IFERROR(Subscription!BF58/Users!BF13*1,"")</f>
        <v/>
      </c>
      <c r="BH46" s="230" t="str">
        <f>IFERROR(Subscription!BG58/Users!BG13*1,"")</f>
        <v/>
      </c>
      <c r="BI46" s="230" t="str">
        <f>IFERROR(Subscription!BH58/Users!BH13*1,"")</f>
        <v/>
      </c>
      <c r="BJ46" s="230" t="str">
        <f>IFERROR(Subscription!BI58/Users!BI13*1,"")</f>
        <v/>
      </c>
      <c r="BK46" s="230" t="str">
        <f>IFERROR(Subscription!BJ58/Users!BJ13*1,"")</f>
        <v/>
      </c>
      <c r="BL46" s="230" t="str">
        <f>IFERROR(Subscription!BK58/Users!BK13*1,"")</f>
        <v/>
      </c>
      <c r="BM46" s="230" t="str">
        <f>IFERROR(Subscription!BL58/Users!BL13*1,"")</f>
        <v/>
      </c>
      <c r="BN46" s="230" t="str">
        <f>IFERROR(Subscription!BM58/Users!BM13*1,"")</f>
        <v/>
      </c>
      <c r="BO46" s="230" t="str">
        <f>IFERROR(Subscription!BN58/Users!BN13*1,"")</f>
        <v/>
      </c>
      <c r="BP46" s="231" t="str">
        <f>IFERROR(Subscription!BO58/Users!BO13*1,"")</f>
        <v/>
      </c>
    </row>
    <row r="47" ht="15.75" customHeight="1" outlineLevel="1">
      <c r="A47" s="1"/>
      <c r="B47" s="229"/>
      <c r="C47" s="99" t="str">
        <f>Inputs!N39</f>
        <v>Other Site 2</v>
      </c>
      <c r="D47" s="230" t="str">
        <f>IFERROR(Subscription!C59/Users!C14*1,"")</f>
        <v/>
      </c>
      <c r="E47" s="230" t="str">
        <f>IFERROR(Subscription!D59/Users!D14*1,"")</f>
        <v/>
      </c>
      <c r="F47" s="230" t="str">
        <f>IFERROR(Subscription!E59/Users!E14*1,"")</f>
        <v/>
      </c>
      <c r="G47" s="230" t="str">
        <f>IFERROR(Subscription!F59/Users!F14*1,"")</f>
        <v/>
      </c>
      <c r="H47" s="230" t="str">
        <f>IFERROR(Subscription!G59/Users!G14*1,"")</f>
        <v/>
      </c>
      <c r="I47" s="230" t="str">
        <f>IFERROR(Subscription!H59/Users!H14*1,"")</f>
        <v/>
      </c>
      <c r="J47" s="230" t="str">
        <f>IFERROR(Subscription!I59/Users!I14*1,"")</f>
        <v/>
      </c>
      <c r="K47" s="230" t="str">
        <f>IFERROR(Subscription!J59/Users!J14*1,"")</f>
        <v/>
      </c>
      <c r="L47" s="230" t="str">
        <f>IFERROR(Subscription!K59/Users!K14*1,"")</f>
        <v/>
      </c>
      <c r="M47" s="230" t="str">
        <f>IFERROR(Subscription!L59/Users!L14*1,"")</f>
        <v/>
      </c>
      <c r="N47" s="230" t="str">
        <f>IFERROR(Subscription!M59/Users!M14*1,"")</f>
        <v/>
      </c>
      <c r="O47" s="230" t="str">
        <f>IFERROR(Subscription!N59/Users!N14*1,"")</f>
        <v/>
      </c>
      <c r="P47" s="231" t="str">
        <f>IFERROR(Subscription!O59/Users!O14*1,"")</f>
        <v/>
      </c>
      <c r="Q47" s="230" t="str">
        <f>IFERROR(Subscription!P59/Users!P14*1,"")</f>
        <v/>
      </c>
      <c r="R47" s="230" t="str">
        <f>IFERROR(Subscription!Q59/Users!Q14*1,"")</f>
        <v/>
      </c>
      <c r="S47" s="230" t="str">
        <f>IFERROR(Subscription!R59/Users!R14*1,"")</f>
        <v/>
      </c>
      <c r="T47" s="230" t="str">
        <f>IFERROR(Subscription!S59/Users!S14*1,"")</f>
        <v/>
      </c>
      <c r="U47" s="230" t="str">
        <f>IFERROR(Subscription!T59/Users!T14*1,"")</f>
        <v/>
      </c>
      <c r="V47" s="230" t="str">
        <f>IFERROR(Subscription!U59/Users!U14*1,"")</f>
        <v/>
      </c>
      <c r="W47" s="230" t="str">
        <f>IFERROR(Subscription!V59/Users!V14*1,"")</f>
        <v/>
      </c>
      <c r="X47" s="230" t="str">
        <f>IFERROR(Subscription!W59/Users!W14*1,"")</f>
        <v/>
      </c>
      <c r="Y47" s="230" t="str">
        <f>IFERROR(Subscription!X59/Users!X14*1,"")</f>
        <v/>
      </c>
      <c r="Z47" s="230" t="str">
        <f>IFERROR(Subscription!Y59/Users!Y14*1,"")</f>
        <v/>
      </c>
      <c r="AA47" s="230" t="str">
        <f>IFERROR(Subscription!Z59/Users!Z14*1,"")</f>
        <v/>
      </c>
      <c r="AB47" s="230" t="str">
        <f>IFERROR(Subscription!AA59/Users!AA14*1,"")</f>
        <v/>
      </c>
      <c r="AC47" s="231" t="str">
        <f>IFERROR(Subscription!AB59/Users!AB14*1,"")</f>
        <v/>
      </c>
      <c r="AD47" s="230" t="str">
        <f>IFERROR(Subscription!AC59/Users!AC14*1,"")</f>
        <v/>
      </c>
      <c r="AE47" s="230" t="str">
        <f>IFERROR(Subscription!AD59/Users!AD14*1,"")</f>
        <v/>
      </c>
      <c r="AF47" s="230" t="str">
        <f>IFERROR(Subscription!AE59/Users!AE14*1,"")</f>
        <v/>
      </c>
      <c r="AG47" s="230" t="str">
        <f>IFERROR(Subscription!AF59/Users!AF14*1,"")</f>
        <v/>
      </c>
      <c r="AH47" s="230" t="str">
        <f>IFERROR(Subscription!AG59/Users!AG14*1,"")</f>
        <v/>
      </c>
      <c r="AI47" s="230" t="str">
        <f>IFERROR(Subscription!AH59/Users!AH14*1,"")</f>
        <v/>
      </c>
      <c r="AJ47" s="230" t="str">
        <f>IFERROR(Subscription!AI59/Users!AI14*1,"")</f>
        <v/>
      </c>
      <c r="AK47" s="230" t="str">
        <f>IFERROR(Subscription!AJ59/Users!AJ14*1,"")</f>
        <v/>
      </c>
      <c r="AL47" s="230" t="str">
        <f>IFERROR(Subscription!AK59/Users!AK14*1,"")</f>
        <v/>
      </c>
      <c r="AM47" s="230" t="str">
        <f>IFERROR(Subscription!AL59/Users!AL14*1,"")</f>
        <v/>
      </c>
      <c r="AN47" s="230" t="str">
        <f>IFERROR(Subscription!AM59/Users!AM14*1,"")</f>
        <v/>
      </c>
      <c r="AO47" s="230" t="str">
        <f>IFERROR(Subscription!AN59/Users!AN14*1,"")</f>
        <v/>
      </c>
      <c r="AP47" s="231" t="str">
        <f>IFERROR(Subscription!AO59/Users!AO14*1,"")</f>
        <v/>
      </c>
      <c r="AQ47" s="230" t="str">
        <f>IFERROR(Subscription!AP59/Users!AP14*1,"")</f>
        <v/>
      </c>
      <c r="AR47" s="230" t="str">
        <f>IFERROR(Subscription!AQ59/Users!AQ14*1,"")</f>
        <v/>
      </c>
      <c r="AS47" s="230" t="str">
        <f>IFERROR(Subscription!AR59/Users!AR14*1,"")</f>
        <v/>
      </c>
      <c r="AT47" s="230" t="str">
        <f>IFERROR(Subscription!AS59/Users!AS14*1,"")</f>
        <v/>
      </c>
      <c r="AU47" s="230" t="str">
        <f>IFERROR(Subscription!AT59/Users!AT14*1,"")</f>
        <v/>
      </c>
      <c r="AV47" s="230" t="str">
        <f>IFERROR(Subscription!AU59/Users!AU14*1,"")</f>
        <v/>
      </c>
      <c r="AW47" s="230" t="str">
        <f>IFERROR(Subscription!AV59/Users!AV14*1,"")</f>
        <v/>
      </c>
      <c r="AX47" s="230" t="str">
        <f>IFERROR(Subscription!AW59/Users!AW14*1,"")</f>
        <v/>
      </c>
      <c r="AY47" s="230" t="str">
        <f>IFERROR(Subscription!AX59/Users!AX14*1,"")</f>
        <v/>
      </c>
      <c r="AZ47" s="230" t="str">
        <f>IFERROR(Subscription!AY59/Users!AY14*1,"")</f>
        <v/>
      </c>
      <c r="BA47" s="230" t="str">
        <f>IFERROR(Subscription!AZ59/Users!AZ14*1,"")</f>
        <v/>
      </c>
      <c r="BB47" s="230" t="str">
        <f>IFERROR(Subscription!BA59/Users!BA14*1,"")</f>
        <v/>
      </c>
      <c r="BC47" s="231" t="str">
        <f>IFERROR(Subscription!BB59/Users!BB14*1,"")</f>
        <v/>
      </c>
      <c r="BD47" s="230" t="str">
        <f>IFERROR(Subscription!BC59/Users!BC14*1,"")</f>
        <v/>
      </c>
      <c r="BE47" s="230" t="str">
        <f>IFERROR(Subscription!BD59/Users!BD14*1,"")</f>
        <v/>
      </c>
      <c r="BF47" s="230" t="str">
        <f>IFERROR(Subscription!BE59/Users!BE14*1,"")</f>
        <v/>
      </c>
      <c r="BG47" s="230" t="str">
        <f>IFERROR(Subscription!BF59/Users!BF14*1,"")</f>
        <v/>
      </c>
      <c r="BH47" s="230" t="str">
        <f>IFERROR(Subscription!BG59/Users!BG14*1,"")</f>
        <v/>
      </c>
      <c r="BI47" s="230" t="str">
        <f>IFERROR(Subscription!BH59/Users!BH14*1,"")</f>
        <v/>
      </c>
      <c r="BJ47" s="230" t="str">
        <f>IFERROR(Subscription!BI59/Users!BI14*1,"")</f>
        <v/>
      </c>
      <c r="BK47" s="230" t="str">
        <f>IFERROR(Subscription!BJ59/Users!BJ14*1,"")</f>
        <v/>
      </c>
      <c r="BL47" s="230" t="str">
        <f>IFERROR(Subscription!BK59/Users!BK14*1,"")</f>
        <v/>
      </c>
      <c r="BM47" s="230" t="str">
        <f>IFERROR(Subscription!BL59/Users!BL14*1,"")</f>
        <v/>
      </c>
      <c r="BN47" s="230" t="str">
        <f>IFERROR(Subscription!BM59/Users!BM14*1,"")</f>
        <v/>
      </c>
      <c r="BO47" s="230" t="str">
        <f>IFERROR(Subscription!BN59/Users!BN14*1,"")</f>
        <v/>
      </c>
      <c r="BP47" s="231" t="str">
        <f>IFERROR(Subscription!BO59/Users!BO14*1,"")</f>
        <v/>
      </c>
    </row>
    <row r="48" ht="15.75" customHeight="1" outlineLevel="1">
      <c r="A48" s="1"/>
      <c r="B48" s="229"/>
      <c r="C48" s="232" t="s">
        <v>374</v>
      </c>
      <c r="D48" s="231">
        <f>IFERROR(Subscription!C60/Users!C15*1,"")</f>
        <v>0.03736333333</v>
      </c>
      <c r="E48" s="231">
        <f>IFERROR(Subscription!D60/Users!D15*1,"")</f>
        <v>0.03558412698</v>
      </c>
      <c r="F48" s="231">
        <f>IFERROR(Subscription!E60/Users!E15*1,"")</f>
        <v>0.01632128941</v>
      </c>
      <c r="G48" s="231">
        <f>IFERROR(Subscription!F60/Users!F15*1,"")</f>
        <v>0.01554408515</v>
      </c>
      <c r="H48" s="231">
        <f>IFERROR(Subscription!G60/Users!G15*1,"")</f>
        <v>0.01480389062</v>
      </c>
      <c r="I48" s="231">
        <f>IFERROR(Subscription!H60/Users!H15*1,"")</f>
        <v>0.01409894345</v>
      </c>
      <c r="J48" s="231">
        <f>IFERROR(Subscription!I60/Users!I15*1,"")</f>
        <v>0.01342756519</v>
      </c>
      <c r="K48" s="231">
        <f>IFERROR(Subscription!J60/Users!J15*1,"")</f>
        <v>0.01278815732</v>
      </c>
      <c r="L48" s="231">
        <f>IFERROR(Subscription!K60/Users!K15*1,"")</f>
        <v>0.01217919745</v>
      </c>
      <c r="M48" s="231">
        <f>IFERROR(Subscription!L60/Users!L15*1,"")</f>
        <v>0.01159923567</v>
      </c>
      <c r="N48" s="231">
        <f>IFERROR(Subscription!M60/Users!M15*1,"")</f>
        <v>0.01104689111</v>
      </c>
      <c r="O48" s="231">
        <f>IFERROR(Subscription!N60/Users!N15*1,"")</f>
        <v>0.01052084868</v>
      </c>
      <c r="P48" s="233">
        <f>IFERROR(Subscription!O60/Users!O15*1,"")</f>
        <v>0.1256843531</v>
      </c>
      <c r="Q48" s="231">
        <f>IFERROR(Subscription!P60/Users!P15*1,"")</f>
        <v>0.01001985588</v>
      </c>
      <c r="R48" s="231">
        <f>IFERROR(Subscription!Q60/Users!Q15*1,"")</f>
        <v>0.009542719888</v>
      </c>
      <c r="S48" s="231">
        <f>IFERROR(Subscription!R60/Users!R15*1,"")</f>
        <v>0.009088304656</v>
      </c>
      <c r="T48" s="231">
        <f>IFERROR(Subscription!S60/Users!S15*1,"")</f>
        <v>0.008655528243</v>
      </c>
      <c r="U48" s="231">
        <f>IFERROR(Subscription!T60/Users!T15*1,"")</f>
        <v>0.008243360232</v>
      </c>
      <c r="V48" s="231">
        <f>IFERROR(Subscription!U60/Users!U15*1,"")</f>
        <v>0.007850819268</v>
      </c>
      <c r="W48" s="231">
        <f>IFERROR(Subscription!V60/Users!V15*1,"")</f>
        <v>0.007476970732</v>
      </c>
      <c r="X48" s="231">
        <f>IFERROR(Subscription!W60/Users!W15*1,"")</f>
        <v>0.007120924506</v>
      </c>
      <c r="Y48" s="231">
        <f>IFERROR(Subscription!X60/Users!X15*1,"")</f>
        <v>0.006781832863</v>
      </c>
      <c r="Z48" s="231">
        <f>IFERROR(Subscription!Y60/Users!Y15*1,"")</f>
        <v>0.006458888441</v>
      </c>
      <c r="AA48" s="231">
        <f>IFERROR(Subscription!Z60/Users!Z15*1,"")</f>
        <v>0.006151322325</v>
      </c>
      <c r="AB48" s="231">
        <f>IFERROR(Subscription!AA60/Users!AA15*1,"")</f>
        <v>0.005858402214</v>
      </c>
      <c r="AC48" s="233">
        <f>IFERROR(Subscription!AB60/Users!AB15*1,"")</f>
        <v>0.07030082657</v>
      </c>
      <c r="AD48" s="231">
        <f>IFERROR(Subscription!AC60/Users!AC15*1,"")</f>
        <v>0.00557943068</v>
      </c>
      <c r="AE48" s="231">
        <f>IFERROR(Subscription!AD60/Users!AD15*1,"")</f>
        <v>0.005313743505</v>
      </c>
      <c r="AF48" s="231">
        <f>IFERROR(Subscription!AE60/Users!AE15*1,"")</f>
        <v>0.0050607081</v>
      </c>
      <c r="AG48" s="231">
        <f>IFERROR(Subscription!AF60/Users!AF15*1,"")</f>
        <v>0.004819722</v>
      </c>
      <c r="AH48" s="231">
        <f>IFERROR(Subscription!AG60/Users!AG15*1,"")</f>
        <v>0.004590211429</v>
      </c>
      <c r="AI48" s="231">
        <f>IFERROR(Subscription!AH60/Users!AH15*1,"")</f>
        <v>0.004371629932</v>
      </c>
      <c r="AJ48" s="231">
        <f>IFERROR(Subscription!AI60/Users!AI15*1,"")</f>
        <v>0.004163457078</v>
      </c>
      <c r="AK48" s="231">
        <f>IFERROR(Subscription!AJ60/Users!AJ15*1,"")</f>
        <v>0.003965197217</v>
      </c>
      <c r="AL48" s="231">
        <f>IFERROR(Subscription!AK60/Users!AK15*1,"")</f>
        <v>0.003776378302</v>
      </c>
      <c r="AM48" s="231">
        <f>IFERROR(Subscription!AL60/Users!AL15*1,"")</f>
        <v>0.003596550764</v>
      </c>
      <c r="AN48" s="231">
        <f>IFERROR(Subscription!AM60/Users!AM15*1,"")</f>
        <v>0.003425286442</v>
      </c>
      <c r="AO48" s="231">
        <f>IFERROR(Subscription!AN60/Users!AN15*1,"")</f>
        <v>0.003262177564</v>
      </c>
      <c r="AP48" s="233">
        <f>IFERROR(Subscription!AO60/Users!AO15*1,"")</f>
        <v>0.03914613076</v>
      </c>
      <c r="AQ48" s="231">
        <f>IFERROR(Subscription!AP60/Users!AP15*1,"")</f>
        <v>0.003106835775</v>
      </c>
      <c r="AR48" s="231">
        <f>IFERROR(Subscription!AQ60/Users!AQ15*1,"")</f>
        <v>0.002958891214</v>
      </c>
      <c r="AS48" s="231">
        <f>IFERROR(Subscription!AR60/Users!AR15*1,"")</f>
        <v>0.002817991633</v>
      </c>
      <c r="AT48" s="231">
        <f>IFERROR(Subscription!AS60/Users!AS15*1,"")</f>
        <v>0.002683801555</v>
      </c>
      <c r="AU48" s="231">
        <f>IFERROR(Subscription!AT60/Users!AT15*1,"")</f>
        <v>0.002556001481</v>
      </c>
      <c r="AV48" s="231">
        <f>IFERROR(Subscription!AU60/Users!AU15*1,"")</f>
        <v>0.002434287125</v>
      </c>
      <c r="AW48" s="231">
        <f>IFERROR(Subscription!AV60/Users!AV15*1,"")</f>
        <v>0.00231836869</v>
      </c>
      <c r="AX48" s="231">
        <f>IFERROR(Subscription!AW60/Users!AW15*1,"")</f>
        <v>0.002207970181</v>
      </c>
      <c r="AY48" s="231">
        <f>IFERROR(Subscription!AX60/Users!AX15*1,"")</f>
        <v>0.002102828744</v>
      </c>
      <c r="AZ48" s="231">
        <f>IFERROR(Subscription!AY60/Users!AY15*1,"")</f>
        <v>0.002002694042</v>
      </c>
      <c r="BA48" s="231">
        <f>IFERROR(Subscription!AZ60/Users!AZ15*1,"")</f>
        <v>0.001907327659</v>
      </c>
      <c r="BB48" s="231">
        <f>IFERROR(Subscription!BA60/Users!BA15*1,"")</f>
        <v>0.001816502532</v>
      </c>
      <c r="BC48" s="233">
        <f>IFERROR(Subscription!BB60/Users!BB15*1,"")</f>
        <v>0.02179803039</v>
      </c>
      <c r="BD48" s="231">
        <f>IFERROR(Subscription!BC60/Users!BC15*1,"")</f>
        <v>0.001337450712</v>
      </c>
      <c r="BE48" s="231">
        <f>IFERROR(Subscription!BD60/Users!BD15*1,"")</f>
        <v>0.0009419593464</v>
      </c>
      <c r="BF48" s="231">
        <f>IFERROR(Subscription!BE60/Users!BE15*1,"")</f>
        <v>0.0006387898449</v>
      </c>
      <c r="BG48" s="231">
        <f>IFERROR(Subscription!BF60/Users!BF15*1,"")</f>
        <v>0.0004204373569</v>
      </c>
      <c r="BH48" s="231">
        <f>IFERROR(Subscription!BG60/Users!BG15*1,"")</f>
        <v>0.0002706338179</v>
      </c>
      <c r="BI48" s="231">
        <f>IFERROR(Subscription!BH60/Users!BH15*1,"")</f>
        <v>0.0001714701563</v>
      </c>
      <c r="BJ48" s="231">
        <f>IFERROR(Subscription!BI60/Users!BI15*1,"")</f>
        <v>0.0001074633445</v>
      </c>
      <c r="BK48" s="231">
        <f>IFERROR(Subscription!BJ60/Users!BJ15*1,"")</f>
        <v>0.00006685650594</v>
      </c>
      <c r="BL48" s="231">
        <f>IFERROR(Subscription!BK60/Users!BK15*1,"")</f>
        <v>0.00004139160026</v>
      </c>
      <c r="BM48" s="231">
        <f>IFERROR(Subscription!BL60/Users!BL15*1,"")</f>
        <v>0.00002554419779</v>
      </c>
      <c r="BN48" s="231">
        <f>IFERROR(Subscription!BM60/Users!BM15*1,"")</f>
        <v>0.00001573137742</v>
      </c>
      <c r="BO48" s="231">
        <f>IFERROR(Subscription!BN60/Users!BN15*1,"")</f>
        <v>0.000009675049465</v>
      </c>
      <c r="BP48" s="233">
        <f>IFERROR(Subscription!BO60/Users!BO15*1,"")</f>
        <v>0.0001161005936</v>
      </c>
    </row>
    <row r="49" ht="15.75" customHeight="1" outlineLevel="1">
      <c r="A49" s="1"/>
      <c r="B49" s="229"/>
      <c r="C49" s="58" t="s">
        <v>385</v>
      </c>
      <c r="D49" s="230"/>
      <c r="E49" s="230"/>
      <c r="F49" s="230"/>
      <c r="G49" s="230"/>
      <c r="H49" s="230"/>
      <c r="I49" s="230"/>
      <c r="J49" s="230"/>
      <c r="K49" s="230"/>
      <c r="L49" s="230"/>
      <c r="M49" s="230"/>
      <c r="N49" s="230"/>
      <c r="O49" s="230"/>
      <c r="P49" s="231"/>
      <c r="Q49" s="230"/>
      <c r="R49" s="230"/>
      <c r="S49" s="230"/>
      <c r="T49" s="230"/>
      <c r="U49" s="230"/>
      <c r="V49" s="230"/>
      <c r="W49" s="230"/>
      <c r="X49" s="230"/>
      <c r="Y49" s="230"/>
      <c r="Z49" s="230"/>
      <c r="AA49" s="230"/>
      <c r="AB49" s="230"/>
      <c r="AC49" s="231"/>
      <c r="AD49" s="230"/>
      <c r="AE49" s="230"/>
      <c r="AF49" s="230"/>
      <c r="AG49" s="230"/>
      <c r="AH49" s="230"/>
      <c r="AI49" s="230"/>
      <c r="AJ49" s="230"/>
      <c r="AK49" s="230"/>
      <c r="AL49" s="230"/>
      <c r="AM49" s="230"/>
      <c r="AN49" s="230"/>
      <c r="AO49" s="230"/>
      <c r="AP49" s="231"/>
      <c r="AQ49" s="230"/>
      <c r="AR49" s="230"/>
      <c r="AS49" s="230"/>
      <c r="AT49" s="230"/>
      <c r="AU49" s="230"/>
      <c r="AV49" s="230"/>
      <c r="AW49" s="230"/>
      <c r="AX49" s="230"/>
      <c r="AY49" s="230"/>
      <c r="AZ49" s="230"/>
      <c r="BA49" s="230"/>
      <c r="BB49" s="230"/>
      <c r="BC49" s="231"/>
      <c r="BD49" s="230"/>
      <c r="BE49" s="230"/>
      <c r="BF49" s="230"/>
      <c r="BG49" s="230"/>
      <c r="BH49" s="230"/>
      <c r="BI49" s="230"/>
      <c r="BJ49" s="230"/>
      <c r="BK49" s="230"/>
      <c r="BL49" s="230"/>
      <c r="BM49" s="230"/>
      <c r="BN49" s="230"/>
      <c r="BO49" s="230"/>
      <c r="BP49" s="231"/>
    </row>
    <row r="50" ht="15.75" customHeight="1" outlineLevel="1">
      <c r="A50" s="1"/>
      <c r="B50" s="229"/>
      <c r="C50" s="99" t="str">
        <f>Inputs!N41</f>
        <v>Podcast 1</v>
      </c>
      <c r="D50" s="230" t="str">
        <f>IFERROR(Subscription!C62/Users!C17*1,"")</f>
        <v/>
      </c>
      <c r="E50" s="230" t="str">
        <f>IFERROR(Subscription!D62/Users!D17*1,"")</f>
        <v/>
      </c>
      <c r="F50" s="230" t="str">
        <f>IFERROR(Subscription!E62/Users!E17*1,"")</f>
        <v/>
      </c>
      <c r="G50" s="230" t="str">
        <f>IFERROR(Subscription!F62/Users!F17*1,"")</f>
        <v/>
      </c>
      <c r="H50" s="230" t="str">
        <f>IFERROR(Subscription!G62/Users!G17*1,"")</f>
        <v/>
      </c>
      <c r="I50" s="230" t="str">
        <f>IFERROR(Subscription!H62/Users!H17*1,"")</f>
        <v/>
      </c>
      <c r="J50" s="230">
        <f>IFERROR(Subscription!I62/Users!I17*1,"")</f>
        <v>0.02857142857</v>
      </c>
      <c r="K50" s="230">
        <f>IFERROR(Subscription!J62/Users!J17*1,"")</f>
        <v>0.02597402597</v>
      </c>
      <c r="L50" s="230">
        <f>IFERROR(Subscription!K62/Users!K17*1,"")</f>
        <v>0.02361275089</v>
      </c>
      <c r="M50" s="230">
        <f>IFERROR(Subscription!L62/Users!L17*1,"")</f>
        <v>0.02146613717</v>
      </c>
      <c r="N50" s="230">
        <f>IFERROR(Subscription!M62/Users!M17*1,"")</f>
        <v>17.69911504</v>
      </c>
      <c r="O50" s="230">
        <f>IFERROR(Subscription!N62/Users!N17*1,"")</f>
        <v>16.09010459</v>
      </c>
      <c r="P50" s="231">
        <f>IFERROR(Subscription!O62/Users!O17*1,"")</f>
        <v>96.54062751</v>
      </c>
      <c r="Q50" s="230">
        <f>IFERROR(Subscription!P62/Users!P17*1,"")</f>
        <v>14.62736781</v>
      </c>
      <c r="R50" s="230">
        <f>IFERROR(Subscription!Q62/Users!Q17*1,"")</f>
        <v>13.2976071</v>
      </c>
      <c r="S50" s="230">
        <f>IFERROR(Subscription!R62/Users!R17*1,"")</f>
        <v>12.08873372</v>
      </c>
      <c r="T50" s="230">
        <f>IFERROR(Subscription!S62/Users!S17*1,"")</f>
        <v>10.98975793</v>
      </c>
      <c r="U50" s="230">
        <f>IFERROR(Subscription!T62/Users!T17*1,"")</f>
        <v>9.990689028</v>
      </c>
      <c r="V50" s="230">
        <f>IFERROR(Subscription!U62/Users!U17*1,"")</f>
        <v>9.08244457</v>
      </c>
      <c r="W50" s="230">
        <f>IFERROR(Subscription!V62/Users!V17*1,"")</f>
        <v>8.256767791</v>
      </c>
      <c r="X50" s="230">
        <f>IFERROR(Subscription!W62/Users!W17*1,"")</f>
        <v>7.506152538</v>
      </c>
      <c r="Y50" s="230">
        <f>IFERROR(Subscription!X62/Users!X17*1,"")</f>
        <v>6.823775034</v>
      </c>
      <c r="Z50" s="230">
        <f>IFERROR(Subscription!Y62/Users!Y17*1,"")</f>
        <v>6.203431849</v>
      </c>
      <c r="AA50" s="230">
        <f>IFERROR(Subscription!Z62/Users!Z17*1,"")</f>
        <v>5.639483499</v>
      </c>
      <c r="AB50" s="230">
        <f>IFERROR(Subscription!AA62/Users!AA17*1,"")</f>
        <v>5.126803181</v>
      </c>
      <c r="AC50" s="231">
        <f>IFERROR(Subscription!AB62/Users!AB17*1,"")</f>
        <v>61.52163817</v>
      </c>
      <c r="AD50" s="230">
        <f>IFERROR(Subscription!AC62/Users!AC17*1,"")</f>
        <v>4.660730165</v>
      </c>
      <c r="AE50" s="230">
        <f>IFERROR(Subscription!AD62/Users!AD17*1,"")</f>
        <v>4.237027422</v>
      </c>
      <c r="AF50" s="230">
        <f>IFERROR(Subscription!AE62/Users!AE17*1,"")</f>
        <v>3.851843111</v>
      </c>
      <c r="AG50" s="230">
        <f>IFERROR(Subscription!AF62/Users!AF17*1,"")</f>
        <v>3.501675556</v>
      </c>
      <c r="AH50" s="230">
        <f>IFERROR(Subscription!AG62/Users!AG17*1,"")</f>
        <v>3.183341414</v>
      </c>
      <c r="AI50" s="230">
        <f>IFERROR(Subscription!AH62/Users!AH17*1,"")</f>
        <v>2.89394674</v>
      </c>
      <c r="AJ50" s="230">
        <f>IFERROR(Subscription!AI62/Users!AI17*1,"")</f>
        <v>2.630860673</v>
      </c>
      <c r="AK50" s="230">
        <f>IFERROR(Subscription!AJ62/Users!AJ17*1,"")</f>
        <v>2.391691521</v>
      </c>
      <c r="AL50" s="230">
        <f>IFERROR(Subscription!AK62/Users!AK17*1,"")</f>
        <v>2.174265019</v>
      </c>
      <c r="AM50" s="230">
        <f>IFERROR(Subscription!AL62/Users!AL17*1,"")</f>
        <v>1.976604563</v>
      </c>
      <c r="AN50" s="230">
        <f>IFERROR(Subscription!AM62/Users!AM17*1,"")</f>
        <v>1.796913239</v>
      </c>
      <c r="AO50" s="230">
        <f>IFERROR(Subscription!AN62/Users!AN17*1,"")</f>
        <v>1.63355749</v>
      </c>
      <c r="AP50" s="231">
        <f>IFERROR(Subscription!AO62/Users!AO17*1,"")</f>
        <v>19.60268988</v>
      </c>
      <c r="AQ50" s="230">
        <f>IFERROR(Subscription!AP62/Users!AP17*1,"")</f>
        <v>1.485052264</v>
      </c>
      <c r="AR50" s="230">
        <f>IFERROR(Subscription!AQ62/Users!AQ17*1,"")</f>
        <v>1.350047512</v>
      </c>
      <c r="AS50" s="230">
        <f>IFERROR(Subscription!AR62/Users!AR17*1,"")</f>
        <v>1.22731592</v>
      </c>
      <c r="AT50" s="230">
        <f>IFERROR(Subscription!AS62/Users!AS17*1,"")</f>
        <v>1.115741746</v>
      </c>
      <c r="AU50" s="230">
        <f>IFERROR(Subscription!AT62/Users!AT17*1,"")</f>
        <v>1.014310678</v>
      </c>
      <c r="AV50" s="230">
        <f>IFERROR(Subscription!AU62/Users!AU17*1,"")</f>
        <v>0.9221006163</v>
      </c>
      <c r="AW50" s="230">
        <f>IFERROR(Subscription!AV62/Users!AV17*1,"")</f>
        <v>0.8382732875</v>
      </c>
      <c r="AX50" s="230">
        <f>IFERROR(Subscription!AW62/Users!AW17*1,"")</f>
        <v>0.762066625</v>
      </c>
      <c r="AY50" s="230">
        <f>IFERROR(Subscription!AX62/Users!AX17*1,"")</f>
        <v>0.6927878409</v>
      </c>
      <c r="AZ50" s="230">
        <f>IFERROR(Subscription!AY62/Users!AY17*1,"")</f>
        <v>0.6298071281</v>
      </c>
      <c r="BA50" s="230">
        <f>IFERROR(Subscription!AZ62/Users!AZ17*1,"")</f>
        <v>0.5725519346</v>
      </c>
      <c r="BB50" s="230">
        <f>IFERROR(Subscription!BA62/Users!BA17*1,"")</f>
        <v>0.5205017588</v>
      </c>
      <c r="BC50" s="231">
        <f>IFERROR(Subscription!BB62/Users!BB17*1,"")</f>
        <v>6.246021105</v>
      </c>
      <c r="BD50" s="230">
        <f>IFERROR(Subscription!BC62/Users!BC17*1,"")</f>
        <v>0.4731834171</v>
      </c>
      <c r="BE50" s="230">
        <f>IFERROR(Subscription!BD62/Users!BD17*1,"")</f>
        <v>0.4301667428</v>
      </c>
      <c r="BF50" s="230">
        <f>IFERROR(Subscription!BE62/Users!BE17*1,"")</f>
        <v>0.3910606753</v>
      </c>
      <c r="BG50" s="230">
        <f>IFERROR(Subscription!BF62/Users!BF17*1,"")</f>
        <v>0.3555097048</v>
      </c>
      <c r="BH50" s="230">
        <f>IFERROR(Subscription!BG62/Users!BG17*1,"")</f>
        <v>0.3231906407</v>
      </c>
      <c r="BI50" s="230">
        <f>IFERROR(Subscription!BH62/Users!BH17*1,"")</f>
        <v>0.2938096734</v>
      </c>
      <c r="BJ50" s="230">
        <f>IFERROR(Subscription!BI62/Users!BI17*1,"")</f>
        <v>0.2670997031</v>
      </c>
      <c r="BK50" s="230">
        <f>IFERROR(Subscription!BJ62/Users!BJ17*1,"")</f>
        <v>0.2428179119</v>
      </c>
      <c r="BL50" s="230">
        <f>IFERROR(Subscription!BK62/Users!BK17*1,"")</f>
        <v>0.2207435563</v>
      </c>
      <c r="BM50" s="230">
        <f>IFERROR(Subscription!BL62/Users!BL17*1,"")</f>
        <v>0.2006759602</v>
      </c>
      <c r="BN50" s="230">
        <f>IFERROR(Subscription!BM62/Users!BM17*1,"")</f>
        <v>0.1824326911</v>
      </c>
      <c r="BO50" s="230">
        <f>IFERROR(Subscription!BN62/Users!BN17*1,"")</f>
        <v>0.165847901</v>
      </c>
      <c r="BP50" s="231">
        <f>IFERROR(Subscription!BO62/Users!BO17*1,"")</f>
        <v>1.990174812</v>
      </c>
    </row>
    <row r="51" ht="15.75" customHeight="1" outlineLevel="1">
      <c r="A51" s="1"/>
      <c r="B51" s="229"/>
      <c r="C51" s="99" t="str">
        <f>Inputs!N42</f>
        <v>Podcast 2</v>
      </c>
      <c r="D51" s="230" t="str">
        <f>IFERROR(Subscription!C63/Users!C18*1,"")</f>
        <v/>
      </c>
      <c r="E51" s="230" t="str">
        <f>IFERROR(Subscription!D63/Users!D18*1,"")</f>
        <v/>
      </c>
      <c r="F51" s="230" t="str">
        <f>IFERROR(Subscription!E63/Users!E18*1,"")</f>
        <v/>
      </c>
      <c r="G51" s="230" t="str">
        <f>IFERROR(Subscription!F63/Users!F18*1,"")</f>
        <v/>
      </c>
      <c r="H51" s="230" t="str">
        <f>IFERROR(Subscription!G63/Users!G18*1,"")</f>
        <v/>
      </c>
      <c r="I51" s="230" t="str">
        <f>IFERROR(Subscription!H63/Users!H18*1,"")</f>
        <v/>
      </c>
      <c r="J51" s="230" t="str">
        <f>IFERROR(Subscription!I63/Users!I18*1,"")</f>
        <v/>
      </c>
      <c r="K51" s="230" t="str">
        <f>IFERROR(Subscription!J63/Users!J18*1,"")</f>
        <v/>
      </c>
      <c r="L51" s="230">
        <f>IFERROR(Subscription!K63/Users!K18*1,"")</f>
        <v>0.008</v>
      </c>
      <c r="M51" s="230">
        <f>IFERROR(Subscription!L63/Users!L18*1,"")</f>
        <v>0.007619047619</v>
      </c>
      <c r="N51" s="230">
        <f>IFERROR(Subscription!M63/Users!M18*1,"")</f>
        <v>0.007256235828</v>
      </c>
      <c r="O51" s="230">
        <f>IFERROR(Subscription!N63/Users!N18*1,"")</f>
        <v>0.006910700788</v>
      </c>
      <c r="P51" s="231">
        <f>IFERROR(Subscription!O63/Users!O18*1,"")</f>
        <v>0.02764280315</v>
      </c>
      <c r="Q51" s="230">
        <f>IFERROR(Subscription!P63/Users!P18*1,"")</f>
        <v>0.006581619798</v>
      </c>
      <c r="R51" s="230">
        <f>IFERROR(Subscription!Q63/Users!Q18*1,"")</f>
        <v>0.006268209332</v>
      </c>
      <c r="S51" s="230">
        <f>IFERROR(Subscription!R63/Users!R18*1,"")</f>
        <v>0.005969723173</v>
      </c>
      <c r="T51" s="230">
        <f>IFERROR(Subscription!S63/Users!S18*1,"")</f>
        <v>0.005685450641</v>
      </c>
      <c r="U51" s="230">
        <f>IFERROR(Subscription!T63/Users!T18*1,"")</f>
        <v>0.005414714896</v>
      </c>
      <c r="V51" s="230">
        <f>IFERROR(Subscription!U63/Users!U18*1,"")</f>
        <v>0.00515687133</v>
      </c>
      <c r="W51" s="230">
        <f>IFERROR(Subscription!V63/Users!V18*1,"")</f>
        <v>0.004911306028</v>
      </c>
      <c r="X51" s="230">
        <f>IFERROR(Subscription!W63/Users!W18*1,"")</f>
        <v>0.004677434313</v>
      </c>
      <c r="Y51" s="230">
        <f>IFERROR(Subscription!X63/Users!X18*1,"")</f>
        <v>0.004454699345</v>
      </c>
      <c r="Z51" s="230">
        <f>IFERROR(Subscription!Y63/Users!Y18*1,"")</f>
        <v>0.004242570805</v>
      </c>
      <c r="AA51" s="230">
        <f>IFERROR(Subscription!Z63/Users!Z18*1,"")</f>
        <v>0.004040543624</v>
      </c>
      <c r="AB51" s="230">
        <f>IFERROR(Subscription!AA63/Users!AA18*1,"")</f>
        <v>0.003848136785</v>
      </c>
      <c r="AC51" s="231">
        <f>IFERROR(Subscription!AB63/Users!AB18*1,"")</f>
        <v>0.04617764142</v>
      </c>
      <c r="AD51" s="230">
        <f>IFERROR(Subscription!AC63/Users!AC18*1,"")</f>
        <v>0.003664892176</v>
      </c>
      <c r="AE51" s="230">
        <f>IFERROR(Subscription!AD63/Users!AD18*1,"")</f>
        <v>0.003490373501</v>
      </c>
      <c r="AF51" s="230">
        <f>IFERROR(Subscription!AE63/Users!AE18*1,"")</f>
        <v>0.003324165239</v>
      </c>
      <c r="AG51" s="230">
        <f>IFERROR(Subscription!AF63/Users!AF18*1,"")</f>
        <v>0.003165871656</v>
      </c>
      <c r="AH51" s="230">
        <f>IFERROR(Subscription!AG63/Users!AG18*1,"")</f>
        <v>0.003015115863</v>
      </c>
      <c r="AI51" s="230">
        <f>IFERROR(Subscription!AH63/Users!AH18*1,"")</f>
        <v>0.002871538917</v>
      </c>
      <c r="AJ51" s="230">
        <f>IFERROR(Subscription!AI63/Users!AI18*1,"")</f>
        <v>0.002734798969</v>
      </c>
      <c r="AK51" s="230">
        <f>IFERROR(Subscription!AJ63/Users!AJ18*1,"")</f>
        <v>0.002604570446</v>
      </c>
      <c r="AL51" s="230">
        <f>IFERROR(Subscription!AK63/Users!AK18*1,"")</f>
        <v>0.002480543282</v>
      </c>
      <c r="AM51" s="230">
        <f>IFERROR(Subscription!AL63/Users!AL18*1,"")</f>
        <v>0.002362422174</v>
      </c>
      <c r="AN51" s="230">
        <f>IFERROR(Subscription!AM63/Users!AM18*1,"")</f>
        <v>0.00224992588</v>
      </c>
      <c r="AO51" s="230">
        <f>IFERROR(Subscription!AN63/Users!AN18*1,"")</f>
        <v>0.002142786552</v>
      </c>
      <c r="AP51" s="231">
        <f>IFERROR(Subscription!AO63/Users!AO18*1,"")</f>
        <v>0.02571343862</v>
      </c>
      <c r="AQ51" s="230">
        <f>IFERROR(Subscription!AP63/Users!AP18*1,"")</f>
        <v>0.002040749097</v>
      </c>
      <c r="AR51" s="230">
        <f>IFERROR(Subscription!AQ63/Users!AQ18*1,"")</f>
        <v>0.001943570569</v>
      </c>
      <c r="AS51" s="230">
        <f>IFERROR(Subscription!AR63/Users!AR18*1,"")</f>
        <v>0.001851019589</v>
      </c>
      <c r="AT51" s="230">
        <f>IFERROR(Subscription!AS63/Users!AS18*1,"")</f>
        <v>0.001762875799</v>
      </c>
      <c r="AU51" s="230">
        <f>IFERROR(Subscription!AT63/Users!AT18*1,"")</f>
        <v>0.001678929333</v>
      </c>
      <c r="AV51" s="230">
        <f>IFERROR(Subscription!AU63/Users!AU18*1,"")</f>
        <v>0.001598980317</v>
      </c>
      <c r="AW51" s="230">
        <f>IFERROR(Subscription!AV63/Users!AV18*1,"")</f>
        <v>0.001522838397</v>
      </c>
      <c r="AX51" s="230">
        <f>IFERROR(Subscription!AW63/Users!AW18*1,"")</f>
        <v>0.001450322283</v>
      </c>
      <c r="AY51" s="230">
        <f>IFERROR(Subscription!AX63/Users!AX18*1,"")</f>
        <v>0.001381259317</v>
      </c>
      <c r="AZ51" s="230">
        <f>IFERROR(Subscription!AY63/Users!AY18*1,"")</f>
        <v>0.001315485064</v>
      </c>
      <c r="BA51" s="230">
        <f>IFERROR(Subscription!AZ63/Users!AZ18*1,"")</f>
        <v>0.001252842918</v>
      </c>
      <c r="BB51" s="230">
        <f>IFERROR(Subscription!BA63/Users!BA18*1,"")</f>
        <v>0.001193183731</v>
      </c>
      <c r="BC51" s="231">
        <f>IFERROR(Subscription!BB63/Users!BB18*1,"")</f>
        <v>0.01431820478</v>
      </c>
      <c r="BD51" s="230">
        <f>IFERROR(Subscription!BC63/Users!BC18*1,"")</f>
        <v>0.001136365458</v>
      </c>
      <c r="BE51" s="230">
        <f>IFERROR(Subscription!BD63/Users!BD18*1,"")</f>
        <v>0.001082252818</v>
      </c>
      <c r="BF51" s="230">
        <f>IFERROR(Subscription!BE63/Users!BE18*1,"")</f>
        <v>0.001030716969</v>
      </c>
      <c r="BG51" s="230">
        <f>IFERROR(Subscription!BF63/Users!BF18*1,"")</f>
        <v>0.0009816352086</v>
      </c>
      <c r="BH51" s="230">
        <f>IFERROR(Subscription!BG63/Users!BG18*1,"")</f>
        <v>0.0009348906749</v>
      </c>
      <c r="BI51" s="230">
        <f>IFERROR(Subscription!BH63/Users!BH18*1,"")</f>
        <v>0.0008903720713</v>
      </c>
      <c r="BJ51" s="230">
        <f>IFERROR(Subscription!BI63/Users!BI18*1,"")</f>
        <v>0.0008479734013</v>
      </c>
      <c r="BK51" s="230">
        <f>IFERROR(Subscription!BJ63/Users!BJ18*1,"")</f>
        <v>0.0008075937155</v>
      </c>
      <c r="BL51" s="230">
        <f>IFERROR(Subscription!BK63/Users!BK18*1,"")</f>
        <v>0.0007691368719</v>
      </c>
      <c r="BM51" s="230">
        <f>IFERROR(Subscription!BL63/Users!BL18*1,"")</f>
        <v>0.0007325113066</v>
      </c>
      <c r="BN51" s="230">
        <f>IFERROR(Subscription!BM63/Users!BM18*1,"")</f>
        <v>0.0006976298158</v>
      </c>
      <c r="BO51" s="230">
        <f>IFERROR(Subscription!BN63/Users!BN18*1,"")</f>
        <v>0.0006644093484</v>
      </c>
      <c r="BP51" s="231">
        <f>IFERROR(Subscription!BO63/Users!BO18*1,"")</f>
        <v>0.00797291218</v>
      </c>
    </row>
    <row r="52" ht="15.75" customHeight="1" outlineLevel="1">
      <c r="A52" s="1"/>
      <c r="B52" s="229"/>
      <c r="C52" s="99" t="str">
        <f>Inputs!N43</f>
        <v>Podcast 3</v>
      </c>
      <c r="D52" s="230" t="str">
        <f>IFERROR(Subscription!C64/Users!C19*1,"")</f>
        <v/>
      </c>
      <c r="E52" s="230" t="str">
        <f>IFERROR(Subscription!D64/Users!D19*1,"")</f>
        <v/>
      </c>
      <c r="F52" s="230" t="str">
        <f>IFERROR(Subscription!E64/Users!E19*1,"")</f>
        <v/>
      </c>
      <c r="G52" s="230" t="str">
        <f>IFERROR(Subscription!F64/Users!F19*1,"")</f>
        <v/>
      </c>
      <c r="H52" s="230" t="str">
        <f>IFERROR(Subscription!G64/Users!G19*1,"")</f>
        <v/>
      </c>
      <c r="I52" s="230" t="str">
        <f>IFERROR(Subscription!H64/Users!H19*1,"")</f>
        <v/>
      </c>
      <c r="J52" s="230" t="str">
        <f>IFERROR(Subscription!I64/Users!I19*1,"")</f>
        <v/>
      </c>
      <c r="K52" s="230" t="str">
        <f>IFERROR(Subscription!J64/Users!J19*1,"")</f>
        <v/>
      </c>
      <c r="L52" s="230" t="str">
        <f>IFERROR(Subscription!K64/Users!K19*1,"")</f>
        <v/>
      </c>
      <c r="M52" s="230" t="str">
        <f>IFERROR(Subscription!L64/Users!L19*1,"")</f>
        <v/>
      </c>
      <c r="N52" s="230" t="str">
        <f>IFERROR(Subscription!M64/Users!M19*1,"")</f>
        <v/>
      </c>
      <c r="O52" s="230" t="str">
        <f>IFERROR(Subscription!N64/Users!N19*1,"")</f>
        <v/>
      </c>
      <c r="P52" s="231" t="str">
        <f>IFERROR(Subscription!O64/Users!O19*1,"")</f>
        <v/>
      </c>
      <c r="Q52" s="230" t="str">
        <f>IFERROR(Subscription!P64/Users!P19*1,"")</f>
        <v/>
      </c>
      <c r="R52" s="230" t="str">
        <f>IFERROR(Subscription!Q64/Users!Q19*1,"")</f>
        <v/>
      </c>
      <c r="S52" s="230" t="str">
        <f>IFERROR(Subscription!R64/Users!R19*1,"")</f>
        <v/>
      </c>
      <c r="T52" s="230" t="str">
        <f>IFERROR(Subscription!S64/Users!S19*1,"")</f>
        <v/>
      </c>
      <c r="U52" s="230" t="str">
        <f>IFERROR(Subscription!T64/Users!T19*1,"")</f>
        <v/>
      </c>
      <c r="V52" s="230" t="str">
        <f>IFERROR(Subscription!U64/Users!U19*1,"")</f>
        <v/>
      </c>
      <c r="W52" s="230" t="str">
        <f>IFERROR(Subscription!V64/Users!V19*1,"")</f>
        <v/>
      </c>
      <c r="X52" s="230" t="str">
        <f>IFERROR(Subscription!W64/Users!W19*1,"")</f>
        <v/>
      </c>
      <c r="Y52" s="230" t="str">
        <f>IFERROR(Subscription!X64/Users!X19*1,"")</f>
        <v/>
      </c>
      <c r="Z52" s="230" t="str">
        <f>IFERROR(Subscription!Y64/Users!Y19*1,"")</f>
        <v/>
      </c>
      <c r="AA52" s="230" t="str">
        <f>IFERROR(Subscription!Z64/Users!Z19*1,"")</f>
        <v/>
      </c>
      <c r="AB52" s="230" t="str">
        <f>IFERROR(Subscription!AA64/Users!AA19*1,"")</f>
        <v/>
      </c>
      <c r="AC52" s="231" t="str">
        <f>IFERROR(Subscription!AB64/Users!AB19*1,"")</f>
        <v/>
      </c>
      <c r="AD52" s="230" t="str">
        <f>IFERROR(Subscription!AC64/Users!AC19*1,"")</f>
        <v/>
      </c>
      <c r="AE52" s="230" t="str">
        <f>IFERROR(Subscription!AD64/Users!AD19*1,"")</f>
        <v/>
      </c>
      <c r="AF52" s="230" t="str">
        <f>IFERROR(Subscription!AE64/Users!AE19*1,"")</f>
        <v/>
      </c>
      <c r="AG52" s="230" t="str">
        <f>IFERROR(Subscription!AF64/Users!AF19*1,"")</f>
        <v/>
      </c>
      <c r="AH52" s="230" t="str">
        <f>IFERROR(Subscription!AG64/Users!AG19*1,"")</f>
        <v/>
      </c>
      <c r="AI52" s="230" t="str">
        <f>IFERROR(Subscription!AH64/Users!AH19*1,"")</f>
        <v/>
      </c>
      <c r="AJ52" s="230" t="str">
        <f>IFERROR(Subscription!AI64/Users!AI19*1,"")</f>
        <v/>
      </c>
      <c r="AK52" s="230" t="str">
        <f>IFERROR(Subscription!AJ64/Users!AJ19*1,"")</f>
        <v/>
      </c>
      <c r="AL52" s="230" t="str">
        <f>IFERROR(Subscription!AK64/Users!AK19*1,"")</f>
        <v/>
      </c>
      <c r="AM52" s="230" t="str">
        <f>IFERROR(Subscription!AL64/Users!AL19*1,"")</f>
        <v/>
      </c>
      <c r="AN52" s="230" t="str">
        <f>IFERROR(Subscription!AM64/Users!AM19*1,"")</f>
        <v/>
      </c>
      <c r="AO52" s="230" t="str">
        <f>IFERROR(Subscription!AN64/Users!AN19*1,"")</f>
        <v/>
      </c>
      <c r="AP52" s="231" t="str">
        <f>IFERROR(Subscription!AO64/Users!AO19*1,"")</f>
        <v/>
      </c>
      <c r="AQ52" s="230" t="str">
        <f>IFERROR(Subscription!AP64/Users!AP19*1,"")</f>
        <v/>
      </c>
      <c r="AR52" s="230" t="str">
        <f>IFERROR(Subscription!AQ64/Users!AQ19*1,"")</f>
        <v/>
      </c>
      <c r="AS52" s="230" t="str">
        <f>IFERROR(Subscription!AR64/Users!AR19*1,"")</f>
        <v/>
      </c>
      <c r="AT52" s="230" t="str">
        <f>IFERROR(Subscription!AS64/Users!AS19*1,"")</f>
        <v/>
      </c>
      <c r="AU52" s="230" t="str">
        <f>IFERROR(Subscription!AT64/Users!AT19*1,"")</f>
        <v/>
      </c>
      <c r="AV52" s="230" t="str">
        <f>IFERROR(Subscription!AU64/Users!AU19*1,"")</f>
        <v/>
      </c>
      <c r="AW52" s="230" t="str">
        <f>IFERROR(Subscription!AV64/Users!AV19*1,"")</f>
        <v/>
      </c>
      <c r="AX52" s="230" t="str">
        <f>IFERROR(Subscription!AW64/Users!AW19*1,"")</f>
        <v/>
      </c>
      <c r="AY52" s="230" t="str">
        <f>IFERROR(Subscription!AX64/Users!AX19*1,"")</f>
        <v/>
      </c>
      <c r="AZ52" s="230" t="str">
        <f>IFERROR(Subscription!AY64/Users!AY19*1,"")</f>
        <v/>
      </c>
      <c r="BA52" s="230" t="str">
        <f>IFERROR(Subscription!AZ64/Users!AZ19*1,"")</f>
        <v/>
      </c>
      <c r="BB52" s="230" t="str">
        <f>IFERROR(Subscription!BA64/Users!BA19*1,"")</f>
        <v/>
      </c>
      <c r="BC52" s="231" t="str">
        <f>IFERROR(Subscription!BB64/Users!BB19*1,"")</f>
        <v/>
      </c>
      <c r="BD52" s="230" t="str">
        <f>IFERROR(Subscription!BC64/Users!BC19*1,"")</f>
        <v/>
      </c>
      <c r="BE52" s="230" t="str">
        <f>IFERROR(Subscription!BD64/Users!BD19*1,"")</f>
        <v/>
      </c>
      <c r="BF52" s="230" t="str">
        <f>IFERROR(Subscription!BE64/Users!BE19*1,"")</f>
        <v/>
      </c>
      <c r="BG52" s="230" t="str">
        <f>IFERROR(Subscription!BF64/Users!BF19*1,"")</f>
        <v/>
      </c>
      <c r="BH52" s="230" t="str">
        <f>IFERROR(Subscription!BG64/Users!BG19*1,"")</f>
        <v/>
      </c>
      <c r="BI52" s="230" t="str">
        <f>IFERROR(Subscription!BH64/Users!BH19*1,"")</f>
        <v/>
      </c>
      <c r="BJ52" s="230" t="str">
        <f>IFERROR(Subscription!BI64/Users!BI19*1,"")</f>
        <v/>
      </c>
      <c r="BK52" s="230" t="str">
        <f>IFERROR(Subscription!BJ64/Users!BJ19*1,"")</f>
        <v/>
      </c>
      <c r="BL52" s="230" t="str">
        <f>IFERROR(Subscription!BK64/Users!BK19*1,"")</f>
        <v/>
      </c>
      <c r="BM52" s="230" t="str">
        <f>IFERROR(Subscription!BL64/Users!BL19*1,"")</f>
        <v/>
      </c>
      <c r="BN52" s="230" t="str">
        <f>IFERROR(Subscription!BM64/Users!BM19*1,"")</f>
        <v/>
      </c>
      <c r="BO52" s="230" t="str">
        <f>IFERROR(Subscription!BN64/Users!BN19*1,"")</f>
        <v/>
      </c>
      <c r="BP52" s="231" t="str">
        <f>IFERROR(Subscription!BO64/Users!BO19*1,"")</f>
        <v/>
      </c>
    </row>
    <row r="53" ht="15.75" customHeight="1" outlineLevel="1">
      <c r="A53" s="1"/>
      <c r="B53" s="229"/>
      <c r="C53" s="99" t="str">
        <f>Inputs!N44</f>
        <v>Podcast 4</v>
      </c>
      <c r="D53" s="230" t="str">
        <f>IFERROR(Subscription!C65/Users!C20*1,"")</f>
        <v/>
      </c>
      <c r="E53" s="230" t="str">
        <f>IFERROR(Subscription!D65/Users!D20*1,"")</f>
        <v/>
      </c>
      <c r="F53" s="230" t="str">
        <f>IFERROR(Subscription!E65/Users!E20*1,"")</f>
        <v/>
      </c>
      <c r="G53" s="230" t="str">
        <f>IFERROR(Subscription!F65/Users!F20*1,"")</f>
        <v/>
      </c>
      <c r="H53" s="230" t="str">
        <f>IFERROR(Subscription!G65/Users!G20*1,"")</f>
        <v/>
      </c>
      <c r="I53" s="230" t="str">
        <f>IFERROR(Subscription!H65/Users!H20*1,"")</f>
        <v/>
      </c>
      <c r="J53" s="230" t="str">
        <f>IFERROR(Subscription!I65/Users!I20*1,"")</f>
        <v/>
      </c>
      <c r="K53" s="230" t="str">
        <f>IFERROR(Subscription!J65/Users!J20*1,"")</f>
        <v/>
      </c>
      <c r="L53" s="230" t="str">
        <f>IFERROR(Subscription!K65/Users!K20*1,"")</f>
        <v/>
      </c>
      <c r="M53" s="230" t="str">
        <f>IFERROR(Subscription!L65/Users!L20*1,"")</f>
        <v/>
      </c>
      <c r="N53" s="230" t="str">
        <f>IFERROR(Subscription!M65/Users!M20*1,"")</f>
        <v/>
      </c>
      <c r="O53" s="230" t="str">
        <f>IFERROR(Subscription!N65/Users!N20*1,"")</f>
        <v/>
      </c>
      <c r="P53" s="231" t="str">
        <f>IFERROR(Subscription!O65/Users!O20*1,"")</f>
        <v/>
      </c>
      <c r="Q53" s="230" t="str">
        <f>IFERROR(Subscription!P65/Users!P20*1,"")</f>
        <v/>
      </c>
      <c r="R53" s="230" t="str">
        <f>IFERROR(Subscription!Q65/Users!Q20*1,"")</f>
        <v/>
      </c>
      <c r="S53" s="230" t="str">
        <f>IFERROR(Subscription!R65/Users!R20*1,"")</f>
        <v/>
      </c>
      <c r="T53" s="230" t="str">
        <f>IFERROR(Subscription!S65/Users!S20*1,"")</f>
        <v/>
      </c>
      <c r="U53" s="230" t="str">
        <f>IFERROR(Subscription!T65/Users!T20*1,"")</f>
        <v/>
      </c>
      <c r="V53" s="230" t="str">
        <f>IFERROR(Subscription!U65/Users!U20*1,"")</f>
        <v/>
      </c>
      <c r="W53" s="230" t="str">
        <f>IFERROR(Subscription!V65/Users!V20*1,"")</f>
        <v/>
      </c>
      <c r="X53" s="230" t="str">
        <f>IFERROR(Subscription!W65/Users!W20*1,"")</f>
        <v/>
      </c>
      <c r="Y53" s="230" t="str">
        <f>IFERROR(Subscription!X65/Users!X20*1,"")</f>
        <v/>
      </c>
      <c r="Z53" s="230" t="str">
        <f>IFERROR(Subscription!Y65/Users!Y20*1,"")</f>
        <v/>
      </c>
      <c r="AA53" s="230" t="str">
        <f>IFERROR(Subscription!Z65/Users!Z20*1,"")</f>
        <v/>
      </c>
      <c r="AB53" s="230" t="str">
        <f>IFERROR(Subscription!AA65/Users!AA20*1,"")</f>
        <v/>
      </c>
      <c r="AC53" s="231" t="str">
        <f>IFERROR(Subscription!AB65/Users!AB20*1,"")</f>
        <v/>
      </c>
      <c r="AD53" s="230" t="str">
        <f>IFERROR(Subscription!AC65/Users!AC20*1,"")</f>
        <v/>
      </c>
      <c r="AE53" s="230" t="str">
        <f>IFERROR(Subscription!AD65/Users!AD20*1,"")</f>
        <v/>
      </c>
      <c r="AF53" s="230" t="str">
        <f>IFERROR(Subscription!AE65/Users!AE20*1,"")</f>
        <v/>
      </c>
      <c r="AG53" s="230" t="str">
        <f>IFERROR(Subscription!AF65/Users!AF20*1,"")</f>
        <v/>
      </c>
      <c r="AH53" s="230" t="str">
        <f>IFERROR(Subscription!AG65/Users!AG20*1,"")</f>
        <v/>
      </c>
      <c r="AI53" s="230" t="str">
        <f>IFERROR(Subscription!AH65/Users!AH20*1,"")</f>
        <v/>
      </c>
      <c r="AJ53" s="230" t="str">
        <f>IFERROR(Subscription!AI65/Users!AI20*1,"")</f>
        <v/>
      </c>
      <c r="AK53" s="230" t="str">
        <f>IFERROR(Subscription!AJ65/Users!AJ20*1,"")</f>
        <v/>
      </c>
      <c r="AL53" s="230" t="str">
        <f>IFERROR(Subscription!AK65/Users!AK20*1,"")</f>
        <v/>
      </c>
      <c r="AM53" s="230" t="str">
        <f>IFERROR(Subscription!AL65/Users!AL20*1,"")</f>
        <v/>
      </c>
      <c r="AN53" s="230" t="str">
        <f>IFERROR(Subscription!AM65/Users!AM20*1,"")</f>
        <v/>
      </c>
      <c r="AO53" s="230" t="str">
        <f>IFERROR(Subscription!AN65/Users!AN20*1,"")</f>
        <v/>
      </c>
      <c r="AP53" s="231" t="str">
        <f>IFERROR(Subscription!AO65/Users!AO20*1,"")</f>
        <v/>
      </c>
      <c r="AQ53" s="230" t="str">
        <f>IFERROR(Subscription!AP65/Users!AP20*1,"")</f>
        <v/>
      </c>
      <c r="AR53" s="230" t="str">
        <f>IFERROR(Subscription!AQ65/Users!AQ20*1,"")</f>
        <v/>
      </c>
      <c r="AS53" s="230" t="str">
        <f>IFERROR(Subscription!AR65/Users!AR20*1,"")</f>
        <v/>
      </c>
      <c r="AT53" s="230" t="str">
        <f>IFERROR(Subscription!AS65/Users!AS20*1,"")</f>
        <v/>
      </c>
      <c r="AU53" s="230" t="str">
        <f>IFERROR(Subscription!AT65/Users!AT20*1,"")</f>
        <v/>
      </c>
      <c r="AV53" s="230" t="str">
        <f>IFERROR(Subscription!AU65/Users!AU20*1,"")</f>
        <v/>
      </c>
      <c r="AW53" s="230" t="str">
        <f>IFERROR(Subscription!AV65/Users!AV20*1,"")</f>
        <v/>
      </c>
      <c r="AX53" s="230" t="str">
        <f>IFERROR(Subscription!AW65/Users!AW20*1,"")</f>
        <v/>
      </c>
      <c r="AY53" s="230" t="str">
        <f>IFERROR(Subscription!AX65/Users!AX20*1,"")</f>
        <v/>
      </c>
      <c r="AZ53" s="230" t="str">
        <f>IFERROR(Subscription!AY65/Users!AY20*1,"")</f>
        <v/>
      </c>
      <c r="BA53" s="230" t="str">
        <f>IFERROR(Subscription!AZ65/Users!AZ20*1,"")</f>
        <v/>
      </c>
      <c r="BB53" s="230" t="str">
        <f>IFERROR(Subscription!BA65/Users!BA20*1,"")</f>
        <v/>
      </c>
      <c r="BC53" s="231" t="str">
        <f>IFERROR(Subscription!BB65/Users!BB20*1,"")</f>
        <v/>
      </c>
      <c r="BD53" s="230" t="str">
        <f>IFERROR(Subscription!BC65/Users!BC20*1,"")</f>
        <v/>
      </c>
      <c r="BE53" s="230" t="str">
        <f>IFERROR(Subscription!BD65/Users!BD20*1,"")</f>
        <v/>
      </c>
      <c r="BF53" s="230" t="str">
        <f>IFERROR(Subscription!BE65/Users!BE20*1,"")</f>
        <v/>
      </c>
      <c r="BG53" s="230" t="str">
        <f>IFERROR(Subscription!BF65/Users!BF20*1,"")</f>
        <v/>
      </c>
      <c r="BH53" s="230" t="str">
        <f>IFERROR(Subscription!BG65/Users!BG20*1,"")</f>
        <v/>
      </c>
      <c r="BI53" s="230" t="str">
        <f>IFERROR(Subscription!BH65/Users!BH20*1,"")</f>
        <v/>
      </c>
      <c r="BJ53" s="230" t="str">
        <f>IFERROR(Subscription!BI65/Users!BI20*1,"")</f>
        <v/>
      </c>
      <c r="BK53" s="230" t="str">
        <f>IFERROR(Subscription!BJ65/Users!BJ20*1,"")</f>
        <v/>
      </c>
      <c r="BL53" s="230" t="str">
        <f>IFERROR(Subscription!BK65/Users!BK20*1,"")</f>
        <v/>
      </c>
      <c r="BM53" s="230" t="str">
        <f>IFERROR(Subscription!BL65/Users!BL20*1,"")</f>
        <v/>
      </c>
      <c r="BN53" s="230" t="str">
        <f>IFERROR(Subscription!BM65/Users!BM20*1,"")</f>
        <v/>
      </c>
      <c r="BO53" s="230" t="str">
        <f>IFERROR(Subscription!BN65/Users!BN20*1,"")</f>
        <v/>
      </c>
      <c r="BP53" s="231" t="str">
        <f>IFERROR(Subscription!BO65/Users!BO20*1,"")</f>
        <v/>
      </c>
    </row>
    <row r="54" ht="15.75" customHeight="1" outlineLevel="1">
      <c r="A54" s="1"/>
      <c r="B54" s="229"/>
      <c r="C54" s="99" t="str">
        <f>Inputs!N45</f>
        <v>Podcast 5</v>
      </c>
      <c r="D54" s="230" t="str">
        <f>IFERROR(Subscription!C66/Users!C21*1,"")</f>
        <v/>
      </c>
      <c r="E54" s="230" t="str">
        <f>IFERROR(Subscription!D66/Users!D21*1,"")</f>
        <v/>
      </c>
      <c r="F54" s="230" t="str">
        <f>IFERROR(Subscription!E66/Users!E21*1,"")</f>
        <v/>
      </c>
      <c r="G54" s="230" t="str">
        <f>IFERROR(Subscription!F66/Users!F21*1,"")</f>
        <v/>
      </c>
      <c r="H54" s="230" t="str">
        <f>IFERROR(Subscription!G66/Users!G21*1,"")</f>
        <v/>
      </c>
      <c r="I54" s="230" t="str">
        <f>IFERROR(Subscription!H66/Users!H21*1,"")</f>
        <v/>
      </c>
      <c r="J54" s="230" t="str">
        <f>IFERROR(Subscription!I66/Users!I21*1,"")</f>
        <v/>
      </c>
      <c r="K54" s="230" t="str">
        <f>IFERROR(Subscription!J66/Users!J21*1,"")</f>
        <v/>
      </c>
      <c r="L54" s="230" t="str">
        <f>IFERROR(Subscription!K66/Users!K21*1,"")</f>
        <v/>
      </c>
      <c r="M54" s="230" t="str">
        <f>IFERROR(Subscription!L66/Users!L21*1,"")</f>
        <v/>
      </c>
      <c r="N54" s="230" t="str">
        <f>IFERROR(Subscription!M66/Users!M21*1,"")</f>
        <v/>
      </c>
      <c r="O54" s="230" t="str">
        <f>IFERROR(Subscription!N66/Users!N21*1,"")</f>
        <v/>
      </c>
      <c r="P54" s="231" t="str">
        <f>IFERROR(Subscription!O66/Users!O21*1,"")</f>
        <v/>
      </c>
      <c r="Q54" s="230" t="str">
        <f>IFERROR(Subscription!P66/Users!P21*1,"")</f>
        <v/>
      </c>
      <c r="R54" s="230" t="str">
        <f>IFERROR(Subscription!Q66/Users!Q21*1,"")</f>
        <v/>
      </c>
      <c r="S54" s="230" t="str">
        <f>IFERROR(Subscription!R66/Users!R21*1,"")</f>
        <v/>
      </c>
      <c r="T54" s="230" t="str">
        <f>IFERROR(Subscription!S66/Users!S21*1,"")</f>
        <v/>
      </c>
      <c r="U54" s="230" t="str">
        <f>IFERROR(Subscription!T66/Users!T21*1,"")</f>
        <v/>
      </c>
      <c r="V54" s="230" t="str">
        <f>IFERROR(Subscription!U66/Users!U21*1,"")</f>
        <v/>
      </c>
      <c r="W54" s="230" t="str">
        <f>IFERROR(Subscription!V66/Users!V21*1,"")</f>
        <v/>
      </c>
      <c r="X54" s="230" t="str">
        <f>IFERROR(Subscription!W66/Users!W21*1,"")</f>
        <v/>
      </c>
      <c r="Y54" s="230" t="str">
        <f>IFERROR(Subscription!X66/Users!X21*1,"")</f>
        <v/>
      </c>
      <c r="Z54" s="230" t="str">
        <f>IFERROR(Subscription!Y66/Users!Y21*1,"")</f>
        <v/>
      </c>
      <c r="AA54" s="230" t="str">
        <f>IFERROR(Subscription!Z66/Users!Z21*1,"")</f>
        <v/>
      </c>
      <c r="AB54" s="230" t="str">
        <f>IFERROR(Subscription!AA66/Users!AA21*1,"")</f>
        <v/>
      </c>
      <c r="AC54" s="231" t="str">
        <f>IFERROR(Subscription!AB66/Users!AB21*1,"")</f>
        <v/>
      </c>
      <c r="AD54" s="230" t="str">
        <f>IFERROR(Subscription!AC66/Users!AC21*1,"")</f>
        <v/>
      </c>
      <c r="AE54" s="230" t="str">
        <f>IFERROR(Subscription!AD66/Users!AD21*1,"")</f>
        <v/>
      </c>
      <c r="AF54" s="230" t="str">
        <f>IFERROR(Subscription!AE66/Users!AE21*1,"")</f>
        <v/>
      </c>
      <c r="AG54" s="230" t="str">
        <f>IFERROR(Subscription!AF66/Users!AF21*1,"")</f>
        <v/>
      </c>
      <c r="AH54" s="230" t="str">
        <f>IFERROR(Subscription!AG66/Users!AG21*1,"")</f>
        <v/>
      </c>
      <c r="AI54" s="230" t="str">
        <f>IFERROR(Subscription!AH66/Users!AH21*1,"")</f>
        <v/>
      </c>
      <c r="AJ54" s="230" t="str">
        <f>IFERROR(Subscription!AI66/Users!AI21*1,"")</f>
        <v/>
      </c>
      <c r="AK54" s="230" t="str">
        <f>IFERROR(Subscription!AJ66/Users!AJ21*1,"")</f>
        <v/>
      </c>
      <c r="AL54" s="230" t="str">
        <f>IFERROR(Subscription!AK66/Users!AK21*1,"")</f>
        <v/>
      </c>
      <c r="AM54" s="230" t="str">
        <f>IFERROR(Subscription!AL66/Users!AL21*1,"")</f>
        <v/>
      </c>
      <c r="AN54" s="230" t="str">
        <f>IFERROR(Subscription!AM66/Users!AM21*1,"")</f>
        <v/>
      </c>
      <c r="AO54" s="230" t="str">
        <f>IFERROR(Subscription!AN66/Users!AN21*1,"")</f>
        <v/>
      </c>
      <c r="AP54" s="231" t="str">
        <f>IFERROR(Subscription!AO66/Users!AO21*1,"")</f>
        <v/>
      </c>
      <c r="AQ54" s="230" t="str">
        <f>IFERROR(Subscription!AP66/Users!AP21*1,"")</f>
        <v/>
      </c>
      <c r="AR54" s="230" t="str">
        <f>IFERROR(Subscription!AQ66/Users!AQ21*1,"")</f>
        <v/>
      </c>
      <c r="AS54" s="230" t="str">
        <f>IFERROR(Subscription!AR66/Users!AR21*1,"")</f>
        <v/>
      </c>
      <c r="AT54" s="230" t="str">
        <f>IFERROR(Subscription!AS66/Users!AS21*1,"")</f>
        <v/>
      </c>
      <c r="AU54" s="230" t="str">
        <f>IFERROR(Subscription!AT66/Users!AT21*1,"")</f>
        <v/>
      </c>
      <c r="AV54" s="230" t="str">
        <f>IFERROR(Subscription!AU66/Users!AU21*1,"")</f>
        <v/>
      </c>
      <c r="AW54" s="230" t="str">
        <f>IFERROR(Subscription!AV66/Users!AV21*1,"")</f>
        <v/>
      </c>
      <c r="AX54" s="230" t="str">
        <f>IFERROR(Subscription!AW66/Users!AW21*1,"")</f>
        <v/>
      </c>
      <c r="AY54" s="230" t="str">
        <f>IFERROR(Subscription!AX66/Users!AX21*1,"")</f>
        <v/>
      </c>
      <c r="AZ54" s="230" t="str">
        <f>IFERROR(Subscription!AY66/Users!AY21*1,"")</f>
        <v/>
      </c>
      <c r="BA54" s="230" t="str">
        <f>IFERROR(Subscription!AZ66/Users!AZ21*1,"")</f>
        <v/>
      </c>
      <c r="BB54" s="230" t="str">
        <f>IFERROR(Subscription!BA66/Users!BA21*1,"")</f>
        <v/>
      </c>
      <c r="BC54" s="231" t="str">
        <f>IFERROR(Subscription!BB66/Users!BB21*1,"")</f>
        <v/>
      </c>
      <c r="BD54" s="230" t="str">
        <f>IFERROR(Subscription!BC66/Users!BC21*1,"")</f>
        <v/>
      </c>
      <c r="BE54" s="230" t="str">
        <f>IFERROR(Subscription!BD66/Users!BD21*1,"")</f>
        <v/>
      </c>
      <c r="BF54" s="230" t="str">
        <f>IFERROR(Subscription!BE66/Users!BE21*1,"")</f>
        <v/>
      </c>
      <c r="BG54" s="230" t="str">
        <f>IFERROR(Subscription!BF66/Users!BF21*1,"")</f>
        <v/>
      </c>
      <c r="BH54" s="230" t="str">
        <f>IFERROR(Subscription!BG66/Users!BG21*1,"")</f>
        <v/>
      </c>
      <c r="BI54" s="230" t="str">
        <f>IFERROR(Subscription!BH66/Users!BH21*1,"")</f>
        <v/>
      </c>
      <c r="BJ54" s="230" t="str">
        <f>IFERROR(Subscription!BI66/Users!BI21*1,"")</f>
        <v/>
      </c>
      <c r="BK54" s="230" t="str">
        <f>IFERROR(Subscription!BJ66/Users!BJ21*1,"")</f>
        <v/>
      </c>
      <c r="BL54" s="230" t="str">
        <f>IFERROR(Subscription!BK66/Users!BK21*1,"")</f>
        <v/>
      </c>
      <c r="BM54" s="230" t="str">
        <f>IFERROR(Subscription!BL66/Users!BL21*1,"")</f>
        <v/>
      </c>
      <c r="BN54" s="230" t="str">
        <f>IFERROR(Subscription!BM66/Users!BM21*1,"")</f>
        <v/>
      </c>
      <c r="BO54" s="230" t="str">
        <f>IFERROR(Subscription!BN66/Users!BN21*1,"")</f>
        <v/>
      </c>
      <c r="BP54" s="231" t="str">
        <f>IFERROR(Subscription!BO66/Users!BO21*1,"")</f>
        <v/>
      </c>
    </row>
    <row r="55" ht="15.75" customHeight="1" outlineLevel="1">
      <c r="A55" s="1"/>
      <c r="B55" s="229"/>
      <c r="C55" s="232" t="s">
        <v>375</v>
      </c>
      <c r="D55" s="231" t="str">
        <f>IFERROR(Subscription!C67/Users!C22*1,"")</f>
        <v/>
      </c>
      <c r="E55" s="231" t="str">
        <f>IFERROR(Subscription!D67/Users!D22*1,"")</f>
        <v/>
      </c>
      <c r="F55" s="231" t="str">
        <f>IFERROR(Subscription!E67/Users!E22*1,"")</f>
        <v/>
      </c>
      <c r="G55" s="231" t="str">
        <f>IFERROR(Subscription!F67/Users!F22*1,"")</f>
        <v/>
      </c>
      <c r="H55" s="231" t="str">
        <f>IFERROR(Subscription!G67/Users!G22*1,"")</f>
        <v/>
      </c>
      <c r="I55" s="231" t="str">
        <f>IFERROR(Subscription!H67/Users!H22*1,"")</f>
        <v/>
      </c>
      <c r="J55" s="231">
        <f>IFERROR(Subscription!I67/Users!I22*1,"")</f>
        <v>0.02857142857</v>
      </c>
      <c r="K55" s="231">
        <f>IFERROR(Subscription!J67/Users!J22*1,"")</f>
        <v>0.02597402597</v>
      </c>
      <c r="L55" s="231">
        <f>IFERROR(Subscription!K67/Users!K22*1,"")</f>
        <v>0.01781737194</v>
      </c>
      <c r="M55" s="231">
        <f>IFERROR(Subscription!L67/Users!L22*1,"")</f>
        <v>0.01647559552</v>
      </c>
      <c r="N55" s="231">
        <f>IFERROR(Subscription!M67/Users!M22*1,"")</f>
        <v>0.04344835077</v>
      </c>
      <c r="O55" s="231">
        <f>IFERROR(Subscription!N67/Users!N22*1,"")</f>
        <v>0.04137535115</v>
      </c>
      <c r="P55" s="233">
        <f>IFERROR(Subscription!O67/Users!O22*1,"")</f>
        <v>0.2344603232</v>
      </c>
      <c r="Q55" s="231">
        <f>IFERROR(Subscription!P67/Users!P22*1,"")</f>
        <v>0.03940107574</v>
      </c>
      <c r="R55" s="231">
        <f>IFERROR(Subscription!Q67/Users!Q22*1,"")</f>
        <v>0.0375208234</v>
      </c>
      <c r="S55" s="231">
        <f>IFERROR(Subscription!R67/Users!R22*1,"")</f>
        <v>0.03573011685</v>
      </c>
      <c r="T55" s="231">
        <f>IFERROR(Subscription!S67/Users!S22*1,"")</f>
        <v>0.03402469203</v>
      </c>
      <c r="U55" s="231">
        <f>IFERROR(Subscription!T67/Users!T22*1,"")</f>
        <v>0.03240048792</v>
      </c>
      <c r="V55" s="231">
        <f>IFERROR(Subscription!U67/Users!U22*1,"")</f>
        <v>0.03085363689</v>
      </c>
      <c r="W55" s="231">
        <f>IFERROR(Subscription!V67/Users!V22*1,"")</f>
        <v>0.02938045548</v>
      </c>
      <c r="X55" s="231">
        <f>IFERROR(Subscription!W67/Users!W22*1,"")</f>
        <v>0.02797743564</v>
      </c>
      <c r="Y55" s="231">
        <f>IFERROR(Subscription!X67/Users!X22*1,"")</f>
        <v>0.02664123636</v>
      </c>
      <c r="Z55" s="231">
        <f>IFERROR(Subscription!Y67/Users!Y22*1,"")</f>
        <v>0.02536867575</v>
      </c>
      <c r="AA55" s="231">
        <f>IFERROR(Subscription!Z67/Users!Z22*1,"")</f>
        <v>0.02415672342</v>
      </c>
      <c r="AB55" s="231">
        <f>IFERROR(Subscription!AA67/Users!AA22*1,"")</f>
        <v>0.02300249329</v>
      </c>
      <c r="AC55" s="233">
        <f>IFERROR(Subscription!AB67/Users!AB22*1,"")</f>
        <v>0.2760299194</v>
      </c>
      <c r="AD55" s="231">
        <f>IFERROR(Subscription!AC67/Users!AC22*1,"")</f>
        <v>0.02190323672</v>
      </c>
      <c r="AE55" s="231">
        <f>IFERROR(Subscription!AD67/Users!AD22*1,"")</f>
        <v>0.02085633596</v>
      </c>
      <c r="AF55" s="231">
        <f>IFERROR(Subscription!AE67/Users!AE22*1,"")</f>
        <v>0.01985929793</v>
      </c>
      <c r="AG55" s="231">
        <f>IFERROR(Subscription!AF67/Users!AF22*1,"")</f>
        <v>0.01890974824</v>
      </c>
      <c r="AH55" s="231">
        <f>IFERROR(Subscription!AG67/Users!AG22*1,"")</f>
        <v>0.01800542559</v>
      </c>
      <c r="AI55" s="231">
        <f>IFERROR(Subscription!AH67/Users!AH22*1,"")</f>
        <v>0.01714417636</v>
      </c>
      <c r="AJ55" s="231">
        <f>IFERROR(Subscription!AI67/Users!AI22*1,"")</f>
        <v>0.01632394949</v>
      </c>
      <c r="AK55" s="231">
        <f>IFERROR(Subscription!AJ67/Users!AJ22*1,"")</f>
        <v>0.01554279158</v>
      </c>
      <c r="AL55" s="231">
        <f>IFERROR(Subscription!AK67/Users!AK22*1,"")</f>
        <v>0.01479884227</v>
      </c>
      <c r="AM55" s="231">
        <f>IFERROR(Subscription!AL67/Users!AL22*1,"")</f>
        <v>0.01409032979</v>
      </c>
      <c r="AN55" s="231">
        <f>IFERROR(Subscription!AM67/Users!AM22*1,"")</f>
        <v>0.01341556672</v>
      </c>
      <c r="AO55" s="231">
        <f>IFERROR(Subscription!AN67/Users!AN22*1,"")</f>
        <v>0.01277294602</v>
      </c>
      <c r="AP55" s="233">
        <f>IFERROR(Subscription!AO67/Users!AO22*1,"")</f>
        <v>0.1532753523</v>
      </c>
      <c r="AQ55" s="231">
        <f>IFERROR(Subscription!AP67/Users!AP22*1,"")</f>
        <v>0.01216093718</v>
      </c>
      <c r="AR55" s="231">
        <f>IFERROR(Subscription!AQ67/Users!AQ22*1,"")</f>
        <v>0.01157808257</v>
      </c>
      <c r="AS55" s="231">
        <f>IFERROR(Subscription!AR67/Users!AR22*1,"")</f>
        <v>0.01102299396</v>
      </c>
      <c r="AT55" s="231">
        <f>IFERROR(Subscription!AS67/Users!AS22*1,"")</f>
        <v>0.01049434926</v>
      </c>
      <c r="AU55" s="231">
        <f>IFERROR(Subscription!AT67/Users!AT22*1,"")</f>
        <v>0.009990889313</v>
      </c>
      <c r="AV55" s="231">
        <f>IFERROR(Subscription!AU67/Users!AU22*1,"")</f>
        <v>0.00951141495</v>
      </c>
      <c r="AW55" s="231">
        <f>IFERROR(Subscription!AV67/Users!AV22*1,"")</f>
        <v>0.009054784096</v>
      </c>
      <c r="AX55" s="231">
        <f>IFERROR(Subscription!AW67/Users!AW22*1,"")</f>
        <v>0.008619909069</v>
      </c>
      <c r="AY55" s="231">
        <f>IFERROR(Subscription!AX67/Users!AX22*1,"")</f>
        <v>0.008205753989</v>
      </c>
      <c r="AZ55" s="231">
        <f>IFERROR(Subscription!AY67/Users!AY22*1,"")</f>
        <v>0.007811332305</v>
      </c>
      <c r="BA55" s="231">
        <f>IFERROR(Subscription!AZ67/Users!AZ22*1,"")</f>
        <v>0.007435704454</v>
      </c>
      <c r="BB55" s="231">
        <f>IFERROR(Subscription!BA67/Users!BA22*1,"")</f>
        <v>0.007077975617</v>
      </c>
      <c r="BC55" s="233">
        <f>IFERROR(Subscription!BB67/Users!BB22*1,"")</f>
        <v>0.08493570741</v>
      </c>
      <c r="BD55" s="231">
        <f>IFERROR(Subscription!BC67/Users!BC22*1,"")</f>
        <v>0.006737293595</v>
      </c>
      <c r="BE55" s="231">
        <f>IFERROR(Subscription!BD67/Users!BD22*1,"")</f>
        <v>0.006412846774</v>
      </c>
      <c r="BF55" s="231">
        <f>IFERROR(Subscription!BE67/Users!BE22*1,"")</f>
        <v>0.006103862195</v>
      </c>
      <c r="BG55" s="231">
        <f>IFERROR(Subscription!BF67/Users!BF22*1,"")</f>
        <v>0.005809603715</v>
      </c>
      <c r="BH55" s="231">
        <f>IFERROR(Subscription!BG67/Users!BG22*1,"")</f>
        <v>0.00552937025</v>
      </c>
      <c r="BI55" s="231">
        <f>IFERROR(Subscription!BH67/Users!BH22*1,"")</f>
        <v>0.005262494111</v>
      </c>
      <c r="BJ55" s="231">
        <f>IFERROR(Subscription!BI67/Users!BI22*1,"")</f>
        <v>0.005008339409</v>
      </c>
      <c r="BK55" s="231">
        <f>IFERROR(Subscription!BJ67/Users!BJ22*1,"")</f>
        <v>0.004766300546</v>
      </c>
      <c r="BL55" s="231">
        <f>IFERROR(Subscription!BK67/Users!BK22*1,"")</f>
        <v>0.004535800768</v>
      </c>
      <c r="BM55" s="231">
        <f>IFERROR(Subscription!BL67/Users!BL22*1,"")</f>
        <v>0.004316290795</v>
      </c>
      <c r="BN55" s="231">
        <f>IFERROR(Subscription!BM67/Users!BM22*1,"")</f>
        <v>0.004107247511</v>
      </c>
      <c r="BO55" s="231">
        <f>IFERROR(Subscription!BN67/Users!BN22*1,"")</f>
        <v>0.003908172721</v>
      </c>
      <c r="BP55" s="233">
        <f>IFERROR(Subscription!BO67/Users!BO22*1,"")</f>
        <v>0.04689807265</v>
      </c>
    </row>
    <row r="56" ht="15.75" customHeight="1" outlineLevel="1">
      <c r="A56" s="1"/>
      <c r="B56" s="229"/>
      <c r="C56" s="58" t="s">
        <v>386</v>
      </c>
      <c r="D56" s="230"/>
      <c r="E56" s="230"/>
      <c r="F56" s="230"/>
      <c r="G56" s="230"/>
      <c r="H56" s="230"/>
      <c r="I56" s="230"/>
      <c r="J56" s="230"/>
      <c r="K56" s="230"/>
      <c r="L56" s="230"/>
      <c r="M56" s="230"/>
      <c r="N56" s="230"/>
      <c r="O56" s="230"/>
      <c r="P56" s="231"/>
      <c r="Q56" s="230"/>
      <c r="R56" s="230"/>
      <c r="S56" s="230"/>
      <c r="T56" s="230"/>
      <c r="U56" s="230"/>
      <c r="V56" s="230"/>
      <c r="W56" s="230"/>
      <c r="X56" s="230"/>
      <c r="Y56" s="230"/>
      <c r="Z56" s="230"/>
      <c r="AA56" s="230"/>
      <c r="AB56" s="230"/>
      <c r="AC56" s="231"/>
      <c r="AD56" s="230"/>
      <c r="AE56" s="230"/>
      <c r="AF56" s="230"/>
      <c r="AG56" s="230"/>
      <c r="AH56" s="230"/>
      <c r="AI56" s="230"/>
      <c r="AJ56" s="230"/>
      <c r="AK56" s="230"/>
      <c r="AL56" s="230"/>
      <c r="AM56" s="230"/>
      <c r="AN56" s="230"/>
      <c r="AO56" s="230"/>
      <c r="AP56" s="231"/>
      <c r="AQ56" s="230"/>
      <c r="AR56" s="230"/>
      <c r="AS56" s="230"/>
      <c r="AT56" s="230"/>
      <c r="AU56" s="230"/>
      <c r="AV56" s="230"/>
      <c r="AW56" s="230"/>
      <c r="AX56" s="230"/>
      <c r="AY56" s="230"/>
      <c r="AZ56" s="230"/>
      <c r="BA56" s="230"/>
      <c r="BB56" s="230"/>
      <c r="BC56" s="231"/>
      <c r="BD56" s="230"/>
      <c r="BE56" s="230"/>
      <c r="BF56" s="230"/>
      <c r="BG56" s="230"/>
      <c r="BH56" s="230"/>
      <c r="BI56" s="230"/>
      <c r="BJ56" s="230"/>
      <c r="BK56" s="230"/>
      <c r="BL56" s="230"/>
      <c r="BM56" s="230"/>
      <c r="BN56" s="230"/>
      <c r="BO56" s="230"/>
      <c r="BP56" s="231"/>
    </row>
    <row r="57" ht="15.75" customHeight="1" outlineLevel="1">
      <c r="A57" s="1"/>
      <c r="B57" s="229"/>
      <c r="C57" s="99" t="str">
        <f>Inputs!N47</f>
        <v>Video 1</v>
      </c>
      <c r="D57" s="230" t="str">
        <f>IFERROR(Subscription!C69/Users!C24*1,"")</f>
        <v/>
      </c>
      <c r="E57" s="230" t="str">
        <f>IFERROR(Subscription!D69/Users!D24*1,"")</f>
        <v/>
      </c>
      <c r="F57" s="230" t="str">
        <f>IFERROR(Subscription!E69/Users!E24*1,"")</f>
        <v/>
      </c>
      <c r="G57" s="230" t="str">
        <f>IFERROR(Subscription!F69/Users!F24*1,"")</f>
        <v/>
      </c>
      <c r="H57" s="230" t="str">
        <f>IFERROR(Subscription!G69/Users!G24*1,"")</f>
        <v/>
      </c>
      <c r="I57" s="230" t="str">
        <f>IFERROR(Subscription!H69/Users!H24*1,"")</f>
        <v/>
      </c>
      <c r="J57" s="230" t="str">
        <f>IFERROR(Subscription!I69/Users!I24*1,"")</f>
        <v/>
      </c>
      <c r="K57" s="230" t="str">
        <f>IFERROR(Subscription!J69/Users!J24*1,"")</f>
        <v/>
      </c>
      <c r="L57" s="230" t="str">
        <f>IFERROR(Subscription!K69/Users!K24*1,"")</f>
        <v/>
      </c>
      <c r="M57" s="230" t="str">
        <f>IFERROR(Subscription!L69/Users!L24*1,"")</f>
        <v/>
      </c>
      <c r="N57" s="230" t="str">
        <f>IFERROR(Subscription!M69/Users!M24*1,"")</f>
        <v/>
      </c>
      <c r="O57" s="230" t="str">
        <f>IFERROR(Subscription!N69/Users!N24*1,"")</f>
        <v/>
      </c>
      <c r="P57" s="231" t="str">
        <f>IFERROR(Subscription!O69/Users!O24*1,"")</f>
        <v/>
      </c>
      <c r="Q57" s="230" t="str">
        <f>IFERROR(Subscription!P69/Users!P24*1,"")</f>
        <v/>
      </c>
      <c r="R57" s="230" t="str">
        <f>IFERROR(Subscription!Q69/Users!Q24*1,"")</f>
        <v/>
      </c>
      <c r="S57" s="230" t="str">
        <f>IFERROR(Subscription!R69/Users!R24*1,"")</f>
        <v/>
      </c>
      <c r="T57" s="230" t="str">
        <f>IFERROR(Subscription!S69/Users!S24*1,"")</f>
        <v/>
      </c>
      <c r="U57" s="230" t="str">
        <f>IFERROR(Subscription!T69/Users!T24*1,"")</f>
        <v/>
      </c>
      <c r="V57" s="230" t="str">
        <f>IFERROR(Subscription!U69/Users!U24*1,"")</f>
        <v/>
      </c>
      <c r="W57" s="230" t="str">
        <f>IFERROR(Subscription!V69/Users!V24*1,"")</f>
        <v/>
      </c>
      <c r="X57" s="230" t="str">
        <f>IFERROR(Subscription!W69/Users!W24*1,"")</f>
        <v/>
      </c>
      <c r="Y57" s="230" t="str">
        <f>IFERROR(Subscription!X69/Users!X24*1,"")</f>
        <v/>
      </c>
      <c r="Z57" s="230" t="str">
        <f>IFERROR(Subscription!Y69/Users!Y24*1,"")</f>
        <v/>
      </c>
      <c r="AA57" s="230" t="str">
        <f>IFERROR(Subscription!Z69/Users!Z24*1,"")</f>
        <v/>
      </c>
      <c r="AB57" s="230" t="str">
        <f>IFERROR(Subscription!AA69/Users!AA24*1,"")</f>
        <v/>
      </c>
      <c r="AC57" s="231" t="str">
        <f>IFERROR(Subscription!AB69/Users!AB24*1,"")</f>
        <v/>
      </c>
      <c r="AD57" s="230" t="str">
        <f>IFERROR(Subscription!AC69/Users!AC24*1,"")</f>
        <v/>
      </c>
      <c r="AE57" s="230" t="str">
        <f>IFERROR(Subscription!AD69/Users!AD24*1,"")</f>
        <v/>
      </c>
      <c r="AF57" s="230" t="str">
        <f>IFERROR(Subscription!AE69/Users!AE24*1,"")</f>
        <v/>
      </c>
      <c r="AG57" s="230" t="str">
        <f>IFERROR(Subscription!AF69/Users!AF24*1,"")</f>
        <v/>
      </c>
      <c r="AH57" s="230" t="str">
        <f>IFERROR(Subscription!AG69/Users!AG24*1,"")</f>
        <v/>
      </c>
      <c r="AI57" s="230" t="str">
        <f>IFERROR(Subscription!AH69/Users!AH24*1,"")</f>
        <v/>
      </c>
      <c r="AJ57" s="230" t="str">
        <f>IFERROR(Subscription!AI69/Users!AI24*1,"")</f>
        <v/>
      </c>
      <c r="AK57" s="230" t="str">
        <f>IFERROR(Subscription!AJ69/Users!AJ24*1,"")</f>
        <v/>
      </c>
      <c r="AL57" s="230" t="str">
        <f>IFERROR(Subscription!AK69/Users!AK24*1,"")</f>
        <v/>
      </c>
      <c r="AM57" s="230" t="str">
        <f>IFERROR(Subscription!AL69/Users!AL24*1,"")</f>
        <v/>
      </c>
      <c r="AN57" s="230" t="str">
        <f>IFERROR(Subscription!AM69/Users!AM24*1,"")</f>
        <v/>
      </c>
      <c r="AO57" s="230" t="str">
        <f>IFERROR(Subscription!AN69/Users!AN24*1,"")</f>
        <v/>
      </c>
      <c r="AP57" s="231" t="str">
        <f>IFERROR(Subscription!AO69/Users!AO24*1,"")</f>
        <v/>
      </c>
      <c r="AQ57" s="230" t="str">
        <f>IFERROR(Subscription!AP69/Users!AP24*1,"")</f>
        <v/>
      </c>
      <c r="AR57" s="230" t="str">
        <f>IFERROR(Subscription!AQ69/Users!AQ24*1,"")</f>
        <v/>
      </c>
      <c r="AS57" s="230" t="str">
        <f>IFERROR(Subscription!AR69/Users!AR24*1,"")</f>
        <v/>
      </c>
      <c r="AT57" s="230" t="str">
        <f>IFERROR(Subscription!AS69/Users!AS24*1,"")</f>
        <v/>
      </c>
      <c r="AU57" s="230" t="str">
        <f>IFERROR(Subscription!AT69/Users!AT24*1,"")</f>
        <v/>
      </c>
      <c r="AV57" s="230" t="str">
        <f>IFERROR(Subscription!AU69/Users!AU24*1,"")</f>
        <v/>
      </c>
      <c r="AW57" s="230" t="str">
        <f>IFERROR(Subscription!AV69/Users!AV24*1,"")</f>
        <v/>
      </c>
      <c r="AX57" s="230" t="str">
        <f>IFERROR(Subscription!AW69/Users!AW24*1,"")</f>
        <v/>
      </c>
      <c r="AY57" s="230" t="str">
        <f>IFERROR(Subscription!AX69/Users!AX24*1,"")</f>
        <v/>
      </c>
      <c r="AZ57" s="230" t="str">
        <f>IFERROR(Subscription!AY69/Users!AY24*1,"")</f>
        <v/>
      </c>
      <c r="BA57" s="230" t="str">
        <f>IFERROR(Subscription!AZ69/Users!AZ24*1,"")</f>
        <v/>
      </c>
      <c r="BB57" s="230" t="str">
        <f>IFERROR(Subscription!BA69/Users!BA24*1,"")</f>
        <v/>
      </c>
      <c r="BC57" s="231" t="str">
        <f>IFERROR(Subscription!BB69/Users!BB24*1,"")</f>
        <v/>
      </c>
      <c r="BD57" s="230" t="str">
        <f>IFERROR(Subscription!BC69/Users!BC24*1,"")</f>
        <v/>
      </c>
      <c r="BE57" s="230" t="str">
        <f>IFERROR(Subscription!BD69/Users!BD24*1,"")</f>
        <v/>
      </c>
      <c r="BF57" s="230" t="str">
        <f>IFERROR(Subscription!BE69/Users!BE24*1,"")</f>
        <v/>
      </c>
      <c r="BG57" s="230" t="str">
        <f>IFERROR(Subscription!BF69/Users!BF24*1,"")</f>
        <v/>
      </c>
      <c r="BH57" s="230" t="str">
        <f>IFERROR(Subscription!BG69/Users!BG24*1,"")</f>
        <v/>
      </c>
      <c r="BI57" s="230" t="str">
        <f>IFERROR(Subscription!BH69/Users!BH24*1,"")</f>
        <v/>
      </c>
      <c r="BJ57" s="230" t="str">
        <f>IFERROR(Subscription!BI69/Users!BI24*1,"")</f>
        <v/>
      </c>
      <c r="BK57" s="230" t="str">
        <f>IFERROR(Subscription!BJ69/Users!BJ24*1,"")</f>
        <v/>
      </c>
      <c r="BL57" s="230" t="str">
        <f>IFERROR(Subscription!BK69/Users!BK24*1,"")</f>
        <v/>
      </c>
      <c r="BM57" s="230" t="str">
        <f>IFERROR(Subscription!BL69/Users!BL24*1,"")</f>
        <v/>
      </c>
      <c r="BN57" s="230" t="str">
        <f>IFERROR(Subscription!BM69/Users!BM24*1,"")</f>
        <v/>
      </c>
      <c r="BO57" s="230" t="str">
        <f>IFERROR(Subscription!BN69/Users!BN24*1,"")</f>
        <v/>
      </c>
      <c r="BP57" s="231" t="str">
        <f>IFERROR(Subscription!BO69/Users!BO24*1,"")</f>
        <v/>
      </c>
    </row>
    <row r="58" ht="15.75" customHeight="1" outlineLevel="1">
      <c r="A58" s="1"/>
      <c r="B58" s="229"/>
      <c r="C58" s="99" t="str">
        <f>Inputs!N48</f>
        <v>Video 2</v>
      </c>
      <c r="D58" s="230" t="str">
        <f>IFERROR(Subscription!C70/Users!C25*1,"")</f>
        <v/>
      </c>
      <c r="E58" s="230" t="str">
        <f>IFERROR(Subscription!D70/Users!D25*1,"")</f>
        <v/>
      </c>
      <c r="F58" s="230" t="str">
        <f>IFERROR(Subscription!E70/Users!E25*1,"")</f>
        <v/>
      </c>
      <c r="G58" s="230" t="str">
        <f>IFERROR(Subscription!F70/Users!F25*1,"")</f>
        <v/>
      </c>
      <c r="H58" s="230" t="str">
        <f>IFERROR(Subscription!G70/Users!G25*1,"")</f>
        <v/>
      </c>
      <c r="I58" s="230" t="str">
        <f>IFERROR(Subscription!H70/Users!H25*1,"")</f>
        <v/>
      </c>
      <c r="J58" s="230" t="str">
        <f>IFERROR(Subscription!I70/Users!I25*1,"")</f>
        <v/>
      </c>
      <c r="K58" s="230" t="str">
        <f>IFERROR(Subscription!J70/Users!J25*1,"")</f>
        <v/>
      </c>
      <c r="L58" s="230" t="str">
        <f>IFERROR(Subscription!K70/Users!K25*1,"")</f>
        <v/>
      </c>
      <c r="M58" s="230" t="str">
        <f>IFERROR(Subscription!L70/Users!L25*1,"")</f>
        <v/>
      </c>
      <c r="N58" s="230" t="str">
        <f>IFERROR(Subscription!M70/Users!M25*1,"")</f>
        <v/>
      </c>
      <c r="O58" s="230" t="str">
        <f>IFERROR(Subscription!N70/Users!N25*1,"")</f>
        <v/>
      </c>
      <c r="P58" s="231" t="str">
        <f>IFERROR(Subscription!O70/Users!O25*1,"")</f>
        <v/>
      </c>
      <c r="Q58" s="230" t="str">
        <f>IFERROR(Subscription!P70/Users!P25*1,"")</f>
        <v/>
      </c>
      <c r="R58" s="230" t="str">
        <f>IFERROR(Subscription!Q70/Users!Q25*1,"")</f>
        <v/>
      </c>
      <c r="S58" s="230" t="str">
        <f>IFERROR(Subscription!R70/Users!R25*1,"")</f>
        <v/>
      </c>
      <c r="T58" s="230" t="str">
        <f>IFERROR(Subscription!S70/Users!S25*1,"")</f>
        <v/>
      </c>
      <c r="U58" s="230" t="str">
        <f>IFERROR(Subscription!T70/Users!T25*1,"")</f>
        <v/>
      </c>
      <c r="V58" s="230" t="str">
        <f>IFERROR(Subscription!U70/Users!U25*1,"")</f>
        <v/>
      </c>
      <c r="W58" s="230" t="str">
        <f>IFERROR(Subscription!V70/Users!V25*1,"")</f>
        <v/>
      </c>
      <c r="X58" s="230" t="str">
        <f>IFERROR(Subscription!W70/Users!W25*1,"")</f>
        <v/>
      </c>
      <c r="Y58" s="230" t="str">
        <f>IFERROR(Subscription!X70/Users!X25*1,"")</f>
        <v/>
      </c>
      <c r="Z58" s="230" t="str">
        <f>IFERROR(Subscription!Y70/Users!Y25*1,"")</f>
        <v/>
      </c>
      <c r="AA58" s="230" t="str">
        <f>IFERROR(Subscription!Z70/Users!Z25*1,"")</f>
        <v/>
      </c>
      <c r="AB58" s="230" t="str">
        <f>IFERROR(Subscription!AA70/Users!AA25*1,"")</f>
        <v/>
      </c>
      <c r="AC58" s="231" t="str">
        <f>IFERROR(Subscription!AB70/Users!AB25*1,"")</f>
        <v/>
      </c>
      <c r="AD58" s="230" t="str">
        <f>IFERROR(Subscription!AC70/Users!AC25*1,"")</f>
        <v/>
      </c>
      <c r="AE58" s="230" t="str">
        <f>IFERROR(Subscription!AD70/Users!AD25*1,"")</f>
        <v/>
      </c>
      <c r="AF58" s="230" t="str">
        <f>IFERROR(Subscription!AE70/Users!AE25*1,"")</f>
        <v/>
      </c>
      <c r="AG58" s="230" t="str">
        <f>IFERROR(Subscription!AF70/Users!AF25*1,"")</f>
        <v/>
      </c>
      <c r="AH58" s="230" t="str">
        <f>IFERROR(Subscription!AG70/Users!AG25*1,"")</f>
        <v/>
      </c>
      <c r="AI58" s="230" t="str">
        <f>IFERROR(Subscription!AH70/Users!AH25*1,"")</f>
        <v/>
      </c>
      <c r="AJ58" s="230" t="str">
        <f>IFERROR(Subscription!AI70/Users!AI25*1,"")</f>
        <v/>
      </c>
      <c r="AK58" s="230" t="str">
        <f>IFERROR(Subscription!AJ70/Users!AJ25*1,"")</f>
        <v/>
      </c>
      <c r="AL58" s="230" t="str">
        <f>IFERROR(Subscription!AK70/Users!AK25*1,"")</f>
        <v/>
      </c>
      <c r="AM58" s="230" t="str">
        <f>IFERROR(Subscription!AL70/Users!AL25*1,"")</f>
        <v/>
      </c>
      <c r="AN58" s="230" t="str">
        <f>IFERROR(Subscription!AM70/Users!AM25*1,"")</f>
        <v/>
      </c>
      <c r="AO58" s="230" t="str">
        <f>IFERROR(Subscription!AN70/Users!AN25*1,"")</f>
        <v/>
      </c>
      <c r="AP58" s="231" t="str">
        <f>IFERROR(Subscription!AO70/Users!AO25*1,"")</f>
        <v/>
      </c>
      <c r="AQ58" s="230" t="str">
        <f>IFERROR(Subscription!AP70/Users!AP25*1,"")</f>
        <v/>
      </c>
      <c r="AR58" s="230" t="str">
        <f>IFERROR(Subscription!AQ70/Users!AQ25*1,"")</f>
        <v/>
      </c>
      <c r="AS58" s="230" t="str">
        <f>IFERROR(Subscription!AR70/Users!AR25*1,"")</f>
        <v/>
      </c>
      <c r="AT58" s="230" t="str">
        <f>IFERROR(Subscription!AS70/Users!AS25*1,"")</f>
        <v/>
      </c>
      <c r="AU58" s="230" t="str">
        <f>IFERROR(Subscription!AT70/Users!AT25*1,"")</f>
        <v/>
      </c>
      <c r="AV58" s="230" t="str">
        <f>IFERROR(Subscription!AU70/Users!AU25*1,"")</f>
        <v/>
      </c>
      <c r="AW58" s="230" t="str">
        <f>IFERROR(Subscription!AV70/Users!AV25*1,"")</f>
        <v/>
      </c>
      <c r="AX58" s="230" t="str">
        <f>IFERROR(Subscription!AW70/Users!AW25*1,"")</f>
        <v/>
      </c>
      <c r="AY58" s="230" t="str">
        <f>IFERROR(Subscription!AX70/Users!AX25*1,"")</f>
        <v/>
      </c>
      <c r="AZ58" s="230" t="str">
        <f>IFERROR(Subscription!AY70/Users!AY25*1,"")</f>
        <v/>
      </c>
      <c r="BA58" s="230" t="str">
        <f>IFERROR(Subscription!AZ70/Users!AZ25*1,"")</f>
        <v/>
      </c>
      <c r="BB58" s="230" t="str">
        <f>IFERROR(Subscription!BA70/Users!BA25*1,"")</f>
        <v/>
      </c>
      <c r="BC58" s="231" t="str">
        <f>IFERROR(Subscription!BB70/Users!BB25*1,"")</f>
        <v/>
      </c>
      <c r="BD58" s="230" t="str">
        <f>IFERROR(Subscription!BC70/Users!BC25*1,"")</f>
        <v/>
      </c>
      <c r="BE58" s="230" t="str">
        <f>IFERROR(Subscription!BD70/Users!BD25*1,"")</f>
        <v/>
      </c>
      <c r="BF58" s="230" t="str">
        <f>IFERROR(Subscription!BE70/Users!BE25*1,"")</f>
        <v/>
      </c>
      <c r="BG58" s="230" t="str">
        <f>IFERROR(Subscription!BF70/Users!BF25*1,"")</f>
        <v/>
      </c>
      <c r="BH58" s="230" t="str">
        <f>IFERROR(Subscription!BG70/Users!BG25*1,"")</f>
        <v/>
      </c>
      <c r="BI58" s="230" t="str">
        <f>IFERROR(Subscription!BH70/Users!BH25*1,"")</f>
        <v/>
      </c>
      <c r="BJ58" s="230" t="str">
        <f>IFERROR(Subscription!BI70/Users!BI25*1,"")</f>
        <v/>
      </c>
      <c r="BK58" s="230" t="str">
        <f>IFERROR(Subscription!BJ70/Users!BJ25*1,"")</f>
        <v/>
      </c>
      <c r="BL58" s="230" t="str">
        <f>IFERROR(Subscription!BK70/Users!BK25*1,"")</f>
        <v/>
      </c>
      <c r="BM58" s="230" t="str">
        <f>IFERROR(Subscription!BL70/Users!BL25*1,"")</f>
        <v/>
      </c>
      <c r="BN58" s="230" t="str">
        <f>IFERROR(Subscription!BM70/Users!BM25*1,"")</f>
        <v/>
      </c>
      <c r="BO58" s="230" t="str">
        <f>IFERROR(Subscription!BN70/Users!BN25*1,"")</f>
        <v/>
      </c>
      <c r="BP58" s="231" t="str">
        <f>IFERROR(Subscription!BO70/Users!BO25*1,"")</f>
        <v/>
      </c>
    </row>
    <row r="59" ht="15.75" customHeight="1" outlineLevel="1">
      <c r="A59" s="1"/>
      <c r="B59" s="229"/>
      <c r="C59" s="234" t="str">
        <f>Inputs!N49</f>
        <v>Video 3</v>
      </c>
      <c r="D59" s="230" t="str">
        <f>IFERROR(Subscription!C71/Users!C26*1,"")</f>
        <v/>
      </c>
      <c r="E59" s="230" t="str">
        <f>IFERROR(Subscription!D71/Users!D26*1,"")</f>
        <v/>
      </c>
      <c r="F59" s="230" t="str">
        <f>IFERROR(Subscription!E71/Users!E26*1,"")</f>
        <v/>
      </c>
      <c r="G59" s="230" t="str">
        <f>IFERROR(Subscription!F71/Users!F26*1,"")</f>
        <v/>
      </c>
      <c r="H59" s="230" t="str">
        <f>IFERROR(Subscription!G71/Users!G26*1,"")</f>
        <v/>
      </c>
      <c r="I59" s="230" t="str">
        <f>IFERROR(Subscription!H71/Users!H26*1,"")</f>
        <v/>
      </c>
      <c r="J59" s="230" t="str">
        <f>IFERROR(Subscription!I71/Users!I26*1,"")</f>
        <v/>
      </c>
      <c r="K59" s="230" t="str">
        <f>IFERROR(Subscription!J71/Users!J26*1,"")</f>
        <v/>
      </c>
      <c r="L59" s="230" t="str">
        <f>IFERROR(Subscription!K71/Users!K26*1,"")</f>
        <v/>
      </c>
      <c r="M59" s="230" t="str">
        <f>IFERROR(Subscription!L71/Users!L26*1,"")</f>
        <v/>
      </c>
      <c r="N59" s="230" t="str">
        <f>IFERROR(Subscription!M71/Users!M26*1,"")</f>
        <v/>
      </c>
      <c r="O59" s="230" t="str">
        <f>IFERROR(Subscription!N71/Users!N26*1,"")</f>
        <v/>
      </c>
      <c r="P59" s="231" t="str">
        <f>IFERROR(Subscription!O71/Users!O26*1,"")</f>
        <v/>
      </c>
      <c r="Q59" s="230" t="str">
        <f>IFERROR(Subscription!P71/Users!P26*1,"")</f>
        <v/>
      </c>
      <c r="R59" s="230" t="str">
        <f>IFERROR(Subscription!Q71/Users!Q26*1,"")</f>
        <v/>
      </c>
      <c r="S59" s="230" t="str">
        <f>IFERROR(Subscription!R71/Users!R26*1,"")</f>
        <v/>
      </c>
      <c r="T59" s="230" t="str">
        <f>IFERROR(Subscription!S71/Users!S26*1,"")</f>
        <v/>
      </c>
      <c r="U59" s="230" t="str">
        <f>IFERROR(Subscription!T71/Users!T26*1,"")</f>
        <v/>
      </c>
      <c r="V59" s="230" t="str">
        <f>IFERROR(Subscription!U71/Users!U26*1,"")</f>
        <v/>
      </c>
      <c r="W59" s="230" t="str">
        <f>IFERROR(Subscription!V71/Users!V26*1,"")</f>
        <v/>
      </c>
      <c r="X59" s="230" t="str">
        <f>IFERROR(Subscription!W71/Users!W26*1,"")</f>
        <v/>
      </c>
      <c r="Y59" s="230" t="str">
        <f>IFERROR(Subscription!X71/Users!X26*1,"")</f>
        <v/>
      </c>
      <c r="Z59" s="230" t="str">
        <f>IFERROR(Subscription!Y71/Users!Y26*1,"")</f>
        <v/>
      </c>
      <c r="AA59" s="230" t="str">
        <f>IFERROR(Subscription!Z71/Users!Z26*1,"")</f>
        <v/>
      </c>
      <c r="AB59" s="230" t="str">
        <f>IFERROR(Subscription!AA71/Users!AA26*1,"")</f>
        <v/>
      </c>
      <c r="AC59" s="231" t="str">
        <f>IFERROR(Subscription!AB71/Users!AB26*1,"")</f>
        <v/>
      </c>
      <c r="AD59" s="230" t="str">
        <f>IFERROR(Subscription!AC71/Users!AC26*1,"")</f>
        <v/>
      </c>
      <c r="AE59" s="230" t="str">
        <f>IFERROR(Subscription!AD71/Users!AD26*1,"")</f>
        <v/>
      </c>
      <c r="AF59" s="230" t="str">
        <f>IFERROR(Subscription!AE71/Users!AE26*1,"")</f>
        <v/>
      </c>
      <c r="AG59" s="230" t="str">
        <f>IFERROR(Subscription!AF71/Users!AF26*1,"")</f>
        <v/>
      </c>
      <c r="AH59" s="230" t="str">
        <f>IFERROR(Subscription!AG71/Users!AG26*1,"")</f>
        <v/>
      </c>
      <c r="AI59" s="230" t="str">
        <f>IFERROR(Subscription!AH71/Users!AH26*1,"")</f>
        <v/>
      </c>
      <c r="AJ59" s="230" t="str">
        <f>IFERROR(Subscription!AI71/Users!AI26*1,"")</f>
        <v/>
      </c>
      <c r="AK59" s="230" t="str">
        <f>IFERROR(Subscription!AJ71/Users!AJ26*1,"")</f>
        <v/>
      </c>
      <c r="AL59" s="230" t="str">
        <f>IFERROR(Subscription!AK71/Users!AK26*1,"")</f>
        <v/>
      </c>
      <c r="AM59" s="230" t="str">
        <f>IFERROR(Subscription!AL71/Users!AL26*1,"")</f>
        <v/>
      </c>
      <c r="AN59" s="230" t="str">
        <f>IFERROR(Subscription!AM71/Users!AM26*1,"")</f>
        <v/>
      </c>
      <c r="AO59" s="230" t="str">
        <f>IFERROR(Subscription!AN71/Users!AN26*1,"")</f>
        <v/>
      </c>
      <c r="AP59" s="231" t="str">
        <f>IFERROR(Subscription!AO71/Users!AO26*1,"")</f>
        <v/>
      </c>
      <c r="AQ59" s="230" t="str">
        <f>IFERROR(Subscription!AP71/Users!AP26*1,"")</f>
        <v/>
      </c>
      <c r="AR59" s="230" t="str">
        <f>IFERROR(Subscription!AQ71/Users!AQ26*1,"")</f>
        <v/>
      </c>
      <c r="AS59" s="230" t="str">
        <f>IFERROR(Subscription!AR71/Users!AR26*1,"")</f>
        <v/>
      </c>
      <c r="AT59" s="230" t="str">
        <f>IFERROR(Subscription!AS71/Users!AS26*1,"")</f>
        <v/>
      </c>
      <c r="AU59" s="230" t="str">
        <f>IFERROR(Subscription!AT71/Users!AT26*1,"")</f>
        <v/>
      </c>
      <c r="AV59" s="230" t="str">
        <f>IFERROR(Subscription!AU71/Users!AU26*1,"")</f>
        <v/>
      </c>
      <c r="AW59" s="230" t="str">
        <f>IFERROR(Subscription!AV71/Users!AV26*1,"")</f>
        <v/>
      </c>
      <c r="AX59" s="230" t="str">
        <f>IFERROR(Subscription!AW71/Users!AW26*1,"")</f>
        <v/>
      </c>
      <c r="AY59" s="230" t="str">
        <f>IFERROR(Subscription!AX71/Users!AX26*1,"")</f>
        <v/>
      </c>
      <c r="AZ59" s="230" t="str">
        <f>IFERROR(Subscription!AY71/Users!AY26*1,"")</f>
        <v/>
      </c>
      <c r="BA59" s="230" t="str">
        <f>IFERROR(Subscription!AZ71/Users!AZ26*1,"")</f>
        <v/>
      </c>
      <c r="BB59" s="230" t="str">
        <f>IFERROR(Subscription!BA71/Users!BA26*1,"")</f>
        <v/>
      </c>
      <c r="BC59" s="231" t="str">
        <f>IFERROR(Subscription!BB71/Users!BB26*1,"")</f>
        <v/>
      </c>
      <c r="BD59" s="230" t="str">
        <f>IFERROR(Subscription!BC71/Users!BC26*1,"")</f>
        <v/>
      </c>
      <c r="BE59" s="230" t="str">
        <f>IFERROR(Subscription!BD71/Users!BD26*1,"")</f>
        <v/>
      </c>
      <c r="BF59" s="230" t="str">
        <f>IFERROR(Subscription!BE71/Users!BE26*1,"")</f>
        <v/>
      </c>
      <c r="BG59" s="230" t="str">
        <f>IFERROR(Subscription!BF71/Users!BF26*1,"")</f>
        <v/>
      </c>
      <c r="BH59" s="230" t="str">
        <f>IFERROR(Subscription!BG71/Users!BG26*1,"")</f>
        <v/>
      </c>
      <c r="BI59" s="230" t="str">
        <f>IFERROR(Subscription!BH71/Users!BH26*1,"")</f>
        <v/>
      </c>
      <c r="BJ59" s="230" t="str">
        <f>IFERROR(Subscription!BI71/Users!BI26*1,"")</f>
        <v/>
      </c>
      <c r="BK59" s="230" t="str">
        <f>IFERROR(Subscription!BJ71/Users!BJ26*1,"")</f>
        <v/>
      </c>
      <c r="BL59" s="230" t="str">
        <f>IFERROR(Subscription!BK71/Users!BK26*1,"")</f>
        <v/>
      </c>
      <c r="BM59" s="230" t="str">
        <f>IFERROR(Subscription!BL71/Users!BL26*1,"")</f>
        <v/>
      </c>
      <c r="BN59" s="230" t="str">
        <f>IFERROR(Subscription!BM71/Users!BM26*1,"")</f>
        <v/>
      </c>
      <c r="BO59" s="230" t="str">
        <f>IFERROR(Subscription!BN71/Users!BN26*1,"")</f>
        <v/>
      </c>
      <c r="BP59" s="231" t="str">
        <f>IFERROR(Subscription!BO71/Users!BO26*1,"")</f>
        <v/>
      </c>
    </row>
    <row r="60" ht="15.75" customHeight="1" outlineLevel="1">
      <c r="A60" s="1"/>
      <c r="B60" s="229"/>
      <c r="C60" s="99" t="str">
        <f>Inputs!N50</f>
        <v>Video 4</v>
      </c>
      <c r="D60" s="230" t="str">
        <f>IFERROR(Subscription!C72/Users!C27*1,"")</f>
        <v/>
      </c>
      <c r="E60" s="230" t="str">
        <f>IFERROR(Subscription!D72/Users!D27*1,"")</f>
        <v/>
      </c>
      <c r="F60" s="230" t="str">
        <f>IFERROR(Subscription!E72/Users!E27*1,"")</f>
        <v/>
      </c>
      <c r="G60" s="230" t="str">
        <f>IFERROR(Subscription!F72/Users!F27*1,"")</f>
        <v/>
      </c>
      <c r="H60" s="230" t="str">
        <f>IFERROR(Subscription!G72/Users!G27*1,"")</f>
        <v/>
      </c>
      <c r="I60" s="230" t="str">
        <f>IFERROR(Subscription!H72/Users!H27*1,"")</f>
        <v/>
      </c>
      <c r="J60" s="230" t="str">
        <f>IFERROR(Subscription!I72/Users!I27*1,"")</f>
        <v/>
      </c>
      <c r="K60" s="230" t="str">
        <f>IFERROR(Subscription!J72/Users!J27*1,"")</f>
        <v/>
      </c>
      <c r="L60" s="230" t="str">
        <f>IFERROR(Subscription!K72/Users!K27*1,"")</f>
        <v/>
      </c>
      <c r="M60" s="230" t="str">
        <f>IFERROR(Subscription!L72/Users!L27*1,"")</f>
        <v/>
      </c>
      <c r="N60" s="230" t="str">
        <f>IFERROR(Subscription!M72/Users!M27*1,"")</f>
        <v/>
      </c>
      <c r="O60" s="230" t="str">
        <f>IFERROR(Subscription!N72/Users!N27*1,"")</f>
        <v/>
      </c>
      <c r="P60" s="231" t="str">
        <f>IFERROR(Subscription!O72/Users!O27*1,"")</f>
        <v/>
      </c>
      <c r="Q60" s="230" t="str">
        <f>IFERROR(Subscription!P72/Users!P27*1,"")</f>
        <v/>
      </c>
      <c r="R60" s="230" t="str">
        <f>IFERROR(Subscription!Q72/Users!Q27*1,"")</f>
        <v/>
      </c>
      <c r="S60" s="230" t="str">
        <f>IFERROR(Subscription!R72/Users!R27*1,"")</f>
        <v/>
      </c>
      <c r="T60" s="230" t="str">
        <f>IFERROR(Subscription!S72/Users!S27*1,"")</f>
        <v/>
      </c>
      <c r="U60" s="230" t="str">
        <f>IFERROR(Subscription!T72/Users!T27*1,"")</f>
        <v/>
      </c>
      <c r="V60" s="230" t="str">
        <f>IFERROR(Subscription!U72/Users!U27*1,"")</f>
        <v/>
      </c>
      <c r="W60" s="230" t="str">
        <f>IFERROR(Subscription!V72/Users!V27*1,"")</f>
        <v/>
      </c>
      <c r="X60" s="230" t="str">
        <f>IFERROR(Subscription!W72/Users!W27*1,"")</f>
        <v/>
      </c>
      <c r="Y60" s="230" t="str">
        <f>IFERROR(Subscription!X72/Users!X27*1,"")</f>
        <v/>
      </c>
      <c r="Z60" s="230" t="str">
        <f>IFERROR(Subscription!Y72/Users!Y27*1,"")</f>
        <v/>
      </c>
      <c r="AA60" s="230" t="str">
        <f>IFERROR(Subscription!Z72/Users!Z27*1,"")</f>
        <v/>
      </c>
      <c r="AB60" s="230" t="str">
        <f>IFERROR(Subscription!AA72/Users!AA27*1,"")</f>
        <v/>
      </c>
      <c r="AC60" s="231" t="str">
        <f>IFERROR(Subscription!AB72/Users!AB27*1,"")</f>
        <v/>
      </c>
      <c r="AD60" s="230" t="str">
        <f>IFERROR(Subscription!AC72/Users!AC27*1,"")</f>
        <v/>
      </c>
      <c r="AE60" s="230" t="str">
        <f>IFERROR(Subscription!AD72/Users!AD27*1,"")</f>
        <v/>
      </c>
      <c r="AF60" s="230" t="str">
        <f>IFERROR(Subscription!AE72/Users!AE27*1,"")</f>
        <v/>
      </c>
      <c r="AG60" s="230" t="str">
        <f>IFERROR(Subscription!AF72/Users!AF27*1,"")</f>
        <v/>
      </c>
      <c r="AH60" s="230" t="str">
        <f>IFERROR(Subscription!AG72/Users!AG27*1,"")</f>
        <v/>
      </c>
      <c r="AI60" s="230" t="str">
        <f>IFERROR(Subscription!AH72/Users!AH27*1,"")</f>
        <v/>
      </c>
      <c r="AJ60" s="230" t="str">
        <f>IFERROR(Subscription!AI72/Users!AI27*1,"")</f>
        <v/>
      </c>
      <c r="AK60" s="230" t="str">
        <f>IFERROR(Subscription!AJ72/Users!AJ27*1,"")</f>
        <v/>
      </c>
      <c r="AL60" s="230" t="str">
        <f>IFERROR(Subscription!AK72/Users!AK27*1,"")</f>
        <v/>
      </c>
      <c r="AM60" s="230" t="str">
        <f>IFERROR(Subscription!AL72/Users!AL27*1,"")</f>
        <v/>
      </c>
      <c r="AN60" s="230" t="str">
        <f>IFERROR(Subscription!AM72/Users!AM27*1,"")</f>
        <v/>
      </c>
      <c r="AO60" s="230" t="str">
        <f>IFERROR(Subscription!AN72/Users!AN27*1,"")</f>
        <v/>
      </c>
      <c r="AP60" s="231" t="str">
        <f>IFERROR(Subscription!AO72/Users!AO27*1,"")</f>
        <v/>
      </c>
      <c r="AQ60" s="230" t="str">
        <f>IFERROR(Subscription!AP72/Users!AP27*1,"")</f>
        <v/>
      </c>
      <c r="AR60" s="230" t="str">
        <f>IFERROR(Subscription!AQ72/Users!AQ27*1,"")</f>
        <v/>
      </c>
      <c r="AS60" s="230" t="str">
        <f>IFERROR(Subscription!AR72/Users!AR27*1,"")</f>
        <v/>
      </c>
      <c r="AT60" s="230" t="str">
        <f>IFERROR(Subscription!AS72/Users!AS27*1,"")</f>
        <v/>
      </c>
      <c r="AU60" s="230" t="str">
        <f>IFERROR(Subscription!AT72/Users!AT27*1,"")</f>
        <v/>
      </c>
      <c r="AV60" s="230" t="str">
        <f>IFERROR(Subscription!AU72/Users!AU27*1,"")</f>
        <v/>
      </c>
      <c r="AW60" s="230" t="str">
        <f>IFERROR(Subscription!AV72/Users!AV27*1,"")</f>
        <v/>
      </c>
      <c r="AX60" s="230" t="str">
        <f>IFERROR(Subscription!AW72/Users!AW27*1,"")</f>
        <v/>
      </c>
      <c r="AY60" s="230" t="str">
        <f>IFERROR(Subscription!AX72/Users!AX27*1,"")</f>
        <v/>
      </c>
      <c r="AZ60" s="230" t="str">
        <f>IFERROR(Subscription!AY72/Users!AY27*1,"")</f>
        <v/>
      </c>
      <c r="BA60" s="230" t="str">
        <f>IFERROR(Subscription!AZ72/Users!AZ27*1,"")</f>
        <v/>
      </c>
      <c r="BB60" s="230" t="str">
        <f>IFERROR(Subscription!BA72/Users!BA27*1,"")</f>
        <v/>
      </c>
      <c r="BC60" s="231" t="str">
        <f>IFERROR(Subscription!BB72/Users!BB27*1,"")</f>
        <v/>
      </c>
      <c r="BD60" s="230" t="str">
        <f>IFERROR(Subscription!BC72/Users!BC27*1,"")</f>
        <v/>
      </c>
      <c r="BE60" s="230" t="str">
        <f>IFERROR(Subscription!BD72/Users!BD27*1,"")</f>
        <v/>
      </c>
      <c r="BF60" s="230" t="str">
        <f>IFERROR(Subscription!BE72/Users!BE27*1,"")</f>
        <v/>
      </c>
      <c r="BG60" s="230" t="str">
        <f>IFERROR(Subscription!BF72/Users!BF27*1,"")</f>
        <v/>
      </c>
      <c r="BH60" s="230" t="str">
        <f>IFERROR(Subscription!BG72/Users!BG27*1,"")</f>
        <v/>
      </c>
      <c r="BI60" s="230" t="str">
        <f>IFERROR(Subscription!BH72/Users!BH27*1,"")</f>
        <v/>
      </c>
      <c r="BJ60" s="230" t="str">
        <f>IFERROR(Subscription!BI72/Users!BI27*1,"")</f>
        <v/>
      </c>
      <c r="BK60" s="230" t="str">
        <f>IFERROR(Subscription!BJ72/Users!BJ27*1,"")</f>
        <v/>
      </c>
      <c r="BL60" s="230" t="str">
        <f>IFERROR(Subscription!BK72/Users!BK27*1,"")</f>
        <v/>
      </c>
      <c r="BM60" s="230" t="str">
        <f>IFERROR(Subscription!BL72/Users!BL27*1,"")</f>
        <v/>
      </c>
      <c r="BN60" s="230" t="str">
        <f>IFERROR(Subscription!BM72/Users!BM27*1,"")</f>
        <v/>
      </c>
      <c r="BO60" s="230" t="str">
        <f>IFERROR(Subscription!BN72/Users!BN27*1,"")</f>
        <v/>
      </c>
      <c r="BP60" s="231" t="str">
        <f>IFERROR(Subscription!BO72/Users!BO27*1,"")</f>
        <v/>
      </c>
    </row>
    <row r="61" ht="15.75" customHeight="1" outlineLevel="1">
      <c r="A61" s="1"/>
      <c r="B61" s="229"/>
      <c r="C61" s="99" t="str">
        <f>Inputs!N51</f>
        <v>Video 5</v>
      </c>
      <c r="D61" s="230" t="str">
        <f>IFERROR(Subscription!C73/Users!C28*1,"")</f>
        <v/>
      </c>
      <c r="E61" s="230" t="str">
        <f>IFERROR(Subscription!D73/Users!D28*1,"")</f>
        <v/>
      </c>
      <c r="F61" s="230" t="str">
        <f>IFERROR(Subscription!E73/Users!E28*1,"")</f>
        <v/>
      </c>
      <c r="G61" s="230" t="str">
        <f>IFERROR(Subscription!F73/Users!F28*1,"")</f>
        <v/>
      </c>
      <c r="H61" s="230" t="str">
        <f>IFERROR(Subscription!G73/Users!G28*1,"")</f>
        <v/>
      </c>
      <c r="I61" s="230" t="str">
        <f>IFERROR(Subscription!H73/Users!H28*1,"")</f>
        <v/>
      </c>
      <c r="J61" s="230" t="str">
        <f>IFERROR(Subscription!I73/Users!I28*1,"")</f>
        <v/>
      </c>
      <c r="K61" s="230" t="str">
        <f>IFERROR(Subscription!J73/Users!J28*1,"")</f>
        <v/>
      </c>
      <c r="L61" s="230" t="str">
        <f>IFERROR(Subscription!K73/Users!K28*1,"")</f>
        <v/>
      </c>
      <c r="M61" s="230" t="str">
        <f>IFERROR(Subscription!L73/Users!L28*1,"")</f>
        <v/>
      </c>
      <c r="N61" s="230" t="str">
        <f>IFERROR(Subscription!M73/Users!M28*1,"")</f>
        <v/>
      </c>
      <c r="O61" s="230" t="str">
        <f>IFERROR(Subscription!N73/Users!N28*1,"")</f>
        <v/>
      </c>
      <c r="P61" s="231" t="str">
        <f>IFERROR(Subscription!O73/Users!O28*1,"")</f>
        <v/>
      </c>
      <c r="Q61" s="230" t="str">
        <f>IFERROR(Subscription!P73/Users!P28*1,"")</f>
        <v/>
      </c>
      <c r="R61" s="230" t="str">
        <f>IFERROR(Subscription!Q73/Users!Q28*1,"")</f>
        <v/>
      </c>
      <c r="S61" s="230" t="str">
        <f>IFERROR(Subscription!R73/Users!R28*1,"")</f>
        <v/>
      </c>
      <c r="T61" s="230" t="str">
        <f>IFERROR(Subscription!S73/Users!S28*1,"")</f>
        <v/>
      </c>
      <c r="U61" s="230" t="str">
        <f>IFERROR(Subscription!T73/Users!T28*1,"")</f>
        <v/>
      </c>
      <c r="V61" s="230" t="str">
        <f>IFERROR(Subscription!U73/Users!U28*1,"")</f>
        <v/>
      </c>
      <c r="W61" s="230" t="str">
        <f>IFERROR(Subscription!V73/Users!V28*1,"")</f>
        <v/>
      </c>
      <c r="X61" s="230" t="str">
        <f>IFERROR(Subscription!W73/Users!W28*1,"")</f>
        <v/>
      </c>
      <c r="Y61" s="230" t="str">
        <f>IFERROR(Subscription!X73/Users!X28*1,"")</f>
        <v/>
      </c>
      <c r="Z61" s="230" t="str">
        <f>IFERROR(Subscription!Y73/Users!Y28*1,"")</f>
        <v/>
      </c>
      <c r="AA61" s="230" t="str">
        <f>IFERROR(Subscription!Z73/Users!Z28*1,"")</f>
        <v/>
      </c>
      <c r="AB61" s="230" t="str">
        <f>IFERROR(Subscription!AA73/Users!AA28*1,"")</f>
        <v/>
      </c>
      <c r="AC61" s="231" t="str">
        <f>IFERROR(Subscription!AB73/Users!AB28*1,"")</f>
        <v/>
      </c>
      <c r="AD61" s="230" t="str">
        <f>IFERROR(Subscription!AC73/Users!AC28*1,"")</f>
        <v/>
      </c>
      <c r="AE61" s="230" t="str">
        <f>IFERROR(Subscription!AD73/Users!AD28*1,"")</f>
        <v/>
      </c>
      <c r="AF61" s="230" t="str">
        <f>IFERROR(Subscription!AE73/Users!AE28*1,"")</f>
        <v/>
      </c>
      <c r="AG61" s="230" t="str">
        <f>IFERROR(Subscription!AF73/Users!AF28*1,"")</f>
        <v/>
      </c>
      <c r="AH61" s="230" t="str">
        <f>IFERROR(Subscription!AG73/Users!AG28*1,"")</f>
        <v/>
      </c>
      <c r="AI61" s="230" t="str">
        <f>IFERROR(Subscription!AH73/Users!AH28*1,"")</f>
        <v/>
      </c>
      <c r="AJ61" s="230" t="str">
        <f>IFERROR(Subscription!AI73/Users!AI28*1,"")</f>
        <v/>
      </c>
      <c r="AK61" s="230" t="str">
        <f>IFERROR(Subscription!AJ73/Users!AJ28*1,"")</f>
        <v/>
      </c>
      <c r="AL61" s="230" t="str">
        <f>IFERROR(Subscription!AK73/Users!AK28*1,"")</f>
        <v/>
      </c>
      <c r="AM61" s="230" t="str">
        <f>IFERROR(Subscription!AL73/Users!AL28*1,"")</f>
        <v/>
      </c>
      <c r="AN61" s="230" t="str">
        <f>IFERROR(Subscription!AM73/Users!AM28*1,"")</f>
        <v/>
      </c>
      <c r="AO61" s="230" t="str">
        <f>IFERROR(Subscription!AN73/Users!AN28*1,"")</f>
        <v/>
      </c>
      <c r="AP61" s="231" t="str">
        <f>IFERROR(Subscription!AO73/Users!AO28*1,"")</f>
        <v/>
      </c>
      <c r="AQ61" s="230" t="str">
        <f>IFERROR(Subscription!AP73/Users!AP28*1,"")</f>
        <v/>
      </c>
      <c r="AR61" s="230" t="str">
        <f>IFERROR(Subscription!AQ73/Users!AQ28*1,"")</f>
        <v/>
      </c>
      <c r="AS61" s="230" t="str">
        <f>IFERROR(Subscription!AR73/Users!AR28*1,"")</f>
        <v/>
      </c>
      <c r="AT61" s="230" t="str">
        <f>IFERROR(Subscription!AS73/Users!AS28*1,"")</f>
        <v/>
      </c>
      <c r="AU61" s="230" t="str">
        <f>IFERROR(Subscription!AT73/Users!AT28*1,"")</f>
        <v/>
      </c>
      <c r="AV61" s="230" t="str">
        <f>IFERROR(Subscription!AU73/Users!AU28*1,"")</f>
        <v/>
      </c>
      <c r="AW61" s="230" t="str">
        <f>IFERROR(Subscription!AV73/Users!AV28*1,"")</f>
        <v/>
      </c>
      <c r="AX61" s="230" t="str">
        <f>IFERROR(Subscription!AW73/Users!AW28*1,"")</f>
        <v/>
      </c>
      <c r="AY61" s="230" t="str">
        <f>IFERROR(Subscription!AX73/Users!AX28*1,"")</f>
        <v/>
      </c>
      <c r="AZ61" s="230" t="str">
        <f>IFERROR(Subscription!AY73/Users!AY28*1,"")</f>
        <v/>
      </c>
      <c r="BA61" s="230" t="str">
        <f>IFERROR(Subscription!AZ73/Users!AZ28*1,"")</f>
        <v/>
      </c>
      <c r="BB61" s="230" t="str">
        <f>IFERROR(Subscription!BA73/Users!BA28*1,"")</f>
        <v/>
      </c>
      <c r="BC61" s="231" t="str">
        <f>IFERROR(Subscription!BB73/Users!BB28*1,"")</f>
        <v/>
      </c>
      <c r="BD61" s="230" t="str">
        <f>IFERROR(Subscription!BC73/Users!BC28*1,"")</f>
        <v/>
      </c>
      <c r="BE61" s="230" t="str">
        <f>IFERROR(Subscription!BD73/Users!BD28*1,"")</f>
        <v/>
      </c>
      <c r="BF61" s="230" t="str">
        <f>IFERROR(Subscription!BE73/Users!BE28*1,"")</f>
        <v/>
      </c>
      <c r="BG61" s="230" t="str">
        <f>IFERROR(Subscription!BF73/Users!BF28*1,"")</f>
        <v/>
      </c>
      <c r="BH61" s="230" t="str">
        <f>IFERROR(Subscription!BG73/Users!BG28*1,"")</f>
        <v/>
      </c>
      <c r="BI61" s="230" t="str">
        <f>IFERROR(Subscription!BH73/Users!BH28*1,"")</f>
        <v/>
      </c>
      <c r="BJ61" s="230" t="str">
        <f>IFERROR(Subscription!BI73/Users!BI28*1,"")</f>
        <v/>
      </c>
      <c r="BK61" s="230" t="str">
        <f>IFERROR(Subscription!BJ73/Users!BJ28*1,"")</f>
        <v/>
      </c>
      <c r="BL61" s="230" t="str">
        <f>IFERROR(Subscription!BK73/Users!BK28*1,"")</f>
        <v/>
      </c>
      <c r="BM61" s="230" t="str">
        <f>IFERROR(Subscription!BL73/Users!BL28*1,"")</f>
        <v/>
      </c>
      <c r="BN61" s="230" t="str">
        <f>IFERROR(Subscription!BM73/Users!BM28*1,"")</f>
        <v/>
      </c>
      <c r="BO61" s="230" t="str">
        <f>IFERROR(Subscription!BN73/Users!BN28*1,"")</f>
        <v/>
      </c>
      <c r="BP61" s="231" t="str">
        <f>IFERROR(Subscription!BO73/Users!BO28*1,"")</f>
        <v/>
      </c>
    </row>
    <row r="62" ht="15.75" customHeight="1" outlineLevel="1">
      <c r="A62" s="1"/>
      <c r="B62" s="229"/>
      <c r="C62" s="232" t="s">
        <v>376</v>
      </c>
      <c r="D62" s="231" t="str">
        <f>IFERROR(Subscription!C74/Users!C29*1,"")</f>
        <v/>
      </c>
      <c r="E62" s="231" t="str">
        <f>IFERROR(Subscription!D74/Users!D29*1,"")</f>
        <v/>
      </c>
      <c r="F62" s="231" t="str">
        <f>IFERROR(Subscription!E74/Users!E29*1,"")</f>
        <v/>
      </c>
      <c r="G62" s="231" t="str">
        <f>IFERROR(Subscription!F74/Users!F29*1,"")</f>
        <v/>
      </c>
      <c r="H62" s="231" t="str">
        <f>IFERROR(Subscription!G74/Users!G29*1,"")</f>
        <v/>
      </c>
      <c r="I62" s="231" t="str">
        <f>IFERROR(Subscription!H74/Users!H29*1,"")</f>
        <v/>
      </c>
      <c r="J62" s="231" t="str">
        <f>IFERROR(Subscription!I74/Users!I29*1,"")</f>
        <v/>
      </c>
      <c r="K62" s="231" t="str">
        <f>IFERROR(Subscription!J74/Users!J29*1,"")</f>
        <v/>
      </c>
      <c r="L62" s="231" t="str">
        <f>IFERROR(Subscription!K74/Users!K29*1,"")</f>
        <v/>
      </c>
      <c r="M62" s="231" t="str">
        <f>IFERROR(Subscription!L74/Users!L29*1,"")</f>
        <v/>
      </c>
      <c r="N62" s="231" t="str">
        <f>IFERROR(Subscription!M74/Users!M29*1,"")</f>
        <v/>
      </c>
      <c r="O62" s="231" t="str">
        <f>IFERROR(Subscription!N74/Users!N29*1,"")</f>
        <v/>
      </c>
      <c r="P62" s="233" t="str">
        <f>IFERROR(Subscription!O74/Users!O29*1,"")</f>
        <v/>
      </c>
      <c r="Q62" s="231" t="str">
        <f>IFERROR(Subscription!P74/Users!P29*1,"")</f>
        <v/>
      </c>
      <c r="R62" s="231" t="str">
        <f>IFERROR(Subscription!Q74/Users!Q29*1,"")</f>
        <v/>
      </c>
      <c r="S62" s="231" t="str">
        <f>IFERROR(Subscription!R74/Users!R29*1,"")</f>
        <v/>
      </c>
      <c r="T62" s="231" t="str">
        <f>IFERROR(Subscription!S74/Users!S29*1,"")</f>
        <v/>
      </c>
      <c r="U62" s="231" t="str">
        <f>IFERROR(Subscription!T74/Users!T29*1,"")</f>
        <v/>
      </c>
      <c r="V62" s="231" t="str">
        <f>IFERROR(Subscription!U74/Users!U29*1,"")</f>
        <v/>
      </c>
      <c r="W62" s="231" t="str">
        <f>IFERROR(Subscription!V74/Users!V29*1,"")</f>
        <v/>
      </c>
      <c r="X62" s="231" t="str">
        <f>IFERROR(Subscription!W74/Users!W29*1,"")</f>
        <v/>
      </c>
      <c r="Y62" s="231" t="str">
        <f>IFERROR(Subscription!X74/Users!X29*1,"")</f>
        <v/>
      </c>
      <c r="Z62" s="231" t="str">
        <f>IFERROR(Subscription!Y74/Users!Y29*1,"")</f>
        <v/>
      </c>
      <c r="AA62" s="231" t="str">
        <f>IFERROR(Subscription!Z74/Users!Z29*1,"")</f>
        <v/>
      </c>
      <c r="AB62" s="231" t="str">
        <f>IFERROR(Subscription!AA74/Users!AA29*1,"")</f>
        <v/>
      </c>
      <c r="AC62" s="233" t="str">
        <f>IFERROR(Subscription!AB74/Users!AB29*1,"")</f>
        <v/>
      </c>
      <c r="AD62" s="231" t="str">
        <f>IFERROR(Subscription!AC74/Users!AC29*1,"")</f>
        <v/>
      </c>
      <c r="AE62" s="231" t="str">
        <f>IFERROR(Subscription!AD74/Users!AD29*1,"")</f>
        <v/>
      </c>
      <c r="AF62" s="231" t="str">
        <f>IFERROR(Subscription!AE74/Users!AE29*1,"")</f>
        <v/>
      </c>
      <c r="AG62" s="231" t="str">
        <f>IFERROR(Subscription!AF74/Users!AF29*1,"")</f>
        <v/>
      </c>
      <c r="AH62" s="231" t="str">
        <f>IFERROR(Subscription!AG74/Users!AG29*1,"")</f>
        <v/>
      </c>
      <c r="AI62" s="231" t="str">
        <f>IFERROR(Subscription!AH74/Users!AH29*1,"")</f>
        <v/>
      </c>
      <c r="AJ62" s="231" t="str">
        <f>IFERROR(Subscription!AI74/Users!AI29*1,"")</f>
        <v/>
      </c>
      <c r="AK62" s="231" t="str">
        <f>IFERROR(Subscription!AJ74/Users!AJ29*1,"")</f>
        <v/>
      </c>
      <c r="AL62" s="231" t="str">
        <f>IFERROR(Subscription!AK74/Users!AK29*1,"")</f>
        <v/>
      </c>
      <c r="AM62" s="231" t="str">
        <f>IFERROR(Subscription!AL74/Users!AL29*1,"")</f>
        <v/>
      </c>
      <c r="AN62" s="231" t="str">
        <f>IFERROR(Subscription!AM74/Users!AM29*1,"")</f>
        <v/>
      </c>
      <c r="AO62" s="231" t="str">
        <f>IFERROR(Subscription!AN74/Users!AN29*1,"")</f>
        <v/>
      </c>
      <c r="AP62" s="233" t="str">
        <f>IFERROR(Subscription!AO74/Users!AO29*1,"")</f>
        <v/>
      </c>
      <c r="AQ62" s="231" t="str">
        <f>IFERROR(Subscription!AP74/Users!AP29*1,"")</f>
        <v/>
      </c>
      <c r="AR62" s="231" t="str">
        <f>IFERROR(Subscription!AQ74/Users!AQ29*1,"")</f>
        <v/>
      </c>
      <c r="AS62" s="231" t="str">
        <f>IFERROR(Subscription!AR74/Users!AR29*1,"")</f>
        <v/>
      </c>
      <c r="AT62" s="231" t="str">
        <f>IFERROR(Subscription!AS74/Users!AS29*1,"")</f>
        <v/>
      </c>
      <c r="AU62" s="231" t="str">
        <f>IFERROR(Subscription!AT74/Users!AT29*1,"")</f>
        <v/>
      </c>
      <c r="AV62" s="231" t="str">
        <f>IFERROR(Subscription!AU74/Users!AU29*1,"")</f>
        <v/>
      </c>
      <c r="AW62" s="231" t="str">
        <f>IFERROR(Subscription!AV74/Users!AV29*1,"")</f>
        <v/>
      </c>
      <c r="AX62" s="231" t="str">
        <f>IFERROR(Subscription!AW74/Users!AW29*1,"")</f>
        <v/>
      </c>
      <c r="AY62" s="231" t="str">
        <f>IFERROR(Subscription!AX74/Users!AX29*1,"")</f>
        <v/>
      </c>
      <c r="AZ62" s="231" t="str">
        <f>IFERROR(Subscription!AY74/Users!AY29*1,"")</f>
        <v/>
      </c>
      <c r="BA62" s="231" t="str">
        <f>IFERROR(Subscription!AZ74/Users!AZ29*1,"")</f>
        <v/>
      </c>
      <c r="BB62" s="231" t="str">
        <f>IFERROR(Subscription!BA74/Users!BA29*1,"")</f>
        <v/>
      </c>
      <c r="BC62" s="233" t="str">
        <f>IFERROR(Subscription!BB74/Users!BB29*1,"")</f>
        <v/>
      </c>
      <c r="BD62" s="231" t="str">
        <f>IFERROR(Subscription!BC74/Users!BC29*1,"")</f>
        <v/>
      </c>
      <c r="BE62" s="231" t="str">
        <f>IFERROR(Subscription!BD74/Users!BD29*1,"")</f>
        <v/>
      </c>
      <c r="BF62" s="231" t="str">
        <f>IFERROR(Subscription!BE74/Users!BE29*1,"")</f>
        <v/>
      </c>
      <c r="BG62" s="231" t="str">
        <f>IFERROR(Subscription!BF74/Users!BF29*1,"")</f>
        <v/>
      </c>
      <c r="BH62" s="231" t="str">
        <f>IFERROR(Subscription!BG74/Users!BG29*1,"")</f>
        <v/>
      </c>
      <c r="BI62" s="231" t="str">
        <f>IFERROR(Subscription!BH74/Users!BH29*1,"")</f>
        <v/>
      </c>
      <c r="BJ62" s="231" t="str">
        <f>IFERROR(Subscription!BI74/Users!BI29*1,"")</f>
        <v/>
      </c>
      <c r="BK62" s="231" t="str">
        <f>IFERROR(Subscription!BJ74/Users!BJ29*1,"")</f>
        <v/>
      </c>
      <c r="BL62" s="231" t="str">
        <f>IFERROR(Subscription!BK74/Users!BK29*1,"")</f>
        <v/>
      </c>
      <c r="BM62" s="231" t="str">
        <f>IFERROR(Subscription!BL74/Users!BL29*1,"")</f>
        <v/>
      </c>
      <c r="BN62" s="231" t="str">
        <f>IFERROR(Subscription!BM74/Users!BM29*1,"")</f>
        <v/>
      </c>
      <c r="BO62" s="231" t="str">
        <f>IFERROR(Subscription!BN74/Users!BN29*1,"")</f>
        <v/>
      </c>
      <c r="BP62" s="233" t="str">
        <f>IFERROR(Subscription!BO74/Users!BO29*1,"")</f>
        <v/>
      </c>
    </row>
    <row r="63" ht="15.75" customHeight="1" outlineLevel="1">
      <c r="A63" s="1"/>
      <c r="B63" s="229"/>
      <c r="C63" s="58" t="s">
        <v>387</v>
      </c>
      <c r="D63" s="230"/>
      <c r="E63" s="230"/>
      <c r="F63" s="230"/>
      <c r="G63" s="230"/>
      <c r="H63" s="230"/>
      <c r="I63" s="230"/>
      <c r="J63" s="230"/>
      <c r="K63" s="230"/>
      <c r="L63" s="230"/>
      <c r="M63" s="230"/>
      <c r="N63" s="230"/>
      <c r="O63" s="230"/>
      <c r="P63" s="231"/>
      <c r="Q63" s="230"/>
      <c r="R63" s="230"/>
      <c r="S63" s="230"/>
      <c r="T63" s="230"/>
      <c r="U63" s="230"/>
      <c r="V63" s="230"/>
      <c r="W63" s="230"/>
      <c r="X63" s="230"/>
      <c r="Y63" s="230"/>
      <c r="Z63" s="230"/>
      <c r="AA63" s="230"/>
      <c r="AB63" s="230"/>
      <c r="AC63" s="231"/>
      <c r="AD63" s="230"/>
      <c r="AE63" s="230"/>
      <c r="AF63" s="230"/>
      <c r="AG63" s="230"/>
      <c r="AH63" s="230"/>
      <c r="AI63" s="230"/>
      <c r="AJ63" s="230"/>
      <c r="AK63" s="230"/>
      <c r="AL63" s="230"/>
      <c r="AM63" s="230"/>
      <c r="AN63" s="230"/>
      <c r="AO63" s="230"/>
      <c r="AP63" s="231"/>
      <c r="AQ63" s="230"/>
      <c r="AR63" s="230"/>
      <c r="AS63" s="230"/>
      <c r="AT63" s="230"/>
      <c r="AU63" s="230"/>
      <c r="AV63" s="230"/>
      <c r="AW63" s="230"/>
      <c r="AX63" s="230"/>
      <c r="AY63" s="230"/>
      <c r="AZ63" s="230"/>
      <c r="BA63" s="230"/>
      <c r="BB63" s="230"/>
      <c r="BC63" s="231"/>
      <c r="BD63" s="230"/>
      <c r="BE63" s="230"/>
      <c r="BF63" s="230"/>
      <c r="BG63" s="230"/>
      <c r="BH63" s="230"/>
      <c r="BI63" s="230"/>
      <c r="BJ63" s="230"/>
      <c r="BK63" s="230"/>
      <c r="BL63" s="230"/>
      <c r="BM63" s="230"/>
      <c r="BN63" s="230"/>
      <c r="BO63" s="230"/>
      <c r="BP63" s="231"/>
    </row>
    <row r="64" ht="15.75" customHeight="1">
      <c r="A64" s="1"/>
      <c r="B64" s="229"/>
      <c r="C64" s="99" t="str">
        <f>Inputs!N53</f>
        <v>Other Subscription 1</v>
      </c>
      <c r="D64" s="230" t="str">
        <f>IFERROR(Subscription!C76/Users!C31*1,"")</f>
        <v/>
      </c>
      <c r="E64" s="230" t="str">
        <f>IFERROR(Subscription!D76/Users!D31*1,"")</f>
        <v/>
      </c>
      <c r="F64" s="230" t="str">
        <f>IFERROR(Subscription!E76/Users!E31*1,"")</f>
        <v/>
      </c>
      <c r="G64" s="230" t="str">
        <f>IFERROR(Subscription!F76/Users!F31*1,"")</f>
        <v/>
      </c>
      <c r="H64" s="230" t="str">
        <f>IFERROR(Subscription!G76/Users!G31*1,"")</f>
        <v/>
      </c>
      <c r="I64" s="230" t="str">
        <f>IFERROR(Subscription!H76/Users!H31*1,"")</f>
        <v/>
      </c>
      <c r="J64" s="230" t="str">
        <f>IFERROR(Subscription!I76/Users!I31*1,"")</f>
        <v/>
      </c>
      <c r="K64" s="230" t="str">
        <f>IFERROR(Subscription!J76/Users!J31*1,"")</f>
        <v/>
      </c>
      <c r="L64" s="230" t="str">
        <f>IFERROR(Subscription!K76/Users!K31*1,"")</f>
        <v/>
      </c>
      <c r="M64" s="230" t="str">
        <f>IFERROR(Subscription!L76/Users!L31*1,"")</f>
        <v/>
      </c>
      <c r="N64" s="230" t="str">
        <f>IFERROR(Subscription!M76/Users!M31*1,"")</f>
        <v/>
      </c>
      <c r="O64" s="230" t="str">
        <f>IFERROR(Subscription!N76/Users!N31*1,"")</f>
        <v/>
      </c>
      <c r="P64" s="231" t="str">
        <f>IFERROR(Subscription!O76/Users!O31*1,"")</f>
        <v/>
      </c>
      <c r="Q64" s="230" t="str">
        <f>IFERROR(Subscription!P76/Users!P31*1,"")</f>
        <v/>
      </c>
      <c r="R64" s="230" t="str">
        <f>IFERROR(Subscription!Q76/Users!Q31*1,"")</f>
        <v/>
      </c>
      <c r="S64" s="230" t="str">
        <f>IFERROR(Subscription!R76/Users!R31*1,"")</f>
        <v/>
      </c>
      <c r="T64" s="230" t="str">
        <f>IFERROR(Subscription!S76/Users!S31*1,"")</f>
        <v/>
      </c>
      <c r="U64" s="230" t="str">
        <f>IFERROR(Subscription!T76/Users!T31*1,"")</f>
        <v/>
      </c>
      <c r="V64" s="230" t="str">
        <f>IFERROR(Subscription!U76/Users!U31*1,"")</f>
        <v/>
      </c>
      <c r="W64" s="230" t="str">
        <f>IFERROR(Subscription!V76/Users!V31*1,"")</f>
        <v/>
      </c>
      <c r="X64" s="230" t="str">
        <f>IFERROR(Subscription!W76/Users!W31*1,"")</f>
        <v/>
      </c>
      <c r="Y64" s="230" t="str">
        <f>IFERROR(Subscription!X76/Users!X31*1,"")</f>
        <v/>
      </c>
      <c r="Z64" s="230" t="str">
        <f>IFERROR(Subscription!Y76/Users!Y31*1,"")</f>
        <v/>
      </c>
      <c r="AA64" s="230" t="str">
        <f>IFERROR(Subscription!Z76/Users!Z31*1,"")</f>
        <v/>
      </c>
      <c r="AB64" s="230" t="str">
        <f>IFERROR(Subscription!AA76/Users!AA31*1,"")</f>
        <v/>
      </c>
      <c r="AC64" s="231" t="str">
        <f>IFERROR(Subscription!AB76/Users!AB31*1,"")</f>
        <v/>
      </c>
      <c r="AD64" s="230" t="str">
        <f>IFERROR(Subscription!AC76/Users!AC31*1,"")</f>
        <v/>
      </c>
      <c r="AE64" s="230" t="str">
        <f>IFERROR(Subscription!AD76/Users!AD31*1,"")</f>
        <v/>
      </c>
      <c r="AF64" s="230" t="str">
        <f>IFERROR(Subscription!AE76/Users!AE31*1,"")</f>
        <v/>
      </c>
      <c r="AG64" s="230" t="str">
        <f>IFERROR(Subscription!AF76/Users!AF31*1,"")</f>
        <v/>
      </c>
      <c r="AH64" s="230" t="str">
        <f>IFERROR(Subscription!AG76/Users!AG31*1,"")</f>
        <v/>
      </c>
      <c r="AI64" s="230" t="str">
        <f>IFERROR(Subscription!AH76/Users!AH31*1,"")</f>
        <v/>
      </c>
      <c r="AJ64" s="230" t="str">
        <f>IFERROR(Subscription!AI76/Users!AI31*1,"")</f>
        <v/>
      </c>
      <c r="AK64" s="230" t="str">
        <f>IFERROR(Subscription!AJ76/Users!AJ31*1,"")</f>
        <v/>
      </c>
      <c r="AL64" s="230" t="str">
        <f>IFERROR(Subscription!AK76/Users!AK31*1,"")</f>
        <v/>
      </c>
      <c r="AM64" s="230" t="str">
        <f>IFERROR(Subscription!AL76/Users!AL31*1,"")</f>
        <v/>
      </c>
      <c r="AN64" s="230" t="str">
        <f>IFERROR(Subscription!AM76/Users!AM31*1,"")</f>
        <v/>
      </c>
      <c r="AO64" s="230" t="str">
        <f>IFERROR(Subscription!AN76/Users!AN31*1,"")</f>
        <v/>
      </c>
      <c r="AP64" s="231" t="str">
        <f>IFERROR(Subscription!AO76/Users!AO31*1,"")</f>
        <v/>
      </c>
      <c r="AQ64" s="230" t="str">
        <f>IFERROR(Subscription!AP76/Users!AP31*1,"")</f>
        <v/>
      </c>
      <c r="AR64" s="230" t="str">
        <f>IFERROR(Subscription!AQ76/Users!AQ31*1,"")</f>
        <v/>
      </c>
      <c r="AS64" s="230" t="str">
        <f>IFERROR(Subscription!AR76/Users!AR31*1,"")</f>
        <v/>
      </c>
      <c r="AT64" s="230" t="str">
        <f>IFERROR(Subscription!AS76/Users!AS31*1,"")</f>
        <v/>
      </c>
      <c r="AU64" s="230" t="str">
        <f>IFERROR(Subscription!AT76/Users!AT31*1,"")</f>
        <v/>
      </c>
      <c r="AV64" s="230" t="str">
        <f>IFERROR(Subscription!AU76/Users!AU31*1,"")</f>
        <v/>
      </c>
      <c r="AW64" s="230" t="str">
        <f>IFERROR(Subscription!AV76/Users!AV31*1,"")</f>
        <v/>
      </c>
      <c r="AX64" s="230" t="str">
        <f>IFERROR(Subscription!AW76/Users!AW31*1,"")</f>
        <v/>
      </c>
      <c r="AY64" s="230" t="str">
        <f>IFERROR(Subscription!AX76/Users!AX31*1,"")</f>
        <v/>
      </c>
      <c r="AZ64" s="230" t="str">
        <f>IFERROR(Subscription!AY76/Users!AY31*1,"")</f>
        <v/>
      </c>
      <c r="BA64" s="230" t="str">
        <f>IFERROR(Subscription!AZ76/Users!AZ31*1,"")</f>
        <v/>
      </c>
      <c r="BB64" s="230" t="str">
        <f>IFERROR(Subscription!BA76/Users!BA31*1,"")</f>
        <v/>
      </c>
      <c r="BC64" s="231" t="str">
        <f>IFERROR(Subscription!BB76/Users!BB31*1,"")</f>
        <v/>
      </c>
      <c r="BD64" s="230" t="str">
        <f>IFERROR(Subscription!BC76/Users!BC31*1,"")</f>
        <v/>
      </c>
      <c r="BE64" s="230" t="str">
        <f>IFERROR(Subscription!BD76/Users!BD31*1,"")</f>
        <v/>
      </c>
      <c r="BF64" s="230" t="str">
        <f>IFERROR(Subscription!BE76/Users!BE31*1,"")</f>
        <v/>
      </c>
      <c r="BG64" s="230" t="str">
        <f>IFERROR(Subscription!BF76/Users!BF31*1,"")</f>
        <v/>
      </c>
      <c r="BH64" s="230" t="str">
        <f>IFERROR(Subscription!BG76/Users!BG31*1,"")</f>
        <v/>
      </c>
      <c r="BI64" s="230" t="str">
        <f>IFERROR(Subscription!BH76/Users!BH31*1,"")</f>
        <v/>
      </c>
      <c r="BJ64" s="230" t="str">
        <f>IFERROR(Subscription!BI76/Users!BI31*1,"")</f>
        <v/>
      </c>
      <c r="BK64" s="230" t="str">
        <f>IFERROR(Subscription!BJ76/Users!BJ31*1,"")</f>
        <v/>
      </c>
      <c r="BL64" s="230" t="str">
        <f>IFERROR(Subscription!BK76/Users!BK31*1,"")</f>
        <v/>
      </c>
      <c r="BM64" s="230" t="str">
        <f>IFERROR(Subscription!BL76/Users!BL31*1,"")</f>
        <v/>
      </c>
      <c r="BN64" s="230" t="str">
        <f>IFERROR(Subscription!BM76/Users!BM31*1,"")</f>
        <v/>
      </c>
      <c r="BO64" s="230" t="str">
        <f>IFERROR(Subscription!BN76/Users!BN31*1,"")</f>
        <v/>
      </c>
      <c r="BP64" s="231" t="str">
        <f>IFERROR(Subscription!BO76/Users!BO31*1,"")</f>
        <v/>
      </c>
    </row>
    <row r="65" ht="15.75" customHeight="1">
      <c r="A65" s="1"/>
      <c r="B65" s="229"/>
      <c r="C65" s="99" t="str">
        <f>Inputs!N54</f>
        <v>Other Subscription 2</v>
      </c>
      <c r="D65" s="230" t="str">
        <f>IFERROR(Subscription!C77/Users!C32*1,"")</f>
        <v/>
      </c>
      <c r="E65" s="230" t="str">
        <f>IFERROR(Subscription!D77/Users!D32*1,"")</f>
        <v/>
      </c>
      <c r="F65" s="230" t="str">
        <f>IFERROR(Subscription!E77/Users!E32*1,"")</f>
        <v/>
      </c>
      <c r="G65" s="230" t="str">
        <f>IFERROR(Subscription!F77/Users!F32*1,"")</f>
        <v/>
      </c>
      <c r="H65" s="230" t="str">
        <f>IFERROR(Subscription!G77/Users!G32*1,"")</f>
        <v/>
      </c>
      <c r="I65" s="230" t="str">
        <f>IFERROR(Subscription!H77/Users!H32*1,"")</f>
        <v/>
      </c>
      <c r="J65" s="230" t="str">
        <f>IFERROR(Subscription!I77/Users!I32*1,"")</f>
        <v/>
      </c>
      <c r="K65" s="230" t="str">
        <f>IFERROR(Subscription!J77/Users!J32*1,"")</f>
        <v/>
      </c>
      <c r="L65" s="230" t="str">
        <f>IFERROR(Subscription!K77/Users!K32*1,"")</f>
        <v/>
      </c>
      <c r="M65" s="230" t="str">
        <f>IFERROR(Subscription!L77/Users!L32*1,"")</f>
        <v/>
      </c>
      <c r="N65" s="230" t="str">
        <f>IFERROR(Subscription!M77/Users!M32*1,"")</f>
        <v/>
      </c>
      <c r="O65" s="230" t="str">
        <f>IFERROR(Subscription!N77/Users!N32*1,"")</f>
        <v/>
      </c>
      <c r="P65" s="231" t="str">
        <f>IFERROR(Subscription!O77/Users!O32*1,"")</f>
        <v/>
      </c>
      <c r="Q65" s="230" t="str">
        <f>IFERROR(Subscription!P77/Users!P32*1,"")</f>
        <v/>
      </c>
      <c r="R65" s="230" t="str">
        <f>IFERROR(Subscription!Q77/Users!Q32*1,"")</f>
        <v/>
      </c>
      <c r="S65" s="230" t="str">
        <f>IFERROR(Subscription!R77/Users!R32*1,"")</f>
        <v/>
      </c>
      <c r="T65" s="230" t="str">
        <f>IFERROR(Subscription!S77/Users!S32*1,"")</f>
        <v/>
      </c>
      <c r="U65" s="230" t="str">
        <f>IFERROR(Subscription!T77/Users!T32*1,"")</f>
        <v/>
      </c>
      <c r="V65" s="230" t="str">
        <f>IFERROR(Subscription!U77/Users!U32*1,"")</f>
        <v/>
      </c>
      <c r="W65" s="230" t="str">
        <f>IFERROR(Subscription!V77/Users!V32*1,"")</f>
        <v/>
      </c>
      <c r="X65" s="230" t="str">
        <f>IFERROR(Subscription!W77/Users!W32*1,"")</f>
        <v/>
      </c>
      <c r="Y65" s="230" t="str">
        <f>IFERROR(Subscription!X77/Users!X32*1,"")</f>
        <v/>
      </c>
      <c r="Z65" s="230" t="str">
        <f>IFERROR(Subscription!Y77/Users!Y32*1,"")</f>
        <v/>
      </c>
      <c r="AA65" s="230" t="str">
        <f>IFERROR(Subscription!Z77/Users!Z32*1,"")</f>
        <v/>
      </c>
      <c r="AB65" s="230" t="str">
        <f>IFERROR(Subscription!AA77/Users!AA32*1,"")</f>
        <v/>
      </c>
      <c r="AC65" s="231" t="str">
        <f>IFERROR(Subscription!AB77/Users!AB32*1,"")</f>
        <v/>
      </c>
      <c r="AD65" s="230" t="str">
        <f>IFERROR(Subscription!AC77/Users!AC32*1,"")</f>
        <v/>
      </c>
      <c r="AE65" s="230" t="str">
        <f>IFERROR(Subscription!AD77/Users!AD32*1,"")</f>
        <v/>
      </c>
      <c r="AF65" s="230" t="str">
        <f>IFERROR(Subscription!AE77/Users!AE32*1,"")</f>
        <v/>
      </c>
      <c r="AG65" s="230" t="str">
        <f>IFERROR(Subscription!AF77/Users!AF32*1,"")</f>
        <v/>
      </c>
      <c r="AH65" s="230" t="str">
        <f>IFERROR(Subscription!AG77/Users!AG32*1,"")</f>
        <v/>
      </c>
      <c r="AI65" s="230" t="str">
        <f>IFERROR(Subscription!AH77/Users!AH32*1,"")</f>
        <v/>
      </c>
      <c r="AJ65" s="230" t="str">
        <f>IFERROR(Subscription!AI77/Users!AI32*1,"")</f>
        <v/>
      </c>
      <c r="AK65" s="230" t="str">
        <f>IFERROR(Subscription!AJ77/Users!AJ32*1,"")</f>
        <v/>
      </c>
      <c r="AL65" s="230" t="str">
        <f>IFERROR(Subscription!AK77/Users!AK32*1,"")</f>
        <v/>
      </c>
      <c r="AM65" s="230" t="str">
        <f>IFERROR(Subscription!AL77/Users!AL32*1,"")</f>
        <v/>
      </c>
      <c r="AN65" s="230" t="str">
        <f>IFERROR(Subscription!AM77/Users!AM32*1,"")</f>
        <v/>
      </c>
      <c r="AO65" s="230" t="str">
        <f>IFERROR(Subscription!AN77/Users!AN32*1,"")</f>
        <v/>
      </c>
      <c r="AP65" s="231" t="str">
        <f>IFERROR(Subscription!AO77/Users!AO32*1,"")</f>
        <v/>
      </c>
      <c r="AQ65" s="230" t="str">
        <f>IFERROR(Subscription!AP77/Users!AP32*1,"")</f>
        <v/>
      </c>
      <c r="AR65" s="230" t="str">
        <f>IFERROR(Subscription!AQ77/Users!AQ32*1,"")</f>
        <v/>
      </c>
      <c r="AS65" s="230" t="str">
        <f>IFERROR(Subscription!AR77/Users!AR32*1,"")</f>
        <v/>
      </c>
      <c r="AT65" s="230" t="str">
        <f>IFERROR(Subscription!AS77/Users!AS32*1,"")</f>
        <v/>
      </c>
      <c r="AU65" s="230" t="str">
        <f>IFERROR(Subscription!AT77/Users!AT32*1,"")</f>
        <v/>
      </c>
      <c r="AV65" s="230" t="str">
        <f>IFERROR(Subscription!AU77/Users!AU32*1,"")</f>
        <v/>
      </c>
      <c r="AW65" s="230" t="str">
        <f>IFERROR(Subscription!AV77/Users!AV32*1,"")</f>
        <v/>
      </c>
      <c r="AX65" s="230" t="str">
        <f>IFERROR(Subscription!AW77/Users!AW32*1,"")</f>
        <v/>
      </c>
      <c r="AY65" s="230" t="str">
        <f>IFERROR(Subscription!AX77/Users!AX32*1,"")</f>
        <v/>
      </c>
      <c r="AZ65" s="230" t="str">
        <f>IFERROR(Subscription!AY77/Users!AY32*1,"")</f>
        <v/>
      </c>
      <c r="BA65" s="230" t="str">
        <f>IFERROR(Subscription!AZ77/Users!AZ32*1,"")</f>
        <v/>
      </c>
      <c r="BB65" s="230" t="str">
        <f>IFERROR(Subscription!BA77/Users!BA32*1,"")</f>
        <v/>
      </c>
      <c r="BC65" s="231" t="str">
        <f>IFERROR(Subscription!BB77/Users!BB32*1,"")</f>
        <v/>
      </c>
      <c r="BD65" s="230" t="str">
        <f>IFERROR(Subscription!BC77/Users!BC32*1,"")</f>
        <v/>
      </c>
      <c r="BE65" s="230" t="str">
        <f>IFERROR(Subscription!BD77/Users!BD32*1,"")</f>
        <v/>
      </c>
      <c r="BF65" s="230" t="str">
        <f>IFERROR(Subscription!BE77/Users!BE32*1,"")</f>
        <v/>
      </c>
      <c r="BG65" s="230" t="str">
        <f>IFERROR(Subscription!BF77/Users!BF32*1,"")</f>
        <v/>
      </c>
      <c r="BH65" s="230" t="str">
        <f>IFERROR(Subscription!BG77/Users!BG32*1,"")</f>
        <v/>
      </c>
      <c r="BI65" s="230" t="str">
        <f>IFERROR(Subscription!BH77/Users!BH32*1,"")</f>
        <v/>
      </c>
      <c r="BJ65" s="230" t="str">
        <f>IFERROR(Subscription!BI77/Users!BI32*1,"")</f>
        <v/>
      </c>
      <c r="BK65" s="230" t="str">
        <f>IFERROR(Subscription!BJ77/Users!BJ32*1,"")</f>
        <v/>
      </c>
      <c r="BL65" s="230" t="str">
        <f>IFERROR(Subscription!BK77/Users!BK32*1,"")</f>
        <v/>
      </c>
      <c r="BM65" s="230" t="str">
        <f>IFERROR(Subscription!BL77/Users!BL32*1,"")</f>
        <v/>
      </c>
      <c r="BN65" s="230" t="str">
        <f>IFERROR(Subscription!BM77/Users!BM32*1,"")</f>
        <v/>
      </c>
      <c r="BO65" s="230" t="str">
        <f>IFERROR(Subscription!BN77/Users!BN32*1,"")</f>
        <v/>
      </c>
      <c r="BP65" s="231" t="str">
        <f>IFERROR(Subscription!BO77/Users!BO32*1,"")</f>
        <v/>
      </c>
    </row>
    <row r="66" ht="15.75" customHeight="1">
      <c r="A66" s="84"/>
      <c r="B66" s="229"/>
      <c r="C66" s="99" t="str">
        <f>Inputs!N55</f>
        <v>Other Subscription 3</v>
      </c>
      <c r="D66" s="230" t="str">
        <f>IFERROR(Subscription!C78/Users!C33*1,"")</f>
        <v/>
      </c>
      <c r="E66" s="230" t="str">
        <f>IFERROR(Subscription!D78/Users!D33*1,"")</f>
        <v/>
      </c>
      <c r="F66" s="230" t="str">
        <f>IFERROR(Subscription!E78/Users!E33*1,"")</f>
        <v/>
      </c>
      <c r="G66" s="230" t="str">
        <f>IFERROR(Subscription!F78/Users!F33*1,"")</f>
        <v/>
      </c>
      <c r="H66" s="230" t="str">
        <f>IFERROR(Subscription!G78/Users!G33*1,"")</f>
        <v/>
      </c>
      <c r="I66" s="230" t="str">
        <f>IFERROR(Subscription!H78/Users!H33*1,"")</f>
        <v/>
      </c>
      <c r="J66" s="230" t="str">
        <f>IFERROR(Subscription!I78/Users!I33*1,"")</f>
        <v/>
      </c>
      <c r="K66" s="230" t="str">
        <f>IFERROR(Subscription!J78/Users!J33*1,"")</f>
        <v/>
      </c>
      <c r="L66" s="230" t="str">
        <f>IFERROR(Subscription!K78/Users!K33*1,"")</f>
        <v/>
      </c>
      <c r="M66" s="230" t="str">
        <f>IFERROR(Subscription!L78/Users!L33*1,"")</f>
        <v/>
      </c>
      <c r="N66" s="230" t="str">
        <f>IFERROR(Subscription!M78/Users!M33*1,"")</f>
        <v/>
      </c>
      <c r="O66" s="230" t="str">
        <f>IFERROR(Subscription!N78/Users!N33*1,"")</f>
        <v/>
      </c>
      <c r="P66" s="231" t="str">
        <f>IFERROR(Subscription!O78/Users!O33*1,"")</f>
        <v/>
      </c>
      <c r="Q66" s="230" t="str">
        <f>IFERROR(Subscription!P78/Users!P33*1,"")</f>
        <v/>
      </c>
      <c r="R66" s="230" t="str">
        <f>IFERROR(Subscription!Q78/Users!Q33*1,"")</f>
        <v/>
      </c>
      <c r="S66" s="230" t="str">
        <f>IFERROR(Subscription!R78/Users!R33*1,"")</f>
        <v/>
      </c>
      <c r="T66" s="230" t="str">
        <f>IFERROR(Subscription!S78/Users!S33*1,"")</f>
        <v/>
      </c>
      <c r="U66" s="230" t="str">
        <f>IFERROR(Subscription!T78/Users!T33*1,"")</f>
        <v/>
      </c>
      <c r="V66" s="230" t="str">
        <f>IFERROR(Subscription!U78/Users!U33*1,"")</f>
        <v/>
      </c>
      <c r="W66" s="230" t="str">
        <f>IFERROR(Subscription!V78/Users!V33*1,"")</f>
        <v/>
      </c>
      <c r="X66" s="230" t="str">
        <f>IFERROR(Subscription!W78/Users!W33*1,"")</f>
        <v/>
      </c>
      <c r="Y66" s="230" t="str">
        <f>IFERROR(Subscription!X78/Users!X33*1,"")</f>
        <v/>
      </c>
      <c r="Z66" s="230" t="str">
        <f>IFERROR(Subscription!Y78/Users!Y33*1,"")</f>
        <v/>
      </c>
      <c r="AA66" s="230" t="str">
        <f>IFERROR(Subscription!Z78/Users!Z33*1,"")</f>
        <v/>
      </c>
      <c r="AB66" s="230" t="str">
        <f>IFERROR(Subscription!AA78/Users!AA33*1,"")</f>
        <v/>
      </c>
      <c r="AC66" s="231" t="str">
        <f>IFERROR(Subscription!AB78/Users!AB33*1,"")</f>
        <v/>
      </c>
      <c r="AD66" s="230" t="str">
        <f>IFERROR(Subscription!AC78/Users!AC33*1,"")</f>
        <v/>
      </c>
      <c r="AE66" s="230" t="str">
        <f>IFERROR(Subscription!AD78/Users!AD33*1,"")</f>
        <v/>
      </c>
      <c r="AF66" s="230" t="str">
        <f>IFERROR(Subscription!AE78/Users!AE33*1,"")</f>
        <v/>
      </c>
      <c r="AG66" s="230" t="str">
        <f>IFERROR(Subscription!AF78/Users!AF33*1,"")</f>
        <v/>
      </c>
      <c r="AH66" s="230" t="str">
        <f>IFERROR(Subscription!AG78/Users!AG33*1,"")</f>
        <v/>
      </c>
      <c r="AI66" s="230" t="str">
        <f>IFERROR(Subscription!AH78/Users!AH33*1,"")</f>
        <v/>
      </c>
      <c r="AJ66" s="230" t="str">
        <f>IFERROR(Subscription!AI78/Users!AI33*1,"")</f>
        <v/>
      </c>
      <c r="AK66" s="230" t="str">
        <f>IFERROR(Subscription!AJ78/Users!AJ33*1,"")</f>
        <v/>
      </c>
      <c r="AL66" s="230" t="str">
        <f>IFERROR(Subscription!AK78/Users!AK33*1,"")</f>
        <v/>
      </c>
      <c r="AM66" s="230" t="str">
        <f>IFERROR(Subscription!AL78/Users!AL33*1,"")</f>
        <v/>
      </c>
      <c r="AN66" s="230" t="str">
        <f>IFERROR(Subscription!AM78/Users!AM33*1,"")</f>
        <v/>
      </c>
      <c r="AO66" s="230" t="str">
        <f>IFERROR(Subscription!AN78/Users!AN33*1,"")</f>
        <v/>
      </c>
      <c r="AP66" s="231" t="str">
        <f>IFERROR(Subscription!AO78/Users!AO33*1,"")</f>
        <v/>
      </c>
      <c r="AQ66" s="230" t="str">
        <f>IFERROR(Subscription!AP78/Users!AP33*1,"")</f>
        <v/>
      </c>
      <c r="AR66" s="230" t="str">
        <f>IFERROR(Subscription!AQ78/Users!AQ33*1,"")</f>
        <v/>
      </c>
      <c r="AS66" s="230" t="str">
        <f>IFERROR(Subscription!AR78/Users!AR33*1,"")</f>
        <v/>
      </c>
      <c r="AT66" s="230" t="str">
        <f>IFERROR(Subscription!AS78/Users!AS33*1,"")</f>
        <v/>
      </c>
      <c r="AU66" s="230" t="str">
        <f>IFERROR(Subscription!AT78/Users!AT33*1,"")</f>
        <v/>
      </c>
      <c r="AV66" s="230" t="str">
        <f>IFERROR(Subscription!AU78/Users!AU33*1,"")</f>
        <v/>
      </c>
      <c r="AW66" s="230" t="str">
        <f>IFERROR(Subscription!AV78/Users!AV33*1,"")</f>
        <v/>
      </c>
      <c r="AX66" s="230" t="str">
        <f>IFERROR(Subscription!AW78/Users!AW33*1,"")</f>
        <v/>
      </c>
      <c r="AY66" s="230" t="str">
        <f>IFERROR(Subscription!AX78/Users!AX33*1,"")</f>
        <v/>
      </c>
      <c r="AZ66" s="230" t="str">
        <f>IFERROR(Subscription!AY78/Users!AY33*1,"")</f>
        <v/>
      </c>
      <c r="BA66" s="230" t="str">
        <f>IFERROR(Subscription!AZ78/Users!AZ33*1,"")</f>
        <v/>
      </c>
      <c r="BB66" s="230" t="str">
        <f>IFERROR(Subscription!BA78/Users!BA33*1,"")</f>
        <v/>
      </c>
      <c r="BC66" s="231" t="str">
        <f>IFERROR(Subscription!BB78/Users!BB33*1,"")</f>
        <v/>
      </c>
      <c r="BD66" s="230" t="str">
        <f>IFERROR(Subscription!BC78/Users!BC33*1,"")</f>
        <v/>
      </c>
      <c r="BE66" s="230" t="str">
        <f>IFERROR(Subscription!BD78/Users!BD33*1,"")</f>
        <v/>
      </c>
      <c r="BF66" s="230" t="str">
        <f>IFERROR(Subscription!BE78/Users!BE33*1,"")</f>
        <v/>
      </c>
      <c r="BG66" s="230" t="str">
        <f>IFERROR(Subscription!BF78/Users!BF33*1,"")</f>
        <v/>
      </c>
      <c r="BH66" s="230" t="str">
        <f>IFERROR(Subscription!BG78/Users!BG33*1,"")</f>
        <v/>
      </c>
      <c r="BI66" s="230" t="str">
        <f>IFERROR(Subscription!BH78/Users!BH33*1,"")</f>
        <v/>
      </c>
      <c r="BJ66" s="230" t="str">
        <f>IFERROR(Subscription!BI78/Users!BI33*1,"")</f>
        <v/>
      </c>
      <c r="BK66" s="230" t="str">
        <f>IFERROR(Subscription!BJ78/Users!BJ33*1,"")</f>
        <v/>
      </c>
      <c r="BL66" s="230" t="str">
        <f>IFERROR(Subscription!BK78/Users!BK33*1,"")</f>
        <v/>
      </c>
      <c r="BM66" s="230" t="str">
        <f>IFERROR(Subscription!BL78/Users!BL33*1,"")</f>
        <v/>
      </c>
      <c r="BN66" s="230" t="str">
        <f>IFERROR(Subscription!BM78/Users!BM33*1,"")</f>
        <v/>
      </c>
      <c r="BO66" s="230" t="str">
        <f>IFERROR(Subscription!BN78/Users!BN33*1,"")</f>
        <v/>
      </c>
      <c r="BP66" s="231" t="str">
        <f>IFERROR(Subscription!BO78/Users!BO33*1,"")</f>
        <v/>
      </c>
    </row>
    <row r="67" ht="15.75" customHeight="1">
      <c r="A67" s="1"/>
      <c r="B67" s="229"/>
      <c r="C67" s="232" t="s">
        <v>388</v>
      </c>
      <c r="D67" s="231" t="str">
        <f>IFERROR(Subscription!C79/Users!C34*1,"")</f>
        <v/>
      </c>
      <c r="E67" s="231" t="str">
        <f>IFERROR(Subscription!D79/Users!D34*1,"")</f>
        <v/>
      </c>
      <c r="F67" s="231" t="str">
        <f>IFERROR(Subscription!E79/Users!E34*1,"")</f>
        <v/>
      </c>
      <c r="G67" s="231" t="str">
        <f>IFERROR(Subscription!F79/Users!F34*1,"")</f>
        <v/>
      </c>
      <c r="H67" s="231" t="str">
        <f>IFERROR(Subscription!G79/Users!G34*1,"")</f>
        <v/>
      </c>
      <c r="I67" s="231" t="str">
        <f>IFERROR(Subscription!H79/Users!H34*1,"")</f>
        <v/>
      </c>
      <c r="J67" s="231" t="str">
        <f>IFERROR(Subscription!I79/Users!I34*1,"")</f>
        <v/>
      </c>
      <c r="K67" s="231" t="str">
        <f>IFERROR(Subscription!J79/Users!J34*1,"")</f>
        <v/>
      </c>
      <c r="L67" s="231" t="str">
        <f>IFERROR(Subscription!K79/Users!K34*1,"")</f>
        <v/>
      </c>
      <c r="M67" s="231" t="str">
        <f>IFERROR(Subscription!L79/Users!L34*1,"")</f>
        <v/>
      </c>
      <c r="N67" s="231" t="str">
        <f>IFERROR(Subscription!M79/Users!M34*1,"")</f>
        <v/>
      </c>
      <c r="O67" s="231" t="str">
        <f>IFERROR(Subscription!N79/Users!N34*1,"")</f>
        <v/>
      </c>
      <c r="P67" s="233" t="str">
        <f>IFERROR(Subscription!O79/Users!O34*1,"")</f>
        <v/>
      </c>
      <c r="Q67" s="231" t="str">
        <f>IFERROR(Subscription!P79/Users!P34*1,"")</f>
        <v/>
      </c>
      <c r="R67" s="231" t="str">
        <f>IFERROR(Subscription!Q79/Users!Q34*1,"")</f>
        <v/>
      </c>
      <c r="S67" s="231" t="str">
        <f>IFERROR(Subscription!R79/Users!R34*1,"")</f>
        <v/>
      </c>
      <c r="T67" s="231" t="str">
        <f>IFERROR(Subscription!S79/Users!S34*1,"")</f>
        <v/>
      </c>
      <c r="U67" s="231" t="str">
        <f>IFERROR(Subscription!T79/Users!T34*1,"")</f>
        <v/>
      </c>
      <c r="V67" s="231" t="str">
        <f>IFERROR(Subscription!U79/Users!U34*1,"")</f>
        <v/>
      </c>
      <c r="W67" s="231" t="str">
        <f>IFERROR(Subscription!V79/Users!V34*1,"")</f>
        <v/>
      </c>
      <c r="X67" s="231" t="str">
        <f>IFERROR(Subscription!W79/Users!W34*1,"")</f>
        <v/>
      </c>
      <c r="Y67" s="231" t="str">
        <f>IFERROR(Subscription!X79/Users!X34*1,"")</f>
        <v/>
      </c>
      <c r="Z67" s="231" t="str">
        <f>IFERROR(Subscription!Y79/Users!Y34*1,"")</f>
        <v/>
      </c>
      <c r="AA67" s="231" t="str">
        <f>IFERROR(Subscription!Z79/Users!Z34*1,"")</f>
        <v/>
      </c>
      <c r="AB67" s="231" t="str">
        <f>IFERROR(Subscription!AA79/Users!AA34*1,"")</f>
        <v/>
      </c>
      <c r="AC67" s="233" t="str">
        <f>IFERROR(Subscription!AB79/Users!AB34*1,"")</f>
        <v/>
      </c>
      <c r="AD67" s="231" t="str">
        <f>IFERROR(Subscription!AC79/Users!AC34*1,"")</f>
        <v/>
      </c>
      <c r="AE67" s="231" t="str">
        <f>IFERROR(Subscription!AD79/Users!AD34*1,"")</f>
        <v/>
      </c>
      <c r="AF67" s="231" t="str">
        <f>IFERROR(Subscription!AE79/Users!AE34*1,"")</f>
        <v/>
      </c>
      <c r="AG67" s="231" t="str">
        <f>IFERROR(Subscription!AF79/Users!AF34*1,"")</f>
        <v/>
      </c>
      <c r="AH67" s="231" t="str">
        <f>IFERROR(Subscription!AG79/Users!AG34*1,"")</f>
        <v/>
      </c>
      <c r="AI67" s="231" t="str">
        <f>IFERROR(Subscription!AH79/Users!AH34*1,"")</f>
        <v/>
      </c>
      <c r="AJ67" s="231" t="str">
        <f>IFERROR(Subscription!AI79/Users!AI34*1,"")</f>
        <v/>
      </c>
      <c r="AK67" s="231" t="str">
        <f>IFERROR(Subscription!AJ79/Users!AJ34*1,"")</f>
        <v/>
      </c>
      <c r="AL67" s="231" t="str">
        <f>IFERROR(Subscription!AK79/Users!AK34*1,"")</f>
        <v/>
      </c>
      <c r="AM67" s="231" t="str">
        <f>IFERROR(Subscription!AL79/Users!AL34*1,"")</f>
        <v/>
      </c>
      <c r="AN67" s="231" t="str">
        <f>IFERROR(Subscription!AM79/Users!AM34*1,"")</f>
        <v/>
      </c>
      <c r="AO67" s="231" t="str">
        <f>IFERROR(Subscription!AN79/Users!AN34*1,"")</f>
        <v/>
      </c>
      <c r="AP67" s="233" t="str">
        <f>IFERROR(Subscription!AO79/Users!AO34*1,"")</f>
        <v/>
      </c>
      <c r="AQ67" s="231" t="str">
        <f>IFERROR(Subscription!AP79/Users!AP34*1,"")</f>
        <v/>
      </c>
      <c r="AR67" s="231" t="str">
        <f>IFERROR(Subscription!AQ79/Users!AQ34*1,"")</f>
        <v/>
      </c>
      <c r="AS67" s="231" t="str">
        <f>IFERROR(Subscription!AR79/Users!AR34*1,"")</f>
        <v/>
      </c>
      <c r="AT67" s="231" t="str">
        <f>IFERROR(Subscription!AS79/Users!AS34*1,"")</f>
        <v/>
      </c>
      <c r="AU67" s="231" t="str">
        <f>IFERROR(Subscription!AT79/Users!AT34*1,"")</f>
        <v/>
      </c>
      <c r="AV67" s="231" t="str">
        <f>IFERROR(Subscription!AU79/Users!AU34*1,"")</f>
        <v/>
      </c>
      <c r="AW67" s="231" t="str">
        <f>IFERROR(Subscription!AV79/Users!AV34*1,"")</f>
        <v/>
      </c>
      <c r="AX67" s="231" t="str">
        <f>IFERROR(Subscription!AW79/Users!AW34*1,"")</f>
        <v/>
      </c>
      <c r="AY67" s="231" t="str">
        <f>IFERROR(Subscription!AX79/Users!AX34*1,"")</f>
        <v/>
      </c>
      <c r="AZ67" s="231" t="str">
        <f>IFERROR(Subscription!AY79/Users!AY34*1,"")</f>
        <v/>
      </c>
      <c r="BA67" s="231" t="str">
        <f>IFERROR(Subscription!AZ79/Users!AZ34*1,"")</f>
        <v/>
      </c>
      <c r="BB67" s="231" t="str">
        <f>IFERROR(Subscription!BA79/Users!BA34*1,"")</f>
        <v/>
      </c>
      <c r="BC67" s="233" t="str">
        <f>IFERROR(Subscription!BB79/Users!BB34*1,"")</f>
        <v/>
      </c>
      <c r="BD67" s="231" t="str">
        <f>IFERROR(Subscription!BC79/Users!BC34*1,"")</f>
        <v/>
      </c>
      <c r="BE67" s="231" t="str">
        <f>IFERROR(Subscription!BD79/Users!BD34*1,"")</f>
        <v/>
      </c>
      <c r="BF67" s="231" t="str">
        <f>IFERROR(Subscription!BE79/Users!BE34*1,"")</f>
        <v/>
      </c>
      <c r="BG67" s="231" t="str">
        <f>IFERROR(Subscription!BF79/Users!BF34*1,"")</f>
        <v/>
      </c>
      <c r="BH67" s="231" t="str">
        <f>IFERROR(Subscription!BG79/Users!BG34*1,"")</f>
        <v/>
      </c>
      <c r="BI67" s="231" t="str">
        <f>IFERROR(Subscription!BH79/Users!BH34*1,"")</f>
        <v/>
      </c>
      <c r="BJ67" s="231" t="str">
        <f>IFERROR(Subscription!BI79/Users!BI34*1,"")</f>
        <v/>
      </c>
      <c r="BK67" s="231" t="str">
        <f>IFERROR(Subscription!BJ79/Users!BJ34*1,"")</f>
        <v/>
      </c>
      <c r="BL67" s="231" t="str">
        <f>IFERROR(Subscription!BK79/Users!BK34*1,"")</f>
        <v/>
      </c>
      <c r="BM67" s="231" t="str">
        <f>IFERROR(Subscription!BL79/Users!BL34*1,"")</f>
        <v/>
      </c>
      <c r="BN67" s="231" t="str">
        <f>IFERROR(Subscription!BM79/Users!BM34*1,"")</f>
        <v/>
      </c>
      <c r="BO67" s="231" t="str">
        <f>IFERROR(Subscription!BN79/Users!BN34*1,"")</f>
        <v/>
      </c>
      <c r="BP67" s="233" t="str">
        <f>IFERROR(Subscription!BO79/Users!BO34*1,"")</f>
        <v/>
      </c>
    </row>
    <row r="68" ht="15.75" customHeight="1">
      <c r="A68" s="1"/>
      <c r="B68" s="235"/>
      <c r="C68" s="107" t="s">
        <v>455</v>
      </c>
      <c r="D68" s="233">
        <f>IFERROR(Subscription!C80/Users!C35*1,"")</f>
        <v>0.03736333333</v>
      </c>
      <c r="E68" s="233">
        <f>IFERROR(Subscription!D80/Users!D35*1,"")</f>
        <v>0.03558412698</v>
      </c>
      <c r="F68" s="233">
        <f>IFERROR(Subscription!E80/Users!E35*1,"")</f>
        <v>0.01632128941</v>
      </c>
      <c r="G68" s="233">
        <f>IFERROR(Subscription!F80/Users!F35*1,"")</f>
        <v>0.01554408515</v>
      </c>
      <c r="H68" s="233">
        <f>IFERROR(Subscription!G80/Users!G35*1,"")</f>
        <v>0.01480389062</v>
      </c>
      <c r="I68" s="233">
        <f>IFERROR(Subscription!H80/Users!H35*1,"")</f>
        <v>0.01409894345</v>
      </c>
      <c r="J68" s="233">
        <f>IFERROR(Subscription!I80/Users!I35*1,"")</f>
        <v>0.01697581982</v>
      </c>
      <c r="K68" s="233">
        <f>IFERROR(Subscription!J80/Users!J35*1,"")</f>
        <v>0.01598905291</v>
      </c>
      <c r="L68" s="233">
        <f>IFERROR(Subscription!K80/Users!K35*1,"")</f>
        <v>0.01414210861</v>
      </c>
      <c r="M68" s="233">
        <f>IFERROR(Subscription!L80/Users!L35*1,"")</f>
        <v>0.01332971812</v>
      </c>
      <c r="N68" s="233">
        <f>IFERROR(Subscription!M80/Users!M35*1,"")</f>
        <v>0.0164168823</v>
      </c>
      <c r="O68" s="233">
        <f>IFERROR(Subscription!N80/Users!N35*1,"")</f>
        <v>0.01563487358</v>
      </c>
      <c r="P68" s="236">
        <f>IFERROR(Subscription!O80/Users!O35*1,"")</f>
        <v>0.1437135863</v>
      </c>
      <c r="Q68" s="233">
        <f>IFERROR(Subscription!P80/Users!P35*1,"")</f>
        <v>0.01489010395</v>
      </c>
      <c r="R68" s="233">
        <f>IFERROR(Subscription!Q80/Users!Q35*1,"")</f>
        <v>0.01418080012</v>
      </c>
      <c r="S68" s="233">
        <f>IFERROR(Subscription!R80/Users!R35*1,"")</f>
        <v>0.01350527324</v>
      </c>
      <c r="T68" s="233">
        <f>IFERROR(Subscription!S80/Users!S35*1,"")</f>
        <v>0.01286191489</v>
      </c>
      <c r="U68" s="233">
        <f>IFERROR(Subscription!T80/Users!T35*1,"")</f>
        <v>0.01224919323</v>
      </c>
      <c r="V68" s="233">
        <f>IFERROR(Subscription!U80/Users!U35*1,"")</f>
        <v>0.01166564936</v>
      </c>
      <c r="W68" s="233">
        <f>IFERROR(Subscription!V80/Users!V35*1,"")</f>
        <v>0.01110989388</v>
      </c>
      <c r="X68" s="233">
        <f>IFERROR(Subscription!W80/Users!W35*1,"")</f>
        <v>0.01058060351</v>
      </c>
      <c r="Y68" s="233">
        <f>IFERROR(Subscription!X80/Users!X35*1,"")</f>
        <v>0.01007651802</v>
      </c>
      <c r="Z68" s="233">
        <f>IFERROR(Subscription!Y80/Users!Y35*1,"")</f>
        <v>0.009596437176</v>
      </c>
      <c r="AA68" s="233">
        <f>IFERROR(Subscription!Z80/Users!Z35*1,"")</f>
        <v>0.009139217897</v>
      </c>
      <c r="AB68" s="233">
        <f>IFERROR(Subscription!AA80/Users!AA35*1,"")</f>
        <v>0.008703771535</v>
      </c>
      <c r="AC68" s="236">
        <f>IFERROR(Subscription!AB80/Users!AB35*1,"")</f>
        <v>0.1044452584</v>
      </c>
      <c r="AD68" s="233">
        <f>IFERROR(Subscription!AC80/Users!AC35*1,"")</f>
        <v>0.008289061285</v>
      </c>
      <c r="AE68" s="233">
        <f>IFERROR(Subscription!AD80/Users!AD35*1,"")</f>
        <v>0.007894099713</v>
      </c>
      <c r="AF68" s="233">
        <f>IFERROR(Subscription!AE80/Users!AE35*1,"")</f>
        <v>0.007517946404</v>
      </c>
      <c r="AG68" s="233">
        <f>IFERROR(Subscription!AF80/Users!AF35*1,"")</f>
        <v>0.007159705726</v>
      </c>
      <c r="AH68" s="233">
        <f>IFERROR(Subscription!AG80/Users!AG35*1,"")</f>
        <v>0.006818524697</v>
      </c>
      <c r="AI68" s="233">
        <f>IFERROR(Subscription!AH80/Users!AH35*1,"")</f>
        <v>0.006493590951</v>
      </c>
      <c r="AJ68" s="233">
        <f>IFERROR(Subscription!AI80/Users!AI35*1,"")</f>
        <v>0.006184130808</v>
      </c>
      <c r="AK68" s="233">
        <f>IFERROR(Subscription!AJ80/Users!AJ35*1,"")</f>
        <v>0.005889407429</v>
      </c>
      <c r="AL68" s="233">
        <f>IFERROR(Subscription!AK80/Users!AK35*1,"")</f>
        <v>0.005608719064</v>
      </c>
      <c r="AM68" s="233">
        <f>IFERROR(Subscription!AL80/Users!AL35*1,"")</f>
        <v>0.005341397377</v>
      </c>
      <c r="AN68" s="233">
        <f>IFERROR(Subscription!AM80/Users!AM35*1,"")</f>
        <v>0.005086805861</v>
      </c>
      <c r="AO68" s="233">
        <f>IFERROR(Subscription!AN80/Users!AN35*1,"")</f>
        <v>0.004844338315</v>
      </c>
      <c r="AP68" s="236">
        <f>IFERROR(Subscription!AO80/Users!AO35*1,"")</f>
        <v>0.05813205978</v>
      </c>
      <c r="AQ68" s="233">
        <f>IFERROR(Subscription!AP80/Users!AP35*1,"")</f>
        <v>0.004613417408</v>
      </c>
      <c r="AR68" s="233">
        <f>IFERROR(Subscription!AQ80/Users!AQ35*1,"")</f>
        <v>0.0043934933</v>
      </c>
      <c r="AS68" s="233">
        <f>IFERROR(Subscription!AR80/Users!AR35*1,"")</f>
        <v>0.004184042334</v>
      </c>
      <c r="AT68" s="233">
        <f>IFERROR(Subscription!AS80/Users!AS35*1,"")</f>
        <v>0.003984565787</v>
      </c>
      <c r="AU68" s="233">
        <f>IFERROR(Subscription!AT80/Users!AT35*1,"")</f>
        <v>0.003794588689</v>
      </c>
      <c r="AV68" s="233">
        <f>IFERROR(Subscription!AU80/Users!AU35*1,"")</f>
        <v>0.003613658684</v>
      </c>
      <c r="AW68" s="233">
        <f>IFERROR(Subscription!AV80/Users!AV35*1,"")</f>
        <v>0.003441344959</v>
      </c>
      <c r="AX68" s="233">
        <f>IFERROR(Subscription!AW80/Users!AW35*1,"")</f>
        <v>0.003277237214</v>
      </c>
      <c r="AY68" s="233">
        <f>IFERROR(Subscription!AX80/Users!AX35*1,"")</f>
        <v>0.003120944689</v>
      </c>
      <c r="AZ68" s="233">
        <f>IFERROR(Subscription!AY80/Users!AY35*1,"")</f>
        <v>0.00297209523</v>
      </c>
      <c r="BA68" s="233">
        <f>IFERROR(Subscription!AZ80/Users!AZ35*1,"")</f>
        <v>0.002830334407</v>
      </c>
      <c r="BB68" s="233">
        <f>IFERROR(Subscription!BA80/Users!BA35*1,"")</f>
        <v>0.002695324665</v>
      </c>
      <c r="BC68" s="236">
        <f>IFERROR(Subscription!BB80/Users!BB35*1,"")</f>
        <v>0.03234389598</v>
      </c>
      <c r="BD68" s="233">
        <f>IFERROR(Subscription!BC80/Users!BC35*1,"")</f>
        <v>0.002062535238</v>
      </c>
      <c r="BE68" s="233">
        <f>IFERROR(Subscription!BD80/Users!BD35*1,"")</f>
        <v>0.00150519739</v>
      </c>
      <c r="BF68" s="233">
        <f>IFERROR(Subscription!BE80/Users!BE35*1,"")</f>
        <v>0.001051886512</v>
      </c>
      <c r="BG68" s="233">
        <f>IFERROR(Subscription!BF80/Users!BF35*1,"")</f>
        <v>0.0007088575458</v>
      </c>
      <c r="BH68" s="233">
        <f>IFERROR(Subscription!BG80/Users!BG35*1,"")</f>
        <v>0.0004643323154</v>
      </c>
      <c r="BI68" s="233">
        <f>IFERROR(Subscription!BH80/Users!BH35*1,"")</f>
        <v>0.0002978625962</v>
      </c>
      <c r="BJ68" s="233">
        <f>IFERROR(Subscription!BI80/Users!BI35*1,"")</f>
        <v>0.0001882718148</v>
      </c>
      <c r="BK68" s="233">
        <f>IFERROR(Subscription!BJ80/Users!BJ35*1,"")</f>
        <v>0.0001178027345</v>
      </c>
      <c r="BL68" s="233">
        <f>IFERROR(Subscription!BK80/Users!BK35*1,"")</f>
        <v>0.00007321030065</v>
      </c>
      <c r="BM68" s="233">
        <f>IFERROR(Subscription!BL80/Users!BL35*1,"")</f>
        <v>0.00004529333116</v>
      </c>
      <c r="BN68" s="233">
        <f>IFERROR(Subscription!BM80/Users!BM35*1,"")</f>
        <v>0.00002793923794</v>
      </c>
      <c r="BO68" s="233">
        <f>IFERROR(Subscription!BN80/Users!BN35*1,"")</f>
        <v>0.00001720123033</v>
      </c>
      <c r="BP68" s="236">
        <f>IFERROR(Subscription!BO80/Users!BO35*1,"")</f>
        <v>0.0002064147639</v>
      </c>
    </row>
    <row r="69" ht="6.0" customHeight="1">
      <c r="A69" s="1"/>
      <c r="B69" s="1"/>
      <c r="C69" s="1"/>
      <c r="D69" s="194"/>
      <c r="E69" s="194"/>
      <c r="F69" s="194"/>
      <c r="G69" s="194"/>
      <c r="H69" s="194"/>
      <c r="I69" s="194"/>
      <c r="J69" s="194"/>
      <c r="K69" s="194"/>
      <c r="L69" s="194"/>
      <c r="M69" s="194"/>
      <c r="N69" s="194"/>
      <c r="O69" s="194"/>
      <c r="P69" s="237"/>
      <c r="Q69" s="194"/>
      <c r="R69" s="194"/>
      <c r="S69" s="194"/>
      <c r="T69" s="194"/>
      <c r="U69" s="194"/>
      <c r="V69" s="194"/>
      <c r="W69" s="194"/>
      <c r="X69" s="194"/>
      <c r="Y69" s="194"/>
      <c r="Z69" s="194"/>
      <c r="AA69" s="194"/>
      <c r="AB69" s="194"/>
      <c r="AC69" s="237"/>
      <c r="AD69" s="194"/>
      <c r="AE69" s="194"/>
      <c r="AF69" s="194"/>
      <c r="AG69" s="194"/>
      <c r="AH69" s="194"/>
      <c r="AI69" s="194"/>
      <c r="AJ69" s="194"/>
      <c r="AK69" s="194"/>
      <c r="AL69" s="194"/>
      <c r="AM69" s="194"/>
      <c r="AN69" s="194"/>
      <c r="AO69" s="194"/>
      <c r="AP69" s="237"/>
      <c r="AQ69" s="194"/>
      <c r="AR69" s="194"/>
      <c r="AS69" s="194"/>
      <c r="AT69" s="194"/>
      <c r="AU69" s="194"/>
      <c r="AV69" s="194"/>
      <c r="AW69" s="194"/>
      <c r="AX69" s="194"/>
      <c r="AY69" s="194"/>
      <c r="AZ69" s="194"/>
      <c r="BA69" s="194"/>
      <c r="BB69" s="194"/>
      <c r="BC69" s="237"/>
      <c r="BD69" s="194"/>
      <c r="BE69" s="194"/>
      <c r="BF69" s="194"/>
      <c r="BG69" s="194"/>
      <c r="BH69" s="194"/>
      <c r="BI69" s="194"/>
      <c r="BJ69" s="194"/>
      <c r="BK69" s="194"/>
      <c r="BL69" s="194"/>
      <c r="BM69" s="194"/>
      <c r="BN69" s="194"/>
      <c r="BO69" s="194"/>
      <c r="BP69" s="237"/>
    </row>
    <row r="70" ht="15.75" customHeight="1">
      <c r="A70" s="1"/>
      <c r="B70" s="224"/>
      <c r="C70" s="225" t="s">
        <v>456</v>
      </c>
      <c r="D70" s="194"/>
      <c r="E70" s="194"/>
      <c r="F70" s="194"/>
      <c r="G70" s="194"/>
      <c r="H70" s="194"/>
      <c r="I70" s="194"/>
      <c r="J70" s="194"/>
      <c r="K70" s="194"/>
      <c r="L70" s="194"/>
      <c r="M70" s="194"/>
      <c r="N70" s="194"/>
      <c r="O70" s="194"/>
      <c r="P70" s="194"/>
      <c r="Q70" s="194"/>
      <c r="R70" s="194"/>
      <c r="S70" s="194"/>
      <c r="T70" s="194"/>
      <c r="U70" s="194"/>
      <c r="V70" s="194"/>
      <c r="W70" s="194"/>
      <c r="X70" s="194"/>
      <c r="Y70" s="194"/>
      <c r="Z70" s="194"/>
      <c r="AA70" s="194"/>
      <c r="AB70" s="194"/>
      <c r="AC70" s="194"/>
      <c r="AD70" s="237"/>
      <c r="AE70" s="237"/>
      <c r="AF70" s="237"/>
      <c r="AG70" s="237"/>
      <c r="AH70" s="237"/>
      <c r="AI70" s="237"/>
      <c r="AJ70" s="237"/>
      <c r="AK70" s="237"/>
      <c r="AL70" s="237"/>
      <c r="AM70" s="237"/>
      <c r="AN70" s="237"/>
      <c r="AO70" s="237"/>
      <c r="AP70" s="194"/>
      <c r="AQ70" s="237"/>
      <c r="AR70" s="237"/>
      <c r="AS70" s="237"/>
      <c r="AT70" s="237"/>
      <c r="AU70" s="237"/>
      <c r="AV70" s="237"/>
      <c r="AW70" s="237"/>
      <c r="AX70" s="237"/>
      <c r="AY70" s="237"/>
      <c r="AZ70" s="237"/>
      <c r="BA70" s="237"/>
      <c r="BB70" s="237"/>
      <c r="BC70" s="194"/>
      <c r="BD70" s="237"/>
      <c r="BE70" s="237"/>
      <c r="BF70" s="237"/>
      <c r="BG70" s="237"/>
      <c r="BH70" s="237"/>
      <c r="BI70" s="237"/>
      <c r="BJ70" s="237"/>
      <c r="BK70" s="237"/>
      <c r="BL70" s="237"/>
      <c r="BM70" s="237"/>
      <c r="BN70" s="237"/>
      <c r="BO70" s="237"/>
      <c r="BP70" s="194"/>
    </row>
    <row r="71" ht="14.25" customHeight="1" outlineLevel="1">
      <c r="A71" s="1"/>
      <c r="B71" s="226" t="s">
        <v>456</v>
      </c>
      <c r="C71" s="58" t="s">
        <v>384</v>
      </c>
      <c r="D71" s="227"/>
      <c r="E71" s="227"/>
      <c r="F71" s="227"/>
      <c r="G71" s="227"/>
      <c r="H71" s="227"/>
      <c r="I71" s="227"/>
      <c r="J71" s="227"/>
      <c r="K71" s="227"/>
      <c r="L71" s="227"/>
      <c r="M71" s="227"/>
      <c r="N71" s="227"/>
      <c r="O71" s="227"/>
      <c r="P71" s="228"/>
      <c r="Q71" s="227"/>
      <c r="R71" s="227"/>
      <c r="S71" s="227"/>
      <c r="T71" s="227"/>
      <c r="U71" s="227"/>
      <c r="V71" s="227"/>
      <c r="W71" s="227"/>
      <c r="X71" s="227"/>
      <c r="Y71" s="227"/>
      <c r="Z71" s="227"/>
      <c r="AA71" s="227"/>
      <c r="AB71" s="227"/>
      <c r="AC71" s="228"/>
      <c r="AD71" s="227"/>
      <c r="AE71" s="227"/>
      <c r="AF71" s="227"/>
      <c r="AG71" s="227"/>
      <c r="AH71" s="227"/>
      <c r="AI71" s="227"/>
      <c r="AJ71" s="227"/>
      <c r="AK71" s="227"/>
      <c r="AL71" s="227"/>
      <c r="AM71" s="227"/>
      <c r="AN71" s="227"/>
      <c r="AO71" s="227"/>
      <c r="AP71" s="228"/>
      <c r="AQ71" s="227"/>
      <c r="AR71" s="227"/>
      <c r="AS71" s="227"/>
      <c r="AT71" s="227"/>
      <c r="AU71" s="227"/>
      <c r="AV71" s="227"/>
      <c r="AW71" s="227"/>
      <c r="AX71" s="227"/>
      <c r="AY71" s="227"/>
      <c r="AZ71" s="227"/>
      <c r="BA71" s="227"/>
      <c r="BB71" s="227"/>
      <c r="BC71" s="228"/>
      <c r="BD71" s="227"/>
      <c r="BE71" s="227"/>
      <c r="BF71" s="227"/>
      <c r="BG71" s="227"/>
      <c r="BH71" s="227"/>
      <c r="BI71" s="227"/>
      <c r="BJ71" s="227"/>
      <c r="BK71" s="227"/>
      <c r="BL71" s="227"/>
      <c r="BM71" s="227"/>
      <c r="BN71" s="227"/>
      <c r="BO71" s="227"/>
      <c r="BP71" s="228"/>
    </row>
    <row r="72" ht="15.75" customHeight="1" outlineLevel="1">
      <c r="A72" s="1"/>
      <c r="B72" s="229"/>
      <c r="C72" s="99" t="str">
        <f>Inputs!N31</f>
        <v>Newsletter</v>
      </c>
      <c r="D72" s="230">
        <f t="shared" ref="D72:BP72" si="21">IFERROR(D6-D39,"")</f>
        <v>-0.02111333333</v>
      </c>
      <c r="E72" s="230">
        <f t="shared" si="21"/>
        <v>-0.02010793651</v>
      </c>
      <c r="F72" s="230">
        <f t="shared" si="21"/>
        <v>-0.01915041572</v>
      </c>
      <c r="G72" s="230">
        <f t="shared" si="21"/>
        <v>-0.01823849116</v>
      </c>
      <c r="H72" s="230">
        <f t="shared" si="21"/>
        <v>-0.01736999158</v>
      </c>
      <c r="I72" s="230">
        <f t="shared" si="21"/>
        <v>-0.01654284913</v>
      </c>
      <c r="J72" s="230">
        <f t="shared" si="21"/>
        <v>-0.01575509441</v>
      </c>
      <c r="K72" s="230">
        <f t="shared" si="21"/>
        <v>-0.01500485182</v>
      </c>
      <c r="L72" s="230">
        <f t="shared" si="21"/>
        <v>-0.01429033506</v>
      </c>
      <c r="M72" s="230">
        <f t="shared" si="21"/>
        <v>-0.01360984292</v>
      </c>
      <c r="N72" s="230">
        <f t="shared" si="21"/>
        <v>-0.01296175516</v>
      </c>
      <c r="O72" s="230">
        <f t="shared" si="21"/>
        <v>-0.01234452872</v>
      </c>
      <c r="P72" s="231">
        <f t="shared" si="21"/>
        <v>-0.110917575</v>
      </c>
      <c r="Q72" s="230">
        <f t="shared" si="21"/>
        <v>-0.008861139448</v>
      </c>
      <c r="R72" s="230">
        <f t="shared" si="21"/>
        <v>-0.008439180427</v>
      </c>
      <c r="S72" s="230">
        <f t="shared" si="21"/>
        <v>-0.008037314692</v>
      </c>
      <c r="T72" s="230">
        <f t="shared" si="21"/>
        <v>-0.007654585421</v>
      </c>
      <c r="U72" s="230">
        <f t="shared" si="21"/>
        <v>-0.007290081353</v>
      </c>
      <c r="V72" s="230">
        <f t="shared" si="21"/>
        <v>-0.006942934622</v>
      </c>
      <c r="W72" s="230">
        <f t="shared" si="21"/>
        <v>-0.006612318688</v>
      </c>
      <c r="X72" s="230">
        <f t="shared" si="21"/>
        <v>-0.006297446369</v>
      </c>
      <c r="Y72" s="230">
        <f t="shared" si="21"/>
        <v>-0.005997567971</v>
      </c>
      <c r="Z72" s="230">
        <f t="shared" si="21"/>
        <v>-0.005711969496</v>
      </c>
      <c r="AA72" s="230">
        <f t="shared" si="21"/>
        <v>-0.005439970949</v>
      </c>
      <c r="AB72" s="230">
        <f t="shared" si="21"/>
        <v>-0.005180924713</v>
      </c>
      <c r="AC72" s="231">
        <f t="shared" si="21"/>
        <v>-0.03481582584</v>
      </c>
      <c r="AD72" s="230">
        <f t="shared" si="21"/>
        <v>-0.004269118345</v>
      </c>
      <c r="AE72" s="230">
        <f t="shared" si="21"/>
        <v>-0.004065826995</v>
      </c>
      <c r="AF72" s="230">
        <f t="shared" si="21"/>
        <v>-0.003872216186</v>
      </c>
      <c r="AG72" s="230">
        <f t="shared" si="21"/>
        <v>-0.003687824939</v>
      </c>
      <c r="AH72" s="230">
        <f t="shared" si="21"/>
        <v>-0.003512214227</v>
      </c>
      <c r="AI72" s="230">
        <f t="shared" si="21"/>
        <v>-0.003344965931</v>
      </c>
      <c r="AJ72" s="230">
        <f t="shared" si="21"/>
        <v>-0.003185681839</v>
      </c>
      <c r="AK72" s="230">
        <f t="shared" si="21"/>
        <v>-0.003033982704</v>
      </c>
      <c r="AL72" s="230">
        <f t="shared" si="21"/>
        <v>-0.002889507337</v>
      </c>
      <c r="AM72" s="230">
        <f t="shared" si="21"/>
        <v>-0.002751911749</v>
      </c>
      <c r="AN72" s="230">
        <f t="shared" si="21"/>
        <v>-0.002620868333</v>
      </c>
      <c r="AO72" s="230">
        <f t="shared" si="21"/>
        <v>-0.002496065079</v>
      </c>
      <c r="AP72" s="231">
        <f t="shared" si="21"/>
        <v>-0.01319709879</v>
      </c>
      <c r="AQ72" s="230">
        <f t="shared" si="21"/>
        <v>-0.001969819667</v>
      </c>
      <c r="AR72" s="230">
        <f t="shared" si="21"/>
        <v>-0.001876018731</v>
      </c>
      <c r="AS72" s="230">
        <f t="shared" si="21"/>
        <v>-0.001786684505</v>
      </c>
      <c r="AT72" s="230">
        <f t="shared" si="21"/>
        <v>-0.001701604291</v>
      </c>
      <c r="AU72" s="230">
        <f t="shared" si="21"/>
        <v>-0.001620575515</v>
      </c>
      <c r="AV72" s="230">
        <f t="shared" si="21"/>
        <v>-0.001543405252</v>
      </c>
      <c r="AW72" s="230">
        <f t="shared" si="21"/>
        <v>-0.001469909764</v>
      </c>
      <c r="AX72" s="230">
        <f t="shared" si="21"/>
        <v>-0.001399914061</v>
      </c>
      <c r="AY72" s="230">
        <f t="shared" si="21"/>
        <v>-0.001333251487</v>
      </c>
      <c r="AZ72" s="230">
        <f t="shared" si="21"/>
        <v>-0.001269763321</v>
      </c>
      <c r="BA72" s="230">
        <f t="shared" si="21"/>
        <v>-0.001209298401</v>
      </c>
      <c r="BB72" s="230">
        <f t="shared" si="21"/>
        <v>-0.001151712763</v>
      </c>
      <c r="BC72" s="231">
        <f t="shared" si="21"/>
        <v>-0.003557343283</v>
      </c>
      <c r="BD72" s="230">
        <f t="shared" si="21"/>
        <v>-0.000847337261</v>
      </c>
      <c r="BE72" s="230">
        <f t="shared" si="21"/>
        <v>-0.0008069878676</v>
      </c>
      <c r="BF72" s="230">
        <f t="shared" si="21"/>
        <v>-0.0007685598739</v>
      </c>
      <c r="BG72" s="230">
        <f t="shared" si="21"/>
        <v>-0.0007319617847</v>
      </c>
      <c r="BH72" s="230">
        <f t="shared" si="21"/>
        <v>-0.0006971064616</v>
      </c>
      <c r="BI72" s="230">
        <f t="shared" si="21"/>
        <v>-0.0006639109158</v>
      </c>
      <c r="BJ72" s="230">
        <f t="shared" si="21"/>
        <v>-0.0006322961103</v>
      </c>
      <c r="BK72" s="230">
        <f t="shared" si="21"/>
        <v>-0.0006021867717</v>
      </c>
      <c r="BL72" s="230">
        <f t="shared" si="21"/>
        <v>-0.0005735112111</v>
      </c>
      <c r="BM72" s="230">
        <f t="shared" si="21"/>
        <v>-0.0005462011535</v>
      </c>
      <c r="BN72" s="230">
        <f t="shared" si="21"/>
        <v>-0.0005201915747</v>
      </c>
      <c r="BO72" s="230">
        <f t="shared" si="21"/>
        <v>-0.0004954205474</v>
      </c>
      <c r="BP72" s="231">
        <f t="shared" si="21"/>
        <v>0.0003413866457</v>
      </c>
    </row>
    <row r="73" ht="15.75" customHeight="1" outlineLevel="1">
      <c r="A73" s="1"/>
      <c r="B73" s="229"/>
      <c r="C73" s="99" t="str">
        <f>Inputs!N32</f>
        <v>Website</v>
      </c>
      <c r="D73" s="230">
        <f t="shared" ref="D73:BP73" si="22">IFERROR(D7-D40,"")</f>
        <v>0</v>
      </c>
      <c r="E73" s="230">
        <f t="shared" si="22"/>
        <v>0</v>
      </c>
      <c r="F73" s="230">
        <f t="shared" si="22"/>
        <v>0.002174</v>
      </c>
      <c r="G73" s="230">
        <f t="shared" si="22"/>
        <v>0.00207047619</v>
      </c>
      <c r="H73" s="230">
        <f t="shared" si="22"/>
        <v>0.001971882086</v>
      </c>
      <c r="I73" s="230">
        <f t="shared" si="22"/>
        <v>0.001877982939</v>
      </c>
      <c r="J73" s="230">
        <f t="shared" si="22"/>
        <v>0.00178855518</v>
      </c>
      <c r="K73" s="230">
        <f t="shared" si="22"/>
        <v>0.001703385886</v>
      </c>
      <c r="L73" s="230">
        <f t="shared" si="22"/>
        <v>0.001622272272</v>
      </c>
      <c r="M73" s="230">
        <f t="shared" si="22"/>
        <v>0.001545021212</v>
      </c>
      <c r="N73" s="230">
        <f t="shared" si="22"/>
        <v>0.001471448773</v>
      </c>
      <c r="O73" s="230">
        <f t="shared" si="22"/>
        <v>0.001401379784</v>
      </c>
      <c r="P73" s="231">
        <f t="shared" si="22"/>
        <v>0.01899899538</v>
      </c>
      <c r="Q73" s="230">
        <f t="shared" si="22"/>
        <v>0.001924004137</v>
      </c>
      <c r="R73" s="230">
        <f t="shared" si="22"/>
        <v>0.001832384892</v>
      </c>
      <c r="S73" s="230">
        <f t="shared" si="22"/>
        <v>0.001745128469</v>
      </c>
      <c r="T73" s="230">
        <f t="shared" si="22"/>
        <v>0.001662027113</v>
      </c>
      <c r="U73" s="230">
        <f t="shared" si="22"/>
        <v>0.001582882965</v>
      </c>
      <c r="V73" s="230">
        <f t="shared" si="22"/>
        <v>0.001507507585</v>
      </c>
      <c r="W73" s="230">
        <f t="shared" si="22"/>
        <v>0.00143572151</v>
      </c>
      <c r="X73" s="230">
        <f t="shared" si="22"/>
        <v>0.001367353819</v>
      </c>
      <c r="Y73" s="230">
        <f t="shared" si="22"/>
        <v>0.001302241732</v>
      </c>
      <c r="Z73" s="230">
        <f t="shared" si="22"/>
        <v>0.001240230221</v>
      </c>
      <c r="AA73" s="230">
        <f t="shared" si="22"/>
        <v>0.001181171639</v>
      </c>
      <c r="AB73" s="230">
        <f t="shared" si="22"/>
        <v>0.001124925371</v>
      </c>
      <c r="AC73" s="231">
        <f t="shared" si="22"/>
        <v>0.01906695417</v>
      </c>
      <c r="AD73" s="230">
        <f t="shared" si="22"/>
        <v>0.001206730045</v>
      </c>
      <c r="AE73" s="230">
        <f t="shared" si="22"/>
        <v>0.001149266709</v>
      </c>
      <c r="AF73" s="230">
        <f t="shared" si="22"/>
        <v>0.001094539723</v>
      </c>
      <c r="AG73" s="230">
        <f t="shared" si="22"/>
        <v>0.001042418784</v>
      </c>
      <c r="AH73" s="230">
        <f t="shared" si="22"/>
        <v>0.0009927797944</v>
      </c>
      <c r="AI73" s="230">
        <f t="shared" si="22"/>
        <v>0.0009455045661</v>
      </c>
      <c r="AJ73" s="230">
        <f t="shared" si="22"/>
        <v>0.0009004805391</v>
      </c>
      <c r="AK73" s="230">
        <f t="shared" si="22"/>
        <v>0.0008576005134</v>
      </c>
      <c r="AL73" s="230">
        <f t="shared" si="22"/>
        <v>0.0008167623938</v>
      </c>
      <c r="AM73" s="230">
        <f t="shared" si="22"/>
        <v>0.0007778689464</v>
      </c>
      <c r="AN73" s="230">
        <f t="shared" si="22"/>
        <v>0.000740827568</v>
      </c>
      <c r="AO73" s="230">
        <f t="shared" si="22"/>
        <v>0.0007055500648</v>
      </c>
      <c r="AP73" s="231">
        <f t="shared" si="22"/>
        <v>0.01187702654</v>
      </c>
      <c r="AQ73" s="230">
        <f t="shared" si="22"/>
        <v>0.0007548709934</v>
      </c>
      <c r="AR73" s="230">
        <f t="shared" si="22"/>
        <v>0.0007189247556</v>
      </c>
      <c r="AS73" s="230">
        <f t="shared" si="22"/>
        <v>0.0006846902434</v>
      </c>
      <c r="AT73" s="230">
        <f t="shared" si="22"/>
        <v>0.0006520859461</v>
      </c>
      <c r="AU73" s="230">
        <f t="shared" si="22"/>
        <v>0.0006210342344</v>
      </c>
      <c r="AV73" s="230">
        <f t="shared" si="22"/>
        <v>0.0005914611756</v>
      </c>
      <c r="AW73" s="230">
        <f t="shared" si="22"/>
        <v>0.0005632963577</v>
      </c>
      <c r="AX73" s="230">
        <f t="shared" si="22"/>
        <v>0.0005364727216</v>
      </c>
      <c r="AY73" s="230">
        <f t="shared" si="22"/>
        <v>0.0005109264016</v>
      </c>
      <c r="AZ73" s="230">
        <f t="shared" si="22"/>
        <v>0.0004865965729</v>
      </c>
      <c r="BA73" s="230">
        <f t="shared" si="22"/>
        <v>0.0004634253075</v>
      </c>
      <c r="BB73" s="230">
        <f t="shared" si="22"/>
        <v>0.0004413574358</v>
      </c>
      <c r="BC73" s="231">
        <f t="shared" si="22"/>
        <v>0.007385247176</v>
      </c>
      <c r="BD73" s="230">
        <f t="shared" si="22"/>
        <v>0.0003034885098</v>
      </c>
      <c r="BE73" s="230">
        <f t="shared" si="22"/>
        <v>0.0001861892698</v>
      </c>
      <c r="BF73" s="230">
        <f t="shared" si="22"/>
        <v>0.0001142265459</v>
      </c>
      <c r="BG73" s="230">
        <f t="shared" si="22"/>
        <v>0.00007007763552</v>
      </c>
      <c r="BH73" s="230">
        <f t="shared" si="22"/>
        <v>0.00004299241443</v>
      </c>
      <c r="BI73" s="230">
        <f t="shared" si="22"/>
        <v>0.00002637571437</v>
      </c>
      <c r="BJ73" s="230">
        <f t="shared" si="22"/>
        <v>0.00001618141986</v>
      </c>
      <c r="BK73" s="230">
        <f t="shared" si="22"/>
        <v>0.000009927251449</v>
      </c>
      <c r="BL73" s="230">
        <f t="shared" si="22"/>
        <v>0.000006090338312</v>
      </c>
      <c r="BM73" s="230">
        <f t="shared" si="22"/>
        <v>0.000003736403872</v>
      </c>
      <c r="BN73" s="230">
        <f t="shared" si="22"/>
        <v>0.000002292272314</v>
      </c>
      <c r="BO73" s="230">
        <f t="shared" si="22"/>
        <v>0.000001406302033</v>
      </c>
      <c r="BP73" s="231">
        <f t="shared" si="22"/>
        <v>0.0009253552254</v>
      </c>
    </row>
    <row r="74" ht="15.75" customHeight="1" outlineLevel="1">
      <c r="A74" s="1"/>
      <c r="B74" s="229"/>
      <c r="C74" s="99" t="str">
        <f>Inputs!N33</f>
        <v>Twitter</v>
      </c>
      <c r="D74" s="230">
        <f t="shared" ref="D74:BP74" si="23">IFERROR(D8-D41,"")</f>
        <v>0</v>
      </c>
      <c r="E74" s="230">
        <f t="shared" si="23"/>
        <v>0</v>
      </c>
      <c r="F74" s="230">
        <f t="shared" si="23"/>
        <v>0</v>
      </c>
      <c r="G74" s="230">
        <f t="shared" si="23"/>
        <v>0</v>
      </c>
      <c r="H74" s="230">
        <f t="shared" si="23"/>
        <v>0</v>
      </c>
      <c r="I74" s="230">
        <f t="shared" si="23"/>
        <v>0</v>
      </c>
      <c r="J74" s="230">
        <f t="shared" si="23"/>
        <v>0</v>
      </c>
      <c r="K74" s="230">
        <f t="shared" si="23"/>
        <v>0</v>
      </c>
      <c r="L74" s="230">
        <f t="shared" si="23"/>
        <v>0</v>
      </c>
      <c r="M74" s="230">
        <f t="shared" si="23"/>
        <v>0</v>
      </c>
      <c r="N74" s="230">
        <f t="shared" si="23"/>
        <v>0</v>
      </c>
      <c r="O74" s="230">
        <f t="shared" si="23"/>
        <v>0</v>
      </c>
      <c r="P74" s="231">
        <f t="shared" si="23"/>
        <v>0</v>
      </c>
      <c r="Q74" s="230">
        <f t="shared" si="23"/>
        <v>0</v>
      </c>
      <c r="R74" s="230">
        <f t="shared" si="23"/>
        <v>0</v>
      </c>
      <c r="S74" s="230">
        <f t="shared" si="23"/>
        <v>0</v>
      </c>
      <c r="T74" s="230">
        <f t="shared" si="23"/>
        <v>0</v>
      </c>
      <c r="U74" s="230">
        <f t="shared" si="23"/>
        <v>0</v>
      </c>
      <c r="V74" s="230">
        <f t="shared" si="23"/>
        <v>0</v>
      </c>
      <c r="W74" s="230">
        <f t="shared" si="23"/>
        <v>0</v>
      </c>
      <c r="X74" s="230">
        <f t="shared" si="23"/>
        <v>0</v>
      </c>
      <c r="Y74" s="230">
        <f t="shared" si="23"/>
        <v>0</v>
      </c>
      <c r="Z74" s="230">
        <f t="shared" si="23"/>
        <v>0</v>
      </c>
      <c r="AA74" s="230">
        <f t="shared" si="23"/>
        <v>0</v>
      </c>
      <c r="AB74" s="230">
        <f t="shared" si="23"/>
        <v>0</v>
      </c>
      <c r="AC74" s="231">
        <f t="shared" si="23"/>
        <v>0</v>
      </c>
      <c r="AD74" s="230">
        <f t="shared" si="23"/>
        <v>0</v>
      </c>
      <c r="AE74" s="230">
        <f t="shared" si="23"/>
        <v>0</v>
      </c>
      <c r="AF74" s="230">
        <f t="shared" si="23"/>
        <v>0</v>
      </c>
      <c r="AG74" s="230">
        <f t="shared" si="23"/>
        <v>0</v>
      </c>
      <c r="AH74" s="230">
        <f t="shared" si="23"/>
        <v>0</v>
      </c>
      <c r="AI74" s="230">
        <f t="shared" si="23"/>
        <v>0</v>
      </c>
      <c r="AJ74" s="230">
        <f t="shared" si="23"/>
        <v>0</v>
      </c>
      <c r="AK74" s="230">
        <f t="shared" si="23"/>
        <v>0</v>
      </c>
      <c r="AL74" s="230">
        <f t="shared" si="23"/>
        <v>0</v>
      </c>
      <c r="AM74" s="230">
        <f t="shared" si="23"/>
        <v>0</v>
      </c>
      <c r="AN74" s="230">
        <f t="shared" si="23"/>
        <v>0</v>
      </c>
      <c r="AO74" s="230">
        <f t="shared" si="23"/>
        <v>0</v>
      </c>
      <c r="AP74" s="231">
        <f t="shared" si="23"/>
        <v>0</v>
      </c>
      <c r="AQ74" s="230">
        <f t="shared" si="23"/>
        <v>0</v>
      </c>
      <c r="AR74" s="230">
        <f t="shared" si="23"/>
        <v>0</v>
      </c>
      <c r="AS74" s="230">
        <f t="shared" si="23"/>
        <v>0</v>
      </c>
      <c r="AT74" s="230">
        <f t="shared" si="23"/>
        <v>0</v>
      </c>
      <c r="AU74" s="230">
        <f t="shared" si="23"/>
        <v>0</v>
      </c>
      <c r="AV74" s="230">
        <f t="shared" si="23"/>
        <v>0</v>
      </c>
      <c r="AW74" s="230">
        <f t="shared" si="23"/>
        <v>0</v>
      </c>
      <c r="AX74" s="230">
        <f t="shared" si="23"/>
        <v>0</v>
      </c>
      <c r="AY74" s="230">
        <f t="shared" si="23"/>
        <v>0</v>
      </c>
      <c r="AZ74" s="230">
        <f t="shared" si="23"/>
        <v>0</v>
      </c>
      <c r="BA74" s="230">
        <f t="shared" si="23"/>
        <v>0</v>
      </c>
      <c r="BB74" s="230">
        <f t="shared" si="23"/>
        <v>0</v>
      </c>
      <c r="BC74" s="231">
        <f t="shared" si="23"/>
        <v>0</v>
      </c>
      <c r="BD74" s="230">
        <f t="shared" si="23"/>
        <v>0</v>
      </c>
      <c r="BE74" s="230">
        <f t="shared" si="23"/>
        <v>0</v>
      </c>
      <c r="BF74" s="230">
        <f t="shared" si="23"/>
        <v>0</v>
      </c>
      <c r="BG74" s="230">
        <f t="shared" si="23"/>
        <v>0</v>
      </c>
      <c r="BH74" s="230">
        <f t="shared" si="23"/>
        <v>0</v>
      </c>
      <c r="BI74" s="230">
        <f t="shared" si="23"/>
        <v>0</v>
      </c>
      <c r="BJ74" s="230">
        <f t="shared" si="23"/>
        <v>0</v>
      </c>
      <c r="BK74" s="230">
        <f t="shared" si="23"/>
        <v>0</v>
      </c>
      <c r="BL74" s="230">
        <f t="shared" si="23"/>
        <v>0</v>
      </c>
      <c r="BM74" s="230">
        <f t="shared" si="23"/>
        <v>0</v>
      </c>
      <c r="BN74" s="230">
        <f t="shared" si="23"/>
        <v>0</v>
      </c>
      <c r="BO74" s="230">
        <f t="shared" si="23"/>
        <v>0</v>
      </c>
      <c r="BP74" s="231">
        <f t="shared" si="23"/>
        <v>0</v>
      </c>
    </row>
    <row r="75" ht="15.75" customHeight="1" outlineLevel="1">
      <c r="A75" s="1"/>
      <c r="B75" s="229"/>
      <c r="C75" s="99" t="str">
        <f>Inputs!N34</f>
        <v>Instagram</v>
      </c>
      <c r="D75" s="230">
        <f t="shared" ref="D75:BP75" si="24">IFERROR(D9-D42,"")</f>
        <v>0</v>
      </c>
      <c r="E75" s="230">
        <f t="shared" si="24"/>
        <v>0</v>
      </c>
      <c r="F75" s="230">
        <f t="shared" si="24"/>
        <v>0</v>
      </c>
      <c r="G75" s="230">
        <f t="shared" si="24"/>
        <v>0</v>
      </c>
      <c r="H75" s="230">
        <f t="shared" si="24"/>
        <v>0</v>
      </c>
      <c r="I75" s="230">
        <f t="shared" si="24"/>
        <v>0</v>
      </c>
      <c r="J75" s="230">
        <f t="shared" si="24"/>
        <v>0</v>
      </c>
      <c r="K75" s="230">
        <f t="shared" si="24"/>
        <v>0</v>
      </c>
      <c r="L75" s="230">
        <f t="shared" si="24"/>
        <v>0</v>
      </c>
      <c r="M75" s="230">
        <f t="shared" si="24"/>
        <v>0</v>
      </c>
      <c r="N75" s="230">
        <f t="shared" si="24"/>
        <v>0</v>
      </c>
      <c r="O75" s="230">
        <f t="shared" si="24"/>
        <v>0</v>
      </c>
      <c r="P75" s="231">
        <f t="shared" si="24"/>
        <v>0</v>
      </c>
      <c r="Q75" s="230">
        <f t="shared" si="24"/>
        <v>0</v>
      </c>
      <c r="R75" s="230">
        <f t="shared" si="24"/>
        <v>0</v>
      </c>
      <c r="S75" s="230">
        <f t="shared" si="24"/>
        <v>0</v>
      </c>
      <c r="T75" s="230">
        <f t="shared" si="24"/>
        <v>0</v>
      </c>
      <c r="U75" s="230">
        <f t="shared" si="24"/>
        <v>0</v>
      </c>
      <c r="V75" s="230">
        <f t="shared" si="24"/>
        <v>0</v>
      </c>
      <c r="W75" s="230">
        <f t="shared" si="24"/>
        <v>0</v>
      </c>
      <c r="X75" s="230">
        <f t="shared" si="24"/>
        <v>0</v>
      </c>
      <c r="Y75" s="230">
        <f t="shared" si="24"/>
        <v>0</v>
      </c>
      <c r="Z75" s="230">
        <f t="shared" si="24"/>
        <v>0</v>
      </c>
      <c r="AA75" s="230">
        <f t="shared" si="24"/>
        <v>0</v>
      </c>
      <c r="AB75" s="230">
        <f t="shared" si="24"/>
        <v>0</v>
      </c>
      <c r="AC75" s="231">
        <f t="shared" si="24"/>
        <v>0</v>
      </c>
      <c r="AD75" s="230">
        <f t="shared" si="24"/>
        <v>0</v>
      </c>
      <c r="AE75" s="230">
        <f t="shared" si="24"/>
        <v>0</v>
      </c>
      <c r="AF75" s="230">
        <f t="shared" si="24"/>
        <v>0</v>
      </c>
      <c r="AG75" s="230">
        <f t="shared" si="24"/>
        <v>0</v>
      </c>
      <c r="AH75" s="230">
        <f t="shared" si="24"/>
        <v>0</v>
      </c>
      <c r="AI75" s="230">
        <f t="shared" si="24"/>
        <v>0</v>
      </c>
      <c r="AJ75" s="230">
        <f t="shared" si="24"/>
        <v>0</v>
      </c>
      <c r="AK75" s="230">
        <f t="shared" si="24"/>
        <v>0</v>
      </c>
      <c r="AL75" s="230">
        <f t="shared" si="24"/>
        <v>0</v>
      </c>
      <c r="AM75" s="230">
        <f t="shared" si="24"/>
        <v>0</v>
      </c>
      <c r="AN75" s="230">
        <f t="shared" si="24"/>
        <v>0</v>
      </c>
      <c r="AO75" s="230">
        <f t="shared" si="24"/>
        <v>0</v>
      </c>
      <c r="AP75" s="231">
        <f t="shared" si="24"/>
        <v>0</v>
      </c>
      <c r="AQ75" s="230">
        <f t="shared" si="24"/>
        <v>0</v>
      </c>
      <c r="AR75" s="230">
        <f t="shared" si="24"/>
        <v>0</v>
      </c>
      <c r="AS75" s="230">
        <f t="shared" si="24"/>
        <v>0</v>
      </c>
      <c r="AT75" s="230">
        <f t="shared" si="24"/>
        <v>0</v>
      </c>
      <c r="AU75" s="230">
        <f t="shared" si="24"/>
        <v>0</v>
      </c>
      <c r="AV75" s="230">
        <f t="shared" si="24"/>
        <v>0</v>
      </c>
      <c r="AW75" s="230">
        <f t="shared" si="24"/>
        <v>0</v>
      </c>
      <c r="AX75" s="230">
        <f t="shared" si="24"/>
        <v>0</v>
      </c>
      <c r="AY75" s="230">
        <f t="shared" si="24"/>
        <v>0</v>
      </c>
      <c r="AZ75" s="230">
        <f t="shared" si="24"/>
        <v>0</v>
      </c>
      <c r="BA75" s="230">
        <f t="shared" si="24"/>
        <v>0</v>
      </c>
      <c r="BB75" s="230">
        <f t="shared" si="24"/>
        <v>0</v>
      </c>
      <c r="BC75" s="231">
        <f t="shared" si="24"/>
        <v>0</v>
      </c>
      <c r="BD75" s="230">
        <f t="shared" si="24"/>
        <v>0</v>
      </c>
      <c r="BE75" s="230">
        <f t="shared" si="24"/>
        <v>0</v>
      </c>
      <c r="BF75" s="230">
        <f t="shared" si="24"/>
        <v>0</v>
      </c>
      <c r="BG75" s="230">
        <f t="shared" si="24"/>
        <v>0</v>
      </c>
      <c r="BH75" s="230">
        <f t="shared" si="24"/>
        <v>0</v>
      </c>
      <c r="BI75" s="230">
        <f t="shared" si="24"/>
        <v>0</v>
      </c>
      <c r="BJ75" s="230">
        <f t="shared" si="24"/>
        <v>0</v>
      </c>
      <c r="BK75" s="230">
        <f t="shared" si="24"/>
        <v>0</v>
      </c>
      <c r="BL75" s="230">
        <f t="shared" si="24"/>
        <v>0</v>
      </c>
      <c r="BM75" s="230">
        <f t="shared" si="24"/>
        <v>0</v>
      </c>
      <c r="BN75" s="230">
        <f t="shared" si="24"/>
        <v>0</v>
      </c>
      <c r="BO75" s="230">
        <f t="shared" si="24"/>
        <v>0</v>
      </c>
      <c r="BP75" s="231">
        <f t="shared" si="24"/>
        <v>0</v>
      </c>
    </row>
    <row r="76" ht="15.75" customHeight="1" outlineLevel="1">
      <c r="A76" s="1"/>
      <c r="B76" s="229"/>
      <c r="C76" s="99" t="str">
        <f>Inputs!N35</f>
        <v>Facebook</v>
      </c>
      <c r="D76" s="230">
        <f t="shared" ref="D76:BP76" si="25">IFERROR(D10-D43,"")</f>
        <v>0</v>
      </c>
      <c r="E76" s="230">
        <f t="shared" si="25"/>
        <v>0</v>
      </c>
      <c r="F76" s="230">
        <f t="shared" si="25"/>
        <v>0</v>
      </c>
      <c r="G76" s="230">
        <f t="shared" si="25"/>
        <v>0</v>
      </c>
      <c r="H76" s="230">
        <f t="shared" si="25"/>
        <v>0</v>
      </c>
      <c r="I76" s="230">
        <f t="shared" si="25"/>
        <v>0</v>
      </c>
      <c r="J76" s="230">
        <f t="shared" si="25"/>
        <v>0</v>
      </c>
      <c r="K76" s="230">
        <f t="shared" si="25"/>
        <v>0</v>
      </c>
      <c r="L76" s="230">
        <f t="shared" si="25"/>
        <v>0</v>
      </c>
      <c r="M76" s="230">
        <f t="shared" si="25"/>
        <v>0</v>
      </c>
      <c r="N76" s="230">
        <f t="shared" si="25"/>
        <v>0</v>
      </c>
      <c r="O76" s="230">
        <f t="shared" si="25"/>
        <v>0</v>
      </c>
      <c r="P76" s="231">
        <f t="shared" si="25"/>
        <v>0</v>
      </c>
      <c r="Q76" s="230">
        <f t="shared" si="25"/>
        <v>0</v>
      </c>
      <c r="R76" s="230">
        <f t="shared" si="25"/>
        <v>0</v>
      </c>
      <c r="S76" s="230">
        <f t="shared" si="25"/>
        <v>0</v>
      </c>
      <c r="T76" s="230">
        <f t="shared" si="25"/>
        <v>0</v>
      </c>
      <c r="U76" s="230">
        <f t="shared" si="25"/>
        <v>0</v>
      </c>
      <c r="V76" s="230">
        <f t="shared" si="25"/>
        <v>0</v>
      </c>
      <c r="W76" s="230">
        <f t="shared" si="25"/>
        <v>0</v>
      </c>
      <c r="X76" s="230">
        <f t="shared" si="25"/>
        <v>0</v>
      </c>
      <c r="Y76" s="230">
        <f t="shared" si="25"/>
        <v>0</v>
      </c>
      <c r="Z76" s="230">
        <f t="shared" si="25"/>
        <v>0</v>
      </c>
      <c r="AA76" s="230">
        <f t="shared" si="25"/>
        <v>0</v>
      </c>
      <c r="AB76" s="230">
        <f t="shared" si="25"/>
        <v>0</v>
      </c>
      <c r="AC76" s="231">
        <f t="shared" si="25"/>
        <v>0</v>
      </c>
      <c r="AD76" s="230">
        <f t="shared" si="25"/>
        <v>0</v>
      </c>
      <c r="AE76" s="230">
        <f t="shared" si="25"/>
        <v>0</v>
      </c>
      <c r="AF76" s="230">
        <f t="shared" si="25"/>
        <v>0</v>
      </c>
      <c r="AG76" s="230">
        <f t="shared" si="25"/>
        <v>0</v>
      </c>
      <c r="AH76" s="230">
        <f t="shared" si="25"/>
        <v>0</v>
      </c>
      <c r="AI76" s="230">
        <f t="shared" si="25"/>
        <v>0</v>
      </c>
      <c r="AJ76" s="230">
        <f t="shared" si="25"/>
        <v>0</v>
      </c>
      <c r="AK76" s="230">
        <f t="shared" si="25"/>
        <v>0</v>
      </c>
      <c r="AL76" s="230">
        <f t="shared" si="25"/>
        <v>0</v>
      </c>
      <c r="AM76" s="230">
        <f t="shared" si="25"/>
        <v>0</v>
      </c>
      <c r="AN76" s="230">
        <f t="shared" si="25"/>
        <v>0</v>
      </c>
      <c r="AO76" s="230">
        <f t="shared" si="25"/>
        <v>0</v>
      </c>
      <c r="AP76" s="231">
        <f t="shared" si="25"/>
        <v>0</v>
      </c>
      <c r="AQ76" s="230">
        <f t="shared" si="25"/>
        <v>0</v>
      </c>
      <c r="AR76" s="230">
        <f t="shared" si="25"/>
        <v>0</v>
      </c>
      <c r="AS76" s="230">
        <f t="shared" si="25"/>
        <v>0</v>
      </c>
      <c r="AT76" s="230">
        <f t="shared" si="25"/>
        <v>0</v>
      </c>
      <c r="AU76" s="230">
        <f t="shared" si="25"/>
        <v>0</v>
      </c>
      <c r="AV76" s="230">
        <f t="shared" si="25"/>
        <v>0</v>
      </c>
      <c r="AW76" s="230">
        <f t="shared" si="25"/>
        <v>0</v>
      </c>
      <c r="AX76" s="230">
        <f t="shared" si="25"/>
        <v>0</v>
      </c>
      <c r="AY76" s="230">
        <f t="shared" si="25"/>
        <v>0</v>
      </c>
      <c r="AZ76" s="230">
        <f t="shared" si="25"/>
        <v>0</v>
      </c>
      <c r="BA76" s="230">
        <f t="shared" si="25"/>
        <v>0</v>
      </c>
      <c r="BB76" s="230">
        <f t="shared" si="25"/>
        <v>0</v>
      </c>
      <c r="BC76" s="231">
        <f t="shared" si="25"/>
        <v>0</v>
      </c>
      <c r="BD76" s="230">
        <f t="shared" si="25"/>
        <v>0</v>
      </c>
      <c r="BE76" s="230">
        <f t="shared" si="25"/>
        <v>0</v>
      </c>
      <c r="BF76" s="230">
        <f t="shared" si="25"/>
        <v>0</v>
      </c>
      <c r="BG76" s="230">
        <f t="shared" si="25"/>
        <v>0</v>
      </c>
      <c r="BH76" s="230">
        <f t="shared" si="25"/>
        <v>0</v>
      </c>
      <c r="BI76" s="230">
        <f t="shared" si="25"/>
        <v>0</v>
      </c>
      <c r="BJ76" s="230">
        <f t="shared" si="25"/>
        <v>0</v>
      </c>
      <c r="BK76" s="230">
        <f t="shared" si="25"/>
        <v>0</v>
      </c>
      <c r="BL76" s="230">
        <f t="shared" si="25"/>
        <v>0</v>
      </c>
      <c r="BM76" s="230">
        <f t="shared" si="25"/>
        <v>0</v>
      </c>
      <c r="BN76" s="230">
        <f t="shared" si="25"/>
        <v>0</v>
      </c>
      <c r="BO76" s="230">
        <f t="shared" si="25"/>
        <v>0</v>
      </c>
      <c r="BP76" s="231">
        <f t="shared" si="25"/>
        <v>0</v>
      </c>
    </row>
    <row r="77" ht="15.75" customHeight="1" outlineLevel="1">
      <c r="A77" s="1"/>
      <c r="B77" s="229"/>
      <c r="C77" s="99" t="str">
        <f>Inputs!N36</f>
        <v>Tumblr</v>
      </c>
      <c r="D77" s="230">
        <f t="shared" ref="D77:BP77" si="26">IFERROR(D11-D44,"")</f>
        <v>0</v>
      </c>
      <c r="E77" s="230">
        <f t="shared" si="26"/>
        <v>0</v>
      </c>
      <c r="F77" s="230">
        <f t="shared" si="26"/>
        <v>0</v>
      </c>
      <c r="G77" s="230">
        <f t="shared" si="26"/>
        <v>0</v>
      </c>
      <c r="H77" s="230">
        <f t="shared" si="26"/>
        <v>0</v>
      </c>
      <c r="I77" s="230">
        <f t="shared" si="26"/>
        <v>0</v>
      </c>
      <c r="J77" s="230">
        <f t="shared" si="26"/>
        <v>0</v>
      </c>
      <c r="K77" s="230">
        <f t="shared" si="26"/>
        <v>0</v>
      </c>
      <c r="L77" s="230">
        <f t="shared" si="26"/>
        <v>0</v>
      </c>
      <c r="M77" s="230">
        <f t="shared" si="26"/>
        <v>0</v>
      </c>
      <c r="N77" s="230">
        <f t="shared" si="26"/>
        <v>0</v>
      </c>
      <c r="O77" s="230">
        <f t="shared" si="26"/>
        <v>0</v>
      </c>
      <c r="P77" s="231">
        <f t="shared" si="26"/>
        <v>0</v>
      </c>
      <c r="Q77" s="230">
        <f t="shared" si="26"/>
        <v>0</v>
      </c>
      <c r="R77" s="230">
        <f t="shared" si="26"/>
        <v>0</v>
      </c>
      <c r="S77" s="230">
        <f t="shared" si="26"/>
        <v>0</v>
      </c>
      <c r="T77" s="230">
        <f t="shared" si="26"/>
        <v>0</v>
      </c>
      <c r="U77" s="230">
        <f t="shared" si="26"/>
        <v>0</v>
      </c>
      <c r="V77" s="230">
        <f t="shared" si="26"/>
        <v>0</v>
      </c>
      <c r="W77" s="230">
        <f t="shared" si="26"/>
        <v>0</v>
      </c>
      <c r="X77" s="230">
        <f t="shared" si="26"/>
        <v>0</v>
      </c>
      <c r="Y77" s="230">
        <f t="shared" si="26"/>
        <v>0</v>
      </c>
      <c r="Z77" s="230">
        <f t="shared" si="26"/>
        <v>0</v>
      </c>
      <c r="AA77" s="230">
        <f t="shared" si="26"/>
        <v>0</v>
      </c>
      <c r="AB77" s="230">
        <f t="shared" si="26"/>
        <v>0</v>
      </c>
      <c r="AC77" s="231">
        <f t="shared" si="26"/>
        <v>0</v>
      </c>
      <c r="AD77" s="230">
        <f t="shared" si="26"/>
        <v>0</v>
      </c>
      <c r="AE77" s="230">
        <f t="shared" si="26"/>
        <v>0</v>
      </c>
      <c r="AF77" s="230">
        <f t="shared" si="26"/>
        <v>0</v>
      </c>
      <c r="AG77" s="230">
        <f t="shared" si="26"/>
        <v>0</v>
      </c>
      <c r="AH77" s="230">
        <f t="shared" si="26"/>
        <v>0</v>
      </c>
      <c r="AI77" s="230">
        <f t="shared" si="26"/>
        <v>0</v>
      </c>
      <c r="AJ77" s="230">
        <f t="shared" si="26"/>
        <v>0</v>
      </c>
      <c r="AK77" s="230">
        <f t="shared" si="26"/>
        <v>0</v>
      </c>
      <c r="AL77" s="230">
        <f t="shared" si="26"/>
        <v>0</v>
      </c>
      <c r="AM77" s="230">
        <f t="shared" si="26"/>
        <v>0</v>
      </c>
      <c r="AN77" s="230">
        <f t="shared" si="26"/>
        <v>0</v>
      </c>
      <c r="AO77" s="230">
        <f t="shared" si="26"/>
        <v>0</v>
      </c>
      <c r="AP77" s="231">
        <f t="shared" si="26"/>
        <v>0</v>
      </c>
      <c r="AQ77" s="230">
        <f t="shared" si="26"/>
        <v>0</v>
      </c>
      <c r="AR77" s="230">
        <f t="shared" si="26"/>
        <v>0</v>
      </c>
      <c r="AS77" s="230">
        <f t="shared" si="26"/>
        <v>0</v>
      </c>
      <c r="AT77" s="230">
        <f t="shared" si="26"/>
        <v>0</v>
      </c>
      <c r="AU77" s="230">
        <f t="shared" si="26"/>
        <v>0</v>
      </c>
      <c r="AV77" s="230">
        <f t="shared" si="26"/>
        <v>0</v>
      </c>
      <c r="AW77" s="230">
        <f t="shared" si="26"/>
        <v>0</v>
      </c>
      <c r="AX77" s="230">
        <f t="shared" si="26"/>
        <v>0</v>
      </c>
      <c r="AY77" s="230">
        <f t="shared" si="26"/>
        <v>0</v>
      </c>
      <c r="AZ77" s="230">
        <f t="shared" si="26"/>
        <v>0</v>
      </c>
      <c r="BA77" s="230">
        <f t="shared" si="26"/>
        <v>0</v>
      </c>
      <c r="BB77" s="230">
        <f t="shared" si="26"/>
        <v>0</v>
      </c>
      <c r="BC77" s="231">
        <f t="shared" si="26"/>
        <v>0</v>
      </c>
      <c r="BD77" s="230">
        <f t="shared" si="26"/>
        <v>0</v>
      </c>
      <c r="BE77" s="230">
        <f t="shared" si="26"/>
        <v>0</v>
      </c>
      <c r="BF77" s="230">
        <f t="shared" si="26"/>
        <v>0</v>
      </c>
      <c r="BG77" s="230">
        <f t="shared" si="26"/>
        <v>0</v>
      </c>
      <c r="BH77" s="230">
        <f t="shared" si="26"/>
        <v>0</v>
      </c>
      <c r="BI77" s="230">
        <f t="shared" si="26"/>
        <v>0</v>
      </c>
      <c r="BJ77" s="230">
        <f t="shared" si="26"/>
        <v>0</v>
      </c>
      <c r="BK77" s="230">
        <f t="shared" si="26"/>
        <v>0</v>
      </c>
      <c r="BL77" s="230">
        <f t="shared" si="26"/>
        <v>0</v>
      </c>
      <c r="BM77" s="230">
        <f t="shared" si="26"/>
        <v>0</v>
      </c>
      <c r="BN77" s="230">
        <f t="shared" si="26"/>
        <v>0</v>
      </c>
      <c r="BO77" s="230">
        <f t="shared" si="26"/>
        <v>0</v>
      </c>
      <c r="BP77" s="231">
        <f t="shared" si="26"/>
        <v>0</v>
      </c>
    </row>
    <row r="78" ht="15.75" customHeight="1" outlineLevel="1">
      <c r="A78" s="1"/>
      <c r="B78" s="229"/>
      <c r="C78" s="99" t="str">
        <f>Inputs!N37</f>
        <v>Reddit</v>
      </c>
      <c r="D78" s="230">
        <f t="shared" ref="D78:BP78" si="27">IFERROR(D12-D45,"")</f>
        <v>0</v>
      </c>
      <c r="E78" s="230">
        <f t="shared" si="27"/>
        <v>0</v>
      </c>
      <c r="F78" s="230">
        <f t="shared" si="27"/>
        <v>0</v>
      </c>
      <c r="G78" s="230">
        <f t="shared" si="27"/>
        <v>0</v>
      </c>
      <c r="H78" s="230">
        <f t="shared" si="27"/>
        <v>0</v>
      </c>
      <c r="I78" s="230">
        <f t="shared" si="27"/>
        <v>0</v>
      </c>
      <c r="J78" s="230">
        <f t="shared" si="27"/>
        <v>0</v>
      </c>
      <c r="K78" s="230">
        <f t="shared" si="27"/>
        <v>0</v>
      </c>
      <c r="L78" s="230">
        <f t="shared" si="27"/>
        <v>0</v>
      </c>
      <c r="M78" s="230">
        <f t="shared" si="27"/>
        <v>0</v>
      </c>
      <c r="N78" s="230">
        <f t="shared" si="27"/>
        <v>0</v>
      </c>
      <c r="O78" s="230">
        <f t="shared" si="27"/>
        <v>0</v>
      </c>
      <c r="P78" s="231">
        <f t="shared" si="27"/>
        <v>0</v>
      </c>
      <c r="Q78" s="230">
        <f t="shared" si="27"/>
        <v>0</v>
      </c>
      <c r="R78" s="230">
        <f t="shared" si="27"/>
        <v>0</v>
      </c>
      <c r="S78" s="230">
        <f t="shared" si="27"/>
        <v>0</v>
      </c>
      <c r="T78" s="230">
        <f t="shared" si="27"/>
        <v>0</v>
      </c>
      <c r="U78" s="230">
        <f t="shared" si="27"/>
        <v>0</v>
      </c>
      <c r="V78" s="230">
        <f t="shared" si="27"/>
        <v>0</v>
      </c>
      <c r="W78" s="230">
        <f t="shared" si="27"/>
        <v>0</v>
      </c>
      <c r="X78" s="230">
        <f t="shared" si="27"/>
        <v>0</v>
      </c>
      <c r="Y78" s="230">
        <f t="shared" si="27"/>
        <v>0</v>
      </c>
      <c r="Z78" s="230">
        <f t="shared" si="27"/>
        <v>0</v>
      </c>
      <c r="AA78" s="230">
        <f t="shared" si="27"/>
        <v>0</v>
      </c>
      <c r="AB78" s="230">
        <f t="shared" si="27"/>
        <v>0</v>
      </c>
      <c r="AC78" s="231">
        <f t="shared" si="27"/>
        <v>0</v>
      </c>
      <c r="AD78" s="230">
        <f t="shared" si="27"/>
        <v>0</v>
      </c>
      <c r="AE78" s="230">
        <f t="shared" si="27"/>
        <v>0</v>
      </c>
      <c r="AF78" s="230">
        <f t="shared" si="27"/>
        <v>0</v>
      </c>
      <c r="AG78" s="230">
        <f t="shared" si="27"/>
        <v>0</v>
      </c>
      <c r="AH78" s="230">
        <f t="shared" si="27"/>
        <v>0</v>
      </c>
      <c r="AI78" s="230">
        <f t="shared" si="27"/>
        <v>0</v>
      </c>
      <c r="AJ78" s="230">
        <f t="shared" si="27"/>
        <v>0</v>
      </c>
      <c r="AK78" s="230">
        <f t="shared" si="27"/>
        <v>0</v>
      </c>
      <c r="AL78" s="230">
        <f t="shared" si="27"/>
        <v>0</v>
      </c>
      <c r="AM78" s="230">
        <f t="shared" si="27"/>
        <v>0</v>
      </c>
      <c r="AN78" s="230">
        <f t="shared" si="27"/>
        <v>0</v>
      </c>
      <c r="AO78" s="230">
        <f t="shared" si="27"/>
        <v>0</v>
      </c>
      <c r="AP78" s="231">
        <f t="shared" si="27"/>
        <v>0</v>
      </c>
      <c r="AQ78" s="230">
        <f t="shared" si="27"/>
        <v>0</v>
      </c>
      <c r="AR78" s="230">
        <f t="shared" si="27"/>
        <v>0</v>
      </c>
      <c r="AS78" s="230">
        <f t="shared" si="27"/>
        <v>0</v>
      </c>
      <c r="AT78" s="230">
        <f t="shared" si="27"/>
        <v>0</v>
      </c>
      <c r="AU78" s="230">
        <f t="shared" si="27"/>
        <v>0</v>
      </c>
      <c r="AV78" s="230">
        <f t="shared" si="27"/>
        <v>0</v>
      </c>
      <c r="AW78" s="230">
        <f t="shared" si="27"/>
        <v>0</v>
      </c>
      <c r="AX78" s="230">
        <f t="shared" si="27"/>
        <v>0</v>
      </c>
      <c r="AY78" s="230">
        <f t="shared" si="27"/>
        <v>0</v>
      </c>
      <c r="AZ78" s="230">
        <f t="shared" si="27"/>
        <v>0</v>
      </c>
      <c r="BA78" s="230">
        <f t="shared" si="27"/>
        <v>0</v>
      </c>
      <c r="BB78" s="230">
        <f t="shared" si="27"/>
        <v>0</v>
      </c>
      <c r="BC78" s="231">
        <f t="shared" si="27"/>
        <v>0</v>
      </c>
      <c r="BD78" s="230">
        <f t="shared" si="27"/>
        <v>0</v>
      </c>
      <c r="BE78" s="230">
        <f t="shared" si="27"/>
        <v>0</v>
      </c>
      <c r="BF78" s="230">
        <f t="shared" si="27"/>
        <v>0</v>
      </c>
      <c r="BG78" s="230">
        <f t="shared" si="27"/>
        <v>0</v>
      </c>
      <c r="BH78" s="230">
        <f t="shared" si="27"/>
        <v>0</v>
      </c>
      <c r="BI78" s="230">
        <f t="shared" si="27"/>
        <v>0</v>
      </c>
      <c r="BJ78" s="230">
        <f t="shared" si="27"/>
        <v>0</v>
      </c>
      <c r="BK78" s="230">
        <f t="shared" si="27"/>
        <v>0</v>
      </c>
      <c r="BL78" s="230">
        <f t="shared" si="27"/>
        <v>0</v>
      </c>
      <c r="BM78" s="230">
        <f t="shared" si="27"/>
        <v>0</v>
      </c>
      <c r="BN78" s="230">
        <f t="shared" si="27"/>
        <v>0</v>
      </c>
      <c r="BO78" s="230">
        <f t="shared" si="27"/>
        <v>0</v>
      </c>
      <c r="BP78" s="231">
        <f t="shared" si="27"/>
        <v>0</v>
      </c>
    </row>
    <row r="79" ht="15.75" customHeight="1" outlineLevel="1">
      <c r="A79" s="1"/>
      <c r="B79" s="229"/>
      <c r="C79" s="99" t="str">
        <f>Inputs!N38</f>
        <v>Other Site 1</v>
      </c>
      <c r="D79" s="230">
        <f t="shared" ref="D79:BP79" si="28">IFERROR(D13-D46,"")</f>
        <v>0</v>
      </c>
      <c r="E79" s="230">
        <f t="shared" si="28"/>
        <v>0</v>
      </c>
      <c r="F79" s="230">
        <f t="shared" si="28"/>
        <v>0</v>
      </c>
      <c r="G79" s="230">
        <f t="shared" si="28"/>
        <v>0</v>
      </c>
      <c r="H79" s="230">
        <f t="shared" si="28"/>
        <v>0</v>
      </c>
      <c r="I79" s="230">
        <f t="shared" si="28"/>
        <v>0</v>
      </c>
      <c r="J79" s="230">
        <f t="shared" si="28"/>
        <v>0</v>
      </c>
      <c r="K79" s="230">
        <f t="shared" si="28"/>
        <v>0</v>
      </c>
      <c r="L79" s="230">
        <f t="shared" si="28"/>
        <v>0</v>
      </c>
      <c r="M79" s="230">
        <f t="shared" si="28"/>
        <v>0</v>
      </c>
      <c r="N79" s="230">
        <f t="shared" si="28"/>
        <v>0</v>
      </c>
      <c r="O79" s="230">
        <f t="shared" si="28"/>
        <v>0</v>
      </c>
      <c r="P79" s="231">
        <f t="shared" si="28"/>
        <v>0</v>
      </c>
      <c r="Q79" s="230">
        <f t="shared" si="28"/>
        <v>0</v>
      </c>
      <c r="R79" s="230">
        <f t="shared" si="28"/>
        <v>0</v>
      </c>
      <c r="S79" s="230">
        <f t="shared" si="28"/>
        <v>0</v>
      </c>
      <c r="T79" s="230">
        <f t="shared" si="28"/>
        <v>0</v>
      </c>
      <c r="U79" s="230">
        <f t="shared" si="28"/>
        <v>0</v>
      </c>
      <c r="V79" s="230">
        <f t="shared" si="28"/>
        <v>0</v>
      </c>
      <c r="W79" s="230">
        <f t="shared" si="28"/>
        <v>0</v>
      </c>
      <c r="X79" s="230">
        <f t="shared" si="28"/>
        <v>0</v>
      </c>
      <c r="Y79" s="230">
        <f t="shared" si="28"/>
        <v>0</v>
      </c>
      <c r="Z79" s="230">
        <f t="shared" si="28"/>
        <v>0</v>
      </c>
      <c r="AA79" s="230">
        <f t="shared" si="28"/>
        <v>0</v>
      </c>
      <c r="AB79" s="230">
        <f t="shared" si="28"/>
        <v>0</v>
      </c>
      <c r="AC79" s="231">
        <f t="shared" si="28"/>
        <v>0</v>
      </c>
      <c r="AD79" s="230">
        <f t="shared" si="28"/>
        <v>0</v>
      </c>
      <c r="AE79" s="230">
        <f t="shared" si="28"/>
        <v>0</v>
      </c>
      <c r="AF79" s="230">
        <f t="shared" si="28"/>
        <v>0</v>
      </c>
      <c r="AG79" s="230">
        <f t="shared" si="28"/>
        <v>0</v>
      </c>
      <c r="AH79" s="230">
        <f t="shared" si="28"/>
        <v>0</v>
      </c>
      <c r="AI79" s="230">
        <f t="shared" si="28"/>
        <v>0</v>
      </c>
      <c r="AJ79" s="230">
        <f t="shared" si="28"/>
        <v>0</v>
      </c>
      <c r="AK79" s="230">
        <f t="shared" si="28"/>
        <v>0</v>
      </c>
      <c r="AL79" s="230">
        <f t="shared" si="28"/>
        <v>0</v>
      </c>
      <c r="AM79" s="230">
        <f t="shared" si="28"/>
        <v>0</v>
      </c>
      <c r="AN79" s="230">
        <f t="shared" si="28"/>
        <v>0</v>
      </c>
      <c r="AO79" s="230">
        <f t="shared" si="28"/>
        <v>0</v>
      </c>
      <c r="AP79" s="231">
        <f t="shared" si="28"/>
        <v>0</v>
      </c>
      <c r="AQ79" s="230">
        <f t="shared" si="28"/>
        <v>0</v>
      </c>
      <c r="AR79" s="230">
        <f t="shared" si="28"/>
        <v>0</v>
      </c>
      <c r="AS79" s="230">
        <f t="shared" si="28"/>
        <v>0</v>
      </c>
      <c r="AT79" s="230">
        <f t="shared" si="28"/>
        <v>0</v>
      </c>
      <c r="AU79" s="230">
        <f t="shared" si="28"/>
        <v>0</v>
      </c>
      <c r="AV79" s="230">
        <f t="shared" si="28"/>
        <v>0</v>
      </c>
      <c r="AW79" s="230">
        <f t="shared" si="28"/>
        <v>0</v>
      </c>
      <c r="AX79" s="230">
        <f t="shared" si="28"/>
        <v>0</v>
      </c>
      <c r="AY79" s="230">
        <f t="shared" si="28"/>
        <v>0</v>
      </c>
      <c r="AZ79" s="230">
        <f t="shared" si="28"/>
        <v>0</v>
      </c>
      <c r="BA79" s="230">
        <f t="shared" si="28"/>
        <v>0</v>
      </c>
      <c r="BB79" s="230">
        <f t="shared" si="28"/>
        <v>0</v>
      </c>
      <c r="BC79" s="231">
        <f t="shared" si="28"/>
        <v>0</v>
      </c>
      <c r="BD79" s="230">
        <f t="shared" si="28"/>
        <v>0</v>
      </c>
      <c r="BE79" s="230">
        <f t="shared" si="28"/>
        <v>0</v>
      </c>
      <c r="BF79" s="230">
        <f t="shared" si="28"/>
        <v>0</v>
      </c>
      <c r="BG79" s="230">
        <f t="shared" si="28"/>
        <v>0</v>
      </c>
      <c r="BH79" s="230">
        <f t="shared" si="28"/>
        <v>0</v>
      </c>
      <c r="BI79" s="230">
        <f t="shared" si="28"/>
        <v>0</v>
      </c>
      <c r="BJ79" s="230">
        <f t="shared" si="28"/>
        <v>0</v>
      </c>
      <c r="BK79" s="230">
        <f t="shared" si="28"/>
        <v>0</v>
      </c>
      <c r="BL79" s="230">
        <f t="shared" si="28"/>
        <v>0</v>
      </c>
      <c r="BM79" s="230">
        <f t="shared" si="28"/>
        <v>0</v>
      </c>
      <c r="BN79" s="230">
        <f t="shared" si="28"/>
        <v>0</v>
      </c>
      <c r="BO79" s="230">
        <f t="shared" si="28"/>
        <v>0</v>
      </c>
      <c r="BP79" s="231">
        <f t="shared" si="28"/>
        <v>0</v>
      </c>
    </row>
    <row r="80" ht="15.75" customHeight="1" outlineLevel="1">
      <c r="A80" s="1"/>
      <c r="B80" s="229"/>
      <c r="C80" s="99" t="str">
        <f>Inputs!N39</f>
        <v>Other Site 2</v>
      </c>
      <c r="D80" s="230">
        <f t="shared" ref="D80:BP80" si="29">IFERROR(D14-D47,"")</f>
        <v>0</v>
      </c>
      <c r="E80" s="230">
        <f t="shared" si="29"/>
        <v>0</v>
      </c>
      <c r="F80" s="230">
        <f t="shared" si="29"/>
        <v>0</v>
      </c>
      <c r="G80" s="230">
        <f t="shared" si="29"/>
        <v>0</v>
      </c>
      <c r="H80" s="230">
        <f t="shared" si="29"/>
        <v>0</v>
      </c>
      <c r="I80" s="230">
        <f t="shared" si="29"/>
        <v>0</v>
      </c>
      <c r="J80" s="230">
        <f t="shared" si="29"/>
        <v>0</v>
      </c>
      <c r="K80" s="230">
        <f t="shared" si="29"/>
        <v>0</v>
      </c>
      <c r="L80" s="230">
        <f t="shared" si="29"/>
        <v>0</v>
      </c>
      <c r="M80" s="230">
        <f t="shared" si="29"/>
        <v>0</v>
      </c>
      <c r="N80" s="230">
        <f t="shared" si="29"/>
        <v>0</v>
      </c>
      <c r="O80" s="230">
        <f t="shared" si="29"/>
        <v>0</v>
      </c>
      <c r="P80" s="231">
        <f t="shared" si="29"/>
        <v>0</v>
      </c>
      <c r="Q80" s="230">
        <f t="shared" si="29"/>
        <v>0</v>
      </c>
      <c r="R80" s="230">
        <f t="shared" si="29"/>
        <v>0</v>
      </c>
      <c r="S80" s="230">
        <f t="shared" si="29"/>
        <v>0</v>
      </c>
      <c r="T80" s="230">
        <f t="shared" si="29"/>
        <v>0</v>
      </c>
      <c r="U80" s="230">
        <f t="shared" si="29"/>
        <v>0</v>
      </c>
      <c r="V80" s="230">
        <f t="shared" si="29"/>
        <v>0</v>
      </c>
      <c r="W80" s="230">
        <f t="shared" si="29"/>
        <v>0</v>
      </c>
      <c r="X80" s="230">
        <f t="shared" si="29"/>
        <v>0</v>
      </c>
      <c r="Y80" s="230">
        <f t="shared" si="29"/>
        <v>0</v>
      </c>
      <c r="Z80" s="230">
        <f t="shared" si="29"/>
        <v>0</v>
      </c>
      <c r="AA80" s="230">
        <f t="shared" si="29"/>
        <v>0</v>
      </c>
      <c r="AB80" s="230">
        <f t="shared" si="29"/>
        <v>0</v>
      </c>
      <c r="AC80" s="231">
        <f t="shared" si="29"/>
        <v>0</v>
      </c>
      <c r="AD80" s="230">
        <f t="shared" si="29"/>
        <v>0</v>
      </c>
      <c r="AE80" s="230">
        <f t="shared" si="29"/>
        <v>0</v>
      </c>
      <c r="AF80" s="230">
        <f t="shared" si="29"/>
        <v>0</v>
      </c>
      <c r="AG80" s="230">
        <f t="shared" si="29"/>
        <v>0</v>
      </c>
      <c r="AH80" s="230">
        <f t="shared" si="29"/>
        <v>0</v>
      </c>
      <c r="AI80" s="230">
        <f t="shared" si="29"/>
        <v>0</v>
      </c>
      <c r="AJ80" s="230">
        <f t="shared" si="29"/>
        <v>0</v>
      </c>
      <c r="AK80" s="230">
        <f t="shared" si="29"/>
        <v>0</v>
      </c>
      <c r="AL80" s="230">
        <f t="shared" si="29"/>
        <v>0</v>
      </c>
      <c r="AM80" s="230">
        <f t="shared" si="29"/>
        <v>0</v>
      </c>
      <c r="AN80" s="230">
        <f t="shared" si="29"/>
        <v>0</v>
      </c>
      <c r="AO80" s="230">
        <f t="shared" si="29"/>
        <v>0</v>
      </c>
      <c r="AP80" s="231">
        <f t="shared" si="29"/>
        <v>0</v>
      </c>
      <c r="AQ80" s="230">
        <f t="shared" si="29"/>
        <v>0</v>
      </c>
      <c r="AR80" s="230">
        <f t="shared" si="29"/>
        <v>0</v>
      </c>
      <c r="AS80" s="230">
        <f t="shared" si="29"/>
        <v>0</v>
      </c>
      <c r="AT80" s="230">
        <f t="shared" si="29"/>
        <v>0</v>
      </c>
      <c r="AU80" s="230">
        <f t="shared" si="29"/>
        <v>0</v>
      </c>
      <c r="AV80" s="230">
        <f t="shared" si="29"/>
        <v>0</v>
      </c>
      <c r="AW80" s="230">
        <f t="shared" si="29"/>
        <v>0</v>
      </c>
      <c r="AX80" s="230">
        <f t="shared" si="29"/>
        <v>0</v>
      </c>
      <c r="AY80" s="230">
        <f t="shared" si="29"/>
        <v>0</v>
      </c>
      <c r="AZ80" s="230">
        <f t="shared" si="29"/>
        <v>0</v>
      </c>
      <c r="BA80" s="230">
        <f t="shared" si="29"/>
        <v>0</v>
      </c>
      <c r="BB80" s="230">
        <f t="shared" si="29"/>
        <v>0</v>
      </c>
      <c r="BC80" s="231">
        <f t="shared" si="29"/>
        <v>0</v>
      </c>
      <c r="BD80" s="230">
        <f t="shared" si="29"/>
        <v>0</v>
      </c>
      <c r="BE80" s="230">
        <f t="shared" si="29"/>
        <v>0</v>
      </c>
      <c r="BF80" s="230">
        <f t="shared" si="29"/>
        <v>0</v>
      </c>
      <c r="BG80" s="230">
        <f t="shared" si="29"/>
        <v>0</v>
      </c>
      <c r="BH80" s="230">
        <f t="shared" si="29"/>
        <v>0</v>
      </c>
      <c r="BI80" s="230">
        <f t="shared" si="29"/>
        <v>0</v>
      </c>
      <c r="BJ80" s="230">
        <f t="shared" si="29"/>
        <v>0</v>
      </c>
      <c r="BK80" s="230">
        <f t="shared" si="29"/>
        <v>0</v>
      </c>
      <c r="BL80" s="230">
        <f t="shared" si="29"/>
        <v>0</v>
      </c>
      <c r="BM80" s="230">
        <f t="shared" si="29"/>
        <v>0</v>
      </c>
      <c r="BN80" s="230">
        <f t="shared" si="29"/>
        <v>0</v>
      </c>
      <c r="BO80" s="230">
        <f t="shared" si="29"/>
        <v>0</v>
      </c>
      <c r="BP80" s="231">
        <f t="shared" si="29"/>
        <v>0</v>
      </c>
    </row>
    <row r="81" ht="15.75" customHeight="1" outlineLevel="1">
      <c r="A81" s="1"/>
      <c r="B81" s="229"/>
      <c r="C81" s="232" t="s">
        <v>374</v>
      </c>
      <c r="D81" s="231">
        <f t="shared" ref="D81:BP81" si="30">IFERROR(D15-D48,"")</f>
        <v>-0.02111333333</v>
      </c>
      <c r="E81" s="231">
        <f t="shared" si="30"/>
        <v>-0.02010793651</v>
      </c>
      <c r="F81" s="231">
        <f t="shared" si="30"/>
        <v>-0.00781969536</v>
      </c>
      <c r="G81" s="231">
        <f t="shared" si="30"/>
        <v>-0.007447328914</v>
      </c>
      <c r="H81" s="231">
        <f t="shared" si="30"/>
        <v>-0.007092694204</v>
      </c>
      <c r="I81" s="231">
        <f t="shared" si="30"/>
        <v>-0.006754946861</v>
      </c>
      <c r="J81" s="231">
        <f t="shared" si="30"/>
        <v>-0.006433282724</v>
      </c>
      <c r="K81" s="231">
        <f t="shared" si="30"/>
        <v>-0.006126935928</v>
      </c>
      <c r="L81" s="231">
        <f t="shared" si="30"/>
        <v>-0.005835177074</v>
      </c>
      <c r="M81" s="231">
        <f t="shared" si="30"/>
        <v>-0.005557311499</v>
      </c>
      <c r="N81" s="231">
        <f t="shared" si="30"/>
        <v>-0.005292677618</v>
      </c>
      <c r="O81" s="231">
        <f t="shared" si="30"/>
        <v>-0.005040645351</v>
      </c>
      <c r="P81" s="233">
        <f t="shared" si="30"/>
        <v>-0.06197698946</v>
      </c>
      <c r="Q81" s="231">
        <f t="shared" si="30"/>
        <v>-0.003130457416</v>
      </c>
      <c r="R81" s="231">
        <f t="shared" si="30"/>
        <v>-0.002981388015</v>
      </c>
      <c r="S81" s="231">
        <f t="shared" si="30"/>
        <v>-0.002839417157</v>
      </c>
      <c r="T81" s="231">
        <f t="shared" si="30"/>
        <v>-0.002704206816</v>
      </c>
      <c r="U81" s="231">
        <f t="shared" si="30"/>
        <v>-0.002575435063</v>
      </c>
      <c r="V81" s="231">
        <f t="shared" si="30"/>
        <v>-0.002452795298</v>
      </c>
      <c r="W81" s="231">
        <f t="shared" si="30"/>
        <v>-0.002335995522</v>
      </c>
      <c r="X81" s="231">
        <f t="shared" si="30"/>
        <v>-0.00222475764</v>
      </c>
      <c r="Y81" s="231">
        <f t="shared" si="30"/>
        <v>-0.0021188168</v>
      </c>
      <c r="Z81" s="231">
        <f t="shared" si="30"/>
        <v>-0.002017920762</v>
      </c>
      <c r="AA81" s="231">
        <f t="shared" si="30"/>
        <v>-0.001921829297</v>
      </c>
      <c r="AB81" s="231">
        <f t="shared" si="30"/>
        <v>-0.001830313616</v>
      </c>
      <c r="AC81" s="233">
        <f t="shared" si="30"/>
        <v>-0.0219637634</v>
      </c>
      <c r="AD81" s="231">
        <f t="shared" si="30"/>
        <v>-0.00135952834</v>
      </c>
      <c r="AE81" s="231">
        <f t="shared" si="30"/>
        <v>-0.001294788895</v>
      </c>
      <c r="AF81" s="231">
        <f t="shared" si="30"/>
        <v>-0.001233132281</v>
      </c>
      <c r="AG81" s="231">
        <f t="shared" si="30"/>
        <v>-0.001174411696</v>
      </c>
      <c r="AH81" s="231">
        <f t="shared" si="30"/>
        <v>-0.00111848733</v>
      </c>
      <c r="AI81" s="231">
        <f t="shared" si="30"/>
        <v>-0.001065226028</v>
      </c>
      <c r="AJ81" s="231">
        <f t="shared" si="30"/>
        <v>-0.001014500979</v>
      </c>
      <c r="AK81" s="231">
        <f t="shared" si="30"/>
        <v>-0.0009661914087</v>
      </c>
      <c r="AL81" s="231">
        <f t="shared" si="30"/>
        <v>-0.000920182294</v>
      </c>
      <c r="AM81" s="231">
        <f t="shared" si="30"/>
        <v>-0.0008763640896</v>
      </c>
      <c r="AN81" s="231">
        <f t="shared" si="30"/>
        <v>-0.0008346324662</v>
      </c>
      <c r="AO81" s="231">
        <f t="shared" si="30"/>
        <v>-0.0007948880631</v>
      </c>
      <c r="AP81" s="233">
        <f t="shared" si="30"/>
        <v>-0.009538656757</v>
      </c>
      <c r="AQ81" s="231">
        <f t="shared" si="30"/>
        <v>-0.0005220562981</v>
      </c>
      <c r="AR81" s="231">
        <f t="shared" si="30"/>
        <v>-0.0004971964744</v>
      </c>
      <c r="AS81" s="231">
        <f t="shared" si="30"/>
        <v>-0.0004735204518</v>
      </c>
      <c r="AT81" s="231">
        <f t="shared" si="30"/>
        <v>-0.0004509718589</v>
      </c>
      <c r="AU81" s="231">
        <f t="shared" si="30"/>
        <v>-0.0004294970085</v>
      </c>
      <c r="AV81" s="231">
        <f t="shared" si="30"/>
        <v>-0.00040904477</v>
      </c>
      <c r="AW81" s="231">
        <f t="shared" si="30"/>
        <v>-0.0003895664476</v>
      </c>
      <c r="AX81" s="231">
        <f t="shared" si="30"/>
        <v>-0.0003710156644</v>
      </c>
      <c r="AY81" s="231">
        <f t="shared" si="30"/>
        <v>-0.0003533482518</v>
      </c>
      <c r="AZ81" s="231">
        <f t="shared" si="30"/>
        <v>-0.0003365221445</v>
      </c>
      <c r="BA81" s="231">
        <f t="shared" si="30"/>
        <v>-0.0003204972805</v>
      </c>
      <c r="BB81" s="231">
        <f t="shared" si="30"/>
        <v>-0.0003052355053</v>
      </c>
      <c r="BC81" s="233">
        <f t="shared" si="30"/>
        <v>-0.003662826063</v>
      </c>
      <c r="BD81" s="231">
        <f t="shared" si="30"/>
        <v>-0.0001134669091</v>
      </c>
      <c r="BE81" s="231">
        <f t="shared" si="30"/>
        <v>-0.00007991413409</v>
      </c>
      <c r="BF81" s="231">
        <f t="shared" si="30"/>
        <v>-0.00005419377972</v>
      </c>
      <c r="BG81" s="231">
        <f t="shared" si="30"/>
        <v>-0.00003566914798</v>
      </c>
      <c r="BH81" s="231">
        <f t="shared" si="30"/>
        <v>-0.00002296008559</v>
      </c>
      <c r="BI81" s="231">
        <f t="shared" si="30"/>
        <v>-0.00001454721917</v>
      </c>
      <c r="BJ81" s="231">
        <f t="shared" si="30"/>
        <v>-0.000009116996564</v>
      </c>
      <c r="BK81" s="231">
        <f t="shared" si="30"/>
        <v>-0.000005671985528</v>
      </c>
      <c r="BL81" s="231">
        <f t="shared" si="30"/>
        <v>-0.000003511588803</v>
      </c>
      <c r="BM81" s="231">
        <f t="shared" si="30"/>
        <v>-0.000002167123725</v>
      </c>
      <c r="BN81" s="231">
        <f t="shared" si="30"/>
        <v>-0.000001334621722</v>
      </c>
      <c r="BO81" s="231">
        <f t="shared" si="30"/>
        <v>-0.0000008208137679</v>
      </c>
      <c r="BP81" s="233">
        <f t="shared" si="30"/>
        <v>-0.000009849765215</v>
      </c>
    </row>
    <row r="82" ht="15.75" customHeight="1" outlineLevel="1">
      <c r="A82" s="1"/>
      <c r="B82" s="229"/>
      <c r="C82" s="58" t="s">
        <v>385</v>
      </c>
      <c r="D82" s="230"/>
      <c r="E82" s="230"/>
      <c r="F82" s="230"/>
      <c r="G82" s="230"/>
      <c r="H82" s="230"/>
      <c r="I82" s="230"/>
      <c r="J82" s="230"/>
      <c r="K82" s="230"/>
      <c r="L82" s="230"/>
      <c r="M82" s="230"/>
      <c r="N82" s="230"/>
      <c r="O82" s="230"/>
      <c r="P82" s="231"/>
      <c r="Q82" s="230"/>
      <c r="R82" s="230"/>
      <c r="S82" s="230"/>
      <c r="T82" s="230"/>
      <c r="U82" s="230"/>
      <c r="V82" s="230"/>
      <c r="W82" s="230"/>
      <c r="X82" s="230"/>
      <c r="Y82" s="230"/>
      <c r="Z82" s="230"/>
      <c r="AA82" s="230"/>
      <c r="AB82" s="230"/>
      <c r="AC82" s="231"/>
      <c r="AD82" s="230"/>
      <c r="AE82" s="230"/>
      <c r="AF82" s="230"/>
      <c r="AG82" s="230"/>
      <c r="AH82" s="230"/>
      <c r="AI82" s="230"/>
      <c r="AJ82" s="230"/>
      <c r="AK82" s="230"/>
      <c r="AL82" s="230"/>
      <c r="AM82" s="230"/>
      <c r="AN82" s="230"/>
      <c r="AO82" s="230"/>
      <c r="AP82" s="231"/>
      <c r="AQ82" s="230"/>
      <c r="AR82" s="230"/>
      <c r="AS82" s="230"/>
      <c r="AT82" s="230"/>
      <c r="AU82" s="230"/>
      <c r="AV82" s="230"/>
      <c r="AW82" s="230"/>
      <c r="AX82" s="230"/>
      <c r="AY82" s="230"/>
      <c r="AZ82" s="230"/>
      <c r="BA82" s="230"/>
      <c r="BB82" s="230"/>
      <c r="BC82" s="231"/>
      <c r="BD82" s="230"/>
      <c r="BE82" s="230"/>
      <c r="BF82" s="230"/>
      <c r="BG82" s="230"/>
      <c r="BH82" s="230"/>
      <c r="BI82" s="230"/>
      <c r="BJ82" s="230"/>
      <c r="BK82" s="230"/>
      <c r="BL82" s="230"/>
      <c r="BM82" s="230"/>
      <c r="BN82" s="230"/>
      <c r="BO82" s="230"/>
      <c r="BP82" s="231"/>
    </row>
    <row r="83" ht="15.75" customHeight="1" outlineLevel="1">
      <c r="A83" s="1"/>
      <c r="B83" s="229"/>
      <c r="C83" s="99" t="str">
        <f>Inputs!N41</f>
        <v>Podcast 1</v>
      </c>
      <c r="D83" s="230">
        <f t="shared" ref="D83:BP83" si="31">IFERROR(D17-D50,"")</f>
        <v>0</v>
      </c>
      <c r="E83" s="230">
        <f t="shared" si="31"/>
        <v>0</v>
      </c>
      <c r="F83" s="230">
        <f t="shared" si="31"/>
        <v>0</v>
      </c>
      <c r="G83" s="230">
        <f t="shared" si="31"/>
        <v>0</v>
      </c>
      <c r="H83" s="230">
        <f t="shared" si="31"/>
        <v>0</v>
      </c>
      <c r="I83" s="230">
        <f t="shared" si="31"/>
        <v>0</v>
      </c>
      <c r="J83" s="230">
        <f t="shared" si="31"/>
        <v>0.1428571429</v>
      </c>
      <c r="K83" s="230">
        <f t="shared" si="31"/>
        <v>0.1298701299</v>
      </c>
      <c r="L83" s="230">
        <f t="shared" si="31"/>
        <v>0.1180637544</v>
      </c>
      <c r="M83" s="230">
        <f t="shared" si="31"/>
        <v>0.1073306858</v>
      </c>
      <c r="N83" s="230">
        <f t="shared" si="31"/>
        <v>88.49557522</v>
      </c>
      <c r="O83" s="230">
        <f t="shared" si="31"/>
        <v>80.45052293</v>
      </c>
      <c r="P83" s="231">
        <f t="shared" si="31"/>
        <v>106.7924363</v>
      </c>
      <c r="Q83" s="230">
        <f t="shared" si="31"/>
        <v>81.91325971</v>
      </c>
      <c r="R83" s="230">
        <f t="shared" si="31"/>
        <v>74.46659974</v>
      </c>
      <c r="S83" s="230">
        <f t="shared" si="31"/>
        <v>67.69690885</v>
      </c>
      <c r="T83" s="230">
        <f t="shared" si="31"/>
        <v>61.54264441</v>
      </c>
      <c r="U83" s="230">
        <f t="shared" si="31"/>
        <v>55.94785855</v>
      </c>
      <c r="V83" s="230">
        <f t="shared" si="31"/>
        <v>50.86168959</v>
      </c>
      <c r="W83" s="230">
        <f t="shared" si="31"/>
        <v>46.23789963</v>
      </c>
      <c r="X83" s="230">
        <f t="shared" si="31"/>
        <v>42.03445421</v>
      </c>
      <c r="Y83" s="230">
        <f t="shared" si="31"/>
        <v>38.21314019</v>
      </c>
      <c r="Z83" s="230">
        <f t="shared" si="31"/>
        <v>34.73921836</v>
      </c>
      <c r="AA83" s="230">
        <f t="shared" si="31"/>
        <v>31.5811076</v>
      </c>
      <c r="AB83" s="230">
        <f t="shared" si="31"/>
        <v>28.71009781</v>
      </c>
      <c r="AC83" s="231">
        <f t="shared" si="31"/>
        <v>662.0562545</v>
      </c>
      <c r="AD83" s="230">
        <f t="shared" si="31"/>
        <v>29.17617083</v>
      </c>
      <c r="AE83" s="230">
        <f t="shared" si="31"/>
        <v>26.52379166</v>
      </c>
      <c r="AF83" s="230">
        <f t="shared" si="31"/>
        <v>24.11253788</v>
      </c>
      <c r="AG83" s="230">
        <f t="shared" si="31"/>
        <v>21.92048898</v>
      </c>
      <c r="AH83" s="230">
        <f t="shared" si="31"/>
        <v>19.92771725</v>
      </c>
      <c r="AI83" s="230">
        <f t="shared" si="31"/>
        <v>18.11610659</v>
      </c>
      <c r="AJ83" s="230">
        <f t="shared" si="31"/>
        <v>16.46918781</v>
      </c>
      <c r="AK83" s="230">
        <f t="shared" si="31"/>
        <v>14.97198892</v>
      </c>
      <c r="AL83" s="230">
        <f t="shared" si="31"/>
        <v>13.61089902</v>
      </c>
      <c r="AM83" s="230">
        <f t="shared" si="31"/>
        <v>12.37354456</v>
      </c>
      <c r="AN83" s="230">
        <f t="shared" si="31"/>
        <v>11.24867688</v>
      </c>
      <c r="AO83" s="230">
        <f t="shared" si="31"/>
        <v>10.22606989</v>
      </c>
      <c r="AP83" s="231">
        <f t="shared" si="31"/>
        <v>234.0069473</v>
      </c>
      <c r="AQ83" s="230">
        <f t="shared" si="31"/>
        <v>10.37457511</v>
      </c>
      <c r="AR83" s="230">
        <f t="shared" si="31"/>
        <v>9.431431921</v>
      </c>
      <c r="AS83" s="230">
        <f t="shared" si="31"/>
        <v>8.574029019</v>
      </c>
      <c r="AT83" s="230">
        <f t="shared" si="31"/>
        <v>7.794571835</v>
      </c>
      <c r="AU83" s="230">
        <f t="shared" si="31"/>
        <v>7.085974396</v>
      </c>
      <c r="AV83" s="230">
        <f t="shared" si="31"/>
        <v>6.441794905</v>
      </c>
      <c r="AW83" s="230">
        <f t="shared" si="31"/>
        <v>5.856177187</v>
      </c>
      <c r="AX83" s="230">
        <f t="shared" si="31"/>
        <v>5.323797442</v>
      </c>
      <c r="AY83" s="230">
        <f t="shared" si="31"/>
        <v>4.839815857</v>
      </c>
      <c r="AZ83" s="230">
        <f t="shared" si="31"/>
        <v>4.399832597</v>
      </c>
      <c r="BA83" s="230">
        <f t="shared" si="31"/>
        <v>3.999847815</v>
      </c>
      <c r="BB83" s="230">
        <f t="shared" si="31"/>
        <v>3.636225287</v>
      </c>
      <c r="BC83" s="231">
        <f t="shared" si="31"/>
        <v>82.64260958</v>
      </c>
      <c r="BD83" s="230">
        <f t="shared" si="31"/>
        <v>3.683543628</v>
      </c>
      <c r="BE83" s="230">
        <f t="shared" si="31"/>
        <v>3.348676026</v>
      </c>
      <c r="BF83" s="230">
        <f t="shared" si="31"/>
        <v>3.044250933</v>
      </c>
      <c r="BG83" s="230">
        <f t="shared" si="31"/>
        <v>2.767500848</v>
      </c>
      <c r="BH83" s="230">
        <f t="shared" si="31"/>
        <v>2.515909862</v>
      </c>
      <c r="BI83" s="230">
        <f t="shared" si="31"/>
        <v>2.287190783</v>
      </c>
      <c r="BJ83" s="230">
        <f t="shared" si="31"/>
        <v>2.079264348</v>
      </c>
      <c r="BK83" s="230">
        <f t="shared" si="31"/>
        <v>1.890240317</v>
      </c>
      <c r="BL83" s="230">
        <f t="shared" si="31"/>
        <v>1.718400288</v>
      </c>
      <c r="BM83" s="230">
        <f t="shared" si="31"/>
        <v>1.56218208</v>
      </c>
      <c r="BN83" s="230">
        <f t="shared" si="31"/>
        <v>1.420165527</v>
      </c>
      <c r="BO83" s="230">
        <f t="shared" si="31"/>
        <v>1.29105957</v>
      </c>
      <c r="BP83" s="231">
        <f t="shared" si="31"/>
        <v>29.16474798</v>
      </c>
    </row>
    <row r="84" ht="15.75" customHeight="1" outlineLevel="1">
      <c r="A84" s="1"/>
      <c r="B84" s="229"/>
      <c r="C84" s="99" t="str">
        <f>Inputs!N42</f>
        <v>Podcast 2</v>
      </c>
      <c r="D84" s="230">
        <f t="shared" ref="D84:BP84" si="32">IFERROR(D18-D51,"")</f>
        <v>0</v>
      </c>
      <c r="E84" s="230">
        <f t="shared" si="32"/>
        <v>0</v>
      </c>
      <c r="F84" s="230">
        <f t="shared" si="32"/>
        <v>0</v>
      </c>
      <c r="G84" s="230">
        <f t="shared" si="32"/>
        <v>0</v>
      </c>
      <c r="H84" s="230">
        <f t="shared" si="32"/>
        <v>0</v>
      </c>
      <c r="I84" s="230">
        <f t="shared" si="32"/>
        <v>0</v>
      </c>
      <c r="J84" s="230">
        <f t="shared" si="32"/>
        <v>0</v>
      </c>
      <c r="K84" s="230">
        <f t="shared" si="32"/>
        <v>0</v>
      </c>
      <c r="L84" s="230">
        <f t="shared" si="32"/>
        <v>0.112</v>
      </c>
      <c r="M84" s="230">
        <f t="shared" si="32"/>
        <v>0.1066666667</v>
      </c>
      <c r="N84" s="230">
        <f t="shared" si="32"/>
        <v>0.1015873016</v>
      </c>
      <c r="O84" s="230">
        <f t="shared" si="32"/>
        <v>0.09674981104</v>
      </c>
      <c r="P84" s="231">
        <f t="shared" si="32"/>
        <v>0.4191469604</v>
      </c>
      <c r="Q84" s="230">
        <f t="shared" si="32"/>
        <v>0.1020151069</v>
      </c>
      <c r="R84" s="230">
        <f t="shared" si="32"/>
        <v>0.09715724464</v>
      </c>
      <c r="S84" s="230">
        <f t="shared" si="32"/>
        <v>0.09253070918</v>
      </c>
      <c r="T84" s="230">
        <f t="shared" si="32"/>
        <v>0.08812448494</v>
      </c>
      <c r="U84" s="230">
        <f t="shared" si="32"/>
        <v>0.08392808089</v>
      </c>
      <c r="V84" s="230">
        <f t="shared" si="32"/>
        <v>0.07993150561</v>
      </c>
      <c r="W84" s="230">
        <f t="shared" si="32"/>
        <v>0.07612524344</v>
      </c>
      <c r="X84" s="230">
        <f t="shared" si="32"/>
        <v>0.07250023185</v>
      </c>
      <c r="Y84" s="230">
        <f t="shared" si="32"/>
        <v>0.06904783985</v>
      </c>
      <c r="Z84" s="230">
        <f t="shared" si="32"/>
        <v>0.06575984748</v>
      </c>
      <c r="AA84" s="230">
        <f t="shared" si="32"/>
        <v>0.06262842617</v>
      </c>
      <c r="AB84" s="230">
        <f t="shared" si="32"/>
        <v>0.05964612016</v>
      </c>
      <c r="AC84" s="231">
        <f t="shared" si="32"/>
        <v>0.9644684797</v>
      </c>
      <c r="AD84" s="230">
        <f t="shared" si="32"/>
        <v>0.06285290082</v>
      </c>
      <c r="AE84" s="230">
        <f t="shared" si="32"/>
        <v>0.05985990554</v>
      </c>
      <c r="AF84" s="230">
        <f t="shared" si="32"/>
        <v>0.05700943385</v>
      </c>
      <c r="AG84" s="230">
        <f t="shared" si="32"/>
        <v>0.0542946989</v>
      </c>
      <c r="AH84" s="230">
        <f t="shared" si="32"/>
        <v>0.05170923705</v>
      </c>
      <c r="AI84" s="230">
        <f t="shared" si="32"/>
        <v>0.04924689243</v>
      </c>
      <c r="AJ84" s="230">
        <f t="shared" si="32"/>
        <v>0.04690180231</v>
      </c>
      <c r="AK84" s="230">
        <f t="shared" si="32"/>
        <v>0.04466838316</v>
      </c>
      <c r="AL84" s="230">
        <f t="shared" si="32"/>
        <v>0.04254131729</v>
      </c>
      <c r="AM84" s="230">
        <f t="shared" si="32"/>
        <v>0.04051554028</v>
      </c>
      <c r="AN84" s="230">
        <f t="shared" si="32"/>
        <v>0.03858622884</v>
      </c>
      <c r="AO84" s="230">
        <f t="shared" si="32"/>
        <v>0.03674878937</v>
      </c>
      <c r="AP84" s="231">
        <f t="shared" si="32"/>
        <v>0.5933286959</v>
      </c>
      <c r="AQ84" s="230">
        <f t="shared" si="32"/>
        <v>0.03870280663</v>
      </c>
      <c r="AR84" s="230">
        <f t="shared" si="32"/>
        <v>0.03685981584</v>
      </c>
      <c r="AS84" s="230">
        <f t="shared" si="32"/>
        <v>0.03510458651</v>
      </c>
      <c r="AT84" s="230">
        <f t="shared" si="32"/>
        <v>0.03343293953</v>
      </c>
      <c r="AU84" s="230">
        <f t="shared" si="32"/>
        <v>0.03184089479</v>
      </c>
      <c r="AV84" s="230">
        <f t="shared" si="32"/>
        <v>0.03032466171</v>
      </c>
      <c r="AW84" s="230">
        <f t="shared" si="32"/>
        <v>0.0288806302</v>
      </c>
      <c r="AX84" s="230">
        <f t="shared" si="32"/>
        <v>0.02750536209</v>
      </c>
      <c r="AY84" s="230">
        <f t="shared" si="32"/>
        <v>0.02619558295</v>
      </c>
      <c r="AZ84" s="230">
        <f t="shared" si="32"/>
        <v>0.02494817423</v>
      </c>
      <c r="BA84" s="230">
        <f t="shared" si="32"/>
        <v>0.02376016594</v>
      </c>
      <c r="BB84" s="230">
        <f t="shared" si="32"/>
        <v>0.02262872946</v>
      </c>
      <c r="BC84" s="231">
        <f t="shared" si="32"/>
        <v>0.3648582015</v>
      </c>
      <c r="BD84" s="230">
        <f t="shared" si="32"/>
        <v>0.02381992456</v>
      </c>
      <c r="BE84" s="230">
        <f t="shared" si="32"/>
        <v>0.02268564243</v>
      </c>
      <c r="BF84" s="230">
        <f t="shared" si="32"/>
        <v>0.02160537375</v>
      </c>
      <c r="BG84" s="230">
        <f t="shared" si="32"/>
        <v>0.02057654643</v>
      </c>
      <c r="BH84" s="230">
        <f t="shared" si="32"/>
        <v>0.01959671088</v>
      </c>
      <c r="BI84" s="230">
        <f t="shared" si="32"/>
        <v>0.01866353417</v>
      </c>
      <c r="BJ84" s="230">
        <f t="shared" si="32"/>
        <v>0.01777479445</v>
      </c>
      <c r="BK84" s="230">
        <f t="shared" si="32"/>
        <v>0.01692837567</v>
      </c>
      <c r="BL84" s="230">
        <f t="shared" si="32"/>
        <v>0.01612226254</v>
      </c>
      <c r="BM84" s="230">
        <f t="shared" si="32"/>
        <v>0.01535453575</v>
      </c>
      <c r="BN84" s="230">
        <f t="shared" si="32"/>
        <v>0.01462336738</v>
      </c>
      <c r="BO84" s="230">
        <f t="shared" si="32"/>
        <v>0.01392701656</v>
      </c>
      <c r="BP84" s="231">
        <f t="shared" si="32"/>
        <v>0.22428066</v>
      </c>
    </row>
    <row r="85" ht="15.75" customHeight="1" outlineLevel="1">
      <c r="A85" s="1"/>
      <c r="B85" s="229"/>
      <c r="C85" s="99" t="str">
        <f>Inputs!N43</f>
        <v>Podcast 3</v>
      </c>
      <c r="D85" s="230">
        <f t="shared" ref="D85:BP85" si="33">IFERROR(D19-D52,"")</f>
        <v>0</v>
      </c>
      <c r="E85" s="230">
        <f t="shared" si="33"/>
        <v>0</v>
      </c>
      <c r="F85" s="230">
        <f t="shared" si="33"/>
        <v>0</v>
      </c>
      <c r="G85" s="230">
        <f t="shared" si="33"/>
        <v>0</v>
      </c>
      <c r="H85" s="230">
        <f t="shared" si="33"/>
        <v>0</v>
      </c>
      <c r="I85" s="230">
        <f t="shared" si="33"/>
        <v>0</v>
      </c>
      <c r="J85" s="230">
        <f t="shared" si="33"/>
        <v>0</v>
      </c>
      <c r="K85" s="230">
        <f t="shared" si="33"/>
        <v>0</v>
      </c>
      <c r="L85" s="230">
        <f t="shared" si="33"/>
        <v>0</v>
      </c>
      <c r="M85" s="230">
        <f t="shared" si="33"/>
        <v>0</v>
      </c>
      <c r="N85" s="230">
        <f t="shared" si="33"/>
        <v>0</v>
      </c>
      <c r="O85" s="230">
        <f t="shared" si="33"/>
        <v>0</v>
      </c>
      <c r="P85" s="231">
        <f t="shared" si="33"/>
        <v>0</v>
      </c>
      <c r="Q85" s="230">
        <f t="shared" si="33"/>
        <v>0</v>
      </c>
      <c r="R85" s="230">
        <f t="shared" si="33"/>
        <v>0</v>
      </c>
      <c r="S85" s="230">
        <f t="shared" si="33"/>
        <v>0</v>
      </c>
      <c r="T85" s="230">
        <f t="shared" si="33"/>
        <v>0</v>
      </c>
      <c r="U85" s="230">
        <f t="shared" si="33"/>
        <v>0</v>
      </c>
      <c r="V85" s="230">
        <f t="shared" si="33"/>
        <v>0</v>
      </c>
      <c r="W85" s="230">
        <f t="shared" si="33"/>
        <v>0</v>
      </c>
      <c r="X85" s="230">
        <f t="shared" si="33"/>
        <v>0</v>
      </c>
      <c r="Y85" s="230">
        <f t="shared" si="33"/>
        <v>0</v>
      </c>
      <c r="Z85" s="230">
        <f t="shared" si="33"/>
        <v>0</v>
      </c>
      <c r="AA85" s="230">
        <f t="shared" si="33"/>
        <v>0</v>
      </c>
      <c r="AB85" s="230">
        <f t="shared" si="33"/>
        <v>0</v>
      </c>
      <c r="AC85" s="231">
        <f t="shared" si="33"/>
        <v>0</v>
      </c>
      <c r="AD85" s="230">
        <f t="shared" si="33"/>
        <v>0</v>
      </c>
      <c r="AE85" s="230">
        <f t="shared" si="33"/>
        <v>0</v>
      </c>
      <c r="AF85" s="230">
        <f t="shared" si="33"/>
        <v>0</v>
      </c>
      <c r="AG85" s="230">
        <f t="shared" si="33"/>
        <v>0</v>
      </c>
      <c r="AH85" s="230">
        <f t="shared" si="33"/>
        <v>0</v>
      </c>
      <c r="AI85" s="230">
        <f t="shared" si="33"/>
        <v>0</v>
      </c>
      <c r="AJ85" s="230">
        <f t="shared" si="33"/>
        <v>0</v>
      </c>
      <c r="AK85" s="230">
        <f t="shared" si="33"/>
        <v>0</v>
      </c>
      <c r="AL85" s="230">
        <f t="shared" si="33"/>
        <v>0</v>
      </c>
      <c r="AM85" s="230">
        <f t="shared" si="33"/>
        <v>0</v>
      </c>
      <c r="AN85" s="230">
        <f t="shared" si="33"/>
        <v>0</v>
      </c>
      <c r="AO85" s="230">
        <f t="shared" si="33"/>
        <v>0</v>
      </c>
      <c r="AP85" s="231">
        <f t="shared" si="33"/>
        <v>0</v>
      </c>
      <c r="AQ85" s="230">
        <f t="shared" si="33"/>
        <v>0</v>
      </c>
      <c r="AR85" s="230">
        <f t="shared" si="33"/>
        <v>0</v>
      </c>
      <c r="AS85" s="230">
        <f t="shared" si="33"/>
        <v>0</v>
      </c>
      <c r="AT85" s="230">
        <f t="shared" si="33"/>
        <v>0</v>
      </c>
      <c r="AU85" s="230">
        <f t="shared" si="33"/>
        <v>0</v>
      </c>
      <c r="AV85" s="230">
        <f t="shared" si="33"/>
        <v>0</v>
      </c>
      <c r="AW85" s="230">
        <f t="shared" si="33"/>
        <v>0</v>
      </c>
      <c r="AX85" s="230">
        <f t="shared" si="33"/>
        <v>0</v>
      </c>
      <c r="AY85" s="230">
        <f t="shared" si="33"/>
        <v>0</v>
      </c>
      <c r="AZ85" s="230">
        <f t="shared" si="33"/>
        <v>0</v>
      </c>
      <c r="BA85" s="230">
        <f t="shared" si="33"/>
        <v>0</v>
      </c>
      <c r="BB85" s="230">
        <f t="shared" si="33"/>
        <v>0</v>
      </c>
      <c r="BC85" s="231">
        <f t="shared" si="33"/>
        <v>0</v>
      </c>
      <c r="BD85" s="230">
        <f t="shared" si="33"/>
        <v>0</v>
      </c>
      <c r="BE85" s="230">
        <f t="shared" si="33"/>
        <v>0</v>
      </c>
      <c r="BF85" s="230">
        <f t="shared" si="33"/>
        <v>0</v>
      </c>
      <c r="BG85" s="230">
        <f t="shared" si="33"/>
        <v>0</v>
      </c>
      <c r="BH85" s="230">
        <f t="shared" si="33"/>
        <v>0</v>
      </c>
      <c r="BI85" s="230">
        <f t="shared" si="33"/>
        <v>0</v>
      </c>
      <c r="BJ85" s="230">
        <f t="shared" si="33"/>
        <v>0</v>
      </c>
      <c r="BK85" s="230">
        <f t="shared" si="33"/>
        <v>0</v>
      </c>
      <c r="BL85" s="230">
        <f t="shared" si="33"/>
        <v>0</v>
      </c>
      <c r="BM85" s="230">
        <f t="shared" si="33"/>
        <v>0</v>
      </c>
      <c r="BN85" s="230">
        <f t="shared" si="33"/>
        <v>0</v>
      </c>
      <c r="BO85" s="230">
        <f t="shared" si="33"/>
        <v>0</v>
      </c>
      <c r="BP85" s="231">
        <f t="shared" si="33"/>
        <v>0</v>
      </c>
    </row>
    <row r="86" ht="15.75" customHeight="1" outlineLevel="1">
      <c r="A86" s="1"/>
      <c r="B86" s="229"/>
      <c r="C86" s="99" t="str">
        <f>Inputs!N44</f>
        <v>Podcast 4</v>
      </c>
      <c r="D86" s="230">
        <f t="shared" ref="D86:BP86" si="34">IFERROR(D20-D53,"")</f>
        <v>0</v>
      </c>
      <c r="E86" s="230">
        <f t="shared" si="34"/>
        <v>0</v>
      </c>
      <c r="F86" s="230">
        <f t="shared" si="34"/>
        <v>0</v>
      </c>
      <c r="G86" s="230">
        <f t="shared" si="34"/>
        <v>0</v>
      </c>
      <c r="H86" s="230">
        <f t="shared" si="34"/>
        <v>0</v>
      </c>
      <c r="I86" s="230">
        <f t="shared" si="34"/>
        <v>0</v>
      </c>
      <c r="J86" s="230">
        <f t="shared" si="34"/>
        <v>0</v>
      </c>
      <c r="K86" s="230">
        <f t="shared" si="34"/>
        <v>0</v>
      </c>
      <c r="L86" s="230">
        <f t="shared" si="34"/>
        <v>0</v>
      </c>
      <c r="M86" s="230">
        <f t="shared" si="34"/>
        <v>0</v>
      </c>
      <c r="N86" s="230">
        <f t="shared" si="34"/>
        <v>0</v>
      </c>
      <c r="O86" s="230">
        <f t="shared" si="34"/>
        <v>0</v>
      </c>
      <c r="P86" s="231">
        <f t="shared" si="34"/>
        <v>0</v>
      </c>
      <c r="Q86" s="230">
        <f t="shared" si="34"/>
        <v>0</v>
      </c>
      <c r="R86" s="230">
        <f t="shared" si="34"/>
        <v>0</v>
      </c>
      <c r="S86" s="230">
        <f t="shared" si="34"/>
        <v>0</v>
      </c>
      <c r="T86" s="230">
        <f t="shared" si="34"/>
        <v>0</v>
      </c>
      <c r="U86" s="230">
        <f t="shared" si="34"/>
        <v>0</v>
      </c>
      <c r="V86" s="230">
        <f t="shared" si="34"/>
        <v>0</v>
      </c>
      <c r="W86" s="230">
        <f t="shared" si="34"/>
        <v>0</v>
      </c>
      <c r="X86" s="230">
        <f t="shared" si="34"/>
        <v>0</v>
      </c>
      <c r="Y86" s="230">
        <f t="shared" si="34"/>
        <v>0</v>
      </c>
      <c r="Z86" s="230">
        <f t="shared" si="34"/>
        <v>0</v>
      </c>
      <c r="AA86" s="230">
        <f t="shared" si="34"/>
        <v>0</v>
      </c>
      <c r="AB86" s="230">
        <f t="shared" si="34"/>
        <v>0</v>
      </c>
      <c r="AC86" s="231">
        <f t="shared" si="34"/>
        <v>0</v>
      </c>
      <c r="AD86" s="230">
        <f t="shared" si="34"/>
        <v>0</v>
      </c>
      <c r="AE86" s="230">
        <f t="shared" si="34"/>
        <v>0</v>
      </c>
      <c r="AF86" s="230">
        <f t="shared" si="34"/>
        <v>0</v>
      </c>
      <c r="AG86" s="230">
        <f t="shared" si="34"/>
        <v>0</v>
      </c>
      <c r="AH86" s="230">
        <f t="shared" si="34"/>
        <v>0</v>
      </c>
      <c r="AI86" s="230">
        <f t="shared" si="34"/>
        <v>0</v>
      </c>
      <c r="AJ86" s="230">
        <f t="shared" si="34"/>
        <v>0</v>
      </c>
      <c r="AK86" s="230">
        <f t="shared" si="34"/>
        <v>0</v>
      </c>
      <c r="AL86" s="230">
        <f t="shared" si="34"/>
        <v>0</v>
      </c>
      <c r="AM86" s="230">
        <f t="shared" si="34"/>
        <v>0</v>
      </c>
      <c r="AN86" s="230">
        <f t="shared" si="34"/>
        <v>0</v>
      </c>
      <c r="AO86" s="230">
        <f t="shared" si="34"/>
        <v>0</v>
      </c>
      <c r="AP86" s="231">
        <f t="shared" si="34"/>
        <v>0</v>
      </c>
      <c r="AQ86" s="230">
        <f t="shared" si="34"/>
        <v>0</v>
      </c>
      <c r="AR86" s="230">
        <f t="shared" si="34"/>
        <v>0</v>
      </c>
      <c r="AS86" s="230">
        <f t="shared" si="34"/>
        <v>0</v>
      </c>
      <c r="AT86" s="230">
        <f t="shared" si="34"/>
        <v>0</v>
      </c>
      <c r="AU86" s="230">
        <f t="shared" si="34"/>
        <v>0</v>
      </c>
      <c r="AV86" s="230">
        <f t="shared" si="34"/>
        <v>0</v>
      </c>
      <c r="AW86" s="230">
        <f t="shared" si="34"/>
        <v>0</v>
      </c>
      <c r="AX86" s="230">
        <f t="shared" si="34"/>
        <v>0</v>
      </c>
      <c r="AY86" s="230">
        <f t="shared" si="34"/>
        <v>0</v>
      </c>
      <c r="AZ86" s="230">
        <f t="shared" si="34"/>
        <v>0</v>
      </c>
      <c r="BA86" s="230">
        <f t="shared" si="34"/>
        <v>0</v>
      </c>
      <c r="BB86" s="230">
        <f t="shared" si="34"/>
        <v>0</v>
      </c>
      <c r="BC86" s="231">
        <f t="shared" si="34"/>
        <v>0</v>
      </c>
      <c r="BD86" s="230">
        <f t="shared" si="34"/>
        <v>0</v>
      </c>
      <c r="BE86" s="230">
        <f t="shared" si="34"/>
        <v>0</v>
      </c>
      <c r="BF86" s="230">
        <f t="shared" si="34"/>
        <v>0</v>
      </c>
      <c r="BG86" s="230">
        <f t="shared" si="34"/>
        <v>0</v>
      </c>
      <c r="BH86" s="230">
        <f t="shared" si="34"/>
        <v>0</v>
      </c>
      <c r="BI86" s="230">
        <f t="shared" si="34"/>
        <v>0</v>
      </c>
      <c r="BJ86" s="230">
        <f t="shared" si="34"/>
        <v>0</v>
      </c>
      <c r="BK86" s="230">
        <f t="shared" si="34"/>
        <v>0</v>
      </c>
      <c r="BL86" s="230">
        <f t="shared" si="34"/>
        <v>0</v>
      </c>
      <c r="BM86" s="230">
        <f t="shared" si="34"/>
        <v>0</v>
      </c>
      <c r="BN86" s="230">
        <f t="shared" si="34"/>
        <v>0</v>
      </c>
      <c r="BO86" s="230">
        <f t="shared" si="34"/>
        <v>0</v>
      </c>
      <c r="BP86" s="231">
        <f t="shared" si="34"/>
        <v>0</v>
      </c>
    </row>
    <row r="87" ht="15.75" customHeight="1" outlineLevel="1">
      <c r="A87" s="1"/>
      <c r="B87" s="229"/>
      <c r="C87" s="99" t="str">
        <f>Inputs!N45</f>
        <v>Podcast 5</v>
      </c>
      <c r="D87" s="230">
        <f t="shared" ref="D87:BP87" si="35">IFERROR(D21-D54,"")</f>
        <v>0</v>
      </c>
      <c r="E87" s="230">
        <f t="shared" si="35"/>
        <v>0</v>
      </c>
      <c r="F87" s="230">
        <f t="shared" si="35"/>
        <v>0</v>
      </c>
      <c r="G87" s="230">
        <f t="shared" si="35"/>
        <v>0</v>
      </c>
      <c r="H87" s="230">
        <f t="shared" si="35"/>
        <v>0</v>
      </c>
      <c r="I87" s="230">
        <f t="shared" si="35"/>
        <v>0</v>
      </c>
      <c r="J87" s="230">
        <f t="shared" si="35"/>
        <v>0</v>
      </c>
      <c r="K87" s="230">
        <f t="shared" si="35"/>
        <v>0</v>
      </c>
      <c r="L87" s="230">
        <f t="shared" si="35"/>
        <v>0</v>
      </c>
      <c r="M87" s="230">
        <f t="shared" si="35"/>
        <v>0</v>
      </c>
      <c r="N87" s="230">
        <f t="shared" si="35"/>
        <v>0</v>
      </c>
      <c r="O87" s="230">
        <f t="shared" si="35"/>
        <v>0</v>
      </c>
      <c r="P87" s="231">
        <f t="shared" si="35"/>
        <v>0</v>
      </c>
      <c r="Q87" s="230">
        <f t="shared" si="35"/>
        <v>0</v>
      </c>
      <c r="R87" s="230">
        <f t="shared" si="35"/>
        <v>0</v>
      </c>
      <c r="S87" s="230">
        <f t="shared" si="35"/>
        <v>0</v>
      </c>
      <c r="T87" s="230">
        <f t="shared" si="35"/>
        <v>0</v>
      </c>
      <c r="U87" s="230">
        <f t="shared" si="35"/>
        <v>0</v>
      </c>
      <c r="V87" s="230">
        <f t="shared" si="35"/>
        <v>0</v>
      </c>
      <c r="W87" s="230">
        <f t="shared" si="35"/>
        <v>0</v>
      </c>
      <c r="X87" s="230">
        <f t="shared" si="35"/>
        <v>0</v>
      </c>
      <c r="Y87" s="230">
        <f t="shared" si="35"/>
        <v>0</v>
      </c>
      <c r="Z87" s="230">
        <f t="shared" si="35"/>
        <v>0</v>
      </c>
      <c r="AA87" s="230">
        <f t="shared" si="35"/>
        <v>0</v>
      </c>
      <c r="AB87" s="230">
        <f t="shared" si="35"/>
        <v>0</v>
      </c>
      <c r="AC87" s="231">
        <f t="shared" si="35"/>
        <v>0</v>
      </c>
      <c r="AD87" s="230">
        <f t="shared" si="35"/>
        <v>0</v>
      </c>
      <c r="AE87" s="230">
        <f t="shared" si="35"/>
        <v>0</v>
      </c>
      <c r="AF87" s="230">
        <f t="shared" si="35"/>
        <v>0</v>
      </c>
      <c r="AG87" s="230">
        <f t="shared" si="35"/>
        <v>0</v>
      </c>
      <c r="AH87" s="230">
        <f t="shared" si="35"/>
        <v>0</v>
      </c>
      <c r="AI87" s="230">
        <f t="shared" si="35"/>
        <v>0</v>
      </c>
      <c r="AJ87" s="230">
        <f t="shared" si="35"/>
        <v>0</v>
      </c>
      <c r="AK87" s="230">
        <f t="shared" si="35"/>
        <v>0</v>
      </c>
      <c r="AL87" s="230">
        <f t="shared" si="35"/>
        <v>0</v>
      </c>
      <c r="AM87" s="230">
        <f t="shared" si="35"/>
        <v>0</v>
      </c>
      <c r="AN87" s="230">
        <f t="shared" si="35"/>
        <v>0</v>
      </c>
      <c r="AO87" s="230">
        <f t="shared" si="35"/>
        <v>0</v>
      </c>
      <c r="AP87" s="231">
        <f t="shared" si="35"/>
        <v>0</v>
      </c>
      <c r="AQ87" s="230">
        <f t="shared" si="35"/>
        <v>0</v>
      </c>
      <c r="AR87" s="230">
        <f t="shared" si="35"/>
        <v>0</v>
      </c>
      <c r="AS87" s="230">
        <f t="shared" si="35"/>
        <v>0</v>
      </c>
      <c r="AT87" s="230">
        <f t="shared" si="35"/>
        <v>0</v>
      </c>
      <c r="AU87" s="230">
        <f t="shared" si="35"/>
        <v>0</v>
      </c>
      <c r="AV87" s="230">
        <f t="shared" si="35"/>
        <v>0</v>
      </c>
      <c r="AW87" s="230">
        <f t="shared" si="35"/>
        <v>0</v>
      </c>
      <c r="AX87" s="230">
        <f t="shared" si="35"/>
        <v>0</v>
      </c>
      <c r="AY87" s="230">
        <f t="shared" si="35"/>
        <v>0</v>
      </c>
      <c r="AZ87" s="230">
        <f t="shared" si="35"/>
        <v>0</v>
      </c>
      <c r="BA87" s="230">
        <f t="shared" si="35"/>
        <v>0</v>
      </c>
      <c r="BB87" s="230">
        <f t="shared" si="35"/>
        <v>0</v>
      </c>
      <c r="BC87" s="231">
        <f t="shared" si="35"/>
        <v>0</v>
      </c>
      <c r="BD87" s="230">
        <f t="shared" si="35"/>
        <v>0</v>
      </c>
      <c r="BE87" s="230">
        <f t="shared" si="35"/>
        <v>0</v>
      </c>
      <c r="BF87" s="230">
        <f t="shared" si="35"/>
        <v>0</v>
      </c>
      <c r="BG87" s="230">
        <f t="shared" si="35"/>
        <v>0</v>
      </c>
      <c r="BH87" s="230">
        <f t="shared" si="35"/>
        <v>0</v>
      </c>
      <c r="BI87" s="230">
        <f t="shared" si="35"/>
        <v>0</v>
      </c>
      <c r="BJ87" s="230">
        <f t="shared" si="35"/>
        <v>0</v>
      </c>
      <c r="BK87" s="230">
        <f t="shared" si="35"/>
        <v>0</v>
      </c>
      <c r="BL87" s="230">
        <f t="shared" si="35"/>
        <v>0</v>
      </c>
      <c r="BM87" s="230">
        <f t="shared" si="35"/>
        <v>0</v>
      </c>
      <c r="BN87" s="230">
        <f t="shared" si="35"/>
        <v>0</v>
      </c>
      <c r="BO87" s="230">
        <f t="shared" si="35"/>
        <v>0</v>
      </c>
      <c r="BP87" s="231">
        <f t="shared" si="35"/>
        <v>0</v>
      </c>
    </row>
    <row r="88" ht="15.75" customHeight="1" outlineLevel="1">
      <c r="A88" s="1"/>
      <c r="B88" s="229"/>
      <c r="C88" s="232" t="s">
        <v>375</v>
      </c>
      <c r="D88" s="231">
        <f t="shared" ref="D88:BP88" si="36">IFERROR(D22-D55,"")</f>
        <v>0</v>
      </c>
      <c r="E88" s="231">
        <f t="shared" si="36"/>
        <v>0</v>
      </c>
      <c r="F88" s="231">
        <f t="shared" si="36"/>
        <v>0</v>
      </c>
      <c r="G88" s="231">
        <f t="shared" si="36"/>
        <v>0</v>
      </c>
      <c r="H88" s="231">
        <f t="shared" si="36"/>
        <v>0</v>
      </c>
      <c r="I88" s="231">
        <f t="shared" si="36"/>
        <v>0</v>
      </c>
      <c r="J88" s="231">
        <f t="shared" si="36"/>
        <v>0.1428571429</v>
      </c>
      <c r="K88" s="231">
        <f t="shared" si="36"/>
        <v>0.1298701299</v>
      </c>
      <c r="L88" s="231">
        <f t="shared" si="36"/>
        <v>0.1158129176</v>
      </c>
      <c r="M88" s="231">
        <f t="shared" si="36"/>
        <v>0.1070913709</v>
      </c>
      <c r="N88" s="231">
        <f t="shared" si="36"/>
        <v>0.28241428</v>
      </c>
      <c r="O88" s="231">
        <f t="shared" si="36"/>
        <v>0.2689397825</v>
      </c>
      <c r="P88" s="233">
        <f t="shared" si="36"/>
        <v>1.420553723</v>
      </c>
      <c r="Q88" s="231">
        <f t="shared" si="36"/>
        <v>0.2856577991</v>
      </c>
      <c r="R88" s="231">
        <f t="shared" si="36"/>
        <v>0.2720259696</v>
      </c>
      <c r="S88" s="231">
        <f t="shared" si="36"/>
        <v>0.2590433472</v>
      </c>
      <c r="T88" s="231">
        <f t="shared" si="36"/>
        <v>0.2466790172</v>
      </c>
      <c r="U88" s="231">
        <f t="shared" si="36"/>
        <v>0.2349035374</v>
      </c>
      <c r="V88" s="231">
        <f t="shared" si="36"/>
        <v>0.2236888675</v>
      </c>
      <c r="W88" s="231">
        <f t="shared" si="36"/>
        <v>0.2130083023</v>
      </c>
      <c r="X88" s="231">
        <f t="shared" si="36"/>
        <v>0.2028364084</v>
      </c>
      <c r="Y88" s="231">
        <f t="shared" si="36"/>
        <v>0.1931489636</v>
      </c>
      <c r="Z88" s="231">
        <f t="shared" si="36"/>
        <v>0.1839228992</v>
      </c>
      <c r="AA88" s="231">
        <f t="shared" si="36"/>
        <v>0.1751362448</v>
      </c>
      <c r="AB88" s="231">
        <f t="shared" si="36"/>
        <v>0.1667680763</v>
      </c>
      <c r="AC88" s="233">
        <f t="shared" si="36"/>
        <v>2.001216916</v>
      </c>
      <c r="AD88" s="231">
        <f t="shared" si="36"/>
        <v>0.1768686365</v>
      </c>
      <c r="AE88" s="231">
        <f t="shared" si="36"/>
        <v>0.1684149129</v>
      </c>
      <c r="AF88" s="231">
        <f t="shared" si="36"/>
        <v>0.1603638308</v>
      </c>
      <c r="AG88" s="231">
        <f t="shared" si="36"/>
        <v>0.152696217</v>
      </c>
      <c r="AH88" s="231">
        <f t="shared" si="36"/>
        <v>0.1453938116</v>
      </c>
      <c r="AI88" s="231">
        <f t="shared" si="36"/>
        <v>0.1384392241</v>
      </c>
      <c r="AJ88" s="231">
        <f t="shared" si="36"/>
        <v>0.1318158921</v>
      </c>
      <c r="AK88" s="231">
        <f t="shared" si="36"/>
        <v>0.125508042</v>
      </c>
      <c r="AL88" s="231">
        <f t="shared" si="36"/>
        <v>0.1195006514</v>
      </c>
      <c r="AM88" s="231">
        <f t="shared" si="36"/>
        <v>0.113779413</v>
      </c>
      <c r="AN88" s="231">
        <f t="shared" si="36"/>
        <v>0.1083307013</v>
      </c>
      <c r="AO88" s="231">
        <f t="shared" si="36"/>
        <v>0.1031415391</v>
      </c>
      <c r="AP88" s="233">
        <f t="shared" si="36"/>
        <v>1.23769847</v>
      </c>
      <c r="AQ88" s="231">
        <f t="shared" si="36"/>
        <v>0.1092356182</v>
      </c>
      <c r="AR88" s="231">
        <f t="shared" si="36"/>
        <v>0.1040001266</v>
      </c>
      <c r="AS88" s="231">
        <f t="shared" si="36"/>
        <v>0.09901404324</v>
      </c>
      <c r="AT88" s="231">
        <f t="shared" si="36"/>
        <v>0.09426549219</v>
      </c>
      <c r="AU88" s="231">
        <f t="shared" si="36"/>
        <v>0.08974316325</v>
      </c>
      <c r="AV88" s="231">
        <f t="shared" si="36"/>
        <v>0.08543628479</v>
      </c>
      <c r="AW88" s="231">
        <f t="shared" si="36"/>
        <v>0.08133459814</v>
      </c>
      <c r="AX88" s="231">
        <f t="shared" si="36"/>
        <v>0.07742833322</v>
      </c>
      <c r="AY88" s="231">
        <f t="shared" si="36"/>
        <v>0.0737081852</v>
      </c>
      <c r="AZ88" s="231">
        <f t="shared" si="36"/>
        <v>0.07016529243</v>
      </c>
      <c r="BA88" s="231">
        <f t="shared" si="36"/>
        <v>0.06679121525</v>
      </c>
      <c r="BB88" s="231">
        <f t="shared" si="36"/>
        <v>0.06357791598</v>
      </c>
      <c r="BC88" s="233">
        <f t="shared" si="36"/>
        <v>0.7629349918</v>
      </c>
      <c r="BD88" s="231">
        <f t="shared" si="36"/>
        <v>0.06724324305</v>
      </c>
      <c r="BE88" s="231">
        <f t="shared" si="36"/>
        <v>0.06400502044</v>
      </c>
      <c r="BF88" s="231">
        <f t="shared" si="36"/>
        <v>0.06092112261</v>
      </c>
      <c r="BG88" s="231">
        <f t="shared" si="36"/>
        <v>0.05798420228</v>
      </c>
      <c r="BH88" s="231">
        <f t="shared" si="36"/>
        <v>0.05518726212</v>
      </c>
      <c r="BI88" s="231">
        <f t="shared" si="36"/>
        <v>0.0525236381</v>
      </c>
      <c r="BJ88" s="231">
        <f t="shared" si="36"/>
        <v>0.04998698356</v>
      </c>
      <c r="BK88" s="231">
        <f t="shared" si="36"/>
        <v>0.04757125418</v>
      </c>
      <c r="BL88" s="231">
        <f t="shared" si="36"/>
        <v>0.04527069352</v>
      </c>
      <c r="BM88" s="231">
        <f t="shared" si="36"/>
        <v>0.04307981935</v>
      </c>
      <c r="BN88" s="231">
        <f t="shared" si="36"/>
        <v>0.0409934106</v>
      </c>
      <c r="BO88" s="231">
        <f t="shared" si="36"/>
        <v>0.03900649489</v>
      </c>
      <c r="BP88" s="233">
        <f t="shared" si="36"/>
        <v>0.4680779386</v>
      </c>
    </row>
    <row r="89" ht="15.75" customHeight="1" outlineLevel="1">
      <c r="A89" s="1"/>
      <c r="B89" s="229"/>
      <c r="C89" s="58" t="s">
        <v>386</v>
      </c>
      <c r="D89" s="230"/>
      <c r="E89" s="230"/>
      <c r="F89" s="230"/>
      <c r="G89" s="230"/>
      <c r="H89" s="230"/>
      <c r="I89" s="230"/>
      <c r="J89" s="230"/>
      <c r="K89" s="230"/>
      <c r="L89" s="230"/>
      <c r="M89" s="230"/>
      <c r="N89" s="230"/>
      <c r="O89" s="230"/>
      <c r="P89" s="231"/>
      <c r="Q89" s="230"/>
      <c r="R89" s="230"/>
      <c r="S89" s="230"/>
      <c r="T89" s="230"/>
      <c r="U89" s="230"/>
      <c r="V89" s="230"/>
      <c r="W89" s="230"/>
      <c r="X89" s="230"/>
      <c r="Y89" s="230"/>
      <c r="Z89" s="230"/>
      <c r="AA89" s="230"/>
      <c r="AB89" s="230"/>
      <c r="AC89" s="231"/>
      <c r="AD89" s="230"/>
      <c r="AE89" s="230"/>
      <c r="AF89" s="230"/>
      <c r="AG89" s="230"/>
      <c r="AH89" s="230"/>
      <c r="AI89" s="230"/>
      <c r="AJ89" s="230"/>
      <c r="AK89" s="230"/>
      <c r="AL89" s="230"/>
      <c r="AM89" s="230"/>
      <c r="AN89" s="230"/>
      <c r="AO89" s="230"/>
      <c r="AP89" s="231"/>
      <c r="AQ89" s="230"/>
      <c r="AR89" s="230"/>
      <c r="AS89" s="230"/>
      <c r="AT89" s="230"/>
      <c r="AU89" s="230"/>
      <c r="AV89" s="230"/>
      <c r="AW89" s="230"/>
      <c r="AX89" s="230"/>
      <c r="AY89" s="230"/>
      <c r="AZ89" s="230"/>
      <c r="BA89" s="230"/>
      <c r="BB89" s="230"/>
      <c r="BC89" s="231"/>
      <c r="BD89" s="230"/>
      <c r="BE89" s="230"/>
      <c r="BF89" s="230"/>
      <c r="BG89" s="230"/>
      <c r="BH89" s="230"/>
      <c r="BI89" s="230"/>
      <c r="BJ89" s="230"/>
      <c r="BK89" s="230"/>
      <c r="BL89" s="230"/>
      <c r="BM89" s="230"/>
      <c r="BN89" s="230"/>
      <c r="BO89" s="230"/>
      <c r="BP89" s="231"/>
    </row>
    <row r="90" ht="15.75" customHeight="1" outlineLevel="1">
      <c r="A90" s="1"/>
      <c r="B90" s="229"/>
      <c r="C90" s="99" t="str">
        <f>Inputs!N47</f>
        <v>Video 1</v>
      </c>
      <c r="D90" s="230">
        <f t="shared" ref="D90:BP90" si="37">IFERROR(D24-D57,"")</f>
        <v>0</v>
      </c>
      <c r="E90" s="230">
        <f t="shared" si="37"/>
        <v>0</v>
      </c>
      <c r="F90" s="230">
        <f t="shared" si="37"/>
        <v>0</v>
      </c>
      <c r="G90" s="230">
        <f t="shared" si="37"/>
        <v>0</v>
      </c>
      <c r="H90" s="230">
        <f t="shared" si="37"/>
        <v>0</v>
      </c>
      <c r="I90" s="230">
        <f t="shared" si="37"/>
        <v>0</v>
      </c>
      <c r="J90" s="230">
        <f t="shared" si="37"/>
        <v>0</v>
      </c>
      <c r="K90" s="230">
        <f t="shared" si="37"/>
        <v>0</v>
      </c>
      <c r="L90" s="230">
        <f t="shared" si="37"/>
        <v>0</v>
      </c>
      <c r="M90" s="230">
        <f t="shared" si="37"/>
        <v>0</v>
      </c>
      <c r="N90" s="230">
        <f t="shared" si="37"/>
        <v>0</v>
      </c>
      <c r="O90" s="230">
        <f t="shared" si="37"/>
        <v>0</v>
      </c>
      <c r="P90" s="231">
        <f t="shared" si="37"/>
        <v>0</v>
      </c>
      <c r="Q90" s="230">
        <f t="shared" si="37"/>
        <v>0</v>
      </c>
      <c r="R90" s="230">
        <f t="shared" si="37"/>
        <v>0</v>
      </c>
      <c r="S90" s="230">
        <f t="shared" si="37"/>
        <v>0</v>
      </c>
      <c r="T90" s="230">
        <f t="shared" si="37"/>
        <v>0</v>
      </c>
      <c r="U90" s="230">
        <f t="shared" si="37"/>
        <v>0</v>
      </c>
      <c r="V90" s="230">
        <f t="shared" si="37"/>
        <v>0</v>
      </c>
      <c r="W90" s="230">
        <f t="shared" si="37"/>
        <v>0</v>
      </c>
      <c r="X90" s="230">
        <f t="shared" si="37"/>
        <v>0</v>
      </c>
      <c r="Y90" s="230">
        <f t="shared" si="37"/>
        <v>0</v>
      </c>
      <c r="Z90" s="230">
        <f t="shared" si="37"/>
        <v>0</v>
      </c>
      <c r="AA90" s="230">
        <f t="shared" si="37"/>
        <v>0</v>
      </c>
      <c r="AB90" s="230">
        <f t="shared" si="37"/>
        <v>0</v>
      </c>
      <c r="AC90" s="231">
        <f t="shared" si="37"/>
        <v>0</v>
      </c>
      <c r="AD90" s="230">
        <f t="shared" si="37"/>
        <v>0</v>
      </c>
      <c r="AE90" s="230">
        <f t="shared" si="37"/>
        <v>0</v>
      </c>
      <c r="AF90" s="230">
        <f t="shared" si="37"/>
        <v>0</v>
      </c>
      <c r="AG90" s="230">
        <f t="shared" si="37"/>
        <v>0</v>
      </c>
      <c r="AH90" s="230">
        <f t="shared" si="37"/>
        <v>0</v>
      </c>
      <c r="AI90" s="230">
        <f t="shared" si="37"/>
        <v>0</v>
      </c>
      <c r="AJ90" s="230">
        <f t="shared" si="37"/>
        <v>0</v>
      </c>
      <c r="AK90" s="230">
        <f t="shared" si="37"/>
        <v>0</v>
      </c>
      <c r="AL90" s="230">
        <f t="shared" si="37"/>
        <v>0</v>
      </c>
      <c r="AM90" s="230">
        <f t="shared" si="37"/>
        <v>0</v>
      </c>
      <c r="AN90" s="230">
        <f t="shared" si="37"/>
        <v>0</v>
      </c>
      <c r="AO90" s="230">
        <f t="shared" si="37"/>
        <v>0</v>
      </c>
      <c r="AP90" s="231">
        <f t="shared" si="37"/>
        <v>0</v>
      </c>
      <c r="AQ90" s="230">
        <f t="shared" si="37"/>
        <v>0</v>
      </c>
      <c r="AR90" s="230">
        <f t="shared" si="37"/>
        <v>0</v>
      </c>
      <c r="AS90" s="230">
        <f t="shared" si="37"/>
        <v>0</v>
      </c>
      <c r="AT90" s="230">
        <f t="shared" si="37"/>
        <v>0</v>
      </c>
      <c r="AU90" s="230">
        <f t="shared" si="37"/>
        <v>0</v>
      </c>
      <c r="AV90" s="230">
        <f t="shared" si="37"/>
        <v>0</v>
      </c>
      <c r="AW90" s="230">
        <f t="shared" si="37"/>
        <v>0</v>
      </c>
      <c r="AX90" s="230">
        <f t="shared" si="37"/>
        <v>0</v>
      </c>
      <c r="AY90" s="230">
        <f t="shared" si="37"/>
        <v>0</v>
      </c>
      <c r="AZ90" s="230">
        <f t="shared" si="37"/>
        <v>0</v>
      </c>
      <c r="BA90" s="230">
        <f t="shared" si="37"/>
        <v>0</v>
      </c>
      <c r="BB90" s="230">
        <f t="shared" si="37"/>
        <v>0</v>
      </c>
      <c r="BC90" s="231">
        <f t="shared" si="37"/>
        <v>0</v>
      </c>
      <c r="BD90" s="230">
        <f t="shared" si="37"/>
        <v>0</v>
      </c>
      <c r="BE90" s="230">
        <f t="shared" si="37"/>
        <v>0</v>
      </c>
      <c r="BF90" s="230">
        <f t="shared" si="37"/>
        <v>0</v>
      </c>
      <c r="BG90" s="230">
        <f t="shared" si="37"/>
        <v>0</v>
      </c>
      <c r="BH90" s="230">
        <f t="shared" si="37"/>
        <v>0</v>
      </c>
      <c r="BI90" s="230">
        <f t="shared" si="37"/>
        <v>0</v>
      </c>
      <c r="BJ90" s="230">
        <f t="shared" si="37"/>
        <v>0</v>
      </c>
      <c r="BK90" s="230">
        <f t="shared" si="37"/>
        <v>0</v>
      </c>
      <c r="BL90" s="230">
        <f t="shared" si="37"/>
        <v>0</v>
      </c>
      <c r="BM90" s="230">
        <f t="shared" si="37"/>
        <v>0</v>
      </c>
      <c r="BN90" s="230">
        <f t="shared" si="37"/>
        <v>0</v>
      </c>
      <c r="BO90" s="230">
        <f t="shared" si="37"/>
        <v>0</v>
      </c>
      <c r="BP90" s="231">
        <f t="shared" si="37"/>
        <v>0</v>
      </c>
    </row>
    <row r="91" ht="15.75" customHeight="1" outlineLevel="1">
      <c r="A91" s="1"/>
      <c r="B91" s="229"/>
      <c r="C91" s="99" t="str">
        <f>Inputs!N48</f>
        <v>Video 2</v>
      </c>
      <c r="D91" s="230">
        <f t="shared" ref="D91:BP91" si="38">IFERROR(D25-D58,"")</f>
        <v>0</v>
      </c>
      <c r="E91" s="230">
        <f t="shared" si="38"/>
        <v>0</v>
      </c>
      <c r="F91" s="230">
        <f t="shared" si="38"/>
        <v>0</v>
      </c>
      <c r="G91" s="230">
        <f t="shared" si="38"/>
        <v>0</v>
      </c>
      <c r="H91" s="230">
        <f t="shared" si="38"/>
        <v>0</v>
      </c>
      <c r="I91" s="230">
        <f t="shared" si="38"/>
        <v>0</v>
      </c>
      <c r="J91" s="230">
        <f t="shared" si="38"/>
        <v>0</v>
      </c>
      <c r="K91" s="230">
        <f t="shared" si="38"/>
        <v>0</v>
      </c>
      <c r="L91" s="230">
        <f t="shared" si="38"/>
        <v>0</v>
      </c>
      <c r="M91" s="230">
        <f t="shared" si="38"/>
        <v>0</v>
      </c>
      <c r="N91" s="230">
        <f t="shared" si="38"/>
        <v>0</v>
      </c>
      <c r="O91" s="230">
        <f t="shared" si="38"/>
        <v>0</v>
      </c>
      <c r="P91" s="231">
        <f t="shared" si="38"/>
        <v>0</v>
      </c>
      <c r="Q91" s="230">
        <f t="shared" si="38"/>
        <v>0</v>
      </c>
      <c r="R91" s="230">
        <f t="shared" si="38"/>
        <v>0</v>
      </c>
      <c r="S91" s="230">
        <f t="shared" si="38"/>
        <v>0</v>
      </c>
      <c r="T91" s="230">
        <f t="shared" si="38"/>
        <v>0</v>
      </c>
      <c r="U91" s="230">
        <f t="shared" si="38"/>
        <v>0</v>
      </c>
      <c r="V91" s="230">
        <f t="shared" si="38"/>
        <v>0</v>
      </c>
      <c r="W91" s="230">
        <f t="shared" si="38"/>
        <v>0</v>
      </c>
      <c r="X91" s="230">
        <f t="shared" si="38"/>
        <v>0</v>
      </c>
      <c r="Y91" s="230">
        <f t="shared" si="38"/>
        <v>0</v>
      </c>
      <c r="Z91" s="230">
        <f t="shared" si="38"/>
        <v>0</v>
      </c>
      <c r="AA91" s="230">
        <f t="shared" si="38"/>
        <v>0</v>
      </c>
      <c r="AB91" s="230">
        <f t="shared" si="38"/>
        <v>0</v>
      </c>
      <c r="AC91" s="231">
        <f t="shared" si="38"/>
        <v>0</v>
      </c>
      <c r="AD91" s="230">
        <f t="shared" si="38"/>
        <v>0</v>
      </c>
      <c r="AE91" s="230">
        <f t="shared" si="38"/>
        <v>0</v>
      </c>
      <c r="AF91" s="230">
        <f t="shared" si="38"/>
        <v>0</v>
      </c>
      <c r="AG91" s="230">
        <f t="shared" si="38"/>
        <v>0</v>
      </c>
      <c r="AH91" s="230">
        <f t="shared" si="38"/>
        <v>0</v>
      </c>
      <c r="AI91" s="230">
        <f t="shared" si="38"/>
        <v>0</v>
      </c>
      <c r="AJ91" s="230">
        <f t="shared" si="38"/>
        <v>0</v>
      </c>
      <c r="AK91" s="230">
        <f t="shared" si="38"/>
        <v>0</v>
      </c>
      <c r="AL91" s="230">
        <f t="shared" si="38"/>
        <v>0</v>
      </c>
      <c r="AM91" s="230">
        <f t="shared" si="38"/>
        <v>0</v>
      </c>
      <c r="AN91" s="230">
        <f t="shared" si="38"/>
        <v>0</v>
      </c>
      <c r="AO91" s="230">
        <f t="shared" si="38"/>
        <v>0</v>
      </c>
      <c r="AP91" s="231">
        <f t="shared" si="38"/>
        <v>0</v>
      </c>
      <c r="AQ91" s="230">
        <f t="shared" si="38"/>
        <v>0</v>
      </c>
      <c r="AR91" s="230">
        <f t="shared" si="38"/>
        <v>0</v>
      </c>
      <c r="AS91" s="230">
        <f t="shared" si="38"/>
        <v>0</v>
      </c>
      <c r="AT91" s="230">
        <f t="shared" si="38"/>
        <v>0</v>
      </c>
      <c r="AU91" s="230">
        <f t="shared" si="38"/>
        <v>0</v>
      </c>
      <c r="AV91" s="230">
        <f t="shared" si="38"/>
        <v>0</v>
      </c>
      <c r="AW91" s="230">
        <f t="shared" si="38"/>
        <v>0</v>
      </c>
      <c r="AX91" s="230">
        <f t="shared" si="38"/>
        <v>0</v>
      </c>
      <c r="AY91" s="230">
        <f t="shared" si="38"/>
        <v>0</v>
      </c>
      <c r="AZ91" s="230">
        <f t="shared" si="38"/>
        <v>0</v>
      </c>
      <c r="BA91" s="230">
        <f t="shared" si="38"/>
        <v>0</v>
      </c>
      <c r="BB91" s="230">
        <f t="shared" si="38"/>
        <v>0</v>
      </c>
      <c r="BC91" s="231">
        <f t="shared" si="38"/>
        <v>0</v>
      </c>
      <c r="BD91" s="230">
        <f t="shared" si="38"/>
        <v>0</v>
      </c>
      <c r="BE91" s="230">
        <f t="shared" si="38"/>
        <v>0</v>
      </c>
      <c r="BF91" s="230">
        <f t="shared" si="38"/>
        <v>0</v>
      </c>
      <c r="BG91" s="230">
        <f t="shared" si="38"/>
        <v>0</v>
      </c>
      <c r="BH91" s="230">
        <f t="shared" si="38"/>
        <v>0</v>
      </c>
      <c r="BI91" s="230">
        <f t="shared" si="38"/>
        <v>0</v>
      </c>
      <c r="BJ91" s="230">
        <f t="shared" si="38"/>
        <v>0</v>
      </c>
      <c r="BK91" s="230">
        <f t="shared" si="38"/>
        <v>0</v>
      </c>
      <c r="BL91" s="230">
        <f t="shared" si="38"/>
        <v>0</v>
      </c>
      <c r="BM91" s="230">
        <f t="shared" si="38"/>
        <v>0</v>
      </c>
      <c r="BN91" s="230">
        <f t="shared" si="38"/>
        <v>0</v>
      </c>
      <c r="BO91" s="230">
        <f t="shared" si="38"/>
        <v>0</v>
      </c>
      <c r="BP91" s="231">
        <f t="shared" si="38"/>
        <v>0</v>
      </c>
    </row>
    <row r="92" ht="15.75" customHeight="1" outlineLevel="1">
      <c r="A92" s="1"/>
      <c r="B92" s="229"/>
      <c r="C92" s="234" t="str">
        <f>Inputs!N49</f>
        <v>Video 3</v>
      </c>
      <c r="D92" s="230">
        <f t="shared" ref="D92:BP92" si="39">IFERROR(D26-D59,"")</f>
        <v>0</v>
      </c>
      <c r="E92" s="230">
        <f t="shared" si="39"/>
        <v>0</v>
      </c>
      <c r="F92" s="230">
        <f t="shared" si="39"/>
        <v>0</v>
      </c>
      <c r="G92" s="230">
        <f t="shared" si="39"/>
        <v>0</v>
      </c>
      <c r="H92" s="230">
        <f t="shared" si="39"/>
        <v>0</v>
      </c>
      <c r="I92" s="230">
        <f t="shared" si="39"/>
        <v>0</v>
      </c>
      <c r="J92" s="230">
        <f t="shared" si="39"/>
        <v>0</v>
      </c>
      <c r="K92" s="230">
        <f t="shared" si="39"/>
        <v>0</v>
      </c>
      <c r="L92" s="230">
        <f t="shared" si="39"/>
        <v>0</v>
      </c>
      <c r="M92" s="230">
        <f t="shared" si="39"/>
        <v>0</v>
      </c>
      <c r="N92" s="230">
        <f t="shared" si="39"/>
        <v>0</v>
      </c>
      <c r="O92" s="230">
        <f t="shared" si="39"/>
        <v>0</v>
      </c>
      <c r="P92" s="231">
        <f t="shared" si="39"/>
        <v>0</v>
      </c>
      <c r="Q92" s="230">
        <f t="shared" si="39"/>
        <v>0</v>
      </c>
      <c r="R92" s="230">
        <f t="shared" si="39"/>
        <v>0</v>
      </c>
      <c r="S92" s="230">
        <f t="shared" si="39"/>
        <v>0</v>
      </c>
      <c r="T92" s="230">
        <f t="shared" si="39"/>
        <v>0</v>
      </c>
      <c r="U92" s="230">
        <f t="shared" si="39"/>
        <v>0</v>
      </c>
      <c r="V92" s="230">
        <f t="shared" si="39"/>
        <v>0</v>
      </c>
      <c r="W92" s="230">
        <f t="shared" si="39"/>
        <v>0</v>
      </c>
      <c r="X92" s="230">
        <f t="shared" si="39"/>
        <v>0</v>
      </c>
      <c r="Y92" s="230">
        <f t="shared" si="39"/>
        <v>0</v>
      </c>
      <c r="Z92" s="230">
        <f t="shared" si="39"/>
        <v>0</v>
      </c>
      <c r="AA92" s="230">
        <f t="shared" si="39"/>
        <v>0</v>
      </c>
      <c r="AB92" s="230">
        <f t="shared" si="39"/>
        <v>0</v>
      </c>
      <c r="AC92" s="231">
        <f t="shared" si="39"/>
        <v>0</v>
      </c>
      <c r="AD92" s="230">
        <f t="shared" si="39"/>
        <v>0</v>
      </c>
      <c r="AE92" s="230">
        <f t="shared" si="39"/>
        <v>0</v>
      </c>
      <c r="AF92" s="230">
        <f t="shared" si="39"/>
        <v>0</v>
      </c>
      <c r="AG92" s="230">
        <f t="shared" si="39"/>
        <v>0</v>
      </c>
      <c r="AH92" s="230">
        <f t="shared" si="39"/>
        <v>0</v>
      </c>
      <c r="AI92" s="230">
        <f t="shared" si="39"/>
        <v>0</v>
      </c>
      <c r="AJ92" s="230">
        <f t="shared" si="39"/>
        <v>0</v>
      </c>
      <c r="AK92" s="230">
        <f t="shared" si="39"/>
        <v>0</v>
      </c>
      <c r="AL92" s="230">
        <f t="shared" si="39"/>
        <v>0</v>
      </c>
      <c r="AM92" s="230">
        <f t="shared" si="39"/>
        <v>0</v>
      </c>
      <c r="AN92" s="230">
        <f t="shared" si="39"/>
        <v>0</v>
      </c>
      <c r="AO92" s="230">
        <f t="shared" si="39"/>
        <v>0</v>
      </c>
      <c r="AP92" s="231">
        <f t="shared" si="39"/>
        <v>0</v>
      </c>
      <c r="AQ92" s="230">
        <f t="shared" si="39"/>
        <v>0</v>
      </c>
      <c r="AR92" s="230">
        <f t="shared" si="39"/>
        <v>0</v>
      </c>
      <c r="AS92" s="230">
        <f t="shared" si="39"/>
        <v>0</v>
      </c>
      <c r="AT92" s="230">
        <f t="shared" si="39"/>
        <v>0</v>
      </c>
      <c r="AU92" s="230">
        <f t="shared" si="39"/>
        <v>0</v>
      </c>
      <c r="AV92" s="230">
        <f t="shared" si="39"/>
        <v>0</v>
      </c>
      <c r="AW92" s="230">
        <f t="shared" si="39"/>
        <v>0</v>
      </c>
      <c r="AX92" s="230">
        <f t="shared" si="39"/>
        <v>0</v>
      </c>
      <c r="AY92" s="230">
        <f t="shared" si="39"/>
        <v>0</v>
      </c>
      <c r="AZ92" s="230">
        <f t="shared" si="39"/>
        <v>0</v>
      </c>
      <c r="BA92" s="230">
        <f t="shared" si="39"/>
        <v>0</v>
      </c>
      <c r="BB92" s="230">
        <f t="shared" si="39"/>
        <v>0</v>
      </c>
      <c r="BC92" s="231">
        <f t="shared" si="39"/>
        <v>0</v>
      </c>
      <c r="BD92" s="230">
        <f t="shared" si="39"/>
        <v>0</v>
      </c>
      <c r="BE92" s="230">
        <f t="shared" si="39"/>
        <v>0</v>
      </c>
      <c r="BF92" s="230">
        <f t="shared" si="39"/>
        <v>0</v>
      </c>
      <c r="BG92" s="230">
        <f t="shared" si="39"/>
        <v>0</v>
      </c>
      <c r="BH92" s="230">
        <f t="shared" si="39"/>
        <v>0</v>
      </c>
      <c r="BI92" s="230">
        <f t="shared" si="39"/>
        <v>0</v>
      </c>
      <c r="BJ92" s="230">
        <f t="shared" si="39"/>
        <v>0</v>
      </c>
      <c r="BK92" s="230">
        <f t="shared" si="39"/>
        <v>0</v>
      </c>
      <c r="BL92" s="230">
        <f t="shared" si="39"/>
        <v>0</v>
      </c>
      <c r="BM92" s="230">
        <f t="shared" si="39"/>
        <v>0</v>
      </c>
      <c r="BN92" s="230">
        <f t="shared" si="39"/>
        <v>0</v>
      </c>
      <c r="BO92" s="230">
        <f t="shared" si="39"/>
        <v>0</v>
      </c>
      <c r="BP92" s="231">
        <f t="shared" si="39"/>
        <v>0</v>
      </c>
    </row>
    <row r="93" ht="15.75" customHeight="1" outlineLevel="1">
      <c r="A93" s="1"/>
      <c r="B93" s="229"/>
      <c r="C93" s="99" t="str">
        <f>Inputs!N50</f>
        <v>Video 4</v>
      </c>
      <c r="D93" s="230">
        <f t="shared" ref="D93:BP93" si="40">IFERROR(D27-D60,"")</f>
        <v>0</v>
      </c>
      <c r="E93" s="230">
        <f t="shared" si="40"/>
        <v>0</v>
      </c>
      <c r="F93" s="230">
        <f t="shared" si="40"/>
        <v>0</v>
      </c>
      <c r="G93" s="230">
        <f t="shared" si="40"/>
        <v>0</v>
      </c>
      <c r="H93" s="230">
        <f t="shared" si="40"/>
        <v>0</v>
      </c>
      <c r="I93" s="230">
        <f t="shared" si="40"/>
        <v>0</v>
      </c>
      <c r="J93" s="230">
        <f t="shared" si="40"/>
        <v>0</v>
      </c>
      <c r="K93" s="230">
        <f t="shared" si="40"/>
        <v>0</v>
      </c>
      <c r="L93" s="230">
        <f t="shared" si="40"/>
        <v>0</v>
      </c>
      <c r="M93" s="230">
        <f t="shared" si="40"/>
        <v>0</v>
      </c>
      <c r="N93" s="230">
        <f t="shared" si="40"/>
        <v>0</v>
      </c>
      <c r="O93" s="230">
        <f t="shared" si="40"/>
        <v>0</v>
      </c>
      <c r="P93" s="231">
        <f t="shared" si="40"/>
        <v>0</v>
      </c>
      <c r="Q93" s="230">
        <f t="shared" si="40"/>
        <v>0</v>
      </c>
      <c r="R93" s="230">
        <f t="shared" si="40"/>
        <v>0</v>
      </c>
      <c r="S93" s="230">
        <f t="shared" si="40"/>
        <v>0</v>
      </c>
      <c r="T93" s="230">
        <f t="shared" si="40"/>
        <v>0</v>
      </c>
      <c r="U93" s="230">
        <f t="shared" si="40"/>
        <v>0</v>
      </c>
      <c r="V93" s="230">
        <f t="shared" si="40"/>
        <v>0</v>
      </c>
      <c r="W93" s="230">
        <f t="shared" si="40"/>
        <v>0</v>
      </c>
      <c r="X93" s="230">
        <f t="shared" si="40"/>
        <v>0</v>
      </c>
      <c r="Y93" s="230">
        <f t="shared" si="40"/>
        <v>0</v>
      </c>
      <c r="Z93" s="230">
        <f t="shared" si="40"/>
        <v>0</v>
      </c>
      <c r="AA93" s="230">
        <f t="shared" si="40"/>
        <v>0</v>
      </c>
      <c r="AB93" s="230">
        <f t="shared" si="40"/>
        <v>0</v>
      </c>
      <c r="AC93" s="231">
        <f t="shared" si="40"/>
        <v>0</v>
      </c>
      <c r="AD93" s="230">
        <f t="shared" si="40"/>
        <v>0</v>
      </c>
      <c r="AE93" s="230">
        <f t="shared" si="40"/>
        <v>0</v>
      </c>
      <c r="AF93" s="230">
        <f t="shared" si="40"/>
        <v>0</v>
      </c>
      <c r="AG93" s="230">
        <f t="shared" si="40"/>
        <v>0</v>
      </c>
      <c r="AH93" s="230">
        <f t="shared" si="40"/>
        <v>0</v>
      </c>
      <c r="AI93" s="230">
        <f t="shared" si="40"/>
        <v>0</v>
      </c>
      <c r="AJ93" s="230">
        <f t="shared" si="40"/>
        <v>0</v>
      </c>
      <c r="AK93" s="230">
        <f t="shared" si="40"/>
        <v>0</v>
      </c>
      <c r="AL93" s="230">
        <f t="shared" si="40"/>
        <v>0</v>
      </c>
      <c r="AM93" s="230">
        <f t="shared" si="40"/>
        <v>0</v>
      </c>
      <c r="AN93" s="230">
        <f t="shared" si="40"/>
        <v>0</v>
      </c>
      <c r="AO93" s="230">
        <f t="shared" si="40"/>
        <v>0</v>
      </c>
      <c r="AP93" s="231">
        <f t="shared" si="40"/>
        <v>0</v>
      </c>
      <c r="AQ93" s="230">
        <f t="shared" si="40"/>
        <v>0</v>
      </c>
      <c r="AR93" s="230">
        <f t="shared" si="40"/>
        <v>0</v>
      </c>
      <c r="AS93" s="230">
        <f t="shared" si="40"/>
        <v>0</v>
      </c>
      <c r="AT93" s="230">
        <f t="shared" si="40"/>
        <v>0</v>
      </c>
      <c r="AU93" s="230">
        <f t="shared" si="40"/>
        <v>0</v>
      </c>
      <c r="AV93" s="230">
        <f t="shared" si="40"/>
        <v>0</v>
      </c>
      <c r="AW93" s="230">
        <f t="shared" si="40"/>
        <v>0</v>
      </c>
      <c r="AX93" s="230">
        <f t="shared" si="40"/>
        <v>0</v>
      </c>
      <c r="AY93" s="230">
        <f t="shared" si="40"/>
        <v>0</v>
      </c>
      <c r="AZ93" s="230">
        <f t="shared" si="40"/>
        <v>0</v>
      </c>
      <c r="BA93" s="230">
        <f t="shared" si="40"/>
        <v>0</v>
      </c>
      <c r="BB93" s="230">
        <f t="shared" si="40"/>
        <v>0</v>
      </c>
      <c r="BC93" s="231">
        <f t="shared" si="40"/>
        <v>0</v>
      </c>
      <c r="BD93" s="230">
        <f t="shared" si="40"/>
        <v>0</v>
      </c>
      <c r="BE93" s="230">
        <f t="shared" si="40"/>
        <v>0</v>
      </c>
      <c r="BF93" s="230">
        <f t="shared" si="40"/>
        <v>0</v>
      </c>
      <c r="BG93" s="230">
        <f t="shared" si="40"/>
        <v>0</v>
      </c>
      <c r="BH93" s="230">
        <f t="shared" si="40"/>
        <v>0</v>
      </c>
      <c r="BI93" s="230">
        <f t="shared" si="40"/>
        <v>0</v>
      </c>
      <c r="BJ93" s="230">
        <f t="shared" si="40"/>
        <v>0</v>
      </c>
      <c r="BK93" s="230">
        <f t="shared" si="40"/>
        <v>0</v>
      </c>
      <c r="BL93" s="230">
        <f t="shared" si="40"/>
        <v>0</v>
      </c>
      <c r="BM93" s="230">
        <f t="shared" si="40"/>
        <v>0</v>
      </c>
      <c r="BN93" s="230">
        <f t="shared" si="40"/>
        <v>0</v>
      </c>
      <c r="BO93" s="230">
        <f t="shared" si="40"/>
        <v>0</v>
      </c>
      <c r="BP93" s="231">
        <f t="shared" si="40"/>
        <v>0</v>
      </c>
    </row>
    <row r="94" ht="15.75" customHeight="1" outlineLevel="1">
      <c r="A94" s="1"/>
      <c r="B94" s="229"/>
      <c r="C94" s="99" t="str">
        <f>Inputs!N51</f>
        <v>Video 5</v>
      </c>
      <c r="D94" s="230">
        <f t="shared" ref="D94:BP94" si="41">IFERROR(D28-D61,"")</f>
        <v>0</v>
      </c>
      <c r="E94" s="230">
        <f t="shared" si="41"/>
        <v>0</v>
      </c>
      <c r="F94" s="230">
        <f t="shared" si="41"/>
        <v>0</v>
      </c>
      <c r="G94" s="230">
        <f t="shared" si="41"/>
        <v>0</v>
      </c>
      <c r="H94" s="230">
        <f t="shared" si="41"/>
        <v>0</v>
      </c>
      <c r="I94" s="230">
        <f t="shared" si="41"/>
        <v>0</v>
      </c>
      <c r="J94" s="230">
        <f t="shared" si="41"/>
        <v>0</v>
      </c>
      <c r="K94" s="230">
        <f t="shared" si="41"/>
        <v>0</v>
      </c>
      <c r="L94" s="230">
        <f t="shared" si="41"/>
        <v>0</v>
      </c>
      <c r="M94" s="230">
        <f t="shared" si="41"/>
        <v>0</v>
      </c>
      <c r="N94" s="230">
        <f t="shared" si="41"/>
        <v>0</v>
      </c>
      <c r="O94" s="230">
        <f t="shared" si="41"/>
        <v>0</v>
      </c>
      <c r="P94" s="231">
        <f t="shared" si="41"/>
        <v>0</v>
      </c>
      <c r="Q94" s="230">
        <f t="shared" si="41"/>
        <v>0</v>
      </c>
      <c r="R94" s="230">
        <f t="shared" si="41"/>
        <v>0</v>
      </c>
      <c r="S94" s="230">
        <f t="shared" si="41"/>
        <v>0</v>
      </c>
      <c r="T94" s="230">
        <f t="shared" si="41"/>
        <v>0</v>
      </c>
      <c r="U94" s="230">
        <f t="shared" si="41"/>
        <v>0</v>
      </c>
      <c r="V94" s="230">
        <f t="shared" si="41"/>
        <v>0</v>
      </c>
      <c r="W94" s="230">
        <f t="shared" si="41"/>
        <v>0</v>
      </c>
      <c r="X94" s="230">
        <f t="shared" si="41"/>
        <v>0</v>
      </c>
      <c r="Y94" s="230">
        <f t="shared" si="41"/>
        <v>0</v>
      </c>
      <c r="Z94" s="230">
        <f t="shared" si="41"/>
        <v>0</v>
      </c>
      <c r="AA94" s="230">
        <f t="shared" si="41"/>
        <v>0</v>
      </c>
      <c r="AB94" s="230">
        <f t="shared" si="41"/>
        <v>0</v>
      </c>
      <c r="AC94" s="231">
        <f t="shared" si="41"/>
        <v>0</v>
      </c>
      <c r="AD94" s="230">
        <f t="shared" si="41"/>
        <v>0</v>
      </c>
      <c r="AE94" s="230">
        <f t="shared" si="41"/>
        <v>0</v>
      </c>
      <c r="AF94" s="230">
        <f t="shared" si="41"/>
        <v>0</v>
      </c>
      <c r="AG94" s="230">
        <f t="shared" si="41"/>
        <v>0</v>
      </c>
      <c r="AH94" s="230">
        <f t="shared" si="41"/>
        <v>0</v>
      </c>
      <c r="AI94" s="230">
        <f t="shared" si="41"/>
        <v>0</v>
      </c>
      <c r="AJ94" s="230">
        <f t="shared" si="41"/>
        <v>0</v>
      </c>
      <c r="AK94" s="230">
        <f t="shared" si="41"/>
        <v>0</v>
      </c>
      <c r="AL94" s="230">
        <f t="shared" si="41"/>
        <v>0</v>
      </c>
      <c r="AM94" s="230">
        <f t="shared" si="41"/>
        <v>0</v>
      </c>
      <c r="AN94" s="230">
        <f t="shared" si="41"/>
        <v>0</v>
      </c>
      <c r="AO94" s="230">
        <f t="shared" si="41"/>
        <v>0</v>
      </c>
      <c r="AP94" s="231">
        <f t="shared" si="41"/>
        <v>0</v>
      </c>
      <c r="AQ94" s="230">
        <f t="shared" si="41"/>
        <v>0</v>
      </c>
      <c r="AR94" s="230">
        <f t="shared" si="41"/>
        <v>0</v>
      </c>
      <c r="AS94" s="230">
        <f t="shared" si="41"/>
        <v>0</v>
      </c>
      <c r="AT94" s="230">
        <f t="shared" si="41"/>
        <v>0</v>
      </c>
      <c r="AU94" s="230">
        <f t="shared" si="41"/>
        <v>0</v>
      </c>
      <c r="AV94" s="230">
        <f t="shared" si="41"/>
        <v>0</v>
      </c>
      <c r="AW94" s="230">
        <f t="shared" si="41"/>
        <v>0</v>
      </c>
      <c r="AX94" s="230">
        <f t="shared" si="41"/>
        <v>0</v>
      </c>
      <c r="AY94" s="230">
        <f t="shared" si="41"/>
        <v>0</v>
      </c>
      <c r="AZ94" s="230">
        <f t="shared" si="41"/>
        <v>0</v>
      </c>
      <c r="BA94" s="230">
        <f t="shared" si="41"/>
        <v>0</v>
      </c>
      <c r="BB94" s="230">
        <f t="shared" si="41"/>
        <v>0</v>
      </c>
      <c r="BC94" s="231">
        <f t="shared" si="41"/>
        <v>0</v>
      </c>
      <c r="BD94" s="230">
        <f t="shared" si="41"/>
        <v>0</v>
      </c>
      <c r="BE94" s="230">
        <f t="shared" si="41"/>
        <v>0</v>
      </c>
      <c r="BF94" s="230">
        <f t="shared" si="41"/>
        <v>0</v>
      </c>
      <c r="BG94" s="230">
        <f t="shared" si="41"/>
        <v>0</v>
      </c>
      <c r="BH94" s="230">
        <f t="shared" si="41"/>
        <v>0</v>
      </c>
      <c r="BI94" s="230">
        <f t="shared" si="41"/>
        <v>0</v>
      </c>
      <c r="BJ94" s="230">
        <f t="shared" si="41"/>
        <v>0</v>
      </c>
      <c r="BK94" s="230">
        <f t="shared" si="41"/>
        <v>0</v>
      </c>
      <c r="BL94" s="230">
        <f t="shared" si="41"/>
        <v>0</v>
      </c>
      <c r="BM94" s="230">
        <f t="shared" si="41"/>
        <v>0</v>
      </c>
      <c r="BN94" s="230">
        <f t="shared" si="41"/>
        <v>0</v>
      </c>
      <c r="BO94" s="230">
        <f t="shared" si="41"/>
        <v>0</v>
      </c>
      <c r="BP94" s="231">
        <f t="shared" si="41"/>
        <v>0</v>
      </c>
    </row>
    <row r="95" ht="15.75" customHeight="1" outlineLevel="1">
      <c r="A95" s="1"/>
      <c r="B95" s="229"/>
      <c r="C95" s="232" t="s">
        <v>376</v>
      </c>
      <c r="D95" s="231">
        <f t="shared" ref="D95:BP95" si="42">IFERROR(D29-D62,"")</f>
        <v>0</v>
      </c>
      <c r="E95" s="231">
        <f t="shared" si="42"/>
        <v>0</v>
      </c>
      <c r="F95" s="231">
        <f t="shared" si="42"/>
        <v>0</v>
      </c>
      <c r="G95" s="231">
        <f t="shared" si="42"/>
        <v>0</v>
      </c>
      <c r="H95" s="231">
        <f t="shared" si="42"/>
        <v>0</v>
      </c>
      <c r="I95" s="231">
        <f t="shared" si="42"/>
        <v>0</v>
      </c>
      <c r="J95" s="231">
        <f t="shared" si="42"/>
        <v>0</v>
      </c>
      <c r="K95" s="231">
        <f t="shared" si="42"/>
        <v>0</v>
      </c>
      <c r="L95" s="231">
        <f t="shared" si="42"/>
        <v>0</v>
      </c>
      <c r="M95" s="231">
        <f t="shared" si="42"/>
        <v>0</v>
      </c>
      <c r="N95" s="231">
        <f t="shared" si="42"/>
        <v>0</v>
      </c>
      <c r="O95" s="231">
        <f t="shared" si="42"/>
        <v>0</v>
      </c>
      <c r="P95" s="233">
        <f t="shared" si="42"/>
        <v>0</v>
      </c>
      <c r="Q95" s="231">
        <f t="shared" si="42"/>
        <v>0</v>
      </c>
      <c r="R95" s="231">
        <f t="shared" si="42"/>
        <v>0</v>
      </c>
      <c r="S95" s="231">
        <f t="shared" si="42"/>
        <v>0</v>
      </c>
      <c r="T95" s="231">
        <f t="shared" si="42"/>
        <v>0</v>
      </c>
      <c r="U95" s="231">
        <f t="shared" si="42"/>
        <v>0</v>
      </c>
      <c r="V95" s="231">
        <f t="shared" si="42"/>
        <v>0</v>
      </c>
      <c r="W95" s="231">
        <f t="shared" si="42"/>
        <v>0</v>
      </c>
      <c r="X95" s="231">
        <f t="shared" si="42"/>
        <v>0</v>
      </c>
      <c r="Y95" s="231">
        <f t="shared" si="42"/>
        <v>0</v>
      </c>
      <c r="Z95" s="231">
        <f t="shared" si="42"/>
        <v>0</v>
      </c>
      <c r="AA95" s="231">
        <f t="shared" si="42"/>
        <v>0</v>
      </c>
      <c r="AB95" s="231">
        <f t="shared" si="42"/>
        <v>0</v>
      </c>
      <c r="AC95" s="233">
        <f t="shared" si="42"/>
        <v>0</v>
      </c>
      <c r="AD95" s="231">
        <f t="shared" si="42"/>
        <v>0</v>
      </c>
      <c r="AE95" s="231">
        <f t="shared" si="42"/>
        <v>0</v>
      </c>
      <c r="AF95" s="231">
        <f t="shared" si="42"/>
        <v>0</v>
      </c>
      <c r="AG95" s="231">
        <f t="shared" si="42"/>
        <v>0</v>
      </c>
      <c r="AH95" s="231">
        <f t="shared" si="42"/>
        <v>0</v>
      </c>
      <c r="AI95" s="231">
        <f t="shared" si="42"/>
        <v>0</v>
      </c>
      <c r="AJ95" s="231">
        <f t="shared" si="42"/>
        <v>0</v>
      </c>
      <c r="AK95" s="231">
        <f t="shared" si="42"/>
        <v>0</v>
      </c>
      <c r="AL95" s="231">
        <f t="shared" si="42"/>
        <v>0</v>
      </c>
      <c r="AM95" s="231">
        <f t="shared" si="42"/>
        <v>0</v>
      </c>
      <c r="AN95" s="231">
        <f t="shared" si="42"/>
        <v>0</v>
      </c>
      <c r="AO95" s="231">
        <f t="shared" si="42"/>
        <v>0</v>
      </c>
      <c r="AP95" s="233">
        <f t="shared" si="42"/>
        <v>0</v>
      </c>
      <c r="AQ95" s="231">
        <f t="shared" si="42"/>
        <v>0</v>
      </c>
      <c r="AR95" s="231">
        <f t="shared" si="42"/>
        <v>0</v>
      </c>
      <c r="AS95" s="231">
        <f t="shared" si="42"/>
        <v>0</v>
      </c>
      <c r="AT95" s="231">
        <f t="shared" si="42"/>
        <v>0</v>
      </c>
      <c r="AU95" s="231">
        <f t="shared" si="42"/>
        <v>0</v>
      </c>
      <c r="AV95" s="231">
        <f t="shared" si="42"/>
        <v>0</v>
      </c>
      <c r="AW95" s="231">
        <f t="shared" si="42"/>
        <v>0</v>
      </c>
      <c r="AX95" s="231">
        <f t="shared" si="42"/>
        <v>0</v>
      </c>
      <c r="AY95" s="231">
        <f t="shared" si="42"/>
        <v>0</v>
      </c>
      <c r="AZ95" s="231">
        <f t="shared" si="42"/>
        <v>0</v>
      </c>
      <c r="BA95" s="231">
        <f t="shared" si="42"/>
        <v>0</v>
      </c>
      <c r="BB95" s="231">
        <f t="shared" si="42"/>
        <v>0</v>
      </c>
      <c r="BC95" s="233">
        <f t="shared" si="42"/>
        <v>0</v>
      </c>
      <c r="BD95" s="231">
        <f t="shared" si="42"/>
        <v>0</v>
      </c>
      <c r="BE95" s="231">
        <f t="shared" si="42"/>
        <v>0</v>
      </c>
      <c r="BF95" s="231">
        <f t="shared" si="42"/>
        <v>0</v>
      </c>
      <c r="BG95" s="231">
        <f t="shared" si="42"/>
        <v>0</v>
      </c>
      <c r="BH95" s="231">
        <f t="shared" si="42"/>
        <v>0</v>
      </c>
      <c r="BI95" s="231">
        <f t="shared" si="42"/>
        <v>0</v>
      </c>
      <c r="BJ95" s="231">
        <f t="shared" si="42"/>
        <v>0</v>
      </c>
      <c r="BK95" s="231">
        <f t="shared" si="42"/>
        <v>0</v>
      </c>
      <c r="BL95" s="231">
        <f t="shared" si="42"/>
        <v>0</v>
      </c>
      <c r="BM95" s="231">
        <f t="shared" si="42"/>
        <v>0</v>
      </c>
      <c r="BN95" s="231">
        <f t="shared" si="42"/>
        <v>0</v>
      </c>
      <c r="BO95" s="231">
        <f t="shared" si="42"/>
        <v>0</v>
      </c>
      <c r="BP95" s="233">
        <f t="shared" si="42"/>
        <v>0</v>
      </c>
    </row>
    <row r="96" ht="15.75" customHeight="1" outlineLevel="1">
      <c r="A96" s="1"/>
      <c r="B96" s="229"/>
      <c r="C96" s="58" t="s">
        <v>387</v>
      </c>
      <c r="D96" s="230"/>
      <c r="E96" s="230"/>
      <c r="F96" s="230"/>
      <c r="G96" s="230"/>
      <c r="H96" s="230"/>
      <c r="I96" s="230"/>
      <c r="J96" s="230"/>
      <c r="K96" s="230"/>
      <c r="L96" s="230"/>
      <c r="M96" s="230"/>
      <c r="N96" s="230"/>
      <c r="O96" s="230"/>
      <c r="P96" s="231"/>
      <c r="Q96" s="230"/>
      <c r="R96" s="230"/>
      <c r="S96" s="230"/>
      <c r="T96" s="230"/>
      <c r="U96" s="230"/>
      <c r="V96" s="230"/>
      <c r="W96" s="230"/>
      <c r="X96" s="230"/>
      <c r="Y96" s="230"/>
      <c r="Z96" s="230"/>
      <c r="AA96" s="230"/>
      <c r="AB96" s="230"/>
      <c r="AC96" s="231"/>
      <c r="AD96" s="230"/>
      <c r="AE96" s="230"/>
      <c r="AF96" s="230"/>
      <c r="AG96" s="230"/>
      <c r="AH96" s="230"/>
      <c r="AI96" s="230"/>
      <c r="AJ96" s="230"/>
      <c r="AK96" s="230"/>
      <c r="AL96" s="230"/>
      <c r="AM96" s="230"/>
      <c r="AN96" s="230"/>
      <c r="AO96" s="230"/>
      <c r="AP96" s="231"/>
      <c r="AQ96" s="230"/>
      <c r="AR96" s="230"/>
      <c r="AS96" s="230"/>
      <c r="AT96" s="230"/>
      <c r="AU96" s="230"/>
      <c r="AV96" s="230"/>
      <c r="AW96" s="230"/>
      <c r="AX96" s="230"/>
      <c r="AY96" s="230"/>
      <c r="AZ96" s="230"/>
      <c r="BA96" s="230"/>
      <c r="BB96" s="230"/>
      <c r="BC96" s="231"/>
      <c r="BD96" s="230"/>
      <c r="BE96" s="230"/>
      <c r="BF96" s="230"/>
      <c r="BG96" s="230"/>
      <c r="BH96" s="230"/>
      <c r="BI96" s="230"/>
      <c r="BJ96" s="230"/>
      <c r="BK96" s="230"/>
      <c r="BL96" s="230"/>
      <c r="BM96" s="230"/>
      <c r="BN96" s="230"/>
      <c r="BO96" s="230"/>
      <c r="BP96" s="231"/>
    </row>
    <row r="97" ht="15.75" customHeight="1">
      <c r="A97" s="1"/>
      <c r="B97" s="229"/>
      <c r="C97" s="99" t="str">
        <f>Inputs!N53</f>
        <v>Other Subscription 1</v>
      </c>
      <c r="D97" s="230">
        <f t="shared" ref="D97:BP97" si="43">IFERROR(D31-D64,"")</f>
        <v>0</v>
      </c>
      <c r="E97" s="230">
        <f t="shared" si="43"/>
        <v>0</v>
      </c>
      <c r="F97" s="230">
        <f t="shared" si="43"/>
        <v>0</v>
      </c>
      <c r="G97" s="230">
        <f t="shared" si="43"/>
        <v>0</v>
      </c>
      <c r="H97" s="230">
        <f t="shared" si="43"/>
        <v>0</v>
      </c>
      <c r="I97" s="230">
        <f t="shared" si="43"/>
        <v>0</v>
      </c>
      <c r="J97" s="230">
        <f t="shared" si="43"/>
        <v>0</v>
      </c>
      <c r="K97" s="230">
        <f t="shared" si="43"/>
        <v>0</v>
      </c>
      <c r="L97" s="230">
        <f t="shared" si="43"/>
        <v>0</v>
      </c>
      <c r="M97" s="230">
        <f t="shared" si="43"/>
        <v>0</v>
      </c>
      <c r="N97" s="230">
        <f t="shared" si="43"/>
        <v>0</v>
      </c>
      <c r="O97" s="230">
        <f t="shared" si="43"/>
        <v>0</v>
      </c>
      <c r="P97" s="231">
        <f t="shared" si="43"/>
        <v>0</v>
      </c>
      <c r="Q97" s="230">
        <f t="shared" si="43"/>
        <v>0</v>
      </c>
      <c r="R97" s="230">
        <f t="shared" si="43"/>
        <v>0</v>
      </c>
      <c r="S97" s="230">
        <f t="shared" si="43"/>
        <v>0</v>
      </c>
      <c r="T97" s="230">
        <f t="shared" si="43"/>
        <v>0</v>
      </c>
      <c r="U97" s="230">
        <f t="shared" si="43"/>
        <v>0</v>
      </c>
      <c r="V97" s="230">
        <f t="shared" si="43"/>
        <v>0</v>
      </c>
      <c r="W97" s="230">
        <f t="shared" si="43"/>
        <v>0</v>
      </c>
      <c r="X97" s="230">
        <f t="shared" si="43"/>
        <v>0</v>
      </c>
      <c r="Y97" s="230">
        <f t="shared" si="43"/>
        <v>0</v>
      </c>
      <c r="Z97" s="230">
        <f t="shared" si="43"/>
        <v>0</v>
      </c>
      <c r="AA97" s="230">
        <f t="shared" si="43"/>
        <v>0</v>
      </c>
      <c r="AB97" s="230">
        <f t="shared" si="43"/>
        <v>0</v>
      </c>
      <c r="AC97" s="231">
        <f t="shared" si="43"/>
        <v>0</v>
      </c>
      <c r="AD97" s="230">
        <f t="shared" si="43"/>
        <v>0</v>
      </c>
      <c r="AE97" s="230">
        <f t="shared" si="43"/>
        <v>0</v>
      </c>
      <c r="AF97" s="230">
        <f t="shared" si="43"/>
        <v>0</v>
      </c>
      <c r="AG97" s="230">
        <f t="shared" si="43"/>
        <v>0</v>
      </c>
      <c r="AH97" s="230">
        <f t="shared" si="43"/>
        <v>0</v>
      </c>
      <c r="AI97" s="230">
        <f t="shared" si="43"/>
        <v>0</v>
      </c>
      <c r="AJ97" s="230">
        <f t="shared" si="43"/>
        <v>0</v>
      </c>
      <c r="AK97" s="230">
        <f t="shared" si="43"/>
        <v>0</v>
      </c>
      <c r="AL97" s="230">
        <f t="shared" si="43"/>
        <v>0</v>
      </c>
      <c r="AM97" s="230">
        <f t="shared" si="43"/>
        <v>0</v>
      </c>
      <c r="AN97" s="230">
        <f t="shared" si="43"/>
        <v>0</v>
      </c>
      <c r="AO97" s="230">
        <f t="shared" si="43"/>
        <v>0</v>
      </c>
      <c r="AP97" s="231">
        <f t="shared" si="43"/>
        <v>0</v>
      </c>
      <c r="AQ97" s="230">
        <f t="shared" si="43"/>
        <v>0</v>
      </c>
      <c r="AR97" s="230">
        <f t="shared" si="43"/>
        <v>0</v>
      </c>
      <c r="AS97" s="230">
        <f t="shared" si="43"/>
        <v>0</v>
      </c>
      <c r="AT97" s="230">
        <f t="shared" si="43"/>
        <v>0</v>
      </c>
      <c r="AU97" s="230">
        <f t="shared" si="43"/>
        <v>0</v>
      </c>
      <c r="AV97" s="230">
        <f t="shared" si="43"/>
        <v>0</v>
      </c>
      <c r="AW97" s="230">
        <f t="shared" si="43"/>
        <v>0</v>
      </c>
      <c r="AX97" s="230">
        <f t="shared" si="43"/>
        <v>0</v>
      </c>
      <c r="AY97" s="230">
        <f t="shared" si="43"/>
        <v>0</v>
      </c>
      <c r="AZ97" s="230">
        <f t="shared" si="43"/>
        <v>0</v>
      </c>
      <c r="BA97" s="230">
        <f t="shared" si="43"/>
        <v>0</v>
      </c>
      <c r="BB97" s="230">
        <f t="shared" si="43"/>
        <v>0</v>
      </c>
      <c r="BC97" s="231">
        <f t="shared" si="43"/>
        <v>0</v>
      </c>
      <c r="BD97" s="230">
        <f t="shared" si="43"/>
        <v>0</v>
      </c>
      <c r="BE97" s="230">
        <f t="shared" si="43"/>
        <v>0</v>
      </c>
      <c r="BF97" s="230">
        <f t="shared" si="43"/>
        <v>0</v>
      </c>
      <c r="BG97" s="230">
        <f t="shared" si="43"/>
        <v>0</v>
      </c>
      <c r="BH97" s="230">
        <f t="shared" si="43"/>
        <v>0</v>
      </c>
      <c r="BI97" s="230">
        <f t="shared" si="43"/>
        <v>0</v>
      </c>
      <c r="BJ97" s="230">
        <f t="shared" si="43"/>
        <v>0</v>
      </c>
      <c r="BK97" s="230">
        <f t="shared" si="43"/>
        <v>0</v>
      </c>
      <c r="BL97" s="230">
        <f t="shared" si="43"/>
        <v>0</v>
      </c>
      <c r="BM97" s="230">
        <f t="shared" si="43"/>
        <v>0</v>
      </c>
      <c r="BN97" s="230">
        <f t="shared" si="43"/>
        <v>0</v>
      </c>
      <c r="BO97" s="230">
        <f t="shared" si="43"/>
        <v>0</v>
      </c>
      <c r="BP97" s="231">
        <f t="shared" si="43"/>
        <v>0</v>
      </c>
    </row>
    <row r="98" ht="15.75" customHeight="1">
      <c r="A98" s="1"/>
      <c r="B98" s="229"/>
      <c r="C98" s="99" t="str">
        <f>Inputs!N54</f>
        <v>Other Subscription 2</v>
      </c>
      <c r="D98" s="230">
        <f t="shared" ref="D98:BP98" si="44">IFERROR(D32-D65,"")</f>
        <v>0</v>
      </c>
      <c r="E98" s="230">
        <f t="shared" si="44"/>
        <v>0</v>
      </c>
      <c r="F98" s="230">
        <f t="shared" si="44"/>
        <v>0</v>
      </c>
      <c r="G98" s="230">
        <f t="shared" si="44"/>
        <v>0</v>
      </c>
      <c r="H98" s="230">
        <f t="shared" si="44"/>
        <v>0</v>
      </c>
      <c r="I98" s="230">
        <f t="shared" si="44"/>
        <v>0</v>
      </c>
      <c r="J98" s="230">
        <f t="shared" si="44"/>
        <v>0</v>
      </c>
      <c r="K98" s="230">
        <f t="shared" si="44"/>
        <v>0</v>
      </c>
      <c r="L98" s="230">
        <f t="shared" si="44"/>
        <v>0</v>
      </c>
      <c r="M98" s="230">
        <f t="shared" si="44"/>
        <v>0</v>
      </c>
      <c r="N98" s="230">
        <f t="shared" si="44"/>
        <v>0</v>
      </c>
      <c r="O98" s="230">
        <f t="shared" si="44"/>
        <v>0</v>
      </c>
      <c r="P98" s="231">
        <f t="shared" si="44"/>
        <v>0</v>
      </c>
      <c r="Q98" s="230">
        <f t="shared" si="44"/>
        <v>0</v>
      </c>
      <c r="R98" s="230">
        <f t="shared" si="44"/>
        <v>0</v>
      </c>
      <c r="S98" s="230">
        <f t="shared" si="44"/>
        <v>0</v>
      </c>
      <c r="T98" s="230">
        <f t="shared" si="44"/>
        <v>0</v>
      </c>
      <c r="U98" s="230">
        <f t="shared" si="44"/>
        <v>0</v>
      </c>
      <c r="V98" s="230">
        <f t="shared" si="44"/>
        <v>0</v>
      </c>
      <c r="W98" s="230">
        <f t="shared" si="44"/>
        <v>0</v>
      </c>
      <c r="X98" s="230">
        <f t="shared" si="44"/>
        <v>0</v>
      </c>
      <c r="Y98" s="230">
        <f t="shared" si="44"/>
        <v>0</v>
      </c>
      <c r="Z98" s="230">
        <f t="shared" si="44"/>
        <v>0</v>
      </c>
      <c r="AA98" s="230">
        <f t="shared" si="44"/>
        <v>0</v>
      </c>
      <c r="AB98" s="230">
        <f t="shared" si="44"/>
        <v>0</v>
      </c>
      <c r="AC98" s="231">
        <f t="shared" si="44"/>
        <v>0</v>
      </c>
      <c r="AD98" s="230">
        <f t="shared" si="44"/>
        <v>0</v>
      </c>
      <c r="AE98" s="230">
        <f t="shared" si="44"/>
        <v>0</v>
      </c>
      <c r="AF98" s="230">
        <f t="shared" si="44"/>
        <v>0</v>
      </c>
      <c r="AG98" s="230">
        <f t="shared" si="44"/>
        <v>0</v>
      </c>
      <c r="AH98" s="230">
        <f t="shared" si="44"/>
        <v>0</v>
      </c>
      <c r="AI98" s="230">
        <f t="shared" si="44"/>
        <v>0</v>
      </c>
      <c r="AJ98" s="230">
        <f t="shared" si="44"/>
        <v>0</v>
      </c>
      <c r="AK98" s="230">
        <f t="shared" si="44"/>
        <v>0</v>
      </c>
      <c r="AL98" s="230">
        <f t="shared" si="44"/>
        <v>0</v>
      </c>
      <c r="AM98" s="230">
        <f t="shared" si="44"/>
        <v>0</v>
      </c>
      <c r="AN98" s="230">
        <f t="shared" si="44"/>
        <v>0</v>
      </c>
      <c r="AO98" s="230">
        <f t="shared" si="44"/>
        <v>0</v>
      </c>
      <c r="AP98" s="231">
        <f t="shared" si="44"/>
        <v>0</v>
      </c>
      <c r="AQ98" s="230">
        <f t="shared" si="44"/>
        <v>0</v>
      </c>
      <c r="AR98" s="230">
        <f t="shared" si="44"/>
        <v>0</v>
      </c>
      <c r="AS98" s="230">
        <f t="shared" si="44"/>
        <v>0</v>
      </c>
      <c r="AT98" s="230">
        <f t="shared" si="44"/>
        <v>0</v>
      </c>
      <c r="AU98" s="230">
        <f t="shared" si="44"/>
        <v>0</v>
      </c>
      <c r="AV98" s="230">
        <f t="shared" si="44"/>
        <v>0</v>
      </c>
      <c r="AW98" s="230">
        <f t="shared" si="44"/>
        <v>0</v>
      </c>
      <c r="AX98" s="230">
        <f t="shared" si="44"/>
        <v>0</v>
      </c>
      <c r="AY98" s="230">
        <f t="shared" si="44"/>
        <v>0</v>
      </c>
      <c r="AZ98" s="230">
        <f t="shared" si="44"/>
        <v>0</v>
      </c>
      <c r="BA98" s="230">
        <f t="shared" si="44"/>
        <v>0</v>
      </c>
      <c r="BB98" s="230">
        <f t="shared" si="44"/>
        <v>0</v>
      </c>
      <c r="BC98" s="231">
        <f t="shared" si="44"/>
        <v>0</v>
      </c>
      <c r="BD98" s="230">
        <f t="shared" si="44"/>
        <v>0</v>
      </c>
      <c r="BE98" s="230">
        <f t="shared" si="44"/>
        <v>0</v>
      </c>
      <c r="BF98" s="230">
        <f t="shared" si="44"/>
        <v>0</v>
      </c>
      <c r="BG98" s="230">
        <f t="shared" si="44"/>
        <v>0</v>
      </c>
      <c r="BH98" s="230">
        <f t="shared" si="44"/>
        <v>0</v>
      </c>
      <c r="BI98" s="230">
        <f t="shared" si="44"/>
        <v>0</v>
      </c>
      <c r="BJ98" s="230">
        <f t="shared" si="44"/>
        <v>0</v>
      </c>
      <c r="BK98" s="230">
        <f t="shared" si="44"/>
        <v>0</v>
      </c>
      <c r="BL98" s="230">
        <f t="shared" si="44"/>
        <v>0</v>
      </c>
      <c r="BM98" s="230">
        <f t="shared" si="44"/>
        <v>0</v>
      </c>
      <c r="BN98" s="230">
        <f t="shared" si="44"/>
        <v>0</v>
      </c>
      <c r="BO98" s="230">
        <f t="shared" si="44"/>
        <v>0</v>
      </c>
      <c r="BP98" s="231">
        <f t="shared" si="44"/>
        <v>0</v>
      </c>
    </row>
    <row r="99" ht="15.75" customHeight="1">
      <c r="A99" s="84"/>
      <c r="B99" s="229"/>
      <c r="C99" s="99" t="str">
        <f>Inputs!N55</f>
        <v>Other Subscription 3</v>
      </c>
      <c r="D99" s="230">
        <f t="shared" ref="D99:BP99" si="45">IFERROR(D33-D66,"")</f>
        <v>0</v>
      </c>
      <c r="E99" s="230">
        <f t="shared" si="45"/>
        <v>0</v>
      </c>
      <c r="F99" s="230">
        <f t="shared" si="45"/>
        <v>0</v>
      </c>
      <c r="G99" s="230">
        <f t="shared" si="45"/>
        <v>0</v>
      </c>
      <c r="H99" s="230">
        <f t="shared" si="45"/>
        <v>0</v>
      </c>
      <c r="I99" s="230">
        <f t="shared" si="45"/>
        <v>0</v>
      </c>
      <c r="J99" s="230">
        <f t="shared" si="45"/>
        <v>0</v>
      </c>
      <c r="K99" s="230">
        <f t="shared" si="45"/>
        <v>0</v>
      </c>
      <c r="L99" s="230">
        <f t="shared" si="45"/>
        <v>0</v>
      </c>
      <c r="M99" s="230">
        <f t="shared" si="45"/>
        <v>0</v>
      </c>
      <c r="N99" s="230">
        <f t="shared" si="45"/>
        <v>0</v>
      </c>
      <c r="O99" s="230">
        <f t="shared" si="45"/>
        <v>0</v>
      </c>
      <c r="P99" s="231">
        <f t="shared" si="45"/>
        <v>0</v>
      </c>
      <c r="Q99" s="230">
        <f t="shared" si="45"/>
        <v>0</v>
      </c>
      <c r="R99" s="230">
        <f t="shared" si="45"/>
        <v>0</v>
      </c>
      <c r="S99" s="230">
        <f t="shared" si="45"/>
        <v>0</v>
      </c>
      <c r="T99" s="230">
        <f t="shared" si="45"/>
        <v>0</v>
      </c>
      <c r="U99" s="230">
        <f t="shared" si="45"/>
        <v>0</v>
      </c>
      <c r="V99" s="230">
        <f t="shared" si="45"/>
        <v>0</v>
      </c>
      <c r="W99" s="230">
        <f t="shared" si="45"/>
        <v>0</v>
      </c>
      <c r="X99" s="230">
        <f t="shared" si="45"/>
        <v>0</v>
      </c>
      <c r="Y99" s="230">
        <f t="shared" si="45"/>
        <v>0</v>
      </c>
      <c r="Z99" s="230">
        <f t="shared" si="45"/>
        <v>0</v>
      </c>
      <c r="AA99" s="230">
        <f t="shared" si="45"/>
        <v>0</v>
      </c>
      <c r="AB99" s="230">
        <f t="shared" si="45"/>
        <v>0</v>
      </c>
      <c r="AC99" s="231">
        <f t="shared" si="45"/>
        <v>0</v>
      </c>
      <c r="AD99" s="230">
        <f t="shared" si="45"/>
        <v>0</v>
      </c>
      <c r="AE99" s="230">
        <f t="shared" si="45"/>
        <v>0</v>
      </c>
      <c r="AF99" s="230">
        <f t="shared" si="45"/>
        <v>0</v>
      </c>
      <c r="AG99" s="230">
        <f t="shared" si="45"/>
        <v>0</v>
      </c>
      <c r="AH99" s="230">
        <f t="shared" si="45"/>
        <v>0</v>
      </c>
      <c r="AI99" s="230">
        <f t="shared" si="45"/>
        <v>0</v>
      </c>
      <c r="AJ99" s="230">
        <f t="shared" si="45"/>
        <v>0</v>
      </c>
      <c r="AK99" s="230">
        <f t="shared" si="45"/>
        <v>0</v>
      </c>
      <c r="AL99" s="230">
        <f t="shared" si="45"/>
        <v>0</v>
      </c>
      <c r="AM99" s="230">
        <f t="shared" si="45"/>
        <v>0</v>
      </c>
      <c r="AN99" s="230">
        <f t="shared" si="45"/>
        <v>0</v>
      </c>
      <c r="AO99" s="230">
        <f t="shared" si="45"/>
        <v>0</v>
      </c>
      <c r="AP99" s="231">
        <f t="shared" si="45"/>
        <v>0</v>
      </c>
      <c r="AQ99" s="230">
        <f t="shared" si="45"/>
        <v>0</v>
      </c>
      <c r="AR99" s="230">
        <f t="shared" si="45"/>
        <v>0</v>
      </c>
      <c r="AS99" s="230">
        <f t="shared" si="45"/>
        <v>0</v>
      </c>
      <c r="AT99" s="230">
        <f t="shared" si="45"/>
        <v>0</v>
      </c>
      <c r="AU99" s="230">
        <f t="shared" si="45"/>
        <v>0</v>
      </c>
      <c r="AV99" s="230">
        <f t="shared" si="45"/>
        <v>0</v>
      </c>
      <c r="AW99" s="230">
        <f t="shared" si="45"/>
        <v>0</v>
      </c>
      <c r="AX99" s="230">
        <f t="shared" si="45"/>
        <v>0</v>
      </c>
      <c r="AY99" s="230">
        <f t="shared" si="45"/>
        <v>0</v>
      </c>
      <c r="AZ99" s="230">
        <f t="shared" si="45"/>
        <v>0</v>
      </c>
      <c r="BA99" s="230">
        <f t="shared" si="45"/>
        <v>0</v>
      </c>
      <c r="BB99" s="230">
        <f t="shared" si="45"/>
        <v>0</v>
      </c>
      <c r="BC99" s="231">
        <f t="shared" si="45"/>
        <v>0</v>
      </c>
      <c r="BD99" s="230">
        <f t="shared" si="45"/>
        <v>0</v>
      </c>
      <c r="BE99" s="230">
        <f t="shared" si="45"/>
        <v>0</v>
      </c>
      <c r="BF99" s="230">
        <f t="shared" si="45"/>
        <v>0</v>
      </c>
      <c r="BG99" s="230">
        <f t="shared" si="45"/>
        <v>0</v>
      </c>
      <c r="BH99" s="230">
        <f t="shared" si="45"/>
        <v>0</v>
      </c>
      <c r="BI99" s="230">
        <f t="shared" si="45"/>
        <v>0</v>
      </c>
      <c r="BJ99" s="230">
        <f t="shared" si="45"/>
        <v>0</v>
      </c>
      <c r="BK99" s="230">
        <f t="shared" si="45"/>
        <v>0</v>
      </c>
      <c r="BL99" s="230">
        <f t="shared" si="45"/>
        <v>0</v>
      </c>
      <c r="BM99" s="230">
        <f t="shared" si="45"/>
        <v>0</v>
      </c>
      <c r="BN99" s="230">
        <f t="shared" si="45"/>
        <v>0</v>
      </c>
      <c r="BO99" s="230">
        <f t="shared" si="45"/>
        <v>0</v>
      </c>
      <c r="BP99" s="231">
        <f t="shared" si="45"/>
        <v>0</v>
      </c>
    </row>
    <row r="100" ht="15.75" customHeight="1">
      <c r="A100" s="1"/>
      <c r="B100" s="229"/>
      <c r="C100" s="232" t="s">
        <v>388</v>
      </c>
      <c r="D100" s="231">
        <f t="shared" ref="D100:BP100" si="46">IFERROR(D34-D67,"")</f>
        <v>0</v>
      </c>
      <c r="E100" s="231">
        <f t="shared" si="46"/>
        <v>0</v>
      </c>
      <c r="F100" s="231">
        <f t="shared" si="46"/>
        <v>0</v>
      </c>
      <c r="G100" s="231">
        <f t="shared" si="46"/>
        <v>0</v>
      </c>
      <c r="H100" s="231">
        <f t="shared" si="46"/>
        <v>0</v>
      </c>
      <c r="I100" s="231">
        <f t="shared" si="46"/>
        <v>0</v>
      </c>
      <c r="J100" s="231">
        <f t="shared" si="46"/>
        <v>0</v>
      </c>
      <c r="K100" s="231">
        <f t="shared" si="46"/>
        <v>0</v>
      </c>
      <c r="L100" s="231">
        <f t="shared" si="46"/>
        <v>0</v>
      </c>
      <c r="M100" s="231">
        <f t="shared" si="46"/>
        <v>0</v>
      </c>
      <c r="N100" s="231">
        <f t="shared" si="46"/>
        <v>0</v>
      </c>
      <c r="O100" s="231">
        <f t="shared" si="46"/>
        <v>0</v>
      </c>
      <c r="P100" s="233">
        <f t="shared" si="46"/>
        <v>0</v>
      </c>
      <c r="Q100" s="231">
        <f t="shared" si="46"/>
        <v>0</v>
      </c>
      <c r="R100" s="231">
        <f t="shared" si="46"/>
        <v>0</v>
      </c>
      <c r="S100" s="231">
        <f t="shared" si="46"/>
        <v>0</v>
      </c>
      <c r="T100" s="231">
        <f t="shared" si="46"/>
        <v>0</v>
      </c>
      <c r="U100" s="231">
        <f t="shared" si="46"/>
        <v>0</v>
      </c>
      <c r="V100" s="231">
        <f t="shared" si="46"/>
        <v>0</v>
      </c>
      <c r="W100" s="231">
        <f t="shared" si="46"/>
        <v>0</v>
      </c>
      <c r="X100" s="231">
        <f t="shared" si="46"/>
        <v>0</v>
      </c>
      <c r="Y100" s="231">
        <f t="shared" si="46"/>
        <v>0</v>
      </c>
      <c r="Z100" s="231">
        <f t="shared" si="46"/>
        <v>0</v>
      </c>
      <c r="AA100" s="231">
        <f t="shared" si="46"/>
        <v>0</v>
      </c>
      <c r="AB100" s="231">
        <f t="shared" si="46"/>
        <v>0</v>
      </c>
      <c r="AC100" s="233">
        <f t="shared" si="46"/>
        <v>0</v>
      </c>
      <c r="AD100" s="231">
        <f t="shared" si="46"/>
        <v>0</v>
      </c>
      <c r="AE100" s="231">
        <f t="shared" si="46"/>
        <v>0</v>
      </c>
      <c r="AF100" s="231">
        <f t="shared" si="46"/>
        <v>0</v>
      </c>
      <c r="AG100" s="231">
        <f t="shared" si="46"/>
        <v>0</v>
      </c>
      <c r="AH100" s="231">
        <f t="shared" si="46"/>
        <v>0</v>
      </c>
      <c r="AI100" s="231">
        <f t="shared" si="46"/>
        <v>0</v>
      </c>
      <c r="AJ100" s="231">
        <f t="shared" si="46"/>
        <v>0</v>
      </c>
      <c r="AK100" s="231">
        <f t="shared" si="46"/>
        <v>0</v>
      </c>
      <c r="AL100" s="231">
        <f t="shared" si="46"/>
        <v>0</v>
      </c>
      <c r="AM100" s="231">
        <f t="shared" si="46"/>
        <v>0</v>
      </c>
      <c r="AN100" s="231">
        <f t="shared" si="46"/>
        <v>0</v>
      </c>
      <c r="AO100" s="231">
        <f t="shared" si="46"/>
        <v>0</v>
      </c>
      <c r="AP100" s="233">
        <f t="shared" si="46"/>
        <v>0</v>
      </c>
      <c r="AQ100" s="231">
        <f t="shared" si="46"/>
        <v>0</v>
      </c>
      <c r="AR100" s="231">
        <f t="shared" si="46"/>
        <v>0</v>
      </c>
      <c r="AS100" s="231">
        <f t="shared" si="46"/>
        <v>0</v>
      </c>
      <c r="AT100" s="231">
        <f t="shared" si="46"/>
        <v>0</v>
      </c>
      <c r="AU100" s="231">
        <f t="shared" si="46"/>
        <v>0</v>
      </c>
      <c r="AV100" s="231">
        <f t="shared" si="46"/>
        <v>0</v>
      </c>
      <c r="AW100" s="231">
        <f t="shared" si="46"/>
        <v>0</v>
      </c>
      <c r="AX100" s="231">
        <f t="shared" si="46"/>
        <v>0</v>
      </c>
      <c r="AY100" s="231">
        <f t="shared" si="46"/>
        <v>0</v>
      </c>
      <c r="AZ100" s="231">
        <f t="shared" si="46"/>
        <v>0</v>
      </c>
      <c r="BA100" s="231">
        <f t="shared" si="46"/>
        <v>0</v>
      </c>
      <c r="BB100" s="231">
        <f t="shared" si="46"/>
        <v>0</v>
      </c>
      <c r="BC100" s="233">
        <f t="shared" si="46"/>
        <v>0</v>
      </c>
      <c r="BD100" s="231">
        <f t="shared" si="46"/>
        <v>0</v>
      </c>
      <c r="BE100" s="231">
        <f t="shared" si="46"/>
        <v>0</v>
      </c>
      <c r="BF100" s="231">
        <f t="shared" si="46"/>
        <v>0</v>
      </c>
      <c r="BG100" s="231">
        <f t="shared" si="46"/>
        <v>0</v>
      </c>
      <c r="BH100" s="231">
        <f t="shared" si="46"/>
        <v>0</v>
      </c>
      <c r="BI100" s="231">
        <f t="shared" si="46"/>
        <v>0</v>
      </c>
      <c r="BJ100" s="231">
        <f t="shared" si="46"/>
        <v>0</v>
      </c>
      <c r="BK100" s="231">
        <f t="shared" si="46"/>
        <v>0</v>
      </c>
      <c r="BL100" s="231">
        <f t="shared" si="46"/>
        <v>0</v>
      </c>
      <c r="BM100" s="231">
        <f t="shared" si="46"/>
        <v>0</v>
      </c>
      <c r="BN100" s="231">
        <f t="shared" si="46"/>
        <v>0</v>
      </c>
      <c r="BO100" s="231">
        <f t="shared" si="46"/>
        <v>0</v>
      </c>
      <c r="BP100" s="233">
        <f t="shared" si="46"/>
        <v>0</v>
      </c>
    </row>
    <row r="101" ht="15.75" customHeight="1">
      <c r="A101" s="1"/>
      <c r="B101" s="235"/>
      <c r="C101" s="107" t="s">
        <v>448</v>
      </c>
      <c r="D101" s="233">
        <f t="shared" ref="D101:BP101" si="47">IFERROR(D35-D68,"")</f>
        <v>-0.02111333333</v>
      </c>
      <c r="E101" s="233">
        <f t="shared" si="47"/>
        <v>-0.02010793651</v>
      </c>
      <c r="F101" s="233">
        <f t="shared" si="47"/>
        <v>-0.00781969536</v>
      </c>
      <c r="G101" s="233">
        <f t="shared" si="47"/>
        <v>-0.007447328914</v>
      </c>
      <c r="H101" s="233">
        <f t="shared" si="47"/>
        <v>-0.007092694204</v>
      </c>
      <c r="I101" s="233">
        <f t="shared" si="47"/>
        <v>-0.006754946861</v>
      </c>
      <c r="J101" s="233">
        <f t="shared" si="47"/>
        <v>0.02854593165</v>
      </c>
      <c r="K101" s="233">
        <f t="shared" si="47"/>
        <v>0.0268866197</v>
      </c>
      <c r="L101" s="233">
        <f t="shared" si="47"/>
        <v>0.03651619088</v>
      </c>
      <c r="M101" s="233">
        <f t="shared" si="47"/>
        <v>0.0344185259</v>
      </c>
      <c r="N101" s="233">
        <f t="shared" si="47"/>
        <v>0.04238986027</v>
      </c>
      <c r="O101" s="233">
        <f t="shared" si="47"/>
        <v>0.04037064372</v>
      </c>
      <c r="P101" s="236">
        <f t="shared" si="47"/>
        <v>0.1837472445</v>
      </c>
      <c r="Q101" s="233">
        <f t="shared" si="47"/>
        <v>0.04473925172</v>
      </c>
      <c r="R101" s="233">
        <f t="shared" si="47"/>
        <v>0.04260805622</v>
      </c>
      <c r="S101" s="233">
        <f t="shared" si="47"/>
        <v>0.04057834796</v>
      </c>
      <c r="T101" s="233">
        <f t="shared" si="47"/>
        <v>0.03864529421</v>
      </c>
      <c r="U101" s="233">
        <f t="shared" si="47"/>
        <v>0.03680429237</v>
      </c>
      <c r="V101" s="233">
        <f t="shared" si="47"/>
        <v>0.03505095901</v>
      </c>
      <c r="W101" s="233">
        <f t="shared" si="47"/>
        <v>0.03338111945</v>
      </c>
      <c r="X101" s="233">
        <f t="shared" si="47"/>
        <v>0.03179079779</v>
      </c>
      <c r="Y101" s="233">
        <f t="shared" si="47"/>
        <v>0.03027620745</v>
      </c>
      <c r="Z101" s="233">
        <f t="shared" si="47"/>
        <v>0.02883374219</v>
      </c>
      <c r="AA101" s="233">
        <f t="shared" si="47"/>
        <v>0.02745996746</v>
      </c>
      <c r="AB101" s="233">
        <f t="shared" si="47"/>
        <v>0.0261516123</v>
      </c>
      <c r="AC101" s="236">
        <f t="shared" si="47"/>
        <v>0.3138193476</v>
      </c>
      <c r="AD101" s="233">
        <f t="shared" si="47"/>
        <v>0.02822502375</v>
      </c>
      <c r="AE101" s="233">
        <f t="shared" si="47"/>
        <v>0.02688014291</v>
      </c>
      <c r="AF101" s="233">
        <f t="shared" si="47"/>
        <v>0.02559930594</v>
      </c>
      <c r="AG101" s="233">
        <f t="shared" si="47"/>
        <v>0.02437946315</v>
      </c>
      <c r="AH101" s="233">
        <f t="shared" si="47"/>
        <v>0.02321771005</v>
      </c>
      <c r="AI101" s="233">
        <f t="shared" si="47"/>
        <v>0.02211128046</v>
      </c>
      <c r="AJ101" s="233">
        <f t="shared" si="47"/>
        <v>0.02105753992</v>
      </c>
      <c r="AK101" s="233">
        <f t="shared" si="47"/>
        <v>0.02005397944</v>
      </c>
      <c r="AL101" s="233">
        <f t="shared" si="47"/>
        <v>0.01909820948</v>
      </c>
      <c r="AM101" s="233">
        <f t="shared" si="47"/>
        <v>0.0181879543</v>
      </c>
      <c r="AN101" s="233">
        <f t="shared" si="47"/>
        <v>0.01732104653</v>
      </c>
      <c r="AO101" s="233">
        <f t="shared" si="47"/>
        <v>0.01649542201</v>
      </c>
      <c r="AP101" s="236">
        <f t="shared" si="47"/>
        <v>0.1979450642</v>
      </c>
      <c r="AQ101" s="233">
        <f t="shared" si="47"/>
        <v>0.0177413681</v>
      </c>
      <c r="AR101" s="233">
        <f t="shared" si="47"/>
        <v>0.01689562747</v>
      </c>
      <c r="AS101" s="233">
        <f t="shared" si="47"/>
        <v>0.01609016237</v>
      </c>
      <c r="AT101" s="233">
        <f t="shared" si="47"/>
        <v>0.01532305493</v>
      </c>
      <c r="AU101" s="233">
        <f t="shared" si="47"/>
        <v>0.01459247859</v>
      </c>
      <c r="AV101" s="233">
        <f t="shared" si="47"/>
        <v>0.01389669376</v>
      </c>
      <c r="AW101" s="233">
        <f t="shared" si="47"/>
        <v>0.01323404372</v>
      </c>
      <c r="AX101" s="233">
        <f t="shared" si="47"/>
        <v>0.01260295062</v>
      </c>
      <c r="AY101" s="233">
        <f t="shared" si="47"/>
        <v>0.01200191174</v>
      </c>
      <c r="AZ101" s="233">
        <f t="shared" si="47"/>
        <v>0.01142949593</v>
      </c>
      <c r="BA101" s="233">
        <f t="shared" si="47"/>
        <v>0.0108843402</v>
      </c>
      <c r="BB101" s="233">
        <f t="shared" si="47"/>
        <v>0.01036514644</v>
      </c>
      <c r="BC101" s="236">
        <f t="shared" si="47"/>
        <v>0.1243817573</v>
      </c>
      <c r="BD101" s="233">
        <f t="shared" si="47"/>
        <v>0.008931112561</v>
      </c>
      <c r="BE101" s="233">
        <f t="shared" si="47"/>
        <v>0.006517749161</v>
      </c>
      <c r="BF101" s="233">
        <f t="shared" si="47"/>
        <v>0.004554839438</v>
      </c>
      <c r="BG101" s="233">
        <f t="shared" si="47"/>
        <v>0.003069468301</v>
      </c>
      <c r="BH101" s="233">
        <f t="shared" si="47"/>
        <v>0.002010634339</v>
      </c>
      <c r="BI101" s="233">
        <f t="shared" si="47"/>
        <v>0.001289793418</v>
      </c>
      <c r="BJ101" s="233">
        <f t="shared" si="47"/>
        <v>0.0008152475357</v>
      </c>
      <c r="BK101" s="233">
        <f t="shared" si="47"/>
        <v>0.0005101049729</v>
      </c>
      <c r="BL101" s="233">
        <f t="shared" si="47"/>
        <v>0.0003170124921</v>
      </c>
      <c r="BM101" s="233">
        <f t="shared" si="47"/>
        <v>0.0001961274801</v>
      </c>
      <c r="BN101" s="233">
        <f t="shared" si="47"/>
        <v>0.000120981438</v>
      </c>
      <c r="BO101" s="233">
        <f t="shared" si="47"/>
        <v>0.00007448412101</v>
      </c>
      <c r="BP101" s="236">
        <f t="shared" si="47"/>
        <v>0.0008938094521</v>
      </c>
    </row>
    <row r="102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</row>
    <row r="103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</row>
    <row r="104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</row>
    <row r="105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</row>
    <row r="10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</row>
    <row r="107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</row>
    <row r="108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</row>
    <row r="109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</row>
    <row r="110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</row>
    <row r="111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</row>
    <row r="112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</row>
    <row r="113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</row>
    <row r="114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</row>
    <row r="115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</row>
    <row r="11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</row>
    <row r="117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</row>
    <row r="118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</row>
    <row r="119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</row>
    <row r="120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</row>
    <row r="121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</row>
    <row r="122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</row>
    <row r="123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</row>
    <row r="124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</row>
    <row r="125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</row>
    <row r="1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</row>
    <row r="127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</row>
    <row r="128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</row>
    <row r="129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</row>
    <row r="130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</row>
    <row r="131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</row>
    <row r="132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</row>
    <row r="133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</row>
    <row r="134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</row>
    <row r="135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</row>
    <row r="13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</row>
    <row r="137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</row>
    <row r="138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</row>
    <row r="139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</row>
    <row r="140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</row>
    <row r="141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</row>
    <row r="142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</row>
    <row r="143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</row>
    <row r="144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</row>
    <row r="145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</row>
    <row r="14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</row>
    <row r="147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</row>
    <row r="148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</row>
  </sheetData>
  <mergeCells count="4">
    <mergeCell ref="B1:C1"/>
    <mergeCell ref="B5:B35"/>
    <mergeCell ref="B38:B68"/>
    <mergeCell ref="B71:B101"/>
  </mergeCells>
  <printOptions/>
  <pageMargins bottom="0.75" footer="0.0" header="0.0" left="0.7" right="0.7" top="0.75"/>
  <pageSetup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theme="1"/>
    <pageSetUpPr/>
  </sheetPr>
  <sheetViews>
    <sheetView showGridLines="0" workbookViewId="0">
      <pane xSplit="3.0" ySplit="1.0" topLeftCell="D2" activePane="bottomRight" state="frozen"/>
      <selection activeCell="D1" sqref="D1" pane="topRight"/>
      <selection activeCell="A2" sqref="A2" pane="bottomLeft"/>
      <selection activeCell="D2" sqref="D2" pane="bottomRight"/>
    </sheetView>
  </sheetViews>
  <sheetFormatPr customHeight="1" defaultColWidth="14.43" defaultRowHeight="15.0" outlineLevelCol="1" outlineLevelRow="1"/>
  <cols>
    <col customWidth="1" min="1" max="1" width="1.57"/>
    <col customWidth="1" min="2" max="2" width="3.57"/>
    <col customWidth="1" min="3" max="3" width="19.86"/>
    <col customWidth="1" min="4" max="4" width="6.86" outlineLevel="1"/>
    <col customWidth="1" min="5" max="5" width="7.29" outlineLevel="1"/>
    <col customWidth="1" min="6" max="6" width="7.57" outlineLevel="1"/>
    <col customWidth="1" min="7" max="7" width="7.14" outlineLevel="1"/>
    <col customWidth="1" min="8" max="8" width="7.86" outlineLevel="1"/>
    <col customWidth="1" min="9" max="9" width="7.0" outlineLevel="1"/>
    <col customWidth="1" min="10" max="10" width="6.43" outlineLevel="1"/>
    <col customWidth="1" min="11" max="11" width="7.43" outlineLevel="1"/>
    <col customWidth="1" min="12" max="12" width="7.29" outlineLevel="1"/>
    <col customWidth="1" min="13" max="13" width="7.0" outlineLevel="1"/>
    <col customWidth="1" min="14" max="14" width="7.57" outlineLevel="1"/>
    <col customWidth="1" min="15" max="15" width="7.43" outlineLevel="1"/>
    <col customWidth="1" min="16" max="16" width="6.14"/>
    <col customWidth="1" hidden="1" min="17" max="17" width="6.86" outlineLevel="1"/>
    <col customWidth="1" hidden="1" min="18" max="18" width="7.29" outlineLevel="1"/>
    <col customWidth="1" hidden="1" min="19" max="19" width="7.57" outlineLevel="1"/>
    <col customWidth="1" hidden="1" min="20" max="20" width="7.14" outlineLevel="1"/>
    <col customWidth="1" hidden="1" min="21" max="21" width="7.86" outlineLevel="1"/>
    <col customWidth="1" hidden="1" min="22" max="22" width="7.0" outlineLevel="1"/>
    <col customWidth="1" hidden="1" min="23" max="23" width="6.43" outlineLevel="1"/>
    <col customWidth="1" hidden="1" min="24" max="24" width="7.43" outlineLevel="1"/>
    <col customWidth="1" hidden="1" min="25" max="25" width="7.29" outlineLevel="1"/>
    <col customWidth="1" hidden="1" min="26" max="26" width="7.0" outlineLevel="1"/>
    <col customWidth="1" hidden="1" min="27" max="27" width="7.57" outlineLevel="1"/>
    <col customWidth="1" hidden="1" min="28" max="28" width="7.43" outlineLevel="1"/>
    <col customWidth="1" min="29" max="29" width="6.14"/>
    <col customWidth="1" hidden="1" min="30" max="30" width="6.86" outlineLevel="1"/>
    <col customWidth="1" hidden="1" min="31" max="31" width="7.29" outlineLevel="1"/>
    <col customWidth="1" hidden="1" min="32" max="32" width="7.57" outlineLevel="1"/>
    <col customWidth="1" hidden="1" min="33" max="33" width="7.14" outlineLevel="1"/>
    <col customWidth="1" hidden="1" min="34" max="34" width="7.86" outlineLevel="1"/>
    <col customWidth="1" hidden="1" min="35" max="35" width="7.0" outlineLevel="1"/>
    <col customWidth="1" hidden="1" min="36" max="36" width="6.43" outlineLevel="1"/>
    <col customWidth="1" hidden="1" min="37" max="37" width="7.43" outlineLevel="1"/>
    <col customWidth="1" hidden="1" min="38" max="38" width="7.29" outlineLevel="1"/>
    <col customWidth="1" hidden="1" min="39" max="39" width="7.0" outlineLevel="1"/>
    <col customWidth="1" hidden="1" min="40" max="40" width="7.57" outlineLevel="1"/>
    <col customWidth="1" hidden="1" min="41" max="41" width="7.43" outlineLevel="1"/>
    <col customWidth="1" min="42" max="42" width="6.14"/>
    <col customWidth="1" hidden="1" min="43" max="43" width="6.86" outlineLevel="1"/>
    <col customWidth="1" hidden="1" min="44" max="44" width="7.29" outlineLevel="1"/>
    <col customWidth="1" hidden="1" min="45" max="45" width="7.57" outlineLevel="1"/>
    <col customWidth="1" hidden="1" min="46" max="46" width="7.14" outlineLevel="1"/>
    <col customWidth="1" hidden="1" min="47" max="47" width="7.86" outlineLevel="1"/>
    <col customWidth="1" hidden="1" min="48" max="48" width="7.0" outlineLevel="1"/>
    <col customWidth="1" hidden="1" min="49" max="49" width="6.43" outlineLevel="1"/>
    <col customWidth="1" hidden="1" min="50" max="50" width="7.43" outlineLevel="1"/>
    <col customWidth="1" hidden="1" min="51" max="51" width="7.29" outlineLevel="1"/>
    <col customWidth="1" hidden="1" min="52" max="52" width="7.0" outlineLevel="1"/>
    <col customWidth="1" hidden="1" min="53" max="53" width="7.57" outlineLevel="1"/>
    <col customWidth="1" hidden="1" min="54" max="54" width="7.43" outlineLevel="1"/>
    <col customWidth="1" min="55" max="55" width="6.14"/>
    <col customWidth="1" hidden="1" min="56" max="56" width="6.86" outlineLevel="1"/>
    <col customWidth="1" hidden="1" min="57" max="57" width="7.29" outlineLevel="1"/>
    <col customWidth="1" hidden="1" min="58" max="58" width="7.57" outlineLevel="1"/>
    <col customWidth="1" hidden="1" min="59" max="59" width="7.14" outlineLevel="1"/>
    <col customWidth="1" hidden="1" min="60" max="60" width="7.86" outlineLevel="1"/>
    <col customWidth="1" hidden="1" min="61" max="61" width="7.0" outlineLevel="1"/>
    <col customWidth="1" hidden="1" min="62" max="62" width="6.43" outlineLevel="1"/>
    <col customWidth="1" hidden="1" min="63" max="63" width="7.43" outlineLevel="1"/>
    <col customWidth="1" hidden="1" min="64" max="64" width="7.29" outlineLevel="1"/>
    <col customWidth="1" hidden="1" min="65" max="65" width="7.0" outlineLevel="1"/>
    <col customWidth="1" hidden="1" min="66" max="66" width="7.57" outlineLevel="1"/>
    <col customWidth="1" hidden="1" min="67" max="67" width="7.43" outlineLevel="1"/>
    <col customWidth="1" min="68" max="68" width="6.14"/>
  </cols>
  <sheetData>
    <row r="1">
      <c r="A1" s="1"/>
      <c r="B1" s="2" t="s">
        <v>457</v>
      </c>
      <c r="C1" s="3"/>
      <c r="D1" s="112" t="s">
        <v>313</v>
      </c>
      <c r="E1" s="112" t="s">
        <v>314</v>
      </c>
      <c r="F1" s="112" t="s">
        <v>315</v>
      </c>
      <c r="G1" s="112" t="s">
        <v>316</v>
      </c>
      <c r="H1" s="112" t="s">
        <v>317</v>
      </c>
      <c r="I1" s="112" t="s">
        <v>318</v>
      </c>
      <c r="J1" s="112" t="s">
        <v>319</v>
      </c>
      <c r="K1" s="112" t="s">
        <v>320</v>
      </c>
      <c r="L1" s="112" t="s">
        <v>321</v>
      </c>
      <c r="M1" s="112" t="s">
        <v>322</v>
      </c>
      <c r="N1" s="112" t="s">
        <v>323</v>
      </c>
      <c r="O1" s="112" t="s">
        <v>324</v>
      </c>
      <c r="P1" s="94">
        <v>2016.0</v>
      </c>
      <c r="Q1" s="112" t="s">
        <v>325</v>
      </c>
      <c r="R1" s="112" t="s">
        <v>326</v>
      </c>
      <c r="S1" s="112" t="s">
        <v>327</v>
      </c>
      <c r="T1" s="112" t="s">
        <v>328</v>
      </c>
      <c r="U1" s="112" t="s">
        <v>329</v>
      </c>
      <c r="V1" s="112" t="s">
        <v>330</v>
      </c>
      <c r="W1" s="112" t="s">
        <v>331</v>
      </c>
      <c r="X1" s="112" t="s">
        <v>332</v>
      </c>
      <c r="Y1" s="112" t="s">
        <v>333</v>
      </c>
      <c r="Z1" s="112" t="s">
        <v>334</v>
      </c>
      <c r="AA1" s="112" t="s">
        <v>335</v>
      </c>
      <c r="AB1" s="112" t="s">
        <v>336</v>
      </c>
      <c r="AC1" s="94">
        <v>2017.0</v>
      </c>
      <c r="AD1" s="112" t="s">
        <v>337</v>
      </c>
      <c r="AE1" s="112" t="s">
        <v>338</v>
      </c>
      <c r="AF1" s="112" t="s">
        <v>339</v>
      </c>
      <c r="AG1" s="112" t="s">
        <v>340</v>
      </c>
      <c r="AH1" s="112" t="s">
        <v>341</v>
      </c>
      <c r="AI1" s="112" t="s">
        <v>342</v>
      </c>
      <c r="AJ1" s="112" t="s">
        <v>343</v>
      </c>
      <c r="AK1" s="112" t="s">
        <v>344</v>
      </c>
      <c r="AL1" s="112" t="s">
        <v>345</v>
      </c>
      <c r="AM1" s="112" t="s">
        <v>346</v>
      </c>
      <c r="AN1" s="112" t="s">
        <v>347</v>
      </c>
      <c r="AO1" s="112" t="s">
        <v>348</v>
      </c>
      <c r="AP1" s="94">
        <v>2018.0</v>
      </c>
      <c r="AQ1" s="112" t="s">
        <v>349</v>
      </c>
      <c r="AR1" s="112" t="s">
        <v>350</v>
      </c>
      <c r="AS1" s="112" t="s">
        <v>351</v>
      </c>
      <c r="AT1" s="112" t="s">
        <v>352</v>
      </c>
      <c r="AU1" s="112" t="s">
        <v>353</v>
      </c>
      <c r="AV1" s="112" t="s">
        <v>354</v>
      </c>
      <c r="AW1" s="112" t="s">
        <v>355</v>
      </c>
      <c r="AX1" s="112" t="s">
        <v>356</v>
      </c>
      <c r="AY1" s="112" t="s">
        <v>357</v>
      </c>
      <c r="AZ1" s="112" t="s">
        <v>358</v>
      </c>
      <c r="BA1" s="112" t="s">
        <v>359</v>
      </c>
      <c r="BB1" s="112" t="s">
        <v>360</v>
      </c>
      <c r="BC1" s="94">
        <v>2019.0</v>
      </c>
      <c r="BD1" s="112" t="s">
        <v>361</v>
      </c>
      <c r="BE1" s="112" t="s">
        <v>362</v>
      </c>
      <c r="BF1" s="112" t="s">
        <v>363</v>
      </c>
      <c r="BG1" s="112" t="s">
        <v>364</v>
      </c>
      <c r="BH1" s="112" t="s">
        <v>365</v>
      </c>
      <c r="BI1" s="112" t="s">
        <v>366</v>
      </c>
      <c r="BJ1" s="112" t="s">
        <v>367</v>
      </c>
      <c r="BK1" s="112" t="s">
        <v>368</v>
      </c>
      <c r="BL1" s="112" t="s">
        <v>369</v>
      </c>
      <c r="BM1" s="112" t="s">
        <v>370</v>
      </c>
      <c r="BN1" s="112" t="s">
        <v>371</v>
      </c>
      <c r="BO1" s="112" t="s">
        <v>372</v>
      </c>
      <c r="BP1" s="94">
        <v>2020.0</v>
      </c>
    </row>
    <row r="2" hidden="1">
      <c r="A2" s="1"/>
      <c r="B2" s="1"/>
      <c r="C2" s="1"/>
      <c r="D2" s="95">
        <v>1.0</v>
      </c>
      <c r="E2" s="95">
        <v>2.0</v>
      </c>
      <c r="F2" s="95">
        <v>3.0</v>
      </c>
      <c r="G2" s="95">
        <v>4.0</v>
      </c>
      <c r="H2" s="95">
        <v>5.0</v>
      </c>
      <c r="I2" s="95">
        <v>6.0</v>
      </c>
      <c r="J2" s="95">
        <v>7.0</v>
      </c>
      <c r="K2" s="95">
        <v>8.0</v>
      </c>
      <c r="L2" s="95">
        <v>9.0</v>
      </c>
      <c r="M2" s="95">
        <v>10.0</v>
      </c>
      <c r="N2" s="95">
        <v>11.0</v>
      </c>
      <c r="O2" s="95">
        <v>12.0</v>
      </c>
      <c r="P2" s="95">
        <v>12.0</v>
      </c>
      <c r="Q2" s="95">
        <v>13.0</v>
      </c>
      <c r="R2" s="95">
        <v>14.0</v>
      </c>
      <c r="S2" s="95">
        <v>15.0</v>
      </c>
      <c r="T2" s="95">
        <v>16.0</v>
      </c>
      <c r="U2" s="95">
        <v>17.0</v>
      </c>
      <c r="V2" s="95">
        <v>18.0</v>
      </c>
      <c r="W2" s="95">
        <v>19.0</v>
      </c>
      <c r="X2" s="95">
        <v>20.0</v>
      </c>
      <c r="Y2" s="95">
        <v>21.0</v>
      </c>
      <c r="Z2" s="95">
        <v>22.0</v>
      </c>
      <c r="AA2" s="95">
        <v>23.0</v>
      </c>
      <c r="AB2" s="95">
        <v>24.0</v>
      </c>
      <c r="AC2" s="95">
        <v>24.0</v>
      </c>
      <c r="AD2" s="95">
        <v>25.0</v>
      </c>
      <c r="AE2" s="95">
        <v>26.0</v>
      </c>
      <c r="AF2" s="95">
        <v>27.0</v>
      </c>
      <c r="AG2" s="95">
        <v>28.0</v>
      </c>
      <c r="AH2" s="95">
        <v>29.0</v>
      </c>
      <c r="AI2" s="95">
        <v>30.0</v>
      </c>
      <c r="AJ2" s="95">
        <v>31.0</v>
      </c>
      <c r="AK2" s="95">
        <v>32.0</v>
      </c>
      <c r="AL2" s="95">
        <v>33.0</v>
      </c>
      <c r="AM2" s="95">
        <v>34.0</v>
      </c>
      <c r="AN2" s="95">
        <v>35.0</v>
      </c>
      <c r="AO2" s="95">
        <v>36.0</v>
      </c>
      <c r="AP2" s="95">
        <v>36.0</v>
      </c>
      <c r="AQ2" s="95">
        <v>37.0</v>
      </c>
      <c r="AR2" s="95">
        <v>38.0</v>
      </c>
      <c r="AS2" s="95">
        <v>39.0</v>
      </c>
      <c r="AT2" s="95">
        <v>40.0</v>
      </c>
      <c r="AU2" s="95">
        <v>41.0</v>
      </c>
      <c r="AV2" s="95">
        <v>42.0</v>
      </c>
      <c r="AW2" s="95">
        <v>43.0</v>
      </c>
      <c r="AX2" s="95">
        <v>44.0</v>
      </c>
      <c r="AY2" s="95">
        <v>45.0</v>
      </c>
      <c r="AZ2" s="95">
        <v>46.0</v>
      </c>
      <c r="BA2" s="95">
        <v>47.0</v>
      </c>
      <c r="BB2" s="95">
        <v>48.0</v>
      </c>
      <c r="BC2" s="95">
        <v>48.0</v>
      </c>
      <c r="BD2" s="95">
        <v>49.0</v>
      </c>
      <c r="BE2" s="95">
        <v>50.0</v>
      </c>
      <c r="BF2" s="95">
        <v>51.0</v>
      </c>
      <c r="BG2" s="95">
        <v>52.0</v>
      </c>
      <c r="BH2" s="95">
        <v>53.0</v>
      </c>
      <c r="BI2" s="95">
        <v>54.0</v>
      </c>
      <c r="BJ2" s="95">
        <v>55.0</v>
      </c>
      <c r="BK2" s="95">
        <v>56.0</v>
      </c>
      <c r="BL2" s="95">
        <v>57.0</v>
      </c>
      <c r="BM2" s="95">
        <v>58.0</v>
      </c>
      <c r="BN2" s="95">
        <v>59.0</v>
      </c>
      <c r="BO2" s="95">
        <v>60.0</v>
      </c>
      <c r="BP2" s="95">
        <v>60.0</v>
      </c>
    </row>
    <row r="3" ht="6.0" customHeight="1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95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95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95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95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95"/>
    </row>
    <row r="4">
      <c r="A4" s="1"/>
      <c r="B4" s="224"/>
      <c r="C4" s="225" t="s">
        <v>29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</row>
    <row r="5" ht="14.25" customHeight="1" outlineLevel="1">
      <c r="A5" s="1"/>
      <c r="B5" s="226" t="s">
        <v>29</v>
      </c>
      <c r="C5" s="58" t="s">
        <v>384</v>
      </c>
      <c r="D5" s="227"/>
      <c r="E5" s="227"/>
      <c r="F5" s="227"/>
      <c r="G5" s="227"/>
      <c r="H5" s="227"/>
      <c r="I5" s="227"/>
      <c r="J5" s="227"/>
      <c r="K5" s="227"/>
      <c r="L5" s="227"/>
      <c r="M5" s="227"/>
      <c r="N5" s="227"/>
      <c r="O5" s="227"/>
      <c r="P5" s="228"/>
      <c r="Q5" s="227"/>
      <c r="R5" s="227"/>
      <c r="S5" s="227"/>
      <c r="T5" s="227"/>
      <c r="U5" s="227"/>
      <c r="V5" s="227"/>
      <c r="W5" s="227"/>
      <c r="X5" s="227"/>
      <c r="Y5" s="227"/>
      <c r="Z5" s="227"/>
      <c r="AA5" s="227"/>
      <c r="AB5" s="227"/>
      <c r="AC5" s="228"/>
      <c r="AD5" s="227"/>
      <c r="AE5" s="227"/>
      <c r="AF5" s="227"/>
      <c r="AG5" s="227"/>
      <c r="AH5" s="227"/>
      <c r="AI5" s="227"/>
      <c r="AJ5" s="227"/>
      <c r="AK5" s="227"/>
      <c r="AL5" s="227"/>
      <c r="AM5" s="227"/>
      <c r="AN5" s="227"/>
      <c r="AO5" s="227"/>
      <c r="AP5" s="228"/>
      <c r="AQ5" s="227"/>
      <c r="AR5" s="227"/>
      <c r="AS5" s="227"/>
      <c r="AT5" s="227"/>
      <c r="AU5" s="227"/>
      <c r="AV5" s="227"/>
      <c r="AW5" s="227"/>
      <c r="AX5" s="227"/>
      <c r="AY5" s="227"/>
      <c r="AZ5" s="227"/>
      <c r="BA5" s="227"/>
      <c r="BB5" s="227"/>
      <c r="BC5" s="228"/>
      <c r="BD5" s="227"/>
      <c r="BE5" s="227"/>
      <c r="BF5" s="227"/>
      <c r="BG5" s="227"/>
      <c r="BH5" s="227"/>
      <c r="BI5" s="227"/>
      <c r="BJ5" s="227"/>
      <c r="BK5" s="227"/>
      <c r="BL5" s="227"/>
      <c r="BM5" s="227"/>
      <c r="BN5" s="227"/>
      <c r="BO5" s="227"/>
      <c r="BP5" s="228"/>
    </row>
    <row r="6" outlineLevel="1">
      <c r="A6" s="1"/>
      <c r="B6" s="229"/>
      <c r="C6" s="99" t="str">
        <f>Inputs!N31</f>
        <v>Newsletter</v>
      </c>
      <c r="D6" s="230">
        <f>IFERROR(SUM(Subscription!$C6:C6)/Users!C6*1,"")</f>
        <v>0.01625</v>
      </c>
      <c r="E6" s="230">
        <f>IFERROR(SUM(Subscription!$C6:D6)/Users!D6*1,"")</f>
        <v>0.03095238095</v>
      </c>
      <c r="F6" s="230">
        <f>IFERROR(SUM(Subscription!$C6:E6)/Users!E6*1,"")</f>
        <v>0.04421768707</v>
      </c>
      <c r="G6" s="230">
        <f>IFERROR(SUM(Subscription!$C6:F6)/Users!F6*1,"")</f>
        <v>0.0561494439</v>
      </c>
      <c r="H6" s="230">
        <f>IFERROR(SUM(Subscription!$C6:G6)/Users!G6*1,"")</f>
        <v>0.06684457608</v>
      </c>
      <c r="I6" s="230">
        <f>IFERROR(SUM(Subscription!$C6:H6)/Users!H6*1,"")</f>
        <v>0.07639380123</v>
      </c>
      <c r="J6" s="230">
        <f>IFERROR(SUM(Subscription!$C6:I6)/Users!I6*1,"")</f>
        <v>0.08488200137</v>
      </c>
      <c r="K6" s="230">
        <f>IFERROR(SUM(Subscription!$C6:J6)/Users!J6*1,"")</f>
        <v>0.09238857292</v>
      </c>
      <c r="L6" s="230">
        <f>IFERROR(SUM(Subscription!$C6:K6)/Users!K6*1,"")</f>
        <v>0.0989877567</v>
      </c>
      <c r="M6" s="230">
        <f>IFERROR(SUM(Subscription!$C6:L6)/Users!L6*1,"")</f>
        <v>0.1047489489</v>
      </c>
      <c r="N6" s="230">
        <f>IFERROR(SUM(Subscription!$C6:M6)/Users!M6*1,"")</f>
        <v>0.1097369941</v>
      </c>
      <c r="O6" s="230">
        <f>IFERROR(SUM(Subscription!$C6:N6)/Users!N6*1,"")</f>
        <v>0.1140124614</v>
      </c>
      <c r="P6" s="231">
        <f>IFERROR(SUM(Subscription!$O6)/Users!O6*1,"")</f>
        <v>0.1140124614</v>
      </c>
      <c r="Q6" s="230">
        <f>IFERROR(SUM(Subscription!$O6:P6)/Users!P6*1,"")</f>
        <v>0.1205274592</v>
      </c>
      <c r="R6" s="230">
        <f>IFERROR(SUM(Subscription!$O6:Q6)/Users!Q6*1,"")</f>
        <v>0.1261634493</v>
      </c>
      <c r="S6" s="230">
        <f>IFERROR(SUM(Subscription!$O6:R6)/Users!R6*1,"")</f>
        <v>0.1309893736</v>
      </c>
      <c r="T6" s="230">
        <f>IFERROR(SUM(Subscription!$O6:S6)/Users!S6*1,"")</f>
        <v>0.1350696011</v>
      </c>
      <c r="U6" s="230">
        <f>IFERROR(SUM(Subscription!$O6:T6)/Users!T6*1,"")</f>
        <v>0.1384642075</v>
      </c>
      <c r="V6" s="230">
        <f>IFERROR(SUM(Subscription!$O6:U6)/Users!U6*1,"")</f>
        <v>0.1412292378</v>
      </c>
      <c r="W6" s="230">
        <f>IFERROR(SUM(Subscription!$O6:V6)/Users!V6*1,"")</f>
        <v>0.143416954</v>
      </c>
      <c r="X6" s="230">
        <f>IFERROR(SUM(Subscription!$O6:W6)/Users!W6*1,"")</f>
        <v>0.1450760686</v>
      </c>
      <c r="Y6" s="230">
        <f>IFERROR(SUM(Subscription!$O6:X6)/Users!X6*1,"")</f>
        <v>0.1462519638</v>
      </c>
      <c r="Z6" s="230">
        <f>IFERROR(SUM(Subscription!$O6:Y6)/Users!Y6*1,"")</f>
        <v>0.1469868983</v>
      </c>
      <c r="AA6" s="230">
        <f>IFERROR(SUM(Subscription!$O6:Z6)/Users!Z6*1,"")</f>
        <v>0.1473202019</v>
      </c>
      <c r="AB6" s="230">
        <f>IFERROR(SUM(Subscription!$O6:AA6)/Users!AA6*1,"")</f>
        <v>0.1472884587</v>
      </c>
      <c r="AC6" s="231">
        <f>IFERROR(SUM(Subscription!$O6,Subscription!$AB6)/Users!AB6*1,"")</f>
        <v>0.1472884587</v>
      </c>
      <c r="AD6" s="230">
        <f>IFERROR(SUM(Subscription!$O6,Subscription!$AB6:AC6)/Users!AC6*1,"")</f>
        <v>0.147590775</v>
      </c>
      <c r="AE6" s="230">
        <f>IFERROR(SUM(Subscription!$O6,Subscription!$AB6:AD6)/Users!AD6*1,"")</f>
        <v>0.1475303117</v>
      </c>
      <c r="AF6" s="230">
        <f>IFERROR(SUM(Subscription!$O6,Subscription!$AB6:AE6)/Users!AE6*1,"")</f>
        <v>0.1471409339</v>
      </c>
      <c r="AG6" s="230">
        <f>IFERROR(SUM(Subscription!$O6,Subscription!$AB6:AF6)/Users!AF6*1,"")</f>
        <v>0.1464541039</v>
      </c>
      <c r="AH6" s="230">
        <f>IFERROR(SUM(Subscription!$O6,Subscription!$AB6:AG6)/Users!AG6*1,"")</f>
        <v>0.1454990333</v>
      </c>
      <c r="AI6" s="230">
        <f>IFERROR(SUM(Subscription!$O6,Subscription!$AB6:AH6)/Users!AH6*1,"")</f>
        <v>0.1443028263</v>
      </c>
      <c r="AJ6" s="230">
        <f>IFERROR(SUM(Subscription!$O6,Subscription!$AB6:AI6)/Users!AI6*1,"")</f>
        <v>0.1428906141</v>
      </c>
      <c r="AK6" s="230">
        <f>IFERROR(SUM(Subscription!$O6,Subscription!$AB6:AJ6)/Users!AJ6*1,"")</f>
        <v>0.1412856809</v>
      </c>
      <c r="AL6" s="230">
        <f>IFERROR(SUM(Subscription!$O6,Subscription!$AB6:AK6)/Users!AK6*1,"")</f>
        <v>0.1395095836</v>
      </c>
      <c r="AM6" s="230">
        <f>IFERROR(SUM(Subscription!$O6,Subscription!$AB6:AL6)/Users!AL6*1,"")</f>
        <v>0.1375822626</v>
      </c>
      <c r="AN6" s="230">
        <f>IFERROR(SUM(Subscription!$O6,Subscription!$AB6:AM6)/Users!AM6*1,"")</f>
        <v>0.1355221478</v>
      </c>
      <c r="AO6" s="230">
        <f>IFERROR(SUM(Subscription!$O6,Subscription!$AB6:AN6)/Users!AN6*1,"")</f>
        <v>0.1333462565</v>
      </c>
      <c r="AP6" s="231">
        <f>IFERROR(SUM(Subscription!$O6,Subscription!$AB6,Subscription!$AO6)/Users!AO6*1,"")</f>
        <v>0.1333462565</v>
      </c>
      <c r="AQ6" s="230">
        <f>IFERROR(SUM(Subscription!$O6,Subscription!$AB6,Subscription!$AO6:AP6)/Users!AP6*1,"")</f>
        <v>0.1314776716</v>
      </c>
      <c r="AR6" s="230">
        <f>IFERROR(SUM(Subscription!$O6,Subscription!$AB6,Subscription!$AO6:AQ6)/Users!AQ6*1,"")</f>
        <v>0.1294846747</v>
      </c>
      <c r="AS6" s="230">
        <f>IFERROR(SUM(Subscription!$O6,Subscription!$AB6,Subscription!$AO6:AR6)/Users!AR6*1,"")</f>
        <v>0.1273833518</v>
      </c>
      <c r="AT6" s="230">
        <f>IFERROR(SUM(Subscription!$O6,Subscription!$AB6,Subscription!$AO6:AS6)/Users!AS6*1,"")</f>
        <v>0.1251885388</v>
      </c>
      <c r="AU6" s="230">
        <f>IFERROR(SUM(Subscription!$O6,Subscription!$AB6,Subscription!$AO6:AT6)/Users!AT6*1,"")</f>
        <v>0.1229139045</v>
      </c>
      <c r="AV6" s="230">
        <f>IFERROR(SUM(Subscription!$O6,Subscription!$AB6,Subscription!$AO6:AU6)/Users!AU6*1,"")</f>
        <v>0.1205720277</v>
      </c>
      <c r="AW6" s="230">
        <f>IFERROR(SUM(Subscription!$O6,Subscription!$AB6,Subscription!$AO6:AV6)/Users!AV6*1,"")</f>
        <v>0.1181744706</v>
      </c>
      <c r="AX6" s="230">
        <f>IFERROR(SUM(Subscription!$O6,Subscription!$AB6,Subscription!$AO6:AW6)/Users!AW6*1,"")</f>
        <v>0.1157318462</v>
      </c>
      <c r="AY6" s="230">
        <f>IFERROR(SUM(Subscription!$O6,Subscription!$AB6,Subscription!$AO6:AX6)/Users!AX6*1,"")</f>
        <v>0.1132538834</v>
      </c>
      <c r="AZ6" s="230">
        <f>IFERROR(SUM(Subscription!$O6,Subscription!$AB6,Subscription!$AO6:AY6)/Users!AY6*1,"")</f>
        <v>0.1107494866</v>
      </c>
      <c r="BA6" s="230">
        <f>IFERROR(SUM(Subscription!$O6,Subscription!$AB6,Subscription!$AO6:AZ6)/Users!AZ6*1,"")</f>
        <v>0.1082267922</v>
      </c>
      <c r="BB6" s="230">
        <f>IFERROR(SUM(Subscription!$O6,Subscription!$AB6,Subscription!$AO6:BA6)/Users!BA6*1,"")</f>
        <v>0.1056932218</v>
      </c>
      <c r="BC6" s="231">
        <f>IFERROR(SUM(Subscription!$O6,Subscription!$AB6,Subscription!$AO6,Subscription!$BB6)/Users!BB6*1,"")</f>
        <v>0.1056932218</v>
      </c>
      <c r="BD6" s="230">
        <f>IFERROR(SUM(Subscription!$O6,Subscription!$AB6,Subscription!$AO6,Subscription!$BB6:BC6)/Users!BC6*1,"")</f>
        <v>0.1034050637</v>
      </c>
      <c r="BE6" s="230">
        <f>IFERROR(SUM(Subscription!$O6,Subscription!$AB6,Subscription!$AO6,Subscription!$BB6:BD6)/Users!BD6*1,"")</f>
        <v>0.1010951582</v>
      </c>
      <c r="BF6" s="230">
        <f>IFERROR(SUM(Subscription!$O6,Subscription!$AB6,Subscription!$AO6,Subscription!$BB6:BE6)/Users!BE6*1,"")</f>
        <v>0.09877076505</v>
      </c>
      <c r="BG6" s="230">
        <f>IFERROR(SUM(Subscription!$O6,Subscription!$AB6,Subscription!$AO6,Subscription!$BB6:BF6)/Users!BF6*1,"")</f>
        <v>0.096438502</v>
      </c>
      <c r="BH6" s="230">
        <f>IFERROR(SUM(Subscription!$O6,Subscription!$AB6,Subscription!$AO6,Subscription!$BB6:BG6)/Users!BG6*1,"")</f>
        <v>0.09410438924</v>
      </c>
      <c r="BI6" s="230">
        <f>IFERROR(SUM(Subscription!$O6,Subscription!$AB6,Subscription!$AO6,Subscription!$BB6:BH6)/Users!BH6*1,"")</f>
        <v>0.09177389153</v>
      </c>
      <c r="BJ6" s="230">
        <f>IFERROR(SUM(Subscription!$O6,Subscription!$AB6,Subscription!$AO6,Subscription!$BB6:BI6)/Users!BI6*1,"")</f>
        <v>0.08945195735</v>
      </c>
      <c r="BK6" s="230">
        <f>IFERROR(SUM(Subscription!$O6,Subscription!$AB6,Subscription!$AO6,Subscription!$BB6:BJ6)/Users!BJ6*1,"")</f>
        <v>0.08714305569</v>
      </c>
      <c r="BL6" s="230">
        <f>IFERROR(SUM(Subscription!$O6,Subscription!$AB6,Subscription!$AO6,Subscription!$BB6:BK6)/Users!BK6*1,"")</f>
        <v>0.08485121052</v>
      </c>
      <c r="BM6" s="230">
        <f>IFERROR(SUM(Subscription!$O6,Subscription!$AB6,Subscription!$AO6,Subscription!$BB6:BL6)/Users!BL6*1,"")</f>
        <v>0.08258003302</v>
      </c>
      <c r="BN6" s="230">
        <f>IFERROR(SUM(Subscription!$O6,Subscription!$AB6,Subscription!$AO6,Subscription!$BB6:BM6)/Users!BM6*1,"")</f>
        <v>0.08033275177</v>
      </c>
      <c r="BO6" s="230">
        <f>IFERROR(SUM(Subscription!$O6,Subscription!$AB6,Subscription!$AO6,Subscription!$BB6:BN6)/Users!BN6*1,"")</f>
        <v>0.07811224099</v>
      </c>
      <c r="BP6" s="231">
        <f>IFERROR(SUM(Subscription!$O6,Subscription!$AB6,Subscription!$AO6,Subscription!$BB6,Subscription!$BO6)/Users!BO6*1,"")</f>
        <v>0.07811224099</v>
      </c>
    </row>
    <row r="7" outlineLevel="1">
      <c r="A7" s="1"/>
      <c r="B7" s="229"/>
      <c r="C7" s="99" t="str">
        <f>Inputs!N32</f>
        <v>Website</v>
      </c>
      <c r="D7" s="230" t="str">
        <f>IFERROR(SUM(Subscription!$C7:C7)/Users!C7*1,"")</f>
        <v/>
      </c>
      <c r="E7" s="230" t="str">
        <f>IFERROR(SUM(Subscription!$C7:D7)/Users!D7*1,"")</f>
        <v/>
      </c>
      <c r="F7" s="230">
        <f>IFERROR(SUM(Subscription!$C7:E7)/Users!E7*1,"")</f>
        <v>0.003</v>
      </c>
      <c r="G7" s="230">
        <f>IFERROR(SUM(Subscription!$C7:F7)/Users!F7*1,"")</f>
        <v>0.005714285714</v>
      </c>
      <c r="H7" s="230">
        <f>IFERROR(SUM(Subscription!$C7:G7)/Users!G7*1,"")</f>
        <v>0.008163265306</v>
      </c>
      <c r="I7" s="230">
        <f>IFERROR(SUM(Subscription!$C7:H7)/Users!H7*1,"")</f>
        <v>0.01036605118</v>
      </c>
      <c r="J7" s="230">
        <f>IFERROR(SUM(Subscription!$C7:I7)/Users!I7*1,"")</f>
        <v>0.01234053712</v>
      </c>
      <c r="K7" s="230">
        <f>IFERROR(SUM(Subscription!$C7:J7)/Users!J7*1,"")</f>
        <v>0.014103471</v>
      </c>
      <c r="L7" s="230">
        <f>IFERROR(SUM(Subscription!$C7:K7)/Users!K7*1,"")</f>
        <v>0.01567052333</v>
      </c>
      <c r="M7" s="230">
        <f>IFERROR(SUM(Subscription!$C7:L7)/Users!L7*1,"")</f>
        <v>0.01705635192</v>
      </c>
      <c r="N7" s="230">
        <f>IFERROR(SUM(Subscription!$C7:M7)/Users!M7*1,"")</f>
        <v>0.01827466277</v>
      </c>
      <c r="O7" s="230">
        <f>IFERROR(SUM(Subscription!$C7:N7)/Users!N7*1,"")</f>
        <v>0.01933826749</v>
      </c>
      <c r="P7" s="231">
        <f>IFERROR(SUM(Subscription!$O7)/Users!O7*1,"")</f>
        <v>0.01933826749</v>
      </c>
      <c r="Q7" s="230">
        <f>IFERROR(SUM(Subscription!$O7:P7)/Users!P7*1,"")</f>
        <v>0.02084849409</v>
      </c>
      <c r="R7" s="230">
        <f>IFERROR(SUM(Subscription!$O7:Q7)/Users!Q7*1,"")</f>
        <v>0.02217103864</v>
      </c>
      <c r="S7" s="230">
        <f>IFERROR(SUM(Subscription!$O7:R7)/Users!R7*1,"")</f>
        <v>0.02332035107</v>
      </c>
      <c r="T7" s="230">
        <f>IFERROR(SUM(Subscription!$O7:S7)/Users!S7*1,"")</f>
        <v>0.02430993071</v>
      </c>
      <c r="U7" s="230">
        <f>IFERROR(SUM(Subscription!$O7:T7)/Users!T7*1,"")</f>
        <v>0.02515238406</v>
      </c>
      <c r="V7" s="230">
        <f>IFERROR(SUM(Subscription!$O7:U7)/Users!U7*1,"")</f>
        <v>0.02585947919</v>
      </c>
      <c r="W7" s="230">
        <f>IFERROR(SUM(Subscription!$O7:V7)/Users!V7*1,"")</f>
        <v>0.02644219705</v>
      </c>
      <c r="X7" s="230">
        <f>IFERROR(SUM(Subscription!$O7:W7)/Users!W7*1,"")</f>
        <v>0.02691077969</v>
      </c>
      <c r="Y7" s="230">
        <f>IFERROR(SUM(Subscription!$O7:X7)/Users!X7*1,"")</f>
        <v>0.02727477579</v>
      </c>
      <c r="Z7" s="230">
        <f>IFERROR(SUM(Subscription!$O7:Y7)/Users!Y7*1,"")</f>
        <v>0.02754308341</v>
      </c>
      <c r="AA7" s="230">
        <f>IFERROR(SUM(Subscription!$O7:Z7)/Users!Z7*1,"")</f>
        <v>0.02772399036</v>
      </c>
      <c r="AB7" s="230">
        <f>IFERROR(SUM(Subscription!$O7:AA7)/Users!AA7*1,"")</f>
        <v>0.02782521211</v>
      </c>
      <c r="AC7" s="231">
        <f>IFERROR(SUM(Subscription!$O7,Subscription!$AB7)/Users!AB7*1,"")</f>
        <v>0.02782521211</v>
      </c>
      <c r="AD7" s="230">
        <f>IFERROR(SUM(Subscription!$O7,Subscription!$AB7:AC7)/Users!AC7*1,"")</f>
        <v>0.02798930005</v>
      </c>
      <c r="AE7" s="230">
        <f>IFERROR(SUM(Subscription!$O7,Subscription!$AB7:AD7)/Users!AD7*1,"")</f>
        <v>0.02807466484</v>
      </c>
      <c r="AF7" s="230">
        <f>IFERROR(SUM(Subscription!$O7,Subscription!$AB7:AE7)/Users!AE7*1,"")</f>
        <v>0.02808843186</v>
      </c>
      <c r="AG7" s="230">
        <f>IFERROR(SUM(Subscription!$O7,Subscription!$AB7:AF7)/Users!AF7*1,"")</f>
        <v>0.02803722636</v>
      </c>
      <c r="AH7" s="230">
        <f>IFERROR(SUM(Subscription!$O7,Subscription!$AB7:AG7)/Users!AG7*1,"")</f>
        <v>0.02792720498</v>
      </c>
      <c r="AI7" s="230">
        <f>IFERROR(SUM(Subscription!$O7,Subscription!$AB7:AH7)/Users!AH7*1,"")</f>
        <v>0.02776408535</v>
      </c>
      <c r="AJ7" s="230">
        <f>IFERROR(SUM(Subscription!$O7,Subscription!$AB7:AI7)/Users!AI7*1,"")</f>
        <v>0.02755317394</v>
      </c>
      <c r="AK7" s="230">
        <f>IFERROR(SUM(Subscription!$O7,Subscription!$AB7:AJ7)/Users!AJ7*1,"")</f>
        <v>0.02729939221</v>
      </c>
      <c r="AL7" s="230">
        <f>IFERROR(SUM(Subscription!$O7,Subscription!$AB7:AK7)/Users!AK7*1,"")</f>
        <v>0.02700730132</v>
      </c>
      <c r="AM7" s="230">
        <f>IFERROR(SUM(Subscription!$O7,Subscription!$AB7:AL7)/Users!AL7*1,"")</f>
        <v>0.02668112522</v>
      </c>
      <c r="AN7" s="230">
        <f>IFERROR(SUM(Subscription!$O7,Subscription!$AB7:AM7)/Users!AM7*1,"")</f>
        <v>0.02632477247</v>
      </c>
      <c r="AO7" s="230">
        <f>IFERROR(SUM(Subscription!$O7,Subscription!$AB7:AN7)/Users!AN7*1,"")</f>
        <v>0.02594185666</v>
      </c>
      <c r="AP7" s="231">
        <f>IFERROR(SUM(Subscription!$O7,Subscription!$AB7,Subscription!$AO7)/Users!AO7*1,"")</f>
        <v>0.02594185666</v>
      </c>
      <c r="AQ7" s="230">
        <f>IFERROR(SUM(Subscription!$O7,Subscription!$AB7,Subscription!$AO7:AP7)/Users!AP7*1,"")</f>
        <v>0.02561863421</v>
      </c>
      <c r="AR7" s="230">
        <f>IFERROR(SUM(Subscription!$O7,Subscription!$AB7,Subscription!$AO7:AQ7)/Users!AQ7*1,"")</f>
        <v>0.02526736978</v>
      </c>
      <c r="AS7" s="230">
        <f>IFERROR(SUM(Subscription!$O7,Subscription!$AB7,Subscription!$AO7:AR7)/Users!AR7*1,"")</f>
        <v>0.02489146696</v>
      </c>
      <c r="AT7" s="230">
        <f>IFERROR(SUM(Subscription!$O7,Subscription!$AB7,Subscription!$AO7:AS7)/Users!AS7*1,"")</f>
        <v>0.02449406879</v>
      </c>
      <c r="AU7" s="230">
        <f>IFERROR(SUM(Subscription!$O7,Subscription!$AB7,Subscription!$AO7:AT7)/Users!AT7*1,"")</f>
        <v>0.02407807483</v>
      </c>
      <c r="AV7" s="230">
        <f>IFERROR(SUM(Subscription!$O7,Subscription!$AB7,Subscription!$AO7:AU7)/Users!AU7*1,"")</f>
        <v>0.02364615723</v>
      </c>
      <c r="AW7" s="230">
        <f>IFERROR(SUM(Subscription!$O7,Subscription!$AB7,Subscription!$AO7:AV7)/Users!AV7*1,"")</f>
        <v>0.02320077584</v>
      </c>
      <c r="AX7" s="230">
        <f>IFERROR(SUM(Subscription!$O7,Subscription!$AB7,Subscription!$AO7:AW7)/Users!AW7*1,"")</f>
        <v>0.02274419231</v>
      </c>
      <c r="AY7" s="230">
        <f>IFERROR(SUM(Subscription!$O7,Subscription!$AB7,Subscription!$AO7:AX7)/Users!AX7*1,"")</f>
        <v>0.02227848346</v>
      </c>
      <c r="AZ7" s="230">
        <f>IFERROR(SUM(Subscription!$O7,Subscription!$AB7,Subscription!$AO7:AY7)/Users!AY7*1,"")</f>
        <v>0.02180555371</v>
      </c>
      <c r="BA7" s="230">
        <f>IFERROR(SUM(Subscription!$O7,Subscription!$AB7,Subscription!$AO7:AZ7)/Users!AZ7*1,"")</f>
        <v>0.02132714678</v>
      </c>
      <c r="BB7" s="230">
        <f>IFERROR(SUM(Subscription!$O7,Subscription!$AB7,Subscription!$AO7:BA7)/Users!BA7*1,"")</f>
        <v>0.02084485671</v>
      </c>
      <c r="BC7" s="231">
        <f>IFERROR(SUM(Subscription!$O7,Subscription!$AB7,Subscription!$AO7,Subscription!$BB7)/Users!BB7*1,"")</f>
        <v>0.01457116154</v>
      </c>
      <c r="BD7" s="230">
        <f>IFERROR(SUM(Subscription!$O7,Subscription!$AB7,Subscription!$AO7,Subscription!$BB7:BC7)/Users!BC7*1,"")</f>
        <v>0.009299250753</v>
      </c>
      <c r="BE7" s="230">
        <f>IFERROR(SUM(Subscription!$O7,Subscription!$AB7,Subscription!$AO7,Subscription!$BB7:BD7)/Users!BD7*1,"")</f>
        <v>0.005925851901</v>
      </c>
      <c r="BF7" s="230">
        <f>IFERROR(SUM(Subscription!$O7,Subscription!$AB7,Subscription!$AO7,Subscription!$BB7:BE7)/Users!BE7*1,"")</f>
        <v>0.003770946006</v>
      </c>
      <c r="BG7" s="230">
        <f>IFERROR(SUM(Subscription!$O7,Subscription!$AB7,Subscription!$AO7,Subscription!$BB7:BF7)/Users!BF7*1,"")</f>
        <v>0.002396564447</v>
      </c>
      <c r="BH7" s="230">
        <f>IFERROR(SUM(Subscription!$O7,Subscription!$AB7,Subscription!$AO7,Subscription!$BB7:BG7)/Users!BG7*1,"")</f>
        <v>0.001521266924</v>
      </c>
      <c r="BI7" s="230">
        <f>IFERROR(SUM(Subscription!$O7,Subscription!$AB7,Subscription!$AO7,Subscription!$BB7:BH7)/Users!BH7*1,"")</f>
        <v>0.0009645698843</v>
      </c>
      <c r="BJ7" s="230">
        <f>IFERROR(SUM(Subscription!$O7,Subscription!$AB7,Subscription!$AO7,Subscription!$BB7:BI7)/Users!BI7*1,"")</f>
        <v>0.0006109491885</v>
      </c>
      <c r="BK7" s="230">
        <f>IFERROR(SUM(Subscription!$O7,Subscription!$AB7,Subscription!$AO7,Subscription!$BB7:BJ7)/Users!BJ7*1,"")</f>
        <v>0.0003865875532</v>
      </c>
      <c r="BL7" s="230">
        <f>IFERROR(SUM(Subscription!$O7,Subscription!$AB7,Subscription!$AO7,Subscription!$BB7:BK7)/Users!BK7*1,"")</f>
        <v>0.0002443924254</v>
      </c>
      <c r="BM7" s="230">
        <f>IFERROR(SUM(Subscription!$O7,Subscription!$AB7,Subscription!$AO7,Subscription!$BB7:BL7)/Users!BL7*1,"")</f>
        <v>0.0001543647685</v>
      </c>
      <c r="BN7" s="230">
        <f>IFERROR(SUM(Subscription!$O7,Subscription!$AB7,Subscription!$AO7,Subscription!$BB7:BM7)/Users!BM7*1,"")</f>
        <v>0.00009742057286</v>
      </c>
      <c r="BO7" s="230">
        <f>IFERROR(SUM(Subscription!$O7,Subscription!$AB7,Subscription!$AO7,Subscription!$BB7:BN7)/Users!BN7*1,"")</f>
        <v>0.00006143486732</v>
      </c>
      <c r="BP7" s="231">
        <f>IFERROR(SUM(Subscription!$O7,Subscription!$AB7,Subscription!$AO7,Subscription!$BB7,Subscription!$BO7)/Users!BO7*1,"")</f>
        <v>0.00006143486732</v>
      </c>
    </row>
    <row r="8" outlineLevel="1">
      <c r="A8" s="1"/>
      <c r="B8" s="229"/>
      <c r="C8" s="99" t="str">
        <f>Inputs!N33</f>
        <v>Twitter</v>
      </c>
      <c r="D8" s="230" t="str">
        <f>IFERROR(SUM(Subscription!$C8:C8)/Users!C8*1,"")</f>
        <v/>
      </c>
      <c r="E8" s="230" t="str">
        <f>IFERROR(SUM(Subscription!$C8:D8)/Users!D8*1,"")</f>
        <v/>
      </c>
      <c r="F8" s="230" t="str">
        <f>IFERROR(SUM(Subscription!$C8:E8)/Users!E8*1,"")</f>
        <v/>
      </c>
      <c r="G8" s="230" t="str">
        <f>IFERROR(SUM(Subscription!$C8:F8)/Users!F8*1,"")</f>
        <v/>
      </c>
      <c r="H8" s="230" t="str">
        <f>IFERROR(SUM(Subscription!$C8:G8)/Users!G8*1,"")</f>
        <v/>
      </c>
      <c r="I8" s="230" t="str">
        <f>IFERROR(SUM(Subscription!$C8:H8)/Users!H8*1,"")</f>
        <v/>
      </c>
      <c r="J8" s="230" t="str">
        <f>IFERROR(SUM(Subscription!$C8:I8)/Users!I8*1,"")</f>
        <v/>
      </c>
      <c r="K8" s="230" t="str">
        <f>IFERROR(SUM(Subscription!$C8:J8)/Users!J8*1,"")</f>
        <v/>
      </c>
      <c r="L8" s="230" t="str">
        <f>IFERROR(SUM(Subscription!$C8:K8)/Users!K8*1,"")</f>
        <v/>
      </c>
      <c r="M8" s="230" t="str">
        <f>IFERROR(SUM(Subscription!$C8:L8)/Users!L8*1,"")</f>
        <v/>
      </c>
      <c r="N8" s="230" t="str">
        <f>IFERROR(SUM(Subscription!$C8:M8)/Users!M8*1,"")</f>
        <v/>
      </c>
      <c r="O8" s="230" t="str">
        <f>IFERROR(SUM(Subscription!$C8:N8)/Users!N8*1,"")</f>
        <v/>
      </c>
      <c r="P8" s="231" t="str">
        <f>IFERROR(SUM(Subscription!$O8)/Users!O8*1,"")</f>
        <v/>
      </c>
      <c r="Q8" s="230" t="str">
        <f>IFERROR(SUM(Subscription!$O8:P8)/Users!P8*1,"")</f>
        <v/>
      </c>
      <c r="R8" s="230" t="str">
        <f>IFERROR(SUM(Subscription!$O8:Q8)/Users!Q8*1,"")</f>
        <v/>
      </c>
      <c r="S8" s="230" t="str">
        <f>IFERROR(SUM(Subscription!$O8:R8)/Users!R8*1,"")</f>
        <v/>
      </c>
      <c r="T8" s="230" t="str">
        <f>IFERROR(SUM(Subscription!$O8:S8)/Users!S8*1,"")</f>
        <v/>
      </c>
      <c r="U8" s="230" t="str">
        <f>IFERROR(SUM(Subscription!$O8:T8)/Users!T8*1,"")</f>
        <v/>
      </c>
      <c r="V8" s="230" t="str">
        <f>IFERROR(SUM(Subscription!$O8:U8)/Users!U8*1,"")</f>
        <v/>
      </c>
      <c r="W8" s="230" t="str">
        <f>IFERROR(SUM(Subscription!$O8:V8)/Users!V8*1,"")</f>
        <v/>
      </c>
      <c r="X8" s="230" t="str">
        <f>IFERROR(SUM(Subscription!$O8:W8)/Users!W8*1,"")</f>
        <v/>
      </c>
      <c r="Y8" s="230" t="str">
        <f>IFERROR(SUM(Subscription!$O8:X8)/Users!X8*1,"")</f>
        <v/>
      </c>
      <c r="Z8" s="230" t="str">
        <f>IFERROR(SUM(Subscription!$O8:Y8)/Users!Y8*1,"")</f>
        <v/>
      </c>
      <c r="AA8" s="230" t="str">
        <f>IFERROR(SUM(Subscription!$O8:Z8)/Users!Z8*1,"")</f>
        <v/>
      </c>
      <c r="AB8" s="230" t="str">
        <f>IFERROR(SUM(Subscription!$O8:AA8)/Users!AA8*1,"")</f>
        <v/>
      </c>
      <c r="AC8" s="231" t="str">
        <f>IFERROR(SUM(Subscription!$O8,Subscription!$AB8)/Users!AB8*1,"")</f>
        <v/>
      </c>
      <c r="AD8" s="230" t="str">
        <f>IFERROR(SUM(Subscription!$O8,Subscription!$AB8:AC8)/Users!AC8*1,"")</f>
        <v/>
      </c>
      <c r="AE8" s="230" t="str">
        <f>IFERROR(SUM(Subscription!$O8,Subscription!$AB8:AD8)/Users!AD8*1,"")</f>
        <v/>
      </c>
      <c r="AF8" s="230" t="str">
        <f>IFERROR(SUM(Subscription!$O8,Subscription!$AB8:AE8)/Users!AE8*1,"")</f>
        <v/>
      </c>
      <c r="AG8" s="230" t="str">
        <f>IFERROR(SUM(Subscription!$O8,Subscription!$AB8:AF8)/Users!AF8*1,"")</f>
        <v/>
      </c>
      <c r="AH8" s="230" t="str">
        <f>IFERROR(SUM(Subscription!$O8,Subscription!$AB8:AG8)/Users!AG8*1,"")</f>
        <v/>
      </c>
      <c r="AI8" s="230" t="str">
        <f>IFERROR(SUM(Subscription!$O8,Subscription!$AB8:AH8)/Users!AH8*1,"")</f>
        <v/>
      </c>
      <c r="AJ8" s="230" t="str">
        <f>IFERROR(SUM(Subscription!$O8,Subscription!$AB8:AI8)/Users!AI8*1,"")</f>
        <v/>
      </c>
      <c r="AK8" s="230" t="str">
        <f>IFERROR(SUM(Subscription!$O8,Subscription!$AB8:AJ8)/Users!AJ8*1,"")</f>
        <v/>
      </c>
      <c r="AL8" s="230" t="str">
        <f>IFERROR(SUM(Subscription!$O8,Subscription!$AB8:AK8)/Users!AK8*1,"")</f>
        <v/>
      </c>
      <c r="AM8" s="230" t="str">
        <f>IFERROR(SUM(Subscription!$O8,Subscription!$AB8:AL8)/Users!AL8*1,"")</f>
        <v/>
      </c>
      <c r="AN8" s="230" t="str">
        <f>IFERROR(SUM(Subscription!$O8,Subscription!$AB8:AM8)/Users!AM8*1,"")</f>
        <v/>
      </c>
      <c r="AO8" s="230" t="str">
        <f>IFERROR(SUM(Subscription!$O8,Subscription!$AB8:AN8)/Users!AN8*1,"")</f>
        <v/>
      </c>
      <c r="AP8" s="231" t="str">
        <f>IFERROR(SUM(Subscription!$O8,Subscription!$AB8,Subscription!$AO8)/Users!AO8*1,"")</f>
        <v/>
      </c>
      <c r="AQ8" s="230" t="str">
        <f>IFERROR(SUM(Subscription!$O8,Subscription!$AB8,Subscription!$AO8:AP8)/Users!AP8*1,"")</f>
        <v/>
      </c>
      <c r="AR8" s="230" t="str">
        <f>IFERROR(SUM(Subscription!$O8,Subscription!$AB8,Subscription!$AO8:AQ8)/Users!AQ8*1,"")</f>
        <v/>
      </c>
      <c r="AS8" s="230" t="str">
        <f>IFERROR(SUM(Subscription!$O8,Subscription!$AB8,Subscription!$AO8:AR8)/Users!AR8*1,"")</f>
        <v/>
      </c>
      <c r="AT8" s="230" t="str">
        <f>IFERROR(SUM(Subscription!$O8,Subscription!$AB8,Subscription!$AO8:AS8)/Users!AS8*1,"")</f>
        <v/>
      </c>
      <c r="AU8" s="230" t="str">
        <f>IFERROR(SUM(Subscription!$O8,Subscription!$AB8,Subscription!$AO8:AT8)/Users!AT8*1,"")</f>
        <v/>
      </c>
      <c r="AV8" s="230" t="str">
        <f>IFERROR(SUM(Subscription!$O8,Subscription!$AB8,Subscription!$AO8:AU8)/Users!AU8*1,"")</f>
        <v/>
      </c>
      <c r="AW8" s="230" t="str">
        <f>IFERROR(SUM(Subscription!$O8,Subscription!$AB8,Subscription!$AO8:AV8)/Users!AV8*1,"")</f>
        <v/>
      </c>
      <c r="AX8" s="230" t="str">
        <f>IFERROR(SUM(Subscription!$O8,Subscription!$AB8,Subscription!$AO8:AW8)/Users!AW8*1,"")</f>
        <v/>
      </c>
      <c r="AY8" s="230" t="str">
        <f>IFERROR(SUM(Subscription!$O8,Subscription!$AB8,Subscription!$AO8:AX8)/Users!AX8*1,"")</f>
        <v/>
      </c>
      <c r="AZ8" s="230" t="str">
        <f>IFERROR(SUM(Subscription!$O8,Subscription!$AB8,Subscription!$AO8:AY8)/Users!AY8*1,"")</f>
        <v/>
      </c>
      <c r="BA8" s="230" t="str">
        <f>IFERROR(SUM(Subscription!$O8,Subscription!$AB8,Subscription!$AO8:AZ8)/Users!AZ8*1,"")</f>
        <v/>
      </c>
      <c r="BB8" s="230" t="str">
        <f>IFERROR(SUM(Subscription!$O8,Subscription!$AB8,Subscription!$AO8:BA8)/Users!BA8*1,"")</f>
        <v/>
      </c>
      <c r="BC8" s="231" t="str">
        <f>IFERROR(SUM(Subscription!$O8,Subscription!$AB8,Subscription!$AO8,Subscription!$BB8)/Users!BB8*1,"")</f>
        <v/>
      </c>
      <c r="BD8" s="230" t="str">
        <f>IFERROR(SUM(Subscription!$O8,Subscription!$AB8,Subscription!$AO8,Subscription!$BB8:BC8)/Users!BC8*1,"")</f>
        <v/>
      </c>
      <c r="BE8" s="230" t="str">
        <f>IFERROR(SUM(Subscription!$O8,Subscription!$AB8,Subscription!$AO8,Subscription!$BB8:BD8)/Users!BD8*1,"")</f>
        <v/>
      </c>
      <c r="BF8" s="230" t="str">
        <f>IFERROR(SUM(Subscription!$O8,Subscription!$AB8,Subscription!$AO8,Subscription!$BB8:BE8)/Users!BE8*1,"")</f>
        <v/>
      </c>
      <c r="BG8" s="230" t="str">
        <f>IFERROR(SUM(Subscription!$O8,Subscription!$AB8,Subscription!$AO8,Subscription!$BB8:BF8)/Users!BF8*1,"")</f>
        <v/>
      </c>
      <c r="BH8" s="230" t="str">
        <f>IFERROR(SUM(Subscription!$O8,Subscription!$AB8,Subscription!$AO8,Subscription!$BB8:BG8)/Users!BG8*1,"")</f>
        <v/>
      </c>
      <c r="BI8" s="230" t="str">
        <f>IFERROR(SUM(Subscription!$O8,Subscription!$AB8,Subscription!$AO8,Subscription!$BB8:BH8)/Users!BH8*1,"")</f>
        <v/>
      </c>
      <c r="BJ8" s="230" t="str">
        <f>IFERROR(SUM(Subscription!$O8,Subscription!$AB8,Subscription!$AO8,Subscription!$BB8:BI8)/Users!BI8*1,"")</f>
        <v/>
      </c>
      <c r="BK8" s="230" t="str">
        <f>IFERROR(SUM(Subscription!$O8,Subscription!$AB8,Subscription!$AO8,Subscription!$BB8:BJ8)/Users!BJ8*1,"")</f>
        <v/>
      </c>
      <c r="BL8" s="230" t="str">
        <f>IFERROR(SUM(Subscription!$O8,Subscription!$AB8,Subscription!$AO8,Subscription!$BB8:BK8)/Users!BK8*1,"")</f>
        <v/>
      </c>
      <c r="BM8" s="230" t="str">
        <f>IFERROR(SUM(Subscription!$O8,Subscription!$AB8,Subscription!$AO8,Subscription!$BB8:BL8)/Users!BL8*1,"")</f>
        <v/>
      </c>
      <c r="BN8" s="230" t="str">
        <f>IFERROR(SUM(Subscription!$O8,Subscription!$AB8,Subscription!$AO8,Subscription!$BB8:BM8)/Users!BM8*1,"")</f>
        <v/>
      </c>
      <c r="BO8" s="230" t="str">
        <f>IFERROR(SUM(Subscription!$O8,Subscription!$AB8,Subscription!$AO8,Subscription!$BB8:BN8)/Users!BN8*1,"")</f>
        <v/>
      </c>
      <c r="BP8" s="231" t="str">
        <f>IFERROR(SUM(Subscription!$O8,Subscription!$AB8,Subscription!$AO8,Subscription!$BB8,Subscription!$BO8)/Users!BO8*1,"")</f>
        <v/>
      </c>
    </row>
    <row r="9" outlineLevel="1">
      <c r="A9" s="1"/>
      <c r="B9" s="229"/>
      <c r="C9" s="99" t="str">
        <f>Inputs!N34</f>
        <v>Instagram</v>
      </c>
      <c r="D9" s="230" t="str">
        <f>IFERROR(SUM(Subscription!$C9:C9)/Users!C9*1,"")</f>
        <v/>
      </c>
      <c r="E9" s="230" t="str">
        <f>IFERROR(SUM(Subscription!$C9:D9)/Users!D9*1,"")</f>
        <v/>
      </c>
      <c r="F9" s="230" t="str">
        <f>IFERROR(SUM(Subscription!$C9:E9)/Users!E9*1,"")</f>
        <v/>
      </c>
      <c r="G9" s="230" t="str">
        <f>IFERROR(SUM(Subscription!$C9:F9)/Users!F9*1,"")</f>
        <v/>
      </c>
      <c r="H9" s="230" t="str">
        <f>IFERROR(SUM(Subscription!$C9:G9)/Users!G9*1,"")</f>
        <v/>
      </c>
      <c r="I9" s="230" t="str">
        <f>IFERROR(SUM(Subscription!$C9:H9)/Users!H9*1,"")</f>
        <v/>
      </c>
      <c r="J9" s="230" t="str">
        <f>IFERROR(SUM(Subscription!$C9:I9)/Users!I9*1,"")</f>
        <v/>
      </c>
      <c r="K9" s="230" t="str">
        <f>IFERROR(SUM(Subscription!$C9:J9)/Users!J9*1,"")</f>
        <v/>
      </c>
      <c r="L9" s="230" t="str">
        <f>IFERROR(SUM(Subscription!$C9:K9)/Users!K9*1,"")</f>
        <v/>
      </c>
      <c r="M9" s="230" t="str">
        <f>IFERROR(SUM(Subscription!$C9:L9)/Users!L9*1,"")</f>
        <v/>
      </c>
      <c r="N9" s="230" t="str">
        <f>IFERROR(SUM(Subscription!$C9:M9)/Users!M9*1,"")</f>
        <v/>
      </c>
      <c r="O9" s="230" t="str">
        <f>IFERROR(SUM(Subscription!$C9:N9)/Users!N9*1,"")</f>
        <v/>
      </c>
      <c r="P9" s="231" t="str">
        <f>IFERROR(SUM(Subscription!$O9)/Users!O9*1,"")</f>
        <v/>
      </c>
      <c r="Q9" s="230" t="str">
        <f>IFERROR(SUM(Subscription!$O9:P9)/Users!P9*1,"")</f>
        <v/>
      </c>
      <c r="R9" s="230" t="str">
        <f>IFERROR(SUM(Subscription!$O9:Q9)/Users!Q9*1,"")</f>
        <v/>
      </c>
      <c r="S9" s="230" t="str">
        <f>IFERROR(SUM(Subscription!$O9:R9)/Users!R9*1,"")</f>
        <v/>
      </c>
      <c r="T9" s="230" t="str">
        <f>IFERROR(SUM(Subscription!$O9:S9)/Users!S9*1,"")</f>
        <v/>
      </c>
      <c r="U9" s="230" t="str">
        <f>IFERROR(SUM(Subscription!$O9:T9)/Users!T9*1,"")</f>
        <v/>
      </c>
      <c r="V9" s="230" t="str">
        <f>IFERROR(SUM(Subscription!$O9:U9)/Users!U9*1,"")</f>
        <v/>
      </c>
      <c r="W9" s="230" t="str">
        <f>IFERROR(SUM(Subscription!$O9:V9)/Users!V9*1,"")</f>
        <v/>
      </c>
      <c r="X9" s="230" t="str">
        <f>IFERROR(SUM(Subscription!$O9:W9)/Users!W9*1,"")</f>
        <v/>
      </c>
      <c r="Y9" s="230" t="str">
        <f>IFERROR(SUM(Subscription!$O9:X9)/Users!X9*1,"")</f>
        <v/>
      </c>
      <c r="Z9" s="230" t="str">
        <f>IFERROR(SUM(Subscription!$O9:Y9)/Users!Y9*1,"")</f>
        <v/>
      </c>
      <c r="AA9" s="230" t="str">
        <f>IFERROR(SUM(Subscription!$O9:Z9)/Users!Z9*1,"")</f>
        <v/>
      </c>
      <c r="AB9" s="230" t="str">
        <f>IFERROR(SUM(Subscription!$O9:AA9)/Users!AA9*1,"")</f>
        <v/>
      </c>
      <c r="AC9" s="231" t="str">
        <f>IFERROR(SUM(Subscription!$O9,Subscription!$AB9)/Users!AB9*1,"")</f>
        <v/>
      </c>
      <c r="AD9" s="230" t="str">
        <f>IFERROR(SUM(Subscription!$O9,Subscription!$AB9:AC9)/Users!AC9*1,"")</f>
        <v/>
      </c>
      <c r="AE9" s="230" t="str">
        <f>IFERROR(SUM(Subscription!$O9,Subscription!$AB9:AD9)/Users!AD9*1,"")</f>
        <v/>
      </c>
      <c r="AF9" s="230" t="str">
        <f>IFERROR(SUM(Subscription!$O9,Subscription!$AB9:AE9)/Users!AE9*1,"")</f>
        <v/>
      </c>
      <c r="AG9" s="230" t="str">
        <f>IFERROR(SUM(Subscription!$O9,Subscription!$AB9:AF9)/Users!AF9*1,"")</f>
        <v/>
      </c>
      <c r="AH9" s="230" t="str">
        <f>IFERROR(SUM(Subscription!$O9,Subscription!$AB9:AG9)/Users!AG9*1,"")</f>
        <v/>
      </c>
      <c r="AI9" s="230" t="str">
        <f>IFERROR(SUM(Subscription!$O9,Subscription!$AB9:AH9)/Users!AH9*1,"")</f>
        <v/>
      </c>
      <c r="AJ9" s="230" t="str">
        <f>IFERROR(SUM(Subscription!$O9,Subscription!$AB9:AI9)/Users!AI9*1,"")</f>
        <v/>
      </c>
      <c r="AK9" s="230" t="str">
        <f>IFERROR(SUM(Subscription!$O9,Subscription!$AB9:AJ9)/Users!AJ9*1,"")</f>
        <v/>
      </c>
      <c r="AL9" s="230" t="str">
        <f>IFERROR(SUM(Subscription!$O9,Subscription!$AB9:AK9)/Users!AK9*1,"")</f>
        <v/>
      </c>
      <c r="AM9" s="230" t="str">
        <f>IFERROR(SUM(Subscription!$O9,Subscription!$AB9:AL9)/Users!AL9*1,"")</f>
        <v/>
      </c>
      <c r="AN9" s="230" t="str">
        <f>IFERROR(SUM(Subscription!$O9,Subscription!$AB9:AM9)/Users!AM9*1,"")</f>
        <v/>
      </c>
      <c r="AO9" s="230" t="str">
        <f>IFERROR(SUM(Subscription!$O9,Subscription!$AB9:AN9)/Users!AN9*1,"")</f>
        <v/>
      </c>
      <c r="AP9" s="231" t="str">
        <f>IFERROR(SUM(Subscription!$O9,Subscription!$AB9,Subscription!$AO9)/Users!AO9*1,"")</f>
        <v/>
      </c>
      <c r="AQ9" s="230" t="str">
        <f>IFERROR(SUM(Subscription!$O9,Subscription!$AB9,Subscription!$AO9:AP9)/Users!AP9*1,"")</f>
        <v/>
      </c>
      <c r="AR9" s="230" t="str">
        <f>IFERROR(SUM(Subscription!$O9,Subscription!$AB9,Subscription!$AO9:AQ9)/Users!AQ9*1,"")</f>
        <v/>
      </c>
      <c r="AS9" s="230" t="str">
        <f>IFERROR(SUM(Subscription!$O9,Subscription!$AB9,Subscription!$AO9:AR9)/Users!AR9*1,"")</f>
        <v/>
      </c>
      <c r="AT9" s="230" t="str">
        <f>IFERROR(SUM(Subscription!$O9,Subscription!$AB9,Subscription!$AO9:AS9)/Users!AS9*1,"")</f>
        <v/>
      </c>
      <c r="AU9" s="230" t="str">
        <f>IFERROR(SUM(Subscription!$O9,Subscription!$AB9,Subscription!$AO9:AT9)/Users!AT9*1,"")</f>
        <v/>
      </c>
      <c r="AV9" s="230" t="str">
        <f>IFERROR(SUM(Subscription!$O9,Subscription!$AB9,Subscription!$AO9:AU9)/Users!AU9*1,"")</f>
        <v/>
      </c>
      <c r="AW9" s="230" t="str">
        <f>IFERROR(SUM(Subscription!$O9,Subscription!$AB9,Subscription!$AO9:AV9)/Users!AV9*1,"")</f>
        <v/>
      </c>
      <c r="AX9" s="230" t="str">
        <f>IFERROR(SUM(Subscription!$O9,Subscription!$AB9,Subscription!$AO9:AW9)/Users!AW9*1,"")</f>
        <v/>
      </c>
      <c r="AY9" s="230" t="str">
        <f>IFERROR(SUM(Subscription!$O9,Subscription!$AB9,Subscription!$AO9:AX9)/Users!AX9*1,"")</f>
        <v/>
      </c>
      <c r="AZ9" s="230" t="str">
        <f>IFERROR(SUM(Subscription!$O9,Subscription!$AB9,Subscription!$AO9:AY9)/Users!AY9*1,"")</f>
        <v/>
      </c>
      <c r="BA9" s="230" t="str">
        <f>IFERROR(SUM(Subscription!$O9,Subscription!$AB9,Subscription!$AO9:AZ9)/Users!AZ9*1,"")</f>
        <v/>
      </c>
      <c r="BB9" s="230" t="str">
        <f>IFERROR(SUM(Subscription!$O9,Subscription!$AB9,Subscription!$AO9:BA9)/Users!BA9*1,"")</f>
        <v/>
      </c>
      <c r="BC9" s="231" t="str">
        <f>IFERROR(SUM(Subscription!$O9,Subscription!$AB9,Subscription!$AO9,Subscription!$BB9)/Users!BB9*1,"")</f>
        <v/>
      </c>
      <c r="BD9" s="230" t="str">
        <f>IFERROR(SUM(Subscription!$O9,Subscription!$AB9,Subscription!$AO9,Subscription!$BB9:BC9)/Users!BC9*1,"")</f>
        <v/>
      </c>
      <c r="BE9" s="230" t="str">
        <f>IFERROR(SUM(Subscription!$O9,Subscription!$AB9,Subscription!$AO9,Subscription!$BB9:BD9)/Users!BD9*1,"")</f>
        <v/>
      </c>
      <c r="BF9" s="230" t="str">
        <f>IFERROR(SUM(Subscription!$O9,Subscription!$AB9,Subscription!$AO9,Subscription!$BB9:BE9)/Users!BE9*1,"")</f>
        <v/>
      </c>
      <c r="BG9" s="230" t="str">
        <f>IFERROR(SUM(Subscription!$O9,Subscription!$AB9,Subscription!$AO9,Subscription!$BB9:BF9)/Users!BF9*1,"")</f>
        <v/>
      </c>
      <c r="BH9" s="230" t="str">
        <f>IFERROR(SUM(Subscription!$O9,Subscription!$AB9,Subscription!$AO9,Subscription!$BB9:BG9)/Users!BG9*1,"")</f>
        <v/>
      </c>
      <c r="BI9" s="230" t="str">
        <f>IFERROR(SUM(Subscription!$O9,Subscription!$AB9,Subscription!$AO9,Subscription!$BB9:BH9)/Users!BH9*1,"")</f>
        <v/>
      </c>
      <c r="BJ9" s="230" t="str">
        <f>IFERROR(SUM(Subscription!$O9,Subscription!$AB9,Subscription!$AO9,Subscription!$BB9:BI9)/Users!BI9*1,"")</f>
        <v/>
      </c>
      <c r="BK9" s="230" t="str">
        <f>IFERROR(SUM(Subscription!$O9,Subscription!$AB9,Subscription!$AO9,Subscription!$BB9:BJ9)/Users!BJ9*1,"")</f>
        <v/>
      </c>
      <c r="BL9" s="230" t="str">
        <f>IFERROR(SUM(Subscription!$O9,Subscription!$AB9,Subscription!$AO9,Subscription!$BB9:BK9)/Users!BK9*1,"")</f>
        <v/>
      </c>
      <c r="BM9" s="230" t="str">
        <f>IFERROR(SUM(Subscription!$O9,Subscription!$AB9,Subscription!$AO9,Subscription!$BB9:BL9)/Users!BL9*1,"")</f>
        <v/>
      </c>
      <c r="BN9" s="230" t="str">
        <f>IFERROR(SUM(Subscription!$O9,Subscription!$AB9,Subscription!$AO9,Subscription!$BB9:BM9)/Users!BM9*1,"")</f>
        <v/>
      </c>
      <c r="BO9" s="230" t="str">
        <f>IFERROR(SUM(Subscription!$O9,Subscription!$AB9,Subscription!$AO9,Subscription!$BB9:BN9)/Users!BN9*1,"")</f>
        <v/>
      </c>
      <c r="BP9" s="231" t="str">
        <f>IFERROR(SUM(Subscription!$O9,Subscription!$AB9,Subscription!$AO9,Subscription!$BB9,Subscription!$BO9)/Users!BO9*1,"")</f>
        <v/>
      </c>
    </row>
    <row r="10" outlineLevel="1">
      <c r="A10" s="1"/>
      <c r="B10" s="229"/>
      <c r="C10" s="99" t="str">
        <f>Inputs!N35</f>
        <v>Facebook</v>
      </c>
      <c r="D10" s="230" t="str">
        <f>IFERROR(SUM(Subscription!$C10:C10)/Users!C10*1,"")</f>
        <v/>
      </c>
      <c r="E10" s="230" t="str">
        <f>IFERROR(SUM(Subscription!$C10:D10)/Users!D10*1,"")</f>
        <v/>
      </c>
      <c r="F10" s="230" t="str">
        <f>IFERROR(SUM(Subscription!$C10:E10)/Users!E10*1,"")</f>
        <v/>
      </c>
      <c r="G10" s="230" t="str">
        <f>IFERROR(SUM(Subscription!$C10:F10)/Users!F10*1,"")</f>
        <v/>
      </c>
      <c r="H10" s="230" t="str">
        <f>IFERROR(SUM(Subscription!$C10:G10)/Users!G10*1,"")</f>
        <v/>
      </c>
      <c r="I10" s="230" t="str">
        <f>IFERROR(SUM(Subscription!$C10:H10)/Users!H10*1,"")</f>
        <v/>
      </c>
      <c r="J10" s="230" t="str">
        <f>IFERROR(SUM(Subscription!$C10:I10)/Users!I10*1,"")</f>
        <v/>
      </c>
      <c r="K10" s="230" t="str">
        <f>IFERROR(SUM(Subscription!$C10:J10)/Users!J10*1,"")</f>
        <v/>
      </c>
      <c r="L10" s="230" t="str">
        <f>IFERROR(SUM(Subscription!$C10:K10)/Users!K10*1,"")</f>
        <v/>
      </c>
      <c r="M10" s="230" t="str">
        <f>IFERROR(SUM(Subscription!$C10:L10)/Users!L10*1,"")</f>
        <v/>
      </c>
      <c r="N10" s="230" t="str">
        <f>IFERROR(SUM(Subscription!$C10:M10)/Users!M10*1,"")</f>
        <v/>
      </c>
      <c r="O10" s="230" t="str">
        <f>IFERROR(SUM(Subscription!$C10:N10)/Users!N10*1,"")</f>
        <v/>
      </c>
      <c r="P10" s="231" t="str">
        <f>IFERROR(SUM(Subscription!$O10)/Users!O10*1,"")</f>
        <v/>
      </c>
      <c r="Q10" s="230" t="str">
        <f>IFERROR(SUM(Subscription!$O10:P10)/Users!P10*1,"")</f>
        <v/>
      </c>
      <c r="R10" s="230" t="str">
        <f>IFERROR(SUM(Subscription!$O10:Q10)/Users!Q10*1,"")</f>
        <v/>
      </c>
      <c r="S10" s="230" t="str">
        <f>IFERROR(SUM(Subscription!$O10:R10)/Users!R10*1,"")</f>
        <v/>
      </c>
      <c r="T10" s="230" t="str">
        <f>IFERROR(SUM(Subscription!$O10:S10)/Users!S10*1,"")</f>
        <v/>
      </c>
      <c r="U10" s="230" t="str">
        <f>IFERROR(SUM(Subscription!$O10:T10)/Users!T10*1,"")</f>
        <v/>
      </c>
      <c r="V10" s="230" t="str">
        <f>IFERROR(SUM(Subscription!$O10:U10)/Users!U10*1,"")</f>
        <v/>
      </c>
      <c r="W10" s="230" t="str">
        <f>IFERROR(SUM(Subscription!$O10:V10)/Users!V10*1,"")</f>
        <v/>
      </c>
      <c r="X10" s="230" t="str">
        <f>IFERROR(SUM(Subscription!$O10:W10)/Users!W10*1,"")</f>
        <v/>
      </c>
      <c r="Y10" s="230" t="str">
        <f>IFERROR(SUM(Subscription!$O10:X10)/Users!X10*1,"")</f>
        <v/>
      </c>
      <c r="Z10" s="230" t="str">
        <f>IFERROR(SUM(Subscription!$O10:Y10)/Users!Y10*1,"")</f>
        <v/>
      </c>
      <c r="AA10" s="230" t="str">
        <f>IFERROR(SUM(Subscription!$O10:Z10)/Users!Z10*1,"")</f>
        <v/>
      </c>
      <c r="AB10" s="230" t="str">
        <f>IFERROR(SUM(Subscription!$O10:AA10)/Users!AA10*1,"")</f>
        <v/>
      </c>
      <c r="AC10" s="231" t="str">
        <f>IFERROR(SUM(Subscription!$O10,Subscription!$AB10)/Users!AB10*1,"")</f>
        <v/>
      </c>
      <c r="AD10" s="230" t="str">
        <f>IFERROR(SUM(Subscription!$O10,Subscription!$AB10:AC10)/Users!AC10*1,"")</f>
        <v/>
      </c>
      <c r="AE10" s="230" t="str">
        <f>IFERROR(SUM(Subscription!$O10,Subscription!$AB10:AD10)/Users!AD10*1,"")</f>
        <v/>
      </c>
      <c r="AF10" s="230" t="str">
        <f>IFERROR(SUM(Subscription!$O10,Subscription!$AB10:AE10)/Users!AE10*1,"")</f>
        <v/>
      </c>
      <c r="AG10" s="230" t="str">
        <f>IFERROR(SUM(Subscription!$O10,Subscription!$AB10:AF10)/Users!AF10*1,"")</f>
        <v/>
      </c>
      <c r="AH10" s="230" t="str">
        <f>IFERROR(SUM(Subscription!$O10,Subscription!$AB10:AG10)/Users!AG10*1,"")</f>
        <v/>
      </c>
      <c r="AI10" s="230" t="str">
        <f>IFERROR(SUM(Subscription!$O10,Subscription!$AB10:AH10)/Users!AH10*1,"")</f>
        <v/>
      </c>
      <c r="AJ10" s="230" t="str">
        <f>IFERROR(SUM(Subscription!$O10,Subscription!$AB10:AI10)/Users!AI10*1,"")</f>
        <v/>
      </c>
      <c r="AK10" s="230" t="str">
        <f>IFERROR(SUM(Subscription!$O10,Subscription!$AB10:AJ10)/Users!AJ10*1,"")</f>
        <v/>
      </c>
      <c r="AL10" s="230" t="str">
        <f>IFERROR(SUM(Subscription!$O10,Subscription!$AB10:AK10)/Users!AK10*1,"")</f>
        <v/>
      </c>
      <c r="AM10" s="230" t="str">
        <f>IFERROR(SUM(Subscription!$O10,Subscription!$AB10:AL10)/Users!AL10*1,"")</f>
        <v/>
      </c>
      <c r="AN10" s="230" t="str">
        <f>IFERROR(SUM(Subscription!$O10,Subscription!$AB10:AM10)/Users!AM10*1,"")</f>
        <v/>
      </c>
      <c r="AO10" s="230" t="str">
        <f>IFERROR(SUM(Subscription!$O10,Subscription!$AB10:AN10)/Users!AN10*1,"")</f>
        <v/>
      </c>
      <c r="AP10" s="231" t="str">
        <f>IFERROR(SUM(Subscription!$O10,Subscription!$AB10,Subscription!$AO10)/Users!AO10*1,"")</f>
        <v/>
      </c>
      <c r="AQ10" s="230" t="str">
        <f>IFERROR(SUM(Subscription!$O10,Subscription!$AB10,Subscription!$AO10:AP10)/Users!AP10*1,"")</f>
        <v/>
      </c>
      <c r="AR10" s="230" t="str">
        <f>IFERROR(SUM(Subscription!$O10,Subscription!$AB10,Subscription!$AO10:AQ10)/Users!AQ10*1,"")</f>
        <v/>
      </c>
      <c r="AS10" s="230" t="str">
        <f>IFERROR(SUM(Subscription!$O10,Subscription!$AB10,Subscription!$AO10:AR10)/Users!AR10*1,"")</f>
        <v/>
      </c>
      <c r="AT10" s="230" t="str">
        <f>IFERROR(SUM(Subscription!$O10,Subscription!$AB10,Subscription!$AO10:AS10)/Users!AS10*1,"")</f>
        <v/>
      </c>
      <c r="AU10" s="230" t="str">
        <f>IFERROR(SUM(Subscription!$O10,Subscription!$AB10,Subscription!$AO10:AT10)/Users!AT10*1,"")</f>
        <v/>
      </c>
      <c r="AV10" s="230" t="str">
        <f>IFERROR(SUM(Subscription!$O10,Subscription!$AB10,Subscription!$AO10:AU10)/Users!AU10*1,"")</f>
        <v/>
      </c>
      <c r="AW10" s="230" t="str">
        <f>IFERROR(SUM(Subscription!$O10,Subscription!$AB10,Subscription!$AO10:AV10)/Users!AV10*1,"")</f>
        <v/>
      </c>
      <c r="AX10" s="230" t="str">
        <f>IFERROR(SUM(Subscription!$O10,Subscription!$AB10,Subscription!$AO10:AW10)/Users!AW10*1,"")</f>
        <v/>
      </c>
      <c r="AY10" s="230" t="str">
        <f>IFERROR(SUM(Subscription!$O10,Subscription!$AB10,Subscription!$AO10:AX10)/Users!AX10*1,"")</f>
        <v/>
      </c>
      <c r="AZ10" s="230" t="str">
        <f>IFERROR(SUM(Subscription!$O10,Subscription!$AB10,Subscription!$AO10:AY10)/Users!AY10*1,"")</f>
        <v/>
      </c>
      <c r="BA10" s="230" t="str">
        <f>IFERROR(SUM(Subscription!$O10,Subscription!$AB10,Subscription!$AO10:AZ10)/Users!AZ10*1,"")</f>
        <v/>
      </c>
      <c r="BB10" s="230" t="str">
        <f>IFERROR(SUM(Subscription!$O10,Subscription!$AB10,Subscription!$AO10:BA10)/Users!BA10*1,"")</f>
        <v/>
      </c>
      <c r="BC10" s="231" t="str">
        <f>IFERROR(SUM(Subscription!$O10,Subscription!$AB10,Subscription!$AO10,Subscription!$BB10)/Users!BB10*1,"")</f>
        <v/>
      </c>
      <c r="BD10" s="230" t="str">
        <f>IFERROR(SUM(Subscription!$O10,Subscription!$AB10,Subscription!$AO10,Subscription!$BB10:BC10)/Users!BC10*1,"")</f>
        <v/>
      </c>
      <c r="BE10" s="230" t="str">
        <f>IFERROR(SUM(Subscription!$O10,Subscription!$AB10,Subscription!$AO10,Subscription!$BB10:BD10)/Users!BD10*1,"")</f>
        <v/>
      </c>
      <c r="BF10" s="230" t="str">
        <f>IFERROR(SUM(Subscription!$O10,Subscription!$AB10,Subscription!$AO10,Subscription!$BB10:BE10)/Users!BE10*1,"")</f>
        <v/>
      </c>
      <c r="BG10" s="230" t="str">
        <f>IFERROR(SUM(Subscription!$O10,Subscription!$AB10,Subscription!$AO10,Subscription!$BB10:BF10)/Users!BF10*1,"")</f>
        <v/>
      </c>
      <c r="BH10" s="230" t="str">
        <f>IFERROR(SUM(Subscription!$O10,Subscription!$AB10,Subscription!$AO10,Subscription!$BB10:BG10)/Users!BG10*1,"")</f>
        <v/>
      </c>
      <c r="BI10" s="230" t="str">
        <f>IFERROR(SUM(Subscription!$O10,Subscription!$AB10,Subscription!$AO10,Subscription!$BB10:BH10)/Users!BH10*1,"")</f>
        <v/>
      </c>
      <c r="BJ10" s="230" t="str">
        <f>IFERROR(SUM(Subscription!$O10,Subscription!$AB10,Subscription!$AO10,Subscription!$BB10:BI10)/Users!BI10*1,"")</f>
        <v/>
      </c>
      <c r="BK10" s="230" t="str">
        <f>IFERROR(SUM(Subscription!$O10,Subscription!$AB10,Subscription!$AO10,Subscription!$BB10:BJ10)/Users!BJ10*1,"")</f>
        <v/>
      </c>
      <c r="BL10" s="230" t="str">
        <f>IFERROR(SUM(Subscription!$O10,Subscription!$AB10,Subscription!$AO10,Subscription!$BB10:BK10)/Users!BK10*1,"")</f>
        <v/>
      </c>
      <c r="BM10" s="230" t="str">
        <f>IFERROR(SUM(Subscription!$O10,Subscription!$AB10,Subscription!$AO10,Subscription!$BB10:BL10)/Users!BL10*1,"")</f>
        <v/>
      </c>
      <c r="BN10" s="230" t="str">
        <f>IFERROR(SUM(Subscription!$O10,Subscription!$AB10,Subscription!$AO10,Subscription!$BB10:BM10)/Users!BM10*1,"")</f>
        <v/>
      </c>
      <c r="BO10" s="230" t="str">
        <f>IFERROR(SUM(Subscription!$O10,Subscription!$AB10,Subscription!$AO10,Subscription!$BB10:BN10)/Users!BN10*1,"")</f>
        <v/>
      </c>
      <c r="BP10" s="231" t="str">
        <f>IFERROR(SUM(Subscription!$O10,Subscription!$AB10,Subscription!$AO10,Subscription!$BB10,Subscription!$BO10)/Users!BO10*1,"")</f>
        <v/>
      </c>
    </row>
    <row r="11" outlineLevel="1">
      <c r="A11" s="1"/>
      <c r="B11" s="229"/>
      <c r="C11" s="99" t="str">
        <f>Inputs!N36</f>
        <v>Tumblr</v>
      </c>
      <c r="D11" s="230" t="str">
        <f>IFERROR(SUM(Subscription!$C11:C11)/Users!C11*1,"")</f>
        <v/>
      </c>
      <c r="E11" s="230" t="str">
        <f>IFERROR(SUM(Subscription!$C11:D11)/Users!D11*1,"")</f>
        <v/>
      </c>
      <c r="F11" s="230" t="str">
        <f>IFERROR(SUM(Subscription!$C11:E11)/Users!E11*1,"")</f>
        <v/>
      </c>
      <c r="G11" s="230" t="str">
        <f>IFERROR(SUM(Subscription!$C11:F11)/Users!F11*1,"")</f>
        <v/>
      </c>
      <c r="H11" s="230" t="str">
        <f>IFERROR(SUM(Subscription!$C11:G11)/Users!G11*1,"")</f>
        <v/>
      </c>
      <c r="I11" s="230" t="str">
        <f>IFERROR(SUM(Subscription!$C11:H11)/Users!H11*1,"")</f>
        <v/>
      </c>
      <c r="J11" s="230" t="str">
        <f>IFERROR(SUM(Subscription!$C11:I11)/Users!I11*1,"")</f>
        <v/>
      </c>
      <c r="K11" s="230" t="str">
        <f>IFERROR(SUM(Subscription!$C11:J11)/Users!J11*1,"")</f>
        <v/>
      </c>
      <c r="L11" s="230" t="str">
        <f>IFERROR(SUM(Subscription!$C11:K11)/Users!K11*1,"")</f>
        <v/>
      </c>
      <c r="M11" s="230" t="str">
        <f>IFERROR(SUM(Subscription!$C11:L11)/Users!L11*1,"")</f>
        <v/>
      </c>
      <c r="N11" s="230" t="str">
        <f>IFERROR(SUM(Subscription!$C11:M11)/Users!M11*1,"")</f>
        <v/>
      </c>
      <c r="O11" s="230" t="str">
        <f>IFERROR(SUM(Subscription!$C11:N11)/Users!N11*1,"")</f>
        <v/>
      </c>
      <c r="P11" s="231" t="str">
        <f>IFERROR(SUM(Subscription!$O11)/Users!O11*1,"")</f>
        <v/>
      </c>
      <c r="Q11" s="230" t="str">
        <f>IFERROR(SUM(Subscription!$O11:P11)/Users!P11*1,"")</f>
        <v/>
      </c>
      <c r="R11" s="230" t="str">
        <f>IFERROR(SUM(Subscription!$O11:Q11)/Users!Q11*1,"")</f>
        <v/>
      </c>
      <c r="S11" s="230" t="str">
        <f>IFERROR(SUM(Subscription!$O11:R11)/Users!R11*1,"")</f>
        <v/>
      </c>
      <c r="T11" s="230" t="str">
        <f>IFERROR(SUM(Subscription!$O11:S11)/Users!S11*1,"")</f>
        <v/>
      </c>
      <c r="U11" s="230" t="str">
        <f>IFERROR(SUM(Subscription!$O11:T11)/Users!T11*1,"")</f>
        <v/>
      </c>
      <c r="V11" s="230" t="str">
        <f>IFERROR(SUM(Subscription!$O11:U11)/Users!U11*1,"")</f>
        <v/>
      </c>
      <c r="W11" s="230" t="str">
        <f>IFERROR(SUM(Subscription!$O11:V11)/Users!V11*1,"")</f>
        <v/>
      </c>
      <c r="X11" s="230" t="str">
        <f>IFERROR(SUM(Subscription!$O11:W11)/Users!W11*1,"")</f>
        <v/>
      </c>
      <c r="Y11" s="230" t="str">
        <f>IFERROR(SUM(Subscription!$O11:X11)/Users!X11*1,"")</f>
        <v/>
      </c>
      <c r="Z11" s="230" t="str">
        <f>IFERROR(SUM(Subscription!$O11:Y11)/Users!Y11*1,"")</f>
        <v/>
      </c>
      <c r="AA11" s="230" t="str">
        <f>IFERROR(SUM(Subscription!$O11:Z11)/Users!Z11*1,"")</f>
        <v/>
      </c>
      <c r="AB11" s="230" t="str">
        <f>IFERROR(SUM(Subscription!$O11:AA11)/Users!AA11*1,"")</f>
        <v/>
      </c>
      <c r="AC11" s="231" t="str">
        <f>IFERROR(SUM(Subscription!$O11,Subscription!$AB11)/Users!AB11*1,"")</f>
        <v/>
      </c>
      <c r="AD11" s="230" t="str">
        <f>IFERROR(SUM(Subscription!$O11,Subscription!$AB11:AC11)/Users!AC11*1,"")</f>
        <v/>
      </c>
      <c r="AE11" s="230" t="str">
        <f>IFERROR(SUM(Subscription!$O11,Subscription!$AB11:AD11)/Users!AD11*1,"")</f>
        <v/>
      </c>
      <c r="AF11" s="230" t="str">
        <f>IFERROR(SUM(Subscription!$O11,Subscription!$AB11:AE11)/Users!AE11*1,"")</f>
        <v/>
      </c>
      <c r="AG11" s="230" t="str">
        <f>IFERROR(SUM(Subscription!$O11,Subscription!$AB11:AF11)/Users!AF11*1,"")</f>
        <v/>
      </c>
      <c r="AH11" s="230" t="str">
        <f>IFERROR(SUM(Subscription!$O11,Subscription!$AB11:AG11)/Users!AG11*1,"")</f>
        <v/>
      </c>
      <c r="AI11" s="230" t="str">
        <f>IFERROR(SUM(Subscription!$O11,Subscription!$AB11:AH11)/Users!AH11*1,"")</f>
        <v/>
      </c>
      <c r="AJ11" s="230" t="str">
        <f>IFERROR(SUM(Subscription!$O11,Subscription!$AB11:AI11)/Users!AI11*1,"")</f>
        <v/>
      </c>
      <c r="AK11" s="230" t="str">
        <f>IFERROR(SUM(Subscription!$O11,Subscription!$AB11:AJ11)/Users!AJ11*1,"")</f>
        <v/>
      </c>
      <c r="AL11" s="230" t="str">
        <f>IFERROR(SUM(Subscription!$O11,Subscription!$AB11:AK11)/Users!AK11*1,"")</f>
        <v/>
      </c>
      <c r="AM11" s="230" t="str">
        <f>IFERROR(SUM(Subscription!$O11,Subscription!$AB11:AL11)/Users!AL11*1,"")</f>
        <v/>
      </c>
      <c r="AN11" s="230" t="str">
        <f>IFERROR(SUM(Subscription!$O11,Subscription!$AB11:AM11)/Users!AM11*1,"")</f>
        <v/>
      </c>
      <c r="AO11" s="230" t="str">
        <f>IFERROR(SUM(Subscription!$O11,Subscription!$AB11:AN11)/Users!AN11*1,"")</f>
        <v/>
      </c>
      <c r="AP11" s="231" t="str">
        <f>IFERROR(SUM(Subscription!$O11,Subscription!$AB11,Subscription!$AO11)/Users!AO11*1,"")</f>
        <v/>
      </c>
      <c r="AQ11" s="230" t="str">
        <f>IFERROR(SUM(Subscription!$O11,Subscription!$AB11,Subscription!$AO11:AP11)/Users!AP11*1,"")</f>
        <v/>
      </c>
      <c r="AR11" s="230" t="str">
        <f>IFERROR(SUM(Subscription!$O11,Subscription!$AB11,Subscription!$AO11:AQ11)/Users!AQ11*1,"")</f>
        <v/>
      </c>
      <c r="AS11" s="230" t="str">
        <f>IFERROR(SUM(Subscription!$O11,Subscription!$AB11,Subscription!$AO11:AR11)/Users!AR11*1,"")</f>
        <v/>
      </c>
      <c r="AT11" s="230" t="str">
        <f>IFERROR(SUM(Subscription!$O11,Subscription!$AB11,Subscription!$AO11:AS11)/Users!AS11*1,"")</f>
        <v/>
      </c>
      <c r="AU11" s="230" t="str">
        <f>IFERROR(SUM(Subscription!$O11,Subscription!$AB11,Subscription!$AO11:AT11)/Users!AT11*1,"")</f>
        <v/>
      </c>
      <c r="AV11" s="230" t="str">
        <f>IFERROR(SUM(Subscription!$O11,Subscription!$AB11,Subscription!$AO11:AU11)/Users!AU11*1,"")</f>
        <v/>
      </c>
      <c r="AW11" s="230" t="str">
        <f>IFERROR(SUM(Subscription!$O11,Subscription!$AB11,Subscription!$AO11:AV11)/Users!AV11*1,"")</f>
        <v/>
      </c>
      <c r="AX11" s="230" t="str">
        <f>IFERROR(SUM(Subscription!$O11,Subscription!$AB11,Subscription!$AO11:AW11)/Users!AW11*1,"")</f>
        <v/>
      </c>
      <c r="AY11" s="230" t="str">
        <f>IFERROR(SUM(Subscription!$O11,Subscription!$AB11,Subscription!$AO11:AX11)/Users!AX11*1,"")</f>
        <v/>
      </c>
      <c r="AZ11" s="230" t="str">
        <f>IFERROR(SUM(Subscription!$O11,Subscription!$AB11,Subscription!$AO11:AY11)/Users!AY11*1,"")</f>
        <v/>
      </c>
      <c r="BA11" s="230" t="str">
        <f>IFERROR(SUM(Subscription!$O11,Subscription!$AB11,Subscription!$AO11:AZ11)/Users!AZ11*1,"")</f>
        <v/>
      </c>
      <c r="BB11" s="230" t="str">
        <f>IFERROR(SUM(Subscription!$O11,Subscription!$AB11,Subscription!$AO11:BA11)/Users!BA11*1,"")</f>
        <v/>
      </c>
      <c r="BC11" s="231" t="str">
        <f>IFERROR(SUM(Subscription!$O11,Subscription!$AB11,Subscription!$AO11,Subscription!$BB11)/Users!BB11*1,"")</f>
        <v/>
      </c>
      <c r="BD11" s="230" t="str">
        <f>IFERROR(SUM(Subscription!$O11,Subscription!$AB11,Subscription!$AO11,Subscription!$BB11:BC11)/Users!BC11*1,"")</f>
        <v/>
      </c>
      <c r="BE11" s="230" t="str">
        <f>IFERROR(SUM(Subscription!$O11,Subscription!$AB11,Subscription!$AO11,Subscription!$BB11:BD11)/Users!BD11*1,"")</f>
        <v/>
      </c>
      <c r="BF11" s="230" t="str">
        <f>IFERROR(SUM(Subscription!$O11,Subscription!$AB11,Subscription!$AO11,Subscription!$BB11:BE11)/Users!BE11*1,"")</f>
        <v/>
      </c>
      <c r="BG11" s="230" t="str">
        <f>IFERROR(SUM(Subscription!$O11,Subscription!$AB11,Subscription!$AO11,Subscription!$BB11:BF11)/Users!BF11*1,"")</f>
        <v/>
      </c>
      <c r="BH11" s="230" t="str">
        <f>IFERROR(SUM(Subscription!$O11,Subscription!$AB11,Subscription!$AO11,Subscription!$BB11:BG11)/Users!BG11*1,"")</f>
        <v/>
      </c>
      <c r="BI11" s="230" t="str">
        <f>IFERROR(SUM(Subscription!$O11,Subscription!$AB11,Subscription!$AO11,Subscription!$BB11:BH11)/Users!BH11*1,"")</f>
        <v/>
      </c>
      <c r="BJ11" s="230" t="str">
        <f>IFERROR(SUM(Subscription!$O11,Subscription!$AB11,Subscription!$AO11,Subscription!$BB11:BI11)/Users!BI11*1,"")</f>
        <v/>
      </c>
      <c r="BK11" s="230" t="str">
        <f>IFERROR(SUM(Subscription!$O11,Subscription!$AB11,Subscription!$AO11,Subscription!$BB11:BJ11)/Users!BJ11*1,"")</f>
        <v/>
      </c>
      <c r="BL11" s="230" t="str">
        <f>IFERROR(SUM(Subscription!$O11,Subscription!$AB11,Subscription!$AO11,Subscription!$BB11:BK11)/Users!BK11*1,"")</f>
        <v/>
      </c>
      <c r="BM11" s="230" t="str">
        <f>IFERROR(SUM(Subscription!$O11,Subscription!$AB11,Subscription!$AO11,Subscription!$BB11:BL11)/Users!BL11*1,"")</f>
        <v/>
      </c>
      <c r="BN11" s="230" t="str">
        <f>IFERROR(SUM(Subscription!$O11,Subscription!$AB11,Subscription!$AO11,Subscription!$BB11:BM11)/Users!BM11*1,"")</f>
        <v/>
      </c>
      <c r="BO11" s="230" t="str">
        <f>IFERROR(SUM(Subscription!$O11,Subscription!$AB11,Subscription!$AO11,Subscription!$BB11:BN11)/Users!BN11*1,"")</f>
        <v/>
      </c>
      <c r="BP11" s="231" t="str">
        <f>IFERROR(SUM(Subscription!$O11,Subscription!$AB11,Subscription!$AO11,Subscription!$BB11,Subscription!$BO11)/Users!BO11*1,"")</f>
        <v/>
      </c>
    </row>
    <row r="12" outlineLevel="1">
      <c r="A12" s="1"/>
      <c r="B12" s="229"/>
      <c r="C12" s="99" t="str">
        <f>Inputs!N37</f>
        <v>Reddit</v>
      </c>
      <c r="D12" s="230" t="str">
        <f>IFERROR(SUM(Subscription!$C12:C12)/Users!C12*1,"")</f>
        <v/>
      </c>
      <c r="E12" s="230" t="str">
        <f>IFERROR(SUM(Subscription!$C12:D12)/Users!D12*1,"")</f>
        <v/>
      </c>
      <c r="F12" s="230" t="str">
        <f>IFERROR(SUM(Subscription!$C12:E12)/Users!E12*1,"")</f>
        <v/>
      </c>
      <c r="G12" s="230" t="str">
        <f>IFERROR(SUM(Subscription!$C12:F12)/Users!F12*1,"")</f>
        <v/>
      </c>
      <c r="H12" s="230" t="str">
        <f>IFERROR(SUM(Subscription!$C12:G12)/Users!G12*1,"")</f>
        <v/>
      </c>
      <c r="I12" s="230" t="str">
        <f>IFERROR(SUM(Subscription!$C12:H12)/Users!H12*1,"")</f>
        <v/>
      </c>
      <c r="J12" s="230" t="str">
        <f>IFERROR(SUM(Subscription!$C12:I12)/Users!I12*1,"")</f>
        <v/>
      </c>
      <c r="K12" s="230" t="str">
        <f>IFERROR(SUM(Subscription!$C12:J12)/Users!J12*1,"")</f>
        <v/>
      </c>
      <c r="L12" s="230" t="str">
        <f>IFERROR(SUM(Subscription!$C12:K12)/Users!K12*1,"")</f>
        <v/>
      </c>
      <c r="M12" s="230" t="str">
        <f>IFERROR(SUM(Subscription!$C12:L12)/Users!L12*1,"")</f>
        <v/>
      </c>
      <c r="N12" s="230" t="str">
        <f>IFERROR(SUM(Subscription!$C12:M12)/Users!M12*1,"")</f>
        <v/>
      </c>
      <c r="O12" s="230" t="str">
        <f>IFERROR(SUM(Subscription!$C12:N12)/Users!N12*1,"")</f>
        <v/>
      </c>
      <c r="P12" s="231" t="str">
        <f>IFERROR(SUM(Subscription!$O12)/Users!O12*1,"")</f>
        <v/>
      </c>
      <c r="Q12" s="230" t="str">
        <f>IFERROR(SUM(Subscription!$O12:P12)/Users!P12*1,"")</f>
        <v/>
      </c>
      <c r="R12" s="230" t="str">
        <f>IFERROR(SUM(Subscription!$O12:Q12)/Users!Q12*1,"")</f>
        <v/>
      </c>
      <c r="S12" s="230" t="str">
        <f>IFERROR(SUM(Subscription!$O12:R12)/Users!R12*1,"")</f>
        <v/>
      </c>
      <c r="T12" s="230" t="str">
        <f>IFERROR(SUM(Subscription!$O12:S12)/Users!S12*1,"")</f>
        <v/>
      </c>
      <c r="U12" s="230" t="str">
        <f>IFERROR(SUM(Subscription!$O12:T12)/Users!T12*1,"")</f>
        <v/>
      </c>
      <c r="V12" s="230" t="str">
        <f>IFERROR(SUM(Subscription!$O12:U12)/Users!U12*1,"")</f>
        <v/>
      </c>
      <c r="W12" s="230" t="str">
        <f>IFERROR(SUM(Subscription!$O12:V12)/Users!V12*1,"")</f>
        <v/>
      </c>
      <c r="X12" s="230" t="str">
        <f>IFERROR(SUM(Subscription!$O12:W12)/Users!W12*1,"")</f>
        <v/>
      </c>
      <c r="Y12" s="230" t="str">
        <f>IFERROR(SUM(Subscription!$O12:X12)/Users!X12*1,"")</f>
        <v/>
      </c>
      <c r="Z12" s="230" t="str">
        <f>IFERROR(SUM(Subscription!$O12:Y12)/Users!Y12*1,"")</f>
        <v/>
      </c>
      <c r="AA12" s="230" t="str">
        <f>IFERROR(SUM(Subscription!$O12:Z12)/Users!Z12*1,"")</f>
        <v/>
      </c>
      <c r="AB12" s="230" t="str">
        <f>IFERROR(SUM(Subscription!$O12:AA12)/Users!AA12*1,"")</f>
        <v/>
      </c>
      <c r="AC12" s="231" t="str">
        <f>IFERROR(SUM(Subscription!$O12,Subscription!$AB12)/Users!AB12*1,"")</f>
        <v/>
      </c>
      <c r="AD12" s="230" t="str">
        <f>IFERROR(SUM(Subscription!$O12,Subscription!$AB12:AC12)/Users!AC12*1,"")</f>
        <v/>
      </c>
      <c r="AE12" s="230" t="str">
        <f>IFERROR(SUM(Subscription!$O12,Subscription!$AB12:AD12)/Users!AD12*1,"")</f>
        <v/>
      </c>
      <c r="AF12" s="230" t="str">
        <f>IFERROR(SUM(Subscription!$O12,Subscription!$AB12:AE12)/Users!AE12*1,"")</f>
        <v/>
      </c>
      <c r="AG12" s="230" t="str">
        <f>IFERROR(SUM(Subscription!$O12,Subscription!$AB12:AF12)/Users!AF12*1,"")</f>
        <v/>
      </c>
      <c r="AH12" s="230" t="str">
        <f>IFERROR(SUM(Subscription!$O12,Subscription!$AB12:AG12)/Users!AG12*1,"")</f>
        <v/>
      </c>
      <c r="AI12" s="230" t="str">
        <f>IFERROR(SUM(Subscription!$O12,Subscription!$AB12:AH12)/Users!AH12*1,"")</f>
        <v/>
      </c>
      <c r="AJ12" s="230" t="str">
        <f>IFERROR(SUM(Subscription!$O12,Subscription!$AB12:AI12)/Users!AI12*1,"")</f>
        <v/>
      </c>
      <c r="AK12" s="230" t="str">
        <f>IFERROR(SUM(Subscription!$O12,Subscription!$AB12:AJ12)/Users!AJ12*1,"")</f>
        <v/>
      </c>
      <c r="AL12" s="230" t="str">
        <f>IFERROR(SUM(Subscription!$O12,Subscription!$AB12:AK12)/Users!AK12*1,"")</f>
        <v/>
      </c>
      <c r="AM12" s="230" t="str">
        <f>IFERROR(SUM(Subscription!$O12,Subscription!$AB12:AL12)/Users!AL12*1,"")</f>
        <v/>
      </c>
      <c r="AN12" s="230" t="str">
        <f>IFERROR(SUM(Subscription!$O12,Subscription!$AB12:AM12)/Users!AM12*1,"")</f>
        <v/>
      </c>
      <c r="AO12" s="230" t="str">
        <f>IFERROR(SUM(Subscription!$O12,Subscription!$AB12:AN12)/Users!AN12*1,"")</f>
        <v/>
      </c>
      <c r="AP12" s="231" t="str">
        <f>IFERROR(SUM(Subscription!$O12,Subscription!$AB12,Subscription!$AO12)/Users!AO12*1,"")</f>
        <v/>
      </c>
      <c r="AQ12" s="230" t="str">
        <f>IFERROR(SUM(Subscription!$O12,Subscription!$AB12,Subscription!$AO12:AP12)/Users!AP12*1,"")</f>
        <v/>
      </c>
      <c r="AR12" s="230" t="str">
        <f>IFERROR(SUM(Subscription!$O12,Subscription!$AB12,Subscription!$AO12:AQ12)/Users!AQ12*1,"")</f>
        <v/>
      </c>
      <c r="AS12" s="230" t="str">
        <f>IFERROR(SUM(Subscription!$O12,Subscription!$AB12,Subscription!$AO12:AR12)/Users!AR12*1,"")</f>
        <v/>
      </c>
      <c r="AT12" s="230" t="str">
        <f>IFERROR(SUM(Subscription!$O12,Subscription!$AB12,Subscription!$AO12:AS12)/Users!AS12*1,"")</f>
        <v/>
      </c>
      <c r="AU12" s="230" t="str">
        <f>IFERROR(SUM(Subscription!$O12,Subscription!$AB12,Subscription!$AO12:AT12)/Users!AT12*1,"")</f>
        <v/>
      </c>
      <c r="AV12" s="230" t="str">
        <f>IFERROR(SUM(Subscription!$O12,Subscription!$AB12,Subscription!$AO12:AU12)/Users!AU12*1,"")</f>
        <v/>
      </c>
      <c r="AW12" s="230" t="str">
        <f>IFERROR(SUM(Subscription!$O12,Subscription!$AB12,Subscription!$AO12:AV12)/Users!AV12*1,"")</f>
        <v/>
      </c>
      <c r="AX12" s="230" t="str">
        <f>IFERROR(SUM(Subscription!$O12,Subscription!$AB12,Subscription!$AO12:AW12)/Users!AW12*1,"")</f>
        <v/>
      </c>
      <c r="AY12" s="230" t="str">
        <f>IFERROR(SUM(Subscription!$O12,Subscription!$AB12,Subscription!$AO12:AX12)/Users!AX12*1,"")</f>
        <v/>
      </c>
      <c r="AZ12" s="230" t="str">
        <f>IFERROR(SUM(Subscription!$O12,Subscription!$AB12,Subscription!$AO12:AY12)/Users!AY12*1,"")</f>
        <v/>
      </c>
      <c r="BA12" s="230" t="str">
        <f>IFERROR(SUM(Subscription!$O12,Subscription!$AB12,Subscription!$AO12:AZ12)/Users!AZ12*1,"")</f>
        <v/>
      </c>
      <c r="BB12" s="230" t="str">
        <f>IFERROR(SUM(Subscription!$O12,Subscription!$AB12,Subscription!$AO12:BA12)/Users!BA12*1,"")</f>
        <v/>
      </c>
      <c r="BC12" s="231" t="str">
        <f>IFERROR(SUM(Subscription!$O12,Subscription!$AB12,Subscription!$AO12,Subscription!$BB12)/Users!BB12*1,"")</f>
        <v/>
      </c>
      <c r="BD12" s="230" t="str">
        <f>IFERROR(SUM(Subscription!$O12,Subscription!$AB12,Subscription!$AO12,Subscription!$BB12:BC12)/Users!BC12*1,"")</f>
        <v/>
      </c>
      <c r="BE12" s="230" t="str">
        <f>IFERROR(SUM(Subscription!$O12,Subscription!$AB12,Subscription!$AO12,Subscription!$BB12:BD12)/Users!BD12*1,"")</f>
        <v/>
      </c>
      <c r="BF12" s="230" t="str">
        <f>IFERROR(SUM(Subscription!$O12,Subscription!$AB12,Subscription!$AO12,Subscription!$BB12:BE12)/Users!BE12*1,"")</f>
        <v/>
      </c>
      <c r="BG12" s="230" t="str">
        <f>IFERROR(SUM(Subscription!$O12,Subscription!$AB12,Subscription!$AO12,Subscription!$BB12:BF12)/Users!BF12*1,"")</f>
        <v/>
      </c>
      <c r="BH12" s="230" t="str">
        <f>IFERROR(SUM(Subscription!$O12,Subscription!$AB12,Subscription!$AO12,Subscription!$BB12:BG12)/Users!BG12*1,"")</f>
        <v/>
      </c>
      <c r="BI12" s="230" t="str">
        <f>IFERROR(SUM(Subscription!$O12,Subscription!$AB12,Subscription!$AO12,Subscription!$BB12:BH12)/Users!BH12*1,"")</f>
        <v/>
      </c>
      <c r="BJ12" s="230" t="str">
        <f>IFERROR(SUM(Subscription!$O12,Subscription!$AB12,Subscription!$AO12,Subscription!$BB12:BI12)/Users!BI12*1,"")</f>
        <v/>
      </c>
      <c r="BK12" s="230" t="str">
        <f>IFERROR(SUM(Subscription!$O12,Subscription!$AB12,Subscription!$AO12,Subscription!$BB12:BJ12)/Users!BJ12*1,"")</f>
        <v/>
      </c>
      <c r="BL12" s="230" t="str">
        <f>IFERROR(SUM(Subscription!$O12,Subscription!$AB12,Subscription!$AO12,Subscription!$BB12:BK12)/Users!BK12*1,"")</f>
        <v/>
      </c>
      <c r="BM12" s="230" t="str">
        <f>IFERROR(SUM(Subscription!$O12,Subscription!$AB12,Subscription!$AO12,Subscription!$BB12:BL12)/Users!BL12*1,"")</f>
        <v/>
      </c>
      <c r="BN12" s="230" t="str">
        <f>IFERROR(SUM(Subscription!$O12,Subscription!$AB12,Subscription!$AO12,Subscription!$BB12:BM12)/Users!BM12*1,"")</f>
        <v/>
      </c>
      <c r="BO12" s="230" t="str">
        <f>IFERROR(SUM(Subscription!$O12,Subscription!$AB12,Subscription!$AO12,Subscription!$BB12:BN12)/Users!BN12*1,"")</f>
        <v/>
      </c>
      <c r="BP12" s="231" t="str">
        <f>IFERROR(SUM(Subscription!$O12,Subscription!$AB12,Subscription!$AO12,Subscription!$BB12,Subscription!$BO12)/Users!BO12*1,"")</f>
        <v/>
      </c>
    </row>
    <row r="13" outlineLevel="1">
      <c r="A13" s="1"/>
      <c r="B13" s="229"/>
      <c r="C13" s="99" t="str">
        <f>Inputs!N38</f>
        <v>Other Site 1</v>
      </c>
      <c r="D13" s="230" t="str">
        <f>IFERROR(SUM(Subscription!$C13:C13)/Users!C13*1,"")</f>
        <v/>
      </c>
      <c r="E13" s="230" t="str">
        <f>IFERROR(SUM(Subscription!$C13:D13)/Users!D13*1,"")</f>
        <v/>
      </c>
      <c r="F13" s="230" t="str">
        <f>IFERROR(SUM(Subscription!$C13:E13)/Users!E13*1,"")</f>
        <v/>
      </c>
      <c r="G13" s="230" t="str">
        <f>IFERROR(SUM(Subscription!$C13:F13)/Users!F13*1,"")</f>
        <v/>
      </c>
      <c r="H13" s="230" t="str">
        <f>IFERROR(SUM(Subscription!$C13:G13)/Users!G13*1,"")</f>
        <v/>
      </c>
      <c r="I13" s="230" t="str">
        <f>IFERROR(SUM(Subscription!$C13:H13)/Users!H13*1,"")</f>
        <v/>
      </c>
      <c r="J13" s="230" t="str">
        <f>IFERROR(SUM(Subscription!$C13:I13)/Users!I13*1,"")</f>
        <v/>
      </c>
      <c r="K13" s="230" t="str">
        <f>IFERROR(SUM(Subscription!$C13:J13)/Users!J13*1,"")</f>
        <v/>
      </c>
      <c r="L13" s="230" t="str">
        <f>IFERROR(SUM(Subscription!$C13:K13)/Users!K13*1,"")</f>
        <v/>
      </c>
      <c r="M13" s="230" t="str">
        <f>IFERROR(SUM(Subscription!$C13:L13)/Users!L13*1,"")</f>
        <v/>
      </c>
      <c r="N13" s="230" t="str">
        <f>IFERROR(SUM(Subscription!$C13:M13)/Users!M13*1,"")</f>
        <v/>
      </c>
      <c r="O13" s="230" t="str">
        <f>IFERROR(SUM(Subscription!$C13:N13)/Users!N13*1,"")</f>
        <v/>
      </c>
      <c r="P13" s="231" t="str">
        <f>IFERROR(SUM(Subscription!$O13)/Users!O13*1,"")</f>
        <v/>
      </c>
      <c r="Q13" s="230" t="str">
        <f>IFERROR(SUM(Subscription!$O13:P13)/Users!P13*1,"")</f>
        <v/>
      </c>
      <c r="R13" s="230" t="str">
        <f>IFERROR(SUM(Subscription!$O13:Q13)/Users!Q13*1,"")</f>
        <v/>
      </c>
      <c r="S13" s="230" t="str">
        <f>IFERROR(SUM(Subscription!$O13:R13)/Users!R13*1,"")</f>
        <v/>
      </c>
      <c r="T13" s="230" t="str">
        <f>IFERROR(SUM(Subscription!$O13:S13)/Users!S13*1,"")</f>
        <v/>
      </c>
      <c r="U13" s="230" t="str">
        <f>IFERROR(SUM(Subscription!$O13:T13)/Users!T13*1,"")</f>
        <v/>
      </c>
      <c r="V13" s="230" t="str">
        <f>IFERROR(SUM(Subscription!$O13:U13)/Users!U13*1,"")</f>
        <v/>
      </c>
      <c r="W13" s="230" t="str">
        <f>IFERROR(SUM(Subscription!$O13:V13)/Users!V13*1,"")</f>
        <v/>
      </c>
      <c r="X13" s="230" t="str">
        <f>IFERROR(SUM(Subscription!$O13:W13)/Users!W13*1,"")</f>
        <v/>
      </c>
      <c r="Y13" s="230" t="str">
        <f>IFERROR(SUM(Subscription!$O13:X13)/Users!X13*1,"")</f>
        <v/>
      </c>
      <c r="Z13" s="230" t="str">
        <f>IFERROR(SUM(Subscription!$O13:Y13)/Users!Y13*1,"")</f>
        <v/>
      </c>
      <c r="AA13" s="230" t="str">
        <f>IFERROR(SUM(Subscription!$O13:Z13)/Users!Z13*1,"")</f>
        <v/>
      </c>
      <c r="AB13" s="230" t="str">
        <f>IFERROR(SUM(Subscription!$O13:AA13)/Users!AA13*1,"")</f>
        <v/>
      </c>
      <c r="AC13" s="231" t="str">
        <f>IFERROR(SUM(Subscription!$O13,Subscription!$AB13)/Users!AB13*1,"")</f>
        <v/>
      </c>
      <c r="AD13" s="230" t="str">
        <f>IFERROR(SUM(Subscription!$O13,Subscription!$AB13:AC13)/Users!AC13*1,"")</f>
        <v/>
      </c>
      <c r="AE13" s="230" t="str">
        <f>IFERROR(SUM(Subscription!$O13,Subscription!$AB13:AD13)/Users!AD13*1,"")</f>
        <v/>
      </c>
      <c r="AF13" s="230" t="str">
        <f>IFERROR(SUM(Subscription!$O13,Subscription!$AB13:AE13)/Users!AE13*1,"")</f>
        <v/>
      </c>
      <c r="AG13" s="230" t="str">
        <f>IFERROR(SUM(Subscription!$O13,Subscription!$AB13:AF13)/Users!AF13*1,"")</f>
        <v/>
      </c>
      <c r="AH13" s="230" t="str">
        <f>IFERROR(SUM(Subscription!$O13,Subscription!$AB13:AG13)/Users!AG13*1,"")</f>
        <v/>
      </c>
      <c r="AI13" s="230" t="str">
        <f>IFERROR(SUM(Subscription!$O13,Subscription!$AB13:AH13)/Users!AH13*1,"")</f>
        <v/>
      </c>
      <c r="AJ13" s="230" t="str">
        <f>IFERROR(SUM(Subscription!$O13,Subscription!$AB13:AI13)/Users!AI13*1,"")</f>
        <v/>
      </c>
      <c r="AK13" s="230" t="str">
        <f>IFERROR(SUM(Subscription!$O13,Subscription!$AB13:AJ13)/Users!AJ13*1,"")</f>
        <v/>
      </c>
      <c r="AL13" s="230" t="str">
        <f>IFERROR(SUM(Subscription!$O13,Subscription!$AB13:AK13)/Users!AK13*1,"")</f>
        <v/>
      </c>
      <c r="AM13" s="230" t="str">
        <f>IFERROR(SUM(Subscription!$O13,Subscription!$AB13:AL13)/Users!AL13*1,"")</f>
        <v/>
      </c>
      <c r="AN13" s="230" t="str">
        <f>IFERROR(SUM(Subscription!$O13,Subscription!$AB13:AM13)/Users!AM13*1,"")</f>
        <v/>
      </c>
      <c r="AO13" s="230" t="str">
        <f>IFERROR(SUM(Subscription!$O13,Subscription!$AB13:AN13)/Users!AN13*1,"")</f>
        <v/>
      </c>
      <c r="AP13" s="231" t="str">
        <f>IFERROR(SUM(Subscription!$O13,Subscription!$AB13,Subscription!$AO13)/Users!AO13*1,"")</f>
        <v/>
      </c>
      <c r="AQ13" s="230" t="str">
        <f>IFERROR(SUM(Subscription!$O13,Subscription!$AB13,Subscription!$AO13:AP13)/Users!AP13*1,"")</f>
        <v/>
      </c>
      <c r="AR13" s="230" t="str">
        <f>IFERROR(SUM(Subscription!$O13,Subscription!$AB13,Subscription!$AO13:AQ13)/Users!AQ13*1,"")</f>
        <v/>
      </c>
      <c r="AS13" s="230" t="str">
        <f>IFERROR(SUM(Subscription!$O13,Subscription!$AB13,Subscription!$AO13:AR13)/Users!AR13*1,"")</f>
        <v/>
      </c>
      <c r="AT13" s="230" t="str">
        <f>IFERROR(SUM(Subscription!$O13,Subscription!$AB13,Subscription!$AO13:AS13)/Users!AS13*1,"")</f>
        <v/>
      </c>
      <c r="AU13" s="230" t="str">
        <f>IFERROR(SUM(Subscription!$O13,Subscription!$AB13,Subscription!$AO13:AT13)/Users!AT13*1,"")</f>
        <v/>
      </c>
      <c r="AV13" s="230" t="str">
        <f>IFERROR(SUM(Subscription!$O13,Subscription!$AB13,Subscription!$AO13:AU13)/Users!AU13*1,"")</f>
        <v/>
      </c>
      <c r="AW13" s="230" t="str">
        <f>IFERROR(SUM(Subscription!$O13,Subscription!$AB13,Subscription!$AO13:AV13)/Users!AV13*1,"")</f>
        <v/>
      </c>
      <c r="AX13" s="230" t="str">
        <f>IFERROR(SUM(Subscription!$O13,Subscription!$AB13,Subscription!$AO13:AW13)/Users!AW13*1,"")</f>
        <v/>
      </c>
      <c r="AY13" s="230" t="str">
        <f>IFERROR(SUM(Subscription!$O13,Subscription!$AB13,Subscription!$AO13:AX13)/Users!AX13*1,"")</f>
        <v/>
      </c>
      <c r="AZ13" s="230" t="str">
        <f>IFERROR(SUM(Subscription!$O13,Subscription!$AB13,Subscription!$AO13:AY13)/Users!AY13*1,"")</f>
        <v/>
      </c>
      <c r="BA13" s="230" t="str">
        <f>IFERROR(SUM(Subscription!$O13,Subscription!$AB13,Subscription!$AO13:AZ13)/Users!AZ13*1,"")</f>
        <v/>
      </c>
      <c r="BB13" s="230" t="str">
        <f>IFERROR(SUM(Subscription!$O13,Subscription!$AB13,Subscription!$AO13:BA13)/Users!BA13*1,"")</f>
        <v/>
      </c>
      <c r="BC13" s="231" t="str">
        <f>IFERROR(SUM(Subscription!$O13,Subscription!$AB13,Subscription!$AO13,Subscription!$BB13)/Users!BB13*1,"")</f>
        <v/>
      </c>
      <c r="BD13" s="230" t="str">
        <f>IFERROR(SUM(Subscription!$O13,Subscription!$AB13,Subscription!$AO13,Subscription!$BB13:BC13)/Users!BC13*1,"")</f>
        <v/>
      </c>
      <c r="BE13" s="230" t="str">
        <f>IFERROR(SUM(Subscription!$O13,Subscription!$AB13,Subscription!$AO13,Subscription!$BB13:BD13)/Users!BD13*1,"")</f>
        <v/>
      </c>
      <c r="BF13" s="230" t="str">
        <f>IFERROR(SUM(Subscription!$O13,Subscription!$AB13,Subscription!$AO13,Subscription!$BB13:BE13)/Users!BE13*1,"")</f>
        <v/>
      </c>
      <c r="BG13" s="230" t="str">
        <f>IFERROR(SUM(Subscription!$O13,Subscription!$AB13,Subscription!$AO13,Subscription!$BB13:BF13)/Users!BF13*1,"")</f>
        <v/>
      </c>
      <c r="BH13" s="230" t="str">
        <f>IFERROR(SUM(Subscription!$O13,Subscription!$AB13,Subscription!$AO13,Subscription!$BB13:BG13)/Users!BG13*1,"")</f>
        <v/>
      </c>
      <c r="BI13" s="230" t="str">
        <f>IFERROR(SUM(Subscription!$O13,Subscription!$AB13,Subscription!$AO13,Subscription!$BB13:BH13)/Users!BH13*1,"")</f>
        <v/>
      </c>
      <c r="BJ13" s="230" t="str">
        <f>IFERROR(SUM(Subscription!$O13,Subscription!$AB13,Subscription!$AO13,Subscription!$BB13:BI13)/Users!BI13*1,"")</f>
        <v/>
      </c>
      <c r="BK13" s="230" t="str">
        <f>IFERROR(SUM(Subscription!$O13,Subscription!$AB13,Subscription!$AO13,Subscription!$BB13:BJ13)/Users!BJ13*1,"")</f>
        <v/>
      </c>
      <c r="BL13" s="230" t="str">
        <f>IFERROR(SUM(Subscription!$O13,Subscription!$AB13,Subscription!$AO13,Subscription!$BB13:BK13)/Users!BK13*1,"")</f>
        <v/>
      </c>
      <c r="BM13" s="230" t="str">
        <f>IFERROR(SUM(Subscription!$O13,Subscription!$AB13,Subscription!$AO13,Subscription!$BB13:BL13)/Users!BL13*1,"")</f>
        <v/>
      </c>
      <c r="BN13" s="230" t="str">
        <f>IFERROR(SUM(Subscription!$O13,Subscription!$AB13,Subscription!$AO13,Subscription!$BB13:BM13)/Users!BM13*1,"")</f>
        <v/>
      </c>
      <c r="BO13" s="230" t="str">
        <f>IFERROR(SUM(Subscription!$O13,Subscription!$AB13,Subscription!$AO13,Subscription!$BB13:BN13)/Users!BN13*1,"")</f>
        <v/>
      </c>
      <c r="BP13" s="231" t="str">
        <f>IFERROR(SUM(Subscription!$O13,Subscription!$AB13,Subscription!$AO13,Subscription!$BB13,Subscription!$BO13)/Users!BO13*1,"")</f>
        <v/>
      </c>
    </row>
    <row r="14" outlineLevel="1">
      <c r="A14" s="1"/>
      <c r="B14" s="229"/>
      <c r="C14" s="99" t="str">
        <f>Inputs!N39</f>
        <v>Other Site 2</v>
      </c>
      <c r="D14" s="230" t="str">
        <f>IFERROR(SUM(Subscription!$C14:C14)/Users!C14*1,"")</f>
        <v/>
      </c>
      <c r="E14" s="230" t="str">
        <f>IFERROR(SUM(Subscription!$C14:D14)/Users!D14*1,"")</f>
        <v/>
      </c>
      <c r="F14" s="230" t="str">
        <f>IFERROR(SUM(Subscription!$C14:E14)/Users!E14*1,"")</f>
        <v/>
      </c>
      <c r="G14" s="230" t="str">
        <f>IFERROR(SUM(Subscription!$C14:F14)/Users!F14*1,"")</f>
        <v/>
      </c>
      <c r="H14" s="230" t="str">
        <f>IFERROR(SUM(Subscription!$C14:G14)/Users!G14*1,"")</f>
        <v/>
      </c>
      <c r="I14" s="230" t="str">
        <f>IFERROR(SUM(Subscription!$C14:H14)/Users!H14*1,"")</f>
        <v/>
      </c>
      <c r="J14" s="230" t="str">
        <f>IFERROR(SUM(Subscription!$C14:I14)/Users!I14*1,"")</f>
        <v/>
      </c>
      <c r="K14" s="230" t="str">
        <f>IFERROR(SUM(Subscription!$C14:J14)/Users!J14*1,"")</f>
        <v/>
      </c>
      <c r="L14" s="230" t="str">
        <f>IFERROR(SUM(Subscription!$C14:K14)/Users!K14*1,"")</f>
        <v/>
      </c>
      <c r="M14" s="230" t="str">
        <f>IFERROR(SUM(Subscription!$C14:L14)/Users!L14*1,"")</f>
        <v/>
      </c>
      <c r="N14" s="230" t="str">
        <f>IFERROR(SUM(Subscription!$C14:M14)/Users!M14*1,"")</f>
        <v/>
      </c>
      <c r="O14" s="230" t="str">
        <f>IFERROR(SUM(Subscription!$C14:N14)/Users!N14*1,"")</f>
        <v/>
      </c>
      <c r="P14" s="231" t="str">
        <f>IFERROR(SUM(Subscription!$O14)/Users!O14*1,"")</f>
        <v/>
      </c>
      <c r="Q14" s="230" t="str">
        <f>IFERROR(SUM(Subscription!$O14:P14)/Users!P14*1,"")</f>
        <v/>
      </c>
      <c r="R14" s="230" t="str">
        <f>IFERROR(SUM(Subscription!$O14:Q14)/Users!Q14*1,"")</f>
        <v/>
      </c>
      <c r="S14" s="230" t="str">
        <f>IFERROR(SUM(Subscription!$O14:R14)/Users!R14*1,"")</f>
        <v/>
      </c>
      <c r="T14" s="230" t="str">
        <f>IFERROR(SUM(Subscription!$O14:S14)/Users!S14*1,"")</f>
        <v/>
      </c>
      <c r="U14" s="230" t="str">
        <f>IFERROR(SUM(Subscription!$O14:T14)/Users!T14*1,"")</f>
        <v/>
      </c>
      <c r="V14" s="230" t="str">
        <f>IFERROR(SUM(Subscription!$O14:U14)/Users!U14*1,"")</f>
        <v/>
      </c>
      <c r="W14" s="230" t="str">
        <f>IFERROR(SUM(Subscription!$O14:V14)/Users!V14*1,"")</f>
        <v/>
      </c>
      <c r="X14" s="230" t="str">
        <f>IFERROR(SUM(Subscription!$O14:W14)/Users!W14*1,"")</f>
        <v/>
      </c>
      <c r="Y14" s="230" t="str">
        <f>IFERROR(SUM(Subscription!$O14:X14)/Users!X14*1,"")</f>
        <v/>
      </c>
      <c r="Z14" s="230" t="str">
        <f>IFERROR(SUM(Subscription!$O14:Y14)/Users!Y14*1,"")</f>
        <v/>
      </c>
      <c r="AA14" s="230" t="str">
        <f>IFERROR(SUM(Subscription!$O14:Z14)/Users!Z14*1,"")</f>
        <v/>
      </c>
      <c r="AB14" s="230" t="str">
        <f>IFERROR(SUM(Subscription!$O14:AA14)/Users!AA14*1,"")</f>
        <v/>
      </c>
      <c r="AC14" s="231" t="str">
        <f>IFERROR(SUM(Subscription!$O14,Subscription!$AB14)/Users!AB14*1,"")</f>
        <v/>
      </c>
      <c r="AD14" s="230" t="str">
        <f>IFERROR(SUM(Subscription!$O14,Subscription!$AB14:AC14)/Users!AC14*1,"")</f>
        <v/>
      </c>
      <c r="AE14" s="230" t="str">
        <f>IFERROR(SUM(Subscription!$O14,Subscription!$AB14:AD14)/Users!AD14*1,"")</f>
        <v/>
      </c>
      <c r="AF14" s="230" t="str">
        <f>IFERROR(SUM(Subscription!$O14,Subscription!$AB14:AE14)/Users!AE14*1,"")</f>
        <v/>
      </c>
      <c r="AG14" s="230" t="str">
        <f>IFERROR(SUM(Subscription!$O14,Subscription!$AB14:AF14)/Users!AF14*1,"")</f>
        <v/>
      </c>
      <c r="AH14" s="230" t="str">
        <f>IFERROR(SUM(Subscription!$O14,Subscription!$AB14:AG14)/Users!AG14*1,"")</f>
        <v/>
      </c>
      <c r="AI14" s="230" t="str">
        <f>IFERROR(SUM(Subscription!$O14,Subscription!$AB14:AH14)/Users!AH14*1,"")</f>
        <v/>
      </c>
      <c r="AJ14" s="230" t="str">
        <f>IFERROR(SUM(Subscription!$O14,Subscription!$AB14:AI14)/Users!AI14*1,"")</f>
        <v/>
      </c>
      <c r="AK14" s="230" t="str">
        <f>IFERROR(SUM(Subscription!$O14,Subscription!$AB14:AJ14)/Users!AJ14*1,"")</f>
        <v/>
      </c>
      <c r="AL14" s="230" t="str">
        <f>IFERROR(SUM(Subscription!$O14,Subscription!$AB14:AK14)/Users!AK14*1,"")</f>
        <v/>
      </c>
      <c r="AM14" s="230" t="str">
        <f>IFERROR(SUM(Subscription!$O14,Subscription!$AB14:AL14)/Users!AL14*1,"")</f>
        <v/>
      </c>
      <c r="AN14" s="230" t="str">
        <f>IFERROR(SUM(Subscription!$O14,Subscription!$AB14:AM14)/Users!AM14*1,"")</f>
        <v/>
      </c>
      <c r="AO14" s="230" t="str">
        <f>IFERROR(SUM(Subscription!$O14,Subscription!$AB14:AN14)/Users!AN14*1,"")</f>
        <v/>
      </c>
      <c r="AP14" s="231" t="str">
        <f>IFERROR(SUM(Subscription!$O14,Subscription!$AB14,Subscription!$AO14)/Users!AO14*1,"")</f>
        <v/>
      </c>
      <c r="AQ14" s="230" t="str">
        <f>IFERROR(SUM(Subscription!$O14,Subscription!$AB14,Subscription!$AO14:AP14)/Users!AP14*1,"")</f>
        <v/>
      </c>
      <c r="AR14" s="230" t="str">
        <f>IFERROR(SUM(Subscription!$O14,Subscription!$AB14,Subscription!$AO14:AQ14)/Users!AQ14*1,"")</f>
        <v/>
      </c>
      <c r="AS14" s="230" t="str">
        <f>IFERROR(SUM(Subscription!$O14,Subscription!$AB14,Subscription!$AO14:AR14)/Users!AR14*1,"")</f>
        <v/>
      </c>
      <c r="AT14" s="230" t="str">
        <f>IFERROR(SUM(Subscription!$O14,Subscription!$AB14,Subscription!$AO14:AS14)/Users!AS14*1,"")</f>
        <v/>
      </c>
      <c r="AU14" s="230" t="str">
        <f>IFERROR(SUM(Subscription!$O14,Subscription!$AB14,Subscription!$AO14:AT14)/Users!AT14*1,"")</f>
        <v/>
      </c>
      <c r="AV14" s="230" t="str">
        <f>IFERROR(SUM(Subscription!$O14,Subscription!$AB14,Subscription!$AO14:AU14)/Users!AU14*1,"")</f>
        <v/>
      </c>
      <c r="AW14" s="230" t="str">
        <f>IFERROR(SUM(Subscription!$O14,Subscription!$AB14,Subscription!$AO14:AV14)/Users!AV14*1,"")</f>
        <v/>
      </c>
      <c r="AX14" s="230" t="str">
        <f>IFERROR(SUM(Subscription!$O14,Subscription!$AB14,Subscription!$AO14:AW14)/Users!AW14*1,"")</f>
        <v/>
      </c>
      <c r="AY14" s="230" t="str">
        <f>IFERROR(SUM(Subscription!$O14,Subscription!$AB14,Subscription!$AO14:AX14)/Users!AX14*1,"")</f>
        <v/>
      </c>
      <c r="AZ14" s="230" t="str">
        <f>IFERROR(SUM(Subscription!$O14,Subscription!$AB14,Subscription!$AO14:AY14)/Users!AY14*1,"")</f>
        <v/>
      </c>
      <c r="BA14" s="230" t="str">
        <f>IFERROR(SUM(Subscription!$O14,Subscription!$AB14,Subscription!$AO14:AZ14)/Users!AZ14*1,"")</f>
        <v/>
      </c>
      <c r="BB14" s="230" t="str">
        <f>IFERROR(SUM(Subscription!$O14,Subscription!$AB14,Subscription!$AO14:BA14)/Users!BA14*1,"")</f>
        <v/>
      </c>
      <c r="BC14" s="231" t="str">
        <f>IFERROR(SUM(Subscription!$O14,Subscription!$AB14,Subscription!$AO14,Subscription!$BB14)/Users!BB14*1,"")</f>
        <v/>
      </c>
      <c r="BD14" s="230" t="str">
        <f>IFERROR(SUM(Subscription!$O14,Subscription!$AB14,Subscription!$AO14,Subscription!$BB14:BC14)/Users!BC14*1,"")</f>
        <v/>
      </c>
      <c r="BE14" s="230" t="str">
        <f>IFERROR(SUM(Subscription!$O14,Subscription!$AB14,Subscription!$AO14,Subscription!$BB14:BD14)/Users!BD14*1,"")</f>
        <v/>
      </c>
      <c r="BF14" s="230" t="str">
        <f>IFERROR(SUM(Subscription!$O14,Subscription!$AB14,Subscription!$AO14,Subscription!$BB14:BE14)/Users!BE14*1,"")</f>
        <v/>
      </c>
      <c r="BG14" s="230" t="str">
        <f>IFERROR(SUM(Subscription!$O14,Subscription!$AB14,Subscription!$AO14,Subscription!$BB14:BF14)/Users!BF14*1,"")</f>
        <v/>
      </c>
      <c r="BH14" s="230" t="str">
        <f>IFERROR(SUM(Subscription!$O14,Subscription!$AB14,Subscription!$AO14,Subscription!$BB14:BG14)/Users!BG14*1,"")</f>
        <v/>
      </c>
      <c r="BI14" s="230" t="str">
        <f>IFERROR(SUM(Subscription!$O14,Subscription!$AB14,Subscription!$AO14,Subscription!$BB14:BH14)/Users!BH14*1,"")</f>
        <v/>
      </c>
      <c r="BJ14" s="230" t="str">
        <f>IFERROR(SUM(Subscription!$O14,Subscription!$AB14,Subscription!$AO14,Subscription!$BB14:BI14)/Users!BI14*1,"")</f>
        <v/>
      </c>
      <c r="BK14" s="230" t="str">
        <f>IFERROR(SUM(Subscription!$O14,Subscription!$AB14,Subscription!$AO14,Subscription!$BB14:BJ14)/Users!BJ14*1,"")</f>
        <v/>
      </c>
      <c r="BL14" s="230" t="str">
        <f>IFERROR(SUM(Subscription!$O14,Subscription!$AB14,Subscription!$AO14,Subscription!$BB14:BK14)/Users!BK14*1,"")</f>
        <v/>
      </c>
      <c r="BM14" s="230" t="str">
        <f>IFERROR(SUM(Subscription!$O14,Subscription!$AB14,Subscription!$AO14,Subscription!$BB14:BL14)/Users!BL14*1,"")</f>
        <v/>
      </c>
      <c r="BN14" s="230" t="str">
        <f>IFERROR(SUM(Subscription!$O14,Subscription!$AB14,Subscription!$AO14,Subscription!$BB14:BM14)/Users!BM14*1,"")</f>
        <v/>
      </c>
      <c r="BO14" s="230" t="str">
        <f>IFERROR(SUM(Subscription!$O14,Subscription!$AB14,Subscription!$AO14,Subscription!$BB14:BN14)/Users!BN14*1,"")</f>
        <v/>
      </c>
      <c r="BP14" s="231" t="str">
        <f>IFERROR(SUM(Subscription!$O14,Subscription!$AB14,Subscription!$AO14,Subscription!$BB14,Subscription!$BO14)/Users!BO14*1,"")</f>
        <v/>
      </c>
    </row>
    <row r="15" outlineLevel="1">
      <c r="A15" s="1"/>
      <c r="B15" s="229"/>
      <c r="C15" s="232" t="s">
        <v>374</v>
      </c>
      <c r="D15" s="231">
        <f>IFERROR(SUM(Subscription!$C15:C15)/Users!C15*1,"")</f>
        <v>0.01625</v>
      </c>
      <c r="E15" s="231">
        <f>IFERROR(SUM(Subscription!$C15:D15)/Users!D15*1,"")</f>
        <v>0.03095238095</v>
      </c>
      <c r="F15" s="231">
        <f>IFERROR(SUM(Subscription!$C15:E15)/Users!E15*1,"")</f>
        <v>0.02231668438</v>
      </c>
      <c r="G15" s="231">
        <f>IFERROR(SUM(Subscription!$C15:F15)/Users!F15*1,"")</f>
        <v>0.02935074136</v>
      </c>
      <c r="H15" s="231">
        <f>IFERROR(SUM(Subscription!$C15:G15)/Users!G15*1,"")</f>
        <v>0.03566428343</v>
      </c>
      <c r="I15" s="231">
        <f>IFERROR(SUM(Subscription!$C15:H15)/Users!H15*1,"")</f>
        <v>0.0413099808</v>
      </c>
      <c r="J15" s="231">
        <f>IFERROR(SUM(Subscription!$C15:I15)/Users!I15*1,"")</f>
        <v>0.04633712132</v>
      </c>
      <c r="K15" s="231">
        <f>IFERROR(SUM(Subscription!$C15:J15)/Users!J15*1,"")</f>
        <v>0.05079181313</v>
      </c>
      <c r="L15" s="231">
        <f>IFERROR(SUM(Subscription!$C15:K15)/Users!K15*1,"")</f>
        <v>0.05471717574</v>
      </c>
      <c r="M15" s="231">
        <f>IFERROR(SUM(Subscription!$C15:L15)/Users!L15*1,"")</f>
        <v>0.05815352011</v>
      </c>
      <c r="N15" s="231">
        <f>IFERROR(SUM(Subscription!$C15:M15)/Users!M15*1,"")</f>
        <v>0.06113851836</v>
      </c>
      <c r="O15" s="231">
        <f>IFERROR(SUM(Subscription!$C15:N15)/Users!N15*1,"")</f>
        <v>0.06370736366</v>
      </c>
      <c r="P15" s="233">
        <f>IFERROR(SUM(Subscription!$O15)/Users!O15*1,"")</f>
        <v>0.06370736366</v>
      </c>
      <c r="Q15" s="231">
        <f>IFERROR(SUM(Subscription!$O15:P15)/Users!P15*1,"")</f>
        <v>0.06756307815</v>
      </c>
      <c r="R15" s="231">
        <f>IFERROR(SUM(Subscription!$O15:Q15)/Users!Q15*1,"")</f>
        <v>0.07090712059</v>
      </c>
      <c r="S15" s="231">
        <f>IFERROR(SUM(Subscription!$O15:R15)/Users!R15*1,"")</f>
        <v>0.07377947853</v>
      </c>
      <c r="T15" s="231">
        <f>IFERROR(SUM(Subscription!$O15:S15)/Users!S15*1,"")</f>
        <v>0.07621749146</v>
      </c>
      <c r="U15" s="231">
        <f>IFERROR(SUM(Subscription!$O15:T15)/Users!T15*1,"")</f>
        <v>0.07825601227</v>
      </c>
      <c r="V15" s="231">
        <f>IFERROR(SUM(Subscription!$O15:U15)/Users!U15*1,"")</f>
        <v>0.07992755947</v>
      </c>
      <c r="W15" s="231">
        <f>IFERROR(SUM(Subscription!$O15:V15)/Users!V15*1,"")</f>
        <v>0.08126246042</v>
      </c>
      <c r="X15" s="231">
        <f>IFERROR(SUM(Subscription!$O15:W15)/Users!W15*1,"")</f>
        <v>0.08228898631</v>
      </c>
      <c r="Y15" s="231">
        <f>IFERROR(SUM(Subscription!$O15:X15)/Users!X15*1,"")</f>
        <v>0.08303347921</v>
      </c>
      <c r="Z15" s="231">
        <f>IFERROR(SUM(Subscription!$O15:Y15)/Users!Y15*1,"")</f>
        <v>0.08352047169</v>
      </c>
      <c r="AA15" s="231">
        <f>IFERROR(SUM(Subscription!$O15:Z15)/Users!Z15*1,"")</f>
        <v>0.0837727994</v>
      </c>
      <c r="AB15" s="231">
        <f>IFERROR(SUM(Subscription!$O15:AA15)/Users!AA15*1,"")</f>
        <v>0.08381170708</v>
      </c>
      <c r="AC15" s="233">
        <f>IFERROR(SUM(Subscription!$O15,Subscription!$AB15)/Users!AB15*1,"")</f>
        <v>0.08381170708</v>
      </c>
      <c r="AD15" s="231">
        <f>IFERROR(SUM(Subscription!$O15,Subscription!$AB15:AC15)/Users!AC15*1,"")</f>
        <v>0.08404057575</v>
      </c>
      <c r="AE15" s="231">
        <f>IFERROR(SUM(Subscription!$O15,Subscription!$AB15:AD15)/Users!AD15*1,"")</f>
        <v>0.08405759818</v>
      </c>
      <c r="AF15" s="231">
        <f>IFERROR(SUM(Subscription!$O15,Subscription!$AB15:AE15)/Users!AE15*1,"")</f>
        <v>0.08388243123</v>
      </c>
      <c r="AG15" s="231">
        <f>IFERROR(SUM(Subscription!$O15,Subscription!$AB15:AF15)/Users!AF15*1,"")</f>
        <v>0.08353334004</v>
      </c>
      <c r="AH15" s="231">
        <f>IFERROR(SUM(Subscription!$O15,Subscription!$AB15:AG15)/Users!AG15*1,"")</f>
        <v>0.08302728605</v>
      </c>
      <c r="AI15" s="231">
        <f>IFERROR(SUM(Subscription!$O15,Subscription!$AB15:AH15)/Users!AH15*1,"")</f>
        <v>0.08238000966</v>
      </c>
      <c r="AJ15" s="231">
        <f>IFERROR(SUM(Subscription!$O15,Subscription!$AB15:AI15)/Users!AI15*1,"")</f>
        <v>0.08160610816</v>
      </c>
      <c r="AK15" s="231">
        <f>IFERROR(SUM(Subscription!$O15,Subscription!$AB15:AJ15)/Users!AJ15*1,"")</f>
        <v>0.08071910882</v>
      </c>
      <c r="AL15" s="231">
        <f>IFERROR(SUM(Subscription!$O15,Subscription!$AB15:AK15)/Users!AK15*1,"")</f>
        <v>0.07973153774</v>
      </c>
      <c r="AM15" s="231">
        <f>IFERROR(SUM(Subscription!$O15,Subscription!$AB15:AL15)/Users!AL15*1,"")</f>
        <v>0.07865498452</v>
      </c>
      <c r="AN15" s="231">
        <f>IFERROR(SUM(Subscription!$O15,Subscription!$AB15:AM15)/Users!AM15*1,"")</f>
        <v>0.07750016304</v>
      </c>
      <c r="AO15" s="231">
        <f>IFERROR(SUM(Subscription!$O15,Subscription!$AB15:AN15)/Users!AN15*1,"")</f>
        <v>0.07627696859</v>
      </c>
      <c r="AP15" s="233">
        <f>IFERROR(SUM(Subscription!$O15,Subscription!$AB15,Subscription!$AO15)/Users!AO15*1,"")</f>
        <v>0.07627696859</v>
      </c>
      <c r="AQ15" s="231">
        <f>IFERROR(SUM(Subscription!$O15,Subscription!$AB15,Subscription!$AO15:AP15)/Users!AP15*1,"")</f>
        <v>0.07522951147</v>
      </c>
      <c r="AR15" s="231">
        <f>IFERROR(SUM(Subscription!$O15,Subscription!$AB15,Subscription!$AO15:AQ15)/Users!AQ15*1,"")</f>
        <v>0.07410884852</v>
      </c>
      <c r="AS15" s="231">
        <f>IFERROR(SUM(Subscription!$O15,Subscription!$AB15,Subscription!$AO15:AR15)/Users!AR15*1,"")</f>
        <v>0.07292432691</v>
      </c>
      <c r="AT15" s="231">
        <f>IFERROR(SUM(Subscription!$O15,Subscription!$AB15,Subscription!$AO15:AS15)/Users!AS15*1,"")</f>
        <v>0.07168456961</v>
      </c>
      <c r="AU15" s="231">
        <f>IFERROR(SUM(Subscription!$O15,Subscription!$AB15,Subscription!$AO15:AT15)/Users!AT15*1,"")</f>
        <v>0.07039752315</v>
      </c>
      <c r="AV15" s="231">
        <f>IFERROR(SUM(Subscription!$O15,Subscription!$AB15,Subscription!$AO15:AU15)/Users!AU15*1,"")</f>
        <v>0.0690705025</v>
      </c>
      <c r="AW15" s="231">
        <f>IFERROR(SUM(Subscription!$O15,Subscription!$AB15,Subscription!$AO15:AV15)/Users!AV15*1,"")</f>
        <v>0.06771023319</v>
      </c>
      <c r="AX15" s="231">
        <f>IFERROR(SUM(Subscription!$O15,Subscription!$AB15,Subscription!$AO15:AW15)/Users!AW15*1,"")</f>
        <v>0.06632289089</v>
      </c>
      <c r="AY15" s="231">
        <f>IFERROR(SUM(Subscription!$O15,Subscription!$AB15,Subscription!$AO15:AX15)/Users!AX15*1,"")</f>
        <v>0.06491413848</v>
      </c>
      <c r="AZ15" s="231">
        <f>IFERROR(SUM(Subscription!$O15,Subscription!$AB15,Subscription!$AO15:AY15)/Users!AY15*1,"")</f>
        <v>0.06348916093</v>
      </c>
      <c r="BA15" s="231">
        <f>IFERROR(SUM(Subscription!$O15,Subscription!$AB15,Subscription!$AO15:AZ15)/Users!AZ15*1,"")</f>
        <v>0.06205269793</v>
      </c>
      <c r="BB15" s="231">
        <f>IFERROR(SUM(Subscription!$O15,Subscription!$AB15,Subscription!$AO15:BA15)/Users!BA15*1,"")</f>
        <v>0.06060907458</v>
      </c>
      <c r="BC15" s="233">
        <f>IFERROR(SUM(Subscription!$O15,Subscription!$AB15,Subscription!$AO15,Subscription!$BB15)/Users!BB15*1,"")</f>
        <v>0.06060907458</v>
      </c>
      <c r="BD15" s="231">
        <f>IFERROR(SUM(Subscription!$O15,Subscription!$AB15,Subscription!$AO15,Subscription!$BB15:BC15)/Users!BC15*1,"")</f>
        <v>0.04584910737</v>
      </c>
      <c r="BE15" s="231">
        <f>IFERROR(SUM(Subscription!$O15,Subscription!$AB15,Subscription!$AO15,Subscription!$BB15:BD15)/Users!BD15*1,"")</f>
        <v>0.03315332505</v>
      </c>
      <c r="BF15" s="231">
        <f>IFERROR(SUM(Subscription!$O15,Subscription!$AB15,Subscription!$AO15,Subscription!$BB15:BE15)/Users!BE15*1,"")</f>
        <v>0.02306752746</v>
      </c>
      <c r="BG15" s="231">
        <f>IFERROR(SUM(Subscription!$O15,Subscription!$AB15,Subscription!$AO15,Subscription!$BB15:BF15)/Users!BF15*1,"")</f>
        <v>0.01556730493</v>
      </c>
      <c r="BH15" s="231">
        <f>IFERROR(SUM(Subscription!$O15,Subscription!$AB15,Subscription!$AO15,Subscription!$BB15:BG15)/Users!BG15*1,"")</f>
        <v>0.01026828465</v>
      </c>
      <c r="BI15" s="231">
        <f>IFERROR(SUM(Subscription!$O15,Subscription!$AB15,Subscription!$AO15,Subscription!$BB15:BH15)/Users!BH15*1,"")</f>
        <v>0.006662777922</v>
      </c>
      <c r="BJ15" s="231">
        <f>IFERROR(SUM(Subscription!$O15,Subscription!$AB15,Subscription!$AO15,Subscription!$BB15:BI15)/Users!BI15*1,"")</f>
        <v>0.004274025748</v>
      </c>
      <c r="BK15" s="231">
        <f>IFERROR(SUM(Subscription!$O15,Subscription!$AB15,Subscription!$AO15,Subscription!$BB15:BJ15)/Users!BJ15*1,"")</f>
        <v>0.002720197499</v>
      </c>
      <c r="BL15" s="231">
        <f>IFERROR(SUM(Subscription!$O15,Subscription!$AB15,Subscription!$AO15,Subscription!$BB15:BK15)/Users!BK15*1,"")</f>
        <v>0.001721984287</v>
      </c>
      <c r="BM15" s="231">
        <f>IFERROR(SUM(Subscription!$O15,Subscription!$AB15,Subscription!$AO15,Subscription!$BB15:BL15)/Users!BL15*1,"")</f>
        <v>0.001086073538</v>
      </c>
      <c r="BN15" s="231">
        <f>IFERROR(SUM(Subscription!$O15,Subscription!$AB15,Subscription!$AO15,Subscription!$BB15:BM15)/Users!BM15*1,"")</f>
        <v>0.0006832544302</v>
      </c>
      <c r="BO15" s="231">
        <f>IFERROR(SUM(Subscription!$O15,Subscription!$AB15,Subscription!$AO15,Subscription!$BB15:BN15)/Users!BN15*1,"")</f>
        <v>0.0004290666705</v>
      </c>
      <c r="BP15" s="233">
        <f>IFERROR(SUM(Subscription!$O15,Subscription!$AB15,Subscription!$AO15,Subscription!$BB15,Subscription!$BO15)/Users!BO15*1,"")</f>
        <v>0.0004290666705</v>
      </c>
    </row>
    <row r="16" outlineLevel="1">
      <c r="A16" s="1"/>
      <c r="B16" s="229"/>
      <c r="C16" s="58" t="s">
        <v>385</v>
      </c>
      <c r="D16" s="230"/>
      <c r="E16" s="230"/>
      <c r="F16" s="230"/>
      <c r="G16" s="230"/>
      <c r="H16" s="230"/>
      <c r="I16" s="230"/>
      <c r="J16" s="230"/>
      <c r="K16" s="230"/>
      <c r="L16" s="230"/>
      <c r="M16" s="230"/>
      <c r="N16" s="230"/>
      <c r="O16" s="230"/>
      <c r="P16" s="231"/>
      <c r="Q16" s="230"/>
      <c r="R16" s="230"/>
      <c r="S16" s="230"/>
      <c r="T16" s="230"/>
      <c r="U16" s="230"/>
      <c r="V16" s="230"/>
      <c r="W16" s="230"/>
      <c r="X16" s="230"/>
      <c r="Y16" s="230"/>
      <c r="Z16" s="230"/>
      <c r="AA16" s="230"/>
      <c r="AB16" s="230"/>
      <c r="AC16" s="231"/>
      <c r="AD16" s="230"/>
      <c r="AE16" s="230"/>
      <c r="AF16" s="230"/>
      <c r="AG16" s="230"/>
      <c r="AH16" s="230"/>
      <c r="AI16" s="230"/>
      <c r="AJ16" s="230"/>
      <c r="AK16" s="230"/>
      <c r="AL16" s="230"/>
      <c r="AM16" s="230"/>
      <c r="AN16" s="230"/>
      <c r="AO16" s="230"/>
      <c r="AP16" s="231"/>
      <c r="AQ16" s="230"/>
      <c r="AR16" s="230"/>
      <c r="AS16" s="230"/>
      <c r="AT16" s="230"/>
      <c r="AU16" s="230"/>
      <c r="AV16" s="230"/>
      <c r="AW16" s="230"/>
      <c r="AX16" s="230"/>
      <c r="AY16" s="230"/>
      <c r="AZ16" s="230"/>
      <c r="BA16" s="230"/>
      <c r="BB16" s="230"/>
      <c r="BC16" s="231"/>
      <c r="BD16" s="230"/>
      <c r="BE16" s="230"/>
      <c r="BF16" s="230"/>
      <c r="BG16" s="230"/>
      <c r="BH16" s="230"/>
      <c r="BI16" s="230"/>
      <c r="BJ16" s="230"/>
      <c r="BK16" s="230"/>
      <c r="BL16" s="230"/>
      <c r="BM16" s="230"/>
      <c r="BN16" s="230"/>
      <c r="BO16" s="230"/>
      <c r="BP16" s="231"/>
    </row>
    <row r="17" outlineLevel="1">
      <c r="A17" s="1"/>
      <c r="B17" s="229"/>
      <c r="C17" s="99" t="str">
        <f>Inputs!N41</f>
        <v>Podcast 1</v>
      </c>
      <c r="D17" s="230" t="str">
        <f>IFERROR(SUM(Subscription!$C17:C17)/Users!C17*1,"")</f>
        <v/>
      </c>
      <c r="E17" s="230" t="str">
        <f>IFERROR(SUM(Subscription!$C17:D17)/Users!D17*1,"")</f>
        <v/>
      </c>
      <c r="F17" s="230" t="str">
        <f>IFERROR(SUM(Subscription!$C17:E17)/Users!E17*1,"")</f>
        <v/>
      </c>
      <c r="G17" s="230" t="str">
        <f>IFERROR(SUM(Subscription!$C17:F17)/Users!F17*1,"")</f>
        <v/>
      </c>
      <c r="H17" s="230" t="str">
        <f>IFERROR(SUM(Subscription!$C17:G17)/Users!G17*1,"")</f>
        <v/>
      </c>
      <c r="I17" s="230" t="str">
        <f>IFERROR(SUM(Subscription!$C17:H17)/Users!H17*1,"")</f>
        <v/>
      </c>
      <c r="J17" s="230">
        <f>IFERROR(SUM(Subscription!$C17:I17)/Users!I17*1,"")</f>
        <v>0.1714285714</v>
      </c>
      <c r="K17" s="230">
        <f>IFERROR(SUM(Subscription!$C17:J17)/Users!J17*1,"")</f>
        <v>0.3116883117</v>
      </c>
      <c r="L17" s="230">
        <f>IFERROR(SUM(Subscription!$C17:K17)/Users!K17*1,"")</f>
        <v>0.4250295159</v>
      </c>
      <c r="M17" s="230">
        <f>IFERROR(SUM(Subscription!$C17:L17)/Users!L17*1,"")</f>
        <v>0.515187292</v>
      </c>
      <c r="N17" s="230">
        <f>IFERROR(SUM(Subscription!$C17:M17)/Users!M17*1,"")</f>
        <v>530.9734513</v>
      </c>
      <c r="O17" s="230">
        <f>IFERROR(SUM(Subscription!$C17:N17)/Users!N17*1,"")</f>
        <v>579.2437651</v>
      </c>
      <c r="P17" s="231">
        <f>IFERROR(SUM(Subscription!$O17)/Users!O17*1,"")</f>
        <v>579.2437651</v>
      </c>
      <c r="Q17" s="230">
        <f>IFERROR(SUM(Subscription!$O17:P17)/Users!P17*1,"")</f>
        <v>623.1258685</v>
      </c>
      <c r="R17" s="230">
        <f>IFERROR(SUM(Subscription!$O17:Q17)/Users!Q17*1,"")</f>
        <v>654.2422691</v>
      </c>
      <c r="S17" s="230">
        <f>IFERROR(SUM(Subscription!$O17:R17)/Users!R17*1,"")</f>
        <v>674.5513418</v>
      </c>
      <c r="T17" s="230">
        <f>IFERROR(SUM(Subscription!$O17:S17)/Users!S17*1,"")</f>
        <v>685.7608948</v>
      </c>
      <c r="U17" s="230">
        <f>IFERROR(SUM(Subscription!$O17:T17)/Users!T17*1,"")</f>
        <v>689.3575429</v>
      </c>
      <c r="V17" s="230">
        <f>IFERROR(SUM(Subscription!$O17:U17)/Users!U17*1,"")</f>
        <v>686.6328095</v>
      </c>
      <c r="W17" s="230">
        <f>IFERROR(SUM(Subscription!$O17:V17)/Users!V17*1,"")</f>
        <v>678.7063124</v>
      </c>
      <c r="X17" s="230">
        <f>IFERROR(SUM(Subscription!$O17:W17)/Users!W17*1,"")</f>
        <v>666.5463453</v>
      </c>
      <c r="Y17" s="230">
        <f>IFERROR(SUM(Subscription!$O17:X17)/Users!X17*1,"")</f>
        <v>650.9881383</v>
      </c>
      <c r="Z17" s="230">
        <f>IFERROR(SUM(Subscription!$O17:Y17)/Users!Y17*1,"")</f>
        <v>632.7500486</v>
      </c>
      <c r="AA17" s="230">
        <f>IFERROR(SUM(Subscription!$O17:Z17)/Users!Z17*1,"")</f>
        <v>612.447908</v>
      </c>
      <c r="AB17" s="230">
        <f>IFERROR(SUM(Subscription!$O17:AA17)/Users!AA17*1,"")</f>
        <v>590.6077265</v>
      </c>
      <c r="AC17" s="231">
        <f>IFERROR(SUM(Subscription!$O17,Subscription!$AB17)/Users!AB17*1,"")</f>
        <v>590.6077265</v>
      </c>
      <c r="AD17" s="230">
        <f>IFERROR(SUM(Subscription!$O17,Subscription!$AB17:AC17)/Users!AC17*1,"")</f>
        <v>570.753016</v>
      </c>
      <c r="AE17" s="230">
        <f>IFERROR(SUM(Subscription!$O17,Subscription!$AB17:AD17)/Users!AD17*1,"")</f>
        <v>549.6271972</v>
      </c>
      <c r="AF17" s="230">
        <f>IFERROR(SUM(Subscription!$O17,Subscription!$AB17:AE17)/Users!AE17*1,"")</f>
        <v>527.6254694</v>
      </c>
      <c r="AG17" s="230">
        <f>IFERROR(SUM(Subscription!$O17,Subscription!$AB17:AF17)/Users!AF17*1,"")</f>
        <v>505.0816822</v>
      </c>
      <c r="AH17" s="230">
        <f>IFERROR(SUM(Subscription!$O17,Subscription!$AB17:AG17)/Users!AG17*1,"")</f>
        <v>482.2762243</v>
      </c>
      <c r="AI17" s="230">
        <f>IFERROR(SUM(Subscription!$O17,Subscription!$AB17:AH17)/Users!AH17*1,"")</f>
        <v>459.4429845</v>
      </c>
      <c r="AJ17" s="230">
        <f>IFERROR(SUM(Subscription!$O17,Subscription!$AB17:AI17)/Users!AI17*1,"")</f>
        <v>436.7754889</v>
      </c>
      <c r="AK17" s="230">
        <f>IFERROR(SUM(Subscription!$O17,Subscription!$AB17:AJ17)/Users!AJ17*1,"")</f>
        <v>414.4323067</v>
      </c>
      <c r="AL17" s="230">
        <f>IFERROR(SUM(Subscription!$O17,Subscription!$AB17:AK17)/Users!AK17*1,"")</f>
        <v>392.5418065</v>
      </c>
      <c r="AM17" s="230">
        <f>IFERROR(SUM(Subscription!$O17,Subscription!$AB17:AL17)/Users!AL17*1,"")</f>
        <v>371.2063369</v>
      </c>
      <c r="AN17" s="230">
        <f>IFERROR(SUM(Subscription!$O17,Subscription!$AB17:AM17)/Users!AM17*1,"")</f>
        <v>350.5058964</v>
      </c>
      <c r="AO17" s="230">
        <f>IFERROR(SUM(Subscription!$O17,Subscription!$AB17:AN17)/Users!AN17*1,"")</f>
        <v>330.5013513</v>
      </c>
      <c r="AP17" s="231">
        <f>IFERROR(SUM(Subscription!$O17,Subscription!$AB17,Subscription!$AO17)/Users!AO17*1,"")</f>
        <v>330.5013513</v>
      </c>
      <c r="AQ17" s="230">
        <f>IFERROR(SUM(Subscription!$O17,Subscription!$AB17,Subscription!$AO17:AP17)/Users!AP17*1,"")</f>
        <v>312.3154013</v>
      </c>
      <c r="AR17" s="230">
        <f>IFERROR(SUM(Subscription!$O17,Subscription!$AB17,Subscription!$AO17:AQ17)/Users!AQ17*1,"")</f>
        <v>294.7045716</v>
      </c>
      <c r="AS17" s="230">
        <f>IFERROR(SUM(Subscription!$O17,Subscription!$AB17,Subscription!$AO17:AR17)/Users!AR17*1,"")</f>
        <v>277.7145918</v>
      </c>
      <c r="AT17" s="230">
        <f>IFERROR(SUM(Subscription!$O17,Subscription!$AB17,Subscription!$AO17:AS17)/Users!AS17*1,"")</f>
        <v>261.3781243</v>
      </c>
      <c r="AU17" s="230">
        <f>IFERROR(SUM(Subscription!$O17,Subscription!$AB17,Subscription!$AO17:AT17)/Users!AT17*1,"")</f>
        <v>245.7167617</v>
      </c>
      <c r="AV17" s="230">
        <f>IFERROR(SUM(Subscription!$O17,Subscription!$AB17,Subscription!$AO17:AU17)/Users!AU17*1,"")</f>
        <v>230.7427698</v>
      </c>
      <c r="AW17" s="230">
        <f>IFERROR(SUM(Subscription!$O17,Subscription!$AB17,Subscription!$AO17:AV17)/Users!AV17*1,"")</f>
        <v>216.4606048</v>
      </c>
      <c r="AX17" s="230">
        <f>IFERROR(SUM(Subscription!$O17,Subscription!$AB17,Subscription!$AO17:AW17)/Users!AW17*1,"")</f>
        <v>202.8682321</v>
      </c>
      <c r="AY17" s="230">
        <f>IFERROR(SUM(Subscription!$O17,Subscription!$AB17,Subscription!$AO17:AX17)/Users!AX17*1,"")</f>
        <v>189.9582693</v>
      </c>
      <c r="AZ17" s="230">
        <f>IFERROR(SUM(Subscription!$O17,Subscription!$AB17,Subscription!$AO17:AY17)/Users!AY17*1,"")</f>
        <v>177.7189754</v>
      </c>
      <c r="BA17" s="230">
        <f>IFERROR(SUM(Subscription!$O17,Subscription!$AB17,Subscription!$AO17:AZ17)/Users!AZ17*1,"")</f>
        <v>166.1351047</v>
      </c>
      <c r="BB17" s="230">
        <f>IFERROR(SUM(Subscription!$O17,Subscription!$AB17,Subscription!$AO17:BA17)/Users!BA17*1,"")</f>
        <v>155.1886404</v>
      </c>
      <c r="BC17" s="231">
        <f>IFERROR(SUM(Subscription!$O17,Subscription!$AB17,Subscription!$AO17,Subscription!$BB17)/Users!BB17*1,"")</f>
        <v>155.1886404</v>
      </c>
      <c r="BD17" s="230">
        <f>IFERROR(SUM(Subscription!$O17,Subscription!$AB17,Subscription!$AO17,Subscription!$BB17:BC17)/Users!BC17*1,"")</f>
        <v>145.2373092</v>
      </c>
      <c r="BE17" s="230">
        <f>IFERROR(SUM(Subscription!$O17,Subscription!$AB17,Subscription!$AO17,Subscription!$BB17:BD17)/Users!BD17*1,"")</f>
        <v>135.8127602</v>
      </c>
      <c r="BF17" s="230">
        <f>IFERROR(SUM(Subscription!$O17,Subscription!$AB17,Subscription!$AO17,Subscription!$BB17:BE17)/Users!BE17*1,"")</f>
        <v>126.9014573</v>
      </c>
      <c r="BG17" s="230">
        <f>IFERROR(SUM(Subscription!$O17,Subscription!$AB17,Subscription!$AO17,Subscription!$BB17:BF17)/Users!BF17*1,"")</f>
        <v>118.4879717</v>
      </c>
      <c r="BH17" s="230">
        <f>IFERROR(SUM(Subscription!$O17,Subscription!$AB17,Subscription!$AO17,Subscription!$BB17:BG17)/Users!BG17*1,"")</f>
        <v>110.5554384</v>
      </c>
      <c r="BI17" s="230">
        <f>IFERROR(SUM(Subscription!$O17,Subscription!$AB17,Subscription!$AO17,Subscription!$BB17:BH17)/Users!BH17*1,"")</f>
        <v>103.0859445</v>
      </c>
      <c r="BJ17" s="230">
        <f>IFERROR(SUM(Subscription!$O17,Subscription!$AB17,Subscription!$AO17,Subscription!$BB17:BI17)/Users!BI17*1,"")</f>
        <v>96.06085903</v>
      </c>
      <c r="BK17" s="230">
        <f>IFERROR(SUM(Subscription!$O17,Subscription!$AB17,Subscription!$AO17,Subscription!$BB17:BJ17)/Users!BJ17*1,"")</f>
        <v>89.46111189</v>
      </c>
      <c r="BL17" s="230">
        <f>IFERROR(SUM(Subscription!$O17,Subscription!$AB17,Subscription!$AO17,Subscription!$BB17:BK17)/Users!BK17*1,"")</f>
        <v>83.26742738</v>
      </c>
      <c r="BM17" s="230">
        <f>IFERROR(SUM(Subscription!$O17,Subscription!$AB17,Subscription!$AO17,Subscription!$BB17:BL17)/Users!BL17*1,"")</f>
        <v>77.4605193</v>
      </c>
      <c r="BN17" s="230">
        <f>IFERROR(SUM(Subscription!$O17,Subscription!$AB17,Subscription!$AO17,Subscription!$BB17:BM17)/Users!BM17*1,"")</f>
        <v>72.02125212</v>
      </c>
      <c r="BO17" s="230">
        <f>IFERROR(SUM(Subscription!$O17,Subscription!$AB17,Subscription!$AO17,Subscription!$BB17:BN17)/Users!BN17*1,"")</f>
        <v>66.93077304</v>
      </c>
      <c r="BP17" s="231">
        <f>IFERROR(SUM(Subscription!$O17,Subscription!$AB17,Subscription!$AO17,Subscription!$BB17,Subscription!$BO17)/Users!BO17*1,"")</f>
        <v>66.93077304</v>
      </c>
    </row>
    <row r="18" outlineLevel="1">
      <c r="A18" s="1"/>
      <c r="B18" s="229"/>
      <c r="C18" s="99" t="str">
        <f>Inputs!N42</f>
        <v>Podcast 2</v>
      </c>
      <c r="D18" s="230" t="str">
        <f>IFERROR(SUM(Subscription!$C18:C18)/Users!C18*1,"")</f>
        <v/>
      </c>
      <c r="E18" s="230" t="str">
        <f>IFERROR(SUM(Subscription!$C18:D18)/Users!D18*1,"")</f>
        <v/>
      </c>
      <c r="F18" s="230" t="str">
        <f>IFERROR(SUM(Subscription!$C18:E18)/Users!E18*1,"")</f>
        <v/>
      </c>
      <c r="G18" s="230" t="str">
        <f>IFERROR(SUM(Subscription!$C18:F18)/Users!F18*1,"")</f>
        <v/>
      </c>
      <c r="H18" s="230" t="str">
        <f>IFERROR(SUM(Subscription!$C18:G18)/Users!G18*1,"")</f>
        <v/>
      </c>
      <c r="I18" s="230" t="str">
        <f>IFERROR(SUM(Subscription!$C18:H18)/Users!H18*1,"")</f>
        <v/>
      </c>
      <c r="J18" s="230" t="str">
        <f>IFERROR(SUM(Subscription!$C18:I18)/Users!I18*1,"")</f>
        <v/>
      </c>
      <c r="K18" s="230" t="str">
        <f>IFERROR(SUM(Subscription!$C18:J18)/Users!J18*1,"")</f>
        <v/>
      </c>
      <c r="L18" s="230">
        <f>IFERROR(SUM(Subscription!$C18:K18)/Users!K18*1,"")</f>
        <v>0.12</v>
      </c>
      <c r="M18" s="230">
        <f>IFERROR(SUM(Subscription!$C18:L18)/Users!L18*1,"")</f>
        <v>0.2285714286</v>
      </c>
      <c r="N18" s="230">
        <f>IFERROR(SUM(Subscription!$C18:M18)/Users!M18*1,"")</f>
        <v>0.3265306122</v>
      </c>
      <c r="O18" s="230">
        <f>IFERROR(SUM(Subscription!$C18:N18)/Users!N18*1,"")</f>
        <v>0.4146420473</v>
      </c>
      <c r="P18" s="231">
        <f>IFERROR(SUM(Subscription!$O18)/Users!O18*1,"")</f>
        <v>0.4146420473</v>
      </c>
      <c r="Q18" s="230">
        <f>IFERROR(SUM(Subscription!$O18:P18)/Users!P18*1,"")</f>
        <v>0.5034939146</v>
      </c>
      <c r="R18" s="230">
        <f>IFERROR(SUM(Subscription!$O18:Q18)/Users!Q18*1,"")</f>
        <v>0.5829434679</v>
      </c>
      <c r="S18" s="230">
        <f>IFERROR(SUM(Subscription!$O18:R18)/Users!R18*1,"")</f>
        <v>0.6536846875</v>
      </c>
      <c r="T18" s="230">
        <f>IFERROR(SUM(Subscription!$O18:S18)/Users!S18*1,"")</f>
        <v>0.7163667808</v>
      </c>
      <c r="U18" s="230">
        <f>IFERROR(SUM(Subscription!$O18:T18)/Users!T18*1,"")</f>
        <v>0.7715968727</v>
      </c>
      <c r="V18" s="230">
        <f>IFERROR(SUM(Subscription!$O18:U18)/Users!U18*1,"")</f>
        <v>0.8199425414</v>
      </c>
      <c r="W18" s="230">
        <f>IFERROR(SUM(Subscription!$O18:V18)/Users!V18*1,"")</f>
        <v>0.861934208</v>
      </c>
      <c r="X18" s="230">
        <f>IFERROR(SUM(Subscription!$O18:W18)/Users!W18*1,"")</f>
        <v>0.898067388</v>
      </c>
      <c r="Y18" s="230">
        <f>IFERROR(SUM(Subscription!$O18:X18)/Users!X18*1,"")</f>
        <v>0.9288048135</v>
      </c>
      <c r="Z18" s="230">
        <f>IFERROR(SUM(Subscription!$O18:Y18)/Users!Y18*1,"")</f>
        <v>0.9545784312</v>
      </c>
      <c r="AA18" s="230">
        <f>IFERROR(SUM(Subscription!$O18:Z18)/Users!Z18*1,"")</f>
        <v>0.9757912852</v>
      </c>
      <c r="AB18" s="230">
        <f>IFERROR(SUM(Subscription!$O18:AA18)/Users!AA18*1,"")</f>
        <v>0.9928192905</v>
      </c>
      <c r="AC18" s="231">
        <f>IFERROR(SUM(Subscription!$O18,Subscription!$AB18)/Users!AB18*1,"")</f>
        <v>0.9928192905</v>
      </c>
      <c r="AD18" s="230">
        <f>IFERROR(SUM(Subscription!$O18,Subscription!$AB18:AC18)/Users!AC18*1,"")</f>
        <v>1.012059974</v>
      </c>
      <c r="AE18" s="230">
        <f>IFERROR(SUM(Subscription!$O18,Subscription!$AB18:AD18)/Users!AD18*1,"")</f>
        <v>1.027216921</v>
      </c>
      <c r="AF18" s="230">
        <f>IFERROR(SUM(Subscription!$O18,Subscription!$AB18:AE18)/Users!AE18*1,"")</f>
        <v>1.038635429</v>
      </c>
      <c r="AG18" s="230">
        <f>IFERROR(SUM(Subscription!$O18,Subscription!$AB18:AF18)/Users!AF18*1,"")</f>
        <v>1.04663717</v>
      </c>
      <c r="AH18" s="230">
        <f>IFERROR(SUM(Subscription!$O18,Subscription!$AB18:AG18)/Users!AG18*1,"")</f>
        <v>1.051521657</v>
      </c>
      <c r="AI18" s="230">
        <f>IFERROR(SUM(Subscription!$O18,Subscription!$AB18:AH18)/Users!AH18*1,"")</f>
        <v>1.053567629</v>
      </c>
      <c r="AJ18" s="230">
        <f>IFERROR(SUM(Subscription!$O18,Subscription!$AB18:AI18)/Users!AI18*1,"")</f>
        <v>1.053034343</v>
      </c>
      <c r="AK18" s="230">
        <f>IFERROR(SUM(Subscription!$O18,Subscription!$AB18:AJ18)/Users!AJ18*1,"")</f>
        <v>1.050162804</v>
      </c>
      <c r="AL18" s="230">
        <f>IFERROR(SUM(Subscription!$O18,Subscription!$AB18:AK18)/Users!AK18*1,"")</f>
        <v>1.045176912</v>
      </c>
      <c r="AM18" s="230">
        <f>IFERROR(SUM(Subscription!$O18,Subscription!$AB18:AL18)/Users!AL18*1,"")</f>
        <v>1.038284545</v>
      </c>
      <c r="AN18" s="230">
        <f>IFERROR(SUM(Subscription!$O18,Subscription!$AB18:AM18)/Users!AM18*1,"")</f>
        <v>1.029678579</v>
      </c>
      <c r="AO18" s="230">
        <f>IFERROR(SUM(Subscription!$O18,Subscription!$AB18:AN18)/Users!AN18*1,"")</f>
        <v>1.019537841</v>
      </c>
      <c r="AP18" s="231">
        <f>IFERROR(SUM(Subscription!$O18,Subscription!$AB18,Subscription!$AO18)/Users!AO18*1,"")</f>
        <v>1.019537841</v>
      </c>
      <c r="AQ18" s="230">
        <f>IFERROR(SUM(Subscription!$O18,Subscription!$AB18,Subscription!$AO18:AP18)/Users!AP18*1,"")</f>
        <v>1.011731976</v>
      </c>
      <c r="AR18" s="230">
        <f>IFERROR(SUM(Subscription!$O18,Subscription!$AB18,Subscription!$AO18:AQ18)/Users!AQ18*1,"")</f>
        <v>1.002357649</v>
      </c>
      <c r="AS18" s="230">
        <f>IFERROR(SUM(Subscription!$O18,Subscription!$AB18,Subscription!$AO18:AR18)/Users!AR18*1,"")</f>
        <v>0.9915819389</v>
      </c>
      <c r="AT18" s="230">
        <f>IFERROR(SUM(Subscription!$O18,Subscription!$AB18,Subscription!$AO18:AS18)/Users!AS18*1,"")</f>
        <v>0.9795595666</v>
      </c>
      <c r="AU18" s="230">
        <f>IFERROR(SUM(Subscription!$O18,Subscription!$AB18,Subscription!$AO18:AT18)/Users!AT18*1,"")</f>
        <v>0.9664336971</v>
      </c>
      <c r="AV18" s="230">
        <f>IFERROR(SUM(Subscription!$O18,Subscription!$AB18,Subscription!$AO18:AU18)/Users!AU18*1,"")</f>
        <v>0.9523366869</v>
      </c>
      <c r="AW18" s="230">
        <f>IFERROR(SUM(Subscription!$O18,Subscription!$AB18,Subscription!$AO18:AV18)/Users!AV18*1,"")</f>
        <v>0.9373907894</v>
      </c>
      <c r="AX18" s="230">
        <f>IFERROR(SUM(Subscription!$O18,Subscription!$AB18,Subscription!$AO18:AW18)/Users!AW18*1,"")</f>
        <v>0.9217088172</v>
      </c>
      <c r="AY18" s="230">
        <f>IFERROR(SUM(Subscription!$O18,Subscription!$AB18,Subscription!$AO18:AX18)/Users!AX18*1,"")</f>
        <v>0.9053947634</v>
      </c>
      <c r="AZ18" s="230">
        <f>IFERROR(SUM(Subscription!$O18,Subscription!$AB18,Subscription!$AO18:AY18)/Users!AY18*1,"")</f>
        <v>0.8885443863</v>
      </c>
      <c r="BA18" s="230">
        <f>IFERROR(SUM(Subscription!$O18,Subscription!$AB18,Subscription!$AO18:AZ18)/Users!AZ18*1,"")</f>
        <v>0.8712457577</v>
      </c>
      <c r="BB18" s="230">
        <f>IFERROR(SUM(Subscription!$O18,Subscription!$AB18,Subscription!$AO18:BA18)/Users!BA18*1,"")</f>
        <v>0.8535797777</v>
      </c>
      <c r="BC18" s="231">
        <f>IFERROR(SUM(Subscription!$O18,Subscription!$AB18,Subscription!$AO18,Subscription!$BB18)/Users!BB18*1,"")</f>
        <v>0.8535797777</v>
      </c>
      <c r="BD18" s="230">
        <f>IFERROR(SUM(Subscription!$O18,Subscription!$AB18,Subscription!$AO18,Subscription!$BB18:BC18)/Users!BC18*1,"")</f>
        <v>0.8378894116</v>
      </c>
      <c r="BE18" s="230">
        <f>IFERROR(SUM(Subscription!$O18,Subscription!$AB18,Subscription!$AO18,Subscription!$BB18:BD18)/Users!BD18*1,"")</f>
        <v>0.8217578111</v>
      </c>
      <c r="BF18" s="230">
        <f>IFERROR(SUM(Subscription!$O18,Subscription!$AB18,Subscription!$AO18,Subscription!$BB18:BE18)/Users!BE18*1,"")</f>
        <v>0.8052625775</v>
      </c>
      <c r="BG18" s="230">
        <f>IFERROR(SUM(Subscription!$O18,Subscription!$AB18,Subscription!$AO18,Subscription!$BB18:BF18)/Users!BF18*1,"")</f>
        <v>0.7884749221</v>
      </c>
      <c r="BH18" s="230">
        <f>IFERROR(SUM(Subscription!$O18,Subscription!$AB18,Subscription!$AO18,Subscription!$BB18:BG18)/Users!BG18*1,"")</f>
        <v>0.7714600988</v>
      </c>
      <c r="BI18" s="230">
        <f>IFERROR(SUM(Subscription!$O18,Subscription!$AB18,Subscription!$AO18,Subscription!$BB18:BH18)/Users!BH18*1,"")</f>
        <v>0.7542778099</v>
      </c>
      <c r="BJ18" s="230">
        <f>IFERROR(SUM(Subscription!$O18,Subscription!$AB18,Subscription!$AO18,Subscription!$BB18:BI18)/Users!BI18*1,"")</f>
        <v>0.7369825868</v>
      </c>
      <c r="BK18" s="230">
        <f>IFERROR(SUM(Subscription!$O18,Subscription!$AB18,Subscription!$AO18,Subscription!$BB18:BJ18)/Users!BJ18*1,"")</f>
        <v>0.7196241473</v>
      </c>
      <c r="BL18" s="230">
        <f>IFERROR(SUM(Subscription!$O18,Subscription!$AB18,Subscription!$AO18,Subscription!$BB18:BK18)/Users!BK18*1,"")</f>
        <v>0.7022477301</v>
      </c>
      <c r="BM18" s="230">
        <f>IFERROR(SUM(Subscription!$O18,Subscription!$AB18,Subscription!$AO18,Subscription!$BB18:BL18)/Users!BL18*1,"")</f>
        <v>0.6848944091</v>
      </c>
      <c r="BN18" s="230">
        <f>IFERROR(SUM(Subscription!$O18,Subscription!$AB18,Subscription!$AO18,Subscription!$BB18:BM18)/Users!BM18*1,"")</f>
        <v>0.6676013868</v>
      </c>
      <c r="BO18" s="230">
        <f>IFERROR(SUM(Subscription!$O18,Subscription!$AB18,Subscription!$AO18,Subscription!$BB18:BN18)/Users!BN18*1,"")</f>
        <v>0.6504022705</v>
      </c>
      <c r="BP18" s="231">
        <f>IFERROR(SUM(Subscription!$O18,Subscription!$AB18,Subscription!$AO18,Subscription!$BB18,Subscription!$BO18)/Users!BO18*1,"")</f>
        <v>0.6504022705</v>
      </c>
    </row>
    <row r="19" outlineLevel="1">
      <c r="A19" s="1"/>
      <c r="B19" s="229"/>
      <c r="C19" s="99" t="str">
        <f>Inputs!N43</f>
        <v>Podcast 3</v>
      </c>
      <c r="D19" s="230" t="str">
        <f>IFERROR(SUM(Subscription!$C19:C19)/Users!C19*1,"")</f>
        <v/>
      </c>
      <c r="E19" s="230" t="str">
        <f>IFERROR(SUM(Subscription!$C19:D19)/Users!D19*1,"")</f>
        <v/>
      </c>
      <c r="F19" s="230" t="str">
        <f>IFERROR(SUM(Subscription!$C19:E19)/Users!E19*1,"")</f>
        <v/>
      </c>
      <c r="G19" s="230" t="str">
        <f>IFERROR(SUM(Subscription!$C19:F19)/Users!F19*1,"")</f>
        <v/>
      </c>
      <c r="H19" s="230" t="str">
        <f>IFERROR(SUM(Subscription!$C19:G19)/Users!G19*1,"")</f>
        <v/>
      </c>
      <c r="I19" s="230" t="str">
        <f>IFERROR(SUM(Subscription!$C19:H19)/Users!H19*1,"")</f>
        <v/>
      </c>
      <c r="J19" s="230" t="str">
        <f>IFERROR(SUM(Subscription!$C19:I19)/Users!I19*1,"")</f>
        <v/>
      </c>
      <c r="K19" s="230" t="str">
        <f>IFERROR(SUM(Subscription!$C19:J19)/Users!J19*1,"")</f>
        <v/>
      </c>
      <c r="L19" s="230" t="str">
        <f>IFERROR(SUM(Subscription!$C19:K19)/Users!K19*1,"")</f>
        <v/>
      </c>
      <c r="M19" s="230" t="str">
        <f>IFERROR(SUM(Subscription!$C19:L19)/Users!L19*1,"")</f>
        <v/>
      </c>
      <c r="N19" s="230" t="str">
        <f>IFERROR(SUM(Subscription!$C19:M19)/Users!M19*1,"")</f>
        <v/>
      </c>
      <c r="O19" s="230" t="str">
        <f>IFERROR(SUM(Subscription!$C19:N19)/Users!N19*1,"")</f>
        <v/>
      </c>
      <c r="P19" s="231" t="str">
        <f>IFERROR(SUM(Subscription!$O19)/Users!O19*1,"")</f>
        <v/>
      </c>
      <c r="Q19" s="230" t="str">
        <f>IFERROR(SUM(Subscription!$O19:P19)/Users!P19*1,"")</f>
        <v/>
      </c>
      <c r="R19" s="230" t="str">
        <f>IFERROR(SUM(Subscription!$O19:Q19)/Users!Q19*1,"")</f>
        <v/>
      </c>
      <c r="S19" s="230" t="str">
        <f>IFERROR(SUM(Subscription!$O19:R19)/Users!R19*1,"")</f>
        <v/>
      </c>
      <c r="T19" s="230" t="str">
        <f>IFERROR(SUM(Subscription!$O19:S19)/Users!S19*1,"")</f>
        <v/>
      </c>
      <c r="U19" s="230" t="str">
        <f>IFERROR(SUM(Subscription!$O19:T19)/Users!T19*1,"")</f>
        <v/>
      </c>
      <c r="V19" s="230" t="str">
        <f>IFERROR(SUM(Subscription!$O19:U19)/Users!U19*1,"")</f>
        <v/>
      </c>
      <c r="W19" s="230" t="str">
        <f>IFERROR(SUM(Subscription!$O19:V19)/Users!V19*1,"")</f>
        <v/>
      </c>
      <c r="X19" s="230" t="str">
        <f>IFERROR(SUM(Subscription!$O19:W19)/Users!W19*1,"")</f>
        <v/>
      </c>
      <c r="Y19" s="230" t="str">
        <f>IFERROR(SUM(Subscription!$O19:X19)/Users!X19*1,"")</f>
        <v/>
      </c>
      <c r="Z19" s="230" t="str">
        <f>IFERROR(SUM(Subscription!$O19:Y19)/Users!Y19*1,"")</f>
        <v/>
      </c>
      <c r="AA19" s="230" t="str">
        <f>IFERROR(SUM(Subscription!$O19:Z19)/Users!Z19*1,"")</f>
        <v/>
      </c>
      <c r="AB19" s="230" t="str">
        <f>IFERROR(SUM(Subscription!$O19:AA19)/Users!AA19*1,"")</f>
        <v/>
      </c>
      <c r="AC19" s="231" t="str">
        <f>IFERROR(SUM(Subscription!$O19,Subscription!$AB19)/Users!AB19*1,"")</f>
        <v/>
      </c>
      <c r="AD19" s="230" t="str">
        <f>IFERROR(SUM(Subscription!$O19,Subscription!$AB19:AC19)/Users!AC19*1,"")</f>
        <v/>
      </c>
      <c r="AE19" s="230" t="str">
        <f>IFERROR(SUM(Subscription!$O19,Subscription!$AB19:AD19)/Users!AD19*1,"")</f>
        <v/>
      </c>
      <c r="AF19" s="230" t="str">
        <f>IFERROR(SUM(Subscription!$O19,Subscription!$AB19:AE19)/Users!AE19*1,"")</f>
        <v/>
      </c>
      <c r="AG19" s="230" t="str">
        <f>IFERROR(SUM(Subscription!$O19,Subscription!$AB19:AF19)/Users!AF19*1,"")</f>
        <v/>
      </c>
      <c r="AH19" s="230" t="str">
        <f>IFERROR(SUM(Subscription!$O19,Subscription!$AB19:AG19)/Users!AG19*1,"")</f>
        <v/>
      </c>
      <c r="AI19" s="230" t="str">
        <f>IFERROR(SUM(Subscription!$O19,Subscription!$AB19:AH19)/Users!AH19*1,"")</f>
        <v/>
      </c>
      <c r="AJ19" s="230" t="str">
        <f>IFERROR(SUM(Subscription!$O19,Subscription!$AB19:AI19)/Users!AI19*1,"")</f>
        <v/>
      </c>
      <c r="AK19" s="230" t="str">
        <f>IFERROR(SUM(Subscription!$O19,Subscription!$AB19:AJ19)/Users!AJ19*1,"")</f>
        <v/>
      </c>
      <c r="AL19" s="230" t="str">
        <f>IFERROR(SUM(Subscription!$O19,Subscription!$AB19:AK19)/Users!AK19*1,"")</f>
        <v/>
      </c>
      <c r="AM19" s="230" t="str">
        <f>IFERROR(SUM(Subscription!$O19,Subscription!$AB19:AL19)/Users!AL19*1,"")</f>
        <v/>
      </c>
      <c r="AN19" s="230" t="str">
        <f>IFERROR(SUM(Subscription!$O19,Subscription!$AB19:AM19)/Users!AM19*1,"")</f>
        <v/>
      </c>
      <c r="AO19" s="230" t="str">
        <f>IFERROR(SUM(Subscription!$O19,Subscription!$AB19:AN19)/Users!AN19*1,"")</f>
        <v/>
      </c>
      <c r="AP19" s="231" t="str">
        <f>IFERROR(SUM(Subscription!$O19,Subscription!$AB19,Subscription!$AO19)/Users!AO19*1,"")</f>
        <v/>
      </c>
      <c r="AQ19" s="230" t="str">
        <f>IFERROR(SUM(Subscription!$O19,Subscription!$AB19,Subscription!$AO19:AP19)/Users!AP19*1,"")</f>
        <v/>
      </c>
      <c r="AR19" s="230" t="str">
        <f>IFERROR(SUM(Subscription!$O19,Subscription!$AB19,Subscription!$AO19:AQ19)/Users!AQ19*1,"")</f>
        <v/>
      </c>
      <c r="AS19" s="230" t="str">
        <f>IFERROR(SUM(Subscription!$O19,Subscription!$AB19,Subscription!$AO19:AR19)/Users!AR19*1,"")</f>
        <v/>
      </c>
      <c r="AT19" s="230" t="str">
        <f>IFERROR(SUM(Subscription!$O19,Subscription!$AB19,Subscription!$AO19:AS19)/Users!AS19*1,"")</f>
        <v/>
      </c>
      <c r="AU19" s="230" t="str">
        <f>IFERROR(SUM(Subscription!$O19,Subscription!$AB19,Subscription!$AO19:AT19)/Users!AT19*1,"")</f>
        <v/>
      </c>
      <c r="AV19" s="230" t="str">
        <f>IFERROR(SUM(Subscription!$O19,Subscription!$AB19,Subscription!$AO19:AU19)/Users!AU19*1,"")</f>
        <v/>
      </c>
      <c r="AW19" s="230" t="str">
        <f>IFERROR(SUM(Subscription!$O19,Subscription!$AB19,Subscription!$AO19:AV19)/Users!AV19*1,"")</f>
        <v/>
      </c>
      <c r="AX19" s="230" t="str">
        <f>IFERROR(SUM(Subscription!$O19,Subscription!$AB19,Subscription!$AO19:AW19)/Users!AW19*1,"")</f>
        <v/>
      </c>
      <c r="AY19" s="230" t="str">
        <f>IFERROR(SUM(Subscription!$O19,Subscription!$AB19,Subscription!$AO19:AX19)/Users!AX19*1,"")</f>
        <v/>
      </c>
      <c r="AZ19" s="230" t="str">
        <f>IFERROR(SUM(Subscription!$O19,Subscription!$AB19,Subscription!$AO19:AY19)/Users!AY19*1,"")</f>
        <v/>
      </c>
      <c r="BA19" s="230" t="str">
        <f>IFERROR(SUM(Subscription!$O19,Subscription!$AB19,Subscription!$AO19:AZ19)/Users!AZ19*1,"")</f>
        <v/>
      </c>
      <c r="BB19" s="230" t="str">
        <f>IFERROR(SUM(Subscription!$O19,Subscription!$AB19,Subscription!$AO19:BA19)/Users!BA19*1,"")</f>
        <v/>
      </c>
      <c r="BC19" s="231" t="str">
        <f>IFERROR(SUM(Subscription!$O19,Subscription!$AB19,Subscription!$AO19,Subscription!$BB19)/Users!BB19*1,"")</f>
        <v/>
      </c>
      <c r="BD19" s="230" t="str">
        <f>IFERROR(SUM(Subscription!$O19,Subscription!$AB19,Subscription!$AO19,Subscription!$BB19:BC19)/Users!BC19*1,"")</f>
        <v/>
      </c>
      <c r="BE19" s="230" t="str">
        <f>IFERROR(SUM(Subscription!$O19,Subscription!$AB19,Subscription!$AO19,Subscription!$BB19:BD19)/Users!BD19*1,"")</f>
        <v/>
      </c>
      <c r="BF19" s="230" t="str">
        <f>IFERROR(SUM(Subscription!$O19,Subscription!$AB19,Subscription!$AO19,Subscription!$BB19:BE19)/Users!BE19*1,"")</f>
        <v/>
      </c>
      <c r="BG19" s="230" t="str">
        <f>IFERROR(SUM(Subscription!$O19,Subscription!$AB19,Subscription!$AO19,Subscription!$BB19:BF19)/Users!BF19*1,"")</f>
        <v/>
      </c>
      <c r="BH19" s="230" t="str">
        <f>IFERROR(SUM(Subscription!$O19,Subscription!$AB19,Subscription!$AO19,Subscription!$BB19:BG19)/Users!BG19*1,"")</f>
        <v/>
      </c>
      <c r="BI19" s="230" t="str">
        <f>IFERROR(SUM(Subscription!$O19,Subscription!$AB19,Subscription!$AO19,Subscription!$BB19:BH19)/Users!BH19*1,"")</f>
        <v/>
      </c>
      <c r="BJ19" s="230" t="str">
        <f>IFERROR(SUM(Subscription!$O19,Subscription!$AB19,Subscription!$AO19,Subscription!$BB19:BI19)/Users!BI19*1,"")</f>
        <v/>
      </c>
      <c r="BK19" s="230" t="str">
        <f>IFERROR(SUM(Subscription!$O19,Subscription!$AB19,Subscription!$AO19,Subscription!$BB19:BJ19)/Users!BJ19*1,"")</f>
        <v/>
      </c>
      <c r="BL19" s="230" t="str">
        <f>IFERROR(SUM(Subscription!$O19,Subscription!$AB19,Subscription!$AO19,Subscription!$BB19:BK19)/Users!BK19*1,"")</f>
        <v/>
      </c>
      <c r="BM19" s="230" t="str">
        <f>IFERROR(SUM(Subscription!$O19,Subscription!$AB19,Subscription!$AO19,Subscription!$BB19:BL19)/Users!BL19*1,"")</f>
        <v/>
      </c>
      <c r="BN19" s="230" t="str">
        <f>IFERROR(SUM(Subscription!$O19,Subscription!$AB19,Subscription!$AO19,Subscription!$BB19:BM19)/Users!BM19*1,"")</f>
        <v/>
      </c>
      <c r="BO19" s="230" t="str">
        <f>IFERROR(SUM(Subscription!$O19,Subscription!$AB19,Subscription!$AO19,Subscription!$BB19:BN19)/Users!BN19*1,"")</f>
        <v/>
      </c>
      <c r="BP19" s="231" t="str">
        <f>IFERROR(SUM(Subscription!$O19,Subscription!$AB19,Subscription!$AO19,Subscription!$BB19,Subscription!$BO19)/Users!BO19*1,"")</f>
        <v/>
      </c>
    </row>
    <row r="20" outlineLevel="1">
      <c r="A20" s="1"/>
      <c r="B20" s="229"/>
      <c r="C20" s="99" t="str">
        <f>Inputs!N44</f>
        <v>Podcast 4</v>
      </c>
      <c r="D20" s="230" t="str">
        <f>IFERROR(SUM(Subscription!$C20:C20)/Users!C20*1,"")</f>
        <v/>
      </c>
      <c r="E20" s="230" t="str">
        <f>IFERROR(SUM(Subscription!$C20:D20)/Users!D20*1,"")</f>
        <v/>
      </c>
      <c r="F20" s="230" t="str">
        <f>IFERROR(SUM(Subscription!$C20:E20)/Users!E20*1,"")</f>
        <v/>
      </c>
      <c r="G20" s="230" t="str">
        <f>IFERROR(SUM(Subscription!$C20:F20)/Users!F20*1,"")</f>
        <v/>
      </c>
      <c r="H20" s="230" t="str">
        <f>IFERROR(SUM(Subscription!$C20:G20)/Users!G20*1,"")</f>
        <v/>
      </c>
      <c r="I20" s="230" t="str">
        <f>IFERROR(SUM(Subscription!$C20:H20)/Users!H20*1,"")</f>
        <v/>
      </c>
      <c r="J20" s="230" t="str">
        <f>IFERROR(SUM(Subscription!$C20:I20)/Users!I20*1,"")</f>
        <v/>
      </c>
      <c r="K20" s="230" t="str">
        <f>IFERROR(SUM(Subscription!$C20:J20)/Users!J20*1,"")</f>
        <v/>
      </c>
      <c r="L20" s="230" t="str">
        <f>IFERROR(SUM(Subscription!$C20:K20)/Users!K20*1,"")</f>
        <v/>
      </c>
      <c r="M20" s="230" t="str">
        <f>IFERROR(SUM(Subscription!$C20:L20)/Users!L20*1,"")</f>
        <v/>
      </c>
      <c r="N20" s="230" t="str">
        <f>IFERROR(SUM(Subscription!$C20:M20)/Users!M20*1,"")</f>
        <v/>
      </c>
      <c r="O20" s="230" t="str">
        <f>IFERROR(SUM(Subscription!$C20:N20)/Users!N20*1,"")</f>
        <v/>
      </c>
      <c r="P20" s="231" t="str">
        <f>IFERROR(SUM(Subscription!$O20)/Users!O20*1,"")</f>
        <v/>
      </c>
      <c r="Q20" s="230" t="str">
        <f>IFERROR(SUM(Subscription!$O20:P20)/Users!P20*1,"")</f>
        <v/>
      </c>
      <c r="R20" s="230" t="str">
        <f>IFERROR(SUM(Subscription!$O20:Q20)/Users!Q20*1,"")</f>
        <v/>
      </c>
      <c r="S20" s="230" t="str">
        <f>IFERROR(SUM(Subscription!$O20:R20)/Users!R20*1,"")</f>
        <v/>
      </c>
      <c r="T20" s="230" t="str">
        <f>IFERROR(SUM(Subscription!$O20:S20)/Users!S20*1,"")</f>
        <v/>
      </c>
      <c r="U20" s="230" t="str">
        <f>IFERROR(SUM(Subscription!$O20:T20)/Users!T20*1,"")</f>
        <v/>
      </c>
      <c r="V20" s="230" t="str">
        <f>IFERROR(SUM(Subscription!$O20:U20)/Users!U20*1,"")</f>
        <v/>
      </c>
      <c r="W20" s="230" t="str">
        <f>IFERROR(SUM(Subscription!$O20:V20)/Users!V20*1,"")</f>
        <v/>
      </c>
      <c r="X20" s="230" t="str">
        <f>IFERROR(SUM(Subscription!$O20:W20)/Users!W20*1,"")</f>
        <v/>
      </c>
      <c r="Y20" s="230" t="str">
        <f>IFERROR(SUM(Subscription!$O20:X20)/Users!X20*1,"")</f>
        <v/>
      </c>
      <c r="Z20" s="230" t="str">
        <f>IFERROR(SUM(Subscription!$O20:Y20)/Users!Y20*1,"")</f>
        <v/>
      </c>
      <c r="AA20" s="230" t="str">
        <f>IFERROR(SUM(Subscription!$O20:Z20)/Users!Z20*1,"")</f>
        <v/>
      </c>
      <c r="AB20" s="230" t="str">
        <f>IFERROR(SUM(Subscription!$O20:AA20)/Users!AA20*1,"")</f>
        <v/>
      </c>
      <c r="AC20" s="231" t="str">
        <f>IFERROR(SUM(Subscription!$O20,Subscription!$AB20)/Users!AB20*1,"")</f>
        <v/>
      </c>
      <c r="AD20" s="230" t="str">
        <f>IFERROR(SUM(Subscription!$O20,Subscription!$AB20:AC20)/Users!AC20*1,"")</f>
        <v/>
      </c>
      <c r="AE20" s="230" t="str">
        <f>IFERROR(SUM(Subscription!$O20,Subscription!$AB20:AD20)/Users!AD20*1,"")</f>
        <v/>
      </c>
      <c r="AF20" s="230" t="str">
        <f>IFERROR(SUM(Subscription!$O20,Subscription!$AB20:AE20)/Users!AE20*1,"")</f>
        <v/>
      </c>
      <c r="AG20" s="230" t="str">
        <f>IFERROR(SUM(Subscription!$O20,Subscription!$AB20:AF20)/Users!AF20*1,"")</f>
        <v/>
      </c>
      <c r="AH20" s="230" t="str">
        <f>IFERROR(SUM(Subscription!$O20,Subscription!$AB20:AG20)/Users!AG20*1,"")</f>
        <v/>
      </c>
      <c r="AI20" s="230" t="str">
        <f>IFERROR(SUM(Subscription!$O20,Subscription!$AB20:AH20)/Users!AH20*1,"")</f>
        <v/>
      </c>
      <c r="AJ20" s="230" t="str">
        <f>IFERROR(SUM(Subscription!$O20,Subscription!$AB20:AI20)/Users!AI20*1,"")</f>
        <v/>
      </c>
      <c r="AK20" s="230" t="str">
        <f>IFERROR(SUM(Subscription!$O20,Subscription!$AB20:AJ20)/Users!AJ20*1,"")</f>
        <v/>
      </c>
      <c r="AL20" s="230" t="str">
        <f>IFERROR(SUM(Subscription!$O20,Subscription!$AB20:AK20)/Users!AK20*1,"")</f>
        <v/>
      </c>
      <c r="AM20" s="230" t="str">
        <f>IFERROR(SUM(Subscription!$O20,Subscription!$AB20:AL20)/Users!AL20*1,"")</f>
        <v/>
      </c>
      <c r="AN20" s="230" t="str">
        <f>IFERROR(SUM(Subscription!$O20,Subscription!$AB20:AM20)/Users!AM20*1,"")</f>
        <v/>
      </c>
      <c r="AO20" s="230" t="str">
        <f>IFERROR(SUM(Subscription!$O20,Subscription!$AB20:AN20)/Users!AN20*1,"")</f>
        <v/>
      </c>
      <c r="AP20" s="231" t="str">
        <f>IFERROR(SUM(Subscription!$O20,Subscription!$AB20,Subscription!$AO20)/Users!AO20*1,"")</f>
        <v/>
      </c>
      <c r="AQ20" s="230" t="str">
        <f>IFERROR(SUM(Subscription!$O20,Subscription!$AB20,Subscription!$AO20:AP20)/Users!AP20*1,"")</f>
        <v/>
      </c>
      <c r="AR20" s="230" t="str">
        <f>IFERROR(SUM(Subscription!$O20,Subscription!$AB20,Subscription!$AO20:AQ20)/Users!AQ20*1,"")</f>
        <v/>
      </c>
      <c r="AS20" s="230" t="str">
        <f>IFERROR(SUM(Subscription!$O20,Subscription!$AB20,Subscription!$AO20:AR20)/Users!AR20*1,"")</f>
        <v/>
      </c>
      <c r="AT20" s="230" t="str">
        <f>IFERROR(SUM(Subscription!$O20,Subscription!$AB20,Subscription!$AO20:AS20)/Users!AS20*1,"")</f>
        <v/>
      </c>
      <c r="AU20" s="230" t="str">
        <f>IFERROR(SUM(Subscription!$O20,Subscription!$AB20,Subscription!$AO20:AT20)/Users!AT20*1,"")</f>
        <v/>
      </c>
      <c r="AV20" s="230" t="str">
        <f>IFERROR(SUM(Subscription!$O20,Subscription!$AB20,Subscription!$AO20:AU20)/Users!AU20*1,"")</f>
        <v/>
      </c>
      <c r="AW20" s="230" t="str">
        <f>IFERROR(SUM(Subscription!$O20,Subscription!$AB20,Subscription!$AO20:AV20)/Users!AV20*1,"")</f>
        <v/>
      </c>
      <c r="AX20" s="230" t="str">
        <f>IFERROR(SUM(Subscription!$O20,Subscription!$AB20,Subscription!$AO20:AW20)/Users!AW20*1,"")</f>
        <v/>
      </c>
      <c r="AY20" s="230" t="str">
        <f>IFERROR(SUM(Subscription!$O20,Subscription!$AB20,Subscription!$AO20:AX20)/Users!AX20*1,"")</f>
        <v/>
      </c>
      <c r="AZ20" s="230" t="str">
        <f>IFERROR(SUM(Subscription!$O20,Subscription!$AB20,Subscription!$AO20:AY20)/Users!AY20*1,"")</f>
        <v/>
      </c>
      <c r="BA20" s="230" t="str">
        <f>IFERROR(SUM(Subscription!$O20,Subscription!$AB20,Subscription!$AO20:AZ20)/Users!AZ20*1,"")</f>
        <v/>
      </c>
      <c r="BB20" s="230" t="str">
        <f>IFERROR(SUM(Subscription!$O20,Subscription!$AB20,Subscription!$AO20:BA20)/Users!BA20*1,"")</f>
        <v/>
      </c>
      <c r="BC20" s="231" t="str">
        <f>IFERROR(SUM(Subscription!$O20,Subscription!$AB20,Subscription!$AO20,Subscription!$BB20)/Users!BB20*1,"")</f>
        <v/>
      </c>
      <c r="BD20" s="230" t="str">
        <f>IFERROR(SUM(Subscription!$O20,Subscription!$AB20,Subscription!$AO20,Subscription!$BB20:BC20)/Users!BC20*1,"")</f>
        <v/>
      </c>
      <c r="BE20" s="230" t="str">
        <f>IFERROR(SUM(Subscription!$O20,Subscription!$AB20,Subscription!$AO20,Subscription!$BB20:BD20)/Users!BD20*1,"")</f>
        <v/>
      </c>
      <c r="BF20" s="230" t="str">
        <f>IFERROR(SUM(Subscription!$O20,Subscription!$AB20,Subscription!$AO20,Subscription!$BB20:BE20)/Users!BE20*1,"")</f>
        <v/>
      </c>
      <c r="BG20" s="230" t="str">
        <f>IFERROR(SUM(Subscription!$O20,Subscription!$AB20,Subscription!$AO20,Subscription!$BB20:BF20)/Users!BF20*1,"")</f>
        <v/>
      </c>
      <c r="BH20" s="230" t="str">
        <f>IFERROR(SUM(Subscription!$O20,Subscription!$AB20,Subscription!$AO20,Subscription!$BB20:BG20)/Users!BG20*1,"")</f>
        <v/>
      </c>
      <c r="BI20" s="230" t="str">
        <f>IFERROR(SUM(Subscription!$O20,Subscription!$AB20,Subscription!$AO20,Subscription!$BB20:BH20)/Users!BH20*1,"")</f>
        <v/>
      </c>
      <c r="BJ20" s="230" t="str">
        <f>IFERROR(SUM(Subscription!$O20,Subscription!$AB20,Subscription!$AO20,Subscription!$BB20:BI20)/Users!BI20*1,"")</f>
        <v/>
      </c>
      <c r="BK20" s="230" t="str">
        <f>IFERROR(SUM(Subscription!$O20,Subscription!$AB20,Subscription!$AO20,Subscription!$BB20:BJ20)/Users!BJ20*1,"")</f>
        <v/>
      </c>
      <c r="BL20" s="230" t="str">
        <f>IFERROR(SUM(Subscription!$O20,Subscription!$AB20,Subscription!$AO20,Subscription!$BB20:BK20)/Users!BK20*1,"")</f>
        <v/>
      </c>
      <c r="BM20" s="230" t="str">
        <f>IFERROR(SUM(Subscription!$O20,Subscription!$AB20,Subscription!$AO20,Subscription!$BB20:BL20)/Users!BL20*1,"")</f>
        <v/>
      </c>
      <c r="BN20" s="230" t="str">
        <f>IFERROR(SUM(Subscription!$O20,Subscription!$AB20,Subscription!$AO20,Subscription!$BB20:BM20)/Users!BM20*1,"")</f>
        <v/>
      </c>
      <c r="BO20" s="230" t="str">
        <f>IFERROR(SUM(Subscription!$O20,Subscription!$AB20,Subscription!$AO20,Subscription!$BB20:BN20)/Users!BN20*1,"")</f>
        <v/>
      </c>
      <c r="BP20" s="231" t="str">
        <f>IFERROR(SUM(Subscription!$O20,Subscription!$AB20,Subscription!$AO20,Subscription!$BB20,Subscription!$BO20)/Users!BO20*1,"")</f>
        <v/>
      </c>
    </row>
    <row r="21" ht="15.75" customHeight="1" outlineLevel="1">
      <c r="A21" s="1"/>
      <c r="B21" s="229"/>
      <c r="C21" s="99" t="str">
        <f>Inputs!N45</f>
        <v>Podcast 5</v>
      </c>
      <c r="D21" s="230" t="str">
        <f>IFERROR(SUM(Subscription!$C21:C21)/Users!C21*1,"")</f>
        <v/>
      </c>
      <c r="E21" s="230" t="str">
        <f>IFERROR(SUM(Subscription!$C21:D21)/Users!D21*1,"")</f>
        <v/>
      </c>
      <c r="F21" s="230" t="str">
        <f>IFERROR(SUM(Subscription!$C21:E21)/Users!E21*1,"")</f>
        <v/>
      </c>
      <c r="G21" s="230" t="str">
        <f>IFERROR(SUM(Subscription!$C21:F21)/Users!F21*1,"")</f>
        <v/>
      </c>
      <c r="H21" s="230" t="str">
        <f>IFERROR(SUM(Subscription!$C21:G21)/Users!G21*1,"")</f>
        <v/>
      </c>
      <c r="I21" s="230" t="str">
        <f>IFERROR(SUM(Subscription!$C21:H21)/Users!H21*1,"")</f>
        <v/>
      </c>
      <c r="J21" s="230" t="str">
        <f>IFERROR(SUM(Subscription!$C21:I21)/Users!I21*1,"")</f>
        <v/>
      </c>
      <c r="K21" s="230" t="str">
        <f>IFERROR(SUM(Subscription!$C21:J21)/Users!J21*1,"")</f>
        <v/>
      </c>
      <c r="L21" s="230" t="str">
        <f>IFERROR(SUM(Subscription!$C21:K21)/Users!K21*1,"")</f>
        <v/>
      </c>
      <c r="M21" s="230" t="str">
        <f>IFERROR(SUM(Subscription!$C21:L21)/Users!L21*1,"")</f>
        <v/>
      </c>
      <c r="N21" s="230" t="str">
        <f>IFERROR(SUM(Subscription!$C21:M21)/Users!M21*1,"")</f>
        <v/>
      </c>
      <c r="O21" s="230" t="str">
        <f>IFERROR(SUM(Subscription!$C21:N21)/Users!N21*1,"")</f>
        <v/>
      </c>
      <c r="P21" s="231" t="str">
        <f>IFERROR(SUM(Subscription!$O21)/Users!O21*1,"")</f>
        <v/>
      </c>
      <c r="Q21" s="230" t="str">
        <f>IFERROR(SUM(Subscription!$O21:P21)/Users!P21*1,"")</f>
        <v/>
      </c>
      <c r="R21" s="230" t="str">
        <f>IFERROR(SUM(Subscription!$O21:Q21)/Users!Q21*1,"")</f>
        <v/>
      </c>
      <c r="S21" s="230" t="str">
        <f>IFERROR(SUM(Subscription!$O21:R21)/Users!R21*1,"")</f>
        <v/>
      </c>
      <c r="T21" s="230" t="str">
        <f>IFERROR(SUM(Subscription!$O21:S21)/Users!S21*1,"")</f>
        <v/>
      </c>
      <c r="U21" s="230" t="str">
        <f>IFERROR(SUM(Subscription!$O21:T21)/Users!T21*1,"")</f>
        <v/>
      </c>
      <c r="V21" s="230" t="str">
        <f>IFERROR(SUM(Subscription!$O21:U21)/Users!U21*1,"")</f>
        <v/>
      </c>
      <c r="W21" s="230" t="str">
        <f>IFERROR(SUM(Subscription!$O21:V21)/Users!V21*1,"")</f>
        <v/>
      </c>
      <c r="X21" s="230" t="str">
        <f>IFERROR(SUM(Subscription!$O21:W21)/Users!W21*1,"")</f>
        <v/>
      </c>
      <c r="Y21" s="230" t="str">
        <f>IFERROR(SUM(Subscription!$O21:X21)/Users!X21*1,"")</f>
        <v/>
      </c>
      <c r="Z21" s="230" t="str">
        <f>IFERROR(SUM(Subscription!$O21:Y21)/Users!Y21*1,"")</f>
        <v/>
      </c>
      <c r="AA21" s="230" t="str">
        <f>IFERROR(SUM(Subscription!$O21:Z21)/Users!Z21*1,"")</f>
        <v/>
      </c>
      <c r="AB21" s="230" t="str">
        <f>IFERROR(SUM(Subscription!$O21:AA21)/Users!AA21*1,"")</f>
        <v/>
      </c>
      <c r="AC21" s="231" t="str">
        <f>IFERROR(SUM(Subscription!$O21,Subscription!$AB21)/Users!AB21*1,"")</f>
        <v/>
      </c>
      <c r="AD21" s="230" t="str">
        <f>IFERROR(SUM(Subscription!$O21,Subscription!$AB21:AC21)/Users!AC21*1,"")</f>
        <v/>
      </c>
      <c r="AE21" s="230" t="str">
        <f>IFERROR(SUM(Subscription!$O21,Subscription!$AB21:AD21)/Users!AD21*1,"")</f>
        <v/>
      </c>
      <c r="AF21" s="230" t="str">
        <f>IFERROR(SUM(Subscription!$O21,Subscription!$AB21:AE21)/Users!AE21*1,"")</f>
        <v/>
      </c>
      <c r="AG21" s="230" t="str">
        <f>IFERROR(SUM(Subscription!$O21,Subscription!$AB21:AF21)/Users!AF21*1,"")</f>
        <v/>
      </c>
      <c r="AH21" s="230" t="str">
        <f>IFERROR(SUM(Subscription!$O21,Subscription!$AB21:AG21)/Users!AG21*1,"")</f>
        <v/>
      </c>
      <c r="AI21" s="230" t="str">
        <f>IFERROR(SUM(Subscription!$O21,Subscription!$AB21:AH21)/Users!AH21*1,"")</f>
        <v/>
      </c>
      <c r="AJ21" s="230" t="str">
        <f>IFERROR(SUM(Subscription!$O21,Subscription!$AB21:AI21)/Users!AI21*1,"")</f>
        <v/>
      </c>
      <c r="AK21" s="230" t="str">
        <f>IFERROR(SUM(Subscription!$O21,Subscription!$AB21:AJ21)/Users!AJ21*1,"")</f>
        <v/>
      </c>
      <c r="AL21" s="230" t="str">
        <f>IFERROR(SUM(Subscription!$O21,Subscription!$AB21:AK21)/Users!AK21*1,"")</f>
        <v/>
      </c>
      <c r="AM21" s="230" t="str">
        <f>IFERROR(SUM(Subscription!$O21,Subscription!$AB21:AL21)/Users!AL21*1,"")</f>
        <v/>
      </c>
      <c r="AN21" s="230" t="str">
        <f>IFERROR(SUM(Subscription!$O21,Subscription!$AB21:AM21)/Users!AM21*1,"")</f>
        <v/>
      </c>
      <c r="AO21" s="230" t="str">
        <f>IFERROR(SUM(Subscription!$O21,Subscription!$AB21:AN21)/Users!AN21*1,"")</f>
        <v/>
      </c>
      <c r="AP21" s="231" t="str">
        <f>IFERROR(SUM(Subscription!$O21,Subscription!$AB21,Subscription!$AO21)/Users!AO21*1,"")</f>
        <v/>
      </c>
      <c r="AQ21" s="230" t="str">
        <f>IFERROR(SUM(Subscription!$O21,Subscription!$AB21,Subscription!$AO21:AP21)/Users!AP21*1,"")</f>
        <v/>
      </c>
      <c r="AR21" s="230" t="str">
        <f>IFERROR(SUM(Subscription!$O21,Subscription!$AB21,Subscription!$AO21:AQ21)/Users!AQ21*1,"")</f>
        <v/>
      </c>
      <c r="AS21" s="230" t="str">
        <f>IFERROR(SUM(Subscription!$O21,Subscription!$AB21,Subscription!$AO21:AR21)/Users!AR21*1,"")</f>
        <v/>
      </c>
      <c r="AT21" s="230" t="str">
        <f>IFERROR(SUM(Subscription!$O21,Subscription!$AB21,Subscription!$AO21:AS21)/Users!AS21*1,"")</f>
        <v/>
      </c>
      <c r="AU21" s="230" t="str">
        <f>IFERROR(SUM(Subscription!$O21,Subscription!$AB21,Subscription!$AO21:AT21)/Users!AT21*1,"")</f>
        <v/>
      </c>
      <c r="AV21" s="230" t="str">
        <f>IFERROR(SUM(Subscription!$O21,Subscription!$AB21,Subscription!$AO21:AU21)/Users!AU21*1,"")</f>
        <v/>
      </c>
      <c r="AW21" s="230" t="str">
        <f>IFERROR(SUM(Subscription!$O21,Subscription!$AB21,Subscription!$AO21:AV21)/Users!AV21*1,"")</f>
        <v/>
      </c>
      <c r="AX21" s="230" t="str">
        <f>IFERROR(SUM(Subscription!$O21,Subscription!$AB21,Subscription!$AO21:AW21)/Users!AW21*1,"")</f>
        <v/>
      </c>
      <c r="AY21" s="230" t="str">
        <f>IFERROR(SUM(Subscription!$O21,Subscription!$AB21,Subscription!$AO21:AX21)/Users!AX21*1,"")</f>
        <v/>
      </c>
      <c r="AZ21" s="230" t="str">
        <f>IFERROR(SUM(Subscription!$O21,Subscription!$AB21,Subscription!$AO21:AY21)/Users!AY21*1,"")</f>
        <v/>
      </c>
      <c r="BA21" s="230" t="str">
        <f>IFERROR(SUM(Subscription!$O21,Subscription!$AB21,Subscription!$AO21:AZ21)/Users!AZ21*1,"")</f>
        <v/>
      </c>
      <c r="BB21" s="230" t="str">
        <f>IFERROR(SUM(Subscription!$O21,Subscription!$AB21,Subscription!$AO21:BA21)/Users!BA21*1,"")</f>
        <v/>
      </c>
      <c r="BC21" s="231" t="str">
        <f>IFERROR(SUM(Subscription!$O21,Subscription!$AB21,Subscription!$AO21,Subscription!$BB21)/Users!BB21*1,"")</f>
        <v/>
      </c>
      <c r="BD21" s="230" t="str">
        <f>IFERROR(SUM(Subscription!$O21,Subscription!$AB21,Subscription!$AO21,Subscription!$BB21:BC21)/Users!BC21*1,"")</f>
        <v/>
      </c>
      <c r="BE21" s="230" t="str">
        <f>IFERROR(SUM(Subscription!$O21,Subscription!$AB21,Subscription!$AO21,Subscription!$BB21:BD21)/Users!BD21*1,"")</f>
        <v/>
      </c>
      <c r="BF21" s="230" t="str">
        <f>IFERROR(SUM(Subscription!$O21,Subscription!$AB21,Subscription!$AO21,Subscription!$BB21:BE21)/Users!BE21*1,"")</f>
        <v/>
      </c>
      <c r="BG21" s="230" t="str">
        <f>IFERROR(SUM(Subscription!$O21,Subscription!$AB21,Subscription!$AO21,Subscription!$BB21:BF21)/Users!BF21*1,"")</f>
        <v/>
      </c>
      <c r="BH21" s="230" t="str">
        <f>IFERROR(SUM(Subscription!$O21,Subscription!$AB21,Subscription!$AO21,Subscription!$BB21:BG21)/Users!BG21*1,"")</f>
        <v/>
      </c>
      <c r="BI21" s="230" t="str">
        <f>IFERROR(SUM(Subscription!$O21,Subscription!$AB21,Subscription!$AO21,Subscription!$BB21:BH21)/Users!BH21*1,"")</f>
        <v/>
      </c>
      <c r="BJ21" s="230" t="str">
        <f>IFERROR(SUM(Subscription!$O21,Subscription!$AB21,Subscription!$AO21,Subscription!$BB21:BI21)/Users!BI21*1,"")</f>
        <v/>
      </c>
      <c r="BK21" s="230" t="str">
        <f>IFERROR(SUM(Subscription!$O21,Subscription!$AB21,Subscription!$AO21,Subscription!$BB21:BJ21)/Users!BJ21*1,"")</f>
        <v/>
      </c>
      <c r="BL21" s="230" t="str">
        <f>IFERROR(SUM(Subscription!$O21,Subscription!$AB21,Subscription!$AO21,Subscription!$BB21:BK21)/Users!BK21*1,"")</f>
        <v/>
      </c>
      <c r="BM21" s="230" t="str">
        <f>IFERROR(SUM(Subscription!$O21,Subscription!$AB21,Subscription!$AO21,Subscription!$BB21:BL21)/Users!BL21*1,"")</f>
        <v/>
      </c>
      <c r="BN21" s="230" t="str">
        <f>IFERROR(SUM(Subscription!$O21,Subscription!$AB21,Subscription!$AO21,Subscription!$BB21:BM21)/Users!BM21*1,"")</f>
        <v/>
      </c>
      <c r="BO21" s="230" t="str">
        <f>IFERROR(SUM(Subscription!$O21,Subscription!$AB21,Subscription!$AO21,Subscription!$BB21:BN21)/Users!BN21*1,"")</f>
        <v/>
      </c>
      <c r="BP21" s="231" t="str">
        <f>IFERROR(SUM(Subscription!$O21,Subscription!$AB21,Subscription!$AO21,Subscription!$BB21,Subscription!$BO21)/Users!BO21*1,"")</f>
        <v/>
      </c>
    </row>
    <row r="22" ht="15.75" customHeight="1" outlineLevel="1">
      <c r="A22" s="1"/>
      <c r="B22" s="229"/>
      <c r="C22" s="232" t="s">
        <v>375</v>
      </c>
      <c r="D22" s="231" t="str">
        <f>IFERROR(SUM(Subscription!$C22:C22)/Users!C22*1,"")</f>
        <v/>
      </c>
      <c r="E22" s="231" t="str">
        <f>IFERROR(SUM(Subscription!$C22:D22)/Users!D22*1,"")</f>
        <v/>
      </c>
      <c r="F22" s="231" t="str">
        <f>IFERROR(SUM(Subscription!$C22:E22)/Users!E22*1,"")</f>
        <v/>
      </c>
      <c r="G22" s="231" t="str">
        <f>IFERROR(SUM(Subscription!$C22:F22)/Users!F22*1,"")</f>
        <v/>
      </c>
      <c r="H22" s="231" t="str">
        <f>IFERROR(SUM(Subscription!$C22:G22)/Users!G22*1,"")</f>
        <v/>
      </c>
      <c r="I22" s="231" t="str">
        <f>IFERROR(SUM(Subscription!$C22:H22)/Users!H22*1,"")</f>
        <v/>
      </c>
      <c r="J22" s="231">
        <f>IFERROR(SUM(Subscription!$C22:I22)/Users!I22*1,"")</f>
        <v>0.1714285714</v>
      </c>
      <c r="K22" s="231">
        <f>IFERROR(SUM(Subscription!$C22:J22)/Users!J22*1,"")</f>
        <v>0.3116883117</v>
      </c>
      <c r="L22" s="231">
        <f>IFERROR(SUM(Subscription!$C22:K22)/Users!K22*1,"")</f>
        <v>0.3118040089</v>
      </c>
      <c r="M22" s="231">
        <f>IFERROR(SUM(Subscription!$C22:L22)/Users!L22*1,"")</f>
        <v>0.4118898881</v>
      </c>
      <c r="N22" s="231">
        <f>IFERROR(SUM(Subscription!$C22:M22)/Users!M22*1,"")</f>
        <v>1.4120714</v>
      </c>
      <c r="O22" s="231">
        <f>IFERROR(SUM(Subscription!$C22:N22)/Users!N22*1,"")</f>
        <v>1.655014046</v>
      </c>
      <c r="P22" s="233">
        <f>IFERROR(SUM(Subscription!$O22)/Users!O22*1,"")</f>
        <v>1.655014046</v>
      </c>
      <c r="Q22" s="231">
        <f>IFERROR(SUM(Subscription!$O22:P22)/Users!P22*1,"")</f>
        <v>1.901101904</v>
      </c>
      <c r="R22" s="231">
        <f>IFERROR(SUM(Subscription!$O22:Q22)/Users!Q22*1,"")</f>
        <v>2.119926522</v>
      </c>
      <c r="S22" s="231">
        <f>IFERROR(SUM(Subscription!$O22:R22)/Users!R22*1,"")</f>
        <v>2.313525066</v>
      </c>
      <c r="T22" s="231">
        <f>IFERROR(SUM(Subscription!$O22:S22)/Users!S22*1,"")</f>
        <v>2.483802518</v>
      </c>
      <c r="U22" s="231">
        <f>IFERROR(SUM(Subscription!$O22:T22)/Users!T22*1,"")</f>
        <v>2.632539644</v>
      </c>
      <c r="V22" s="231">
        <f>IFERROR(SUM(Subscription!$O22:U22)/Users!U22*1,"")</f>
        <v>2.761400502</v>
      </c>
      <c r="W22" s="231">
        <f>IFERROR(SUM(Subscription!$O22:V22)/Users!V22*1,"")</f>
        <v>2.871939523</v>
      </c>
      <c r="X22" s="231">
        <f>IFERROR(SUM(Subscription!$O22:W22)/Users!W22*1,"")</f>
        <v>2.965608178</v>
      </c>
      <c r="Y22" s="231">
        <f>IFERROR(SUM(Subscription!$O22:X22)/Users!X22*1,"")</f>
        <v>3.043761255</v>
      </c>
      <c r="Z22" s="231">
        <f>IFERROR(SUM(Subscription!$O22:Y22)/Users!Y22*1,"")</f>
        <v>3.107662779</v>
      </c>
      <c r="AA22" s="231">
        <f>IFERROR(SUM(Subscription!$O22:Z22)/Users!Z22*1,"")</f>
        <v>3.158491587</v>
      </c>
      <c r="AB22" s="231">
        <f>IFERROR(SUM(Subscription!$O22:AA22)/Users!AA22*1,"")</f>
        <v>3.197346567</v>
      </c>
      <c r="AC22" s="233">
        <f>IFERROR(SUM(Subscription!$O22,Subscription!$AB22)/Users!AB22*1,"")</f>
        <v>3.197346567</v>
      </c>
      <c r="AD22" s="231">
        <f>IFERROR(SUM(Subscription!$O22,Subscription!$AB22:AC22)/Users!AC22*1,"")</f>
        <v>3.243321777</v>
      </c>
      <c r="AE22" s="231">
        <f>IFERROR(SUM(Subscription!$O22,Subscription!$AB22:AD22)/Users!AD22*1,"")</f>
        <v>3.277573197</v>
      </c>
      <c r="AF22" s="231">
        <f>IFERROR(SUM(Subscription!$O22,Subscription!$AB22:AE22)/Users!AE22*1,"")</f>
        <v>3.301111798</v>
      </c>
      <c r="AG22" s="231">
        <f>IFERROR(SUM(Subscription!$O22,Subscription!$AB22:AF22)/Users!AF22*1,"")</f>
        <v>3.314878866</v>
      </c>
      <c r="AH22" s="231">
        <f>IFERROR(SUM(Subscription!$O22,Subscription!$AB22:AG22)/Users!AG22*1,"")</f>
        <v>3.319750343</v>
      </c>
      <c r="AI22" s="231">
        <f>IFERROR(SUM(Subscription!$O22,Subscription!$AB22:AH22)/Users!AH22*1,"")</f>
        <v>3.316540916</v>
      </c>
      <c r="AJ22" s="231">
        <f>IFERROR(SUM(Subscription!$O22,Subscription!$AB22:AI22)/Users!AI22*1,"")</f>
        <v>3.30600787</v>
      </c>
      <c r="AK22" s="231">
        <f>IFERROR(SUM(Subscription!$O22,Subscription!$AB22:AJ22)/Users!AJ22*1,"")</f>
        <v>3.288854699</v>
      </c>
      <c r="AL22" s="231">
        <f>IFERROR(SUM(Subscription!$O22,Subscription!$AB22:AK22)/Users!AK22*1,"")</f>
        <v>3.265734519</v>
      </c>
      <c r="AM22" s="231">
        <f>IFERROR(SUM(Subscription!$O22,Subscription!$AB22:AL22)/Users!AL22*1,"")</f>
        <v>3.237253268</v>
      </c>
      <c r="AN22" s="231">
        <f>IFERROR(SUM(Subscription!$O22,Subscription!$AB22:AM22)/Users!AM22*1,"")</f>
        <v>3.203972722</v>
      </c>
      <c r="AO22" s="231">
        <f>IFERROR(SUM(Subscription!$O22,Subscription!$AB22:AN22)/Users!AN22*1,"")</f>
        <v>3.166413319</v>
      </c>
      <c r="AP22" s="233">
        <f>IFERROR(SUM(Subscription!$O22,Subscription!$AB22,Subscription!$AO22)/Users!AO22*1,"")</f>
        <v>3.166413319</v>
      </c>
      <c r="AQ22" s="231">
        <f>IFERROR(SUM(Subscription!$O22,Subscription!$AB22,Subscription!$AO22:AP22)/Users!AP22*1,"")</f>
        <v>3.136092883</v>
      </c>
      <c r="AR22" s="231">
        <f>IFERROR(SUM(Subscription!$O22,Subscription!$AB22,Subscription!$AO22:AQ22)/Users!AQ22*1,"")</f>
        <v>3.101363086</v>
      </c>
      <c r="AS22" s="231">
        <f>IFERROR(SUM(Subscription!$O22,Subscription!$AB22,Subscription!$AO22:AR22)/Users!AR22*1,"")</f>
        <v>3.062711314</v>
      </c>
      <c r="AT22" s="231">
        <f>IFERROR(SUM(Subscription!$O22,Subscription!$AB22,Subscription!$AO22:AS22)/Users!AS22*1,"")</f>
        <v>3.020588546</v>
      </c>
      <c r="AU22" s="231">
        <f>IFERROR(SUM(Subscription!$O22,Subscription!$AB22,Subscription!$AO22:AT22)/Users!AT22*1,"")</f>
        <v>2.975411723</v>
      </c>
      <c r="AV22" s="231">
        <f>IFERROR(SUM(Subscription!$O22,Subscription!$AB22,Subscription!$AO22:AU22)/Users!AU22*1,"")</f>
        <v>2.927565964</v>
      </c>
      <c r="AW22" s="231">
        <f>IFERROR(SUM(Subscription!$O22,Subscription!$AB22,Subscription!$AO22:AV22)/Users!AV22*1,"")</f>
        <v>2.877406653</v>
      </c>
      <c r="AX22" s="231">
        <f>IFERROR(SUM(Subscription!$O22,Subscription!$AB22,Subscription!$AO22:AW22)/Users!AW22*1,"")</f>
        <v>2.825261397</v>
      </c>
      <c r="AY22" s="231">
        <f>IFERROR(SUM(Subscription!$O22,Subscription!$AB22,Subscription!$AO22:AX22)/Users!AX22*1,"")</f>
        <v>2.771431867</v>
      </c>
      <c r="AZ22" s="231">
        <f>IFERROR(SUM(Subscription!$O22,Subscription!$AB22,Subscription!$AO22:AY22)/Users!AY22*1,"")</f>
        <v>2.716195526</v>
      </c>
      <c r="BA22" s="231">
        <f>IFERROR(SUM(Subscription!$O22,Subscription!$AB22,Subscription!$AO22:AZ22)/Users!AZ22*1,"")</f>
        <v>2.659807251</v>
      </c>
      <c r="BB22" s="231">
        <f>IFERROR(SUM(Subscription!$O22,Subscription!$AB22,Subscription!$AO22:BA22)/Users!BA22*1,"")</f>
        <v>2.602500855</v>
      </c>
      <c r="BC22" s="233">
        <f>IFERROR(SUM(Subscription!$O22,Subscription!$AB22,Subscription!$AO22,Subscription!$BB22)/Users!BB22*1,"")</f>
        <v>2.602500855</v>
      </c>
      <c r="BD22" s="231">
        <f>IFERROR(SUM(Subscription!$O22,Subscription!$AB22,Subscription!$AO22,Subscription!$BB22:BC22)/Users!BC22*1,"")</f>
        <v>2.551216019</v>
      </c>
      <c r="BE22" s="231">
        <f>IFERROR(SUM(Subscription!$O22,Subscription!$AB22,Subscription!$AO22,Subscription!$BB22:BD22)/Users!BD22*1,"")</f>
        <v>2.498775365</v>
      </c>
      <c r="BF22" s="231">
        <f>IFERROR(SUM(Subscription!$O22,Subscription!$AB22,Subscription!$AO22,Subscription!$BB22:BE22)/Users!BE22*1,"")</f>
        <v>2.445404045</v>
      </c>
      <c r="BG22" s="231">
        <f>IFERROR(SUM(Subscription!$O22,Subscription!$AB22,Subscription!$AO22,Subscription!$BB22:BF22)/Users!BF22*1,"")</f>
        <v>2.391308414</v>
      </c>
      <c r="BH22" s="231">
        <f>IFERROR(SUM(Subscription!$O22,Subscription!$AB22,Subscription!$AO22,Subscription!$BB22:BG22)/Users!BG22*1,"")</f>
        <v>2.336677309</v>
      </c>
      <c r="BI22" s="231">
        <f>IFERROR(SUM(Subscription!$O22,Subscription!$AB22,Subscription!$AO22,Subscription!$BB22:BH22)/Users!BH22*1,"")</f>
        <v>2.281683253</v>
      </c>
      <c r="BJ22" s="231">
        <f>IFERROR(SUM(Subscription!$O22,Subscription!$AB22,Subscription!$AO22,Subscription!$BB22:BI22)/Users!BI22*1,"")</f>
        <v>2.226483578</v>
      </c>
      <c r="BK22" s="231">
        <f>IFERROR(SUM(Subscription!$O22,Subscription!$AB22,Subscription!$AO22,Subscription!$BB22:BJ22)/Users!BJ22*1,"")</f>
        <v>2.171221486</v>
      </c>
      <c r="BL22" s="231">
        <f>IFERROR(SUM(Subscription!$O22,Subscription!$AB22,Subscription!$AO22,Subscription!$BB22:BK22)/Users!BK22*1,"")</f>
        <v>2.116027033</v>
      </c>
      <c r="BM22" s="231">
        <f>IFERROR(SUM(Subscription!$O22,Subscription!$AB22,Subscription!$AO22,Subscription!$BB22:BL22)/Users!BL22*1,"")</f>
        <v>2.061018064</v>
      </c>
      <c r="BN22" s="231">
        <f>IFERROR(SUM(Subscription!$O22,Subscription!$AB22,Subscription!$AO22,Subscription!$BB22:BM22)/Users!BM22*1,"")</f>
        <v>2.006301077</v>
      </c>
      <c r="BO22" s="231">
        <f>IFERROR(SUM(Subscription!$O22,Subscription!$AB22,Subscription!$AO22,Subscription!$BB22:BN22)/Users!BN22*1,"")</f>
        <v>1.951972039</v>
      </c>
      <c r="BP22" s="233">
        <f>IFERROR(SUM(Subscription!$O22,Subscription!$AB22,Subscription!$AO22,Subscription!$BB22,Subscription!$BO22)/Users!BO22*1,"")</f>
        <v>1.951972039</v>
      </c>
    </row>
    <row r="23" ht="15.75" customHeight="1" outlineLevel="1">
      <c r="A23" s="1"/>
      <c r="B23" s="229"/>
      <c r="C23" s="58" t="s">
        <v>386</v>
      </c>
      <c r="D23" s="230"/>
      <c r="E23" s="230"/>
      <c r="F23" s="230"/>
      <c r="G23" s="230"/>
      <c r="H23" s="230"/>
      <c r="I23" s="230"/>
      <c r="J23" s="230"/>
      <c r="K23" s="230"/>
      <c r="L23" s="230"/>
      <c r="M23" s="230"/>
      <c r="N23" s="230"/>
      <c r="O23" s="230"/>
      <c r="P23" s="231"/>
      <c r="Q23" s="230"/>
      <c r="R23" s="230"/>
      <c r="S23" s="230"/>
      <c r="T23" s="230"/>
      <c r="U23" s="230"/>
      <c r="V23" s="230"/>
      <c r="W23" s="230"/>
      <c r="X23" s="230"/>
      <c r="Y23" s="230"/>
      <c r="Z23" s="230"/>
      <c r="AA23" s="230"/>
      <c r="AB23" s="230"/>
      <c r="AC23" s="231"/>
      <c r="AD23" s="230"/>
      <c r="AE23" s="230"/>
      <c r="AF23" s="230"/>
      <c r="AG23" s="230"/>
      <c r="AH23" s="230"/>
      <c r="AI23" s="230"/>
      <c r="AJ23" s="230"/>
      <c r="AK23" s="230"/>
      <c r="AL23" s="230"/>
      <c r="AM23" s="230"/>
      <c r="AN23" s="230"/>
      <c r="AO23" s="230"/>
      <c r="AP23" s="231"/>
      <c r="AQ23" s="230"/>
      <c r="AR23" s="230"/>
      <c r="AS23" s="230"/>
      <c r="AT23" s="230"/>
      <c r="AU23" s="230"/>
      <c r="AV23" s="230"/>
      <c r="AW23" s="230"/>
      <c r="AX23" s="230"/>
      <c r="AY23" s="230"/>
      <c r="AZ23" s="230"/>
      <c r="BA23" s="230"/>
      <c r="BB23" s="230"/>
      <c r="BC23" s="231"/>
      <c r="BD23" s="230"/>
      <c r="BE23" s="230"/>
      <c r="BF23" s="230"/>
      <c r="BG23" s="230"/>
      <c r="BH23" s="230"/>
      <c r="BI23" s="230"/>
      <c r="BJ23" s="230"/>
      <c r="BK23" s="230"/>
      <c r="BL23" s="230"/>
      <c r="BM23" s="230"/>
      <c r="BN23" s="230"/>
      <c r="BO23" s="230"/>
      <c r="BP23" s="231"/>
    </row>
    <row r="24" ht="15.75" customHeight="1" outlineLevel="1">
      <c r="A24" s="1"/>
      <c r="B24" s="229"/>
      <c r="C24" s="99" t="str">
        <f>Inputs!N47</f>
        <v>Video 1</v>
      </c>
      <c r="D24" s="230" t="str">
        <f>IFERROR(SUM(Subscription!$C24:C24)/Users!C24*1,"")</f>
        <v/>
      </c>
      <c r="E24" s="230" t="str">
        <f>IFERROR(SUM(Subscription!$C24:D24)/Users!D24*1,"")</f>
        <v/>
      </c>
      <c r="F24" s="230" t="str">
        <f>IFERROR(SUM(Subscription!$C24:E24)/Users!E24*1,"")</f>
        <v/>
      </c>
      <c r="G24" s="230" t="str">
        <f>IFERROR(SUM(Subscription!$C24:F24)/Users!F24*1,"")</f>
        <v/>
      </c>
      <c r="H24" s="230" t="str">
        <f>IFERROR(SUM(Subscription!$C24:G24)/Users!G24*1,"")</f>
        <v/>
      </c>
      <c r="I24" s="230" t="str">
        <f>IFERROR(SUM(Subscription!$C24:H24)/Users!H24*1,"")</f>
        <v/>
      </c>
      <c r="J24" s="230" t="str">
        <f>IFERROR(SUM(Subscription!$C24:I24)/Users!I24*1,"")</f>
        <v/>
      </c>
      <c r="K24" s="230" t="str">
        <f>IFERROR(SUM(Subscription!$C24:J24)/Users!J24*1,"")</f>
        <v/>
      </c>
      <c r="L24" s="230" t="str">
        <f>IFERROR(SUM(Subscription!$C24:K24)/Users!K24*1,"")</f>
        <v/>
      </c>
      <c r="M24" s="230" t="str">
        <f>IFERROR(SUM(Subscription!$C24:L24)/Users!L24*1,"")</f>
        <v/>
      </c>
      <c r="N24" s="230" t="str">
        <f>IFERROR(SUM(Subscription!$C24:M24)/Users!M24*1,"")</f>
        <v/>
      </c>
      <c r="O24" s="230" t="str">
        <f>IFERROR(SUM(Subscription!$C24:N24)/Users!N24*1,"")</f>
        <v/>
      </c>
      <c r="P24" s="231" t="str">
        <f>IFERROR(SUM(Subscription!$O24)/Users!O24*1,"")</f>
        <v/>
      </c>
      <c r="Q24" s="230" t="str">
        <f>IFERROR(SUM(Subscription!$O24:P24)/Users!P24*1,"")</f>
        <v/>
      </c>
      <c r="R24" s="230" t="str">
        <f>IFERROR(SUM(Subscription!$O24:Q24)/Users!Q24*1,"")</f>
        <v/>
      </c>
      <c r="S24" s="230" t="str">
        <f>IFERROR(SUM(Subscription!$O24:R24)/Users!R24*1,"")</f>
        <v/>
      </c>
      <c r="T24" s="230" t="str">
        <f>IFERROR(SUM(Subscription!$O24:S24)/Users!S24*1,"")</f>
        <v/>
      </c>
      <c r="U24" s="230" t="str">
        <f>IFERROR(SUM(Subscription!$O24:T24)/Users!T24*1,"")</f>
        <v/>
      </c>
      <c r="V24" s="230" t="str">
        <f>IFERROR(SUM(Subscription!$O24:U24)/Users!U24*1,"")</f>
        <v/>
      </c>
      <c r="W24" s="230" t="str">
        <f>IFERROR(SUM(Subscription!$O24:V24)/Users!V24*1,"")</f>
        <v/>
      </c>
      <c r="X24" s="230" t="str">
        <f>IFERROR(SUM(Subscription!$O24:W24)/Users!W24*1,"")</f>
        <v/>
      </c>
      <c r="Y24" s="230" t="str">
        <f>IFERROR(SUM(Subscription!$O24:X24)/Users!X24*1,"")</f>
        <v/>
      </c>
      <c r="Z24" s="230" t="str">
        <f>IFERROR(SUM(Subscription!$O24:Y24)/Users!Y24*1,"")</f>
        <v/>
      </c>
      <c r="AA24" s="230" t="str">
        <f>IFERROR(SUM(Subscription!$O24:Z24)/Users!Z24*1,"")</f>
        <v/>
      </c>
      <c r="AB24" s="230" t="str">
        <f>IFERROR(SUM(Subscription!$O24:AA24)/Users!AA24*1,"")</f>
        <v/>
      </c>
      <c r="AC24" s="231" t="str">
        <f>IFERROR(SUM(Subscription!$O24,Subscription!$AB24)/Users!AB24*1,"")</f>
        <v/>
      </c>
      <c r="AD24" s="230" t="str">
        <f>IFERROR(SUM(Subscription!$O24,Subscription!$AB24:AC24)/Users!AC24*1,"")</f>
        <v/>
      </c>
      <c r="AE24" s="230" t="str">
        <f>IFERROR(SUM(Subscription!$O24,Subscription!$AB24:AD24)/Users!AD24*1,"")</f>
        <v/>
      </c>
      <c r="AF24" s="230" t="str">
        <f>IFERROR(SUM(Subscription!$O24,Subscription!$AB24:AE24)/Users!AE24*1,"")</f>
        <v/>
      </c>
      <c r="AG24" s="230" t="str">
        <f>IFERROR(SUM(Subscription!$O24,Subscription!$AB24:AF24)/Users!AF24*1,"")</f>
        <v/>
      </c>
      <c r="AH24" s="230" t="str">
        <f>IFERROR(SUM(Subscription!$O24,Subscription!$AB24:AG24)/Users!AG24*1,"")</f>
        <v/>
      </c>
      <c r="AI24" s="230" t="str">
        <f>IFERROR(SUM(Subscription!$O24,Subscription!$AB24:AH24)/Users!AH24*1,"")</f>
        <v/>
      </c>
      <c r="AJ24" s="230" t="str">
        <f>IFERROR(SUM(Subscription!$O24,Subscription!$AB24:AI24)/Users!AI24*1,"")</f>
        <v/>
      </c>
      <c r="AK24" s="230" t="str">
        <f>IFERROR(SUM(Subscription!$O24,Subscription!$AB24:AJ24)/Users!AJ24*1,"")</f>
        <v/>
      </c>
      <c r="AL24" s="230" t="str">
        <f>IFERROR(SUM(Subscription!$O24,Subscription!$AB24:AK24)/Users!AK24*1,"")</f>
        <v/>
      </c>
      <c r="AM24" s="230" t="str">
        <f>IFERROR(SUM(Subscription!$O24,Subscription!$AB24:AL24)/Users!AL24*1,"")</f>
        <v/>
      </c>
      <c r="AN24" s="230" t="str">
        <f>IFERROR(SUM(Subscription!$O24,Subscription!$AB24:AM24)/Users!AM24*1,"")</f>
        <v/>
      </c>
      <c r="AO24" s="230" t="str">
        <f>IFERROR(SUM(Subscription!$O24,Subscription!$AB24:AN24)/Users!AN24*1,"")</f>
        <v/>
      </c>
      <c r="AP24" s="231" t="str">
        <f>IFERROR(SUM(Subscription!$O24,Subscription!$AB24,Subscription!$AO24)/Users!AO24*1,"")</f>
        <v/>
      </c>
      <c r="AQ24" s="230" t="str">
        <f>IFERROR(SUM(Subscription!$O24,Subscription!$AB24,Subscription!$AO24:AP24)/Users!AP24*1,"")</f>
        <v/>
      </c>
      <c r="AR24" s="230" t="str">
        <f>IFERROR(SUM(Subscription!$O24,Subscription!$AB24,Subscription!$AO24:AQ24)/Users!AQ24*1,"")</f>
        <v/>
      </c>
      <c r="AS24" s="230" t="str">
        <f>IFERROR(SUM(Subscription!$O24,Subscription!$AB24,Subscription!$AO24:AR24)/Users!AR24*1,"")</f>
        <v/>
      </c>
      <c r="AT24" s="230" t="str">
        <f>IFERROR(SUM(Subscription!$O24,Subscription!$AB24,Subscription!$AO24:AS24)/Users!AS24*1,"")</f>
        <v/>
      </c>
      <c r="AU24" s="230" t="str">
        <f>IFERROR(SUM(Subscription!$O24,Subscription!$AB24,Subscription!$AO24:AT24)/Users!AT24*1,"")</f>
        <v/>
      </c>
      <c r="AV24" s="230" t="str">
        <f>IFERROR(SUM(Subscription!$O24,Subscription!$AB24,Subscription!$AO24:AU24)/Users!AU24*1,"")</f>
        <v/>
      </c>
      <c r="AW24" s="230" t="str">
        <f>IFERROR(SUM(Subscription!$O24,Subscription!$AB24,Subscription!$AO24:AV24)/Users!AV24*1,"")</f>
        <v/>
      </c>
      <c r="AX24" s="230" t="str">
        <f>IFERROR(SUM(Subscription!$O24,Subscription!$AB24,Subscription!$AO24:AW24)/Users!AW24*1,"")</f>
        <v/>
      </c>
      <c r="AY24" s="230" t="str">
        <f>IFERROR(SUM(Subscription!$O24,Subscription!$AB24,Subscription!$AO24:AX24)/Users!AX24*1,"")</f>
        <v/>
      </c>
      <c r="AZ24" s="230" t="str">
        <f>IFERROR(SUM(Subscription!$O24,Subscription!$AB24,Subscription!$AO24:AY24)/Users!AY24*1,"")</f>
        <v/>
      </c>
      <c r="BA24" s="230" t="str">
        <f>IFERROR(SUM(Subscription!$O24,Subscription!$AB24,Subscription!$AO24:AZ24)/Users!AZ24*1,"")</f>
        <v/>
      </c>
      <c r="BB24" s="230" t="str">
        <f>IFERROR(SUM(Subscription!$O24,Subscription!$AB24,Subscription!$AO24:BA24)/Users!BA24*1,"")</f>
        <v/>
      </c>
      <c r="BC24" s="231" t="str">
        <f>IFERROR(SUM(Subscription!$O24,Subscription!$AB24,Subscription!$AO24,Subscription!$BB24)/Users!BB24*1,"")</f>
        <v/>
      </c>
      <c r="BD24" s="230" t="str">
        <f>IFERROR(SUM(Subscription!$O24,Subscription!$AB24,Subscription!$AO24,Subscription!$BB24:BC24)/Users!BC24*1,"")</f>
        <v/>
      </c>
      <c r="BE24" s="230" t="str">
        <f>IFERROR(SUM(Subscription!$O24,Subscription!$AB24,Subscription!$AO24,Subscription!$BB24:BD24)/Users!BD24*1,"")</f>
        <v/>
      </c>
      <c r="BF24" s="230" t="str">
        <f>IFERROR(SUM(Subscription!$O24,Subscription!$AB24,Subscription!$AO24,Subscription!$BB24:BE24)/Users!BE24*1,"")</f>
        <v/>
      </c>
      <c r="BG24" s="230" t="str">
        <f>IFERROR(SUM(Subscription!$O24,Subscription!$AB24,Subscription!$AO24,Subscription!$BB24:BF24)/Users!BF24*1,"")</f>
        <v/>
      </c>
      <c r="BH24" s="230" t="str">
        <f>IFERROR(SUM(Subscription!$O24,Subscription!$AB24,Subscription!$AO24,Subscription!$BB24:BG24)/Users!BG24*1,"")</f>
        <v/>
      </c>
      <c r="BI24" s="230" t="str">
        <f>IFERROR(SUM(Subscription!$O24,Subscription!$AB24,Subscription!$AO24,Subscription!$BB24:BH24)/Users!BH24*1,"")</f>
        <v/>
      </c>
      <c r="BJ24" s="230" t="str">
        <f>IFERROR(SUM(Subscription!$O24,Subscription!$AB24,Subscription!$AO24,Subscription!$BB24:BI24)/Users!BI24*1,"")</f>
        <v/>
      </c>
      <c r="BK24" s="230" t="str">
        <f>IFERROR(SUM(Subscription!$O24,Subscription!$AB24,Subscription!$AO24,Subscription!$BB24:BJ24)/Users!BJ24*1,"")</f>
        <v/>
      </c>
      <c r="BL24" s="230" t="str">
        <f>IFERROR(SUM(Subscription!$O24,Subscription!$AB24,Subscription!$AO24,Subscription!$BB24:BK24)/Users!BK24*1,"")</f>
        <v/>
      </c>
      <c r="BM24" s="230" t="str">
        <f>IFERROR(SUM(Subscription!$O24,Subscription!$AB24,Subscription!$AO24,Subscription!$BB24:BL24)/Users!BL24*1,"")</f>
        <v/>
      </c>
      <c r="BN24" s="230" t="str">
        <f>IFERROR(SUM(Subscription!$O24,Subscription!$AB24,Subscription!$AO24,Subscription!$BB24:BM24)/Users!BM24*1,"")</f>
        <v/>
      </c>
      <c r="BO24" s="230" t="str">
        <f>IFERROR(SUM(Subscription!$O24,Subscription!$AB24,Subscription!$AO24,Subscription!$BB24:BN24)/Users!BN24*1,"")</f>
        <v/>
      </c>
      <c r="BP24" s="231" t="str">
        <f>IFERROR(SUM(Subscription!$O24,Subscription!$AB24,Subscription!$AO24,Subscription!$BB24,Subscription!$BO24)/Users!BO24*1,"")</f>
        <v/>
      </c>
    </row>
    <row r="25" ht="15.75" customHeight="1" outlineLevel="1">
      <c r="A25" s="1"/>
      <c r="B25" s="229"/>
      <c r="C25" s="99" t="str">
        <f>Inputs!N48</f>
        <v>Video 2</v>
      </c>
      <c r="D25" s="230" t="str">
        <f>IFERROR(SUM(Subscription!$C25:C25)/Users!C25*1,"")</f>
        <v/>
      </c>
      <c r="E25" s="230" t="str">
        <f>IFERROR(SUM(Subscription!$C25:D25)/Users!D25*1,"")</f>
        <v/>
      </c>
      <c r="F25" s="230" t="str">
        <f>IFERROR(SUM(Subscription!$C25:E25)/Users!E25*1,"")</f>
        <v/>
      </c>
      <c r="G25" s="230" t="str">
        <f>IFERROR(SUM(Subscription!$C25:F25)/Users!F25*1,"")</f>
        <v/>
      </c>
      <c r="H25" s="230" t="str">
        <f>IFERROR(SUM(Subscription!$C25:G25)/Users!G25*1,"")</f>
        <v/>
      </c>
      <c r="I25" s="230" t="str">
        <f>IFERROR(SUM(Subscription!$C25:H25)/Users!H25*1,"")</f>
        <v/>
      </c>
      <c r="J25" s="230" t="str">
        <f>IFERROR(SUM(Subscription!$C25:I25)/Users!I25*1,"")</f>
        <v/>
      </c>
      <c r="K25" s="230" t="str">
        <f>IFERROR(SUM(Subscription!$C25:J25)/Users!J25*1,"")</f>
        <v/>
      </c>
      <c r="L25" s="230" t="str">
        <f>IFERROR(SUM(Subscription!$C25:K25)/Users!K25*1,"")</f>
        <v/>
      </c>
      <c r="M25" s="230" t="str">
        <f>IFERROR(SUM(Subscription!$C25:L25)/Users!L25*1,"")</f>
        <v/>
      </c>
      <c r="N25" s="230" t="str">
        <f>IFERROR(SUM(Subscription!$C25:M25)/Users!M25*1,"")</f>
        <v/>
      </c>
      <c r="O25" s="230" t="str">
        <f>IFERROR(SUM(Subscription!$C25:N25)/Users!N25*1,"")</f>
        <v/>
      </c>
      <c r="P25" s="231" t="str">
        <f>IFERROR(SUM(Subscription!$O25)/Users!O25*1,"")</f>
        <v/>
      </c>
      <c r="Q25" s="230" t="str">
        <f>IFERROR(SUM(Subscription!$O25:P25)/Users!P25*1,"")</f>
        <v/>
      </c>
      <c r="R25" s="230" t="str">
        <f>IFERROR(SUM(Subscription!$O25:Q25)/Users!Q25*1,"")</f>
        <v/>
      </c>
      <c r="S25" s="230" t="str">
        <f>IFERROR(SUM(Subscription!$O25:R25)/Users!R25*1,"")</f>
        <v/>
      </c>
      <c r="T25" s="230" t="str">
        <f>IFERROR(SUM(Subscription!$O25:S25)/Users!S25*1,"")</f>
        <v/>
      </c>
      <c r="U25" s="230" t="str">
        <f>IFERROR(SUM(Subscription!$O25:T25)/Users!T25*1,"")</f>
        <v/>
      </c>
      <c r="V25" s="230" t="str">
        <f>IFERROR(SUM(Subscription!$O25:U25)/Users!U25*1,"")</f>
        <v/>
      </c>
      <c r="W25" s="230" t="str">
        <f>IFERROR(SUM(Subscription!$O25:V25)/Users!V25*1,"")</f>
        <v/>
      </c>
      <c r="X25" s="230" t="str">
        <f>IFERROR(SUM(Subscription!$O25:W25)/Users!W25*1,"")</f>
        <v/>
      </c>
      <c r="Y25" s="230" t="str">
        <f>IFERROR(SUM(Subscription!$O25:X25)/Users!X25*1,"")</f>
        <v/>
      </c>
      <c r="Z25" s="230" t="str">
        <f>IFERROR(SUM(Subscription!$O25:Y25)/Users!Y25*1,"")</f>
        <v/>
      </c>
      <c r="AA25" s="230" t="str">
        <f>IFERROR(SUM(Subscription!$O25:Z25)/Users!Z25*1,"")</f>
        <v/>
      </c>
      <c r="AB25" s="230" t="str">
        <f>IFERROR(SUM(Subscription!$O25:AA25)/Users!AA25*1,"")</f>
        <v/>
      </c>
      <c r="AC25" s="231" t="str">
        <f>IFERROR(SUM(Subscription!$O25,Subscription!$AB25)/Users!AB25*1,"")</f>
        <v/>
      </c>
      <c r="AD25" s="230" t="str">
        <f>IFERROR(SUM(Subscription!$O25,Subscription!$AB25:AC25)/Users!AC25*1,"")</f>
        <v/>
      </c>
      <c r="AE25" s="230" t="str">
        <f>IFERROR(SUM(Subscription!$O25,Subscription!$AB25:AD25)/Users!AD25*1,"")</f>
        <v/>
      </c>
      <c r="AF25" s="230" t="str">
        <f>IFERROR(SUM(Subscription!$O25,Subscription!$AB25:AE25)/Users!AE25*1,"")</f>
        <v/>
      </c>
      <c r="AG25" s="230" t="str">
        <f>IFERROR(SUM(Subscription!$O25,Subscription!$AB25:AF25)/Users!AF25*1,"")</f>
        <v/>
      </c>
      <c r="AH25" s="230" t="str">
        <f>IFERROR(SUM(Subscription!$O25,Subscription!$AB25:AG25)/Users!AG25*1,"")</f>
        <v/>
      </c>
      <c r="AI25" s="230" t="str">
        <f>IFERROR(SUM(Subscription!$O25,Subscription!$AB25:AH25)/Users!AH25*1,"")</f>
        <v/>
      </c>
      <c r="AJ25" s="230" t="str">
        <f>IFERROR(SUM(Subscription!$O25,Subscription!$AB25:AI25)/Users!AI25*1,"")</f>
        <v/>
      </c>
      <c r="AK25" s="230" t="str">
        <f>IFERROR(SUM(Subscription!$O25,Subscription!$AB25:AJ25)/Users!AJ25*1,"")</f>
        <v/>
      </c>
      <c r="AL25" s="230" t="str">
        <f>IFERROR(SUM(Subscription!$O25,Subscription!$AB25:AK25)/Users!AK25*1,"")</f>
        <v/>
      </c>
      <c r="AM25" s="230" t="str">
        <f>IFERROR(SUM(Subscription!$O25,Subscription!$AB25:AL25)/Users!AL25*1,"")</f>
        <v/>
      </c>
      <c r="AN25" s="230" t="str">
        <f>IFERROR(SUM(Subscription!$O25,Subscription!$AB25:AM25)/Users!AM25*1,"")</f>
        <v/>
      </c>
      <c r="AO25" s="230" t="str">
        <f>IFERROR(SUM(Subscription!$O25,Subscription!$AB25:AN25)/Users!AN25*1,"")</f>
        <v/>
      </c>
      <c r="AP25" s="231" t="str">
        <f>IFERROR(SUM(Subscription!$O25,Subscription!$AB25,Subscription!$AO25)/Users!AO25*1,"")</f>
        <v/>
      </c>
      <c r="AQ25" s="230" t="str">
        <f>IFERROR(SUM(Subscription!$O25,Subscription!$AB25,Subscription!$AO25:AP25)/Users!AP25*1,"")</f>
        <v/>
      </c>
      <c r="AR25" s="230" t="str">
        <f>IFERROR(SUM(Subscription!$O25,Subscription!$AB25,Subscription!$AO25:AQ25)/Users!AQ25*1,"")</f>
        <v/>
      </c>
      <c r="AS25" s="230" t="str">
        <f>IFERROR(SUM(Subscription!$O25,Subscription!$AB25,Subscription!$AO25:AR25)/Users!AR25*1,"")</f>
        <v/>
      </c>
      <c r="AT25" s="230" t="str">
        <f>IFERROR(SUM(Subscription!$O25,Subscription!$AB25,Subscription!$AO25:AS25)/Users!AS25*1,"")</f>
        <v/>
      </c>
      <c r="AU25" s="230" t="str">
        <f>IFERROR(SUM(Subscription!$O25,Subscription!$AB25,Subscription!$AO25:AT25)/Users!AT25*1,"")</f>
        <v/>
      </c>
      <c r="AV25" s="230" t="str">
        <f>IFERROR(SUM(Subscription!$O25,Subscription!$AB25,Subscription!$AO25:AU25)/Users!AU25*1,"")</f>
        <v/>
      </c>
      <c r="AW25" s="230" t="str">
        <f>IFERROR(SUM(Subscription!$O25,Subscription!$AB25,Subscription!$AO25:AV25)/Users!AV25*1,"")</f>
        <v/>
      </c>
      <c r="AX25" s="230" t="str">
        <f>IFERROR(SUM(Subscription!$O25,Subscription!$AB25,Subscription!$AO25:AW25)/Users!AW25*1,"")</f>
        <v/>
      </c>
      <c r="AY25" s="230" t="str">
        <f>IFERROR(SUM(Subscription!$O25,Subscription!$AB25,Subscription!$AO25:AX25)/Users!AX25*1,"")</f>
        <v/>
      </c>
      <c r="AZ25" s="230" t="str">
        <f>IFERROR(SUM(Subscription!$O25,Subscription!$AB25,Subscription!$AO25:AY25)/Users!AY25*1,"")</f>
        <v/>
      </c>
      <c r="BA25" s="230" t="str">
        <f>IFERROR(SUM(Subscription!$O25,Subscription!$AB25,Subscription!$AO25:AZ25)/Users!AZ25*1,"")</f>
        <v/>
      </c>
      <c r="BB25" s="230" t="str">
        <f>IFERROR(SUM(Subscription!$O25,Subscription!$AB25,Subscription!$AO25:BA25)/Users!BA25*1,"")</f>
        <v/>
      </c>
      <c r="BC25" s="231" t="str">
        <f>IFERROR(SUM(Subscription!$O25,Subscription!$AB25,Subscription!$AO25,Subscription!$BB25)/Users!BB25*1,"")</f>
        <v/>
      </c>
      <c r="BD25" s="230" t="str">
        <f>IFERROR(SUM(Subscription!$O25,Subscription!$AB25,Subscription!$AO25,Subscription!$BB25:BC25)/Users!BC25*1,"")</f>
        <v/>
      </c>
      <c r="BE25" s="230" t="str">
        <f>IFERROR(SUM(Subscription!$O25,Subscription!$AB25,Subscription!$AO25,Subscription!$BB25:BD25)/Users!BD25*1,"")</f>
        <v/>
      </c>
      <c r="BF25" s="230" t="str">
        <f>IFERROR(SUM(Subscription!$O25,Subscription!$AB25,Subscription!$AO25,Subscription!$BB25:BE25)/Users!BE25*1,"")</f>
        <v/>
      </c>
      <c r="BG25" s="230" t="str">
        <f>IFERROR(SUM(Subscription!$O25,Subscription!$AB25,Subscription!$AO25,Subscription!$BB25:BF25)/Users!BF25*1,"")</f>
        <v/>
      </c>
      <c r="BH25" s="230" t="str">
        <f>IFERROR(SUM(Subscription!$O25,Subscription!$AB25,Subscription!$AO25,Subscription!$BB25:BG25)/Users!BG25*1,"")</f>
        <v/>
      </c>
      <c r="BI25" s="230" t="str">
        <f>IFERROR(SUM(Subscription!$O25,Subscription!$AB25,Subscription!$AO25,Subscription!$BB25:BH25)/Users!BH25*1,"")</f>
        <v/>
      </c>
      <c r="BJ25" s="230" t="str">
        <f>IFERROR(SUM(Subscription!$O25,Subscription!$AB25,Subscription!$AO25,Subscription!$BB25:BI25)/Users!BI25*1,"")</f>
        <v/>
      </c>
      <c r="BK25" s="230" t="str">
        <f>IFERROR(SUM(Subscription!$O25,Subscription!$AB25,Subscription!$AO25,Subscription!$BB25:BJ25)/Users!BJ25*1,"")</f>
        <v/>
      </c>
      <c r="BL25" s="230" t="str">
        <f>IFERROR(SUM(Subscription!$O25,Subscription!$AB25,Subscription!$AO25,Subscription!$BB25:BK25)/Users!BK25*1,"")</f>
        <v/>
      </c>
      <c r="BM25" s="230" t="str">
        <f>IFERROR(SUM(Subscription!$O25,Subscription!$AB25,Subscription!$AO25,Subscription!$BB25:BL25)/Users!BL25*1,"")</f>
        <v/>
      </c>
      <c r="BN25" s="230" t="str">
        <f>IFERROR(SUM(Subscription!$O25,Subscription!$AB25,Subscription!$AO25,Subscription!$BB25:BM25)/Users!BM25*1,"")</f>
        <v/>
      </c>
      <c r="BO25" s="230" t="str">
        <f>IFERROR(SUM(Subscription!$O25,Subscription!$AB25,Subscription!$AO25,Subscription!$BB25:BN25)/Users!BN25*1,"")</f>
        <v/>
      </c>
      <c r="BP25" s="231" t="str">
        <f>IFERROR(SUM(Subscription!$O25,Subscription!$AB25,Subscription!$AO25,Subscription!$BB25,Subscription!$BO25)/Users!BO25*1,"")</f>
        <v/>
      </c>
    </row>
    <row r="26" ht="15.75" customHeight="1" outlineLevel="1">
      <c r="A26" s="1"/>
      <c r="B26" s="229"/>
      <c r="C26" s="234" t="str">
        <f>Inputs!N49</f>
        <v>Video 3</v>
      </c>
      <c r="D26" s="230" t="str">
        <f>IFERROR(SUM(Subscription!$C26:C26)/Users!C26*1,"")</f>
        <v/>
      </c>
      <c r="E26" s="230" t="str">
        <f>IFERROR(SUM(Subscription!$C26:D26)/Users!D26*1,"")</f>
        <v/>
      </c>
      <c r="F26" s="230" t="str">
        <f>IFERROR(SUM(Subscription!$C26:E26)/Users!E26*1,"")</f>
        <v/>
      </c>
      <c r="G26" s="230" t="str">
        <f>IFERROR(SUM(Subscription!$C26:F26)/Users!F26*1,"")</f>
        <v/>
      </c>
      <c r="H26" s="230" t="str">
        <f>IFERROR(SUM(Subscription!$C26:G26)/Users!G26*1,"")</f>
        <v/>
      </c>
      <c r="I26" s="230" t="str">
        <f>IFERROR(SUM(Subscription!$C26:H26)/Users!H26*1,"")</f>
        <v/>
      </c>
      <c r="J26" s="230" t="str">
        <f>IFERROR(SUM(Subscription!$C26:I26)/Users!I26*1,"")</f>
        <v/>
      </c>
      <c r="K26" s="230" t="str">
        <f>IFERROR(SUM(Subscription!$C26:J26)/Users!J26*1,"")</f>
        <v/>
      </c>
      <c r="L26" s="230" t="str">
        <f>IFERROR(SUM(Subscription!$C26:K26)/Users!K26*1,"")</f>
        <v/>
      </c>
      <c r="M26" s="230" t="str">
        <f>IFERROR(SUM(Subscription!$C26:L26)/Users!L26*1,"")</f>
        <v/>
      </c>
      <c r="N26" s="230" t="str">
        <f>IFERROR(SUM(Subscription!$C26:M26)/Users!M26*1,"")</f>
        <v/>
      </c>
      <c r="O26" s="230" t="str">
        <f>IFERROR(SUM(Subscription!$C26:N26)/Users!N26*1,"")</f>
        <v/>
      </c>
      <c r="P26" s="231" t="str">
        <f>IFERROR(SUM(Subscription!$O26)/Users!O26*1,"")</f>
        <v/>
      </c>
      <c r="Q26" s="230" t="str">
        <f>IFERROR(SUM(Subscription!$O26:P26)/Users!P26*1,"")</f>
        <v/>
      </c>
      <c r="R26" s="230" t="str">
        <f>IFERROR(SUM(Subscription!$O26:Q26)/Users!Q26*1,"")</f>
        <v/>
      </c>
      <c r="S26" s="230" t="str">
        <f>IFERROR(SUM(Subscription!$O26:R26)/Users!R26*1,"")</f>
        <v/>
      </c>
      <c r="T26" s="230" t="str">
        <f>IFERROR(SUM(Subscription!$O26:S26)/Users!S26*1,"")</f>
        <v/>
      </c>
      <c r="U26" s="230" t="str">
        <f>IFERROR(SUM(Subscription!$O26:T26)/Users!T26*1,"")</f>
        <v/>
      </c>
      <c r="V26" s="230" t="str">
        <f>IFERROR(SUM(Subscription!$O26:U26)/Users!U26*1,"")</f>
        <v/>
      </c>
      <c r="W26" s="230" t="str">
        <f>IFERROR(SUM(Subscription!$O26:V26)/Users!V26*1,"")</f>
        <v/>
      </c>
      <c r="X26" s="230" t="str">
        <f>IFERROR(SUM(Subscription!$O26:W26)/Users!W26*1,"")</f>
        <v/>
      </c>
      <c r="Y26" s="230" t="str">
        <f>IFERROR(SUM(Subscription!$O26:X26)/Users!X26*1,"")</f>
        <v/>
      </c>
      <c r="Z26" s="230" t="str">
        <f>IFERROR(SUM(Subscription!$O26:Y26)/Users!Y26*1,"")</f>
        <v/>
      </c>
      <c r="AA26" s="230" t="str">
        <f>IFERROR(SUM(Subscription!$O26:Z26)/Users!Z26*1,"")</f>
        <v/>
      </c>
      <c r="AB26" s="230" t="str">
        <f>IFERROR(SUM(Subscription!$O26:AA26)/Users!AA26*1,"")</f>
        <v/>
      </c>
      <c r="AC26" s="231" t="str">
        <f>IFERROR(SUM(Subscription!$O26,Subscription!$AB26)/Users!AB26*1,"")</f>
        <v/>
      </c>
      <c r="AD26" s="230" t="str">
        <f>IFERROR(SUM(Subscription!$O26,Subscription!$AB26:AC26)/Users!AC26*1,"")</f>
        <v/>
      </c>
      <c r="AE26" s="230" t="str">
        <f>IFERROR(SUM(Subscription!$O26,Subscription!$AB26:AD26)/Users!AD26*1,"")</f>
        <v/>
      </c>
      <c r="AF26" s="230" t="str">
        <f>IFERROR(SUM(Subscription!$O26,Subscription!$AB26:AE26)/Users!AE26*1,"")</f>
        <v/>
      </c>
      <c r="AG26" s="230" t="str">
        <f>IFERROR(SUM(Subscription!$O26,Subscription!$AB26:AF26)/Users!AF26*1,"")</f>
        <v/>
      </c>
      <c r="AH26" s="230" t="str">
        <f>IFERROR(SUM(Subscription!$O26,Subscription!$AB26:AG26)/Users!AG26*1,"")</f>
        <v/>
      </c>
      <c r="AI26" s="230" t="str">
        <f>IFERROR(SUM(Subscription!$O26,Subscription!$AB26:AH26)/Users!AH26*1,"")</f>
        <v/>
      </c>
      <c r="AJ26" s="230" t="str">
        <f>IFERROR(SUM(Subscription!$O26,Subscription!$AB26:AI26)/Users!AI26*1,"")</f>
        <v/>
      </c>
      <c r="AK26" s="230" t="str">
        <f>IFERROR(SUM(Subscription!$O26,Subscription!$AB26:AJ26)/Users!AJ26*1,"")</f>
        <v/>
      </c>
      <c r="AL26" s="230" t="str">
        <f>IFERROR(SUM(Subscription!$O26,Subscription!$AB26:AK26)/Users!AK26*1,"")</f>
        <v/>
      </c>
      <c r="AM26" s="230" t="str">
        <f>IFERROR(SUM(Subscription!$O26,Subscription!$AB26:AL26)/Users!AL26*1,"")</f>
        <v/>
      </c>
      <c r="AN26" s="230" t="str">
        <f>IFERROR(SUM(Subscription!$O26,Subscription!$AB26:AM26)/Users!AM26*1,"")</f>
        <v/>
      </c>
      <c r="AO26" s="230" t="str">
        <f>IFERROR(SUM(Subscription!$O26,Subscription!$AB26:AN26)/Users!AN26*1,"")</f>
        <v/>
      </c>
      <c r="AP26" s="231" t="str">
        <f>IFERROR(SUM(Subscription!$O26,Subscription!$AB26,Subscription!$AO26)/Users!AO26*1,"")</f>
        <v/>
      </c>
      <c r="AQ26" s="230" t="str">
        <f>IFERROR(SUM(Subscription!$O26,Subscription!$AB26,Subscription!$AO26:AP26)/Users!AP26*1,"")</f>
        <v/>
      </c>
      <c r="AR26" s="230" t="str">
        <f>IFERROR(SUM(Subscription!$O26,Subscription!$AB26,Subscription!$AO26:AQ26)/Users!AQ26*1,"")</f>
        <v/>
      </c>
      <c r="AS26" s="230" t="str">
        <f>IFERROR(SUM(Subscription!$O26,Subscription!$AB26,Subscription!$AO26:AR26)/Users!AR26*1,"")</f>
        <v/>
      </c>
      <c r="AT26" s="230" t="str">
        <f>IFERROR(SUM(Subscription!$O26,Subscription!$AB26,Subscription!$AO26:AS26)/Users!AS26*1,"")</f>
        <v/>
      </c>
      <c r="AU26" s="230" t="str">
        <f>IFERROR(SUM(Subscription!$O26,Subscription!$AB26,Subscription!$AO26:AT26)/Users!AT26*1,"")</f>
        <v/>
      </c>
      <c r="AV26" s="230" t="str">
        <f>IFERROR(SUM(Subscription!$O26,Subscription!$AB26,Subscription!$AO26:AU26)/Users!AU26*1,"")</f>
        <v/>
      </c>
      <c r="AW26" s="230" t="str">
        <f>IFERROR(SUM(Subscription!$O26,Subscription!$AB26,Subscription!$AO26:AV26)/Users!AV26*1,"")</f>
        <v/>
      </c>
      <c r="AX26" s="230" t="str">
        <f>IFERROR(SUM(Subscription!$O26,Subscription!$AB26,Subscription!$AO26:AW26)/Users!AW26*1,"")</f>
        <v/>
      </c>
      <c r="AY26" s="230" t="str">
        <f>IFERROR(SUM(Subscription!$O26,Subscription!$AB26,Subscription!$AO26:AX26)/Users!AX26*1,"")</f>
        <v/>
      </c>
      <c r="AZ26" s="230" t="str">
        <f>IFERROR(SUM(Subscription!$O26,Subscription!$AB26,Subscription!$AO26:AY26)/Users!AY26*1,"")</f>
        <v/>
      </c>
      <c r="BA26" s="230" t="str">
        <f>IFERROR(SUM(Subscription!$O26,Subscription!$AB26,Subscription!$AO26:AZ26)/Users!AZ26*1,"")</f>
        <v/>
      </c>
      <c r="BB26" s="230" t="str">
        <f>IFERROR(SUM(Subscription!$O26,Subscription!$AB26,Subscription!$AO26:BA26)/Users!BA26*1,"")</f>
        <v/>
      </c>
      <c r="BC26" s="231" t="str">
        <f>IFERROR(SUM(Subscription!$O26,Subscription!$AB26,Subscription!$AO26,Subscription!$BB26)/Users!BB26*1,"")</f>
        <v/>
      </c>
      <c r="BD26" s="230" t="str">
        <f>IFERROR(SUM(Subscription!$O26,Subscription!$AB26,Subscription!$AO26,Subscription!$BB26:BC26)/Users!BC26*1,"")</f>
        <v/>
      </c>
      <c r="BE26" s="230" t="str">
        <f>IFERROR(SUM(Subscription!$O26,Subscription!$AB26,Subscription!$AO26,Subscription!$BB26:BD26)/Users!BD26*1,"")</f>
        <v/>
      </c>
      <c r="BF26" s="230" t="str">
        <f>IFERROR(SUM(Subscription!$O26,Subscription!$AB26,Subscription!$AO26,Subscription!$BB26:BE26)/Users!BE26*1,"")</f>
        <v/>
      </c>
      <c r="BG26" s="230" t="str">
        <f>IFERROR(SUM(Subscription!$O26,Subscription!$AB26,Subscription!$AO26,Subscription!$BB26:BF26)/Users!BF26*1,"")</f>
        <v/>
      </c>
      <c r="BH26" s="230" t="str">
        <f>IFERROR(SUM(Subscription!$O26,Subscription!$AB26,Subscription!$AO26,Subscription!$BB26:BG26)/Users!BG26*1,"")</f>
        <v/>
      </c>
      <c r="BI26" s="230" t="str">
        <f>IFERROR(SUM(Subscription!$O26,Subscription!$AB26,Subscription!$AO26,Subscription!$BB26:BH26)/Users!BH26*1,"")</f>
        <v/>
      </c>
      <c r="BJ26" s="230" t="str">
        <f>IFERROR(SUM(Subscription!$O26,Subscription!$AB26,Subscription!$AO26,Subscription!$BB26:BI26)/Users!BI26*1,"")</f>
        <v/>
      </c>
      <c r="BK26" s="230" t="str">
        <f>IFERROR(SUM(Subscription!$O26,Subscription!$AB26,Subscription!$AO26,Subscription!$BB26:BJ26)/Users!BJ26*1,"")</f>
        <v/>
      </c>
      <c r="BL26" s="230" t="str">
        <f>IFERROR(SUM(Subscription!$O26,Subscription!$AB26,Subscription!$AO26,Subscription!$BB26:BK26)/Users!BK26*1,"")</f>
        <v/>
      </c>
      <c r="BM26" s="230" t="str">
        <f>IFERROR(SUM(Subscription!$O26,Subscription!$AB26,Subscription!$AO26,Subscription!$BB26:BL26)/Users!BL26*1,"")</f>
        <v/>
      </c>
      <c r="BN26" s="230" t="str">
        <f>IFERROR(SUM(Subscription!$O26,Subscription!$AB26,Subscription!$AO26,Subscription!$BB26:BM26)/Users!BM26*1,"")</f>
        <v/>
      </c>
      <c r="BO26" s="230" t="str">
        <f>IFERROR(SUM(Subscription!$O26,Subscription!$AB26,Subscription!$AO26,Subscription!$BB26:BN26)/Users!BN26*1,"")</f>
        <v/>
      </c>
      <c r="BP26" s="231" t="str">
        <f>IFERROR(SUM(Subscription!$O26,Subscription!$AB26,Subscription!$AO26,Subscription!$BB26,Subscription!$BO26)/Users!BO26*1,"")</f>
        <v/>
      </c>
    </row>
    <row r="27" ht="15.75" customHeight="1" outlineLevel="1">
      <c r="A27" s="1"/>
      <c r="B27" s="229"/>
      <c r="C27" s="99" t="str">
        <f>Inputs!N50</f>
        <v>Video 4</v>
      </c>
      <c r="D27" s="230" t="str">
        <f>IFERROR(SUM(Subscription!$C27:C27)/Users!C27*1,"")</f>
        <v/>
      </c>
      <c r="E27" s="230" t="str">
        <f>IFERROR(SUM(Subscription!$C27:D27)/Users!D27*1,"")</f>
        <v/>
      </c>
      <c r="F27" s="230" t="str">
        <f>IFERROR(SUM(Subscription!$C27:E27)/Users!E27*1,"")</f>
        <v/>
      </c>
      <c r="G27" s="230" t="str">
        <f>IFERROR(SUM(Subscription!$C27:F27)/Users!F27*1,"")</f>
        <v/>
      </c>
      <c r="H27" s="230" t="str">
        <f>IFERROR(SUM(Subscription!$C27:G27)/Users!G27*1,"")</f>
        <v/>
      </c>
      <c r="I27" s="230" t="str">
        <f>IFERROR(SUM(Subscription!$C27:H27)/Users!H27*1,"")</f>
        <v/>
      </c>
      <c r="J27" s="230" t="str">
        <f>IFERROR(SUM(Subscription!$C27:I27)/Users!I27*1,"")</f>
        <v/>
      </c>
      <c r="K27" s="230" t="str">
        <f>IFERROR(SUM(Subscription!$C27:J27)/Users!J27*1,"")</f>
        <v/>
      </c>
      <c r="L27" s="230" t="str">
        <f>IFERROR(SUM(Subscription!$C27:K27)/Users!K27*1,"")</f>
        <v/>
      </c>
      <c r="M27" s="230" t="str">
        <f>IFERROR(SUM(Subscription!$C27:L27)/Users!L27*1,"")</f>
        <v/>
      </c>
      <c r="N27" s="230" t="str">
        <f>IFERROR(SUM(Subscription!$C27:M27)/Users!M27*1,"")</f>
        <v/>
      </c>
      <c r="O27" s="230" t="str">
        <f>IFERROR(SUM(Subscription!$C27:N27)/Users!N27*1,"")</f>
        <v/>
      </c>
      <c r="P27" s="231" t="str">
        <f>IFERROR(SUM(Subscription!$O27)/Users!O27*1,"")</f>
        <v/>
      </c>
      <c r="Q27" s="230" t="str">
        <f>IFERROR(SUM(Subscription!$O27:P27)/Users!P27*1,"")</f>
        <v/>
      </c>
      <c r="R27" s="230" t="str">
        <f>IFERROR(SUM(Subscription!$O27:Q27)/Users!Q27*1,"")</f>
        <v/>
      </c>
      <c r="S27" s="230" t="str">
        <f>IFERROR(SUM(Subscription!$O27:R27)/Users!R27*1,"")</f>
        <v/>
      </c>
      <c r="T27" s="230" t="str">
        <f>IFERROR(SUM(Subscription!$O27:S27)/Users!S27*1,"")</f>
        <v/>
      </c>
      <c r="U27" s="230" t="str">
        <f>IFERROR(SUM(Subscription!$O27:T27)/Users!T27*1,"")</f>
        <v/>
      </c>
      <c r="V27" s="230" t="str">
        <f>IFERROR(SUM(Subscription!$O27:U27)/Users!U27*1,"")</f>
        <v/>
      </c>
      <c r="W27" s="230" t="str">
        <f>IFERROR(SUM(Subscription!$O27:V27)/Users!V27*1,"")</f>
        <v/>
      </c>
      <c r="X27" s="230" t="str">
        <f>IFERROR(SUM(Subscription!$O27:W27)/Users!W27*1,"")</f>
        <v/>
      </c>
      <c r="Y27" s="230" t="str">
        <f>IFERROR(SUM(Subscription!$O27:X27)/Users!X27*1,"")</f>
        <v/>
      </c>
      <c r="Z27" s="230" t="str">
        <f>IFERROR(SUM(Subscription!$O27:Y27)/Users!Y27*1,"")</f>
        <v/>
      </c>
      <c r="AA27" s="230" t="str">
        <f>IFERROR(SUM(Subscription!$O27:Z27)/Users!Z27*1,"")</f>
        <v/>
      </c>
      <c r="AB27" s="230" t="str">
        <f>IFERROR(SUM(Subscription!$O27:AA27)/Users!AA27*1,"")</f>
        <v/>
      </c>
      <c r="AC27" s="231" t="str">
        <f>IFERROR(SUM(Subscription!$O27,Subscription!$AB27)/Users!AB27*1,"")</f>
        <v/>
      </c>
      <c r="AD27" s="230" t="str">
        <f>IFERROR(SUM(Subscription!$O27,Subscription!$AB27:AC27)/Users!AC27*1,"")</f>
        <v/>
      </c>
      <c r="AE27" s="230" t="str">
        <f>IFERROR(SUM(Subscription!$O27,Subscription!$AB27:AD27)/Users!AD27*1,"")</f>
        <v/>
      </c>
      <c r="AF27" s="230" t="str">
        <f>IFERROR(SUM(Subscription!$O27,Subscription!$AB27:AE27)/Users!AE27*1,"")</f>
        <v/>
      </c>
      <c r="AG27" s="230" t="str">
        <f>IFERROR(SUM(Subscription!$O27,Subscription!$AB27:AF27)/Users!AF27*1,"")</f>
        <v/>
      </c>
      <c r="AH27" s="230" t="str">
        <f>IFERROR(SUM(Subscription!$O27,Subscription!$AB27:AG27)/Users!AG27*1,"")</f>
        <v/>
      </c>
      <c r="AI27" s="230" t="str">
        <f>IFERROR(SUM(Subscription!$O27,Subscription!$AB27:AH27)/Users!AH27*1,"")</f>
        <v/>
      </c>
      <c r="AJ27" s="230" t="str">
        <f>IFERROR(SUM(Subscription!$O27,Subscription!$AB27:AI27)/Users!AI27*1,"")</f>
        <v/>
      </c>
      <c r="AK27" s="230" t="str">
        <f>IFERROR(SUM(Subscription!$O27,Subscription!$AB27:AJ27)/Users!AJ27*1,"")</f>
        <v/>
      </c>
      <c r="AL27" s="230" t="str">
        <f>IFERROR(SUM(Subscription!$O27,Subscription!$AB27:AK27)/Users!AK27*1,"")</f>
        <v/>
      </c>
      <c r="AM27" s="230" t="str">
        <f>IFERROR(SUM(Subscription!$O27,Subscription!$AB27:AL27)/Users!AL27*1,"")</f>
        <v/>
      </c>
      <c r="AN27" s="230" t="str">
        <f>IFERROR(SUM(Subscription!$O27,Subscription!$AB27:AM27)/Users!AM27*1,"")</f>
        <v/>
      </c>
      <c r="AO27" s="230" t="str">
        <f>IFERROR(SUM(Subscription!$O27,Subscription!$AB27:AN27)/Users!AN27*1,"")</f>
        <v/>
      </c>
      <c r="AP27" s="231" t="str">
        <f>IFERROR(SUM(Subscription!$O27,Subscription!$AB27,Subscription!$AO27)/Users!AO27*1,"")</f>
        <v/>
      </c>
      <c r="AQ27" s="230" t="str">
        <f>IFERROR(SUM(Subscription!$O27,Subscription!$AB27,Subscription!$AO27:AP27)/Users!AP27*1,"")</f>
        <v/>
      </c>
      <c r="AR27" s="230" t="str">
        <f>IFERROR(SUM(Subscription!$O27,Subscription!$AB27,Subscription!$AO27:AQ27)/Users!AQ27*1,"")</f>
        <v/>
      </c>
      <c r="AS27" s="230" t="str">
        <f>IFERROR(SUM(Subscription!$O27,Subscription!$AB27,Subscription!$AO27:AR27)/Users!AR27*1,"")</f>
        <v/>
      </c>
      <c r="AT27" s="230" t="str">
        <f>IFERROR(SUM(Subscription!$O27,Subscription!$AB27,Subscription!$AO27:AS27)/Users!AS27*1,"")</f>
        <v/>
      </c>
      <c r="AU27" s="230" t="str">
        <f>IFERROR(SUM(Subscription!$O27,Subscription!$AB27,Subscription!$AO27:AT27)/Users!AT27*1,"")</f>
        <v/>
      </c>
      <c r="AV27" s="230" t="str">
        <f>IFERROR(SUM(Subscription!$O27,Subscription!$AB27,Subscription!$AO27:AU27)/Users!AU27*1,"")</f>
        <v/>
      </c>
      <c r="AW27" s="230" t="str">
        <f>IFERROR(SUM(Subscription!$O27,Subscription!$AB27,Subscription!$AO27:AV27)/Users!AV27*1,"")</f>
        <v/>
      </c>
      <c r="AX27" s="230" t="str">
        <f>IFERROR(SUM(Subscription!$O27,Subscription!$AB27,Subscription!$AO27:AW27)/Users!AW27*1,"")</f>
        <v/>
      </c>
      <c r="AY27" s="230" t="str">
        <f>IFERROR(SUM(Subscription!$O27,Subscription!$AB27,Subscription!$AO27:AX27)/Users!AX27*1,"")</f>
        <v/>
      </c>
      <c r="AZ27" s="230" t="str">
        <f>IFERROR(SUM(Subscription!$O27,Subscription!$AB27,Subscription!$AO27:AY27)/Users!AY27*1,"")</f>
        <v/>
      </c>
      <c r="BA27" s="230" t="str">
        <f>IFERROR(SUM(Subscription!$O27,Subscription!$AB27,Subscription!$AO27:AZ27)/Users!AZ27*1,"")</f>
        <v/>
      </c>
      <c r="BB27" s="230" t="str">
        <f>IFERROR(SUM(Subscription!$O27,Subscription!$AB27,Subscription!$AO27:BA27)/Users!BA27*1,"")</f>
        <v/>
      </c>
      <c r="BC27" s="231" t="str">
        <f>IFERROR(SUM(Subscription!$O27,Subscription!$AB27,Subscription!$AO27,Subscription!$BB27)/Users!BB27*1,"")</f>
        <v/>
      </c>
      <c r="BD27" s="230" t="str">
        <f>IFERROR(SUM(Subscription!$O27,Subscription!$AB27,Subscription!$AO27,Subscription!$BB27:BC27)/Users!BC27*1,"")</f>
        <v/>
      </c>
      <c r="BE27" s="230" t="str">
        <f>IFERROR(SUM(Subscription!$O27,Subscription!$AB27,Subscription!$AO27,Subscription!$BB27:BD27)/Users!BD27*1,"")</f>
        <v/>
      </c>
      <c r="BF27" s="230" t="str">
        <f>IFERROR(SUM(Subscription!$O27,Subscription!$AB27,Subscription!$AO27,Subscription!$BB27:BE27)/Users!BE27*1,"")</f>
        <v/>
      </c>
      <c r="BG27" s="230" t="str">
        <f>IFERROR(SUM(Subscription!$O27,Subscription!$AB27,Subscription!$AO27,Subscription!$BB27:BF27)/Users!BF27*1,"")</f>
        <v/>
      </c>
      <c r="BH27" s="230" t="str">
        <f>IFERROR(SUM(Subscription!$O27,Subscription!$AB27,Subscription!$AO27,Subscription!$BB27:BG27)/Users!BG27*1,"")</f>
        <v/>
      </c>
      <c r="BI27" s="230" t="str">
        <f>IFERROR(SUM(Subscription!$O27,Subscription!$AB27,Subscription!$AO27,Subscription!$BB27:BH27)/Users!BH27*1,"")</f>
        <v/>
      </c>
      <c r="BJ27" s="230" t="str">
        <f>IFERROR(SUM(Subscription!$O27,Subscription!$AB27,Subscription!$AO27,Subscription!$BB27:BI27)/Users!BI27*1,"")</f>
        <v/>
      </c>
      <c r="BK27" s="230" t="str">
        <f>IFERROR(SUM(Subscription!$O27,Subscription!$AB27,Subscription!$AO27,Subscription!$BB27:BJ27)/Users!BJ27*1,"")</f>
        <v/>
      </c>
      <c r="BL27" s="230" t="str">
        <f>IFERROR(SUM(Subscription!$O27,Subscription!$AB27,Subscription!$AO27,Subscription!$BB27:BK27)/Users!BK27*1,"")</f>
        <v/>
      </c>
      <c r="BM27" s="230" t="str">
        <f>IFERROR(SUM(Subscription!$O27,Subscription!$AB27,Subscription!$AO27,Subscription!$BB27:BL27)/Users!BL27*1,"")</f>
        <v/>
      </c>
      <c r="BN27" s="230" t="str">
        <f>IFERROR(SUM(Subscription!$O27,Subscription!$AB27,Subscription!$AO27,Subscription!$BB27:BM27)/Users!BM27*1,"")</f>
        <v/>
      </c>
      <c r="BO27" s="230" t="str">
        <f>IFERROR(SUM(Subscription!$O27,Subscription!$AB27,Subscription!$AO27,Subscription!$BB27:BN27)/Users!BN27*1,"")</f>
        <v/>
      </c>
      <c r="BP27" s="231" t="str">
        <f>IFERROR(SUM(Subscription!$O27,Subscription!$AB27,Subscription!$AO27,Subscription!$BB27,Subscription!$BO27)/Users!BO27*1,"")</f>
        <v/>
      </c>
    </row>
    <row r="28" ht="15.75" customHeight="1" outlineLevel="1">
      <c r="A28" s="1"/>
      <c r="B28" s="229"/>
      <c r="C28" s="99" t="str">
        <f>Inputs!N51</f>
        <v>Video 5</v>
      </c>
      <c r="D28" s="230" t="str">
        <f>IFERROR(SUM(Subscription!$C28:C28)/Users!C28*1,"")</f>
        <v/>
      </c>
      <c r="E28" s="230" t="str">
        <f>IFERROR(SUM(Subscription!$C28:D28)/Users!D28*1,"")</f>
        <v/>
      </c>
      <c r="F28" s="230" t="str">
        <f>IFERROR(SUM(Subscription!$C28:E28)/Users!E28*1,"")</f>
        <v/>
      </c>
      <c r="G28" s="230" t="str">
        <f>IFERROR(SUM(Subscription!$C28:F28)/Users!F28*1,"")</f>
        <v/>
      </c>
      <c r="H28" s="230" t="str">
        <f>IFERROR(SUM(Subscription!$C28:G28)/Users!G28*1,"")</f>
        <v/>
      </c>
      <c r="I28" s="230" t="str">
        <f>IFERROR(SUM(Subscription!$C28:H28)/Users!H28*1,"")</f>
        <v/>
      </c>
      <c r="J28" s="230" t="str">
        <f>IFERROR(SUM(Subscription!$C28:I28)/Users!I28*1,"")</f>
        <v/>
      </c>
      <c r="K28" s="230" t="str">
        <f>IFERROR(SUM(Subscription!$C28:J28)/Users!J28*1,"")</f>
        <v/>
      </c>
      <c r="L28" s="230" t="str">
        <f>IFERROR(SUM(Subscription!$C28:K28)/Users!K28*1,"")</f>
        <v/>
      </c>
      <c r="M28" s="230" t="str">
        <f>IFERROR(SUM(Subscription!$C28:L28)/Users!L28*1,"")</f>
        <v/>
      </c>
      <c r="N28" s="230" t="str">
        <f>IFERROR(SUM(Subscription!$C28:M28)/Users!M28*1,"")</f>
        <v/>
      </c>
      <c r="O28" s="230" t="str">
        <f>IFERROR(SUM(Subscription!$C28:N28)/Users!N28*1,"")</f>
        <v/>
      </c>
      <c r="P28" s="231" t="str">
        <f>IFERROR(SUM(Subscription!$O28)/Users!O28*1,"")</f>
        <v/>
      </c>
      <c r="Q28" s="230" t="str">
        <f>IFERROR(SUM(Subscription!$O28:P28)/Users!P28*1,"")</f>
        <v/>
      </c>
      <c r="R28" s="230" t="str">
        <f>IFERROR(SUM(Subscription!$O28:Q28)/Users!Q28*1,"")</f>
        <v/>
      </c>
      <c r="S28" s="230" t="str">
        <f>IFERROR(SUM(Subscription!$O28:R28)/Users!R28*1,"")</f>
        <v/>
      </c>
      <c r="T28" s="230" t="str">
        <f>IFERROR(SUM(Subscription!$O28:S28)/Users!S28*1,"")</f>
        <v/>
      </c>
      <c r="U28" s="230" t="str">
        <f>IFERROR(SUM(Subscription!$O28:T28)/Users!T28*1,"")</f>
        <v/>
      </c>
      <c r="V28" s="230" t="str">
        <f>IFERROR(SUM(Subscription!$O28:U28)/Users!U28*1,"")</f>
        <v/>
      </c>
      <c r="W28" s="230" t="str">
        <f>IFERROR(SUM(Subscription!$O28:V28)/Users!V28*1,"")</f>
        <v/>
      </c>
      <c r="X28" s="230" t="str">
        <f>IFERROR(SUM(Subscription!$O28:W28)/Users!W28*1,"")</f>
        <v/>
      </c>
      <c r="Y28" s="230" t="str">
        <f>IFERROR(SUM(Subscription!$O28:X28)/Users!X28*1,"")</f>
        <v/>
      </c>
      <c r="Z28" s="230" t="str">
        <f>IFERROR(SUM(Subscription!$O28:Y28)/Users!Y28*1,"")</f>
        <v/>
      </c>
      <c r="AA28" s="230" t="str">
        <f>IFERROR(SUM(Subscription!$O28:Z28)/Users!Z28*1,"")</f>
        <v/>
      </c>
      <c r="AB28" s="230" t="str">
        <f>IFERROR(SUM(Subscription!$O28:AA28)/Users!AA28*1,"")</f>
        <v/>
      </c>
      <c r="AC28" s="231" t="str">
        <f>IFERROR(SUM(Subscription!$O28,Subscription!$AB28)/Users!AB28*1,"")</f>
        <v/>
      </c>
      <c r="AD28" s="230" t="str">
        <f>IFERROR(SUM(Subscription!$O28,Subscription!$AB28:AC28)/Users!AC28*1,"")</f>
        <v/>
      </c>
      <c r="AE28" s="230" t="str">
        <f>IFERROR(SUM(Subscription!$O28,Subscription!$AB28:AD28)/Users!AD28*1,"")</f>
        <v/>
      </c>
      <c r="AF28" s="230" t="str">
        <f>IFERROR(SUM(Subscription!$O28,Subscription!$AB28:AE28)/Users!AE28*1,"")</f>
        <v/>
      </c>
      <c r="AG28" s="230" t="str">
        <f>IFERROR(SUM(Subscription!$O28,Subscription!$AB28:AF28)/Users!AF28*1,"")</f>
        <v/>
      </c>
      <c r="AH28" s="230" t="str">
        <f>IFERROR(SUM(Subscription!$O28,Subscription!$AB28:AG28)/Users!AG28*1,"")</f>
        <v/>
      </c>
      <c r="AI28" s="230" t="str">
        <f>IFERROR(SUM(Subscription!$O28,Subscription!$AB28:AH28)/Users!AH28*1,"")</f>
        <v/>
      </c>
      <c r="AJ28" s="230" t="str">
        <f>IFERROR(SUM(Subscription!$O28,Subscription!$AB28:AI28)/Users!AI28*1,"")</f>
        <v/>
      </c>
      <c r="AK28" s="230" t="str">
        <f>IFERROR(SUM(Subscription!$O28,Subscription!$AB28:AJ28)/Users!AJ28*1,"")</f>
        <v/>
      </c>
      <c r="AL28" s="230" t="str">
        <f>IFERROR(SUM(Subscription!$O28,Subscription!$AB28:AK28)/Users!AK28*1,"")</f>
        <v/>
      </c>
      <c r="AM28" s="230" t="str">
        <f>IFERROR(SUM(Subscription!$O28,Subscription!$AB28:AL28)/Users!AL28*1,"")</f>
        <v/>
      </c>
      <c r="AN28" s="230" t="str">
        <f>IFERROR(SUM(Subscription!$O28,Subscription!$AB28:AM28)/Users!AM28*1,"")</f>
        <v/>
      </c>
      <c r="AO28" s="230" t="str">
        <f>IFERROR(SUM(Subscription!$O28,Subscription!$AB28:AN28)/Users!AN28*1,"")</f>
        <v/>
      </c>
      <c r="AP28" s="231" t="str">
        <f>IFERROR(SUM(Subscription!$O28,Subscription!$AB28,Subscription!$AO28)/Users!AO28*1,"")</f>
        <v/>
      </c>
      <c r="AQ28" s="230" t="str">
        <f>IFERROR(SUM(Subscription!$O28,Subscription!$AB28,Subscription!$AO28:AP28)/Users!AP28*1,"")</f>
        <v/>
      </c>
      <c r="AR28" s="230" t="str">
        <f>IFERROR(SUM(Subscription!$O28,Subscription!$AB28,Subscription!$AO28:AQ28)/Users!AQ28*1,"")</f>
        <v/>
      </c>
      <c r="AS28" s="230" t="str">
        <f>IFERROR(SUM(Subscription!$O28,Subscription!$AB28,Subscription!$AO28:AR28)/Users!AR28*1,"")</f>
        <v/>
      </c>
      <c r="AT28" s="230" t="str">
        <f>IFERROR(SUM(Subscription!$O28,Subscription!$AB28,Subscription!$AO28:AS28)/Users!AS28*1,"")</f>
        <v/>
      </c>
      <c r="AU28" s="230" t="str">
        <f>IFERROR(SUM(Subscription!$O28,Subscription!$AB28,Subscription!$AO28:AT28)/Users!AT28*1,"")</f>
        <v/>
      </c>
      <c r="AV28" s="230" t="str">
        <f>IFERROR(SUM(Subscription!$O28,Subscription!$AB28,Subscription!$AO28:AU28)/Users!AU28*1,"")</f>
        <v/>
      </c>
      <c r="AW28" s="230" t="str">
        <f>IFERROR(SUM(Subscription!$O28,Subscription!$AB28,Subscription!$AO28:AV28)/Users!AV28*1,"")</f>
        <v/>
      </c>
      <c r="AX28" s="230" t="str">
        <f>IFERROR(SUM(Subscription!$O28,Subscription!$AB28,Subscription!$AO28:AW28)/Users!AW28*1,"")</f>
        <v/>
      </c>
      <c r="AY28" s="230" t="str">
        <f>IFERROR(SUM(Subscription!$O28,Subscription!$AB28,Subscription!$AO28:AX28)/Users!AX28*1,"")</f>
        <v/>
      </c>
      <c r="AZ28" s="230" t="str">
        <f>IFERROR(SUM(Subscription!$O28,Subscription!$AB28,Subscription!$AO28:AY28)/Users!AY28*1,"")</f>
        <v/>
      </c>
      <c r="BA28" s="230" t="str">
        <f>IFERROR(SUM(Subscription!$O28,Subscription!$AB28,Subscription!$AO28:AZ28)/Users!AZ28*1,"")</f>
        <v/>
      </c>
      <c r="BB28" s="230" t="str">
        <f>IFERROR(SUM(Subscription!$O28,Subscription!$AB28,Subscription!$AO28:BA28)/Users!BA28*1,"")</f>
        <v/>
      </c>
      <c r="BC28" s="231" t="str">
        <f>IFERROR(SUM(Subscription!$O28,Subscription!$AB28,Subscription!$AO28,Subscription!$BB28)/Users!BB28*1,"")</f>
        <v/>
      </c>
      <c r="BD28" s="230" t="str">
        <f>IFERROR(SUM(Subscription!$O28,Subscription!$AB28,Subscription!$AO28,Subscription!$BB28:BC28)/Users!BC28*1,"")</f>
        <v/>
      </c>
      <c r="BE28" s="230" t="str">
        <f>IFERROR(SUM(Subscription!$O28,Subscription!$AB28,Subscription!$AO28,Subscription!$BB28:BD28)/Users!BD28*1,"")</f>
        <v/>
      </c>
      <c r="BF28" s="230" t="str">
        <f>IFERROR(SUM(Subscription!$O28,Subscription!$AB28,Subscription!$AO28,Subscription!$BB28:BE28)/Users!BE28*1,"")</f>
        <v/>
      </c>
      <c r="BG28" s="230" t="str">
        <f>IFERROR(SUM(Subscription!$O28,Subscription!$AB28,Subscription!$AO28,Subscription!$BB28:BF28)/Users!BF28*1,"")</f>
        <v/>
      </c>
      <c r="BH28" s="230" t="str">
        <f>IFERROR(SUM(Subscription!$O28,Subscription!$AB28,Subscription!$AO28,Subscription!$BB28:BG28)/Users!BG28*1,"")</f>
        <v/>
      </c>
      <c r="BI28" s="230" t="str">
        <f>IFERROR(SUM(Subscription!$O28,Subscription!$AB28,Subscription!$AO28,Subscription!$BB28:BH28)/Users!BH28*1,"")</f>
        <v/>
      </c>
      <c r="BJ28" s="230" t="str">
        <f>IFERROR(SUM(Subscription!$O28,Subscription!$AB28,Subscription!$AO28,Subscription!$BB28:BI28)/Users!BI28*1,"")</f>
        <v/>
      </c>
      <c r="BK28" s="230" t="str">
        <f>IFERROR(SUM(Subscription!$O28,Subscription!$AB28,Subscription!$AO28,Subscription!$BB28:BJ28)/Users!BJ28*1,"")</f>
        <v/>
      </c>
      <c r="BL28" s="230" t="str">
        <f>IFERROR(SUM(Subscription!$O28,Subscription!$AB28,Subscription!$AO28,Subscription!$BB28:BK28)/Users!BK28*1,"")</f>
        <v/>
      </c>
      <c r="BM28" s="230" t="str">
        <f>IFERROR(SUM(Subscription!$O28,Subscription!$AB28,Subscription!$AO28,Subscription!$BB28:BL28)/Users!BL28*1,"")</f>
        <v/>
      </c>
      <c r="BN28" s="230" t="str">
        <f>IFERROR(SUM(Subscription!$O28,Subscription!$AB28,Subscription!$AO28,Subscription!$BB28:BM28)/Users!BM28*1,"")</f>
        <v/>
      </c>
      <c r="BO28" s="230" t="str">
        <f>IFERROR(SUM(Subscription!$O28,Subscription!$AB28,Subscription!$AO28,Subscription!$BB28:BN28)/Users!BN28*1,"")</f>
        <v/>
      </c>
      <c r="BP28" s="231" t="str">
        <f>IFERROR(SUM(Subscription!$O28,Subscription!$AB28,Subscription!$AO28,Subscription!$BB28,Subscription!$BO28)/Users!BO28*1,"")</f>
        <v/>
      </c>
    </row>
    <row r="29" ht="15.75" customHeight="1" outlineLevel="1">
      <c r="A29" s="1"/>
      <c r="B29" s="229"/>
      <c r="C29" s="232" t="s">
        <v>376</v>
      </c>
      <c r="D29" s="231" t="str">
        <f>IFERROR(SUM(Subscription!$C29:C29)/Users!C29*1,"")</f>
        <v/>
      </c>
      <c r="E29" s="231" t="str">
        <f>IFERROR(SUM(Subscription!$C29:D29)/Users!D29*1,"")</f>
        <v/>
      </c>
      <c r="F29" s="231" t="str">
        <f>IFERROR(SUM(Subscription!$C29:E29)/Users!E29*1,"")</f>
        <v/>
      </c>
      <c r="G29" s="231" t="str">
        <f>IFERROR(SUM(Subscription!$C29:F29)/Users!F29*1,"")</f>
        <v/>
      </c>
      <c r="H29" s="231" t="str">
        <f>IFERROR(SUM(Subscription!$C29:G29)/Users!G29*1,"")</f>
        <v/>
      </c>
      <c r="I29" s="231" t="str">
        <f>IFERROR(SUM(Subscription!$C29:H29)/Users!H29*1,"")</f>
        <v/>
      </c>
      <c r="J29" s="231" t="str">
        <f>IFERROR(SUM(Subscription!$C29:I29)/Users!I29*1,"")</f>
        <v/>
      </c>
      <c r="K29" s="231" t="str">
        <f>IFERROR(SUM(Subscription!$C29:J29)/Users!J29*1,"")</f>
        <v/>
      </c>
      <c r="L29" s="231" t="str">
        <f>IFERROR(SUM(Subscription!$C29:K29)/Users!K29*1,"")</f>
        <v/>
      </c>
      <c r="M29" s="231" t="str">
        <f>IFERROR(SUM(Subscription!$C29:L29)/Users!L29*1,"")</f>
        <v/>
      </c>
      <c r="N29" s="231" t="str">
        <f>IFERROR(SUM(Subscription!$C29:M29)/Users!M29*1,"")</f>
        <v/>
      </c>
      <c r="O29" s="231" t="str">
        <f>IFERROR(SUM(Subscription!$C29:N29)/Users!N29*1,"")</f>
        <v/>
      </c>
      <c r="P29" s="233" t="str">
        <f>IFERROR(SUM(Subscription!$O29)/Users!O29*1,"")</f>
        <v/>
      </c>
      <c r="Q29" s="231" t="str">
        <f>IFERROR(SUM(Subscription!$O29:P29)/Users!P29*1,"")</f>
        <v/>
      </c>
      <c r="R29" s="231" t="str">
        <f>IFERROR(SUM(Subscription!$O29:Q29)/Users!Q29*1,"")</f>
        <v/>
      </c>
      <c r="S29" s="231" t="str">
        <f>IFERROR(SUM(Subscription!$O29:R29)/Users!R29*1,"")</f>
        <v/>
      </c>
      <c r="T29" s="231" t="str">
        <f>IFERROR(SUM(Subscription!$O29:S29)/Users!S29*1,"")</f>
        <v/>
      </c>
      <c r="U29" s="231" t="str">
        <f>IFERROR(SUM(Subscription!$O29:T29)/Users!T29*1,"")</f>
        <v/>
      </c>
      <c r="V29" s="231" t="str">
        <f>IFERROR(SUM(Subscription!$O29:U29)/Users!U29*1,"")</f>
        <v/>
      </c>
      <c r="W29" s="231" t="str">
        <f>IFERROR(SUM(Subscription!$O29:V29)/Users!V29*1,"")</f>
        <v/>
      </c>
      <c r="X29" s="231" t="str">
        <f>IFERROR(SUM(Subscription!$O29:W29)/Users!W29*1,"")</f>
        <v/>
      </c>
      <c r="Y29" s="231" t="str">
        <f>IFERROR(SUM(Subscription!$O29:X29)/Users!X29*1,"")</f>
        <v/>
      </c>
      <c r="Z29" s="231" t="str">
        <f>IFERROR(SUM(Subscription!$O29:Y29)/Users!Y29*1,"")</f>
        <v/>
      </c>
      <c r="AA29" s="231" t="str">
        <f>IFERROR(SUM(Subscription!$O29:Z29)/Users!Z29*1,"")</f>
        <v/>
      </c>
      <c r="AB29" s="231" t="str">
        <f>IFERROR(SUM(Subscription!$O29:AA29)/Users!AA29*1,"")</f>
        <v/>
      </c>
      <c r="AC29" s="233" t="str">
        <f>IFERROR(SUM(Subscription!$O29,Subscription!$AB29)/Users!AB29*1,"")</f>
        <v/>
      </c>
      <c r="AD29" s="231" t="str">
        <f>IFERROR(SUM(Subscription!$O29,Subscription!$AB29:AC29)/Users!AC29*1,"")</f>
        <v/>
      </c>
      <c r="AE29" s="231" t="str">
        <f>IFERROR(SUM(Subscription!$O29,Subscription!$AB29:AD29)/Users!AD29*1,"")</f>
        <v/>
      </c>
      <c r="AF29" s="231" t="str">
        <f>IFERROR(SUM(Subscription!$O29,Subscription!$AB29:AE29)/Users!AE29*1,"")</f>
        <v/>
      </c>
      <c r="AG29" s="231" t="str">
        <f>IFERROR(SUM(Subscription!$O29,Subscription!$AB29:AF29)/Users!AF29*1,"")</f>
        <v/>
      </c>
      <c r="AH29" s="231" t="str">
        <f>IFERROR(SUM(Subscription!$O29,Subscription!$AB29:AG29)/Users!AG29*1,"")</f>
        <v/>
      </c>
      <c r="AI29" s="231" t="str">
        <f>IFERROR(SUM(Subscription!$O29,Subscription!$AB29:AH29)/Users!AH29*1,"")</f>
        <v/>
      </c>
      <c r="AJ29" s="231" t="str">
        <f>IFERROR(SUM(Subscription!$O29,Subscription!$AB29:AI29)/Users!AI29*1,"")</f>
        <v/>
      </c>
      <c r="AK29" s="231" t="str">
        <f>IFERROR(SUM(Subscription!$O29,Subscription!$AB29:AJ29)/Users!AJ29*1,"")</f>
        <v/>
      </c>
      <c r="AL29" s="231" t="str">
        <f>IFERROR(SUM(Subscription!$O29,Subscription!$AB29:AK29)/Users!AK29*1,"")</f>
        <v/>
      </c>
      <c r="AM29" s="231" t="str">
        <f>IFERROR(SUM(Subscription!$O29,Subscription!$AB29:AL29)/Users!AL29*1,"")</f>
        <v/>
      </c>
      <c r="AN29" s="231" t="str">
        <f>IFERROR(SUM(Subscription!$O29,Subscription!$AB29:AM29)/Users!AM29*1,"")</f>
        <v/>
      </c>
      <c r="AO29" s="231" t="str">
        <f>IFERROR(SUM(Subscription!$O29,Subscription!$AB29:AN29)/Users!AN29*1,"")</f>
        <v/>
      </c>
      <c r="AP29" s="233" t="str">
        <f>IFERROR(SUM(Subscription!$O29,Subscription!$AB29,Subscription!$AO29)/Users!AO29*1,"")</f>
        <v/>
      </c>
      <c r="AQ29" s="231" t="str">
        <f>IFERROR(SUM(Subscription!$O29,Subscription!$AB29,Subscription!$AO29:AP29)/Users!AP29*1,"")</f>
        <v/>
      </c>
      <c r="AR29" s="231" t="str">
        <f>IFERROR(SUM(Subscription!$O29,Subscription!$AB29,Subscription!$AO29:AQ29)/Users!AQ29*1,"")</f>
        <v/>
      </c>
      <c r="AS29" s="231" t="str">
        <f>IFERROR(SUM(Subscription!$O29,Subscription!$AB29,Subscription!$AO29:AR29)/Users!AR29*1,"")</f>
        <v/>
      </c>
      <c r="AT29" s="231" t="str">
        <f>IFERROR(SUM(Subscription!$O29,Subscription!$AB29,Subscription!$AO29:AS29)/Users!AS29*1,"")</f>
        <v/>
      </c>
      <c r="AU29" s="231" t="str">
        <f>IFERROR(SUM(Subscription!$O29,Subscription!$AB29,Subscription!$AO29:AT29)/Users!AT29*1,"")</f>
        <v/>
      </c>
      <c r="AV29" s="231" t="str">
        <f>IFERROR(SUM(Subscription!$O29,Subscription!$AB29,Subscription!$AO29:AU29)/Users!AU29*1,"")</f>
        <v/>
      </c>
      <c r="AW29" s="231" t="str">
        <f>IFERROR(SUM(Subscription!$O29,Subscription!$AB29,Subscription!$AO29:AV29)/Users!AV29*1,"")</f>
        <v/>
      </c>
      <c r="AX29" s="231" t="str">
        <f>IFERROR(SUM(Subscription!$O29,Subscription!$AB29,Subscription!$AO29:AW29)/Users!AW29*1,"")</f>
        <v/>
      </c>
      <c r="AY29" s="231" t="str">
        <f>IFERROR(SUM(Subscription!$O29,Subscription!$AB29,Subscription!$AO29:AX29)/Users!AX29*1,"")</f>
        <v/>
      </c>
      <c r="AZ29" s="231" t="str">
        <f>IFERROR(SUM(Subscription!$O29,Subscription!$AB29,Subscription!$AO29:AY29)/Users!AY29*1,"")</f>
        <v/>
      </c>
      <c r="BA29" s="231" t="str">
        <f>IFERROR(SUM(Subscription!$O29,Subscription!$AB29,Subscription!$AO29:AZ29)/Users!AZ29*1,"")</f>
        <v/>
      </c>
      <c r="BB29" s="231" t="str">
        <f>IFERROR(SUM(Subscription!$O29,Subscription!$AB29,Subscription!$AO29:BA29)/Users!BA29*1,"")</f>
        <v/>
      </c>
      <c r="BC29" s="233" t="str">
        <f>IFERROR(SUM(Subscription!$O29,Subscription!$AB29,Subscription!$AO29,Subscription!$BB29)/Users!BB29*1,"")</f>
        <v/>
      </c>
      <c r="BD29" s="231" t="str">
        <f>IFERROR(SUM(Subscription!$O29,Subscription!$AB29,Subscription!$AO29,Subscription!$BB29:BC29)/Users!BC29*1,"")</f>
        <v/>
      </c>
      <c r="BE29" s="231" t="str">
        <f>IFERROR(SUM(Subscription!$O29,Subscription!$AB29,Subscription!$AO29,Subscription!$BB29:BD29)/Users!BD29*1,"")</f>
        <v/>
      </c>
      <c r="BF29" s="231" t="str">
        <f>IFERROR(SUM(Subscription!$O29,Subscription!$AB29,Subscription!$AO29,Subscription!$BB29:BE29)/Users!BE29*1,"")</f>
        <v/>
      </c>
      <c r="BG29" s="231" t="str">
        <f>IFERROR(SUM(Subscription!$O29,Subscription!$AB29,Subscription!$AO29,Subscription!$BB29:BF29)/Users!BF29*1,"")</f>
        <v/>
      </c>
      <c r="BH29" s="231" t="str">
        <f>IFERROR(SUM(Subscription!$O29,Subscription!$AB29,Subscription!$AO29,Subscription!$BB29:BG29)/Users!BG29*1,"")</f>
        <v/>
      </c>
      <c r="BI29" s="231" t="str">
        <f>IFERROR(SUM(Subscription!$O29,Subscription!$AB29,Subscription!$AO29,Subscription!$BB29:BH29)/Users!BH29*1,"")</f>
        <v/>
      </c>
      <c r="BJ29" s="231" t="str">
        <f>IFERROR(SUM(Subscription!$O29,Subscription!$AB29,Subscription!$AO29,Subscription!$BB29:BI29)/Users!BI29*1,"")</f>
        <v/>
      </c>
      <c r="BK29" s="231" t="str">
        <f>IFERROR(SUM(Subscription!$O29,Subscription!$AB29,Subscription!$AO29,Subscription!$BB29:BJ29)/Users!BJ29*1,"")</f>
        <v/>
      </c>
      <c r="BL29" s="231" t="str">
        <f>IFERROR(SUM(Subscription!$O29,Subscription!$AB29,Subscription!$AO29,Subscription!$BB29:BK29)/Users!BK29*1,"")</f>
        <v/>
      </c>
      <c r="BM29" s="231" t="str">
        <f>IFERROR(SUM(Subscription!$O29,Subscription!$AB29,Subscription!$AO29,Subscription!$BB29:BL29)/Users!BL29*1,"")</f>
        <v/>
      </c>
      <c r="BN29" s="231" t="str">
        <f>IFERROR(SUM(Subscription!$O29,Subscription!$AB29,Subscription!$AO29,Subscription!$BB29:BM29)/Users!BM29*1,"")</f>
        <v/>
      </c>
      <c r="BO29" s="231" t="str">
        <f>IFERROR(SUM(Subscription!$O29,Subscription!$AB29,Subscription!$AO29,Subscription!$BB29:BN29)/Users!BN29*1,"")</f>
        <v/>
      </c>
      <c r="BP29" s="233" t="str">
        <f>IFERROR(SUM(Subscription!$O29,Subscription!$AB29,Subscription!$AO29,Subscription!$BB29,Subscription!$BO29)/Users!BO29*1,"")</f>
        <v/>
      </c>
    </row>
    <row r="30" ht="15.75" customHeight="1" outlineLevel="1">
      <c r="A30" s="1"/>
      <c r="B30" s="229"/>
      <c r="C30" s="58" t="s">
        <v>387</v>
      </c>
      <c r="D30" s="230"/>
      <c r="E30" s="230"/>
      <c r="F30" s="230"/>
      <c r="G30" s="230"/>
      <c r="H30" s="230"/>
      <c r="I30" s="230"/>
      <c r="J30" s="230"/>
      <c r="K30" s="230"/>
      <c r="L30" s="230"/>
      <c r="M30" s="230"/>
      <c r="N30" s="230"/>
      <c r="O30" s="230"/>
      <c r="P30" s="231"/>
      <c r="Q30" s="230"/>
      <c r="R30" s="230"/>
      <c r="S30" s="230"/>
      <c r="T30" s="230"/>
      <c r="U30" s="230"/>
      <c r="V30" s="230"/>
      <c r="W30" s="230"/>
      <c r="X30" s="230"/>
      <c r="Y30" s="230"/>
      <c r="Z30" s="230"/>
      <c r="AA30" s="230"/>
      <c r="AB30" s="230"/>
      <c r="AC30" s="231"/>
      <c r="AD30" s="230"/>
      <c r="AE30" s="230"/>
      <c r="AF30" s="230"/>
      <c r="AG30" s="230"/>
      <c r="AH30" s="230"/>
      <c r="AI30" s="230"/>
      <c r="AJ30" s="230"/>
      <c r="AK30" s="230"/>
      <c r="AL30" s="230"/>
      <c r="AM30" s="230"/>
      <c r="AN30" s="230"/>
      <c r="AO30" s="230"/>
      <c r="AP30" s="231"/>
      <c r="AQ30" s="230"/>
      <c r="AR30" s="230"/>
      <c r="AS30" s="230"/>
      <c r="AT30" s="230"/>
      <c r="AU30" s="230"/>
      <c r="AV30" s="230"/>
      <c r="AW30" s="230"/>
      <c r="AX30" s="230"/>
      <c r="AY30" s="230"/>
      <c r="AZ30" s="230"/>
      <c r="BA30" s="230"/>
      <c r="BB30" s="230"/>
      <c r="BC30" s="231"/>
      <c r="BD30" s="230"/>
      <c r="BE30" s="230"/>
      <c r="BF30" s="230"/>
      <c r="BG30" s="230"/>
      <c r="BH30" s="230"/>
      <c r="BI30" s="230"/>
      <c r="BJ30" s="230"/>
      <c r="BK30" s="230"/>
      <c r="BL30" s="230"/>
      <c r="BM30" s="230"/>
      <c r="BN30" s="230"/>
      <c r="BO30" s="230"/>
      <c r="BP30" s="231"/>
    </row>
    <row r="31" ht="15.75" customHeight="1">
      <c r="A31" s="1"/>
      <c r="B31" s="229"/>
      <c r="C31" s="99" t="str">
        <f>Inputs!N53</f>
        <v>Other Subscription 1</v>
      </c>
      <c r="D31" s="230" t="str">
        <f>IFERROR(SUM(Subscription!$C31:C31)/Users!C31*1,"")</f>
        <v/>
      </c>
      <c r="E31" s="230" t="str">
        <f>IFERROR(SUM(Subscription!$C31:D31)/Users!D31*1,"")</f>
        <v/>
      </c>
      <c r="F31" s="230" t="str">
        <f>IFERROR(SUM(Subscription!$C31:E31)/Users!E31*1,"")</f>
        <v/>
      </c>
      <c r="G31" s="230" t="str">
        <f>IFERROR(SUM(Subscription!$C31:F31)/Users!F31*1,"")</f>
        <v/>
      </c>
      <c r="H31" s="230" t="str">
        <f>IFERROR(SUM(Subscription!$C31:G31)/Users!G31*1,"")</f>
        <v/>
      </c>
      <c r="I31" s="230" t="str">
        <f>IFERROR(SUM(Subscription!$C31:H31)/Users!H31*1,"")</f>
        <v/>
      </c>
      <c r="J31" s="230" t="str">
        <f>IFERROR(SUM(Subscription!$C31:I31)/Users!I31*1,"")</f>
        <v/>
      </c>
      <c r="K31" s="230" t="str">
        <f>IFERROR(SUM(Subscription!$C31:J31)/Users!J31*1,"")</f>
        <v/>
      </c>
      <c r="L31" s="230" t="str">
        <f>IFERROR(SUM(Subscription!$C31:K31)/Users!K31*1,"")</f>
        <v/>
      </c>
      <c r="M31" s="230" t="str">
        <f>IFERROR(SUM(Subscription!$C31:L31)/Users!L31*1,"")</f>
        <v/>
      </c>
      <c r="N31" s="230" t="str">
        <f>IFERROR(SUM(Subscription!$C31:M31)/Users!M31*1,"")</f>
        <v/>
      </c>
      <c r="O31" s="230" t="str">
        <f>IFERROR(SUM(Subscription!$C31:N31)/Users!N31*1,"")</f>
        <v/>
      </c>
      <c r="P31" s="231" t="str">
        <f>IFERROR(SUM(Subscription!$O31)/Users!O31*1,"")</f>
        <v/>
      </c>
      <c r="Q31" s="230" t="str">
        <f>IFERROR(SUM(Subscription!$O31:P31)/Users!P31*1,"")</f>
        <v/>
      </c>
      <c r="R31" s="230" t="str">
        <f>IFERROR(SUM(Subscription!$O31:Q31)/Users!Q31*1,"")</f>
        <v/>
      </c>
      <c r="S31" s="230" t="str">
        <f>IFERROR(SUM(Subscription!$O31:R31)/Users!R31*1,"")</f>
        <v/>
      </c>
      <c r="T31" s="230" t="str">
        <f>IFERROR(SUM(Subscription!$O31:S31)/Users!S31*1,"")</f>
        <v/>
      </c>
      <c r="U31" s="230" t="str">
        <f>IFERROR(SUM(Subscription!$O31:T31)/Users!T31*1,"")</f>
        <v/>
      </c>
      <c r="V31" s="230" t="str">
        <f>IFERROR(SUM(Subscription!$O31:U31)/Users!U31*1,"")</f>
        <v/>
      </c>
      <c r="W31" s="230" t="str">
        <f>IFERROR(SUM(Subscription!$O31:V31)/Users!V31*1,"")</f>
        <v/>
      </c>
      <c r="X31" s="230" t="str">
        <f>IFERROR(SUM(Subscription!$O31:W31)/Users!W31*1,"")</f>
        <v/>
      </c>
      <c r="Y31" s="230" t="str">
        <f>IFERROR(SUM(Subscription!$O31:X31)/Users!X31*1,"")</f>
        <v/>
      </c>
      <c r="Z31" s="230" t="str">
        <f>IFERROR(SUM(Subscription!$O31:Y31)/Users!Y31*1,"")</f>
        <v/>
      </c>
      <c r="AA31" s="230" t="str">
        <f>IFERROR(SUM(Subscription!$O31:Z31)/Users!Z31*1,"")</f>
        <v/>
      </c>
      <c r="AB31" s="230" t="str">
        <f>IFERROR(SUM(Subscription!$O31:AA31)/Users!AA31*1,"")</f>
        <v/>
      </c>
      <c r="AC31" s="231" t="str">
        <f>IFERROR(SUM(Subscription!$O31,Subscription!$AB31)/Users!AB31*1,"")</f>
        <v/>
      </c>
      <c r="AD31" s="230" t="str">
        <f>IFERROR(SUM(Subscription!$O31,Subscription!$AB31:AC31)/Users!AC31*1,"")</f>
        <v/>
      </c>
      <c r="AE31" s="230" t="str">
        <f>IFERROR(SUM(Subscription!$O31,Subscription!$AB31:AD31)/Users!AD31*1,"")</f>
        <v/>
      </c>
      <c r="AF31" s="230" t="str">
        <f>IFERROR(SUM(Subscription!$O31,Subscription!$AB31:AE31)/Users!AE31*1,"")</f>
        <v/>
      </c>
      <c r="AG31" s="230" t="str">
        <f>IFERROR(SUM(Subscription!$O31,Subscription!$AB31:AF31)/Users!AF31*1,"")</f>
        <v/>
      </c>
      <c r="AH31" s="230" t="str">
        <f>IFERROR(SUM(Subscription!$O31,Subscription!$AB31:AG31)/Users!AG31*1,"")</f>
        <v/>
      </c>
      <c r="AI31" s="230" t="str">
        <f>IFERROR(SUM(Subscription!$O31,Subscription!$AB31:AH31)/Users!AH31*1,"")</f>
        <v/>
      </c>
      <c r="AJ31" s="230" t="str">
        <f>IFERROR(SUM(Subscription!$O31,Subscription!$AB31:AI31)/Users!AI31*1,"")</f>
        <v/>
      </c>
      <c r="AK31" s="230" t="str">
        <f>IFERROR(SUM(Subscription!$O31,Subscription!$AB31:AJ31)/Users!AJ31*1,"")</f>
        <v/>
      </c>
      <c r="AL31" s="230" t="str">
        <f>IFERROR(SUM(Subscription!$O31,Subscription!$AB31:AK31)/Users!AK31*1,"")</f>
        <v/>
      </c>
      <c r="AM31" s="230" t="str">
        <f>IFERROR(SUM(Subscription!$O31,Subscription!$AB31:AL31)/Users!AL31*1,"")</f>
        <v/>
      </c>
      <c r="AN31" s="230" t="str">
        <f>IFERROR(SUM(Subscription!$O31,Subscription!$AB31:AM31)/Users!AM31*1,"")</f>
        <v/>
      </c>
      <c r="AO31" s="230" t="str">
        <f>IFERROR(SUM(Subscription!$O31,Subscription!$AB31:AN31)/Users!AN31*1,"")</f>
        <v/>
      </c>
      <c r="AP31" s="231" t="str">
        <f>IFERROR(SUM(Subscription!$O31,Subscription!$AB31,Subscription!$AO31)/Users!AO31*1,"")</f>
        <v/>
      </c>
      <c r="AQ31" s="230" t="str">
        <f>IFERROR(SUM(Subscription!$O31,Subscription!$AB31,Subscription!$AO31:AP31)/Users!AP31*1,"")</f>
        <v/>
      </c>
      <c r="AR31" s="230" t="str">
        <f>IFERROR(SUM(Subscription!$O31,Subscription!$AB31,Subscription!$AO31:AQ31)/Users!AQ31*1,"")</f>
        <v/>
      </c>
      <c r="AS31" s="230" t="str">
        <f>IFERROR(SUM(Subscription!$O31,Subscription!$AB31,Subscription!$AO31:AR31)/Users!AR31*1,"")</f>
        <v/>
      </c>
      <c r="AT31" s="230" t="str">
        <f>IFERROR(SUM(Subscription!$O31,Subscription!$AB31,Subscription!$AO31:AS31)/Users!AS31*1,"")</f>
        <v/>
      </c>
      <c r="AU31" s="230" t="str">
        <f>IFERROR(SUM(Subscription!$O31,Subscription!$AB31,Subscription!$AO31:AT31)/Users!AT31*1,"")</f>
        <v/>
      </c>
      <c r="AV31" s="230" t="str">
        <f>IFERROR(SUM(Subscription!$O31,Subscription!$AB31,Subscription!$AO31:AU31)/Users!AU31*1,"")</f>
        <v/>
      </c>
      <c r="AW31" s="230" t="str">
        <f>IFERROR(SUM(Subscription!$O31,Subscription!$AB31,Subscription!$AO31:AV31)/Users!AV31*1,"")</f>
        <v/>
      </c>
      <c r="AX31" s="230" t="str">
        <f>IFERROR(SUM(Subscription!$O31,Subscription!$AB31,Subscription!$AO31:AW31)/Users!AW31*1,"")</f>
        <v/>
      </c>
      <c r="AY31" s="230" t="str">
        <f>IFERROR(SUM(Subscription!$O31,Subscription!$AB31,Subscription!$AO31:AX31)/Users!AX31*1,"")</f>
        <v/>
      </c>
      <c r="AZ31" s="230" t="str">
        <f>IFERROR(SUM(Subscription!$O31,Subscription!$AB31,Subscription!$AO31:AY31)/Users!AY31*1,"")</f>
        <v/>
      </c>
      <c r="BA31" s="230" t="str">
        <f>IFERROR(SUM(Subscription!$O31,Subscription!$AB31,Subscription!$AO31:AZ31)/Users!AZ31*1,"")</f>
        <v/>
      </c>
      <c r="BB31" s="230" t="str">
        <f>IFERROR(SUM(Subscription!$O31,Subscription!$AB31,Subscription!$AO31:BA31)/Users!BA31*1,"")</f>
        <v/>
      </c>
      <c r="BC31" s="231" t="str">
        <f>IFERROR(SUM(Subscription!$O31,Subscription!$AB31,Subscription!$AO31,Subscription!$BB31)/Users!BB31*1,"")</f>
        <v/>
      </c>
      <c r="BD31" s="230" t="str">
        <f>IFERROR(SUM(Subscription!$O31,Subscription!$AB31,Subscription!$AO31,Subscription!$BB31:BC31)/Users!BC31*1,"")</f>
        <v/>
      </c>
      <c r="BE31" s="230" t="str">
        <f>IFERROR(SUM(Subscription!$O31,Subscription!$AB31,Subscription!$AO31,Subscription!$BB31:BD31)/Users!BD31*1,"")</f>
        <v/>
      </c>
      <c r="BF31" s="230" t="str">
        <f>IFERROR(SUM(Subscription!$O31,Subscription!$AB31,Subscription!$AO31,Subscription!$BB31:BE31)/Users!BE31*1,"")</f>
        <v/>
      </c>
      <c r="BG31" s="230" t="str">
        <f>IFERROR(SUM(Subscription!$O31,Subscription!$AB31,Subscription!$AO31,Subscription!$BB31:BF31)/Users!BF31*1,"")</f>
        <v/>
      </c>
      <c r="BH31" s="230" t="str">
        <f>IFERROR(SUM(Subscription!$O31,Subscription!$AB31,Subscription!$AO31,Subscription!$BB31:BG31)/Users!BG31*1,"")</f>
        <v/>
      </c>
      <c r="BI31" s="230" t="str">
        <f>IFERROR(SUM(Subscription!$O31,Subscription!$AB31,Subscription!$AO31,Subscription!$BB31:BH31)/Users!BH31*1,"")</f>
        <v/>
      </c>
      <c r="BJ31" s="230" t="str">
        <f>IFERROR(SUM(Subscription!$O31,Subscription!$AB31,Subscription!$AO31,Subscription!$BB31:BI31)/Users!BI31*1,"")</f>
        <v/>
      </c>
      <c r="BK31" s="230" t="str">
        <f>IFERROR(SUM(Subscription!$O31,Subscription!$AB31,Subscription!$AO31,Subscription!$BB31:BJ31)/Users!BJ31*1,"")</f>
        <v/>
      </c>
      <c r="BL31" s="230" t="str">
        <f>IFERROR(SUM(Subscription!$O31,Subscription!$AB31,Subscription!$AO31,Subscription!$BB31:BK31)/Users!BK31*1,"")</f>
        <v/>
      </c>
      <c r="BM31" s="230" t="str">
        <f>IFERROR(SUM(Subscription!$O31,Subscription!$AB31,Subscription!$AO31,Subscription!$BB31:BL31)/Users!BL31*1,"")</f>
        <v/>
      </c>
      <c r="BN31" s="230" t="str">
        <f>IFERROR(SUM(Subscription!$O31,Subscription!$AB31,Subscription!$AO31,Subscription!$BB31:BM31)/Users!BM31*1,"")</f>
        <v/>
      </c>
      <c r="BO31" s="230" t="str">
        <f>IFERROR(SUM(Subscription!$O31,Subscription!$AB31,Subscription!$AO31,Subscription!$BB31:BN31)/Users!BN31*1,"")</f>
        <v/>
      </c>
      <c r="BP31" s="231" t="str">
        <f>IFERROR(SUM(Subscription!$O31,Subscription!$AB31,Subscription!$AO31,Subscription!$BB31,Subscription!$BO31)/Users!BO31*1,"")</f>
        <v/>
      </c>
    </row>
    <row r="32" ht="15.75" customHeight="1">
      <c r="A32" s="1"/>
      <c r="B32" s="229"/>
      <c r="C32" s="99" t="str">
        <f>Inputs!N54</f>
        <v>Other Subscription 2</v>
      </c>
      <c r="D32" s="230" t="str">
        <f>IFERROR(SUM(Subscription!$C32:C32)/Users!C32*1,"")</f>
        <v/>
      </c>
      <c r="E32" s="230" t="str">
        <f>IFERROR(SUM(Subscription!$C32:D32)/Users!D32*1,"")</f>
        <v/>
      </c>
      <c r="F32" s="230" t="str">
        <f>IFERROR(SUM(Subscription!$C32:E32)/Users!E32*1,"")</f>
        <v/>
      </c>
      <c r="G32" s="230" t="str">
        <f>IFERROR(SUM(Subscription!$C32:F32)/Users!F32*1,"")</f>
        <v/>
      </c>
      <c r="H32" s="230" t="str">
        <f>IFERROR(SUM(Subscription!$C32:G32)/Users!G32*1,"")</f>
        <v/>
      </c>
      <c r="I32" s="230" t="str">
        <f>IFERROR(SUM(Subscription!$C32:H32)/Users!H32*1,"")</f>
        <v/>
      </c>
      <c r="J32" s="230" t="str">
        <f>IFERROR(SUM(Subscription!$C32:I32)/Users!I32*1,"")</f>
        <v/>
      </c>
      <c r="K32" s="230" t="str">
        <f>IFERROR(SUM(Subscription!$C32:J32)/Users!J32*1,"")</f>
        <v/>
      </c>
      <c r="L32" s="230" t="str">
        <f>IFERROR(SUM(Subscription!$C32:K32)/Users!K32*1,"")</f>
        <v/>
      </c>
      <c r="M32" s="230" t="str">
        <f>IFERROR(SUM(Subscription!$C32:L32)/Users!L32*1,"")</f>
        <v/>
      </c>
      <c r="N32" s="230" t="str">
        <f>IFERROR(SUM(Subscription!$C32:M32)/Users!M32*1,"")</f>
        <v/>
      </c>
      <c r="O32" s="230" t="str">
        <f>IFERROR(SUM(Subscription!$C32:N32)/Users!N32*1,"")</f>
        <v/>
      </c>
      <c r="P32" s="231" t="str">
        <f>IFERROR(SUM(Subscription!$O32)/Users!O32*1,"")</f>
        <v/>
      </c>
      <c r="Q32" s="230" t="str">
        <f>IFERROR(SUM(Subscription!$O32:P32)/Users!P32*1,"")</f>
        <v/>
      </c>
      <c r="R32" s="230" t="str">
        <f>IFERROR(SUM(Subscription!$O32:Q32)/Users!Q32*1,"")</f>
        <v/>
      </c>
      <c r="S32" s="230" t="str">
        <f>IFERROR(SUM(Subscription!$O32:R32)/Users!R32*1,"")</f>
        <v/>
      </c>
      <c r="T32" s="230" t="str">
        <f>IFERROR(SUM(Subscription!$O32:S32)/Users!S32*1,"")</f>
        <v/>
      </c>
      <c r="U32" s="230" t="str">
        <f>IFERROR(SUM(Subscription!$O32:T32)/Users!T32*1,"")</f>
        <v/>
      </c>
      <c r="V32" s="230" t="str">
        <f>IFERROR(SUM(Subscription!$O32:U32)/Users!U32*1,"")</f>
        <v/>
      </c>
      <c r="W32" s="230" t="str">
        <f>IFERROR(SUM(Subscription!$O32:V32)/Users!V32*1,"")</f>
        <v/>
      </c>
      <c r="X32" s="230" t="str">
        <f>IFERROR(SUM(Subscription!$O32:W32)/Users!W32*1,"")</f>
        <v/>
      </c>
      <c r="Y32" s="230" t="str">
        <f>IFERROR(SUM(Subscription!$O32:X32)/Users!X32*1,"")</f>
        <v/>
      </c>
      <c r="Z32" s="230" t="str">
        <f>IFERROR(SUM(Subscription!$O32:Y32)/Users!Y32*1,"")</f>
        <v/>
      </c>
      <c r="AA32" s="230" t="str">
        <f>IFERROR(SUM(Subscription!$O32:Z32)/Users!Z32*1,"")</f>
        <v/>
      </c>
      <c r="AB32" s="230" t="str">
        <f>IFERROR(SUM(Subscription!$O32:AA32)/Users!AA32*1,"")</f>
        <v/>
      </c>
      <c r="AC32" s="231" t="str">
        <f>IFERROR(SUM(Subscription!$O32,Subscription!$AB32)/Users!AB32*1,"")</f>
        <v/>
      </c>
      <c r="AD32" s="230" t="str">
        <f>IFERROR(SUM(Subscription!$O32,Subscription!$AB32:AC32)/Users!AC32*1,"")</f>
        <v/>
      </c>
      <c r="AE32" s="230" t="str">
        <f>IFERROR(SUM(Subscription!$O32,Subscription!$AB32:AD32)/Users!AD32*1,"")</f>
        <v/>
      </c>
      <c r="AF32" s="230" t="str">
        <f>IFERROR(SUM(Subscription!$O32,Subscription!$AB32:AE32)/Users!AE32*1,"")</f>
        <v/>
      </c>
      <c r="AG32" s="230" t="str">
        <f>IFERROR(SUM(Subscription!$O32,Subscription!$AB32:AF32)/Users!AF32*1,"")</f>
        <v/>
      </c>
      <c r="AH32" s="230" t="str">
        <f>IFERROR(SUM(Subscription!$O32,Subscription!$AB32:AG32)/Users!AG32*1,"")</f>
        <v/>
      </c>
      <c r="AI32" s="230" t="str">
        <f>IFERROR(SUM(Subscription!$O32,Subscription!$AB32:AH32)/Users!AH32*1,"")</f>
        <v/>
      </c>
      <c r="AJ32" s="230" t="str">
        <f>IFERROR(SUM(Subscription!$O32,Subscription!$AB32:AI32)/Users!AI32*1,"")</f>
        <v/>
      </c>
      <c r="AK32" s="230" t="str">
        <f>IFERROR(SUM(Subscription!$O32,Subscription!$AB32:AJ32)/Users!AJ32*1,"")</f>
        <v/>
      </c>
      <c r="AL32" s="230" t="str">
        <f>IFERROR(SUM(Subscription!$O32,Subscription!$AB32:AK32)/Users!AK32*1,"")</f>
        <v/>
      </c>
      <c r="AM32" s="230" t="str">
        <f>IFERROR(SUM(Subscription!$O32,Subscription!$AB32:AL32)/Users!AL32*1,"")</f>
        <v/>
      </c>
      <c r="AN32" s="230" t="str">
        <f>IFERROR(SUM(Subscription!$O32,Subscription!$AB32:AM32)/Users!AM32*1,"")</f>
        <v/>
      </c>
      <c r="AO32" s="230" t="str">
        <f>IFERROR(SUM(Subscription!$O32,Subscription!$AB32:AN32)/Users!AN32*1,"")</f>
        <v/>
      </c>
      <c r="AP32" s="231" t="str">
        <f>IFERROR(SUM(Subscription!$O32,Subscription!$AB32,Subscription!$AO32)/Users!AO32*1,"")</f>
        <v/>
      </c>
      <c r="AQ32" s="230" t="str">
        <f>IFERROR(SUM(Subscription!$O32,Subscription!$AB32,Subscription!$AO32:AP32)/Users!AP32*1,"")</f>
        <v/>
      </c>
      <c r="AR32" s="230" t="str">
        <f>IFERROR(SUM(Subscription!$O32,Subscription!$AB32,Subscription!$AO32:AQ32)/Users!AQ32*1,"")</f>
        <v/>
      </c>
      <c r="AS32" s="230" t="str">
        <f>IFERROR(SUM(Subscription!$O32,Subscription!$AB32,Subscription!$AO32:AR32)/Users!AR32*1,"")</f>
        <v/>
      </c>
      <c r="AT32" s="230" t="str">
        <f>IFERROR(SUM(Subscription!$O32,Subscription!$AB32,Subscription!$AO32:AS32)/Users!AS32*1,"")</f>
        <v/>
      </c>
      <c r="AU32" s="230" t="str">
        <f>IFERROR(SUM(Subscription!$O32,Subscription!$AB32,Subscription!$AO32:AT32)/Users!AT32*1,"")</f>
        <v/>
      </c>
      <c r="AV32" s="230" t="str">
        <f>IFERROR(SUM(Subscription!$O32,Subscription!$AB32,Subscription!$AO32:AU32)/Users!AU32*1,"")</f>
        <v/>
      </c>
      <c r="AW32" s="230" t="str">
        <f>IFERROR(SUM(Subscription!$O32,Subscription!$AB32,Subscription!$AO32:AV32)/Users!AV32*1,"")</f>
        <v/>
      </c>
      <c r="AX32" s="230" t="str">
        <f>IFERROR(SUM(Subscription!$O32,Subscription!$AB32,Subscription!$AO32:AW32)/Users!AW32*1,"")</f>
        <v/>
      </c>
      <c r="AY32" s="230" t="str">
        <f>IFERROR(SUM(Subscription!$O32,Subscription!$AB32,Subscription!$AO32:AX32)/Users!AX32*1,"")</f>
        <v/>
      </c>
      <c r="AZ32" s="230" t="str">
        <f>IFERROR(SUM(Subscription!$O32,Subscription!$AB32,Subscription!$AO32:AY32)/Users!AY32*1,"")</f>
        <v/>
      </c>
      <c r="BA32" s="230" t="str">
        <f>IFERROR(SUM(Subscription!$O32,Subscription!$AB32,Subscription!$AO32:AZ32)/Users!AZ32*1,"")</f>
        <v/>
      </c>
      <c r="BB32" s="230" t="str">
        <f>IFERROR(SUM(Subscription!$O32,Subscription!$AB32,Subscription!$AO32:BA32)/Users!BA32*1,"")</f>
        <v/>
      </c>
      <c r="BC32" s="231" t="str">
        <f>IFERROR(SUM(Subscription!$O32,Subscription!$AB32,Subscription!$AO32,Subscription!$BB32)/Users!BB32*1,"")</f>
        <v/>
      </c>
      <c r="BD32" s="230" t="str">
        <f>IFERROR(SUM(Subscription!$O32,Subscription!$AB32,Subscription!$AO32,Subscription!$BB32:BC32)/Users!BC32*1,"")</f>
        <v/>
      </c>
      <c r="BE32" s="230" t="str">
        <f>IFERROR(SUM(Subscription!$O32,Subscription!$AB32,Subscription!$AO32,Subscription!$BB32:BD32)/Users!BD32*1,"")</f>
        <v/>
      </c>
      <c r="BF32" s="230" t="str">
        <f>IFERROR(SUM(Subscription!$O32,Subscription!$AB32,Subscription!$AO32,Subscription!$BB32:BE32)/Users!BE32*1,"")</f>
        <v/>
      </c>
      <c r="BG32" s="230" t="str">
        <f>IFERROR(SUM(Subscription!$O32,Subscription!$AB32,Subscription!$AO32,Subscription!$BB32:BF32)/Users!BF32*1,"")</f>
        <v/>
      </c>
      <c r="BH32" s="230" t="str">
        <f>IFERROR(SUM(Subscription!$O32,Subscription!$AB32,Subscription!$AO32,Subscription!$BB32:BG32)/Users!BG32*1,"")</f>
        <v/>
      </c>
      <c r="BI32" s="230" t="str">
        <f>IFERROR(SUM(Subscription!$O32,Subscription!$AB32,Subscription!$AO32,Subscription!$BB32:BH32)/Users!BH32*1,"")</f>
        <v/>
      </c>
      <c r="BJ32" s="230" t="str">
        <f>IFERROR(SUM(Subscription!$O32,Subscription!$AB32,Subscription!$AO32,Subscription!$BB32:BI32)/Users!BI32*1,"")</f>
        <v/>
      </c>
      <c r="BK32" s="230" t="str">
        <f>IFERROR(SUM(Subscription!$O32,Subscription!$AB32,Subscription!$AO32,Subscription!$BB32:BJ32)/Users!BJ32*1,"")</f>
        <v/>
      </c>
      <c r="BL32" s="230" t="str">
        <f>IFERROR(SUM(Subscription!$O32,Subscription!$AB32,Subscription!$AO32,Subscription!$BB32:BK32)/Users!BK32*1,"")</f>
        <v/>
      </c>
      <c r="BM32" s="230" t="str">
        <f>IFERROR(SUM(Subscription!$O32,Subscription!$AB32,Subscription!$AO32,Subscription!$BB32:BL32)/Users!BL32*1,"")</f>
        <v/>
      </c>
      <c r="BN32" s="230" t="str">
        <f>IFERROR(SUM(Subscription!$O32,Subscription!$AB32,Subscription!$AO32,Subscription!$BB32:BM32)/Users!BM32*1,"")</f>
        <v/>
      </c>
      <c r="BO32" s="230" t="str">
        <f>IFERROR(SUM(Subscription!$O32,Subscription!$AB32,Subscription!$AO32,Subscription!$BB32:BN32)/Users!BN32*1,"")</f>
        <v/>
      </c>
      <c r="BP32" s="231" t="str">
        <f>IFERROR(SUM(Subscription!$O32,Subscription!$AB32,Subscription!$AO32,Subscription!$BB32,Subscription!$BO32)/Users!BO32*1,"")</f>
        <v/>
      </c>
    </row>
    <row r="33" ht="15.75" customHeight="1">
      <c r="A33" s="84"/>
      <c r="B33" s="229"/>
      <c r="C33" s="99" t="str">
        <f>Inputs!N55</f>
        <v>Other Subscription 3</v>
      </c>
      <c r="D33" s="230" t="str">
        <f>IFERROR(SUM(Subscription!$C33:C33)/Users!C33*1,"")</f>
        <v/>
      </c>
      <c r="E33" s="230" t="str">
        <f>IFERROR(SUM(Subscription!$C33:D33)/Users!D33*1,"")</f>
        <v/>
      </c>
      <c r="F33" s="230" t="str">
        <f>IFERROR(SUM(Subscription!$C33:E33)/Users!E33*1,"")</f>
        <v/>
      </c>
      <c r="G33" s="230" t="str">
        <f>IFERROR(SUM(Subscription!$C33:F33)/Users!F33*1,"")</f>
        <v/>
      </c>
      <c r="H33" s="230" t="str">
        <f>IFERROR(SUM(Subscription!$C33:G33)/Users!G33*1,"")</f>
        <v/>
      </c>
      <c r="I33" s="230" t="str">
        <f>IFERROR(SUM(Subscription!$C33:H33)/Users!H33*1,"")</f>
        <v/>
      </c>
      <c r="J33" s="230" t="str">
        <f>IFERROR(SUM(Subscription!$C33:I33)/Users!I33*1,"")</f>
        <v/>
      </c>
      <c r="K33" s="230" t="str">
        <f>IFERROR(SUM(Subscription!$C33:J33)/Users!J33*1,"")</f>
        <v/>
      </c>
      <c r="L33" s="230" t="str">
        <f>IFERROR(SUM(Subscription!$C33:K33)/Users!K33*1,"")</f>
        <v/>
      </c>
      <c r="M33" s="230" t="str">
        <f>IFERROR(SUM(Subscription!$C33:L33)/Users!L33*1,"")</f>
        <v/>
      </c>
      <c r="N33" s="230" t="str">
        <f>IFERROR(SUM(Subscription!$C33:M33)/Users!M33*1,"")</f>
        <v/>
      </c>
      <c r="O33" s="230" t="str">
        <f>IFERROR(SUM(Subscription!$C33:N33)/Users!N33*1,"")</f>
        <v/>
      </c>
      <c r="P33" s="231" t="str">
        <f>IFERROR(SUM(Subscription!$O33)/Users!O33*1,"")</f>
        <v/>
      </c>
      <c r="Q33" s="230" t="str">
        <f>IFERROR(SUM(Subscription!$O33:P33)/Users!P33*1,"")</f>
        <v/>
      </c>
      <c r="R33" s="230" t="str">
        <f>IFERROR(SUM(Subscription!$O33:Q33)/Users!Q33*1,"")</f>
        <v/>
      </c>
      <c r="S33" s="230" t="str">
        <f>IFERROR(SUM(Subscription!$O33:R33)/Users!R33*1,"")</f>
        <v/>
      </c>
      <c r="T33" s="230" t="str">
        <f>IFERROR(SUM(Subscription!$O33:S33)/Users!S33*1,"")</f>
        <v/>
      </c>
      <c r="U33" s="230" t="str">
        <f>IFERROR(SUM(Subscription!$O33:T33)/Users!T33*1,"")</f>
        <v/>
      </c>
      <c r="V33" s="230" t="str">
        <f>IFERROR(SUM(Subscription!$O33:U33)/Users!U33*1,"")</f>
        <v/>
      </c>
      <c r="W33" s="230" t="str">
        <f>IFERROR(SUM(Subscription!$O33:V33)/Users!V33*1,"")</f>
        <v/>
      </c>
      <c r="X33" s="230" t="str">
        <f>IFERROR(SUM(Subscription!$O33:W33)/Users!W33*1,"")</f>
        <v/>
      </c>
      <c r="Y33" s="230" t="str">
        <f>IFERROR(SUM(Subscription!$O33:X33)/Users!X33*1,"")</f>
        <v/>
      </c>
      <c r="Z33" s="230" t="str">
        <f>IFERROR(SUM(Subscription!$O33:Y33)/Users!Y33*1,"")</f>
        <v/>
      </c>
      <c r="AA33" s="230" t="str">
        <f>IFERROR(SUM(Subscription!$O33:Z33)/Users!Z33*1,"")</f>
        <v/>
      </c>
      <c r="AB33" s="230" t="str">
        <f>IFERROR(SUM(Subscription!$O33:AA33)/Users!AA33*1,"")</f>
        <v/>
      </c>
      <c r="AC33" s="231" t="str">
        <f>IFERROR(SUM(Subscription!$O33,Subscription!$AB33)/Users!AB33*1,"")</f>
        <v/>
      </c>
      <c r="AD33" s="230" t="str">
        <f>IFERROR(SUM(Subscription!$O33,Subscription!$AB33:AC33)/Users!AC33*1,"")</f>
        <v/>
      </c>
      <c r="AE33" s="230" t="str">
        <f>IFERROR(SUM(Subscription!$O33,Subscription!$AB33:AD33)/Users!AD33*1,"")</f>
        <v/>
      </c>
      <c r="AF33" s="230" t="str">
        <f>IFERROR(SUM(Subscription!$O33,Subscription!$AB33:AE33)/Users!AE33*1,"")</f>
        <v/>
      </c>
      <c r="AG33" s="230" t="str">
        <f>IFERROR(SUM(Subscription!$O33,Subscription!$AB33:AF33)/Users!AF33*1,"")</f>
        <v/>
      </c>
      <c r="AH33" s="230" t="str">
        <f>IFERROR(SUM(Subscription!$O33,Subscription!$AB33:AG33)/Users!AG33*1,"")</f>
        <v/>
      </c>
      <c r="AI33" s="230" t="str">
        <f>IFERROR(SUM(Subscription!$O33,Subscription!$AB33:AH33)/Users!AH33*1,"")</f>
        <v/>
      </c>
      <c r="AJ33" s="230" t="str">
        <f>IFERROR(SUM(Subscription!$O33,Subscription!$AB33:AI33)/Users!AI33*1,"")</f>
        <v/>
      </c>
      <c r="AK33" s="230" t="str">
        <f>IFERROR(SUM(Subscription!$O33,Subscription!$AB33:AJ33)/Users!AJ33*1,"")</f>
        <v/>
      </c>
      <c r="AL33" s="230" t="str">
        <f>IFERROR(SUM(Subscription!$O33,Subscription!$AB33:AK33)/Users!AK33*1,"")</f>
        <v/>
      </c>
      <c r="AM33" s="230" t="str">
        <f>IFERROR(SUM(Subscription!$O33,Subscription!$AB33:AL33)/Users!AL33*1,"")</f>
        <v/>
      </c>
      <c r="AN33" s="230" t="str">
        <f>IFERROR(SUM(Subscription!$O33,Subscription!$AB33:AM33)/Users!AM33*1,"")</f>
        <v/>
      </c>
      <c r="AO33" s="230" t="str">
        <f>IFERROR(SUM(Subscription!$O33,Subscription!$AB33:AN33)/Users!AN33*1,"")</f>
        <v/>
      </c>
      <c r="AP33" s="231" t="str">
        <f>IFERROR(SUM(Subscription!$O33,Subscription!$AB33,Subscription!$AO33)/Users!AO33*1,"")</f>
        <v/>
      </c>
      <c r="AQ33" s="230" t="str">
        <f>IFERROR(SUM(Subscription!$O33,Subscription!$AB33,Subscription!$AO33:AP33)/Users!AP33*1,"")</f>
        <v/>
      </c>
      <c r="AR33" s="230" t="str">
        <f>IFERROR(SUM(Subscription!$O33,Subscription!$AB33,Subscription!$AO33:AQ33)/Users!AQ33*1,"")</f>
        <v/>
      </c>
      <c r="AS33" s="230" t="str">
        <f>IFERROR(SUM(Subscription!$O33,Subscription!$AB33,Subscription!$AO33:AR33)/Users!AR33*1,"")</f>
        <v/>
      </c>
      <c r="AT33" s="230" t="str">
        <f>IFERROR(SUM(Subscription!$O33,Subscription!$AB33,Subscription!$AO33:AS33)/Users!AS33*1,"")</f>
        <v/>
      </c>
      <c r="AU33" s="230" t="str">
        <f>IFERROR(SUM(Subscription!$O33,Subscription!$AB33,Subscription!$AO33:AT33)/Users!AT33*1,"")</f>
        <v/>
      </c>
      <c r="AV33" s="230" t="str">
        <f>IFERROR(SUM(Subscription!$O33,Subscription!$AB33,Subscription!$AO33:AU33)/Users!AU33*1,"")</f>
        <v/>
      </c>
      <c r="AW33" s="230" t="str">
        <f>IFERROR(SUM(Subscription!$O33,Subscription!$AB33,Subscription!$AO33:AV33)/Users!AV33*1,"")</f>
        <v/>
      </c>
      <c r="AX33" s="230" t="str">
        <f>IFERROR(SUM(Subscription!$O33,Subscription!$AB33,Subscription!$AO33:AW33)/Users!AW33*1,"")</f>
        <v/>
      </c>
      <c r="AY33" s="230" t="str">
        <f>IFERROR(SUM(Subscription!$O33,Subscription!$AB33,Subscription!$AO33:AX33)/Users!AX33*1,"")</f>
        <v/>
      </c>
      <c r="AZ33" s="230" t="str">
        <f>IFERROR(SUM(Subscription!$O33,Subscription!$AB33,Subscription!$AO33:AY33)/Users!AY33*1,"")</f>
        <v/>
      </c>
      <c r="BA33" s="230" t="str">
        <f>IFERROR(SUM(Subscription!$O33,Subscription!$AB33,Subscription!$AO33:AZ33)/Users!AZ33*1,"")</f>
        <v/>
      </c>
      <c r="BB33" s="230" t="str">
        <f>IFERROR(SUM(Subscription!$O33,Subscription!$AB33,Subscription!$AO33:BA33)/Users!BA33*1,"")</f>
        <v/>
      </c>
      <c r="BC33" s="231" t="str">
        <f>IFERROR(SUM(Subscription!$O33,Subscription!$AB33,Subscription!$AO33,Subscription!$BB33)/Users!BB33*1,"")</f>
        <v/>
      </c>
      <c r="BD33" s="230" t="str">
        <f>IFERROR(SUM(Subscription!$O33,Subscription!$AB33,Subscription!$AO33,Subscription!$BB33:BC33)/Users!BC33*1,"")</f>
        <v/>
      </c>
      <c r="BE33" s="230" t="str">
        <f>IFERROR(SUM(Subscription!$O33,Subscription!$AB33,Subscription!$AO33,Subscription!$BB33:BD33)/Users!BD33*1,"")</f>
        <v/>
      </c>
      <c r="BF33" s="230" t="str">
        <f>IFERROR(SUM(Subscription!$O33,Subscription!$AB33,Subscription!$AO33,Subscription!$BB33:BE33)/Users!BE33*1,"")</f>
        <v/>
      </c>
      <c r="BG33" s="230" t="str">
        <f>IFERROR(SUM(Subscription!$O33,Subscription!$AB33,Subscription!$AO33,Subscription!$BB33:BF33)/Users!BF33*1,"")</f>
        <v/>
      </c>
      <c r="BH33" s="230" t="str">
        <f>IFERROR(SUM(Subscription!$O33,Subscription!$AB33,Subscription!$AO33,Subscription!$BB33:BG33)/Users!BG33*1,"")</f>
        <v/>
      </c>
      <c r="BI33" s="230" t="str">
        <f>IFERROR(SUM(Subscription!$O33,Subscription!$AB33,Subscription!$AO33,Subscription!$BB33:BH33)/Users!BH33*1,"")</f>
        <v/>
      </c>
      <c r="BJ33" s="230" t="str">
        <f>IFERROR(SUM(Subscription!$O33,Subscription!$AB33,Subscription!$AO33,Subscription!$BB33:BI33)/Users!BI33*1,"")</f>
        <v/>
      </c>
      <c r="BK33" s="230" t="str">
        <f>IFERROR(SUM(Subscription!$O33,Subscription!$AB33,Subscription!$AO33,Subscription!$BB33:BJ33)/Users!BJ33*1,"")</f>
        <v/>
      </c>
      <c r="BL33" s="230" t="str">
        <f>IFERROR(SUM(Subscription!$O33,Subscription!$AB33,Subscription!$AO33,Subscription!$BB33:BK33)/Users!BK33*1,"")</f>
        <v/>
      </c>
      <c r="BM33" s="230" t="str">
        <f>IFERROR(SUM(Subscription!$O33,Subscription!$AB33,Subscription!$AO33,Subscription!$BB33:BL33)/Users!BL33*1,"")</f>
        <v/>
      </c>
      <c r="BN33" s="230" t="str">
        <f>IFERROR(SUM(Subscription!$O33,Subscription!$AB33,Subscription!$AO33,Subscription!$BB33:BM33)/Users!BM33*1,"")</f>
        <v/>
      </c>
      <c r="BO33" s="230" t="str">
        <f>IFERROR(SUM(Subscription!$O33,Subscription!$AB33,Subscription!$AO33,Subscription!$BB33:BN33)/Users!BN33*1,"")</f>
        <v/>
      </c>
      <c r="BP33" s="231" t="str">
        <f>IFERROR(SUM(Subscription!$O33,Subscription!$AB33,Subscription!$AO33,Subscription!$BB33,Subscription!$BO33)/Users!BO33*1,"")</f>
        <v/>
      </c>
    </row>
    <row r="34" ht="15.75" customHeight="1">
      <c r="A34" s="1"/>
      <c r="B34" s="229"/>
      <c r="C34" s="232" t="s">
        <v>388</v>
      </c>
      <c r="D34" s="231" t="str">
        <f>IFERROR(SUM(Subscription!$C34:C34)/Users!C34*1,"")</f>
        <v/>
      </c>
      <c r="E34" s="231" t="str">
        <f>IFERROR(SUM(Subscription!$C34:D34)/Users!D34*1,"")</f>
        <v/>
      </c>
      <c r="F34" s="231" t="str">
        <f>IFERROR(SUM(Subscription!$C34:E34)/Users!E34*1,"")</f>
        <v/>
      </c>
      <c r="G34" s="231" t="str">
        <f>IFERROR(SUM(Subscription!$C34:F34)/Users!F34*1,"")</f>
        <v/>
      </c>
      <c r="H34" s="231" t="str">
        <f>IFERROR(SUM(Subscription!$C34:G34)/Users!G34*1,"")</f>
        <v/>
      </c>
      <c r="I34" s="231" t="str">
        <f>IFERROR(SUM(Subscription!$C34:H34)/Users!H34*1,"")</f>
        <v/>
      </c>
      <c r="J34" s="231" t="str">
        <f>IFERROR(SUM(Subscription!$C34:I34)/Users!I34*1,"")</f>
        <v/>
      </c>
      <c r="K34" s="231" t="str">
        <f>IFERROR(SUM(Subscription!$C34:J34)/Users!J34*1,"")</f>
        <v/>
      </c>
      <c r="L34" s="231" t="str">
        <f>IFERROR(SUM(Subscription!$C34:K34)/Users!K34*1,"")</f>
        <v/>
      </c>
      <c r="M34" s="231" t="str">
        <f>IFERROR(SUM(Subscription!$C34:L34)/Users!L34*1,"")</f>
        <v/>
      </c>
      <c r="N34" s="231" t="str">
        <f>IFERROR(SUM(Subscription!$C34:M34)/Users!M34*1,"")</f>
        <v/>
      </c>
      <c r="O34" s="231" t="str">
        <f>IFERROR(SUM(Subscription!$C34:N34)/Users!N34*1,"")</f>
        <v/>
      </c>
      <c r="P34" s="233" t="str">
        <f>IFERROR(SUM(Subscription!$O34)/Users!O34*1,"")</f>
        <v/>
      </c>
      <c r="Q34" s="231" t="str">
        <f>IFERROR(SUM(Subscription!$O34:P34)/Users!P34*1,"")</f>
        <v/>
      </c>
      <c r="R34" s="231" t="str">
        <f>IFERROR(SUM(Subscription!$O34:Q34)/Users!Q34*1,"")</f>
        <v/>
      </c>
      <c r="S34" s="231" t="str">
        <f>IFERROR(SUM(Subscription!$O34:R34)/Users!R34*1,"")</f>
        <v/>
      </c>
      <c r="T34" s="231" t="str">
        <f>IFERROR(SUM(Subscription!$O34:S34)/Users!S34*1,"")</f>
        <v/>
      </c>
      <c r="U34" s="231" t="str">
        <f>IFERROR(SUM(Subscription!$O34:T34)/Users!T34*1,"")</f>
        <v/>
      </c>
      <c r="V34" s="231" t="str">
        <f>IFERROR(SUM(Subscription!$O34:U34)/Users!U34*1,"")</f>
        <v/>
      </c>
      <c r="W34" s="231" t="str">
        <f>IFERROR(SUM(Subscription!$O34:V34)/Users!V34*1,"")</f>
        <v/>
      </c>
      <c r="X34" s="231" t="str">
        <f>IFERROR(SUM(Subscription!$O34:W34)/Users!W34*1,"")</f>
        <v/>
      </c>
      <c r="Y34" s="231" t="str">
        <f>IFERROR(SUM(Subscription!$O34:X34)/Users!X34*1,"")</f>
        <v/>
      </c>
      <c r="Z34" s="231" t="str">
        <f>IFERROR(SUM(Subscription!$O34:Y34)/Users!Y34*1,"")</f>
        <v/>
      </c>
      <c r="AA34" s="231" t="str">
        <f>IFERROR(SUM(Subscription!$O34:Z34)/Users!Z34*1,"")</f>
        <v/>
      </c>
      <c r="AB34" s="231" t="str">
        <f>IFERROR(SUM(Subscription!$O34:AA34)/Users!AA34*1,"")</f>
        <v/>
      </c>
      <c r="AC34" s="233" t="str">
        <f>IFERROR(SUM(Subscription!$O34,Subscription!$AB34)/Users!AB34*1,"")</f>
        <v/>
      </c>
      <c r="AD34" s="231" t="str">
        <f>IFERROR(SUM(Subscription!$O34,Subscription!$AB34:AC34)/Users!AC34*1,"")</f>
        <v/>
      </c>
      <c r="AE34" s="231" t="str">
        <f>IFERROR(SUM(Subscription!$O34,Subscription!$AB34:AD34)/Users!AD34*1,"")</f>
        <v/>
      </c>
      <c r="AF34" s="231" t="str">
        <f>IFERROR(SUM(Subscription!$O34,Subscription!$AB34:AE34)/Users!AE34*1,"")</f>
        <v/>
      </c>
      <c r="AG34" s="231" t="str">
        <f>IFERROR(SUM(Subscription!$O34,Subscription!$AB34:AF34)/Users!AF34*1,"")</f>
        <v/>
      </c>
      <c r="AH34" s="231" t="str">
        <f>IFERROR(SUM(Subscription!$O34,Subscription!$AB34:AG34)/Users!AG34*1,"")</f>
        <v/>
      </c>
      <c r="AI34" s="231" t="str">
        <f>IFERROR(SUM(Subscription!$O34,Subscription!$AB34:AH34)/Users!AH34*1,"")</f>
        <v/>
      </c>
      <c r="AJ34" s="231" t="str">
        <f>IFERROR(SUM(Subscription!$O34,Subscription!$AB34:AI34)/Users!AI34*1,"")</f>
        <v/>
      </c>
      <c r="AK34" s="231" t="str">
        <f>IFERROR(SUM(Subscription!$O34,Subscription!$AB34:AJ34)/Users!AJ34*1,"")</f>
        <v/>
      </c>
      <c r="AL34" s="231" t="str">
        <f>IFERROR(SUM(Subscription!$O34,Subscription!$AB34:AK34)/Users!AK34*1,"")</f>
        <v/>
      </c>
      <c r="AM34" s="231" t="str">
        <f>IFERROR(SUM(Subscription!$O34,Subscription!$AB34:AL34)/Users!AL34*1,"")</f>
        <v/>
      </c>
      <c r="AN34" s="231" t="str">
        <f>IFERROR(SUM(Subscription!$O34,Subscription!$AB34:AM34)/Users!AM34*1,"")</f>
        <v/>
      </c>
      <c r="AO34" s="231" t="str">
        <f>IFERROR(SUM(Subscription!$O34,Subscription!$AB34:AN34)/Users!AN34*1,"")</f>
        <v/>
      </c>
      <c r="AP34" s="233" t="str">
        <f>IFERROR(SUM(Subscription!$O34,Subscription!$AB34,Subscription!$AO34)/Users!AO34*1,"")</f>
        <v/>
      </c>
      <c r="AQ34" s="231" t="str">
        <f>IFERROR(SUM(Subscription!$O34,Subscription!$AB34,Subscription!$AO34:AP34)/Users!AP34*1,"")</f>
        <v/>
      </c>
      <c r="AR34" s="231" t="str">
        <f>IFERROR(SUM(Subscription!$O34,Subscription!$AB34,Subscription!$AO34:AQ34)/Users!AQ34*1,"")</f>
        <v/>
      </c>
      <c r="AS34" s="231" t="str">
        <f>IFERROR(SUM(Subscription!$O34,Subscription!$AB34,Subscription!$AO34:AR34)/Users!AR34*1,"")</f>
        <v/>
      </c>
      <c r="AT34" s="231" t="str">
        <f>IFERROR(SUM(Subscription!$O34,Subscription!$AB34,Subscription!$AO34:AS34)/Users!AS34*1,"")</f>
        <v/>
      </c>
      <c r="AU34" s="231" t="str">
        <f>IFERROR(SUM(Subscription!$O34,Subscription!$AB34,Subscription!$AO34:AT34)/Users!AT34*1,"")</f>
        <v/>
      </c>
      <c r="AV34" s="231" t="str">
        <f>IFERROR(SUM(Subscription!$O34,Subscription!$AB34,Subscription!$AO34:AU34)/Users!AU34*1,"")</f>
        <v/>
      </c>
      <c r="AW34" s="231" t="str">
        <f>IFERROR(SUM(Subscription!$O34,Subscription!$AB34,Subscription!$AO34:AV34)/Users!AV34*1,"")</f>
        <v/>
      </c>
      <c r="AX34" s="231" t="str">
        <f>IFERROR(SUM(Subscription!$O34,Subscription!$AB34,Subscription!$AO34:AW34)/Users!AW34*1,"")</f>
        <v/>
      </c>
      <c r="AY34" s="231" t="str">
        <f>IFERROR(SUM(Subscription!$O34,Subscription!$AB34,Subscription!$AO34:AX34)/Users!AX34*1,"")</f>
        <v/>
      </c>
      <c r="AZ34" s="231" t="str">
        <f>IFERROR(SUM(Subscription!$O34,Subscription!$AB34,Subscription!$AO34:AY34)/Users!AY34*1,"")</f>
        <v/>
      </c>
      <c r="BA34" s="231" t="str">
        <f>IFERROR(SUM(Subscription!$O34,Subscription!$AB34,Subscription!$AO34:AZ34)/Users!AZ34*1,"")</f>
        <v/>
      </c>
      <c r="BB34" s="231" t="str">
        <f>IFERROR(SUM(Subscription!$O34,Subscription!$AB34,Subscription!$AO34:BA34)/Users!BA34*1,"")</f>
        <v/>
      </c>
      <c r="BC34" s="233" t="str">
        <f>IFERROR(SUM(Subscription!$O34,Subscription!$AB34,Subscription!$AO34,Subscription!$BB34)/Users!BB34*1,"")</f>
        <v/>
      </c>
      <c r="BD34" s="231" t="str">
        <f>IFERROR(SUM(Subscription!$O34,Subscription!$AB34,Subscription!$AO34,Subscription!$BB34:BC34)/Users!BC34*1,"")</f>
        <v/>
      </c>
      <c r="BE34" s="231" t="str">
        <f>IFERROR(SUM(Subscription!$O34,Subscription!$AB34,Subscription!$AO34,Subscription!$BB34:BD34)/Users!BD34*1,"")</f>
        <v/>
      </c>
      <c r="BF34" s="231" t="str">
        <f>IFERROR(SUM(Subscription!$O34,Subscription!$AB34,Subscription!$AO34,Subscription!$BB34:BE34)/Users!BE34*1,"")</f>
        <v/>
      </c>
      <c r="BG34" s="231" t="str">
        <f>IFERROR(SUM(Subscription!$O34,Subscription!$AB34,Subscription!$AO34,Subscription!$BB34:BF34)/Users!BF34*1,"")</f>
        <v/>
      </c>
      <c r="BH34" s="231" t="str">
        <f>IFERROR(SUM(Subscription!$O34,Subscription!$AB34,Subscription!$AO34,Subscription!$BB34:BG34)/Users!BG34*1,"")</f>
        <v/>
      </c>
      <c r="BI34" s="231" t="str">
        <f>IFERROR(SUM(Subscription!$O34,Subscription!$AB34,Subscription!$AO34,Subscription!$BB34:BH34)/Users!BH34*1,"")</f>
        <v/>
      </c>
      <c r="BJ34" s="231" t="str">
        <f>IFERROR(SUM(Subscription!$O34,Subscription!$AB34,Subscription!$AO34,Subscription!$BB34:BI34)/Users!BI34*1,"")</f>
        <v/>
      </c>
      <c r="BK34" s="231" t="str">
        <f>IFERROR(SUM(Subscription!$O34,Subscription!$AB34,Subscription!$AO34,Subscription!$BB34:BJ34)/Users!BJ34*1,"")</f>
        <v/>
      </c>
      <c r="BL34" s="231" t="str">
        <f>IFERROR(SUM(Subscription!$O34,Subscription!$AB34,Subscription!$AO34,Subscription!$BB34:BK34)/Users!BK34*1,"")</f>
        <v/>
      </c>
      <c r="BM34" s="231" t="str">
        <f>IFERROR(SUM(Subscription!$O34,Subscription!$AB34,Subscription!$AO34,Subscription!$BB34:BL34)/Users!BL34*1,"")</f>
        <v/>
      </c>
      <c r="BN34" s="231" t="str">
        <f>IFERROR(SUM(Subscription!$O34,Subscription!$AB34,Subscription!$AO34,Subscription!$BB34:BM34)/Users!BM34*1,"")</f>
        <v/>
      </c>
      <c r="BO34" s="231" t="str">
        <f>IFERROR(SUM(Subscription!$O34,Subscription!$AB34,Subscription!$AO34,Subscription!$BB34:BN34)/Users!BN34*1,"")</f>
        <v/>
      </c>
      <c r="BP34" s="233" t="str">
        <f>IFERROR(SUM(Subscription!$O34,Subscription!$AB34,Subscription!$AO34,Subscription!$BB34,Subscription!$BO34)/Users!BO34*1,"")</f>
        <v/>
      </c>
    </row>
    <row r="35" ht="15.75" customHeight="1">
      <c r="A35" s="1"/>
      <c r="B35" s="235"/>
      <c r="C35" s="107" t="s">
        <v>439</v>
      </c>
      <c r="D35" s="233">
        <f>IFERROR(SUM(Subscription!$C35:C35)/Users!C35*1,"")</f>
        <v>0.01625</v>
      </c>
      <c r="E35" s="233">
        <f>IFERROR(SUM(Subscription!$C35:D35)/Users!D35*1,"")</f>
        <v>0.03095238095</v>
      </c>
      <c r="F35" s="233">
        <f>IFERROR(SUM(Subscription!$C35:E35)/Users!E35*1,"")</f>
        <v>0.02231668438</v>
      </c>
      <c r="G35" s="233">
        <f>IFERROR(SUM(Subscription!$C35:F35)/Users!F35*1,"")</f>
        <v>0.02935074136</v>
      </c>
      <c r="H35" s="233">
        <f>IFERROR(SUM(Subscription!$C35:G35)/Users!G35*1,"")</f>
        <v>0.03566428343</v>
      </c>
      <c r="I35" s="233">
        <f>IFERROR(SUM(Subscription!$C35:H35)/Users!H35*1,"")</f>
        <v>0.0413099808</v>
      </c>
      <c r="J35" s="233">
        <f>IFERROR(SUM(Subscription!$C35:I35)/Users!I35*1,"")</f>
        <v>0.07564643994</v>
      </c>
      <c r="K35" s="233">
        <f>IFERROR(SUM(Subscription!$C35:J35)/Users!J35*1,"")</f>
        <v>0.1141249521</v>
      </c>
      <c r="L35" s="233">
        <f>IFERROR(SUM(Subscription!$C35:K35)/Users!K35*1,"")</f>
        <v>0.1442210771</v>
      </c>
      <c r="M35" s="233">
        <f>IFERROR(SUM(Subscription!$C35:L35)/Users!L35*1,"")</f>
        <v>0.1836845714</v>
      </c>
      <c r="N35" s="233">
        <f>IFERROR(SUM(Subscription!$C35:M35)/Users!M35*1,"")</f>
        <v>0.2850326808</v>
      </c>
      <c r="O35" s="233">
        <f>IFERROR(SUM(Subscription!$C35:N35)/Users!N35*1,"")</f>
        <v>0.3274608308</v>
      </c>
      <c r="P35" s="236">
        <f>IFERROR(SUM(Subscription!$O35)/Users!O35*1,"")</f>
        <v>0.3274608308</v>
      </c>
      <c r="Q35" s="233">
        <f>IFERROR(SUM(Subscription!$O35:P35)/Users!P35*1,"")</f>
        <v>0.3714915389</v>
      </c>
      <c r="R35" s="233">
        <f>IFERROR(SUM(Subscription!$O35:Q35)/Users!Q35*1,"")</f>
        <v>0.4105840533</v>
      </c>
      <c r="S35" s="233">
        <f>IFERROR(SUM(Subscription!$O35:R35)/Users!R35*1,"")</f>
        <v>0.4451087949</v>
      </c>
      <c r="T35" s="233">
        <f>IFERROR(SUM(Subscription!$O35:S35)/Users!S35*1,"")</f>
        <v>0.4754121041</v>
      </c>
      <c r="U35" s="233">
        <f>IFERROR(SUM(Subscription!$O35:T35)/Users!T35*1,"")</f>
        <v>0.5018176949</v>
      </c>
      <c r="V35" s="233">
        <f>IFERROR(SUM(Subscription!$O35:U35)/Users!U35*1,"")</f>
        <v>0.5246280237</v>
      </c>
      <c r="W35" s="233">
        <f>IFERROR(SUM(Subscription!$O35:V35)/Users!V35*1,"")</f>
        <v>0.5441255803</v>
      </c>
      <c r="X35" s="233">
        <f>IFERROR(SUM(Subscription!$O35:W35)/Users!W35*1,"")</f>
        <v>0.5605741033</v>
      </c>
      <c r="Y35" s="233">
        <f>IFERROR(SUM(Subscription!$O35:X35)/Users!X35*1,"")</f>
        <v>0.5742197255</v>
      </c>
      <c r="Z35" s="233">
        <f>IFERROR(SUM(Subscription!$O35:Y35)/Users!Y35*1,"")</f>
        <v>0.5852920526</v>
      </c>
      <c r="AA35" s="233">
        <f>IFERROR(SUM(Subscription!$O35:Z35)/Users!Z35*1,"")</f>
        <v>0.5940051792</v>
      </c>
      <c r="AB35" s="233">
        <f>IFERROR(SUM(Subscription!$O35:AA35)/Users!AA35*1,"")</f>
        <v>0.6005586452</v>
      </c>
      <c r="AC35" s="236">
        <f>IFERROR(SUM(Subscription!$O35,Subscription!$AB35)/Users!AB35*1,"")</f>
        <v>0.6005586452</v>
      </c>
      <c r="AD35" s="233">
        <f>IFERROR(SUM(Subscription!$O35,Subscription!$AB35:AC35)/Users!AC35*1,"")</f>
        <v>0.6084577988</v>
      </c>
      <c r="AE35" s="233">
        <f>IFERROR(SUM(Subscription!$O35,Subscription!$AB35:AD35)/Users!AD35*1,"")</f>
        <v>0.6142399227</v>
      </c>
      <c r="AF35" s="233">
        <f>IFERROR(SUM(Subscription!$O35,Subscription!$AB35:AE35)/Users!AE35*1,"")</f>
        <v>0.6180886849</v>
      </c>
      <c r="AG35" s="233">
        <f>IFERROR(SUM(Subscription!$O35,Subscription!$AB35:AF35)/Users!AF35*1,"")</f>
        <v>0.6201750621</v>
      </c>
      <c r="AH35" s="233">
        <f>IFERROR(SUM(Subscription!$O35,Subscription!$AB35:AG35)/Users!AG35*1,"")</f>
        <v>0.6206581317</v>
      </c>
      <c r="AI35" s="233">
        <f>IFERROR(SUM(Subscription!$O35,Subscription!$AB35:AH35)/Users!AH35*1,"")</f>
        <v>0.6196858173</v>
      </c>
      <c r="AJ35" s="233">
        <f>IFERROR(SUM(Subscription!$O35,Subscription!$AB35:AI35)/Users!AI35*1,"")</f>
        <v>0.6173955907</v>
      </c>
      <c r="AK35" s="233">
        <f>IFERROR(SUM(Subscription!$O35,Subscription!$AB35:AJ35)/Users!AJ35*1,"")</f>
        <v>0.6139151312</v>
      </c>
      <c r="AL35" s="233">
        <f>IFERROR(SUM(Subscription!$O35,Subscription!$AB35:AK35)/Users!AK35*1,"")</f>
        <v>0.6093629472</v>
      </c>
      <c r="AM35" s="233">
        <f>IFERROR(SUM(Subscription!$O35,Subscription!$AB35:AL35)/Users!AL35*1,"")</f>
        <v>0.6038489596</v>
      </c>
      <c r="AN35" s="233">
        <f>IFERROR(SUM(Subscription!$O35,Subscription!$AB35:AM35)/Users!AM35*1,"")</f>
        <v>0.5974750511</v>
      </c>
      <c r="AO35" s="233">
        <f>IFERROR(SUM(Subscription!$O35,Subscription!$AB35:AN35)/Users!AN35*1,"")</f>
        <v>0.5903355823</v>
      </c>
      <c r="AP35" s="236">
        <f>IFERROR(SUM(Subscription!$O35,Subscription!$AB35,Subscription!$AO35)/Users!AO35*1,"")</f>
        <v>0.5903355823</v>
      </c>
      <c r="AQ35" s="233">
        <f>IFERROR(SUM(Subscription!$O35,Subscription!$AB35,Subscription!$AO35:AP35)/Users!AP35*1,"")</f>
        <v>0.5845501309</v>
      </c>
      <c r="AR35" s="233">
        <f>IFERROR(SUM(Subscription!$O35,Subscription!$AB35,Subscription!$AO35:AQ35)/Users!AQ35*1,"")</f>
        <v>0.5779734302</v>
      </c>
      <c r="AS35" s="233">
        <f>IFERROR(SUM(Subscription!$O35,Subscription!$AB35,Subscription!$AO35:AR35)/Users!AR35*1,"")</f>
        <v>0.5706939127</v>
      </c>
      <c r="AT35" s="233">
        <f>IFERROR(SUM(Subscription!$O35,Subscription!$AB35,Subscription!$AO35:AS35)/Users!AS35*1,"")</f>
        <v>0.5627933836</v>
      </c>
      <c r="AU35" s="233">
        <f>IFERROR(SUM(Subscription!$O35,Subscription!$AB35,Subscription!$AO35:AT35)/Users!AT35*1,"")</f>
        <v>0.5543474509</v>
      </c>
      <c r="AV35" s="233">
        <f>IFERROR(SUM(Subscription!$O35,Subscription!$AB35,Subscription!$AO35:AU35)/Users!AU35*1,"")</f>
        <v>0.5454259302</v>
      </c>
      <c r="AW35" s="233">
        <f>IFERROR(SUM(Subscription!$O35,Subscription!$AB35,Subscription!$AO35:AV35)/Users!AV35*1,"")</f>
        <v>0.536093225</v>
      </c>
      <c r="AX35" s="233">
        <f>IFERROR(SUM(Subscription!$O35,Subscription!$AB35,Subscription!$AO35:AW35)/Users!AW35*1,"")</f>
        <v>0.5264086842</v>
      </c>
      <c r="AY35" s="233">
        <f>IFERROR(SUM(Subscription!$O35,Subscription!$AB35,Subscription!$AO35:AX35)/Users!AX35*1,"")</f>
        <v>0.5164269365</v>
      </c>
      <c r="AZ35" s="233">
        <f>IFERROR(SUM(Subscription!$O35,Subscription!$AB35,Subscription!$AO35:AY35)/Users!AY35*1,"")</f>
        <v>0.5061982066</v>
      </c>
      <c r="BA35" s="233">
        <f>IFERROR(SUM(Subscription!$O35,Subscription!$AB35,Subscription!$AO35:AZ35)/Users!AZ35*1,"")</f>
        <v>0.4957686095</v>
      </c>
      <c r="BB35" s="233">
        <f>IFERROR(SUM(Subscription!$O35,Subscription!$AB35,Subscription!$AO35:BA35)/Users!BA35*1,"")</f>
        <v>0.4851804292</v>
      </c>
      <c r="BC35" s="236">
        <f>IFERROR(SUM(Subscription!$O35,Subscription!$AB35,Subscription!$AO35,Subscription!$BB35)/Users!BB35*1,"")</f>
        <v>0.4851804292</v>
      </c>
      <c r="BD35" s="233">
        <f>IFERROR(SUM(Subscription!$O35,Subscription!$AB35,Subscription!$AO35,Subscription!$BB35:BC35)/Users!BC35*1,"")</f>
        <v>0.3822668176</v>
      </c>
      <c r="BE35" s="233">
        <f>IFERROR(SUM(Subscription!$O35,Subscription!$AB35,Subscription!$AO35,Subscription!$BB35:BD35)/Users!BD35*1,"")</f>
        <v>0.2869937033</v>
      </c>
      <c r="BF35" s="233">
        <f>IFERROR(SUM(Subscription!$O35,Subscription!$AB35,Subscription!$AO35,Subscription!$BB35:BE35)/Users!BE35*1,"")</f>
        <v>0.2061683318</v>
      </c>
      <c r="BG35" s="233">
        <f>IFERROR(SUM(Subscription!$O35,Subscription!$AB35,Subscription!$AO35,Subscription!$BB35:BF35)/Users!BF35*1,"")</f>
        <v>0.1427134448</v>
      </c>
      <c r="BH35" s="233">
        <f>IFERROR(SUM(Subscription!$O35,Subscription!$AB35,Subscription!$AO35,Subscription!$BB35:BG35)/Users!BG35*1,"")</f>
        <v>0.09595843824</v>
      </c>
      <c r="BI35" s="233">
        <f>IFERROR(SUM(Subscription!$O35,Subscription!$AB35,Subscription!$AO35,Subscription!$BB35:BH35)/Users!BH35*1,"")</f>
        <v>0.06314363347</v>
      </c>
      <c r="BJ35" s="233">
        <f>IFERROR(SUM(Subscription!$O35,Subscription!$AB35,Subscription!$AO35,Subscription!$BB35:BI35)/Users!BI35*1,"")</f>
        <v>0.04091509811</v>
      </c>
      <c r="BK35" s="233">
        <f>IFERROR(SUM(Subscription!$O35,Subscription!$AB35,Subscription!$AO35,Subscription!$BB35:BJ35)/Users!BJ35*1,"")</f>
        <v>0.02622871495</v>
      </c>
      <c r="BL35" s="233">
        <f>IFERROR(SUM(Subscription!$O35,Subscription!$AB35,Subscription!$AO35,Subscription!$BB35:BK35)/Users!BK35*1,"")</f>
        <v>0.01669045653</v>
      </c>
      <c r="BM35" s="233">
        <f>IFERROR(SUM(Subscription!$O35,Subscription!$AB35,Subscription!$AO35,Subscription!$BB35:BL35)/Users!BL35*1,"")</f>
        <v>0.01056737724</v>
      </c>
      <c r="BN35" s="233">
        <f>IFERROR(SUM(Subscription!$O35,Subscription!$AB35,Subscription!$AO35,Subscription!$BB35:BM35)/Users!BM35*1,"")</f>
        <v>0.006667418204</v>
      </c>
      <c r="BO35" s="233">
        <f>IFERROR(SUM(Subscription!$O35,Subscription!$AB35,Subscription!$AO35,Subscription!$BB35:BN35)/Users!BN35*1,"")</f>
        <v>0.004196586009</v>
      </c>
      <c r="BP35" s="236">
        <f>IFERROR(SUM(Subscription!$O35,Subscription!$AB35,Subscription!$AO35,Subscription!$BB35,Subscription!$BO35)/Users!BO35*1,"")</f>
        <v>0.004196586009</v>
      </c>
    </row>
    <row r="36" ht="6.0" customHeight="1">
      <c r="A36" s="1"/>
      <c r="B36" s="1"/>
      <c r="C36" s="1"/>
      <c r="D36" s="194"/>
      <c r="E36" s="194"/>
      <c r="F36" s="194"/>
      <c r="G36" s="194"/>
      <c r="H36" s="194"/>
      <c r="I36" s="194"/>
      <c r="J36" s="194"/>
      <c r="K36" s="194"/>
      <c r="L36" s="194"/>
      <c r="M36" s="194"/>
      <c r="N36" s="194"/>
      <c r="O36" s="194"/>
      <c r="P36" s="237"/>
      <c r="Q36" s="194"/>
      <c r="R36" s="194"/>
      <c r="S36" s="194"/>
      <c r="T36" s="194"/>
      <c r="U36" s="194"/>
      <c r="V36" s="194"/>
      <c r="W36" s="194"/>
      <c r="X36" s="194"/>
      <c r="Y36" s="194"/>
      <c r="Z36" s="194"/>
      <c r="AA36" s="194"/>
      <c r="AB36" s="194"/>
      <c r="AC36" s="237"/>
      <c r="AD36" s="194"/>
      <c r="AE36" s="194"/>
      <c r="AF36" s="194"/>
      <c r="AG36" s="194"/>
      <c r="AH36" s="194"/>
      <c r="AI36" s="194"/>
      <c r="AJ36" s="194"/>
      <c r="AK36" s="194"/>
      <c r="AL36" s="194"/>
      <c r="AM36" s="194"/>
      <c r="AN36" s="194"/>
      <c r="AO36" s="194"/>
      <c r="AP36" s="237"/>
      <c r="AQ36" s="194"/>
      <c r="AR36" s="194"/>
      <c r="AS36" s="194"/>
      <c r="AT36" s="194"/>
      <c r="AU36" s="194"/>
      <c r="AV36" s="194"/>
      <c r="AW36" s="194"/>
      <c r="AX36" s="194"/>
      <c r="AY36" s="194"/>
      <c r="AZ36" s="194"/>
      <c r="BA36" s="194"/>
      <c r="BB36" s="194"/>
      <c r="BC36" s="237"/>
      <c r="BD36" s="194"/>
      <c r="BE36" s="194"/>
      <c r="BF36" s="194"/>
      <c r="BG36" s="194"/>
      <c r="BH36" s="194"/>
      <c r="BI36" s="194"/>
      <c r="BJ36" s="194"/>
      <c r="BK36" s="194"/>
      <c r="BL36" s="194"/>
      <c r="BM36" s="194"/>
      <c r="BN36" s="194"/>
      <c r="BO36" s="194"/>
      <c r="BP36" s="237"/>
    </row>
    <row r="37" ht="15.75" customHeight="1">
      <c r="A37" s="1"/>
      <c r="B37" s="224"/>
      <c r="C37" s="225" t="s">
        <v>36</v>
      </c>
      <c r="D37" s="194"/>
      <c r="E37" s="194"/>
      <c r="F37" s="194"/>
      <c r="G37" s="194"/>
      <c r="H37" s="194"/>
      <c r="I37" s="194"/>
      <c r="J37" s="194"/>
      <c r="K37" s="194"/>
      <c r="L37" s="194"/>
      <c r="M37" s="194"/>
      <c r="N37" s="194"/>
      <c r="O37" s="194"/>
      <c r="P37" s="194"/>
      <c r="Q37" s="194"/>
      <c r="R37" s="194"/>
      <c r="S37" s="194"/>
      <c r="T37" s="194"/>
      <c r="U37" s="194"/>
      <c r="V37" s="194"/>
      <c r="W37" s="194"/>
      <c r="X37" s="194"/>
      <c r="Y37" s="194"/>
      <c r="Z37" s="194"/>
      <c r="AA37" s="194"/>
      <c r="AB37" s="194"/>
      <c r="AC37" s="194"/>
      <c r="AD37" s="237"/>
      <c r="AE37" s="237"/>
      <c r="AF37" s="237"/>
      <c r="AG37" s="237"/>
      <c r="AH37" s="237"/>
      <c r="AI37" s="237"/>
      <c r="AJ37" s="237"/>
      <c r="AK37" s="237"/>
      <c r="AL37" s="237"/>
      <c r="AM37" s="237"/>
      <c r="AN37" s="237"/>
      <c r="AO37" s="237"/>
      <c r="AP37" s="194"/>
      <c r="AQ37" s="237"/>
      <c r="AR37" s="237"/>
      <c r="AS37" s="237"/>
      <c r="AT37" s="237"/>
      <c r="AU37" s="237"/>
      <c r="AV37" s="237"/>
      <c r="AW37" s="237"/>
      <c r="AX37" s="237"/>
      <c r="AY37" s="237"/>
      <c r="AZ37" s="237"/>
      <c r="BA37" s="237"/>
      <c r="BB37" s="237"/>
      <c r="BC37" s="194"/>
      <c r="BD37" s="237"/>
      <c r="BE37" s="237"/>
      <c r="BF37" s="237"/>
      <c r="BG37" s="237"/>
      <c r="BH37" s="237"/>
      <c r="BI37" s="237"/>
      <c r="BJ37" s="237"/>
      <c r="BK37" s="237"/>
      <c r="BL37" s="237"/>
      <c r="BM37" s="237"/>
      <c r="BN37" s="237"/>
      <c r="BO37" s="237"/>
      <c r="BP37" s="194"/>
    </row>
    <row r="38" ht="14.25" customHeight="1" outlineLevel="1">
      <c r="A38" s="1"/>
      <c r="B38" s="226" t="s">
        <v>36</v>
      </c>
      <c r="C38" s="58" t="s">
        <v>384</v>
      </c>
      <c r="D38" s="227"/>
      <c r="E38" s="227"/>
      <c r="F38" s="227"/>
      <c r="G38" s="227"/>
      <c r="H38" s="227"/>
      <c r="I38" s="227"/>
      <c r="J38" s="227"/>
      <c r="K38" s="227"/>
      <c r="L38" s="227"/>
      <c r="M38" s="227"/>
      <c r="N38" s="227"/>
      <c r="O38" s="227"/>
      <c r="P38" s="228"/>
      <c r="Q38" s="227"/>
      <c r="R38" s="227"/>
      <c r="S38" s="227"/>
      <c r="T38" s="227"/>
      <c r="U38" s="227"/>
      <c r="V38" s="227"/>
      <c r="W38" s="227"/>
      <c r="X38" s="227"/>
      <c r="Y38" s="227"/>
      <c r="Z38" s="227"/>
      <c r="AA38" s="227"/>
      <c r="AB38" s="227"/>
      <c r="AC38" s="228"/>
      <c r="AD38" s="227"/>
      <c r="AE38" s="227"/>
      <c r="AF38" s="227"/>
      <c r="AG38" s="227"/>
      <c r="AH38" s="227"/>
      <c r="AI38" s="227"/>
      <c r="AJ38" s="227"/>
      <c r="AK38" s="227"/>
      <c r="AL38" s="227"/>
      <c r="AM38" s="227"/>
      <c r="AN38" s="227"/>
      <c r="AO38" s="227"/>
      <c r="AP38" s="228"/>
      <c r="AQ38" s="227"/>
      <c r="AR38" s="227"/>
      <c r="AS38" s="227"/>
      <c r="AT38" s="227"/>
      <c r="AU38" s="227"/>
      <c r="AV38" s="227"/>
      <c r="AW38" s="227"/>
      <c r="AX38" s="227"/>
      <c r="AY38" s="227"/>
      <c r="AZ38" s="227"/>
      <c r="BA38" s="227"/>
      <c r="BB38" s="227"/>
      <c r="BC38" s="228"/>
      <c r="BD38" s="227"/>
      <c r="BE38" s="227"/>
      <c r="BF38" s="227"/>
      <c r="BG38" s="227"/>
      <c r="BH38" s="227"/>
      <c r="BI38" s="227"/>
      <c r="BJ38" s="227"/>
      <c r="BK38" s="227"/>
      <c r="BL38" s="227"/>
      <c r="BM38" s="227"/>
      <c r="BN38" s="227"/>
      <c r="BO38" s="227"/>
      <c r="BP38" s="228"/>
    </row>
    <row r="39" ht="15.75" customHeight="1" outlineLevel="1">
      <c r="A39" s="1"/>
      <c r="B39" s="229"/>
      <c r="C39" s="99" t="str">
        <f>Inputs!N31</f>
        <v>Newsletter</v>
      </c>
      <c r="D39" s="230">
        <f>IFERROR(SUM(Subscription!$C45:C45)/Users!C6*1,"")</f>
        <v>0.03736333333</v>
      </c>
      <c r="E39" s="230">
        <f>IFERROR(SUM(Subscription!$C45:D45)/Users!D6*1,"")</f>
        <v>0.07116825397</v>
      </c>
      <c r="F39" s="230">
        <f>IFERROR(SUM(Subscription!$C45:E45)/Users!E6*1,"")</f>
        <v>0.1016689342</v>
      </c>
      <c r="G39" s="230">
        <f>IFERROR(SUM(Subscription!$C45:F45)/Users!F6*1,"")</f>
        <v>0.1291034086</v>
      </c>
      <c r="H39" s="230">
        <f>IFERROR(SUM(Subscription!$C45:G45)/Users!G6*1,"")</f>
        <v>0.153694534</v>
      </c>
      <c r="I39" s="230">
        <f>IFERROR(SUM(Subscription!$C45:H45)/Users!H6*1,"")</f>
        <v>0.175650896</v>
      </c>
      <c r="J39" s="230">
        <f>IFERROR(SUM(Subscription!$C45:I45)/Users!I6*1,"")</f>
        <v>0.1951676622</v>
      </c>
      <c r="K39" s="230">
        <f>IFERROR(SUM(Subscription!$C45:J45)/Users!J6*1,"")</f>
        <v>0.2124273875</v>
      </c>
      <c r="L39" s="230">
        <f>IFERROR(SUM(Subscription!$C45:K45)/Users!K6*1,"")</f>
        <v>0.2276007723</v>
      </c>
      <c r="M39" s="230">
        <f>IFERROR(SUM(Subscription!$C45:L45)/Users!L6*1,"")</f>
        <v>0.2408473781</v>
      </c>
      <c r="N39" s="230">
        <f>IFERROR(SUM(Subscription!$C45:M45)/Users!M6*1,"")</f>
        <v>0.2523163008</v>
      </c>
      <c r="O39" s="230">
        <f>IFERROR(SUM(Subscription!$C45:N45)/Users!N6*1,"")</f>
        <v>0.2621468061</v>
      </c>
      <c r="P39" s="231">
        <f>IFERROR(SUM(Subscription!$O45)/Users!O6*1,"")</f>
        <v>0.2621468061</v>
      </c>
      <c r="Q39" s="230">
        <f>IFERROR(SUM(Subscription!$O45:P45)/Users!P6*1,"")</f>
        <v>0.2704689269</v>
      </c>
      <c r="R39" s="230">
        <f>IFERROR(SUM(Subscription!$O45:Q45)/Users!Q6*1,"")</f>
        <v>0.2774040276</v>
      </c>
      <c r="S39" s="230">
        <f>IFERROR(SUM(Subscription!$O45:R45)/Users!R6*1,"")</f>
        <v>0.2830653343</v>
      </c>
      <c r="T39" s="230">
        <f>IFERROR(SUM(Subscription!$O45:S45)/Users!S6*1,"")</f>
        <v>0.2875584348</v>
      </c>
      <c r="U39" s="230">
        <f>IFERROR(SUM(Subscription!$O45:T45)/Users!T6*1,"")</f>
        <v>0.2909817495</v>
      </c>
      <c r="V39" s="230">
        <f>IFERROR(SUM(Subscription!$O45:U45)/Users!U6*1,"")</f>
        <v>0.2934269743</v>
      </c>
      <c r="W39" s="230">
        <f>IFERROR(SUM(Subscription!$O45:V45)/Users!V6*1,"")</f>
        <v>0.294979498</v>
      </c>
      <c r="X39" s="230">
        <f>IFERROR(SUM(Subscription!$O45:W45)/Users!W6*1,"")</f>
        <v>0.2957187949</v>
      </c>
      <c r="Y39" s="230">
        <f>IFERROR(SUM(Subscription!$O45:X45)/Users!X6*1,"")</f>
        <v>0.2957187949</v>
      </c>
      <c r="Z39" s="230">
        <f>IFERROR(SUM(Subscription!$O45:Y45)/Users!Y6*1,"")</f>
        <v>0.2950482308</v>
      </c>
      <c r="AA39" s="230">
        <f>IFERROR(SUM(Subscription!$O45:Z45)/Users!Z6*1,"")</f>
        <v>0.2937709657</v>
      </c>
      <c r="AB39" s="230">
        <f>IFERROR(SUM(Subscription!$O45:AA45)/Users!AA6*1,"")</f>
        <v>0.2919463013</v>
      </c>
      <c r="AC39" s="231">
        <f>IFERROR(SUM(Subscription!$O45,Subscription!$AB45)/Users!AB6*1,"")</f>
        <v>0.2919463013</v>
      </c>
      <c r="AD39" s="230">
        <f>IFERROR(SUM(Subscription!$O45,Subscription!$AB45:AC45)/Users!AC6*1,"")</f>
        <v>0.2896292672</v>
      </c>
      <c r="AE39" s="230">
        <f>IFERROR(SUM(Subscription!$O45,Subscription!$AB45:AD45)/Users!AD6*1,"")</f>
        <v>0.2868708932</v>
      </c>
      <c r="AF39" s="230">
        <f>IFERROR(SUM(Subscription!$O45,Subscription!$AB45:AE45)/Users!AE6*1,"")</f>
        <v>0.2837184658</v>
      </c>
      <c r="AG39" s="230">
        <f>IFERROR(SUM(Subscription!$O45,Subscription!$AB45:AF45)/Users!AF6*1,"")</f>
        <v>0.2802157687</v>
      </c>
      <c r="AH39" s="230">
        <f>IFERROR(SUM(Subscription!$O45,Subscription!$AB45:AG45)/Users!AG6*1,"")</f>
        <v>0.2764033093</v>
      </c>
      <c r="AI39" s="230">
        <f>IFERROR(SUM(Subscription!$O45,Subscription!$AB45:AH45)/Users!AH6*1,"")</f>
        <v>0.2723185313</v>
      </c>
      <c r="AJ39" s="230">
        <f>IFERROR(SUM(Subscription!$O45,Subscription!$AB45:AI45)/Users!AI6*1,"")</f>
        <v>0.2679960149</v>
      </c>
      <c r="AK39" s="230">
        <f>IFERROR(SUM(Subscription!$O45,Subscription!$AB45:AJ45)/Users!AJ6*1,"")</f>
        <v>0.2634676645</v>
      </c>
      <c r="AL39" s="230">
        <f>IFERROR(SUM(Subscription!$O45,Subscription!$AB45:AK45)/Users!AK6*1,"")</f>
        <v>0.2587628847</v>
      </c>
      <c r="AM39" s="230">
        <f>IFERROR(SUM(Subscription!$O45,Subscription!$AB45:AL45)/Users!AL6*1,"")</f>
        <v>0.2539087469</v>
      </c>
      <c r="AN39" s="230">
        <f>IFERROR(SUM(Subscription!$O45,Subscription!$AB45:AM45)/Users!AM6*1,"")</f>
        <v>0.248930144</v>
      </c>
      <c r="AO39" s="230">
        <f>IFERROR(SUM(Subscription!$O45,Subscription!$AB45:AN45)/Users!AN6*1,"")</f>
        <v>0.243849937</v>
      </c>
      <c r="AP39" s="231">
        <f>IFERROR(SUM(Subscription!$O45,Subscription!$AB45,Subscription!$AO45)/Users!AO6*1,"")</f>
        <v>0.243849937</v>
      </c>
      <c r="AQ39" s="230">
        <f>IFERROR(SUM(Subscription!$O45,Subscription!$AB45,Subscription!$AO45:AP45)/Users!AP6*1,"")</f>
        <v>0.2386890918</v>
      </c>
      <c r="AR39" s="230">
        <f>IFERROR(SUM(Subscription!$O45,Subscription!$AB45,Subscription!$AO45:AQ45)/Users!AQ6*1,"")</f>
        <v>0.2334668079</v>
      </c>
      <c r="AS39" s="230">
        <f>IFERROR(SUM(Subscription!$O45,Subscription!$AB45,Subscription!$AO45:AR45)/Users!AR6*1,"")</f>
        <v>0.2282006393</v>
      </c>
      <c r="AT39" s="230">
        <f>IFERROR(SUM(Subscription!$O45,Subscription!$AB45,Subscription!$AO45:AS45)/Users!AS6*1,"")</f>
        <v>0.2229066074</v>
      </c>
      <c r="AU39" s="230">
        <f>IFERROR(SUM(Subscription!$O45,Subscription!$AB45,Subscription!$AO45:AT45)/Users!AT6*1,"")</f>
        <v>0.2175993072</v>
      </c>
      <c r="AV39" s="230">
        <f>IFERROR(SUM(Subscription!$O45,Subscription!$AB45,Subscription!$AO45:AU45)/Users!AU6*1,"")</f>
        <v>0.2122920071</v>
      </c>
      <c r="AW39" s="230">
        <f>IFERROR(SUM(Subscription!$O45,Subscription!$AB45,Subscription!$AO45:AV45)/Users!AV6*1,"")</f>
        <v>0.2069967416</v>
      </c>
      <c r="AX39" s="230">
        <f>IFERROR(SUM(Subscription!$O45,Subscription!$AB45,Subscription!$AO45:AW45)/Users!AW6*1,"")</f>
        <v>0.2017243993</v>
      </c>
      <c r="AY39" s="230">
        <f>IFERROR(SUM(Subscription!$O45,Subscription!$AB45,Subscription!$AO45:AX45)/Users!AX6*1,"")</f>
        <v>0.1964848045</v>
      </c>
      <c r="AZ39" s="230">
        <f>IFERROR(SUM(Subscription!$O45,Subscription!$AB45,Subscription!$AO45:AY45)/Users!AY6*1,"")</f>
        <v>0.1912867938</v>
      </c>
      <c r="BA39" s="230">
        <f>IFERROR(SUM(Subscription!$O45,Subscription!$AB45,Subscription!$AO45:AZ45)/Users!AZ6*1,"")</f>
        <v>0.186138288</v>
      </c>
      <c r="BB39" s="230">
        <f>IFERROR(SUM(Subscription!$O45,Subscription!$AB45,Subscription!$AO45:BA45)/Users!BA6*1,"")</f>
        <v>0.1810463591</v>
      </c>
      <c r="BC39" s="231">
        <f>IFERROR(SUM(Subscription!$O45,Subscription!$AB45,Subscription!$AO45,Subscription!$BB45)/Users!BB6*1,"")</f>
        <v>0.1810463591</v>
      </c>
      <c r="BD39" s="230">
        <f>IFERROR(SUM(Subscription!$O45,Subscription!$AB45,Subscription!$AO45,Subscription!$BB45:BC45)/Users!BC6*1,"")</f>
        <v>0.1760172936</v>
      </c>
      <c r="BE39" s="230">
        <f>IFERROR(SUM(Subscription!$O45,Subscription!$AB45,Subscription!$AO45,Subscription!$BB45:BD45)/Users!BD6*1,"")</f>
        <v>0.1710566507</v>
      </c>
      <c r="BF39" s="230">
        <f>IFERROR(SUM(Subscription!$O45,Subscription!$AB45,Subscription!$AO45,Subscription!$BB45:BE45)/Users!BE6*1,"")</f>
        <v>0.1661693179</v>
      </c>
      <c r="BG39" s="230">
        <f>IFERROR(SUM(Subscription!$O45,Subscription!$AB45,Subscription!$AO45,Subscription!$BB45:BF45)/Users!BF6*1,"")</f>
        <v>0.1613595617</v>
      </c>
      <c r="BH39" s="230">
        <f>IFERROR(SUM(Subscription!$O45,Subscription!$AB45,Subscription!$AO45,Subscription!$BB45:BG45)/Users!BG6*1,"")</f>
        <v>0.1566310764</v>
      </c>
      <c r="BI39" s="230">
        <f>IFERROR(SUM(Subscription!$O45,Subscription!$AB45,Subscription!$AO45,Subscription!$BB45:BH45)/Users!BH6*1,"")</f>
        <v>0.1519870283</v>
      </c>
      <c r="BJ39" s="230">
        <f>IFERROR(SUM(Subscription!$O45,Subscription!$AB45,Subscription!$AO45,Subscription!$BB45:BI45)/Users!BI6*1,"")</f>
        <v>0.147430098</v>
      </c>
      <c r="BK39" s="230">
        <f>IFERROR(SUM(Subscription!$O45,Subscription!$AB45,Subscription!$AO45,Subscription!$BB45:BJ45)/Users!BJ6*1,"")</f>
        <v>0.1429625193</v>
      </c>
      <c r="BL39" s="230">
        <f>IFERROR(SUM(Subscription!$O45,Subscription!$AB45,Subscription!$AO45,Subscription!$BB45:BK45)/Users!BK6*1,"")</f>
        <v>0.1385861156</v>
      </c>
      <c r="BM39" s="230">
        <f>IFERROR(SUM(Subscription!$O45,Subscription!$AB45,Subscription!$AO45,Subscription!$BB45:BL45)/Users!BL6*1,"")</f>
        <v>0.1343023343</v>
      </c>
      <c r="BN39" s="230">
        <f>IFERROR(SUM(Subscription!$O45,Subscription!$AB45,Subscription!$AO45,Subscription!$BB45:BM45)/Users!BM6*1,"")</f>
        <v>0.1301122778</v>
      </c>
      <c r="BO39" s="230">
        <f>IFERROR(SUM(Subscription!$O45,Subscription!$AB45,Subscription!$AO45,Subscription!$BB45:BN45)/Users!BN6*1,"")</f>
        <v>0.126016734</v>
      </c>
      <c r="BP39" s="231">
        <f>IFERROR(SUM(Subscription!$O45,Subscription!$AB45,Subscription!$AO45,Subscription!$BB45,Subscription!$BO45)/Users!BO6*1,"")</f>
        <v>0.126016734</v>
      </c>
    </row>
    <row r="40" ht="15.75" customHeight="1" outlineLevel="1">
      <c r="A40" s="1"/>
      <c r="B40" s="229"/>
      <c r="C40" s="99" t="str">
        <f>Inputs!N32</f>
        <v>Website</v>
      </c>
      <c r="D40" s="230" t="str">
        <f>IFERROR(SUM(Subscription!$C52:C52)/Users!C7*1,"")</f>
        <v/>
      </c>
      <c r="E40" s="230" t="str">
        <f>IFERROR(SUM(Subscription!$C52:D52)/Users!D7*1,"")</f>
        <v/>
      </c>
      <c r="F40" s="230">
        <f>IFERROR(SUM(Subscription!$C52:E52)/Users!E7*1,"")</f>
        <v>0.000826</v>
      </c>
      <c r="G40" s="230">
        <f>IFERROR(SUM(Subscription!$C52:F52)/Users!F7*1,"")</f>
        <v>0.001573333333</v>
      </c>
      <c r="H40" s="230">
        <f>IFERROR(SUM(Subscription!$C52:G52)/Users!G7*1,"")</f>
        <v>0.002247619048</v>
      </c>
      <c r="I40" s="230">
        <f>IFERROR(SUM(Subscription!$C52:H52)/Users!H7*1,"")</f>
        <v>0.002854119426</v>
      </c>
      <c r="J40" s="230">
        <f>IFERROR(SUM(Subscription!$C52:I52)/Users!I7*1,"")</f>
        <v>0.003397761221</v>
      </c>
      <c r="K40" s="230">
        <f>IFERROR(SUM(Subscription!$C52:J52)/Users!J7*1,"")</f>
        <v>0.003883155681</v>
      </c>
      <c r="L40" s="230">
        <f>IFERROR(SUM(Subscription!$C52:K52)/Users!K7*1,"")</f>
        <v>0.004314617423</v>
      </c>
      <c r="M40" s="230">
        <f>IFERROR(SUM(Subscription!$C52:L52)/Users!L7*1,"")</f>
        <v>0.004696182229</v>
      </c>
      <c r="N40" s="230">
        <f>IFERROR(SUM(Subscription!$C52:M52)/Users!M7*1,"")</f>
        <v>0.005031623817</v>
      </c>
      <c r="O40" s="230">
        <f>IFERROR(SUM(Subscription!$C52:N52)/Users!N7*1,"")</f>
        <v>0.005324469648</v>
      </c>
      <c r="P40" s="231">
        <f>IFERROR(SUM(Subscription!$O52)/Users!O7*1,"")</f>
        <v>0.005324469648</v>
      </c>
      <c r="Q40" s="230">
        <f>IFERROR(SUM(Subscription!$O52:P52)/Users!P7*1,"")</f>
        <v>0.005578015822</v>
      </c>
      <c r="R40" s="230">
        <f>IFERROR(SUM(Subscription!$O52:Q52)/Users!Q7*1,"")</f>
        <v>0.005795341113</v>
      </c>
      <c r="S40" s="230">
        <f>IFERROR(SUM(Subscription!$O52:R52)/Users!R7*1,"")</f>
        <v>0.005979320196</v>
      </c>
      <c r="T40" s="230">
        <f>IFERROR(SUM(Subscription!$O52:S52)/Users!S7*1,"")</f>
        <v>0.006132636099</v>
      </c>
      <c r="U40" s="230">
        <f>IFERROR(SUM(Subscription!$O52:T52)/Users!T7*1,"")</f>
        <v>0.006257791938</v>
      </c>
      <c r="V40" s="230">
        <f>IFERROR(SUM(Subscription!$O52:U52)/Users!U7*1,"")</f>
        <v>0.006357121968</v>
      </c>
      <c r="W40" s="230">
        <f>IFERROR(SUM(Subscription!$O52:V52)/Users!V7*1,"")</f>
        <v>0.006432801992</v>
      </c>
      <c r="X40" s="230">
        <f>IFERROR(SUM(Subscription!$O52:W52)/Users!W7*1,"")</f>
        <v>0.006486859151</v>
      </c>
      <c r="Y40" s="230">
        <f>IFERROR(SUM(Subscription!$O52:X52)/Users!X7*1,"")</f>
        <v>0.006521181157</v>
      </c>
      <c r="Z40" s="230">
        <f>IFERROR(SUM(Subscription!$O52:Y52)/Users!Y7*1,"")</f>
        <v>0.00653752497</v>
      </c>
      <c r="AA40" s="230">
        <f>IFERROR(SUM(Subscription!$O52:Z52)/Users!Z7*1,"")</f>
        <v>0.00653752497</v>
      </c>
      <c r="AB40" s="230">
        <f>IFERROR(SUM(Subscription!$O52:AA52)/Users!AA7*1,"")</f>
        <v>0.00652270065</v>
      </c>
      <c r="AC40" s="231">
        <f>IFERROR(SUM(Subscription!$O52,Subscription!$AB52)/Users!AB7*1,"")</f>
        <v>0.00652270065</v>
      </c>
      <c r="AD40" s="230">
        <f>IFERROR(SUM(Subscription!$O52,Subscription!$AB52:AC52)/Users!AC7*1,"")</f>
        <v>0.006494463851</v>
      </c>
      <c r="AE40" s="230">
        <f>IFERROR(SUM(Subscription!$O52,Subscription!$AB52:AD52)/Users!AD7*1,"")</f>
        <v>0.006454125566</v>
      </c>
      <c r="AF40" s="230">
        <f>IFERROR(SUM(Subscription!$O52,Subscription!$AB52:AE52)/Users!AE7*1,"")</f>
        <v>0.006402902347</v>
      </c>
      <c r="AG40" s="230">
        <f>IFERROR(SUM(Subscription!$O52,Subscription!$AB52:AF52)/Users!AF7*1,"")</f>
        <v>0.006341922325</v>
      </c>
      <c r="AH40" s="230">
        <f>IFERROR(SUM(Subscription!$O52,Subscription!$AB52:AG52)/Users!AG7*1,"")</f>
        <v>0.006272230871</v>
      </c>
      <c r="AI40" s="230">
        <f>IFERROR(SUM(Subscription!$O52,Subscription!$AB52:AH52)/Users!AH7*1,"")</f>
        <v>0.006194795922</v>
      </c>
      <c r="AJ40" s="230">
        <f>IFERROR(SUM(Subscription!$O52,Subscription!$AB52:AI52)/Users!AI7*1,"")</f>
        <v>0.006110512984</v>
      </c>
      <c r="AK40" s="230">
        <f>IFERROR(SUM(Subscription!$O52,Subscription!$AB52:AJ52)/Users!AJ7*1,"")</f>
        <v>0.006020209837</v>
      </c>
      <c r="AL40" s="230">
        <f>IFERROR(SUM(Subscription!$O52,Subscription!$AB52:AK52)/Users!AK7*1,"")</f>
        <v>0.00592465095</v>
      </c>
      <c r="AM40" s="230">
        <f>IFERROR(SUM(Subscription!$O52,Subscription!$AB52:AL52)/Users!AL7*1,"")</f>
        <v>0.005824541641</v>
      </c>
      <c r="AN40" s="230">
        <f>IFERROR(SUM(Subscription!$O52,Subscription!$AB52:AM52)/Users!AM7*1,"")</f>
        <v>0.005720531969</v>
      </c>
      <c r="AO40" s="230">
        <f>IFERROR(SUM(Subscription!$O52,Subscription!$AB52:AN52)/Users!AN7*1,"")</f>
        <v>0.005613220402</v>
      </c>
      <c r="AP40" s="231">
        <f>IFERROR(SUM(Subscription!$O52,Subscription!$AB52,Subscription!$AO52)/Users!AO7*1,"")</f>
        <v>0.005613220402</v>
      </c>
      <c r="AQ40" s="230">
        <f>IFERROR(SUM(Subscription!$O52,Subscription!$AB52,Subscription!$AO52:AP52)/Users!AP7*1,"")</f>
        <v>0.005503157257</v>
      </c>
      <c r="AR40" s="230">
        <f>IFERROR(SUM(Subscription!$O52,Subscription!$AB52,Subscription!$AO52:AQ52)/Users!AQ7*1,"")</f>
        <v>0.005390847925</v>
      </c>
      <c r="AS40" s="230">
        <f>IFERROR(SUM(Subscription!$O52,Subscription!$AB52,Subscription!$AO52:AR52)/Users!AR7*1,"")</f>
        <v>0.005276755906</v>
      </c>
      <c r="AT40" s="230">
        <f>IFERROR(SUM(Subscription!$O52,Subscription!$AB52,Subscription!$AO52:AS52)/Users!AS7*1,"")</f>
        <v>0.005161305648</v>
      </c>
      <c r="AU40" s="230">
        <f>IFERROR(SUM(Subscription!$O52,Subscription!$AB52,Subscription!$AO52:AT52)/Users!AT7*1,"")</f>
        <v>0.00504488522</v>
      </c>
      <c r="AV40" s="230">
        <f>IFERROR(SUM(Subscription!$O52,Subscription!$AB52,Subscription!$AO52:AU52)/Users!AU7*1,"")</f>
        <v>0.00492784881</v>
      </c>
      <c r="AW40" s="230">
        <f>IFERROR(SUM(Subscription!$O52,Subscription!$AB52,Subscription!$AO52:AV52)/Users!AV7*1,"")</f>
        <v>0.004810519077</v>
      </c>
      <c r="AX40" s="230">
        <f>IFERROR(SUM(Subscription!$O52,Subscription!$AB52,Subscription!$AO52:AW52)/Users!AW7*1,"")</f>
        <v>0.004693189343</v>
      </c>
      <c r="AY40" s="230">
        <f>IFERROR(SUM(Subscription!$O52,Subscription!$AB52,Subscription!$AO52:AX52)/Users!AX7*1,"")</f>
        <v>0.004576125663</v>
      </c>
      <c r="AZ40" s="230">
        <f>IFERROR(SUM(Subscription!$O52,Subscription!$AB52,Subscription!$AO52:AY52)/Users!AY7*1,"")</f>
        <v>0.004459568753</v>
      </c>
      <c r="BA40" s="230">
        <f>IFERROR(SUM(Subscription!$O52,Subscription!$AB52,Subscription!$AO52:AZ52)/Users!AZ7*1,"")</f>
        <v>0.004343735798</v>
      </c>
      <c r="BB40" s="230">
        <f>IFERROR(SUM(Subscription!$O52,Subscription!$AB52,Subscription!$AO52:BA52)/Users!BA7*1,"")</f>
        <v>0.004228822153</v>
      </c>
      <c r="BC40" s="231">
        <f>IFERROR(SUM(Subscription!$O52,Subscription!$AB52,Subscription!$AO52,Subscription!$BB52)/Users!BB7*1,"")</f>
        <v>0.004228822153</v>
      </c>
      <c r="BD40" s="230">
        <f>IFERROR(SUM(Subscription!$O52,Subscription!$AB52,Subscription!$AO52,Subscription!$BB52:BC52)/Users!BC7*1,"")</f>
        <v>0.002650768754</v>
      </c>
      <c r="BE40" s="230">
        <f>IFERROR(SUM(Subscription!$O52,Subscription!$AB52,Subscription!$AO52,Subscription!$BB52:BD52)/Users!BD7*1,"")</f>
        <v>0.001660839319</v>
      </c>
      <c r="BF40" s="230">
        <f>IFERROR(SUM(Subscription!$O52,Subscription!$AB52,Subscription!$AO52,Subscription!$BB52:BE52)/Users!BE7*1,"")</f>
        <v>0.001040147324</v>
      </c>
      <c r="BG40" s="230">
        <f>IFERROR(SUM(Subscription!$O52,Subscription!$AB52,Subscription!$AO52,Subscription!$BB52:BF52)/Users!BF7*1,"")</f>
        <v>0.0006511501964</v>
      </c>
      <c r="BH40" s="230">
        <f>IFERROR(SUM(Subscription!$O52,Subscription!$AB52,Subscription!$AO52,Subscription!$BB52:BG52)/Users!BG7*1,"")</f>
        <v>0.0004074682211</v>
      </c>
      <c r="BI40" s="230">
        <f>IFERROR(SUM(Subscription!$O52,Subscription!$AB52,Subscription!$AO52,Subscription!$BB52:BH52)/Users!BH7*1,"")</f>
        <v>0.0002548820822</v>
      </c>
      <c r="BJ40" s="230">
        <f>IFERROR(SUM(Subscription!$O52,Subscription!$AB52,Subscription!$AO52,Subscription!$BB52:BI52)/Users!BI7*1,"")</f>
        <v>0.000159376479</v>
      </c>
      <c r="BK40" s="230">
        <f>IFERROR(SUM(Subscription!$O52,Subscription!$AB52,Subscription!$AO52,Subscription!$BB52:BJ52)/Users!BJ7*1,"")</f>
        <v>0.00009962182966</v>
      </c>
      <c r="BL40" s="230">
        <f>IFERROR(SUM(Subscription!$O52,Subscription!$AB52,Subscription!$AO52,Subscription!$BB52:BK52)/Users!BK7*1,"")</f>
        <v>0.00006224949593</v>
      </c>
      <c r="BM40" s="230">
        <f>IFERROR(SUM(Subscription!$O52,Subscription!$AB52,Subscription!$AO52,Subscription!$BB52:BL52)/Users!BL7*1,"")</f>
        <v>0.00003888423616</v>
      </c>
      <c r="BN40" s="230">
        <f>IFERROR(SUM(Subscription!$O52,Subscription!$AB52,Subscription!$AO52,Subscription!$BB52:BM52)/Users!BM7*1,"")</f>
        <v>0.00002428134817</v>
      </c>
      <c r="BO40" s="230">
        <f>IFERROR(SUM(Subscription!$O52,Subscription!$AB52,Subscription!$AO52,Subscription!$BB52:BN52)/Users!BN7*1,"")</f>
        <v>0.0000151578753</v>
      </c>
      <c r="BP40" s="231">
        <f>IFERROR(SUM(Subscription!$O52,Subscription!$AB52,Subscription!$AO52,Subscription!$BB52,Subscription!$BO52)/Users!BO7*1,"")</f>
        <v>0.0000151578753</v>
      </c>
    </row>
    <row r="41" ht="15.75" customHeight="1" outlineLevel="1">
      <c r="A41" s="1"/>
      <c r="B41" s="229"/>
      <c r="C41" s="99" t="str">
        <f>Inputs!N33</f>
        <v>Twitter</v>
      </c>
      <c r="D41" s="230" t="str">
        <f>IFERROR(SUM(Subscription!$C53:C53)/Users!C8*1,"")</f>
        <v/>
      </c>
      <c r="E41" s="230" t="str">
        <f>IFERROR(SUM(Subscription!$C53:D53)/Users!D8*1,"")</f>
        <v/>
      </c>
      <c r="F41" s="230" t="str">
        <f>IFERROR(SUM(Subscription!$C53:E53)/Users!E8*1,"")</f>
        <v/>
      </c>
      <c r="G41" s="230" t="str">
        <f>IFERROR(SUM(Subscription!$C53:F53)/Users!F8*1,"")</f>
        <v/>
      </c>
      <c r="H41" s="230" t="str">
        <f>IFERROR(SUM(Subscription!$C53:G53)/Users!G8*1,"")</f>
        <v/>
      </c>
      <c r="I41" s="230" t="str">
        <f>IFERROR(SUM(Subscription!$C53:H53)/Users!H8*1,"")</f>
        <v/>
      </c>
      <c r="J41" s="230" t="str">
        <f>IFERROR(SUM(Subscription!$C53:I53)/Users!I8*1,"")</f>
        <v/>
      </c>
      <c r="K41" s="230" t="str">
        <f>IFERROR(SUM(Subscription!$C53:J53)/Users!J8*1,"")</f>
        <v/>
      </c>
      <c r="L41" s="230" t="str">
        <f>IFERROR(SUM(Subscription!$C53:K53)/Users!K8*1,"")</f>
        <v/>
      </c>
      <c r="M41" s="230" t="str">
        <f>IFERROR(SUM(Subscription!$C53:L53)/Users!L8*1,"")</f>
        <v/>
      </c>
      <c r="N41" s="230" t="str">
        <f>IFERROR(SUM(Subscription!$C53:M53)/Users!M8*1,"")</f>
        <v/>
      </c>
      <c r="O41" s="230" t="str">
        <f>IFERROR(SUM(Subscription!$C53:N53)/Users!N8*1,"")</f>
        <v/>
      </c>
      <c r="P41" s="231" t="str">
        <f>IFERROR(SUM(Subscription!$O53)/Users!O8*1,"")</f>
        <v/>
      </c>
      <c r="Q41" s="230" t="str">
        <f>IFERROR(SUM(Subscription!$O53:P53)/Users!P8*1,"")</f>
        <v/>
      </c>
      <c r="R41" s="230" t="str">
        <f>IFERROR(SUM(Subscription!$O53:Q53)/Users!Q8*1,"")</f>
        <v/>
      </c>
      <c r="S41" s="230" t="str">
        <f>IFERROR(SUM(Subscription!$O53:R53)/Users!R8*1,"")</f>
        <v/>
      </c>
      <c r="T41" s="230" t="str">
        <f>IFERROR(SUM(Subscription!$O53:S53)/Users!S8*1,"")</f>
        <v/>
      </c>
      <c r="U41" s="230" t="str">
        <f>IFERROR(SUM(Subscription!$O53:T53)/Users!T8*1,"")</f>
        <v/>
      </c>
      <c r="V41" s="230" t="str">
        <f>IFERROR(SUM(Subscription!$O53:U53)/Users!U8*1,"")</f>
        <v/>
      </c>
      <c r="W41" s="230" t="str">
        <f>IFERROR(SUM(Subscription!$O53:V53)/Users!V8*1,"")</f>
        <v/>
      </c>
      <c r="X41" s="230" t="str">
        <f>IFERROR(SUM(Subscription!$O53:W53)/Users!W8*1,"")</f>
        <v/>
      </c>
      <c r="Y41" s="230" t="str">
        <f>IFERROR(SUM(Subscription!$O53:X53)/Users!X8*1,"")</f>
        <v/>
      </c>
      <c r="Z41" s="230" t="str">
        <f>IFERROR(SUM(Subscription!$O53:Y53)/Users!Y8*1,"")</f>
        <v/>
      </c>
      <c r="AA41" s="230" t="str">
        <f>IFERROR(SUM(Subscription!$O53:Z53)/Users!Z8*1,"")</f>
        <v/>
      </c>
      <c r="AB41" s="230" t="str">
        <f>IFERROR(SUM(Subscription!$O53:AA53)/Users!AA8*1,"")</f>
        <v/>
      </c>
      <c r="AC41" s="231" t="str">
        <f>IFERROR(SUM(Subscription!$O53,Subscription!$AB53)/Users!AB8*1,"")</f>
        <v/>
      </c>
      <c r="AD41" s="230" t="str">
        <f>IFERROR(SUM(Subscription!$O53,Subscription!$AB53:AC53)/Users!AC8*1,"")</f>
        <v/>
      </c>
      <c r="AE41" s="230" t="str">
        <f>IFERROR(SUM(Subscription!$O53,Subscription!$AB53:AD53)/Users!AD8*1,"")</f>
        <v/>
      </c>
      <c r="AF41" s="230" t="str">
        <f>IFERROR(SUM(Subscription!$O53,Subscription!$AB53:AE53)/Users!AE8*1,"")</f>
        <v/>
      </c>
      <c r="AG41" s="230" t="str">
        <f>IFERROR(SUM(Subscription!$O53,Subscription!$AB53:AF53)/Users!AF8*1,"")</f>
        <v/>
      </c>
      <c r="AH41" s="230" t="str">
        <f>IFERROR(SUM(Subscription!$O53,Subscription!$AB53:AG53)/Users!AG8*1,"")</f>
        <v/>
      </c>
      <c r="AI41" s="230" t="str">
        <f>IFERROR(SUM(Subscription!$O53,Subscription!$AB53:AH53)/Users!AH8*1,"")</f>
        <v/>
      </c>
      <c r="AJ41" s="230" t="str">
        <f>IFERROR(SUM(Subscription!$O53,Subscription!$AB53:AI53)/Users!AI8*1,"")</f>
        <v/>
      </c>
      <c r="AK41" s="230" t="str">
        <f>IFERROR(SUM(Subscription!$O53,Subscription!$AB53:AJ53)/Users!AJ8*1,"")</f>
        <v/>
      </c>
      <c r="AL41" s="230" t="str">
        <f>IFERROR(SUM(Subscription!$O53,Subscription!$AB53:AK53)/Users!AK8*1,"")</f>
        <v/>
      </c>
      <c r="AM41" s="230" t="str">
        <f>IFERROR(SUM(Subscription!$O53,Subscription!$AB53:AL53)/Users!AL8*1,"")</f>
        <v/>
      </c>
      <c r="AN41" s="230" t="str">
        <f>IFERROR(SUM(Subscription!$O53,Subscription!$AB53:AM53)/Users!AM8*1,"")</f>
        <v/>
      </c>
      <c r="AO41" s="230" t="str">
        <f>IFERROR(SUM(Subscription!$O53,Subscription!$AB53:AN53)/Users!AN8*1,"")</f>
        <v/>
      </c>
      <c r="AP41" s="231" t="str">
        <f>IFERROR(SUM(Subscription!$O53,Subscription!$AB53,Subscription!$AO53)/Users!AO8*1,"")</f>
        <v/>
      </c>
      <c r="AQ41" s="230" t="str">
        <f>IFERROR(SUM(Subscription!$O53,Subscription!$AB53,Subscription!$AO53:AP53)/Users!AP8*1,"")</f>
        <v/>
      </c>
      <c r="AR41" s="230" t="str">
        <f>IFERROR(SUM(Subscription!$O53,Subscription!$AB53,Subscription!$AO53:AQ53)/Users!AQ8*1,"")</f>
        <v/>
      </c>
      <c r="AS41" s="230" t="str">
        <f>IFERROR(SUM(Subscription!$O53,Subscription!$AB53,Subscription!$AO53:AR53)/Users!AR8*1,"")</f>
        <v/>
      </c>
      <c r="AT41" s="230" t="str">
        <f>IFERROR(SUM(Subscription!$O53,Subscription!$AB53,Subscription!$AO53:AS53)/Users!AS8*1,"")</f>
        <v/>
      </c>
      <c r="AU41" s="230" t="str">
        <f>IFERROR(SUM(Subscription!$O53,Subscription!$AB53,Subscription!$AO53:AT53)/Users!AT8*1,"")</f>
        <v/>
      </c>
      <c r="AV41" s="230" t="str">
        <f>IFERROR(SUM(Subscription!$O53,Subscription!$AB53,Subscription!$AO53:AU53)/Users!AU8*1,"")</f>
        <v/>
      </c>
      <c r="AW41" s="230" t="str">
        <f>IFERROR(SUM(Subscription!$O53,Subscription!$AB53,Subscription!$AO53:AV53)/Users!AV8*1,"")</f>
        <v/>
      </c>
      <c r="AX41" s="230" t="str">
        <f>IFERROR(SUM(Subscription!$O53,Subscription!$AB53,Subscription!$AO53:AW53)/Users!AW8*1,"")</f>
        <v/>
      </c>
      <c r="AY41" s="230" t="str">
        <f>IFERROR(SUM(Subscription!$O53,Subscription!$AB53,Subscription!$AO53:AX53)/Users!AX8*1,"")</f>
        <v/>
      </c>
      <c r="AZ41" s="230" t="str">
        <f>IFERROR(SUM(Subscription!$O53,Subscription!$AB53,Subscription!$AO53:AY53)/Users!AY8*1,"")</f>
        <v/>
      </c>
      <c r="BA41" s="230" t="str">
        <f>IFERROR(SUM(Subscription!$O53,Subscription!$AB53,Subscription!$AO53:AZ53)/Users!AZ8*1,"")</f>
        <v/>
      </c>
      <c r="BB41" s="230" t="str">
        <f>IFERROR(SUM(Subscription!$O53,Subscription!$AB53,Subscription!$AO53:BA53)/Users!BA8*1,"")</f>
        <v/>
      </c>
      <c r="BC41" s="231" t="str">
        <f>IFERROR(SUM(Subscription!$O53,Subscription!$AB53,Subscription!$AO53,Subscription!$BB53)/Users!BB8*1,"")</f>
        <v/>
      </c>
      <c r="BD41" s="230" t="str">
        <f>IFERROR(SUM(Subscription!$O53,Subscription!$AB53,Subscription!$AO53,Subscription!$BB53:BC53)/Users!BC8*1,"")</f>
        <v/>
      </c>
      <c r="BE41" s="230" t="str">
        <f>IFERROR(SUM(Subscription!$O53,Subscription!$AB53,Subscription!$AO53,Subscription!$BB53:BD53)/Users!BD8*1,"")</f>
        <v/>
      </c>
      <c r="BF41" s="230" t="str">
        <f>IFERROR(SUM(Subscription!$O53,Subscription!$AB53,Subscription!$AO53,Subscription!$BB53:BE53)/Users!BE8*1,"")</f>
        <v/>
      </c>
      <c r="BG41" s="230" t="str">
        <f>IFERROR(SUM(Subscription!$O53,Subscription!$AB53,Subscription!$AO53,Subscription!$BB53:BF53)/Users!BF8*1,"")</f>
        <v/>
      </c>
      <c r="BH41" s="230" t="str">
        <f>IFERROR(SUM(Subscription!$O53,Subscription!$AB53,Subscription!$AO53,Subscription!$BB53:BG53)/Users!BG8*1,"")</f>
        <v/>
      </c>
      <c r="BI41" s="230" t="str">
        <f>IFERROR(SUM(Subscription!$O53,Subscription!$AB53,Subscription!$AO53,Subscription!$BB53:BH53)/Users!BH8*1,"")</f>
        <v/>
      </c>
      <c r="BJ41" s="230" t="str">
        <f>IFERROR(SUM(Subscription!$O53,Subscription!$AB53,Subscription!$AO53,Subscription!$BB53:BI53)/Users!BI8*1,"")</f>
        <v/>
      </c>
      <c r="BK41" s="230" t="str">
        <f>IFERROR(SUM(Subscription!$O53,Subscription!$AB53,Subscription!$AO53,Subscription!$BB53:BJ53)/Users!BJ8*1,"")</f>
        <v/>
      </c>
      <c r="BL41" s="230" t="str">
        <f>IFERROR(SUM(Subscription!$O53,Subscription!$AB53,Subscription!$AO53,Subscription!$BB53:BK53)/Users!BK8*1,"")</f>
        <v/>
      </c>
      <c r="BM41" s="230" t="str">
        <f>IFERROR(SUM(Subscription!$O53,Subscription!$AB53,Subscription!$AO53,Subscription!$BB53:BL53)/Users!BL8*1,"")</f>
        <v/>
      </c>
      <c r="BN41" s="230" t="str">
        <f>IFERROR(SUM(Subscription!$O53,Subscription!$AB53,Subscription!$AO53,Subscription!$BB53:BM53)/Users!BM8*1,"")</f>
        <v/>
      </c>
      <c r="BO41" s="230" t="str">
        <f>IFERROR(SUM(Subscription!$O53,Subscription!$AB53,Subscription!$AO53,Subscription!$BB53:BN53)/Users!BN8*1,"")</f>
        <v/>
      </c>
      <c r="BP41" s="231" t="str">
        <f>IFERROR(SUM(Subscription!$O53,Subscription!$AB53,Subscription!$AO53,Subscription!$BB53,Subscription!$BO53)/Users!BO8*1,"")</f>
        <v/>
      </c>
    </row>
    <row r="42" ht="15.75" customHeight="1" outlineLevel="1">
      <c r="A42" s="1"/>
      <c r="B42" s="229"/>
      <c r="C42" s="99" t="str">
        <f>Inputs!N34</f>
        <v>Instagram</v>
      </c>
      <c r="D42" s="230" t="str">
        <f>IFERROR(SUM(Subscription!$C54:C54)/Users!C9*1,"")</f>
        <v/>
      </c>
      <c r="E42" s="230" t="str">
        <f>IFERROR(SUM(Subscription!$C54:D54)/Users!D9*1,"")</f>
        <v/>
      </c>
      <c r="F42" s="230" t="str">
        <f>IFERROR(SUM(Subscription!$C54:E54)/Users!E9*1,"")</f>
        <v/>
      </c>
      <c r="G42" s="230" t="str">
        <f>IFERROR(SUM(Subscription!$C54:F54)/Users!F9*1,"")</f>
        <v/>
      </c>
      <c r="H42" s="230" t="str">
        <f>IFERROR(SUM(Subscription!$C54:G54)/Users!G9*1,"")</f>
        <v/>
      </c>
      <c r="I42" s="230" t="str">
        <f>IFERROR(SUM(Subscription!$C54:H54)/Users!H9*1,"")</f>
        <v/>
      </c>
      <c r="J42" s="230" t="str">
        <f>IFERROR(SUM(Subscription!$C54:I54)/Users!I9*1,"")</f>
        <v/>
      </c>
      <c r="K42" s="230" t="str">
        <f>IFERROR(SUM(Subscription!$C54:J54)/Users!J9*1,"")</f>
        <v/>
      </c>
      <c r="L42" s="230" t="str">
        <f>IFERROR(SUM(Subscription!$C54:K54)/Users!K9*1,"")</f>
        <v/>
      </c>
      <c r="M42" s="230" t="str">
        <f>IFERROR(SUM(Subscription!$C54:L54)/Users!L9*1,"")</f>
        <v/>
      </c>
      <c r="N42" s="230" t="str">
        <f>IFERROR(SUM(Subscription!$C54:M54)/Users!M9*1,"")</f>
        <v/>
      </c>
      <c r="O42" s="230" t="str">
        <f>IFERROR(SUM(Subscription!$C54:N54)/Users!N9*1,"")</f>
        <v/>
      </c>
      <c r="P42" s="231" t="str">
        <f>IFERROR(SUM(Subscription!$O54)/Users!O9*1,"")</f>
        <v/>
      </c>
      <c r="Q42" s="230" t="str">
        <f>IFERROR(SUM(Subscription!$O54:P54)/Users!P9*1,"")</f>
        <v/>
      </c>
      <c r="R42" s="230" t="str">
        <f>IFERROR(SUM(Subscription!$O54:Q54)/Users!Q9*1,"")</f>
        <v/>
      </c>
      <c r="S42" s="230" t="str">
        <f>IFERROR(SUM(Subscription!$O54:R54)/Users!R9*1,"")</f>
        <v/>
      </c>
      <c r="T42" s="230" t="str">
        <f>IFERROR(SUM(Subscription!$O54:S54)/Users!S9*1,"")</f>
        <v/>
      </c>
      <c r="U42" s="230" t="str">
        <f>IFERROR(SUM(Subscription!$O54:T54)/Users!T9*1,"")</f>
        <v/>
      </c>
      <c r="V42" s="230" t="str">
        <f>IFERROR(SUM(Subscription!$O54:U54)/Users!U9*1,"")</f>
        <v/>
      </c>
      <c r="W42" s="230" t="str">
        <f>IFERROR(SUM(Subscription!$O54:V54)/Users!V9*1,"")</f>
        <v/>
      </c>
      <c r="X42" s="230" t="str">
        <f>IFERROR(SUM(Subscription!$O54:W54)/Users!W9*1,"")</f>
        <v/>
      </c>
      <c r="Y42" s="230" t="str">
        <f>IFERROR(SUM(Subscription!$O54:X54)/Users!X9*1,"")</f>
        <v/>
      </c>
      <c r="Z42" s="230" t="str">
        <f>IFERROR(SUM(Subscription!$O54:Y54)/Users!Y9*1,"")</f>
        <v/>
      </c>
      <c r="AA42" s="230" t="str">
        <f>IFERROR(SUM(Subscription!$O54:Z54)/Users!Z9*1,"")</f>
        <v/>
      </c>
      <c r="AB42" s="230" t="str">
        <f>IFERROR(SUM(Subscription!$O54:AA54)/Users!AA9*1,"")</f>
        <v/>
      </c>
      <c r="AC42" s="231" t="str">
        <f>IFERROR(SUM(Subscription!$O54,Subscription!$AB54)/Users!AB9*1,"")</f>
        <v/>
      </c>
      <c r="AD42" s="230" t="str">
        <f>IFERROR(SUM(Subscription!$O54,Subscription!$AB54:AC54)/Users!AC9*1,"")</f>
        <v/>
      </c>
      <c r="AE42" s="230" t="str">
        <f>IFERROR(SUM(Subscription!$O54,Subscription!$AB54:AD54)/Users!AD9*1,"")</f>
        <v/>
      </c>
      <c r="AF42" s="230" t="str">
        <f>IFERROR(SUM(Subscription!$O54,Subscription!$AB54:AE54)/Users!AE9*1,"")</f>
        <v/>
      </c>
      <c r="AG42" s="230" t="str">
        <f>IFERROR(SUM(Subscription!$O54,Subscription!$AB54:AF54)/Users!AF9*1,"")</f>
        <v/>
      </c>
      <c r="AH42" s="230" t="str">
        <f>IFERROR(SUM(Subscription!$O54,Subscription!$AB54:AG54)/Users!AG9*1,"")</f>
        <v/>
      </c>
      <c r="AI42" s="230" t="str">
        <f>IFERROR(SUM(Subscription!$O54,Subscription!$AB54:AH54)/Users!AH9*1,"")</f>
        <v/>
      </c>
      <c r="AJ42" s="230" t="str">
        <f>IFERROR(SUM(Subscription!$O54,Subscription!$AB54:AI54)/Users!AI9*1,"")</f>
        <v/>
      </c>
      <c r="AK42" s="230" t="str">
        <f>IFERROR(SUM(Subscription!$O54,Subscription!$AB54:AJ54)/Users!AJ9*1,"")</f>
        <v/>
      </c>
      <c r="AL42" s="230" t="str">
        <f>IFERROR(SUM(Subscription!$O54,Subscription!$AB54:AK54)/Users!AK9*1,"")</f>
        <v/>
      </c>
      <c r="AM42" s="230" t="str">
        <f>IFERROR(SUM(Subscription!$O54,Subscription!$AB54:AL54)/Users!AL9*1,"")</f>
        <v/>
      </c>
      <c r="AN42" s="230" t="str">
        <f>IFERROR(SUM(Subscription!$O54,Subscription!$AB54:AM54)/Users!AM9*1,"")</f>
        <v/>
      </c>
      <c r="AO42" s="230" t="str">
        <f>IFERROR(SUM(Subscription!$O54,Subscription!$AB54:AN54)/Users!AN9*1,"")</f>
        <v/>
      </c>
      <c r="AP42" s="231" t="str">
        <f>IFERROR(SUM(Subscription!$O54,Subscription!$AB54,Subscription!$AO54)/Users!AO9*1,"")</f>
        <v/>
      </c>
      <c r="AQ42" s="230" t="str">
        <f>IFERROR(SUM(Subscription!$O54,Subscription!$AB54,Subscription!$AO54:AP54)/Users!AP9*1,"")</f>
        <v/>
      </c>
      <c r="AR42" s="230" t="str">
        <f>IFERROR(SUM(Subscription!$O54,Subscription!$AB54,Subscription!$AO54:AQ54)/Users!AQ9*1,"")</f>
        <v/>
      </c>
      <c r="AS42" s="230" t="str">
        <f>IFERROR(SUM(Subscription!$O54,Subscription!$AB54,Subscription!$AO54:AR54)/Users!AR9*1,"")</f>
        <v/>
      </c>
      <c r="AT42" s="230" t="str">
        <f>IFERROR(SUM(Subscription!$O54,Subscription!$AB54,Subscription!$AO54:AS54)/Users!AS9*1,"")</f>
        <v/>
      </c>
      <c r="AU42" s="230" t="str">
        <f>IFERROR(SUM(Subscription!$O54,Subscription!$AB54,Subscription!$AO54:AT54)/Users!AT9*1,"")</f>
        <v/>
      </c>
      <c r="AV42" s="230" t="str">
        <f>IFERROR(SUM(Subscription!$O54,Subscription!$AB54,Subscription!$AO54:AU54)/Users!AU9*1,"")</f>
        <v/>
      </c>
      <c r="AW42" s="230" t="str">
        <f>IFERROR(SUM(Subscription!$O54,Subscription!$AB54,Subscription!$AO54:AV54)/Users!AV9*1,"")</f>
        <v/>
      </c>
      <c r="AX42" s="230" t="str">
        <f>IFERROR(SUM(Subscription!$O54,Subscription!$AB54,Subscription!$AO54:AW54)/Users!AW9*1,"")</f>
        <v/>
      </c>
      <c r="AY42" s="230" t="str">
        <f>IFERROR(SUM(Subscription!$O54,Subscription!$AB54,Subscription!$AO54:AX54)/Users!AX9*1,"")</f>
        <v/>
      </c>
      <c r="AZ42" s="230" t="str">
        <f>IFERROR(SUM(Subscription!$O54,Subscription!$AB54,Subscription!$AO54:AY54)/Users!AY9*1,"")</f>
        <v/>
      </c>
      <c r="BA42" s="230" t="str">
        <f>IFERROR(SUM(Subscription!$O54,Subscription!$AB54,Subscription!$AO54:AZ54)/Users!AZ9*1,"")</f>
        <v/>
      </c>
      <c r="BB42" s="230" t="str">
        <f>IFERROR(SUM(Subscription!$O54,Subscription!$AB54,Subscription!$AO54:BA54)/Users!BA9*1,"")</f>
        <v/>
      </c>
      <c r="BC42" s="231" t="str">
        <f>IFERROR(SUM(Subscription!$O54,Subscription!$AB54,Subscription!$AO54,Subscription!$BB54)/Users!BB9*1,"")</f>
        <v/>
      </c>
      <c r="BD42" s="230" t="str">
        <f>IFERROR(SUM(Subscription!$O54,Subscription!$AB54,Subscription!$AO54,Subscription!$BB54:BC54)/Users!BC9*1,"")</f>
        <v/>
      </c>
      <c r="BE42" s="230" t="str">
        <f>IFERROR(SUM(Subscription!$O54,Subscription!$AB54,Subscription!$AO54,Subscription!$BB54:BD54)/Users!BD9*1,"")</f>
        <v/>
      </c>
      <c r="BF42" s="230" t="str">
        <f>IFERROR(SUM(Subscription!$O54,Subscription!$AB54,Subscription!$AO54,Subscription!$BB54:BE54)/Users!BE9*1,"")</f>
        <v/>
      </c>
      <c r="BG42" s="230" t="str">
        <f>IFERROR(SUM(Subscription!$O54,Subscription!$AB54,Subscription!$AO54,Subscription!$BB54:BF54)/Users!BF9*1,"")</f>
        <v/>
      </c>
      <c r="BH42" s="230" t="str">
        <f>IFERROR(SUM(Subscription!$O54,Subscription!$AB54,Subscription!$AO54,Subscription!$BB54:BG54)/Users!BG9*1,"")</f>
        <v/>
      </c>
      <c r="BI42" s="230" t="str">
        <f>IFERROR(SUM(Subscription!$O54,Subscription!$AB54,Subscription!$AO54,Subscription!$BB54:BH54)/Users!BH9*1,"")</f>
        <v/>
      </c>
      <c r="BJ42" s="230" t="str">
        <f>IFERROR(SUM(Subscription!$O54,Subscription!$AB54,Subscription!$AO54,Subscription!$BB54:BI54)/Users!BI9*1,"")</f>
        <v/>
      </c>
      <c r="BK42" s="230" t="str">
        <f>IFERROR(SUM(Subscription!$O54,Subscription!$AB54,Subscription!$AO54,Subscription!$BB54:BJ54)/Users!BJ9*1,"")</f>
        <v/>
      </c>
      <c r="BL42" s="230" t="str">
        <f>IFERROR(SUM(Subscription!$O54,Subscription!$AB54,Subscription!$AO54,Subscription!$BB54:BK54)/Users!BK9*1,"")</f>
        <v/>
      </c>
      <c r="BM42" s="230" t="str">
        <f>IFERROR(SUM(Subscription!$O54,Subscription!$AB54,Subscription!$AO54,Subscription!$BB54:BL54)/Users!BL9*1,"")</f>
        <v/>
      </c>
      <c r="BN42" s="230" t="str">
        <f>IFERROR(SUM(Subscription!$O54,Subscription!$AB54,Subscription!$AO54,Subscription!$BB54:BM54)/Users!BM9*1,"")</f>
        <v/>
      </c>
      <c r="BO42" s="230" t="str">
        <f>IFERROR(SUM(Subscription!$O54,Subscription!$AB54,Subscription!$AO54,Subscription!$BB54:BN54)/Users!BN9*1,"")</f>
        <v/>
      </c>
      <c r="BP42" s="231" t="str">
        <f>IFERROR(SUM(Subscription!$O54,Subscription!$AB54,Subscription!$AO54,Subscription!$BB54,Subscription!$BO54)/Users!BO9*1,"")</f>
        <v/>
      </c>
    </row>
    <row r="43" ht="15.75" customHeight="1" outlineLevel="1">
      <c r="A43" s="1"/>
      <c r="B43" s="229"/>
      <c r="C43" s="99" t="str">
        <f>Inputs!N35</f>
        <v>Facebook</v>
      </c>
      <c r="D43" s="230" t="str">
        <f>IFERROR(SUM(Subscription!$C55:C55)/Users!C10*1,"")</f>
        <v/>
      </c>
      <c r="E43" s="230" t="str">
        <f>IFERROR(SUM(Subscription!$C55:D55)/Users!D10*1,"")</f>
        <v/>
      </c>
      <c r="F43" s="230" t="str">
        <f>IFERROR(SUM(Subscription!$C55:E55)/Users!E10*1,"")</f>
        <v/>
      </c>
      <c r="G43" s="230" t="str">
        <f>IFERROR(SUM(Subscription!$C55:F55)/Users!F10*1,"")</f>
        <v/>
      </c>
      <c r="H43" s="230" t="str">
        <f>IFERROR(SUM(Subscription!$C55:G55)/Users!G10*1,"")</f>
        <v/>
      </c>
      <c r="I43" s="230" t="str">
        <f>IFERROR(SUM(Subscription!$C55:H55)/Users!H10*1,"")</f>
        <v/>
      </c>
      <c r="J43" s="230" t="str">
        <f>IFERROR(SUM(Subscription!$C55:I55)/Users!I10*1,"")</f>
        <v/>
      </c>
      <c r="K43" s="230" t="str">
        <f>IFERROR(SUM(Subscription!$C55:J55)/Users!J10*1,"")</f>
        <v/>
      </c>
      <c r="L43" s="230" t="str">
        <f>IFERROR(SUM(Subscription!$C55:K55)/Users!K10*1,"")</f>
        <v/>
      </c>
      <c r="M43" s="230" t="str">
        <f>IFERROR(SUM(Subscription!$C55:L55)/Users!L10*1,"")</f>
        <v/>
      </c>
      <c r="N43" s="230" t="str">
        <f>IFERROR(SUM(Subscription!$C55:M55)/Users!M10*1,"")</f>
        <v/>
      </c>
      <c r="O43" s="230" t="str">
        <f>IFERROR(SUM(Subscription!$C55:N55)/Users!N10*1,"")</f>
        <v/>
      </c>
      <c r="P43" s="231" t="str">
        <f>IFERROR(SUM(Subscription!$O55)/Users!O10*1,"")</f>
        <v/>
      </c>
      <c r="Q43" s="230" t="str">
        <f>IFERROR(SUM(Subscription!$O55:P55)/Users!P10*1,"")</f>
        <v/>
      </c>
      <c r="R43" s="230" t="str">
        <f>IFERROR(SUM(Subscription!$O55:Q55)/Users!Q10*1,"")</f>
        <v/>
      </c>
      <c r="S43" s="230" t="str">
        <f>IFERROR(SUM(Subscription!$O55:R55)/Users!R10*1,"")</f>
        <v/>
      </c>
      <c r="T43" s="230" t="str">
        <f>IFERROR(SUM(Subscription!$O55:S55)/Users!S10*1,"")</f>
        <v/>
      </c>
      <c r="U43" s="230" t="str">
        <f>IFERROR(SUM(Subscription!$O55:T55)/Users!T10*1,"")</f>
        <v/>
      </c>
      <c r="V43" s="230" t="str">
        <f>IFERROR(SUM(Subscription!$O55:U55)/Users!U10*1,"")</f>
        <v/>
      </c>
      <c r="W43" s="230" t="str">
        <f>IFERROR(SUM(Subscription!$O55:V55)/Users!V10*1,"")</f>
        <v/>
      </c>
      <c r="X43" s="230" t="str">
        <f>IFERROR(SUM(Subscription!$O55:W55)/Users!W10*1,"")</f>
        <v/>
      </c>
      <c r="Y43" s="230" t="str">
        <f>IFERROR(SUM(Subscription!$O55:X55)/Users!X10*1,"")</f>
        <v/>
      </c>
      <c r="Z43" s="230" t="str">
        <f>IFERROR(SUM(Subscription!$O55:Y55)/Users!Y10*1,"")</f>
        <v/>
      </c>
      <c r="AA43" s="230" t="str">
        <f>IFERROR(SUM(Subscription!$O55:Z55)/Users!Z10*1,"")</f>
        <v/>
      </c>
      <c r="AB43" s="230" t="str">
        <f>IFERROR(SUM(Subscription!$O55:AA55)/Users!AA10*1,"")</f>
        <v/>
      </c>
      <c r="AC43" s="231" t="str">
        <f>IFERROR(SUM(Subscription!$O55,Subscription!$AB55)/Users!AB10*1,"")</f>
        <v/>
      </c>
      <c r="AD43" s="230" t="str">
        <f>IFERROR(SUM(Subscription!$O55,Subscription!$AB55:AC55)/Users!AC10*1,"")</f>
        <v/>
      </c>
      <c r="AE43" s="230" t="str">
        <f>IFERROR(SUM(Subscription!$O55,Subscription!$AB55:AD55)/Users!AD10*1,"")</f>
        <v/>
      </c>
      <c r="AF43" s="230" t="str">
        <f>IFERROR(SUM(Subscription!$O55,Subscription!$AB55:AE55)/Users!AE10*1,"")</f>
        <v/>
      </c>
      <c r="AG43" s="230" t="str">
        <f>IFERROR(SUM(Subscription!$O55,Subscription!$AB55:AF55)/Users!AF10*1,"")</f>
        <v/>
      </c>
      <c r="AH43" s="230" t="str">
        <f>IFERROR(SUM(Subscription!$O55,Subscription!$AB55:AG55)/Users!AG10*1,"")</f>
        <v/>
      </c>
      <c r="AI43" s="230" t="str">
        <f>IFERROR(SUM(Subscription!$O55,Subscription!$AB55:AH55)/Users!AH10*1,"")</f>
        <v/>
      </c>
      <c r="AJ43" s="230" t="str">
        <f>IFERROR(SUM(Subscription!$O55,Subscription!$AB55:AI55)/Users!AI10*1,"")</f>
        <v/>
      </c>
      <c r="AK43" s="230" t="str">
        <f>IFERROR(SUM(Subscription!$O55,Subscription!$AB55:AJ55)/Users!AJ10*1,"")</f>
        <v/>
      </c>
      <c r="AL43" s="230" t="str">
        <f>IFERROR(SUM(Subscription!$O55,Subscription!$AB55:AK55)/Users!AK10*1,"")</f>
        <v/>
      </c>
      <c r="AM43" s="230" t="str">
        <f>IFERROR(SUM(Subscription!$O55,Subscription!$AB55:AL55)/Users!AL10*1,"")</f>
        <v/>
      </c>
      <c r="AN43" s="230" t="str">
        <f>IFERROR(SUM(Subscription!$O55,Subscription!$AB55:AM55)/Users!AM10*1,"")</f>
        <v/>
      </c>
      <c r="AO43" s="230" t="str">
        <f>IFERROR(SUM(Subscription!$O55,Subscription!$AB55:AN55)/Users!AN10*1,"")</f>
        <v/>
      </c>
      <c r="AP43" s="231" t="str">
        <f>IFERROR(SUM(Subscription!$O55,Subscription!$AB55,Subscription!$AO55)/Users!AO10*1,"")</f>
        <v/>
      </c>
      <c r="AQ43" s="230" t="str">
        <f>IFERROR(SUM(Subscription!$O55,Subscription!$AB55,Subscription!$AO55:AP55)/Users!AP10*1,"")</f>
        <v/>
      </c>
      <c r="AR43" s="230" t="str">
        <f>IFERROR(SUM(Subscription!$O55,Subscription!$AB55,Subscription!$AO55:AQ55)/Users!AQ10*1,"")</f>
        <v/>
      </c>
      <c r="AS43" s="230" t="str">
        <f>IFERROR(SUM(Subscription!$O55,Subscription!$AB55,Subscription!$AO55:AR55)/Users!AR10*1,"")</f>
        <v/>
      </c>
      <c r="AT43" s="230" t="str">
        <f>IFERROR(SUM(Subscription!$O55,Subscription!$AB55,Subscription!$AO55:AS55)/Users!AS10*1,"")</f>
        <v/>
      </c>
      <c r="AU43" s="230" t="str">
        <f>IFERROR(SUM(Subscription!$O55,Subscription!$AB55,Subscription!$AO55:AT55)/Users!AT10*1,"")</f>
        <v/>
      </c>
      <c r="AV43" s="230" t="str">
        <f>IFERROR(SUM(Subscription!$O55,Subscription!$AB55,Subscription!$AO55:AU55)/Users!AU10*1,"")</f>
        <v/>
      </c>
      <c r="AW43" s="230" t="str">
        <f>IFERROR(SUM(Subscription!$O55,Subscription!$AB55,Subscription!$AO55:AV55)/Users!AV10*1,"")</f>
        <v/>
      </c>
      <c r="AX43" s="230" t="str">
        <f>IFERROR(SUM(Subscription!$O55,Subscription!$AB55,Subscription!$AO55:AW55)/Users!AW10*1,"")</f>
        <v/>
      </c>
      <c r="AY43" s="230" t="str">
        <f>IFERROR(SUM(Subscription!$O55,Subscription!$AB55,Subscription!$AO55:AX55)/Users!AX10*1,"")</f>
        <v/>
      </c>
      <c r="AZ43" s="230" t="str">
        <f>IFERROR(SUM(Subscription!$O55,Subscription!$AB55,Subscription!$AO55:AY55)/Users!AY10*1,"")</f>
        <v/>
      </c>
      <c r="BA43" s="230" t="str">
        <f>IFERROR(SUM(Subscription!$O55,Subscription!$AB55,Subscription!$AO55:AZ55)/Users!AZ10*1,"")</f>
        <v/>
      </c>
      <c r="BB43" s="230" t="str">
        <f>IFERROR(SUM(Subscription!$O55,Subscription!$AB55,Subscription!$AO55:BA55)/Users!BA10*1,"")</f>
        <v/>
      </c>
      <c r="BC43" s="231" t="str">
        <f>IFERROR(SUM(Subscription!$O55,Subscription!$AB55,Subscription!$AO55,Subscription!$BB55)/Users!BB10*1,"")</f>
        <v/>
      </c>
      <c r="BD43" s="230" t="str">
        <f>IFERROR(SUM(Subscription!$O55,Subscription!$AB55,Subscription!$AO55,Subscription!$BB55:BC55)/Users!BC10*1,"")</f>
        <v/>
      </c>
      <c r="BE43" s="230" t="str">
        <f>IFERROR(SUM(Subscription!$O55,Subscription!$AB55,Subscription!$AO55,Subscription!$BB55:BD55)/Users!BD10*1,"")</f>
        <v/>
      </c>
      <c r="BF43" s="230" t="str">
        <f>IFERROR(SUM(Subscription!$O55,Subscription!$AB55,Subscription!$AO55,Subscription!$BB55:BE55)/Users!BE10*1,"")</f>
        <v/>
      </c>
      <c r="BG43" s="230" t="str">
        <f>IFERROR(SUM(Subscription!$O55,Subscription!$AB55,Subscription!$AO55,Subscription!$BB55:BF55)/Users!BF10*1,"")</f>
        <v/>
      </c>
      <c r="BH43" s="230" t="str">
        <f>IFERROR(SUM(Subscription!$O55,Subscription!$AB55,Subscription!$AO55,Subscription!$BB55:BG55)/Users!BG10*1,"")</f>
        <v/>
      </c>
      <c r="BI43" s="230" t="str">
        <f>IFERROR(SUM(Subscription!$O55,Subscription!$AB55,Subscription!$AO55,Subscription!$BB55:BH55)/Users!BH10*1,"")</f>
        <v/>
      </c>
      <c r="BJ43" s="230" t="str">
        <f>IFERROR(SUM(Subscription!$O55,Subscription!$AB55,Subscription!$AO55,Subscription!$BB55:BI55)/Users!BI10*1,"")</f>
        <v/>
      </c>
      <c r="BK43" s="230" t="str">
        <f>IFERROR(SUM(Subscription!$O55,Subscription!$AB55,Subscription!$AO55,Subscription!$BB55:BJ55)/Users!BJ10*1,"")</f>
        <v/>
      </c>
      <c r="BL43" s="230" t="str">
        <f>IFERROR(SUM(Subscription!$O55,Subscription!$AB55,Subscription!$AO55,Subscription!$BB55:BK55)/Users!BK10*1,"")</f>
        <v/>
      </c>
      <c r="BM43" s="230" t="str">
        <f>IFERROR(SUM(Subscription!$O55,Subscription!$AB55,Subscription!$AO55,Subscription!$BB55:BL55)/Users!BL10*1,"")</f>
        <v/>
      </c>
      <c r="BN43" s="230" t="str">
        <f>IFERROR(SUM(Subscription!$O55,Subscription!$AB55,Subscription!$AO55,Subscription!$BB55:BM55)/Users!BM10*1,"")</f>
        <v/>
      </c>
      <c r="BO43" s="230" t="str">
        <f>IFERROR(SUM(Subscription!$O55,Subscription!$AB55,Subscription!$AO55,Subscription!$BB55:BN55)/Users!BN10*1,"")</f>
        <v/>
      </c>
      <c r="BP43" s="231" t="str">
        <f>IFERROR(SUM(Subscription!$O55,Subscription!$AB55,Subscription!$AO55,Subscription!$BB55,Subscription!$BO55)/Users!BO10*1,"")</f>
        <v/>
      </c>
    </row>
    <row r="44" ht="15.75" customHeight="1" outlineLevel="1">
      <c r="A44" s="1"/>
      <c r="B44" s="229"/>
      <c r="C44" s="99" t="str">
        <f>Inputs!N36</f>
        <v>Tumblr</v>
      </c>
      <c r="D44" s="230" t="str">
        <f>IFERROR(SUM(Subscription!$C56:C56)/Users!C11*1,"")</f>
        <v/>
      </c>
      <c r="E44" s="230" t="str">
        <f>IFERROR(SUM(Subscription!$C56:D56)/Users!D11*1,"")</f>
        <v/>
      </c>
      <c r="F44" s="230" t="str">
        <f>IFERROR(SUM(Subscription!$C56:E56)/Users!E11*1,"")</f>
        <v/>
      </c>
      <c r="G44" s="230" t="str">
        <f>IFERROR(SUM(Subscription!$C56:F56)/Users!F11*1,"")</f>
        <v/>
      </c>
      <c r="H44" s="230" t="str">
        <f>IFERROR(SUM(Subscription!$C56:G56)/Users!G11*1,"")</f>
        <v/>
      </c>
      <c r="I44" s="230" t="str">
        <f>IFERROR(SUM(Subscription!$C56:H56)/Users!H11*1,"")</f>
        <v/>
      </c>
      <c r="J44" s="230" t="str">
        <f>IFERROR(SUM(Subscription!$C56:I56)/Users!I11*1,"")</f>
        <v/>
      </c>
      <c r="K44" s="230" t="str">
        <f>IFERROR(SUM(Subscription!$C56:J56)/Users!J11*1,"")</f>
        <v/>
      </c>
      <c r="L44" s="230" t="str">
        <f>IFERROR(SUM(Subscription!$C56:K56)/Users!K11*1,"")</f>
        <v/>
      </c>
      <c r="M44" s="230" t="str">
        <f>IFERROR(SUM(Subscription!$C56:L56)/Users!L11*1,"")</f>
        <v/>
      </c>
      <c r="N44" s="230" t="str">
        <f>IFERROR(SUM(Subscription!$C56:M56)/Users!M11*1,"")</f>
        <v/>
      </c>
      <c r="O44" s="230" t="str">
        <f>IFERROR(SUM(Subscription!$C56:N56)/Users!N11*1,"")</f>
        <v/>
      </c>
      <c r="P44" s="231" t="str">
        <f>IFERROR(SUM(Subscription!$O56)/Users!O11*1,"")</f>
        <v/>
      </c>
      <c r="Q44" s="230" t="str">
        <f>IFERROR(SUM(Subscription!$O56:P56)/Users!P11*1,"")</f>
        <v/>
      </c>
      <c r="R44" s="230" t="str">
        <f>IFERROR(SUM(Subscription!$O56:Q56)/Users!Q11*1,"")</f>
        <v/>
      </c>
      <c r="S44" s="230" t="str">
        <f>IFERROR(SUM(Subscription!$O56:R56)/Users!R11*1,"")</f>
        <v/>
      </c>
      <c r="T44" s="230" t="str">
        <f>IFERROR(SUM(Subscription!$O56:S56)/Users!S11*1,"")</f>
        <v/>
      </c>
      <c r="U44" s="230" t="str">
        <f>IFERROR(SUM(Subscription!$O56:T56)/Users!T11*1,"")</f>
        <v/>
      </c>
      <c r="V44" s="230" t="str">
        <f>IFERROR(SUM(Subscription!$O56:U56)/Users!U11*1,"")</f>
        <v/>
      </c>
      <c r="W44" s="230" t="str">
        <f>IFERROR(SUM(Subscription!$O56:V56)/Users!V11*1,"")</f>
        <v/>
      </c>
      <c r="X44" s="230" t="str">
        <f>IFERROR(SUM(Subscription!$O56:W56)/Users!W11*1,"")</f>
        <v/>
      </c>
      <c r="Y44" s="230" t="str">
        <f>IFERROR(SUM(Subscription!$O56:X56)/Users!X11*1,"")</f>
        <v/>
      </c>
      <c r="Z44" s="230" t="str">
        <f>IFERROR(SUM(Subscription!$O56:Y56)/Users!Y11*1,"")</f>
        <v/>
      </c>
      <c r="AA44" s="230" t="str">
        <f>IFERROR(SUM(Subscription!$O56:Z56)/Users!Z11*1,"")</f>
        <v/>
      </c>
      <c r="AB44" s="230" t="str">
        <f>IFERROR(SUM(Subscription!$O56:AA56)/Users!AA11*1,"")</f>
        <v/>
      </c>
      <c r="AC44" s="231" t="str">
        <f>IFERROR(SUM(Subscription!$O56,Subscription!$AB56)/Users!AB11*1,"")</f>
        <v/>
      </c>
      <c r="AD44" s="230" t="str">
        <f>IFERROR(SUM(Subscription!$O56,Subscription!$AB56:AC56)/Users!AC11*1,"")</f>
        <v/>
      </c>
      <c r="AE44" s="230" t="str">
        <f>IFERROR(SUM(Subscription!$O56,Subscription!$AB56:AD56)/Users!AD11*1,"")</f>
        <v/>
      </c>
      <c r="AF44" s="230" t="str">
        <f>IFERROR(SUM(Subscription!$O56,Subscription!$AB56:AE56)/Users!AE11*1,"")</f>
        <v/>
      </c>
      <c r="AG44" s="230" t="str">
        <f>IFERROR(SUM(Subscription!$O56,Subscription!$AB56:AF56)/Users!AF11*1,"")</f>
        <v/>
      </c>
      <c r="AH44" s="230" t="str">
        <f>IFERROR(SUM(Subscription!$O56,Subscription!$AB56:AG56)/Users!AG11*1,"")</f>
        <v/>
      </c>
      <c r="AI44" s="230" t="str">
        <f>IFERROR(SUM(Subscription!$O56,Subscription!$AB56:AH56)/Users!AH11*1,"")</f>
        <v/>
      </c>
      <c r="AJ44" s="230" t="str">
        <f>IFERROR(SUM(Subscription!$O56,Subscription!$AB56:AI56)/Users!AI11*1,"")</f>
        <v/>
      </c>
      <c r="AK44" s="230" t="str">
        <f>IFERROR(SUM(Subscription!$O56,Subscription!$AB56:AJ56)/Users!AJ11*1,"")</f>
        <v/>
      </c>
      <c r="AL44" s="230" t="str">
        <f>IFERROR(SUM(Subscription!$O56,Subscription!$AB56:AK56)/Users!AK11*1,"")</f>
        <v/>
      </c>
      <c r="AM44" s="230" t="str">
        <f>IFERROR(SUM(Subscription!$O56,Subscription!$AB56:AL56)/Users!AL11*1,"")</f>
        <v/>
      </c>
      <c r="AN44" s="230" t="str">
        <f>IFERROR(SUM(Subscription!$O56,Subscription!$AB56:AM56)/Users!AM11*1,"")</f>
        <v/>
      </c>
      <c r="AO44" s="230" t="str">
        <f>IFERROR(SUM(Subscription!$O56,Subscription!$AB56:AN56)/Users!AN11*1,"")</f>
        <v/>
      </c>
      <c r="AP44" s="231" t="str">
        <f>IFERROR(SUM(Subscription!$O56,Subscription!$AB56,Subscription!$AO56)/Users!AO11*1,"")</f>
        <v/>
      </c>
      <c r="AQ44" s="230" t="str">
        <f>IFERROR(SUM(Subscription!$O56,Subscription!$AB56,Subscription!$AO56:AP56)/Users!AP11*1,"")</f>
        <v/>
      </c>
      <c r="AR44" s="230" t="str">
        <f>IFERROR(SUM(Subscription!$O56,Subscription!$AB56,Subscription!$AO56:AQ56)/Users!AQ11*1,"")</f>
        <v/>
      </c>
      <c r="AS44" s="230" t="str">
        <f>IFERROR(SUM(Subscription!$O56,Subscription!$AB56,Subscription!$AO56:AR56)/Users!AR11*1,"")</f>
        <v/>
      </c>
      <c r="AT44" s="230" t="str">
        <f>IFERROR(SUM(Subscription!$O56,Subscription!$AB56,Subscription!$AO56:AS56)/Users!AS11*1,"")</f>
        <v/>
      </c>
      <c r="AU44" s="230" t="str">
        <f>IFERROR(SUM(Subscription!$O56,Subscription!$AB56,Subscription!$AO56:AT56)/Users!AT11*1,"")</f>
        <v/>
      </c>
      <c r="AV44" s="230" t="str">
        <f>IFERROR(SUM(Subscription!$O56,Subscription!$AB56,Subscription!$AO56:AU56)/Users!AU11*1,"")</f>
        <v/>
      </c>
      <c r="AW44" s="230" t="str">
        <f>IFERROR(SUM(Subscription!$O56,Subscription!$AB56,Subscription!$AO56:AV56)/Users!AV11*1,"")</f>
        <v/>
      </c>
      <c r="AX44" s="230" t="str">
        <f>IFERROR(SUM(Subscription!$O56,Subscription!$AB56,Subscription!$AO56:AW56)/Users!AW11*1,"")</f>
        <v/>
      </c>
      <c r="AY44" s="230" t="str">
        <f>IFERROR(SUM(Subscription!$O56,Subscription!$AB56,Subscription!$AO56:AX56)/Users!AX11*1,"")</f>
        <v/>
      </c>
      <c r="AZ44" s="230" t="str">
        <f>IFERROR(SUM(Subscription!$O56,Subscription!$AB56,Subscription!$AO56:AY56)/Users!AY11*1,"")</f>
        <v/>
      </c>
      <c r="BA44" s="230" t="str">
        <f>IFERROR(SUM(Subscription!$O56,Subscription!$AB56,Subscription!$AO56:AZ56)/Users!AZ11*1,"")</f>
        <v/>
      </c>
      <c r="BB44" s="230" t="str">
        <f>IFERROR(SUM(Subscription!$O56,Subscription!$AB56,Subscription!$AO56:BA56)/Users!BA11*1,"")</f>
        <v/>
      </c>
      <c r="BC44" s="231" t="str">
        <f>IFERROR(SUM(Subscription!$O56,Subscription!$AB56,Subscription!$AO56,Subscription!$BB56)/Users!BB11*1,"")</f>
        <v/>
      </c>
      <c r="BD44" s="230" t="str">
        <f>IFERROR(SUM(Subscription!$O56,Subscription!$AB56,Subscription!$AO56,Subscription!$BB56:BC56)/Users!BC11*1,"")</f>
        <v/>
      </c>
      <c r="BE44" s="230" t="str">
        <f>IFERROR(SUM(Subscription!$O56,Subscription!$AB56,Subscription!$AO56,Subscription!$BB56:BD56)/Users!BD11*1,"")</f>
        <v/>
      </c>
      <c r="BF44" s="230" t="str">
        <f>IFERROR(SUM(Subscription!$O56,Subscription!$AB56,Subscription!$AO56,Subscription!$BB56:BE56)/Users!BE11*1,"")</f>
        <v/>
      </c>
      <c r="BG44" s="230" t="str">
        <f>IFERROR(SUM(Subscription!$O56,Subscription!$AB56,Subscription!$AO56,Subscription!$BB56:BF56)/Users!BF11*1,"")</f>
        <v/>
      </c>
      <c r="BH44" s="230" t="str">
        <f>IFERROR(SUM(Subscription!$O56,Subscription!$AB56,Subscription!$AO56,Subscription!$BB56:BG56)/Users!BG11*1,"")</f>
        <v/>
      </c>
      <c r="BI44" s="230" t="str">
        <f>IFERROR(SUM(Subscription!$O56,Subscription!$AB56,Subscription!$AO56,Subscription!$BB56:BH56)/Users!BH11*1,"")</f>
        <v/>
      </c>
      <c r="BJ44" s="230" t="str">
        <f>IFERROR(SUM(Subscription!$O56,Subscription!$AB56,Subscription!$AO56,Subscription!$BB56:BI56)/Users!BI11*1,"")</f>
        <v/>
      </c>
      <c r="BK44" s="230" t="str">
        <f>IFERROR(SUM(Subscription!$O56,Subscription!$AB56,Subscription!$AO56,Subscription!$BB56:BJ56)/Users!BJ11*1,"")</f>
        <v/>
      </c>
      <c r="BL44" s="230" t="str">
        <f>IFERROR(SUM(Subscription!$O56,Subscription!$AB56,Subscription!$AO56,Subscription!$BB56:BK56)/Users!BK11*1,"")</f>
        <v/>
      </c>
      <c r="BM44" s="230" t="str">
        <f>IFERROR(SUM(Subscription!$O56,Subscription!$AB56,Subscription!$AO56,Subscription!$BB56:BL56)/Users!BL11*1,"")</f>
        <v/>
      </c>
      <c r="BN44" s="230" t="str">
        <f>IFERROR(SUM(Subscription!$O56,Subscription!$AB56,Subscription!$AO56,Subscription!$BB56:BM56)/Users!BM11*1,"")</f>
        <v/>
      </c>
      <c r="BO44" s="230" t="str">
        <f>IFERROR(SUM(Subscription!$O56,Subscription!$AB56,Subscription!$AO56,Subscription!$BB56:BN56)/Users!BN11*1,"")</f>
        <v/>
      </c>
      <c r="BP44" s="231" t="str">
        <f>IFERROR(SUM(Subscription!$O56,Subscription!$AB56,Subscription!$AO56,Subscription!$BB56,Subscription!$BO56)/Users!BO11*1,"")</f>
        <v/>
      </c>
    </row>
    <row r="45" ht="15.75" customHeight="1" outlineLevel="1">
      <c r="A45" s="1"/>
      <c r="B45" s="229"/>
      <c r="C45" s="99" t="str">
        <f>Inputs!N37</f>
        <v>Reddit</v>
      </c>
      <c r="D45" s="230" t="str">
        <f>IFERROR(SUM(Subscription!$C57:C57)/Users!C12*1,"")</f>
        <v/>
      </c>
      <c r="E45" s="230" t="str">
        <f>IFERROR(SUM(Subscription!$C57:D57)/Users!D12*1,"")</f>
        <v/>
      </c>
      <c r="F45" s="230" t="str">
        <f>IFERROR(SUM(Subscription!$C57:E57)/Users!E12*1,"")</f>
        <v/>
      </c>
      <c r="G45" s="230" t="str">
        <f>IFERROR(SUM(Subscription!$C57:F57)/Users!F12*1,"")</f>
        <v/>
      </c>
      <c r="H45" s="230" t="str">
        <f>IFERROR(SUM(Subscription!$C57:G57)/Users!G12*1,"")</f>
        <v/>
      </c>
      <c r="I45" s="230" t="str">
        <f>IFERROR(SUM(Subscription!$C57:H57)/Users!H12*1,"")</f>
        <v/>
      </c>
      <c r="J45" s="230" t="str">
        <f>IFERROR(SUM(Subscription!$C57:I57)/Users!I12*1,"")</f>
        <v/>
      </c>
      <c r="K45" s="230" t="str">
        <f>IFERROR(SUM(Subscription!$C57:J57)/Users!J12*1,"")</f>
        <v/>
      </c>
      <c r="L45" s="230" t="str">
        <f>IFERROR(SUM(Subscription!$C57:K57)/Users!K12*1,"")</f>
        <v/>
      </c>
      <c r="M45" s="230" t="str">
        <f>IFERROR(SUM(Subscription!$C57:L57)/Users!L12*1,"")</f>
        <v/>
      </c>
      <c r="N45" s="230" t="str">
        <f>IFERROR(SUM(Subscription!$C57:M57)/Users!M12*1,"")</f>
        <v/>
      </c>
      <c r="O45" s="230" t="str">
        <f>IFERROR(SUM(Subscription!$C57:N57)/Users!N12*1,"")</f>
        <v/>
      </c>
      <c r="P45" s="231" t="str">
        <f>IFERROR(SUM(Subscription!$O57)/Users!O12*1,"")</f>
        <v/>
      </c>
      <c r="Q45" s="230" t="str">
        <f>IFERROR(SUM(Subscription!$O57:P57)/Users!P12*1,"")</f>
        <v/>
      </c>
      <c r="R45" s="230" t="str">
        <f>IFERROR(SUM(Subscription!$O57:Q57)/Users!Q12*1,"")</f>
        <v/>
      </c>
      <c r="S45" s="230" t="str">
        <f>IFERROR(SUM(Subscription!$O57:R57)/Users!R12*1,"")</f>
        <v/>
      </c>
      <c r="T45" s="230" t="str">
        <f>IFERROR(SUM(Subscription!$O57:S57)/Users!S12*1,"")</f>
        <v/>
      </c>
      <c r="U45" s="230" t="str">
        <f>IFERROR(SUM(Subscription!$O57:T57)/Users!T12*1,"")</f>
        <v/>
      </c>
      <c r="V45" s="230" t="str">
        <f>IFERROR(SUM(Subscription!$O57:U57)/Users!U12*1,"")</f>
        <v/>
      </c>
      <c r="W45" s="230" t="str">
        <f>IFERROR(SUM(Subscription!$O57:V57)/Users!V12*1,"")</f>
        <v/>
      </c>
      <c r="X45" s="230" t="str">
        <f>IFERROR(SUM(Subscription!$O57:W57)/Users!W12*1,"")</f>
        <v/>
      </c>
      <c r="Y45" s="230" t="str">
        <f>IFERROR(SUM(Subscription!$O57:X57)/Users!X12*1,"")</f>
        <v/>
      </c>
      <c r="Z45" s="230" t="str">
        <f>IFERROR(SUM(Subscription!$O57:Y57)/Users!Y12*1,"")</f>
        <v/>
      </c>
      <c r="AA45" s="230" t="str">
        <f>IFERROR(SUM(Subscription!$O57:Z57)/Users!Z12*1,"")</f>
        <v/>
      </c>
      <c r="AB45" s="230" t="str">
        <f>IFERROR(SUM(Subscription!$O57:AA57)/Users!AA12*1,"")</f>
        <v/>
      </c>
      <c r="AC45" s="231" t="str">
        <f>IFERROR(SUM(Subscription!$O57,Subscription!$AB57)/Users!AB12*1,"")</f>
        <v/>
      </c>
      <c r="AD45" s="230" t="str">
        <f>IFERROR(SUM(Subscription!$O57,Subscription!$AB57:AC57)/Users!AC12*1,"")</f>
        <v/>
      </c>
      <c r="AE45" s="230" t="str">
        <f>IFERROR(SUM(Subscription!$O57,Subscription!$AB57:AD57)/Users!AD12*1,"")</f>
        <v/>
      </c>
      <c r="AF45" s="230" t="str">
        <f>IFERROR(SUM(Subscription!$O57,Subscription!$AB57:AE57)/Users!AE12*1,"")</f>
        <v/>
      </c>
      <c r="AG45" s="230" t="str">
        <f>IFERROR(SUM(Subscription!$O57,Subscription!$AB57:AF57)/Users!AF12*1,"")</f>
        <v/>
      </c>
      <c r="AH45" s="230" t="str">
        <f>IFERROR(SUM(Subscription!$O57,Subscription!$AB57:AG57)/Users!AG12*1,"")</f>
        <v/>
      </c>
      <c r="AI45" s="230" t="str">
        <f>IFERROR(SUM(Subscription!$O57,Subscription!$AB57:AH57)/Users!AH12*1,"")</f>
        <v/>
      </c>
      <c r="AJ45" s="230" t="str">
        <f>IFERROR(SUM(Subscription!$O57,Subscription!$AB57:AI57)/Users!AI12*1,"")</f>
        <v/>
      </c>
      <c r="AK45" s="230" t="str">
        <f>IFERROR(SUM(Subscription!$O57,Subscription!$AB57:AJ57)/Users!AJ12*1,"")</f>
        <v/>
      </c>
      <c r="AL45" s="230" t="str">
        <f>IFERROR(SUM(Subscription!$O57,Subscription!$AB57:AK57)/Users!AK12*1,"")</f>
        <v/>
      </c>
      <c r="AM45" s="230" t="str">
        <f>IFERROR(SUM(Subscription!$O57,Subscription!$AB57:AL57)/Users!AL12*1,"")</f>
        <v/>
      </c>
      <c r="AN45" s="230" t="str">
        <f>IFERROR(SUM(Subscription!$O57,Subscription!$AB57:AM57)/Users!AM12*1,"")</f>
        <v/>
      </c>
      <c r="AO45" s="230" t="str">
        <f>IFERROR(SUM(Subscription!$O57,Subscription!$AB57:AN57)/Users!AN12*1,"")</f>
        <v/>
      </c>
      <c r="AP45" s="231" t="str">
        <f>IFERROR(SUM(Subscription!$O57,Subscription!$AB57,Subscription!$AO57)/Users!AO12*1,"")</f>
        <v/>
      </c>
      <c r="AQ45" s="230" t="str">
        <f>IFERROR(SUM(Subscription!$O57,Subscription!$AB57,Subscription!$AO57:AP57)/Users!AP12*1,"")</f>
        <v/>
      </c>
      <c r="AR45" s="230" t="str">
        <f>IFERROR(SUM(Subscription!$O57,Subscription!$AB57,Subscription!$AO57:AQ57)/Users!AQ12*1,"")</f>
        <v/>
      </c>
      <c r="AS45" s="230" t="str">
        <f>IFERROR(SUM(Subscription!$O57,Subscription!$AB57,Subscription!$AO57:AR57)/Users!AR12*1,"")</f>
        <v/>
      </c>
      <c r="AT45" s="230" t="str">
        <f>IFERROR(SUM(Subscription!$O57,Subscription!$AB57,Subscription!$AO57:AS57)/Users!AS12*1,"")</f>
        <v/>
      </c>
      <c r="AU45" s="230" t="str">
        <f>IFERROR(SUM(Subscription!$O57,Subscription!$AB57,Subscription!$AO57:AT57)/Users!AT12*1,"")</f>
        <v/>
      </c>
      <c r="AV45" s="230" t="str">
        <f>IFERROR(SUM(Subscription!$O57,Subscription!$AB57,Subscription!$AO57:AU57)/Users!AU12*1,"")</f>
        <v/>
      </c>
      <c r="AW45" s="230" t="str">
        <f>IFERROR(SUM(Subscription!$O57,Subscription!$AB57,Subscription!$AO57:AV57)/Users!AV12*1,"")</f>
        <v/>
      </c>
      <c r="AX45" s="230" t="str">
        <f>IFERROR(SUM(Subscription!$O57,Subscription!$AB57,Subscription!$AO57:AW57)/Users!AW12*1,"")</f>
        <v/>
      </c>
      <c r="AY45" s="230" t="str">
        <f>IFERROR(SUM(Subscription!$O57,Subscription!$AB57,Subscription!$AO57:AX57)/Users!AX12*1,"")</f>
        <v/>
      </c>
      <c r="AZ45" s="230" t="str">
        <f>IFERROR(SUM(Subscription!$O57,Subscription!$AB57,Subscription!$AO57:AY57)/Users!AY12*1,"")</f>
        <v/>
      </c>
      <c r="BA45" s="230" t="str">
        <f>IFERROR(SUM(Subscription!$O57,Subscription!$AB57,Subscription!$AO57:AZ57)/Users!AZ12*1,"")</f>
        <v/>
      </c>
      <c r="BB45" s="230" t="str">
        <f>IFERROR(SUM(Subscription!$O57,Subscription!$AB57,Subscription!$AO57:BA57)/Users!BA12*1,"")</f>
        <v/>
      </c>
      <c r="BC45" s="231" t="str">
        <f>IFERROR(SUM(Subscription!$O57,Subscription!$AB57,Subscription!$AO57,Subscription!$BB57)/Users!BB12*1,"")</f>
        <v/>
      </c>
      <c r="BD45" s="230" t="str">
        <f>IFERROR(SUM(Subscription!$O57,Subscription!$AB57,Subscription!$AO57,Subscription!$BB57:BC57)/Users!BC12*1,"")</f>
        <v/>
      </c>
      <c r="BE45" s="230" t="str">
        <f>IFERROR(SUM(Subscription!$O57,Subscription!$AB57,Subscription!$AO57,Subscription!$BB57:BD57)/Users!BD12*1,"")</f>
        <v/>
      </c>
      <c r="BF45" s="230" t="str">
        <f>IFERROR(SUM(Subscription!$O57,Subscription!$AB57,Subscription!$AO57,Subscription!$BB57:BE57)/Users!BE12*1,"")</f>
        <v/>
      </c>
      <c r="BG45" s="230" t="str">
        <f>IFERROR(SUM(Subscription!$O57,Subscription!$AB57,Subscription!$AO57,Subscription!$BB57:BF57)/Users!BF12*1,"")</f>
        <v/>
      </c>
      <c r="BH45" s="230" t="str">
        <f>IFERROR(SUM(Subscription!$O57,Subscription!$AB57,Subscription!$AO57,Subscription!$BB57:BG57)/Users!BG12*1,"")</f>
        <v/>
      </c>
      <c r="BI45" s="230" t="str">
        <f>IFERROR(SUM(Subscription!$O57,Subscription!$AB57,Subscription!$AO57,Subscription!$BB57:BH57)/Users!BH12*1,"")</f>
        <v/>
      </c>
      <c r="BJ45" s="230" t="str">
        <f>IFERROR(SUM(Subscription!$O57,Subscription!$AB57,Subscription!$AO57,Subscription!$BB57:BI57)/Users!BI12*1,"")</f>
        <v/>
      </c>
      <c r="BK45" s="230" t="str">
        <f>IFERROR(SUM(Subscription!$O57,Subscription!$AB57,Subscription!$AO57,Subscription!$BB57:BJ57)/Users!BJ12*1,"")</f>
        <v/>
      </c>
      <c r="BL45" s="230" t="str">
        <f>IFERROR(SUM(Subscription!$O57,Subscription!$AB57,Subscription!$AO57,Subscription!$BB57:BK57)/Users!BK12*1,"")</f>
        <v/>
      </c>
      <c r="BM45" s="230" t="str">
        <f>IFERROR(SUM(Subscription!$O57,Subscription!$AB57,Subscription!$AO57,Subscription!$BB57:BL57)/Users!BL12*1,"")</f>
        <v/>
      </c>
      <c r="BN45" s="230" t="str">
        <f>IFERROR(SUM(Subscription!$O57,Subscription!$AB57,Subscription!$AO57,Subscription!$BB57:BM57)/Users!BM12*1,"")</f>
        <v/>
      </c>
      <c r="BO45" s="230" t="str">
        <f>IFERROR(SUM(Subscription!$O57,Subscription!$AB57,Subscription!$AO57,Subscription!$BB57:BN57)/Users!BN12*1,"")</f>
        <v/>
      </c>
      <c r="BP45" s="231" t="str">
        <f>IFERROR(SUM(Subscription!$O57,Subscription!$AB57,Subscription!$AO57,Subscription!$BB57,Subscription!$BO57)/Users!BO12*1,"")</f>
        <v/>
      </c>
    </row>
    <row r="46" ht="15.75" customHeight="1" outlineLevel="1">
      <c r="A46" s="1"/>
      <c r="B46" s="229"/>
      <c r="C46" s="99" t="str">
        <f>Inputs!N38</f>
        <v>Other Site 1</v>
      </c>
      <c r="D46" s="230" t="str">
        <f>IFERROR(SUM(Subscription!$C58:C58)/Users!C13*1,"")</f>
        <v/>
      </c>
      <c r="E46" s="230" t="str">
        <f>IFERROR(SUM(Subscription!$C58:D58)/Users!D13*1,"")</f>
        <v/>
      </c>
      <c r="F46" s="230" t="str">
        <f>IFERROR(SUM(Subscription!$C58:E58)/Users!E13*1,"")</f>
        <v/>
      </c>
      <c r="G46" s="230" t="str">
        <f>IFERROR(SUM(Subscription!$C58:F58)/Users!F13*1,"")</f>
        <v/>
      </c>
      <c r="H46" s="230" t="str">
        <f>IFERROR(SUM(Subscription!$C58:G58)/Users!G13*1,"")</f>
        <v/>
      </c>
      <c r="I46" s="230" t="str">
        <f>IFERROR(SUM(Subscription!$C58:H58)/Users!H13*1,"")</f>
        <v/>
      </c>
      <c r="J46" s="230" t="str">
        <f>IFERROR(SUM(Subscription!$C58:I58)/Users!I13*1,"")</f>
        <v/>
      </c>
      <c r="K46" s="230" t="str">
        <f>IFERROR(SUM(Subscription!$C58:J58)/Users!J13*1,"")</f>
        <v/>
      </c>
      <c r="L46" s="230" t="str">
        <f>IFERROR(SUM(Subscription!$C58:K58)/Users!K13*1,"")</f>
        <v/>
      </c>
      <c r="M46" s="230" t="str">
        <f>IFERROR(SUM(Subscription!$C58:L58)/Users!L13*1,"")</f>
        <v/>
      </c>
      <c r="N46" s="230" t="str">
        <f>IFERROR(SUM(Subscription!$C58:M58)/Users!M13*1,"")</f>
        <v/>
      </c>
      <c r="O46" s="230" t="str">
        <f>IFERROR(SUM(Subscription!$C58:N58)/Users!N13*1,"")</f>
        <v/>
      </c>
      <c r="P46" s="231" t="str">
        <f>IFERROR(SUM(Subscription!$O58)/Users!O13*1,"")</f>
        <v/>
      </c>
      <c r="Q46" s="230" t="str">
        <f>IFERROR(SUM(Subscription!$O58:P58)/Users!P13*1,"")</f>
        <v/>
      </c>
      <c r="R46" s="230" t="str">
        <f>IFERROR(SUM(Subscription!$O58:Q58)/Users!Q13*1,"")</f>
        <v/>
      </c>
      <c r="S46" s="230" t="str">
        <f>IFERROR(SUM(Subscription!$O58:R58)/Users!R13*1,"")</f>
        <v/>
      </c>
      <c r="T46" s="230" t="str">
        <f>IFERROR(SUM(Subscription!$O58:S58)/Users!S13*1,"")</f>
        <v/>
      </c>
      <c r="U46" s="230" t="str">
        <f>IFERROR(SUM(Subscription!$O58:T58)/Users!T13*1,"")</f>
        <v/>
      </c>
      <c r="V46" s="230" t="str">
        <f>IFERROR(SUM(Subscription!$O58:U58)/Users!U13*1,"")</f>
        <v/>
      </c>
      <c r="W46" s="230" t="str">
        <f>IFERROR(SUM(Subscription!$O58:V58)/Users!V13*1,"")</f>
        <v/>
      </c>
      <c r="X46" s="230" t="str">
        <f>IFERROR(SUM(Subscription!$O58:W58)/Users!W13*1,"")</f>
        <v/>
      </c>
      <c r="Y46" s="230" t="str">
        <f>IFERROR(SUM(Subscription!$O58:X58)/Users!X13*1,"")</f>
        <v/>
      </c>
      <c r="Z46" s="230" t="str">
        <f>IFERROR(SUM(Subscription!$O58:Y58)/Users!Y13*1,"")</f>
        <v/>
      </c>
      <c r="AA46" s="230" t="str">
        <f>IFERROR(SUM(Subscription!$O58:Z58)/Users!Z13*1,"")</f>
        <v/>
      </c>
      <c r="AB46" s="230" t="str">
        <f>IFERROR(SUM(Subscription!$O58:AA58)/Users!AA13*1,"")</f>
        <v/>
      </c>
      <c r="AC46" s="231" t="str">
        <f>IFERROR(SUM(Subscription!$O58,Subscription!$AB58)/Users!AB13*1,"")</f>
        <v/>
      </c>
      <c r="AD46" s="230" t="str">
        <f>IFERROR(SUM(Subscription!$O58,Subscription!$AB58:AC58)/Users!AC13*1,"")</f>
        <v/>
      </c>
      <c r="AE46" s="230" t="str">
        <f>IFERROR(SUM(Subscription!$O58,Subscription!$AB58:AD58)/Users!AD13*1,"")</f>
        <v/>
      </c>
      <c r="AF46" s="230" t="str">
        <f>IFERROR(SUM(Subscription!$O58,Subscription!$AB58:AE58)/Users!AE13*1,"")</f>
        <v/>
      </c>
      <c r="AG46" s="230" t="str">
        <f>IFERROR(SUM(Subscription!$O58,Subscription!$AB58:AF58)/Users!AF13*1,"")</f>
        <v/>
      </c>
      <c r="AH46" s="230" t="str">
        <f>IFERROR(SUM(Subscription!$O58,Subscription!$AB58:AG58)/Users!AG13*1,"")</f>
        <v/>
      </c>
      <c r="AI46" s="230" t="str">
        <f>IFERROR(SUM(Subscription!$O58,Subscription!$AB58:AH58)/Users!AH13*1,"")</f>
        <v/>
      </c>
      <c r="AJ46" s="230" t="str">
        <f>IFERROR(SUM(Subscription!$O58,Subscription!$AB58:AI58)/Users!AI13*1,"")</f>
        <v/>
      </c>
      <c r="AK46" s="230" t="str">
        <f>IFERROR(SUM(Subscription!$O58,Subscription!$AB58:AJ58)/Users!AJ13*1,"")</f>
        <v/>
      </c>
      <c r="AL46" s="230" t="str">
        <f>IFERROR(SUM(Subscription!$O58,Subscription!$AB58:AK58)/Users!AK13*1,"")</f>
        <v/>
      </c>
      <c r="AM46" s="230" t="str">
        <f>IFERROR(SUM(Subscription!$O58,Subscription!$AB58:AL58)/Users!AL13*1,"")</f>
        <v/>
      </c>
      <c r="AN46" s="230" t="str">
        <f>IFERROR(SUM(Subscription!$O58,Subscription!$AB58:AM58)/Users!AM13*1,"")</f>
        <v/>
      </c>
      <c r="AO46" s="230" t="str">
        <f>IFERROR(SUM(Subscription!$O58,Subscription!$AB58:AN58)/Users!AN13*1,"")</f>
        <v/>
      </c>
      <c r="AP46" s="231" t="str">
        <f>IFERROR(SUM(Subscription!$O58,Subscription!$AB58,Subscription!$AO58)/Users!AO13*1,"")</f>
        <v/>
      </c>
      <c r="AQ46" s="230" t="str">
        <f>IFERROR(SUM(Subscription!$O58,Subscription!$AB58,Subscription!$AO58:AP58)/Users!AP13*1,"")</f>
        <v/>
      </c>
      <c r="AR46" s="230" t="str">
        <f>IFERROR(SUM(Subscription!$O58,Subscription!$AB58,Subscription!$AO58:AQ58)/Users!AQ13*1,"")</f>
        <v/>
      </c>
      <c r="AS46" s="230" t="str">
        <f>IFERROR(SUM(Subscription!$O58,Subscription!$AB58,Subscription!$AO58:AR58)/Users!AR13*1,"")</f>
        <v/>
      </c>
      <c r="AT46" s="230" t="str">
        <f>IFERROR(SUM(Subscription!$O58,Subscription!$AB58,Subscription!$AO58:AS58)/Users!AS13*1,"")</f>
        <v/>
      </c>
      <c r="AU46" s="230" t="str">
        <f>IFERROR(SUM(Subscription!$O58,Subscription!$AB58,Subscription!$AO58:AT58)/Users!AT13*1,"")</f>
        <v/>
      </c>
      <c r="AV46" s="230" t="str">
        <f>IFERROR(SUM(Subscription!$O58,Subscription!$AB58,Subscription!$AO58:AU58)/Users!AU13*1,"")</f>
        <v/>
      </c>
      <c r="AW46" s="230" t="str">
        <f>IFERROR(SUM(Subscription!$O58,Subscription!$AB58,Subscription!$AO58:AV58)/Users!AV13*1,"")</f>
        <v/>
      </c>
      <c r="AX46" s="230" t="str">
        <f>IFERROR(SUM(Subscription!$O58,Subscription!$AB58,Subscription!$AO58:AW58)/Users!AW13*1,"")</f>
        <v/>
      </c>
      <c r="AY46" s="230" t="str">
        <f>IFERROR(SUM(Subscription!$O58,Subscription!$AB58,Subscription!$AO58:AX58)/Users!AX13*1,"")</f>
        <v/>
      </c>
      <c r="AZ46" s="230" t="str">
        <f>IFERROR(SUM(Subscription!$O58,Subscription!$AB58,Subscription!$AO58:AY58)/Users!AY13*1,"")</f>
        <v/>
      </c>
      <c r="BA46" s="230" t="str">
        <f>IFERROR(SUM(Subscription!$O58,Subscription!$AB58,Subscription!$AO58:AZ58)/Users!AZ13*1,"")</f>
        <v/>
      </c>
      <c r="BB46" s="230" t="str">
        <f>IFERROR(SUM(Subscription!$O58,Subscription!$AB58,Subscription!$AO58:BA58)/Users!BA13*1,"")</f>
        <v/>
      </c>
      <c r="BC46" s="231" t="str">
        <f>IFERROR(SUM(Subscription!$O58,Subscription!$AB58,Subscription!$AO58,Subscription!$BB58)/Users!BB13*1,"")</f>
        <v/>
      </c>
      <c r="BD46" s="230" t="str">
        <f>IFERROR(SUM(Subscription!$O58,Subscription!$AB58,Subscription!$AO58,Subscription!$BB58:BC58)/Users!BC13*1,"")</f>
        <v/>
      </c>
      <c r="BE46" s="230" t="str">
        <f>IFERROR(SUM(Subscription!$O58,Subscription!$AB58,Subscription!$AO58,Subscription!$BB58:BD58)/Users!BD13*1,"")</f>
        <v/>
      </c>
      <c r="BF46" s="230" t="str">
        <f>IFERROR(SUM(Subscription!$O58,Subscription!$AB58,Subscription!$AO58,Subscription!$BB58:BE58)/Users!BE13*1,"")</f>
        <v/>
      </c>
      <c r="BG46" s="230" t="str">
        <f>IFERROR(SUM(Subscription!$O58,Subscription!$AB58,Subscription!$AO58,Subscription!$BB58:BF58)/Users!BF13*1,"")</f>
        <v/>
      </c>
      <c r="BH46" s="230" t="str">
        <f>IFERROR(SUM(Subscription!$O58,Subscription!$AB58,Subscription!$AO58,Subscription!$BB58:BG58)/Users!BG13*1,"")</f>
        <v/>
      </c>
      <c r="BI46" s="230" t="str">
        <f>IFERROR(SUM(Subscription!$O58,Subscription!$AB58,Subscription!$AO58,Subscription!$BB58:BH58)/Users!BH13*1,"")</f>
        <v/>
      </c>
      <c r="BJ46" s="230" t="str">
        <f>IFERROR(SUM(Subscription!$O58,Subscription!$AB58,Subscription!$AO58,Subscription!$BB58:BI58)/Users!BI13*1,"")</f>
        <v/>
      </c>
      <c r="BK46" s="230" t="str">
        <f>IFERROR(SUM(Subscription!$O58,Subscription!$AB58,Subscription!$AO58,Subscription!$BB58:BJ58)/Users!BJ13*1,"")</f>
        <v/>
      </c>
      <c r="BL46" s="230" t="str">
        <f>IFERROR(SUM(Subscription!$O58,Subscription!$AB58,Subscription!$AO58,Subscription!$BB58:BK58)/Users!BK13*1,"")</f>
        <v/>
      </c>
      <c r="BM46" s="230" t="str">
        <f>IFERROR(SUM(Subscription!$O58,Subscription!$AB58,Subscription!$AO58,Subscription!$BB58:BL58)/Users!BL13*1,"")</f>
        <v/>
      </c>
      <c r="BN46" s="230" t="str">
        <f>IFERROR(SUM(Subscription!$O58,Subscription!$AB58,Subscription!$AO58,Subscription!$BB58:BM58)/Users!BM13*1,"")</f>
        <v/>
      </c>
      <c r="BO46" s="230" t="str">
        <f>IFERROR(SUM(Subscription!$O58,Subscription!$AB58,Subscription!$AO58,Subscription!$BB58:BN58)/Users!BN13*1,"")</f>
        <v/>
      </c>
      <c r="BP46" s="231" t="str">
        <f>IFERROR(SUM(Subscription!$O58,Subscription!$AB58,Subscription!$AO58,Subscription!$BB58,Subscription!$BO58)/Users!BO13*1,"")</f>
        <v/>
      </c>
    </row>
    <row r="47" ht="15.75" customHeight="1" outlineLevel="1">
      <c r="A47" s="1"/>
      <c r="B47" s="229"/>
      <c r="C47" s="99" t="str">
        <f>Inputs!N39</f>
        <v>Other Site 2</v>
      </c>
      <c r="D47" s="230" t="str">
        <f>IFERROR(SUM(Subscription!$C59:C59)/Users!C14*1,"")</f>
        <v/>
      </c>
      <c r="E47" s="230" t="str">
        <f>IFERROR(SUM(Subscription!$C59:D59)/Users!D14*1,"")</f>
        <v/>
      </c>
      <c r="F47" s="230" t="str">
        <f>IFERROR(SUM(Subscription!$C59:E59)/Users!E14*1,"")</f>
        <v/>
      </c>
      <c r="G47" s="230" t="str">
        <f>IFERROR(SUM(Subscription!$C59:F59)/Users!F14*1,"")</f>
        <v/>
      </c>
      <c r="H47" s="230" t="str">
        <f>IFERROR(SUM(Subscription!$C59:G59)/Users!G14*1,"")</f>
        <v/>
      </c>
      <c r="I47" s="230" t="str">
        <f>IFERROR(SUM(Subscription!$C59:H59)/Users!H14*1,"")</f>
        <v/>
      </c>
      <c r="J47" s="230" t="str">
        <f>IFERROR(SUM(Subscription!$C59:I59)/Users!I14*1,"")</f>
        <v/>
      </c>
      <c r="K47" s="230" t="str">
        <f>IFERROR(SUM(Subscription!$C59:J59)/Users!J14*1,"")</f>
        <v/>
      </c>
      <c r="L47" s="230" t="str">
        <f>IFERROR(SUM(Subscription!$C59:K59)/Users!K14*1,"")</f>
        <v/>
      </c>
      <c r="M47" s="230" t="str">
        <f>IFERROR(SUM(Subscription!$C59:L59)/Users!L14*1,"")</f>
        <v/>
      </c>
      <c r="N47" s="230" t="str">
        <f>IFERROR(SUM(Subscription!$C59:M59)/Users!M14*1,"")</f>
        <v/>
      </c>
      <c r="O47" s="230" t="str">
        <f>IFERROR(SUM(Subscription!$C59:N59)/Users!N14*1,"")</f>
        <v/>
      </c>
      <c r="P47" s="231" t="str">
        <f>IFERROR(SUM(Subscription!$O59)/Users!O14*1,"")</f>
        <v/>
      </c>
      <c r="Q47" s="230" t="str">
        <f>IFERROR(SUM(Subscription!$O59:P59)/Users!P14*1,"")</f>
        <v/>
      </c>
      <c r="R47" s="230" t="str">
        <f>IFERROR(SUM(Subscription!$O59:Q59)/Users!Q14*1,"")</f>
        <v/>
      </c>
      <c r="S47" s="230" t="str">
        <f>IFERROR(SUM(Subscription!$O59:R59)/Users!R14*1,"")</f>
        <v/>
      </c>
      <c r="T47" s="230" t="str">
        <f>IFERROR(SUM(Subscription!$O59:S59)/Users!S14*1,"")</f>
        <v/>
      </c>
      <c r="U47" s="230" t="str">
        <f>IFERROR(SUM(Subscription!$O59:T59)/Users!T14*1,"")</f>
        <v/>
      </c>
      <c r="V47" s="230" t="str">
        <f>IFERROR(SUM(Subscription!$O59:U59)/Users!U14*1,"")</f>
        <v/>
      </c>
      <c r="W47" s="230" t="str">
        <f>IFERROR(SUM(Subscription!$O59:V59)/Users!V14*1,"")</f>
        <v/>
      </c>
      <c r="X47" s="230" t="str">
        <f>IFERROR(SUM(Subscription!$O59:W59)/Users!W14*1,"")</f>
        <v/>
      </c>
      <c r="Y47" s="230" t="str">
        <f>IFERROR(SUM(Subscription!$O59:X59)/Users!X14*1,"")</f>
        <v/>
      </c>
      <c r="Z47" s="230" t="str">
        <f>IFERROR(SUM(Subscription!$O59:Y59)/Users!Y14*1,"")</f>
        <v/>
      </c>
      <c r="AA47" s="230" t="str">
        <f>IFERROR(SUM(Subscription!$O59:Z59)/Users!Z14*1,"")</f>
        <v/>
      </c>
      <c r="AB47" s="230" t="str">
        <f>IFERROR(SUM(Subscription!$O59:AA59)/Users!AA14*1,"")</f>
        <v/>
      </c>
      <c r="AC47" s="231" t="str">
        <f>IFERROR(SUM(Subscription!$O59,Subscription!$AB59)/Users!AB14*1,"")</f>
        <v/>
      </c>
      <c r="AD47" s="230" t="str">
        <f>IFERROR(SUM(Subscription!$O59,Subscription!$AB59:AC59)/Users!AC14*1,"")</f>
        <v/>
      </c>
      <c r="AE47" s="230" t="str">
        <f>IFERROR(SUM(Subscription!$O59,Subscription!$AB59:AD59)/Users!AD14*1,"")</f>
        <v/>
      </c>
      <c r="AF47" s="230" t="str">
        <f>IFERROR(SUM(Subscription!$O59,Subscription!$AB59:AE59)/Users!AE14*1,"")</f>
        <v/>
      </c>
      <c r="AG47" s="230" t="str">
        <f>IFERROR(SUM(Subscription!$O59,Subscription!$AB59:AF59)/Users!AF14*1,"")</f>
        <v/>
      </c>
      <c r="AH47" s="230" t="str">
        <f>IFERROR(SUM(Subscription!$O59,Subscription!$AB59:AG59)/Users!AG14*1,"")</f>
        <v/>
      </c>
      <c r="AI47" s="230" t="str">
        <f>IFERROR(SUM(Subscription!$O59,Subscription!$AB59:AH59)/Users!AH14*1,"")</f>
        <v/>
      </c>
      <c r="AJ47" s="230" t="str">
        <f>IFERROR(SUM(Subscription!$O59,Subscription!$AB59:AI59)/Users!AI14*1,"")</f>
        <v/>
      </c>
      <c r="AK47" s="230" t="str">
        <f>IFERROR(SUM(Subscription!$O59,Subscription!$AB59:AJ59)/Users!AJ14*1,"")</f>
        <v/>
      </c>
      <c r="AL47" s="230" t="str">
        <f>IFERROR(SUM(Subscription!$O59,Subscription!$AB59:AK59)/Users!AK14*1,"")</f>
        <v/>
      </c>
      <c r="AM47" s="230" t="str">
        <f>IFERROR(SUM(Subscription!$O59,Subscription!$AB59:AL59)/Users!AL14*1,"")</f>
        <v/>
      </c>
      <c r="AN47" s="230" t="str">
        <f>IFERROR(SUM(Subscription!$O59,Subscription!$AB59:AM59)/Users!AM14*1,"")</f>
        <v/>
      </c>
      <c r="AO47" s="230" t="str">
        <f>IFERROR(SUM(Subscription!$O59,Subscription!$AB59:AN59)/Users!AN14*1,"")</f>
        <v/>
      </c>
      <c r="AP47" s="231" t="str">
        <f>IFERROR(SUM(Subscription!$O59,Subscription!$AB59,Subscription!$AO59)/Users!AO14*1,"")</f>
        <v/>
      </c>
      <c r="AQ47" s="230" t="str">
        <f>IFERROR(SUM(Subscription!$O59,Subscription!$AB59,Subscription!$AO59:AP59)/Users!AP14*1,"")</f>
        <v/>
      </c>
      <c r="AR47" s="230" t="str">
        <f>IFERROR(SUM(Subscription!$O59,Subscription!$AB59,Subscription!$AO59:AQ59)/Users!AQ14*1,"")</f>
        <v/>
      </c>
      <c r="AS47" s="230" t="str">
        <f>IFERROR(SUM(Subscription!$O59,Subscription!$AB59,Subscription!$AO59:AR59)/Users!AR14*1,"")</f>
        <v/>
      </c>
      <c r="AT47" s="230" t="str">
        <f>IFERROR(SUM(Subscription!$O59,Subscription!$AB59,Subscription!$AO59:AS59)/Users!AS14*1,"")</f>
        <v/>
      </c>
      <c r="AU47" s="230" t="str">
        <f>IFERROR(SUM(Subscription!$O59,Subscription!$AB59,Subscription!$AO59:AT59)/Users!AT14*1,"")</f>
        <v/>
      </c>
      <c r="AV47" s="230" t="str">
        <f>IFERROR(SUM(Subscription!$O59,Subscription!$AB59,Subscription!$AO59:AU59)/Users!AU14*1,"")</f>
        <v/>
      </c>
      <c r="AW47" s="230" t="str">
        <f>IFERROR(SUM(Subscription!$O59,Subscription!$AB59,Subscription!$AO59:AV59)/Users!AV14*1,"")</f>
        <v/>
      </c>
      <c r="AX47" s="230" t="str">
        <f>IFERROR(SUM(Subscription!$O59,Subscription!$AB59,Subscription!$AO59:AW59)/Users!AW14*1,"")</f>
        <v/>
      </c>
      <c r="AY47" s="230" t="str">
        <f>IFERROR(SUM(Subscription!$O59,Subscription!$AB59,Subscription!$AO59:AX59)/Users!AX14*1,"")</f>
        <v/>
      </c>
      <c r="AZ47" s="230" t="str">
        <f>IFERROR(SUM(Subscription!$O59,Subscription!$AB59,Subscription!$AO59:AY59)/Users!AY14*1,"")</f>
        <v/>
      </c>
      <c r="BA47" s="230" t="str">
        <f>IFERROR(SUM(Subscription!$O59,Subscription!$AB59,Subscription!$AO59:AZ59)/Users!AZ14*1,"")</f>
        <v/>
      </c>
      <c r="BB47" s="230" t="str">
        <f>IFERROR(SUM(Subscription!$O59,Subscription!$AB59,Subscription!$AO59:BA59)/Users!BA14*1,"")</f>
        <v/>
      </c>
      <c r="BC47" s="231" t="str">
        <f>IFERROR(SUM(Subscription!$O59,Subscription!$AB59,Subscription!$AO59,Subscription!$BB59)/Users!BB14*1,"")</f>
        <v/>
      </c>
      <c r="BD47" s="230" t="str">
        <f>IFERROR(SUM(Subscription!$O59,Subscription!$AB59,Subscription!$AO59,Subscription!$BB59:BC59)/Users!BC14*1,"")</f>
        <v/>
      </c>
      <c r="BE47" s="230" t="str">
        <f>IFERROR(SUM(Subscription!$O59,Subscription!$AB59,Subscription!$AO59,Subscription!$BB59:BD59)/Users!BD14*1,"")</f>
        <v/>
      </c>
      <c r="BF47" s="230" t="str">
        <f>IFERROR(SUM(Subscription!$O59,Subscription!$AB59,Subscription!$AO59,Subscription!$BB59:BE59)/Users!BE14*1,"")</f>
        <v/>
      </c>
      <c r="BG47" s="230" t="str">
        <f>IFERROR(SUM(Subscription!$O59,Subscription!$AB59,Subscription!$AO59,Subscription!$BB59:BF59)/Users!BF14*1,"")</f>
        <v/>
      </c>
      <c r="BH47" s="230" t="str">
        <f>IFERROR(SUM(Subscription!$O59,Subscription!$AB59,Subscription!$AO59,Subscription!$BB59:BG59)/Users!BG14*1,"")</f>
        <v/>
      </c>
      <c r="BI47" s="230" t="str">
        <f>IFERROR(SUM(Subscription!$O59,Subscription!$AB59,Subscription!$AO59,Subscription!$BB59:BH59)/Users!BH14*1,"")</f>
        <v/>
      </c>
      <c r="BJ47" s="230" t="str">
        <f>IFERROR(SUM(Subscription!$O59,Subscription!$AB59,Subscription!$AO59,Subscription!$BB59:BI59)/Users!BI14*1,"")</f>
        <v/>
      </c>
      <c r="BK47" s="230" t="str">
        <f>IFERROR(SUM(Subscription!$O59,Subscription!$AB59,Subscription!$AO59,Subscription!$BB59:BJ59)/Users!BJ14*1,"")</f>
        <v/>
      </c>
      <c r="BL47" s="230" t="str">
        <f>IFERROR(SUM(Subscription!$O59,Subscription!$AB59,Subscription!$AO59,Subscription!$BB59:BK59)/Users!BK14*1,"")</f>
        <v/>
      </c>
      <c r="BM47" s="230" t="str">
        <f>IFERROR(SUM(Subscription!$O59,Subscription!$AB59,Subscription!$AO59,Subscription!$BB59:BL59)/Users!BL14*1,"")</f>
        <v/>
      </c>
      <c r="BN47" s="230" t="str">
        <f>IFERROR(SUM(Subscription!$O59,Subscription!$AB59,Subscription!$AO59,Subscription!$BB59:BM59)/Users!BM14*1,"")</f>
        <v/>
      </c>
      <c r="BO47" s="230" t="str">
        <f>IFERROR(SUM(Subscription!$O59,Subscription!$AB59,Subscription!$AO59,Subscription!$BB59:BN59)/Users!BN14*1,"")</f>
        <v/>
      </c>
      <c r="BP47" s="231" t="str">
        <f>IFERROR(SUM(Subscription!$O59,Subscription!$AB59,Subscription!$AO59,Subscription!$BB59,Subscription!$BO59)/Users!BO14*1,"")</f>
        <v/>
      </c>
    </row>
    <row r="48" ht="15.75" customHeight="1" outlineLevel="1">
      <c r="A48" s="1"/>
      <c r="B48" s="229"/>
      <c r="C48" s="232" t="s">
        <v>374</v>
      </c>
      <c r="D48" s="231">
        <f>IFERROR(SUM(Subscription!$C60:C60)/Users!C15*1,"")</f>
        <v>0.03736333333</v>
      </c>
      <c r="E48" s="231">
        <f>IFERROR(SUM(Subscription!$C60:D60)/Users!D15*1,"")</f>
        <v>0.07116825397</v>
      </c>
      <c r="F48" s="231">
        <f>IFERROR(SUM(Subscription!$C60:E60)/Users!E15*1,"")</f>
        <v>0.04808607864</v>
      </c>
      <c r="G48" s="231">
        <f>IFERROR(SUM(Subscription!$C60:F60)/Users!F15*1,"")</f>
        <v>0.06134035052</v>
      </c>
      <c r="H48" s="231">
        <f>IFERROR(SUM(Subscription!$C60:G60)/Users!G15*1,"")</f>
        <v>0.07322327207</v>
      </c>
      <c r="I48" s="231">
        <f>IFERROR(SUM(Subscription!$C60:H60)/Users!H15*1,"")</f>
        <v>0.08383539304</v>
      </c>
      <c r="J48" s="231">
        <f>IFERROR(SUM(Subscription!$C60:I60)/Users!I15*1,"")</f>
        <v>0.09327079665</v>
      </c>
      <c r="K48" s="231">
        <f>IFERROR(SUM(Subscription!$C60:J60)/Users!J15*1,"")</f>
        <v>0.1016174875</v>
      </c>
      <c r="L48" s="231">
        <f>IFERROR(SUM(Subscription!$C60:K60)/Users!K15*1,"")</f>
        <v>0.1089577569</v>
      </c>
      <c r="M48" s="231">
        <f>IFERROR(SUM(Subscription!$C60:L60)/Users!L15*1,"")</f>
        <v>0.115368528</v>
      </c>
      <c r="N48" s="231">
        <f>IFERROR(SUM(Subscription!$C60:M60)/Users!M15*1,"")</f>
        <v>0.1209216797</v>
      </c>
      <c r="O48" s="231">
        <f>IFERROR(SUM(Subscription!$C60:N60)/Users!N15*1,"")</f>
        <v>0.1256843531</v>
      </c>
      <c r="P48" s="233">
        <f>IFERROR(SUM(Subscription!$O60)/Users!O15*1,"")</f>
        <v>0.1256843531</v>
      </c>
      <c r="Q48" s="231">
        <f>IFERROR(SUM(Subscription!$O60:P60)/Users!P15*1,"")</f>
        <v>0.1297192398</v>
      </c>
      <c r="R48" s="231">
        <f>IFERROR(SUM(Subscription!$O60:Q60)/Users!Q15*1,"")</f>
        <v>0.133084853</v>
      </c>
      <c r="S48" s="231">
        <f>IFERROR(SUM(Subscription!$O60:R60)/Users!R15*1,"")</f>
        <v>0.1358357837</v>
      </c>
      <c r="T48" s="231">
        <f>IFERROR(SUM(Subscription!$O60:S60)/Users!S15*1,"")</f>
        <v>0.1380229413</v>
      </c>
      <c r="U48" s="231">
        <f>IFERROR(SUM(Subscription!$O60:T60)/Users!T15*1,"")</f>
        <v>0.1396937806</v>
      </c>
      <c r="V48" s="231">
        <f>IFERROR(SUM(Subscription!$O60:U60)/Users!U15*1,"")</f>
        <v>0.140892515</v>
      </c>
      <c r="W48" s="231">
        <f>IFERROR(SUM(Subscription!$O60:V60)/Users!V15*1,"")</f>
        <v>0.1416603184</v>
      </c>
      <c r="X48" s="231">
        <f>IFERROR(SUM(Subscription!$O60:W60)/Users!W15*1,"")</f>
        <v>0.1420355134</v>
      </c>
      <c r="Y48" s="231">
        <f>IFERROR(SUM(Subscription!$O60:X60)/Users!X15*1,"")</f>
        <v>0.1420537504</v>
      </c>
      <c r="Z48" s="231">
        <f>IFERROR(SUM(Subscription!$O60:Y60)/Users!Y15*1,"")</f>
        <v>0.1417481746</v>
      </c>
      <c r="AA48" s="231">
        <f>IFERROR(SUM(Subscription!$O60:Z60)/Users!Z15*1,"")</f>
        <v>0.1411495838</v>
      </c>
      <c r="AB48" s="231">
        <f>IFERROR(SUM(Subscription!$O60:AA60)/Users!AA15*1,"")</f>
        <v>0.1402865773</v>
      </c>
      <c r="AC48" s="233">
        <f>IFERROR(SUM(Subscription!$O60,Subscription!$AB60)/Users!AB15*1,"")</f>
        <v>0.1402865773</v>
      </c>
      <c r="AD48" s="231">
        <f>IFERROR(SUM(Subscription!$O60,Subscription!$AB60:AC60)/Users!AC15*1,"")</f>
        <v>0.1391856947</v>
      </c>
      <c r="AE48" s="231">
        <f>IFERROR(SUM(Subscription!$O60,Subscription!$AB60:AD60)/Users!AD15*1,"")</f>
        <v>0.137871548</v>
      </c>
      <c r="AF48" s="231">
        <f>IFERROR(SUM(Subscription!$O60,Subscription!$AB60:AE60)/Users!AE15*1,"")</f>
        <v>0.1363669443</v>
      </c>
      <c r="AG48" s="231">
        <f>IFERROR(SUM(Subscription!$O60,Subscription!$AB60:AF60)/Users!AF15*1,"")</f>
        <v>0.1346930023</v>
      </c>
      <c r="AH48" s="231">
        <f>IFERROR(SUM(Subscription!$O60,Subscription!$AB60:AG60)/Users!AG15*1,"")</f>
        <v>0.1328692612</v>
      </c>
      <c r="AI48" s="231">
        <f>IFERROR(SUM(Subscription!$O60,Subscription!$AB60:AH60)/Users!AH15*1,"")</f>
        <v>0.1309137835</v>
      </c>
      <c r="AJ48" s="231">
        <f>IFERROR(SUM(Subscription!$O60,Subscription!$AB60:AI60)/Users!AI15*1,"")</f>
        <v>0.1288432509</v>
      </c>
      <c r="AK48" s="231">
        <f>IFERROR(SUM(Subscription!$O60,Subscription!$AB60:AJ60)/Users!AJ15*1,"")</f>
        <v>0.1266730552</v>
      </c>
      <c r="AL48" s="231">
        <f>IFERROR(SUM(Subscription!$O60,Subscription!$AB60:AK60)/Users!AK15*1,"")</f>
        <v>0.1244173833</v>
      </c>
      <c r="AM48" s="231">
        <f>IFERROR(SUM(Subscription!$O60,Subscription!$AB60:AL60)/Users!AL15*1,"")</f>
        <v>0.1220892967</v>
      </c>
      <c r="AN48" s="231">
        <f>IFERROR(SUM(Subscription!$O60,Subscription!$AB60:AM60)/Users!AM15*1,"")</f>
        <v>0.1197008071</v>
      </c>
      <c r="AO48" s="231">
        <f>IFERROR(SUM(Subscription!$O60,Subscription!$AB60:AN60)/Users!AN15*1,"")</f>
        <v>0.1172629463</v>
      </c>
      <c r="AP48" s="233">
        <f>IFERROR(SUM(Subscription!$O60,Subscription!$AB60,Subscription!$AO60)/Users!AO15*1,"")</f>
        <v>0.1172629463</v>
      </c>
      <c r="AQ48" s="231">
        <f>IFERROR(SUM(Subscription!$O60,Subscription!$AB60,Subscription!$AO60:AP60)/Users!AP15*1,"")</f>
        <v>0.1147858322</v>
      </c>
      <c r="AR48" s="231">
        <f>IFERROR(SUM(Subscription!$O60,Subscription!$AB60,Subscription!$AO60:AQ60)/Users!AQ15*1,"")</f>
        <v>0.1122787314</v>
      </c>
      <c r="AS48" s="231">
        <f>IFERROR(SUM(Subscription!$O60,Subscription!$AB60,Subscription!$AO60:AR60)/Users!AR15*1,"")</f>
        <v>0.1097501168</v>
      </c>
      <c r="AT48" s="231">
        <f>IFERROR(SUM(Subscription!$O60,Subscription!$AB60,Subscription!$AO60:AS60)/Users!AS15*1,"")</f>
        <v>0.1072077223</v>
      </c>
      <c r="AU48" s="231">
        <f>IFERROR(SUM(Subscription!$O60,Subscription!$AB60,Subscription!$AO60:AT60)/Users!AT15*1,"")</f>
        <v>0.1046585942</v>
      </c>
      <c r="AV48" s="231">
        <f>IFERROR(SUM(Subscription!$O60,Subscription!$AB60,Subscription!$AO60:AU60)/Users!AU15*1,"")</f>
        <v>0.1021091387</v>
      </c>
      <c r="AW48" s="231">
        <f>IFERROR(SUM(Subscription!$O60,Subscription!$AB60,Subscription!$AO60:AV60)/Users!AV15*1,"")</f>
        <v>0.09956516745</v>
      </c>
      <c r="AX48" s="231">
        <f>IFERROR(SUM(Subscription!$O60,Subscription!$AB60,Subscription!$AO60:AW60)/Users!AW15*1,"")</f>
        <v>0.09703193918</v>
      </c>
      <c r="AY48" s="231">
        <f>IFERROR(SUM(Subscription!$O60,Subscription!$AB60,Subscription!$AO60:AX60)/Users!AX15*1,"")</f>
        <v>0.09451419939</v>
      </c>
      <c r="AZ48" s="231">
        <f>IFERROR(SUM(Subscription!$O60,Subscription!$AB60,Subscription!$AO60:AY60)/Users!AY15*1,"")</f>
        <v>0.09201621727</v>
      </c>
      <c r="BA48" s="231">
        <f>IFERROR(SUM(Subscription!$O60,Subscription!$AB60,Subscription!$AO60:AZ60)/Users!AZ15*1,"")</f>
        <v>0.0895418203</v>
      </c>
      <c r="BB48" s="231">
        <f>IFERROR(SUM(Subscription!$O60,Subscription!$AB60,Subscription!$AO60:BA60)/Users!BA15*1,"")</f>
        <v>0.08709442663</v>
      </c>
      <c r="BC48" s="233">
        <f>IFERROR(SUM(Subscription!$O60,Subscription!$AB60,Subscription!$AO60,Subscription!$BB60)/Users!BB15*1,"")</f>
        <v>0.08709442663</v>
      </c>
      <c r="BD48" s="231">
        <f>IFERROR(SUM(Subscription!$O60,Subscription!$AB60,Subscription!$AO60,Subscription!$BB60:BC60)/Users!BC15*1,"")</f>
        <v>0.06546315429</v>
      </c>
      <c r="BE48" s="231">
        <f>IFERROR(SUM(Subscription!$O60,Subscription!$AB60,Subscription!$AO60,Subscription!$BB60:BD60)/Users!BD15*1,"")</f>
        <v>0.04704730698</v>
      </c>
      <c r="BF48" s="231">
        <f>IFERROR(SUM(Subscription!$O60,Subscription!$AB60,Subscription!$AO60,Subscription!$BB60:BE60)/Users!BE15*1,"")</f>
        <v>0.03254392677</v>
      </c>
      <c r="BG48" s="231">
        <f>IFERROR(SUM(Subscription!$O60,Subscription!$AB60,Subscription!$AO60,Subscription!$BB60:BF60)/Users!BF15*1,"")</f>
        <v>0.02184013065</v>
      </c>
      <c r="BH48" s="231">
        <f>IFERROR(SUM(Subscription!$O60,Subscription!$AB60,Subscription!$AO60,Subscription!$BB60:BG60)/Users!BG15*1,"")</f>
        <v>0.01432903715</v>
      </c>
      <c r="BI48" s="231">
        <f>IFERROR(SUM(Subscription!$O60,Subscription!$AB60,Subscription!$AO60,Subscription!$BB60:BH60)/Users!BH15*1,"")</f>
        <v>0.009250166453</v>
      </c>
      <c r="BJ48" s="231">
        <f>IFERROR(SUM(Subscription!$O60,Subscription!$AB60,Subscription!$AO60,Subscription!$BB60:BI60)/Users!BI15*1,"")</f>
        <v>0.005904704369</v>
      </c>
      <c r="BK48" s="231">
        <f>IFERROR(SUM(Subscription!$O60,Subscription!$AB60,Subscription!$AO60,Subscription!$BB60:BJ60)/Users!BJ15*1,"")</f>
        <v>0.003740368664</v>
      </c>
      <c r="BL48" s="231">
        <f>IFERROR(SUM(Subscription!$O60,Subscription!$AB60,Subscription!$AO60,Subscription!$BB60:BK60)/Users!BK15*1,"")</f>
        <v>0.002357095097</v>
      </c>
      <c r="BM48" s="231">
        <f>IFERROR(SUM(Subscription!$O60,Subscription!$AB60,Subscription!$AO60,Subscription!$BB60:BL60)/Users!BL15*1,"")</f>
        <v>0.001480189657</v>
      </c>
      <c r="BN48" s="231">
        <f>IFERROR(SUM(Subscription!$O60,Subscription!$AB60,Subscription!$AO60,Subscription!$BB60:BM60)/Users!BM15*1,"")</f>
        <v>0.000927305205</v>
      </c>
      <c r="BO48" s="231">
        <f>IFERROR(SUM(Subscription!$O60,Subscription!$AB60,Subscription!$AO60,Subscription!$BB60:BN60)/Users!BN15*1,"")</f>
        <v>0.0005799826256</v>
      </c>
      <c r="BP48" s="233">
        <f>IFERROR(SUM(Subscription!$O60,Subscription!$AB60,Subscription!$AO60,Subscription!$BB60,Subscription!$BO60)/Users!BO15*1,"")</f>
        <v>0.0005799826256</v>
      </c>
    </row>
    <row r="49" ht="15.75" customHeight="1" outlineLevel="1">
      <c r="A49" s="1"/>
      <c r="B49" s="229"/>
      <c r="C49" s="58" t="s">
        <v>385</v>
      </c>
      <c r="D49" s="230"/>
      <c r="E49" s="230"/>
      <c r="F49" s="230"/>
      <c r="G49" s="230"/>
      <c r="H49" s="230"/>
      <c r="I49" s="230"/>
      <c r="J49" s="230"/>
      <c r="K49" s="230"/>
      <c r="L49" s="230"/>
      <c r="M49" s="230"/>
      <c r="N49" s="230"/>
      <c r="O49" s="230"/>
      <c r="P49" s="231"/>
      <c r="Q49" s="230"/>
      <c r="R49" s="230"/>
      <c r="S49" s="230"/>
      <c r="T49" s="230"/>
      <c r="U49" s="230"/>
      <c r="V49" s="230"/>
      <c r="W49" s="230"/>
      <c r="X49" s="230"/>
      <c r="Y49" s="230"/>
      <c r="Z49" s="230"/>
      <c r="AA49" s="230"/>
      <c r="AB49" s="230"/>
      <c r="AC49" s="231"/>
      <c r="AD49" s="230"/>
      <c r="AE49" s="230"/>
      <c r="AF49" s="230"/>
      <c r="AG49" s="230"/>
      <c r="AH49" s="230"/>
      <c r="AI49" s="230"/>
      <c r="AJ49" s="230"/>
      <c r="AK49" s="230"/>
      <c r="AL49" s="230"/>
      <c r="AM49" s="230"/>
      <c r="AN49" s="230"/>
      <c r="AO49" s="230"/>
      <c r="AP49" s="231"/>
      <c r="AQ49" s="230"/>
      <c r="AR49" s="230"/>
      <c r="AS49" s="230"/>
      <c r="AT49" s="230"/>
      <c r="AU49" s="230"/>
      <c r="AV49" s="230"/>
      <c r="AW49" s="230"/>
      <c r="AX49" s="230"/>
      <c r="AY49" s="230"/>
      <c r="AZ49" s="230"/>
      <c r="BA49" s="230"/>
      <c r="BB49" s="230"/>
      <c r="BC49" s="231"/>
      <c r="BD49" s="230"/>
      <c r="BE49" s="230"/>
      <c r="BF49" s="230"/>
      <c r="BG49" s="230"/>
      <c r="BH49" s="230"/>
      <c r="BI49" s="230"/>
      <c r="BJ49" s="230"/>
      <c r="BK49" s="230"/>
      <c r="BL49" s="230"/>
      <c r="BM49" s="230"/>
      <c r="BN49" s="230"/>
      <c r="BO49" s="230"/>
      <c r="BP49" s="231"/>
    </row>
    <row r="50" ht="15.75" customHeight="1" outlineLevel="1">
      <c r="A50" s="1"/>
      <c r="B50" s="229"/>
      <c r="C50" s="99" t="str">
        <f>Inputs!N41</f>
        <v>Podcast 1</v>
      </c>
      <c r="D50" s="230" t="str">
        <f>IFERROR(SUM(Subscription!$C62:C62)/Users!C17*1,"")</f>
        <v/>
      </c>
      <c r="E50" s="230" t="str">
        <f>IFERROR(SUM(Subscription!$C62:D62)/Users!D17*1,"")</f>
        <v/>
      </c>
      <c r="F50" s="230" t="str">
        <f>IFERROR(SUM(Subscription!$C62:E62)/Users!E17*1,"")</f>
        <v/>
      </c>
      <c r="G50" s="230" t="str">
        <f>IFERROR(SUM(Subscription!$C62:F62)/Users!F17*1,"")</f>
        <v/>
      </c>
      <c r="H50" s="230" t="str">
        <f>IFERROR(SUM(Subscription!$C62:G62)/Users!G17*1,"")</f>
        <v/>
      </c>
      <c r="I50" s="230" t="str">
        <f>IFERROR(SUM(Subscription!$C62:H62)/Users!H17*1,"")</f>
        <v/>
      </c>
      <c r="J50" s="230">
        <f>IFERROR(SUM(Subscription!$C62:I62)/Users!I17*1,"")</f>
        <v>0.02857142857</v>
      </c>
      <c r="K50" s="230">
        <f>IFERROR(SUM(Subscription!$C62:J62)/Users!J17*1,"")</f>
        <v>0.05194805195</v>
      </c>
      <c r="L50" s="230">
        <f>IFERROR(SUM(Subscription!$C62:K62)/Users!K17*1,"")</f>
        <v>0.07083825266</v>
      </c>
      <c r="M50" s="230">
        <f>IFERROR(SUM(Subscription!$C62:L62)/Users!L17*1,"")</f>
        <v>0.08586454867</v>
      </c>
      <c r="N50" s="230">
        <f>IFERROR(SUM(Subscription!$C62:M62)/Users!M17*1,"")</f>
        <v>88.49557522</v>
      </c>
      <c r="O50" s="230">
        <f>IFERROR(SUM(Subscription!$C62:N62)/Users!N17*1,"")</f>
        <v>96.54062751</v>
      </c>
      <c r="P50" s="231">
        <f>IFERROR(SUM(Subscription!$O62)/Users!O17*1,"")</f>
        <v>96.54062751</v>
      </c>
      <c r="Q50" s="230">
        <f>IFERROR(SUM(Subscription!$O62:P62)/Users!P17*1,"")</f>
        <v>102.3915746</v>
      </c>
      <c r="R50" s="230">
        <f>IFERROR(SUM(Subscription!$O62:Q62)/Users!Q17*1,"")</f>
        <v>106.3808568</v>
      </c>
      <c r="S50" s="230">
        <f>IFERROR(SUM(Subscription!$O62:R62)/Users!R17*1,"")</f>
        <v>108.7986035</v>
      </c>
      <c r="T50" s="230">
        <f>IFERROR(SUM(Subscription!$O62:S62)/Users!S17*1,"")</f>
        <v>109.8975793</v>
      </c>
      <c r="U50" s="230">
        <f>IFERROR(SUM(Subscription!$O62:T62)/Users!T17*1,"")</f>
        <v>109.8975793</v>
      </c>
      <c r="V50" s="230">
        <f>IFERROR(SUM(Subscription!$O62:U62)/Users!U17*1,"")</f>
        <v>108.9893348</v>
      </c>
      <c r="W50" s="230">
        <f>IFERROR(SUM(Subscription!$O62:V62)/Users!V17*1,"")</f>
        <v>107.3379813</v>
      </c>
      <c r="X50" s="230">
        <f>IFERROR(SUM(Subscription!$O62:W62)/Users!W17*1,"")</f>
        <v>105.0861355</v>
      </c>
      <c r="Y50" s="230">
        <f>IFERROR(SUM(Subscription!$O62:X62)/Users!X17*1,"")</f>
        <v>102.3566255</v>
      </c>
      <c r="Z50" s="230">
        <f>IFERROR(SUM(Subscription!$O62:Y62)/Users!Y17*1,"")</f>
        <v>99.25490959</v>
      </c>
      <c r="AA50" s="230">
        <f>IFERROR(SUM(Subscription!$O62:Z62)/Users!Z17*1,"")</f>
        <v>95.87121949</v>
      </c>
      <c r="AB50" s="230">
        <f>IFERROR(SUM(Subscription!$O62:AA62)/Users!AA17*1,"")</f>
        <v>92.28245726</v>
      </c>
      <c r="AC50" s="231">
        <f>IFERROR(SUM(Subscription!$O62,Subscription!$AB62)/Users!AB17*1,"")</f>
        <v>92.28245726</v>
      </c>
      <c r="AD50" s="230">
        <f>IFERROR(SUM(Subscription!$O62,Subscription!$AB62:AC62)/Users!AC17*1,"")</f>
        <v>88.55387313</v>
      </c>
      <c r="AE50" s="230">
        <f>IFERROR(SUM(Subscription!$O62,Subscription!$AB62:AD62)/Users!AD17*1,"")</f>
        <v>84.74054845</v>
      </c>
      <c r="AF50" s="230">
        <f>IFERROR(SUM(Subscription!$O62,Subscription!$AB62:AE62)/Users!AE17*1,"")</f>
        <v>80.88870534</v>
      </c>
      <c r="AG50" s="230">
        <f>IFERROR(SUM(Subscription!$O62,Subscription!$AB62:AF62)/Users!AF17*1,"")</f>
        <v>77.03686223</v>
      </c>
      <c r="AH50" s="230">
        <f>IFERROR(SUM(Subscription!$O62,Subscription!$AB62:AG62)/Users!AG17*1,"")</f>
        <v>73.21685253</v>
      </c>
      <c r="AI50" s="230">
        <f>IFERROR(SUM(Subscription!$O62,Subscription!$AB62:AH62)/Users!AH17*1,"")</f>
        <v>69.45472177</v>
      </c>
      <c r="AJ50" s="230">
        <f>IFERROR(SUM(Subscription!$O62,Subscription!$AB62:AI62)/Users!AI17*1,"")</f>
        <v>65.77151682</v>
      </c>
      <c r="AK50" s="230">
        <f>IFERROR(SUM(Subscription!$O62,Subscription!$AB62:AJ62)/Users!AJ17*1,"")</f>
        <v>62.18397954</v>
      </c>
      <c r="AL50" s="230">
        <f>IFERROR(SUM(Subscription!$O62,Subscription!$AB62:AK62)/Users!AK17*1,"")</f>
        <v>58.70515551</v>
      </c>
      <c r="AM50" s="230">
        <f>IFERROR(SUM(Subscription!$O62,Subscription!$AB62:AL62)/Users!AL17*1,"")</f>
        <v>55.34492776</v>
      </c>
      <c r="AN50" s="230">
        <f>IFERROR(SUM(Subscription!$O62,Subscription!$AB62:AM62)/Users!AM17*1,"")</f>
        <v>52.11048393</v>
      </c>
      <c r="AO50" s="230">
        <f>IFERROR(SUM(Subscription!$O62,Subscription!$AB62:AN62)/Users!AN17*1,"")</f>
        <v>49.0067247</v>
      </c>
      <c r="AP50" s="231">
        <f>IFERROR(SUM(Subscription!$O62,Subscription!$AB62,Subscription!$AO62)/Users!AO17*1,"")</f>
        <v>49.0067247</v>
      </c>
      <c r="AQ50" s="230">
        <f>IFERROR(SUM(Subscription!$O62,Subscription!$AB62,Subscription!$AO62:AP62)/Users!AP17*1,"")</f>
        <v>46.03662017</v>
      </c>
      <c r="AR50" s="230">
        <f>IFERROR(SUM(Subscription!$O62,Subscription!$AB62,Subscription!$AO62:AQ62)/Users!AQ17*1,"")</f>
        <v>43.20152039</v>
      </c>
      <c r="AS50" s="230">
        <f>IFERROR(SUM(Subscription!$O62,Subscription!$AB62,Subscription!$AO62:AR62)/Users!AR17*1,"")</f>
        <v>40.50142537</v>
      </c>
      <c r="AT50" s="230">
        <f>IFERROR(SUM(Subscription!$O62,Subscription!$AB62,Subscription!$AO62:AS62)/Users!AS17*1,"")</f>
        <v>37.93521935</v>
      </c>
      <c r="AU50" s="230">
        <f>IFERROR(SUM(Subscription!$O62,Subscription!$AB62,Subscription!$AO62:AT62)/Users!AT17*1,"")</f>
        <v>35.50087373</v>
      </c>
      <c r="AV50" s="230">
        <f>IFERROR(SUM(Subscription!$O62,Subscription!$AB62,Subscription!$AO62:AU62)/Users!AU17*1,"")</f>
        <v>33.19562219</v>
      </c>
      <c r="AW50" s="230">
        <f>IFERROR(SUM(Subscription!$O62,Subscription!$AB62,Subscription!$AO62:AV62)/Users!AV17*1,"")</f>
        <v>31.01611164</v>
      </c>
      <c r="AX50" s="230">
        <f>IFERROR(SUM(Subscription!$O62,Subscription!$AB62,Subscription!$AO62:AW62)/Users!AW17*1,"")</f>
        <v>28.95853175</v>
      </c>
      <c r="AY50" s="230">
        <f>IFERROR(SUM(Subscription!$O62,Subscription!$AB62,Subscription!$AO62:AX62)/Users!AX17*1,"")</f>
        <v>27.0187258</v>
      </c>
      <c r="AZ50" s="230">
        <f>IFERROR(SUM(Subscription!$O62,Subscription!$AB62,Subscription!$AO62:AY62)/Users!AY17*1,"")</f>
        <v>25.19228512</v>
      </c>
      <c r="BA50" s="230">
        <f>IFERROR(SUM(Subscription!$O62,Subscription!$AB62,Subscription!$AO62:AZ62)/Users!AZ17*1,"")</f>
        <v>23.47462932</v>
      </c>
      <c r="BB50" s="230">
        <f>IFERROR(SUM(Subscription!$O62,Subscription!$AB62,Subscription!$AO62:BA62)/Users!BA17*1,"")</f>
        <v>21.86107387</v>
      </c>
      <c r="BC50" s="231">
        <f>IFERROR(SUM(Subscription!$O62,Subscription!$AB62,Subscription!$AO62,Subscription!$BB62)/Users!BB17*1,"")</f>
        <v>21.86107387</v>
      </c>
      <c r="BD50" s="230">
        <f>IFERROR(SUM(Subscription!$O62,Subscription!$AB62,Subscription!$AO62,Subscription!$BB62:BC62)/Users!BC17*1,"")</f>
        <v>20.34688693</v>
      </c>
      <c r="BE50" s="230">
        <f>IFERROR(SUM(Subscription!$O62,Subscription!$AB62,Subscription!$AO62,Subscription!$BB62:BD62)/Users!BD17*1,"")</f>
        <v>18.92733668</v>
      </c>
      <c r="BF50" s="230">
        <f>IFERROR(SUM(Subscription!$O62,Subscription!$AB62,Subscription!$AO62,Subscription!$BB62:BE62)/Users!BE17*1,"")</f>
        <v>17.59773039</v>
      </c>
      <c r="BG50" s="230">
        <f>IFERROR(SUM(Subscription!$O62,Subscription!$AB62,Subscription!$AO62,Subscription!$BB62:BF62)/Users!BF17*1,"")</f>
        <v>16.35344642</v>
      </c>
      <c r="BH50" s="230">
        <f>IFERROR(SUM(Subscription!$O62,Subscription!$AB62,Subscription!$AO62,Subscription!$BB62:BG62)/Users!BG17*1,"")</f>
        <v>15.18996011</v>
      </c>
      <c r="BI50" s="230">
        <f>IFERROR(SUM(Subscription!$O62,Subscription!$AB62,Subscription!$AO62,Subscription!$BB62:BH62)/Users!BH17*1,"")</f>
        <v>14.10286432</v>
      </c>
      <c r="BJ50" s="230">
        <f>IFERROR(SUM(Subscription!$O62,Subscription!$AB62,Subscription!$AO62,Subscription!$BB62:BI62)/Users!BI17*1,"")</f>
        <v>13.08788545</v>
      </c>
      <c r="BK50" s="230">
        <f>IFERROR(SUM(Subscription!$O62,Subscription!$AB62,Subscription!$AO62,Subscription!$BB62:BJ62)/Users!BJ17*1,"")</f>
        <v>12.14089559</v>
      </c>
      <c r="BL50" s="230">
        <f>IFERROR(SUM(Subscription!$O62,Subscription!$AB62,Subscription!$AO62,Subscription!$BB62:BK62)/Users!BK17*1,"")</f>
        <v>11.25792137</v>
      </c>
      <c r="BM50" s="230">
        <f>IFERROR(SUM(Subscription!$O62,Subscription!$AB62,Subscription!$AO62,Subscription!$BB62:BL62)/Users!BL17*1,"")</f>
        <v>10.43514993</v>
      </c>
      <c r="BN50" s="230">
        <f>IFERROR(SUM(Subscription!$O62,Subscription!$AB62,Subscription!$AO62,Subscription!$BB62:BM62)/Users!BM17*1,"")</f>
        <v>9.668932629</v>
      </c>
      <c r="BO50" s="230">
        <f>IFERROR(SUM(Subscription!$O62,Subscription!$AB62,Subscription!$AO62,Subscription!$BB62:BN62)/Users!BN17*1,"")</f>
        <v>8.955786655</v>
      </c>
      <c r="BP50" s="231">
        <f>IFERROR(SUM(Subscription!$O62,Subscription!$AB62,Subscription!$AO62,Subscription!$BB62,Subscription!$BO62)/Users!BO17*1,"")</f>
        <v>8.955786655</v>
      </c>
    </row>
    <row r="51" ht="15.75" customHeight="1" outlineLevel="1">
      <c r="A51" s="1"/>
      <c r="B51" s="229"/>
      <c r="C51" s="99" t="str">
        <f>Inputs!N42</f>
        <v>Podcast 2</v>
      </c>
      <c r="D51" s="230" t="str">
        <f>IFERROR(SUM(Subscription!$C63:C63)/Users!C18*1,"")</f>
        <v/>
      </c>
      <c r="E51" s="230" t="str">
        <f>IFERROR(SUM(Subscription!$C63:D63)/Users!D18*1,"")</f>
        <v/>
      </c>
      <c r="F51" s="230" t="str">
        <f>IFERROR(SUM(Subscription!$C63:E63)/Users!E18*1,"")</f>
        <v/>
      </c>
      <c r="G51" s="230" t="str">
        <f>IFERROR(SUM(Subscription!$C63:F63)/Users!F18*1,"")</f>
        <v/>
      </c>
      <c r="H51" s="230" t="str">
        <f>IFERROR(SUM(Subscription!$C63:G63)/Users!G18*1,"")</f>
        <v/>
      </c>
      <c r="I51" s="230" t="str">
        <f>IFERROR(SUM(Subscription!$C63:H63)/Users!H18*1,"")</f>
        <v/>
      </c>
      <c r="J51" s="230" t="str">
        <f>IFERROR(SUM(Subscription!$C63:I63)/Users!I18*1,"")</f>
        <v/>
      </c>
      <c r="K51" s="230" t="str">
        <f>IFERROR(SUM(Subscription!$C63:J63)/Users!J18*1,"")</f>
        <v/>
      </c>
      <c r="L51" s="230">
        <f>IFERROR(SUM(Subscription!$C63:K63)/Users!K18*1,"")</f>
        <v>0.008</v>
      </c>
      <c r="M51" s="230">
        <f>IFERROR(SUM(Subscription!$C63:L63)/Users!L18*1,"")</f>
        <v>0.01523809524</v>
      </c>
      <c r="N51" s="230">
        <f>IFERROR(SUM(Subscription!$C63:M63)/Users!M18*1,"")</f>
        <v>0.02176870748</v>
      </c>
      <c r="O51" s="230">
        <f>IFERROR(SUM(Subscription!$C63:N63)/Users!N18*1,"")</f>
        <v>0.02764280315</v>
      </c>
      <c r="P51" s="231">
        <f>IFERROR(SUM(Subscription!$O63)/Users!O18*1,"")</f>
        <v>0.02764280315</v>
      </c>
      <c r="Q51" s="230">
        <f>IFERROR(SUM(Subscription!$O63:P63)/Users!P18*1,"")</f>
        <v>0.03290809899</v>
      </c>
      <c r="R51" s="230">
        <f>IFERROR(SUM(Subscription!$O63:Q63)/Users!Q18*1,"")</f>
        <v>0.03760925599</v>
      </c>
      <c r="S51" s="230">
        <f>IFERROR(SUM(Subscription!$O63:R63)/Users!R18*1,"")</f>
        <v>0.04178806221</v>
      </c>
      <c r="T51" s="230">
        <f>IFERROR(SUM(Subscription!$O63:S63)/Users!S18*1,"")</f>
        <v>0.04548360513</v>
      </c>
      <c r="U51" s="230">
        <f>IFERROR(SUM(Subscription!$O63:T63)/Users!T18*1,"")</f>
        <v>0.04873243407</v>
      </c>
      <c r="V51" s="230">
        <f>IFERROR(SUM(Subscription!$O63:U63)/Users!U18*1,"")</f>
        <v>0.0515687133</v>
      </c>
      <c r="W51" s="230">
        <f>IFERROR(SUM(Subscription!$O63:V63)/Users!V18*1,"")</f>
        <v>0.05402436631</v>
      </c>
      <c r="X51" s="230">
        <f>IFERROR(SUM(Subscription!$O63:W63)/Users!W18*1,"")</f>
        <v>0.05612921175</v>
      </c>
      <c r="Y51" s="230">
        <f>IFERROR(SUM(Subscription!$O63:X63)/Users!X18*1,"")</f>
        <v>0.05791109149</v>
      </c>
      <c r="Z51" s="230">
        <f>IFERROR(SUM(Subscription!$O63:Y63)/Users!Y18*1,"")</f>
        <v>0.05939599127</v>
      </c>
      <c r="AA51" s="230">
        <f>IFERROR(SUM(Subscription!$O63:Z63)/Users!Z18*1,"")</f>
        <v>0.06060815436</v>
      </c>
      <c r="AB51" s="230">
        <f>IFERROR(SUM(Subscription!$O63:AA63)/Users!AA18*1,"")</f>
        <v>0.06157018856</v>
      </c>
      <c r="AC51" s="231">
        <f>IFERROR(SUM(Subscription!$O63,Subscription!$AB63)/Users!AB18*1,"")</f>
        <v>0.06157018856</v>
      </c>
      <c r="AD51" s="230">
        <f>IFERROR(SUM(Subscription!$O63,Subscription!$AB63:AC63)/Users!AC18*1,"")</f>
        <v>0.06230316699</v>
      </c>
      <c r="AE51" s="230">
        <f>IFERROR(SUM(Subscription!$O63,Subscription!$AB63:AD63)/Users!AD18*1,"")</f>
        <v>0.06282672302</v>
      </c>
      <c r="AF51" s="230">
        <f>IFERROR(SUM(Subscription!$O63,Subscription!$AB63:AE63)/Users!AE18*1,"")</f>
        <v>0.06315913954</v>
      </c>
      <c r="AG51" s="230">
        <f>IFERROR(SUM(Subscription!$O63,Subscription!$AB63:AF63)/Users!AF18*1,"")</f>
        <v>0.06331743312</v>
      </c>
      <c r="AH51" s="230">
        <f>IFERROR(SUM(Subscription!$O63,Subscription!$AB63:AG63)/Users!AG18*1,"")</f>
        <v>0.06331743312</v>
      </c>
      <c r="AI51" s="230">
        <f>IFERROR(SUM(Subscription!$O63,Subscription!$AB63:AH63)/Users!AH18*1,"")</f>
        <v>0.06317385618</v>
      </c>
      <c r="AJ51" s="230">
        <f>IFERROR(SUM(Subscription!$O63,Subscription!$AB63:AI63)/Users!AI18*1,"")</f>
        <v>0.06290037628</v>
      </c>
      <c r="AK51" s="230">
        <f>IFERROR(SUM(Subscription!$O63,Subscription!$AB63:AJ63)/Users!AJ18*1,"")</f>
        <v>0.06250969071</v>
      </c>
      <c r="AL51" s="230">
        <f>IFERROR(SUM(Subscription!$O63,Subscription!$AB63:AK63)/Users!AK18*1,"")</f>
        <v>0.06201358206</v>
      </c>
      <c r="AM51" s="230">
        <f>IFERROR(SUM(Subscription!$O63,Subscription!$AB63:AL63)/Users!AL18*1,"")</f>
        <v>0.06142297651</v>
      </c>
      <c r="AN51" s="230">
        <f>IFERROR(SUM(Subscription!$O63,Subscription!$AB63:AM63)/Users!AM18*1,"")</f>
        <v>0.06074799875</v>
      </c>
      <c r="AO51" s="230">
        <f>IFERROR(SUM(Subscription!$O63,Subscription!$AB63:AN63)/Users!AN18*1,"")</f>
        <v>0.05999802346</v>
      </c>
      <c r="AP51" s="231">
        <f>IFERROR(SUM(Subscription!$O63,Subscription!$AB63,Subscription!$AO63)/Users!AO18*1,"")</f>
        <v>0.05999802346</v>
      </c>
      <c r="AQ51" s="230">
        <f>IFERROR(SUM(Subscription!$O63,Subscription!$AB63,Subscription!$AO63:AP63)/Users!AP18*1,"")</f>
        <v>0.05918172382</v>
      </c>
      <c r="AR51" s="230">
        <f>IFERROR(SUM(Subscription!$O63,Subscription!$AB63,Subscription!$AO63:AQ63)/Users!AQ18*1,"")</f>
        <v>0.05830711706</v>
      </c>
      <c r="AS51" s="230">
        <f>IFERROR(SUM(Subscription!$O63,Subscription!$AB63,Subscription!$AO63:AR63)/Users!AR18*1,"")</f>
        <v>0.05738160727</v>
      </c>
      <c r="AT51" s="230">
        <f>IFERROR(SUM(Subscription!$O63,Subscription!$AB63,Subscription!$AO63:AS63)/Users!AS18*1,"")</f>
        <v>0.05641202558</v>
      </c>
      <c r="AU51" s="230">
        <f>IFERROR(SUM(Subscription!$O63,Subscription!$AB63,Subscription!$AO63:AT63)/Users!AT18*1,"")</f>
        <v>0.05540466798</v>
      </c>
      <c r="AV51" s="230">
        <f>IFERROR(SUM(Subscription!$O63,Subscription!$AB63,Subscription!$AO63:AU63)/Users!AU18*1,"")</f>
        <v>0.05436533077</v>
      </c>
      <c r="AW51" s="230">
        <f>IFERROR(SUM(Subscription!$O63,Subscription!$AB63,Subscription!$AO63:AV63)/Users!AV18*1,"")</f>
        <v>0.05329934389</v>
      </c>
      <c r="AX51" s="230">
        <f>IFERROR(SUM(Subscription!$O63,Subscription!$AB63,Subscription!$AO63:AW63)/Users!AW18*1,"")</f>
        <v>0.05221160218</v>
      </c>
      <c r="AY51" s="230">
        <f>IFERROR(SUM(Subscription!$O63,Subscription!$AB63,Subscription!$AO63:AX63)/Users!AX18*1,"")</f>
        <v>0.05110659473</v>
      </c>
      <c r="AZ51" s="230">
        <f>IFERROR(SUM(Subscription!$O63,Subscription!$AB63,Subscription!$AO63:AY63)/Users!AY18*1,"")</f>
        <v>0.04998843242</v>
      </c>
      <c r="BA51" s="230">
        <f>IFERROR(SUM(Subscription!$O63,Subscription!$AB63,Subscription!$AO63:AZ63)/Users!AZ18*1,"")</f>
        <v>0.0488608738</v>
      </c>
      <c r="BB51" s="230">
        <f>IFERROR(SUM(Subscription!$O63,Subscription!$AB63,Subscription!$AO63:BA63)/Users!BA18*1,"")</f>
        <v>0.04772734925</v>
      </c>
      <c r="BC51" s="231">
        <f>IFERROR(SUM(Subscription!$O63,Subscription!$AB63,Subscription!$AO63,Subscription!$BB63)/Users!BB18*1,"")</f>
        <v>0.04772734925</v>
      </c>
      <c r="BD51" s="230">
        <f>IFERROR(SUM(Subscription!$O63,Subscription!$AB63,Subscription!$AO63,Subscription!$BB63:BC63)/Users!BC18*1,"")</f>
        <v>0.04659098379</v>
      </c>
      <c r="BE51" s="230">
        <f>IFERROR(SUM(Subscription!$O63,Subscription!$AB63,Subscription!$AO63,Subscription!$BB63:BD63)/Users!BD18*1,"")</f>
        <v>0.04545461834</v>
      </c>
      <c r="BF51" s="230">
        <f>IFERROR(SUM(Subscription!$O63,Subscription!$AB63,Subscription!$AO63,Subscription!$BB63:BE63)/Users!BE18*1,"")</f>
        <v>0.04432082967</v>
      </c>
      <c r="BG51" s="230">
        <f>IFERROR(SUM(Subscription!$O63,Subscription!$AB63,Subscription!$AO63,Subscription!$BB63:BF63)/Users!BF18*1,"")</f>
        <v>0.04319194918</v>
      </c>
      <c r="BH51" s="230">
        <f>IFERROR(SUM(Subscription!$O63,Subscription!$AB63,Subscription!$AO63,Subscription!$BB63:BG63)/Users!BG18*1,"")</f>
        <v>0.04207008037</v>
      </c>
      <c r="BI51" s="230">
        <f>IFERROR(SUM(Subscription!$O63,Subscription!$AB63,Subscription!$AO63,Subscription!$BB63:BH63)/Users!BH18*1,"")</f>
        <v>0.04095711528</v>
      </c>
      <c r="BJ51" s="230">
        <f>IFERROR(SUM(Subscription!$O63,Subscription!$AB63,Subscription!$AO63,Subscription!$BB63:BI63)/Users!BI18*1,"")</f>
        <v>0.03985474986</v>
      </c>
      <c r="BK51" s="230">
        <f>IFERROR(SUM(Subscription!$O63,Subscription!$AB63,Subscription!$AO63,Subscription!$BB63:BJ63)/Users!BJ18*1,"")</f>
        <v>0.03876449834</v>
      </c>
      <c r="BL51" s="230">
        <f>IFERROR(SUM(Subscription!$O63,Subscription!$AB63,Subscription!$AO63,Subscription!$BB63:BK63)/Users!BK18*1,"")</f>
        <v>0.03768770672</v>
      </c>
      <c r="BM51" s="230">
        <f>IFERROR(SUM(Subscription!$O63,Subscription!$AB63,Subscription!$AO63,Subscription!$BB63:BL63)/Users!BL18*1,"")</f>
        <v>0.03662556533</v>
      </c>
      <c r="BN51" s="230">
        <f>IFERROR(SUM(Subscription!$O63,Subscription!$AB63,Subscription!$AO63,Subscription!$BB63:BM63)/Users!BM18*1,"")</f>
        <v>0.0355791206</v>
      </c>
      <c r="BO51" s="230">
        <f>IFERROR(SUM(Subscription!$O63,Subscription!$AB63,Subscription!$AO63,Subscription!$BB63:BN63)/Users!BN18*1,"")</f>
        <v>0.03454928611</v>
      </c>
      <c r="BP51" s="231">
        <f>IFERROR(SUM(Subscription!$O63,Subscription!$AB63,Subscription!$AO63,Subscription!$BB63,Subscription!$BO63)/Users!BO18*1,"")</f>
        <v>0.03454928611</v>
      </c>
    </row>
    <row r="52" ht="15.75" customHeight="1" outlineLevel="1">
      <c r="A52" s="1"/>
      <c r="B52" s="229"/>
      <c r="C52" s="99" t="str">
        <f>Inputs!N43</f>
        <v>Podcast 3</v>
      </c>
      <c r="D52" s="230" t="str">
        <f>IFERROR(SUM(Subscription!$C64:C64)/Users!C19*1,"")</f>
        <v/>
      </c>
      <c r="E52" s="230" t="str">
        <f>IFERROR(SUM(Subscription!$C64:D64)/Users!D19*1,"")</f>
        <v/>
      </c>
      <c r="F52" s="230" t="str">
        <f>IFERROR(SUM(Subscription!$C64:E64)/Users!E19*1,"")</f>
        <v/>
      </c>
      <c r="G52" s="230" t="str">
        <f>IFERROR(SUM(Subscription!$C64:F64)/Users!F19*1,"")</f>
        <v/>
      </c>
      <c r="H52" s="230" t="str">
        <f>IFERROR(SUM(Subscription!$C64:G64)/Users!G19*1,"")</f>
        <v/>
      </c>
      <c r="I52" s="230" t="str">
        <f>IFERROR(SUM(Subscription!$C64:H64)/Users!H19*1,"")</f>
        <v/>
      </c>
      <c r="J52" s="230" t="str">
        <f>IFERROR(SUM(Subscription!$C64:I64)/Users!I19*1,"")</f>
        <v/>
      </c>
      <c r="K52" s="230" t="str">
        <f>IFERROR(SUM(Subscription!$C64:J64)/Users!J19*1,"")</f>
        <v/>
      </c>
      <c r="L52" s="230" t="str">
        <f>IFERROR(SUM(Subscription!$C64:K64)/Users!K19*1,"")</f>
        <v/>
      </c>
      <c r="M52" s="230" t="str">
        <f>IFERROR(SUM(Subscription!$C64:L64)/Users!L19*1,"")</f>
        <v/>
      </c>
      <c r="N52" s="230" t="str">
        <f>IFERROR(SUM(Subscription!$C64:M64)/Users!M19*1,"")</f>
        <v/>
      </c>
      <c r="O52" s="230" t="str">
        <f>IFERROR(SUM(Subscription!$C64:N64)/Users!N19*1,"")</f>
        <v/>
      </c>
      <c r="P52" s="231" t="str">
        <f>IFERROR(SUM(Subscription!$O64)/Users!O19*1,"")</f>
        <v/>
      </c>
      <c r="Q52" s="230" t="str">
        <f>IFERROR(SUM(Subscription!$O64:P64)/Users!P19*1,"")</f>
        <v/>
      </c>
      <c r="R52" s="230" t="str">
        <f>IFERROR(SUM(Subscription!$O64:Q64)/Users!Q19*1,"")</f>
        <v/>
      </c>
      <c r="S52" s="230" t="str">
        <f>IFERROR(SUM(Subscription!$O64:R64)/Users!R19*1,"")</f>
        <v/>
      </c>
      <c r="T52" s="230" t="str">
        <f>IFERROR(SUM(Subscription!$O64:S64)/Users!S19*1,"")</f>
        <v/>
      </c>
      <c r="U52" s="230" t="str">
        <f>IFERROR(SUM(Subscription!$O64:T64)/Users!T19*1,"")</f>
        <v/>
      </c>
      <c r="V52" s="230" t="str">
        <f>IFERROR(SUM(Subscription!$O64:U64)/Users!U19*1,"")</f>
        <v/>
      </c>
      <c r="W52" s="230" t="str">
        <f>IFERROR(SUM(Subscription!$O64:V64)/Users!V19*1,"")</f>
        <v/>
      </c>
      <c r="X52" s="230" t="str">
        <f>IFERROR(SUM(Subscription!$O64:W64)/Users!W19*1,"")</f>
        <v/>
      </c>
      <c r="Y52" s="230" t="str">
        <f>IFERROR(SUM(Subscription!$O64:X64)/Users!X19*1,"")</f>
        <v/>
      </c>
      <c r="Z52" s="230" t="str">
        <f>IFERROR(SUM(Subscription!$O64:Y64)/Users!Y19*1,"")</f>
        <v/>
      </c>
      <c r="AA52" s="230" t="str">
        <f>IFERROR(SUM(Subscription!$O64:Z64)/Users!Z19*1,"")</f>
        <v/>
      </c>
      <c r="AB52" s="230" t="str">
        <f>IFERROR(SUM(Subscription!$O64:AA64)/Users!AA19*1,"")</f>
        <v/>
      </c>
      <c r="AC52" s="231" t="str">
        <f>IFERROR(SUM(Subscription!$O64,Subscription!$AB64)/Users!AB19*1,"")</f>
        <v/>
      </c>
      <c r="AD52" s="230" t="str">
        <f>IFERROR(SUM(Subscription!$O64,Subscription!$AB64:AC64)/Users!AC19*1,"")</f>
        <v/>
      </c>
      <c r="AE52" s="230" t="str">
        <f>IFERROR(SUM(Subscription!$O64,Subscription!$AB64:AD64)/Users!AD19*1,"")</f>
        <v/>
      </c>
      <c r="AF52" s="230" t="str">
        <f>IFERROR(SUM(Subscription!$O64,Subscription!$AB64:AE64)/Users!AE19*1,"")</f>
        <v/>
      </c>
      <c r="AG52" s="230" t="str">
        <f>IFERROR(SUM(Subscription!$O64,Subscription!$AB64:AF64)/Users!AF19*1,"")</f>
        <v/>
      </c>
      <c r="AH52" s="230" t="str">
        <f>IFERROR(SUM(Subscription!$O64,Subscription!$AB64:AG64)/Users!AG19*1,"")</f>
        <v/>
      </c>
      <c r="AI52" s="230" t="str">
        <f>IFERROR(SUM(Subscription!$O64,Subscription!$AB64:AH64)/Users!AH19*1,"")</f>
        <v/>
      </c>
      <c r="AJ52" s="230" t="str">
        <f>IFERROR(SUM(Subscription!$O64,Subscription!$AB64:AI64)/Users!AI19*1,"")</f>
        <v/>
      </c>
      <c r="AK52" s="230" t="str">
        <f>IFERROR(SUM(Subscription!$O64,Subscription!$AB64:AJ64)/Users!AJ19*1,"")</f>
        <v/>
      </c>
      <c r="AL52" s="230" t="str">
        <f>IFERROR(SUM(Subscription!$O64,Subscription!$AB64:AK64)/Users!AK19*1,"")</f>
        <v/>
      </c>
      <c r="AM52" s="230" t="str">
        <f>IFERROR(SUM(Subscription!$O64,Subscription!$AB64:AL64)/Users!AL19*1,"")</f>
        <v/>
      </c>
      <c r="AN52" s="230" t="str">
        <f>IFERROR(SUM(Subscription!$O64,Subscription!$AB64:AM64)/Users!AM19*1,"")</f>
        <v/>
      </c>
      <c r="AO52" s="230" t="str">
        <f>IFERROR(SUM(Subscription!$O64,Subscription!$AB64:AN64)/Users!AN19*1,"")</f>
        <v/>
      </c>
      <c r="AP52" s="231" t="str">
        <f>IFERROR(SUM(Subscription!$O64,Subscription!$AB64,Subscription!$AO64)/Users!AO19*1,"")</f>
        <v/>
      </c>
      <c r="AQ52" s="230" t="str">
        <f>IFERROR(SUM(Subscription!$O64,Subscription!$AB64,Subscription!$AO64:AP64)/Users!AP19*1,"")</f>
        <v/>
      </c>
      <c r="AR52" s="230" t="str">
        <f>IFERROR(SUM(Subscription!$O64,Subscription!$AB64,Subscription!$AO64:AQ64)/Users!AQ19*1,"")</f>
        <v/>
      </c>
      <c r="AS52" s="230" t="str">
        <f>IFERROR(SUM(Subscription!$O64,Subscription!$AB64,Subscription!$AO64:AR64)/Users!AR19*1,"")</f>
        <v/>
      </c>
      <c r="AT52" s="230" t="str">
        <f>IFERROR(SUM(Subscription!$O64,Subscription!$AB64,Subscription!$AO64:AS64)/Users!AS19*1,"")</f>
        <v/>
      </c>
      <c r="AU52" s="230" t="str">
        <f>IFERROR(SUM(Subscription!$O64,Subscription!$AB64,Subscription!$AO64:AT64)/Users!AT19*1,"")</f>
        <v/>
      </c>
      <c r="AV52" s="230" t="str">
        <f>IFERROR(SUM(Subscription!$O64,Subscription!$AB64,Subscription!$AO64:AU64)/Users!AU19*1,"")</f>
        <v/>
      </c>
      <c r="AW52" s="230" t="str">
        <f>IFERROR(SUM(Subscription!$O64,Subscription!$AB64,Subscription!$AO64:AV64)/Users!AV19*1,"")</f>
        <v/>
      </c>
      <c r="AX52" s="230" t="str">
        <f>IFERROR(SUM(Subscription!$O64,Subscription!$AB64,Subscription!$AO64:AW64)/Users!AW19*1,"")</f>
        <v/>
      </c>
      <c r="AY52" s="230" t="str">
        <f>IFERROR(SUM(Subscription!$O64,Subscription!$AB64,Subscription!$AO64:AX64)/Users!AX19*1,"")</f>
        <v/>
      </c>
      <c r="AZ52" s="230" t="str">
        <f>IFERROR(SUM(Subscription!$O64,Subscription!$AB64,Subscription!$AO64:AY64)/Users!AY19*1,"")</f>
        <v/>
      </c>
      <c r="BA52" s="230" t="str">
        <f>IFERROR(SUM(Subscription!$O64,Subscription!$AB64,Subscription!$AO64:AZ64)/Users!AZ19*1,"")</f>
        <v/>
      </c>
      <c r="BB52" s="230" t="str">
        <f>IFERROR(SUM(Subscription!$O64,Subscription!$AB64,Subscription!$AO64:BA64)/Users!BA19*1,"")</f>
        <v/>
      </c>
      <c r="BC52" s="231" t="str">
        <f>IFERROR(SUM(Subscription!$O64,Subscription!$AB64,Subscription!$AO64,Subscription!$BB64)/Users!BB19*1,"")</f>
        <v/>
      </c>
      <c r="BD52" s="230" t="str">
        <f>IFERROR(SUM(Subscription!$O64,Subscription!$AB64,Subscription!$AO64,Subscription!$BB64:BC64)/Users!BC19*1,"")</f>
        <v/>
      </c>
      <c r="BE52" s="230" t="str">
        <f>IFERROR(SUM(Subscription!$O64,Subscription!$AB64,Subscription!$AO64,Subscription!$BB64:BD64)/Users!BD19*1,"")</f>
        <v/>
      </c>
      <c r="BF52" s="230" t="str">
        <f>IFERROR(SUM(Subscription!$O64,Subscription!$AB64,Subscription!$AO64,Subscription!$BB64:BE64)/Users!BE19*1,"")</f>
        <v/>
      </c>
      <c r="BG52" s="230" t="str">
        <f>IFERROR(SUM(Subscription!$O64,Subscription!$AB64,Subscription!$AO64,Subscription!$BB64:BF64)/Users!BF19*1,"")</f>
        <v/>
      </c>
      <c r="BH52" s="230" t="str">
        <f>IFERROR(SUM(Subscription!$O64,Subscription!$AB64,Subscription!$AO64,Subscription!$BB64:BG64)/Users!BG19*1,"")</f>
        <v/>
      </c>
      <c r="BI52" s="230" t="str">
        <f>IFERROR(SUM(Subscription!$O64,Subscription!$AB64,Subscription!$AO64,Subscription!$BB64:BH64)/Users!BH19*1,"")</f>
        <v/>
      </c>
      <c r="BJ52" s="230" t="str">
        <f>IFERROR(SUM(Subscription!$O64,Subscription!$AB64,Subscription!$AO64,Subscription!$BB64:BI64)/Users!BI19*1,"")</f>
        <v/>
      </c>
      <c r="BK52" s="230" t="str">
        <f>IFERROR(SUM(Subscription!$O64,Subscription!$AB64,Subscription!$AO64,Subscription!$BB64:BJ64)/Users!BJ19*1,"")</f>
        <v/>
      </c>
      <c r="BL52" s="230" t="str">
        <f>IFERROR(SUM(Subscription!$O64,Subscription!$AB64,Subscription!$AO64,Subscription!$BB64:BK64)/Users!BK19*1,"")</f>
        <v/>
      </c>
      <c r="BM52" s="230" t="str">
        <f>IFERROR(SUM(Subscription!$O64,Subscription!$AB64,Subscription!$AO64,Subscription!$BB64:BL64)/Users!BL19*1,"")</f>
        <v/>
      </c>
      <c r="BN52" s="230" t="str">
        <f>IFERROR(SUM(Subscription!$O64,Subscription!$AB64,Subscription!$AO64,Subscription!$BB64:BM64)/Users!BM19*1,"")</f>
        <v/>
      </c>
      <c r="BO52" s="230" t="str">
        <f>IFERROR(SUM(Subscription!$O64,Subscription!$AB64,Subscription!$AO64,Subscription!$BB64:BN64)/Users!BN19*1,"")</f>
        <v/>
      </c>
      <c r="BP52" s="231" t="str">
        <f>IFERROR(SUM(Subscription!$O64,Subscription!$AB64,Subscription!$AO64,Subscription!$BB64,Subscription!$BO64)/Users!BO19*1,"")</f>
        <v/>
      </c>
    </row>
    <row r="53" ht="15.75" customHeight="1" outlineLevel="1">
      <c r="A53" s="1"/>
      <c r="B53" s="229"/>
      <c r="C53" s="99" t="str">
        <f>Inputs!N44</f>
        <v>Podcast 4</v>
      </c>
      <c r="D53" s="230" t="str">
        <f>IFERROR(SUM(Subscription!$C65:C65)/Users!C20*1,"")</f>
        <v/>
      </c>
      <c r="E53" s="230" t="str">
        <f>IFERROR(SUM(Subscription!$C65:D65)/Users!D20*1,"")</f>
        <v/>
      </c>
      <c r="F53" s="230" t="str">
        <f>IFERROR(SUM(Subscription!$C65:E65)/Users!E20*1,"")</f>
        <v/>
      </c>
      <c r="G53" s="230" t="str">
        <f>IFERROR(SUM(Subscription!$C65:F65)/Users!F20*1,"")</f>
        <v/>
      </c>
      <c r="H53" s="230" t="str">
        <f>IFERROR(SUM(Subscription!$C65:G65)/Users!G20*1,"")</f>
        <v/>
      </c>
      <c r="I53" s="230" t="str">
        <f>IFERROR(SUM(Subscription!$C65:H65)/Users!H20*1,"")</f>
        <v/>
      </c>
      <c r="J53" s="230" t="str">
        <f>IFERROR(SUM(Subscription!$C65:I65)/Users!I20*1,"")</f>
        <v/>
      </c>
      <c r="K53" s="230" t="str">
        <f>IFERROR(SUM(Subscription!$C65:J65)/Users!J20*1,"")</f>
        <v/>
      </c>
      <c r="L53" s="230" t="str">
        <f>IFERROR(SUM(Subscription!$C65:K65)/Users!K20*1,"")</f>
        <v/>
      </c>
      <c r="M53" s="230" t="str">
        <f>IFERROR(SUM(Subscription!$C65:L65)/Users!L20*1,"")</f>
        <v/>
      </c>
      <c r="N53" s="230" t="str">
        <f>IFERROR(SUM(Subscription!$C65:M65)/Users!M20*1,"")</f>
        <v/>
      </c>
      <c r="O53" s="230" t="str">
        <f>IFERROR(SUM(Subscription!$C65:N65)/Users!N20*1,"")</f>
        <v/>
      </c>
      <c r="P53" s="231" t="str">
        <f>IFERROR(SUM(Subscription!$O65)/Users!O20*1,"")</f>
        <v/>
      </c>
      <c r="Q53" s="230" t="str">
        <f>IFERROR(SUM(Subscription!$O65:P65)/Users!P20*1,"")</f>
        <v/>
      </c>
      <c r="R53" s="230" t="str">
        <f>IFERROR(SUM(Subscription!$O65:Q65)/Users!Q20*1,"")</f>
        <v/>
      </c>
      <c r="S53" s="230" t="str">
        <f>IFERROR(SUM(Subscription!$O65:R65)/Users!R20*1,"")</f>
        <v/>
      </c>
      <c r="T53" s="230" t="str">
        <f>IFERROR(SUM(Subscription!$O65:S65)/Users!S20*1,"")</f>
        <v/>
      </c>
      <c r="U53" s="230" t="str">
        <f>IFERROR(SUM(Subscription!$O65:T65)/Users!T20*1,"")</f>
        <v/>
      </c>
      <c r="V53" s="230" t="str">
        <f>IFERROR(SUM(Subscription!$O65:U65)/Users!U20*1,"")</f>
        <v/>
      </c>
      <c r="W53" s="230" t="str">
        <f>IFERROR(SUM(Subscription!$O65:V65)/Users!V20*1,"")</f>
        <v/>
      </c>
      <c r="X53" s="230" t="str">
        <f>IFERROR(SUM(Subscription!$O65:W65)/Users!W20*1,"")</f>
        <v/>
      </c>
      <c r="Y53" s="230" t="str">
        <f>IFERROR(SUM(Subscription!$O65:X65)/Users!X20*1,"")</f>
        <v/>
      </c>
      <c r="Z53" s="230" t="str">
        <f>IFERROR(SUM(Subscription!$O65:Y65)/Users!Y20*1,"")</f>
        <v/>
      </c>
      <c r="AA53" s="230" t="str">
        <f>IFERROR(SUM(Subscription!$O65:Z65)/Users!Z20*1,"")</f>
        <v/>
      </c>
      <c r="AB53" s="230" t="str">
        <f>IFERROR(SUM(Subscription!$O65:AA65)/Users!AA20*1,"")</f>
        <v/>
      </c>
      <c r="AC53" s="231" t="str">
        <f>IFERROR(SUM(Subscription!$O65,Subscription!$AB65)/Users!AB20*1,"")</f>
        <v/>
      </c>
      <c r="AD53" s="230" t="str">
        <f>IFERROR(SUM(Subscription!$O65,Subscription!$AB65:AC65)/Users!AC20*1,"")</f>
        <v/>
      </c>
      <c r="AE53" s="230" t="str">
        <f>IFERROR(SUM(Subscription!$O65,Subscription!$AB65:AD65)/Users!AD20*1,"")</f>
        <v/>
      </c>
      <c r="AF53" s="230" t="str">
        <f>IFERROR(SUM(Subscription!$O65,Subscription!$AB65:AE65)/Users!AE20*1,"")</f>
        <v/>
      </c>
      <c r="AG53" s="230" t="str">
        <f>IFERROR(SUM(Subscription!$O65,Subscription!$AB65:AF65)/Users!AF20*1,"")</f>
        <v/>
      </c>
      <c r="AH53" s="230" t="str">
        <f>IFERROR(SUM(Subscription!$O65,Subscription!$AB65:AG65)/Users!AG20*1,"")</f>
        <v/>
      </c>
      <c r="AI53" s="230" t="str">
        <f>IFERROR(SUM(Subscription!$O65,Subscription!$AB65:AH65)/Users!AH20*1,"")</f>
        <v/>
      </c>
      <c r="AJ53" s="230" t="str">
        <f>IFERROR(SUM(Subscription!$O65,Subscription!$AB65:AI65)/Users!AI20*1,"")</f>
        <v/>
      </c>
      <c r="AK53" s="230" t="str">
        <f>IFERROR(SUM(Subscription!$O65,Subscription!$AB65:AJ65)/Users!AJ20*1,"")</f>
        <v/>
      </c>
      <c r="AL53" s="230" t="str">
        <f>IFERROR(SUM(Subscription!$O65,Subscription!$AB65:AK65)/Users!AK20*1,"")</f>
        <v/>
      </c>
      <c r="AM53" s="230" t="str">
        <f>IFERROR(SUM(Subscription!$O65,Subscription!$AB65:AL65)/Users!AL20*1,"")</f>
        <v/>
      </c>
      <c r="AN53" s="230" t="str">
        <f>IFERROR(SUM(Subscription!$O65,Subscription!$AB65:AM65)/Users!AM20*1,"")</f>
        <v/>
      </c>
      <c r="AO53" s="230" t="str">
        <f>IFERROR(SUM(Subscription!$O65,Subscription!$AB65:AN65)/Users!AN20*1,"")</f>
        <v/>
      </c>
      <c r="AP53" s="231" t="str">
        <f>IFERROR(SUM(Subscription!$O65,Subscription!$AB65,Subscription!$AO65)/Users!AO20*1,"")</f>
        <v/>
      </c>
      <c r="AQ53" s="230" t="str">
        <f>IFERROR(SUM(Subscription!$O65,Subscription!$AB65,Subscription!$AO65:AP65)/Users!AP20*1,"")</f>
        <v/>
      </c>
      <c r="AR53" s="230" t="str">
        <f>IFERROR(SUM(Subscription!$O65,Subscription!$AB65,Subscription!$AO65:AQ65)/Users!AQ20*1,"")</f>
        <v/>
      </c>
      <c r="AS53" s="230" t="str">
        <f>IFERROR(SUM(Subscription!$O65,Subscription!$AB65,Subscription!$AO65:AR65)/Users!AR20*1,"")</f>
        <v/>
      </c>
      <c r="AT53" s="230" t="str">
        <f>IFERROR(SUM(Subscription!$O65,Subscription!$AB65,Subscription!$AO65:AS65)/Users!AS20*1,"")</f>
        <v/>
      </c>
      <c r="AU53" s="230" t="str">
        <f>IFERROR(SUM(Subscription!$O65,Subscription!$AB65,Subscription!$AO65:AT65)/Users!AT20*1,"")</f>
        <v/>
      </c>
      <c r="AV53" s="230" t="str">
        <f>IFERROR(SUM(Subscription!$O65,Subscription!$AB65,Subscription!$AO65:AU65)/Users!AU20*1,"")</f>
        <v/>
      </c>
      <c r="AW53" s="230" t="str">
        <f>IFERROR(SUM(Subscription!$O65,Subscription!$AB65,Subscription!$AO65:AV65)/Users!AV20*1,"")</f>
        <v/>
      </c>
      <c r="AX53" s="230" t="str">
        <f>IFERROR(SUM(Subscription!$O65,Subscription!$AB65,Subscription!$AO65:AW65)/Users!AW20*1,"")</f>
        <v/>
      </c>
      <c r="AY53" s="230" t="str">
        <f>IFERROR(SUM(Subscription!$O65,Subscription!$AB65,Subscription!$AO65:AX65)/Users!AX20*1,"")</f>
        <v/>
      </c>
      <c r="AZ53" s="230" t="str">
        <f>IFERROR(SUM(Subscription!$O65,Subscription!$AB65,Subscription!$AO65:AY65)/Users!AY20*1,"")</f>
        <v/>
      </c>
      <c r="BA53" s="230" t="str">
        <f>IFERROR(SUM(Subscription!$O65,Subscription!$AB65,Subscription!$AO65:AZ65)/Users!AZ20*1,"")</f>
        <v/>
      </c>
      <c r="BB53" s="230" t="str">
        <f>IFERROR(SUM(Subscription!$O65,Subscription!$AB65,Subscription!$AO65:BA65)/Users!BA20*1,"")</f>
        <v/>
      </c>
      <c r="BC53" s="231" t="str">
        <f>IFERROR(SUM(Subscription!$O65,Subscription!$AB65,Subscription!$AO65,Subscription!$BB65)/Users!BB20*1,"")</f>
        <v/>
      </c>
      <c r="BD53" s="230" t="str">
        <f>IFERROR(SUM(Subscription!$O65,Subscription!$AB65,Subscription!$AO65,Subscription!$BB65:BC65)/Users!BC20*1,"")</f>
        <v/>
      </c>
      <c r="BE53" s="230" t="str">
        <f>IFERROR(SUM(Subscription!$O65,Subscription!$AB65,Subscription!$AO65,Subscription!$BB65:BD65)/Users!BD20*1,"")</f>
        <v/>
      </c>
      <c r="BF53" s="230" t="str">
        <f>IFERROR(SUM(Subscription!$O65,Subscription!$AB65,Subscription!$AO65,Subscription!$BB65:BE65)/Users!BE20*1,"")</f>
        <v/>
      </c>
      <c r="BG53" s="230" t="str">
        <f>IFERROR(SUM(Subscription!$O65,Subscription!$AB65,Subscription!$AO65,Subscription!$BB65:BF65)/Users!BF20*1,"")</f>
        <v/>
      </c>
      <c r="BH53" s="230" t="str">
        <f>IFERROR(SUM(Subscription!$O65,Subscription!$AB65,Subscription!$AO65,Subscription!$BB65:BG65)/Users!BG20*1,"")</f>
        <v/>
      </c>
      <c r="BI53" s="230" t="str">
        <f>IFERROR(SUM(Subscription!$O65,Subscription!$AB65,Subscription!$AO65,Subscription!$BB65:BH65)/Users!BH20*1,"")</f>
        <v/>
      </c>
      <c r="BJ53" s="230" t="str">
        <f>IFERROR(SUM(Subscription!$O65,Subscription!$AB65,Subscription!$AO65,Subscription!$BB65:BI65)/Users!BI20*1,"")</f>
        <v/>
      </c>
      <c r="BK53" s="230" t="str">
        <f>IFERROR(SUM(Subscription!$O65,Subscription!$AB65,Subscription!$AO65,Subscription!$BB65:BJ65)/Users!BJ20*1,"")</f>
        <v/>
      </c>
      <c r="BL53" s="230" t="str">
        <f>IFERROR(SUM(Subscription!$O65,Subscription!$AB65,Subscription!$AO65,Subscription!$BB65:BK65)/Users!BK20*1,"")</f>
        <v/>
      </c>
      <c r="BM53" s="230" t="str">
        <f>IFERROR(SUM(Subscription!$O65,Subscription!$AB65,Subscription!$AO65,Subscription!$BB65:BL65)/Users!BL20*1,"")</f>
        <v/>
      </c>
      <c r="BN53" s="230" t="str">
        <f>IFERROR(SUM(Subscription!$O65,Subscription!$AB65,Subscription!$AO65,Subscription!$BB65:BM65)/Users!BM20*1,"")</f>
        <v/>
      </c>
      <c r="BO53" s="230" t="str">
        <f>IFERROR(SUM(Subscription!$O65,Subscription!$AB65,Subscription!$AO65,Subscription!$BB65:BN65)/Users!BN20*1,"")</f>
        <v/>
      </c>
      <c r="BP53" s="231" t="str">
        <f>IFERROR(SUM(Subscription!$O65,Subscription!$AB65,Subscription!$AO65,Subscription!$BB65,Subscription!$BO65)/Users!BO20*1,"")</f>
        <v/>
      </c>
    </row>
    <row r="54" ht="15.75" customHeight="1" outlineLevel="1">
      <c r="A54" s="1"/>
      <c r="B54" s="229"/>
      <c r="C54" s="99" t="str">
        <f>Inputs!N45</f>
        <v>Podcast 5</v>
      </c>
      <c r="D54" s="230" t="str">
        <f>IFERROR(SUM(Subscription!$C66:C66)/Users!C21*1,"")</f>
        <v/>
      </c>
      <c r="E54" s="230" t="str">
        <f>IFERROR(SUM(Subscription!$C66:D66)/Users!D21*1,"")</f>
        <v/>
      </c>
      <c r="F54" s="230" t="str">
        <f>IFERROR(SUM(Subscription!$C66:E66)/Users!E21*1,"")</f>
        <v/>
      </c>
      <c r="G54" s="230" t="str">
        <f>IFERROR(SUM(Subscription!$C66:F66)/Users!F21*1,"")</f>
        <v/>
      </c>
      <c r="H54" s="230" t="str">
        <f>IFERROR(SUM(Subscription!$C66:G66)/Users!G21*1,"")</f>
        <v/>
      </c>
      <c r="I54" s="230" t="str">
        <f>IFERROR(SUM(Subscription!$C66:H66)/Users!H21*1,"")</f>
        <v/>
      </c>
      <c r="J54" s="230" t="str">
        <f>IFERROR(SUM(Subscription!$C66:I66)/Users!I21*1,"")</f>
        <v/>
      </c>
      <c r="K54" s="230" t="str">
        <f>IFERROR(SUM(Subscription!$C66:J66)/Users!J21*1,"")</f>
        <v/>
      </c>
      <c r="L54" s="230" t="str">
        <f>IFERROR(SUM(Subscription!$C66:K66)/Users!K21*1,"")</f>
        <v/>
      </c>
      <c r="M54" s="230" t="str">
        <f>IFERROR(SUM(Subscription!$C66:L66)/Users!L21*1,"")</f>
        <v/>
      </c>
      <c r="N54" s="230" t="str">
        <f>IFERROR(SUM(Subscription!$C66:M66)/Users!M21*1,"")</f>
        <v/>
      </c>
      <c r="O54" s="230" t="str">
        <f>IFERROR(SUM(Subscription!$C66:N66)/Users!N21*1,"")</f>
        <v/>
      </c>
      <c r="P54" s="231" t="str">
        <f>IFERROR(SUM(Subscription!$O66)/Users!O21*1,"")</f>
        <v/>
      </c>
      <c r="Q54" s="230" t="str">
        <f>IFERROR(SUM(Subscription!$O66:P66)/Users!P21*1,"")</f>
        <v/>
      </c>
      <c r="R54" s="230" t="str">
        <f>IFERROR(SUM(Subscription!$O66:Q66)/Users!Q21*1,"")</f>
        <v/>
      </c>
      <c r="S54" s="230" t="str">
        <f>IFERROR(SUM(Subscription!$O66:R66)/Users!R21*1,"")</f>
        <v/>
      </c>
      <c r="T54" s="230" t="str">
        <f>IFERROR(SUM(Subscription!$O66:S66)/Users!S21*1,"")</f>
        <v/>
      </c>
      <c r="U54" s="230" t="str">
        <f>IFERROR(SUM(Subscription!$O66:T66)/Users!T21*1,"")</f>
        <v/>
      </c>
      <c r="V54" s="230" t="str">
        <f>IFERROR(SUM(Subscription!$O66:U66)/Users!U21*1,"")</f>
        <v/>
      </c>
      <c r="W54" s="230" t="str">
        <f>IFERROR(SUM(Subscription!$O66:V66)/Users!V21*1,"")</f>
        <v/>
      </c>
      <c r="X54" s="230" t="str">
        <f>IFERROR(SUM(Subscription!$O66:W66)/Users!W21*1,"")</f>
        <v/>
      </c>
      <c r="Y54" s="230" t="str">
        <f>IFERROR(SUM(Subscription!$O66:X66)/Users!X21*1,"")</f>
        <v/>
      </c>
      <c r="Z54" s="230" t="str">
        <f>IFERROR(SUM(Subscription!$O66:Y66)/Users!Y21*1,"")</f>
        <v/>
      </c>
      <c r="AA54" s="230" t="str">
        <f>IFERROR(SUM(Subscription!$O66:Z66)/Users!Z21*1,"")</f>
        <v/>
      </c>
      <c r="AB54" s="230" t="str">
        <f>IFERROR(SUM(Subscription!$O66:AA66)/Users!AA21*1,"")</f>
        <v/>
      </c>
      <c r="AC54" s="231" t="str">
        <f>IFERROR(SUM(Subscription!$O66,Subscription!$AB66)/Users!AB21*1,"")</f>
        <v/>
      </c>
      <c r="AD54" s="230" t="str">
        <f>IFERROR(SUM(Subscription!$O66,Subscription!$AB66:AC66)/Users!AC21*1,"")</f>
        <v/>
      </c>
      <c r="AE54" s="230" t="str">
        <f>IFERROR(SUM(Subscription!$O66,Subscription!$AB66:AD66)/Users!AD21*1,"")</f>
        <v/>
      </c>
      <c r="AF54" s="230" t="str">
        <f>IFERROR(SUM(Subscription!$O66,Subscription!$AB66:AE66)/Users!AE21*1,"")</f>
        <v/>
      </c>
      <c r="AG54" s="230" t="str">
        <f>IFERROR(SUM(Subscription!$O66,Subscription!$AB66:AF66)/Users!AF21*1,"")</f>
        <v/>
      </c>
      <c r="AH54" s="230" t="str">
        <f>IFERROR(SUM(Subscription!$O66,Subscription!$AB66:AG66)/Users!AG21*1,"")</f>
        <v/>
      </c>
      <c r="AI54" s="230" t="str">
        <f>IFERROR(SUM(Subscription!$O66,Subscription!$AB66:AH66)/Users!AH21*1,"")</f>
        <v/>
      </c>
      <c r="AJ54" s="230" t="str">
        <f>IFERROR(SUM(Subscription!$O66,Subscription!$AB66:AI66)/Users!AI21*1,"")</f>
        <v/>
      </c>
      <c r="AK54" s="230" t="str">
        <f>IFERROR(SUM(Subscription!$O66,Subscription!$AB66:AJ66)/Users!AJ21*1,"")</f>
        <v/>
      </c>
      <c r="AL54" s="230" t="str">
        <f>IFERROR(SUM(Subscription!$O66,Subscription!$AB66:AK66)/Users!AK21*1,"")</f>
        <v/>
      </c>
      <c r="AM54" s="230" t="str">
        <f>IFERROR(SUM(Subscription!$O66,Subscription!$AB66:AL66)/Users!AL21*1,"")</f>
        <v/>
      </c>
      <c r="AN54" s="230" t="str">
        <f>IFERROR(SUM(Subscription!$O66,Subscription!$AB66:AM66)/Users!AM21*1,"")</f>
        <v/>
      </c>
      <c r="AO54" s="230" t="str">
        <f>IFERROR(SUM(Subscription!$O66,Subscription!$AB66:AN66)/Users!AN21*1,"")</f>
        <v/>
      </c>
      <c r="AP54" s="231" t="str">
        <f>IFERROR(SUM(Subscription!$O66,Subscription!$AB66,Subscription!$AO66)/Users!AO21*1,"")</f>
        <v/>
      </c>
      <c r="AQ54" s="230" t="str">
        <f>IFERROR(SUM(Subscription!$O66,Subscription!$AB66,Subscription!$AO66:AP66)/Users!AP21*1,"")</f>
        <v/>
      </c>
      <c r="AR54" s="230" t="str">
        <f>IFERROR(SUM(Subscription!$O66,Subscription!$AB66,Subscription!$AO66:AQ66)/Users!AQ21*1,"")</f>
        <v/>
      </c>
      <c r="AS54" s="230" t="str">
        <f>IFERROR(SUM(Subscription!$O66,Subscription!$AB66,Subscription!$AO66:AR66)/Users!AR21*1,"")</f>
        <v/>
      </c>
      <c r="AT54" s="230" t="str">
        <f>IFERROR(SUM(Subscription!$O66,Subscription!$AB66,Subscription!$AO66:AS66)/Users!AS21*1,"")</f>
        <v/>
      </c>
      <c r="AU54" s="230" t="str">
        <f>IFERROR(SUM(Subscription!$O66,Subscription!$AB66,Subscription!$AO66:AT66)/Users!AT21*1,"")</f>
        <v/>
      </c>
      <c r="AV54" s="230" t="str">
        <f>IFERROR(SUM(Subscription!$O66,Subscription!$AB66,Subscription!$AO66:AU66)/Users!AU21*1,"")</f>
        <v/>
      </c>
      <c r="AW54" s="230" t="str">
        <f>IFERROR(SUM(Subscription!$O66,Subscription!$AB66,Subscription!$AO66:AV66)/Users!AV21*1,"")</f>
        <v/>
      </c>
      <c r="AX54" s="230" t="str">
        <f>IFERROR(SUM(Subscription!$O66,Subscription!$AB66,Subscription!$AO66:AW66)/Users!AW21*1,"")</f>
        <v/>
      </c>
      <c r="AY54" s="230" t="str">
        <f>IFERROR(SUM(Subscription!$O66,Subscription!$AB66,Subscription!$AO66:AX66)/Users!AX21*1,"")</f>
        <v/>
      </c>
      <c r="AZ54" s="230" t="str">
        <f>IFERROR(SUM(Subscription!$O66,Subscription!$AB66,Subscription!$AO66:AY66)/Users!AY21*1,"")</f>
        <v/>
      </c>
      <c r="BA54" s="230" t="str">
        <f>IFERROR(SUM(Subscription!$O66,Subscription!$AB66,Subscription!$AO66:AZ66)/Users!AZ21*1,"")</f>
        <v/>
      </c>
      <c r="BB54" s="230" t="str">
        <f>IFERROR(SUM(Subscription!$O66,Subscription!$AB66,Subscription!$AO66:BA66)/Users!BA21*1,"")</f>
        <v/>
      </c>
      <c r="BC54" s="231" t="str">
        <f>IFERROR(SUM(Subscription!$O66,Subscription!$AB66,Subscription!$AO66,Subscription!$BB66)/Users!BB21*1,"")</f>
        <v/>
      </c>
      <c r="BD54" s="230" t="str">
        <f>IFERROR(SUM(Subscription!$O66,Subscription!$AB66,Subscription!$AO66,Subscription!$BB66:BC66)/Users!BC21*1,"")</f>
        <v/>
      </c>
      <c r="BE54" s="230" t="str">
        <f>IFERROR(SUM(Subscription!$O66,Subscription!$AB66,Subscription!$AO66,Subscription!$BB66:BD66)/Users!BD21*1,"")</f>
        <v/>
      </c>
      <c r="BF54" s="230" t="str">
        <f>IFERROR(SUM(Subscription!$O66,Subscription!$AB66,Subscription!$AO66,Subscription!$BB66:BE66)/Users!BE21*1,"")</f>
        <v/>
      </c>
      <c r="BG54" s="230" t="str">
        <f>IFERROR(SUM(Subscription!$O66,Subscription!$AB66,Subscription!$AO66,Subscription!$BB66:BF66)/Users!BF21*1,"")</f>
        <v/>
      </c>
      <c r="BH54" s="230" t="str">
        <f>IFERROR(SUM(Subscription!$O66,Subscription!$AB66,Subscription!$AO66,Subscription!$BB66:BG66)/Users!BG21*1,"")</f>
        <v/>
      </c>
      <c r="BI54" s="230" t="str">
        <f>IFERROR(SUM(Subscription!$O66,Subscription!$AB66,Subscription!$AO66,Subscription!$BB66:BH66)/Users!BH21*1,"")</f>
        <v/>
      </c>
      <c r="BJ54" s="230" t="str">
        <f>IFERROR(SUM(Subscription!$O66,Subscription!$AB66,Subscription!$AO66,Subscription!$BB66:BI66)/Users!BI21*1,"")</f>
        <v/>
      </c>
      <c r="BK54" s="230" t="str">
        <f>IFERROR(SUM(Subscription!$O66,Subscription!$AB66,Subscription!$AO66,Subscription!$BB66:BJ66)/Users!BJ21*1,"")</f>
        <v/>
      </c>
      <c r="BL54" s="230" t="str">
        <f>IFERROR(SUM(Subscription!$O66,Subscription!$AB66,Subscription!$AO66,Subscription!$BB66:BK66)/Users!BK21*1,"")</f>
        <v/>
      </c>
      <c r="BM54" s="230" t="str">
        <f>IFERROR(SUM(Subscription!$O66,Subscription!$AB66,Subscription!$AO66,Subscription!$BB66:BL66)/Users!BL21*1,"")</f>
        <v/>
      </c>
      <c r="BN54" s="230" t="str">
        <f>IFERROR(SUM(Subscription!$O66,Subscription!$AB66,Subscription!$AO66,Subscription!$BB66:BM66)/Users!BM21*1,"")</f>
        <v/>
      </c>
      <c r="BO54" s="230" t="str">
        <f>IFERROR(SUM(Subscription!$O66,Subscription!$AB66,Subscription!$AO66,Subscription!$BB66:BN66)/Users!BN21*1,"")</f>
        <v/>
      </c>
      <c r="BP54" s="231" t="str">
        <f>IFERROR(SUM(Subscription!$O66,Subscription!$AB66,Subscription!$AO66,Subscription!$BB66,Subscription!$BO66)/Users!BO21*1,"")</f>
        <v/>
      </c>
    </row>
    <row r="55" ht="15.75" customHeight="1" outlineLevel="1">
      <c r="A55" s="1"/>
      <c r="B55" s="229"/>
      <c r="C55" s="232" t="s">
        <v>375</v>
      </c>
      <c r="D55" s="231" t="str">
        <f>IFERROR(SUM(Subscription!$C67:C67)/Users!C22*1,"")</f>
        <v/>
      </c>
      <c r="E55" s="231" t="str">
        <f>IFERROR(SUM(Subscription!$C67:D67)/Users!D22*1,"")</f>
        <v/>
      </c>
      <c r="F55" s="231" t="str">
        <f>IFERROR(SUM(Subscription!$C67:E67)/Users!E22*1,"")</f>
        <v/>
      </c>
      <c r="G55" s="231" t="str">
        <f>IFERROR(SUM(Subscription!$C67:F67)/Users!F22*1,"")</f>
        <v/>
      </c>
      <c r="H55" s="231" t="str">
        <f>IFERROR(SUM(Subscription!$C67:G67)/Users!G22*1,"")</f>
        <v/>
      </c>
      <c r="I55" s="231" t="str">
        <f>IFERROR(SUM(Subscription!$C67:H67)/Users!H22*1,"")</f>
        <v/>
      </c>
      <c r="J55" s="231">
        <f>IFERROR(SUM(Subscription!$C67:I67)/Users!I22*1,"")</f>
        <v>0.02857142857</v>
      </c>
      <c r="K55" s="231">
        <f>IFERROR(SUM(Subscription!$C67:J67)/Users!J22*1,"")</f>
        <v>0.05194805195</v>
      </c>
      <c r="L55" s="231">
        <f>IFERROR(SUM(Subscription!$C67:K67)/Users!K22*1,"")</f>
        <v>0.04751299183</v>
      </c>
      <c r="M55" s="231">
        <f>IFERROR(SUM(Subscription!$C67:L67)/Users!L22*1,"")</f>
        <v>0.06041051692</v>
      </c>
      <c r="N55" s="231">
        <f>IFERROR(SUM(Subscription!$C67:M67)/Users!M22*1,"")</f>
        <v>0.2027589703</v>
      </c>
      <c r="O55" s="231">
        <f>IFERROR(SUM(Subscription!$C67:N67)/Users!N22*1,"")</f>
        <v>0.2344603232</v>
      </c>
      <c r="P55" s="233">
        <f>IFERROR(SUM(Subscription!$O67)/Users!O22*1,"")</f>
        <v>0.2344603232</v>
      </c>
      <c r="Q55" s="231">
        <f>IFERROR(SUM(Subscription!$O67:P67)/Users!P22*1,"")</f>
        <v>0.2626738383</v>
      </c>
      <c r="R55" s="231">
        <f>IFERROR(SUM(Subscription!$O67:Q67)/Users!Q22*1,"")</f>
        <v>0.287659646</v>
      </c>
      <c r="S55" s="231">
        <f>IFERROR(SUM(Subscription!$O67:R67)/Users!R22*1,"")</f>
        <v>0.3096610127</v>
      </c>
      <c r="T55" s="231">
        <f>IFERROR(SUM(Subscription!$O67:S67)/Users!S22*1,"")</f>
        <v>0.3289053563</v>
      </c>
      <c r="U55" s="231">
        <f>IFERROR(SUM(Subscription!$O67:T67)/Users!T22*1,"")</f>
        <v>0.3456052045</v>
      </c>
      <c r="V55" s="231">
        <f>IFERROR(SUM(Subscription!$O67:U67)/Users!U22*1,"")</f>
        <v>0.3599590971</v>
      </c>
      <c r="W55" s="231">
        <f>IFERROR(SUM(Subscription!$O67:V67)/Users!V22*1,"")</f>
        <v>0.3721524361</v>
      </c>
      <c r="X55" s="231">
        <f>IFERROR(SUM(Subscription!$O67:W67)/Users!W22*1,"")</f>
        <v>0.3823582871</v>
      </c>
      <c r="Y55" s="231">
        <f>IFERROR(SUM(Subscription!$O67:X67)/Users!X22*1,"")</f>
        <v>0.3907381333</v>
      </c>
      <c r="Z55" s="231">
        <f>IFERROR(SUM(Subscription!$O67:Y67)/Users!Y22*1,"")</f>
        <v>0.3974425867</v>
      </c>
      <c r="AA55" s="231">
        <f>IFERROR(SUM(Subscription!$O67:Z67)/Users!Z22*1,"")</f>
        <v>0.4026120569</v>
      </c>
      <c r="AB55" s="231">
        <f>IFERROR(SUM(Subscription!$O67:AA67)/Users!AA22*1,"")</f>
        <v>0.4063773814</v>
      </c>
      <c r="AC55" s="233">
        <f>IFERROR(SUM(Subscription!$O67,Subscription!$AB67)/Users!AB22*1,"")</f>
        <v>0.4063773814</v>
      </c>
      <c r="AD55" s="231">
        <f>IFERROR(SUM(Subscription!$O67,Subscription!$AB67:AC67)/Users!AC22*1,"")</f>
        <v>0.4088604188</v>
      </c>
      <c r="AE55" s="231">
        <f>IFERROR(SUM(Subscription!$O67,Subscription!$AB67:AD67)/Users!AD22*1,"")</f>
        <v>0.4101746073</v>
      </c>
      <c r="AF55" s="231">
        <f>IFERROR(SUM(Subscription!$O67,Subscription!$AB67:AE67)/Users!AE22*1,"")</f>
        <v>0.4104254905</v>
      </c>
      <c r="AG55" s="231">
        <f>IFERROR(SUM(Subscription!$O67,Subscription!$AB67:AF67)/Users!AF22*1,"")</f>
        <v>0.4097112118</v>
      </c>
      <c r="AH55" s="231">
        <f>IFERROR(SUM(Subscription!$O67,Subscription!$AB67:AG67)/Users!AG22*1,"")</f>
        <v>0.40812298</v>
      </c>
      <c r="AI55" s="231">
        <f>IFERROR(SUM(Subscription!$O67,Subscription!$AB67:AH67)/Users!AH22*1,"")</f>
        <v>0.4057455071</v>
      </c>
      <c r="AJ55" s="231">
        <f>IFERROR(SUM(Subscription!$O67,Subscription!$AB67:AI67)/Users!AI22*1,"")</f>
        <v>0.4026574207</v>
      </c>
      <c r="AK55" s="231">
        <f>IFERROR(SUM(Subscription!$O67,Subscription!$AB67:AJ67)/Users!AJ22*1,"")</f>
        <v>0.3989316506</v>
      </c>
      <c r="AL55" s="231">
        <f>IFERROR(SUM(Subscription!$O67,Subscription!$AB67:AK67)/Users!AK22*1,"")</f>
        <v>0.394635794</v>
      </c>
      <c r="AM55" s="231">
        <f>IFERROR(SUM(Subscription!$O67,Subscription!$AB67:AL67)/Users!AL22*1,"")</f>
        <v>0.3898324574</v>
      </c>
      <c r="AN55" s="231">
        <f>IFERROR(SUM(Subscription!$O67,Subscription!$AB67:AM67)/Users!AM22*1,"")</f>
        <v>0.3845795793</v>
      </c>
      <c r="AO55" s="231">
        <f>IFERROR(SUM(Subscription!$O67,Subscription!$AB67:AN67)/Users!AN22*1,"")</f>
        <v>0.378930732</v>
      </c>
      <c r="AP55" s="233">
        <f>IFERROR(SUM(Subscription!$O67,Subscription!$AB67,Subscription!$AO67)/Users!AO22*1,"")</f>
        <v>0.378930732</v>
      </c>
      <c r="AQ55" s="231">
        <f>IFERROR(SUM(Subscription!$O67,Subscription!$AB67,Subscription!$AO67:AP67)/Users!AP22*1,"")</f>
        <v>0.3729354069</v>
      </c>
      <c r="AR55" s="231">
        <f>IFERROR(SUM(Subscription!$O67,Subscription!$AB67,Subscription!$AO67:AQ67)/Users!AQ22*1,"")</f>
        <v>0.3666392812</v>
      </c>
      <c r="AS55" s="231">
        <f>IFERROR(SUM(Subscription!$O67,Subscription!$AB67,Subscription!$AO67:AR67)/Users!AR22*1,"")</f>
        <v>0.3600844693</v>
      </c>
      <c r="AT55" s="231">
        <f>IFERROR(SUM(Subscription!$O67,Subscription!$AB67,Subscription!$AO67:AS67)/Users!AS22*1,"")</f>
        <v>0.3533097583</v>
      </c>
      <c r="AU55" s="231">
        <f>IFERROR(SUM(Subscription!$O67,Subscription!$AB67,Subscription!$AO67:AT67)/Users!AT22*1,"")</f>
        <v>0.3463508295</v>
      </c>
      <c r="AV55" s="231">
        <f>IFERROR(SUM(Subscription!$O67,Subscription!$AB67,Subscription!$AO67:AU67)/Users!AU22*1,"")</f>
        <v>0.3392404665</v>
      </c>
      <c r="AW55" s="231">
        <f>IFERROR(SUM(Subscription!$O67,Subscription!$AB67,Subscription!$AO67:AV67)/Users!AV22*1,"")</f>
        <v>0.3320087502</v>
      </c>
      <c r="AX55" s="231">
        <f>IFERROR(SUM(Subscription!$O67,Subscription!$AB67,Subscription!$AO67:AW67)/Users!AW22*1,"")</f>
        <v>0.3246832416</v>
      </c>
      <c r="AY55" s="231">
        <f>IFERROR(SUM(Subscription!$O67,Subscription!$AB67,Subscription!$AO67:AX67)/Users!AX22*1,"")</f>
        <v>0.3172891542</v>
      </c>
      <c r="AZ55" s="231">
        <f>IFERROR(SUM(Subscription!$O67,Subscription!$AB67,Subscription!$AO67:AY67)/Users!AY22*1,"")</f>
        <v>0.3098495148</v>
      </c>
      <c r="BA55" s="231">
        <f>IFERROR(SUM(Subscription!$O67,Subscription!$AB67,Subscription!$AO67:AZ67)/Users!AZ22*1,"")</f>
        <v>0.3023853144</v>
      </c>
      <c r="BB55" s="231">
        <f>IFERROR(SUM(Subscription!$O67,Subscription!$AB67,Subscription!$AO67:BA67)/Users!BA22*1,"")</f>
        <v>0.2949156507</v>
      </c>
      <c r="BC55" s="233">
        <f>IFERROR(SUM(Subscription!$O67,Subscription!$AB67,Subscription!$AO67,Subscription!$BB67)/Users!BB22*1,"")</f>
        <v>0.2949156507</v>
      </c>
      <c r="BD55" s="231">
        <f>IFERROR(SUM(Subscription!$O67,Subscription!$AB67,Subscription!$AO67,Subscription!$BB67:BC67)/Users!BC22*1,"")</f>
        <v>0.2874578601</v>
      </c>
      <c r="BE55" s="231">
        <f>IFERROR(SUM(Subscription!$O67,Subscription!$AB67,Subscription!$AO67,Subscription!$BB67:BD67)/Users!BD22*1,"")</f>
        <v>0.2800276425</v>
      </c>
      <c r="BF55" s="231">
        <f>IFERROR(SUM(Subscription!$O67,Subscription!$AB67,Subscription!$AO67,Subscription!$BB67:BE67)/Users!BE22*1,"")</f>
        <v>0.2726391781</v>
      </c>
      <c r="BG55" s="231">
        <f>IFERROR(SUM(Subscription!$O67,Subscription!$AB67,Subscription!$AO67,Subscription!$BB67:BF67)/Users!BF22*1,"")</f>
        <v>0.2653052363</v>
      </c>
      <c r="BH55" s="231">
        <f>IFERROR(SUM(Subscription!$O67,Subscription!$AB67,Subscription!$AO67,Subscription!$BB67:BG67)/Users!BG22*1,"")</f>
        <v>0.2580372783</v>
      </c>
      <c r="BI55" s="231">
        <f>IFERROR(SUM(Subscription!$O67,Subscription!$AB67,Subscription!$AO67,Subscription!$BB67:BH67)/Users!BH22*1,"")</f>
        <v>0.2508455526</v>
      </c>
      <c r="BJ55" s="231">
        <f>IFERROR(SUM(Subscription!$O67,Subscription!$AB67,Subscription!$AO67,Subscription!$BB67:BI67)/Users!BI22*1,"")</f>
        <v>0.2437391846</v>
      </c>
      <c r="BK55" s="231">
        <f>IFERROR(SUM(Subscription!$O67,Subscription!$AB67,Subscription!$AO67,Subscription!$BB67:BJ67)/Users!BJ22*1,"")</f>
        <v>0.2367262605</v>
      </c>
      <c r="BL55" s="231">
        <f>IFERROR(SUM(Subscription!$O67,Subscription!$AB67,Subscription!$AO67,Subscription!$BB67:BK67)/Users!BK22*1,"")</f>
        <v>0.2298139056</v>
      </c>
      <c r="BM55" s="231">
        <f>IFERROR(SUM(Subscription!$O67,Subscription!$AB67,Subscription!$AO67,Subscription!$BB67:BL67)/Users!BL22*1,"")</f>
        <v>0.2230083577</v>
      </c>
      <c r="BN55" s="231">
        <f>IFERROR(SUM(Subscription!$O67,Subscription!$AB67,Subscription!$AO67,Subscription!$BB67:BM67)/Users!BM22*1,"")</f>
        <v>0.2163150356</v>
      </c>
      <c r="BO55" s="231">
        <f>IFERROR(SUM(Subscription!$O67,Subscription!$AB67,Subscription!$AO67,Subscription!$BB67:BN67)/Users!BN22*1,"")</f>
        <v>0.2097386027</v>
      </c>
      <c r="BP55" s="233">
        <f>IFERROR(SUM(Subscription!$O67,Subscription!$AB67,Subscription!$AO67,Subscription!$BB67,Subscription!$BO67)/Users!BO22*1,"")</f>
        <v>0.2097386027</v>
      </c>
    </row>
    <row r="56" ht="15.75" customHeight="1" outlineLevel="1">
      <c r="A56" s="1"/>
      <c r="B56" s="229"/>
      <c r="C56" s="58" t="s">
        <v>386</v>
      </c>
      <c r="D56" s="230"/>
      <c r="E56" s="230"/>
      <c r="F56" s="230"/>
      <c r="G56" s="230"/>
      <c r="H56" s="230"/>
      <c r="I56" s="230"/>
      <c r="J56" s="230"/>
      <c r="K56" s="230"/>
      <c r="L56" s="230"/>
      <c r="M56" s="230"/>
      <c r="N56" s="230"/>
      <c r="O56" s="230"/>
      <c r="P56" s="231"/>
      <c r="Q56" s="230"/>
      <c r="R56" s="230"/>
      <c r="S56" s="230"/>
      <c r="T56" s="230"/>
      <c r="U56" s="230"/>
      <c r="V56" s="230"/>
      <c r="W56" s="230"/>
      <c r="X56" s="230"/>
      <c r="Y56" s="230"/>
      <c r="Z56" s="230"/>
      <c r="AA56" s="230"/>
      <c r="AB56" s="230"/>
      <c r="AC56" s="231"/>
      <c r="AD56" s="230"/>
      <c r="AE56" s="230"/>
      <c r="AF56" s="230"/>
      <c r="AG56" s="230"/>
      <c r="AH56" s="230"/>
      <c r="AI56" s="230"/>
      <c r="AJ56" s="230"/>
      <c r="AK56" s="230"/>
      <c r="AL56" s="230"/>
      <c r="AM56" s="230"/>
      <c r="AN56" s="230"/>
      <c r="AO56" s="230"/>
      <c r="AP56" s="231"/>
      <c r="AQ56" s="230"/>
      <c r="AR56" s="230"/>
      <c r="AS56" s="230"/>
      <c r="AT56" s="230"/>
      <c r="AU56" s="230"/>
      <c r="AV56" s="230"/>
      <c r="AW56" s="230"/>
      <c r="AX56" s="230"/>
      <c r="AY56" s="230"/>
      <c r="AZ56" s="230"/>
      <c r="BA56" s="230"/>
      <c r="BB56" s="230"/>
      <c r="BC56" s="231"/>
      <c r="BD56" s="230"/>
      <c r="BE56" s="230"/>
      <c r="BF56" s="230"/>
      <c r="BG56" s="230"/>
      <c r="BH56" s="230"/>
      <c r="BI56" s="230"/>
      <c r="BJ56" s="230"/>
      <c r="BK56" s="230"/>
      <c r="BL56" s="230"/>
      <c r="BM56" s="230"/>
      <c r="BN56" s="230"/>
      <c r="BO56" s="230"/>
      <c r="BP56" s="231"/>
    </row>
    <row r="57" ht="15.75" customHeight="1" outlineLevel="1">
      <c r="A57" s="1"/>
      <c r="B57" s="229"/>
      <c r="C57" s="99" t="str">
        <f>Inputs!N47</f>
        <v>Video 1</v>
      </c>
      <c r="D57" s="230" t="str">
        <f>IFERROR(SUM(Subscription!$C69:C69)/Users!C24*1,"")</f>
        <v/>
      </c>
      <c r="E57" s="230" t="str">
        <f>IFERROR(SUM(Subscription!$C69:D69)/Users!D24*1,"")</f>
        <v/>
      </c>
      <c r="F57" s="230" t="str">
        <f>IFERROR(SUM(Subscription!$C69:E69)/Users!E24*1,"")</f>
        <v/>
      </c>
      <c r="G57" s="230" t="str">
        <f>IFERROR(SUM(Subscription!$C69:F69)/Users!F24*1,"")</f>
        <v/>
      </c>
      <c r="H57" s="230" t="str">
        <f>IFERROR(SUM(Subscription!$C69:G69)/Users!G24*1,"")</f>
        <v/>
      </c>
      <c r="I57" s="230" t="str">
        <f>IFERROR(SUM(Subscription!$C69:H69)/Users!H24*1,"")</f>
        <v/>
      </c>
      <c r="J57" s="230" t="str">
        <f>IFERROR(SUM(Subscription!$C69:I69)/Users!I24*1,"")</f>
        <v/>
      </c>
      <c r="K57" s="230" t="str">
        <f>IFERROR(SUM(Subscription!$C69:J69)/Users!J24*1,"")</f>
        <v/>
      </c>
      <c r="L57" s="230" t="str">
        <f>IFERROR(SUM(Subscription!$C69:K69)/Users!K24*1,"")</f>
        <v/>
      </c>
      <c r="M57" s="230" t="str">
        <f>IFERROR(SUM(Subscription!$C69:L69)/Users!L24*1,"")</f>
        <v/>
      </c>
      <c r="N57" s="230" t="str">
        <f>IFERROR(SUM(Subscription!$C69:M69)/Users!M24*1,"")</f>
        <v/>
      </c>
      <c r="O57" s="230" t="str">
        <f>IFERROR(SUM(Subscription!$C69:N69)/Users!N24*1,"")</f>
        <v/>
      </c>
      <c r="P57" s="231" t="str">
        <f>IFERROR(SUM(Subscription!$O69)/Users!O24*1,"")</f>
        <v/>
      </c>
      <c r="Q57" s="230" t="str">
        <f>IFERROR(SUM(Subscription!$O69:P69)/Users!P24*1,"")</f>
        <v/>
      </c>
      <c r="R57" s="230" t="str">
        <f>IFERROR(SUM(Subscription!$O69:Q69)/Users!Q24*1,"")</f>
        <v/>
      </c>
      <c r="S57" s="230" t="str">
        <f>IFERROR(SUM(Subscription!$O69:R69)/Users!R24*1,"")</f>
        <v/>
      </c>
      <c r="T57" s="230" t="str">
        <f>IFERROR(SUM(Subscription!$O69:S69)/Users!S24*1,"")</f>
        <v/>
      </c>
      <c r="U57" s="230" t="str">
        <f>IFERROR(SUM(Subscription!$O69:T69)/Users!T24*1,"")</f>
        <v/>
      </c>
      <c r="V57" s="230" t="str">
        <f>IFERROR(SUM(Subscription!$O69:U69)/Users!U24*1,"")</f>
        <v/>
      </c>
      <c r="W57" s="230" t="str">
        <f>IFERROR(SUM(Subscription!$O69:V69)/Users!V24*1,"")</f>
        <v/>
      </c>
      <c r="X57" s="230" t="str">
        <f>IFERROR(SUM(Subscription!$O69:W69)/Users!W24*1,"")</f>
        <v/>
      </c>
      <c r="Y57" s="230" t="str">
        <f>IFERROR(SUM(Subscription!$O69:X69)/Users!X24*1,"")</f>
        <v/>
      </c>
      <c r="Z57" s="230" t="str">
        <f>IFERROR(SUM(Subscription!$O69:Y69)/Users!Y24*1,"")</f>
        <v/>
      </c>
      <c r="AA57" s="230" t="str">
        <f>IFERROR(SUM(Subscription!$O69:Z69)/Users!Z24*1,"")</f>
        <v/>
      </c>
      <c r="AB57" s="230" t="str">
        <f>IFERROR(SUM(Subscription!$O69:AA69)/Users!AA24*1,"")</f>
        <v/>
      </c>
      <c r="AC57" s="231" t="str">
        <f>IFERROR(SUM(Subscription!$O69,Subscription!$AB69)/Users!AB24*1,"")</f>
        <v/>
      </c>
      <c r="AD57" s="230" t="str">
        <f>IFERROR(SUM(Subscription!$O69,Subscription!$AB69:AC69)/Users!AC24*1,"")</f>
        <v/>
      </c>
      <c r="AE57" s="230" t="str">
        <f>IFERROR(SUM(Subscription!$O69,Subscription!$AB69:AD69)/Users!AD24*1,"")</f>
        <v/>
      </c>
      <c r="AF57" s="230" t="str">
        <f>IFERROR(SUM(Subscription!$O69,Subscription!$AB69:AE69)/Users!AE24*1,"")</f>
        <v/>
      </c>
      <c r="AG57" s="230" t="str">
        <f>IFERROR(SUM(Subscription!$O69,Subscription!$AB69:AF69)/Users!AF24*1,"")</f>
        <v/>
      </c>
      <c r="AH57" s="230" t="str">
        <f>IFERROR(SUM(Subscription!$O69,Subscription!$AB69:AG69)/Users!AG24*1,"")</f>
        <v/>
      </c>
      <c r="AI57" s="230" t="str">
        <f>IFERROR(SUM(Subscription!$O69,Subscription!$AB69:AH69)/Users!AH24*1,"")</f>
        <v/>
      </c>
      <c r="AJ57" s="230" t="str">
        <f>IFERROR(SUM(Subscription!$O69,Subscription!$AB69:AI69)/Users!AI24*1,"")</f>
        <v/>
      </c>
      <c r="AK57" s="230" t="str">
        <f>IFERROR(SUM(Subscription!$O69,Subscription!$AB69:AJ69)/Users!AJ24*1,"")</f>
        <v/>
      </c>
      <c r="AL57" s="230" t="str">
        <f>IFERROR(SUM(Subscription!$O69,Subscription!$AB69:AK69)/Users!AK24*1,"")</f>
        <v/>
      </c>
      <c r="AM57" s="230" t="str">
        <f>IFERROR(SUM(Subscription!$O69,Subscription!$AB69:AL69)/Users!AL24*1,"")</f>
        <v/>
      </c>
      <c r="AN57" s="230" t="str">
        <f>IFERROR(SUM(Subscription!$O69,Subscription!$AB69:AM69)/Users!AM24*1,"")</f>
        <v/>
      </c>
      <c r="AO57" s="230" t="str">
        <f>IFERROR(SUM(Subscription!$O69,Subscription!$AB69:AN69)/Users!AN24*1,"")</f>
        <v/>
      </c>
      <c r="AP57" s="231" t="str">
        <f>IFERROR(SUM(Subscription!$O69,Subscription!$AB69,Subscription!$AO69)/Users!AO24*1,"")</f>
        <v/>
      </c>
      <c r="AQ57" s="230" t="str">
        <f>IFERROR(SUM(Subscription!$O69,Subscription!$AB69,Subscription!$AO69:AP69)/Users!AP24*1,"")</f>
        <v/>
      </c>
      <c r="AR57" s="230" t="str">
        <f>IFERROR(SUM(Subscription!$O69,Subscription!$AB69,Subscription!$AO69:AQ69)/Users!AQ24*1,"")</f>
        <v/>
      </c>
      <c r="AS57" s="230" t="str">
        <f>IFERROR(SUM(Subscription!$O69,Subscription!$AB69,Subscription!$AO69:AR69)/Users!AR24*1,"")</f>
        <v/>
      </c>
      <c r="AT57" s="230" t="str">
        <f>IFERROR(SUM(Subscription!$O69,Subscription!$AB69,Subscription!$AO69:AS69)/Users!AS24*1,"")</f>
        <v/>
      </c>
      <c r="AU57" s="230" t="str">
        <f>IFERROR(SUM(Subscription!$O69,Subscription!$AB69,Subscription!$AO69:AT69)/Users!AT24*1,"")</f>
        <v/>
      </c>
      <c r="AV57" s="230" t="str">
        <f>IFERROR(SUM(Subscription!$O69,Subscription!$AB69,Subscription!$AO69:AU69)/Users!AU24*1,"")</f>
        <v/>
      </c>
      <c r="AW57" s="230" t="str">
        <f>IFERROR(SUM(Subscription!$O69,Subscription!$AB69,Subscription!$AO69:AV69)/Users!AV24*1,"")</f>
        <v/>
      </c>
      <c r="AX57" s="230" t="str">
        <f>IFERROR(SUM(Subscription!$O69,Subscription!$AB69,Subscription!$AO69:AW69)/Users!AW24*1,"")</f>
        <v/>
      </c>
      <c r="AY57" s="230" t="str">
        <f>IFERROR(SUM(Subscription!$O69,Subscription!$AB69,Subscription!$AO69:AX69)/Users!AX24*1,"")</f>
        <v/>
      </c>
      <c r="AZ57" s="230" t="str">
        <f>IFERROR(SUM(Subscription!$O69,Subscription!$AB69,Subscription!$AO69:AY69)/Users!AY24*1,"")</f>
        <v/>
      </c>
      <c r="BA57" s="230" t="str">
        <f>IFERROR(SUM(Subscription!$O69,Subscription!$AB69,Subscription!$AO69:AZ69)/Users!AZ24*1,"")</f>
        <v/>
      </c>
      <c r="BB57" s="230" t="str">
        <f>IFERROR(SUM(Subscription!$O69,Subscription!$AB69,Subscription!$AO69:BA69)/Users!BA24*1,"")</f>
        <v/>
      </c>
      <c r="BC57" s="231" t="str">
        <f>IFERROR(SUM(Subscription!$O69,Subscription!$AB69,Subscription!$AO69,Subscription!$BB69)/Users!BB24*1,"")</f>
        <v/>
      </c>
      <c r="BD57" s="230" t="str">
        <f>IFERROR(SUM(Subscription!$O69,Subscription!$AB69,Subscription!$AO69,Subscription!$BB69:BC69)/Users!BC24*1,"")</f>
        <v/>
      </c>
      <c r="BE57" s="230" t="str">
        <f>IFERROR(SUM(Subscription!$O69,Subscription!$AB69,Subscription!$AO69,Subscription!$BB69:BD69)/Users!BD24*1,"")</f>
        <v/>
      </c>
      <c r="BF57" s="230" t="str">
        <f>IFERROR(SUM(Subscription!$O69,Subscription!$AB69,Subscription!$AO69,Subscription!$BB69:BE69)/Users!BE24*1,"")</f>
        <v/>
      </c>
      <c r="BG57" s="230" t="str">
        <f>IFERROR(SUM(Subscription!$O69,Subscription!$AB69,Subscription!$AO69,Subscription!$BB69:BF69)/Users!BF24*1,"")</f>
        <v/>
      </c>
      <c r="BH57" s="230" t="str">
        <f>IFERROR(SUM(Subscription!$O69,Subscription!$AB69,Subscription!$AO69,Subscription!$BB69:BG69)/Users!BG24*1,"")</f>
        <v/>
      </c>
      <c r="BI57" s="230" t="str">
        <f>IFERROR(SUM(Subscription!$O69,Subscription!$AB69,Subscription!$AO69,Subscription!$BB69:BH69)/Users!BH24*1,"")</f>
        <v/>
      </c>
      <c r="BJ57" s="230" t="str">
        <f>IFERROR(SUM(Subscription!$O69,Subscription!$AB69,Subscription!$AO69,Subscription!$BB69:BI69)/Users!BI24*1,"")</f>
        <v/>
      </c>
      <c r="BK57" s="230" t="str">
        <f>IFERROR(SUM(Subscription!$O69,Subscription!$AB69,Subscription!$AO69,Subscription!$BB69:BJ69)/Users!BJ24*1,"")</f>
        <v/>
      </c>
      <c r="BL57" s="230" t="str">
        <f>IFERROR(SUM(Subscription!$O69,Subscription!$AB69,Subscription!$AO69,Subscription!$BB69:BK69)/Users!BK24*1,"")</f>
        <v/>
      </c>
      <c r="BM57" s="230" t="str">
        <f>IFERROR(SUM(Subscription!$O69,Subscription!$AB69,Subscription!$AO69,Subscription!$BB69:BL69)/Users!BL24*1,"")</f>
        <v/>
      </c>
      <c r="BN57" s="230" t="str">
        <f>IFERROR(SUM(Subscription!$O69,Subscription!$AB69,Subscription!$AO69,Subscription!$BB69:BM69)/Users!BM24*1,"")</f>
        <v/>
      </c>
      <c r="BO57" s="230" t="str">
        <f>IFERROR(SUM(Subscription!$O69,Subscription!$AB69,Subscription!$AO69,Subscription!$BB69:BN69)/Users!BN24*1,"")</f>
        <v/>
      </c>
      <c r="BP57" s="231" t="str">
        <f>IFERROR(SUM(Subscription!$O69,Subscription!$AB69,Subscription!$AO69,Subscription!$BB69,Subscription!$BO69)/Users!BO24*1,"")</f>
        <v/>
      </c>
    </row>
    <row r="58" ht="15.75" customHeight="1" outlineLevel="1">
      <c r="A58" s="1"/>
      <c r="B58" s="229"/>
      <c r="C58" s="99" t="str">
        <f>Inputs!N48</f>
        <v>Video 2</v>
      </c>
      <c r="D58" s="230" t="str">
        <f>IFERROR(SUM(Subscription!$C70:C70)/Users!C25*1,"")</f>
        <v/>
      </c>
      <c r="E58" s="230" t="str">
        <f>IFERROR(SUM(Subscription!$C70:D70)/Users!D25*1,"")</f>
        <v/>
      </c>
      <c r="F58" s="230" t="str">
        <f>IFERROR(SUM(Subscription!$C70:E70)/Users!E25*1,"")</f>
        <v/>
      </c>
      <c r="G58" s="230" t="str">
        <f>IFERROR(SUM(Subscription!$C70:F70)/Users!F25*1,"")</f>
        <v/>
      </c>
      <c r="H58" s="230" t="str">
        <f>IFERROR(SUM(Subscription!$C70:G70)/Users!G25*1,"")</f>
        <v/>
      </c>
      <c r="I58" s="230" t="str">
        <f>IFERROR(SUM(Subscription!$C70:H70)/Users!H25*1,"")</f>
        <v/>
      </c>
      <c r="J58" s="230" t="str">
        <f>IFERROR(SUM(Subscription!$C70:I70)/Users!I25*1,"")</f>
        <v/>
      </c>
      <c r="K58" s="230" t="str">
        <f>IFERROR(SUM(Subscription!$C70:J70)/Users!J25*1,"")</f>
        <v/>
      </c>
      <c r="L58" s="230" t="str">
        <f>IFERROR(SUM(Subscription!$C70:K70)/Users!K25*1,"")</f>
        <v/>
      </c>
      <c r="M58" s="230" t="str">
        <f>IFERROR(SUM(Subscription!$C70:L70)/Users!L25*1,"")</f>
        <v/>
      </c>
      <c r="N58" s="230" t="str">
        <f>IFERROR(SUM(Subscription!$C70:M70)/Users!M25*1,"")</f>
        <v/>
      </c>
      <c r="O58" s="230" t="str">
        <f>IFERROR(SUM(Subscription!$C70:N70)/Users!N25*1,"")</f>
        <v/>
      </c>
      <c r="P58" s="231" t="str">
        <f>IFERROR(SUM(Subscription!$O70)/Users!O25*1,"")</f>
        <v/>
      </c>
      <c r="Q58" s="230" t="str">
        <f>IFERROR(SUM(Subscription!$O70:P70)/Users!P25*1,"")</f>
        <v/>
      </c>
      <c r="R58" s="230" t="str">
        <f>IFERROR(SUM(Subscription!$O70:Q70)/Users!Q25*1,"")</f>
        <v/>
      </c>
      <c r="S58" s="230" t="str">
        <f>IFERROR(SUM(Subscription!$O70:R70)/Users!R25*1,"")</f>
        <v/>
      </c>
      <c r="T58" s="230" t="str">
        <f>IFERROR(SUM(Subscription!$O70:S70)/Users!S25*1,"")</f>
        <v/>
      </c>
      <c r="U58" s="230" t="str">
        <f>IFERROR(SUM(Subscription!$O70:T70)/Users!T25*1,"")</f>
        <v/>
      </c>
      <c r="V58" s="230" t="str">
        <f>IFERROR(SUM(Subscription!$O70:U70)/Users!U25*1,"")</f>
        <v/>
      </c>
      <c r="W58" s="230" t="str">
        <f>IFERROR(SUM(Subscription!$O70:V70)/Users!V25*1,"")</f>
        <v/>
      </c>
      <c r="X58" s="230" t="str">
        <f>IFERROR(SUM(Subscription!$O70:W70)/Users!W25*1,"")</f>
        <v/>
      </c>
      <c r="Y58" s="230" t="str">
        <f>IFERROR(SUM(Subscription!$O70:X70)/Users!X25*1,"")</f>
        <v/>
      </c>
      <c r="Z58" s="230" t="str">
        <f>IFERROR(SUM(Subscription!$O70:Y70)/Users!Y25*1,"")</f>
        <v/>
      </c>
      <c r="AA58" s="230" t="str">
        <f>IFERROR(SUM(Subscription!$O70:Z70)/Users!Z25*1,"")</f>
        <v/>
      </c>
      <c r="AB58" s="230" t="str">
        <f>IFERROR(SUM(Subscription!$O70:AA70)/Users!AA25*1,"")</f>
        <v/>
      </c>
      <c r="AC58" s="231" t="str">
        <f>IFERROR(SUM(Subscription!$O70,Subscription!$AB70)/Users!AB25*1,"")</f>
        <v/>
      </c>
      <c r="AD58" s="230" t="str">
        <f>IFERROR(SUM(Subscription!$O70,Subscription!$AB70:AC70)/Users!AC25*1,"")</f>
        <v/>
      </c>
      <c r="AE58" s="230" t="str">
        <f>IFERROR(SUM(Subscription!$O70,Subscription!$AB70:AD70)/Users!AD25*1,"")</f>
        <v/>
      </c>
      <c r="AF58" s="230" t="str">
        <f>IFERROR(SUM(Subscription!$O70,Subscription!$AB70:AE70)/Users!AE25*1,"")</f>
        <v/>
      </c>
      <c r="AG58" s="230" t="str">
        <f>IFERROR(SUM(Subscription!$O70,Subscription!$AB70:AF70)/Users!AF25*1,"")</f>
        <v/>
      </c>
      <c r="AH58" s="230" t="str">
        <f>IFERROR(SUM(Subscription!$O70,Subscription!$AB70:AG70)/Users!AG25*1,"")</f>
        <v/>
      </c>
      <c r="AI58" s="230" t="str">
        <f>IFERROR(SUM(Subscription!$O70,Subscription!$AB70:AH70)/Users!AH25*1,"")</f>
        <v/>
      </c>
      <c r="AJ58" s="230" t="str">
        <f>IFERROR(SUM(Subscription!$O70,Subscription!$AB70:AI70)/Users!AI25*1,"")</f>
        <v/>
      </c>
      <c r="AK58" s="230" t="str">
        <f>IFERROR(SUM(Subscription!$O70,Subscription!$AB70:AJ70)/Users!AJ25*1,"")</f>
        <v/>
      </c>
      <c r="AL58" s="230" t="str">
        <f>IFERROR(SUM(Subscription!$O70,Subscription!$AB70:AK70)/Users!AK25*1,"")</f>
        <v/>
      </c>
      <c r="AM58" s="230" t="str">
        <f>IFERROR(SUM(Subscription!$O70,Subscription!$AB70:AL70)/Users!AL25*1,"")</f>
        <v/>
      </c>
      <c r="AN58" s="230" t="str">
        <f>IFERROR(SUM(Subscription!$O70,Subscription!$AB70:AM70)/Users!AM25*1,"")</f>
        <v/>
      </c>
      <c r="AO58" s="230" t="str">
        <f>IFERROR(SUM(Subscription!$O70,Subscription!$AB70:AN70)/Users!AN25*1,"")</f>
        <v/>
      </c>
      <c r="AP58" s="231" t="str">
        <f>IFERROR(SUM(Subscription!$O70,Subscription!$AB70,Subscription!$AO70)/Users!AO25*1,"")</f>
        <v/>
      </c>
      <c r="AQ58" s="230" t="str">
        <f>IFERROR(SUM(Subscription!$O70,Subscription!$AB70,Subscription!$AO70:AP70)/Users!AP25*1,"")</f>
        <v/>
      </c>
      <c r="AR58" s="230" t="str">
        <f>IFERROR(SUM(Subscription!$O70,Subscription!$AB70,Subscription!$AO70:AQ70)/Users!AQ25*1,"")</f>
        <v/>
      </c>
      <c r="AS58" s="230" t="str">
        <f>IFERROR(SUM(Subscription!$O70,Subscription!$AB70,Subscription!$AO70:AR70)/Users!AR25*1,"")</f>
        <v/>
      </c>
      <c r="AT58" s="230" t="str">
        <f>IFERROR(SUM(Subscription!$O70,Subscription!$AB70,Subscription!$AO70:AS70)/Users!AS25*1,"")</f>
        <v/>
      </c>
      <c r="AU58" s="230" t="str">
        <f>IFERROR(SUM(Subscription!$O70,Subscription!$AB70,Subscription!$AO70:AT70)/Users!AT25*1,"")</f>
        <v/>
      </c>
      <c r="AV58" s="230" t="str">
        <f>IFERROR(SUM(Subscription!$O70,Subscription!$AB70,Subscription!$AO70:AU70)/Users!AU25*1,"")</f>
        <v/>
      </c>
      <c r="AW58" s="230" t="str">
        <f>IFERROR(SUM(Subscription!$O70,Subscription!$AB70,Subscription!$AO70:AV70)/Users!AV25*1,"")</f>
        <v/>
      </c>
      <c r="AX58" s="230" t="str">
        <f>IFERROR(SUM(Subscription!$O70,Subscription!$AB70,Subscription!$AO70:AW70)/Users!AW25*1,"")</f>
        <v/>
      </c>
      <c r="AY58" s="230" t="str">
        <f>IFERROR(SUM(Subscription!$O70,Subscription!$AB70,Subscription!$AO70:AX70)/Users!AX25*1,"")</f>
        <v/>
      </c>
      <c r="AZ58" s="230" t="str">
        <f>IFERROR(SUM(Subscription!$O70,Subscription!$AB70,Subscription!$AO70:AY70)/Users!AY25*1,"")</f>
        <v/>
      </c>
      <c r="BA58" s="230" t="str">
        <f>IFERROR(SUM(Subscription!$O70,Subscription!$AB70,Subscription!$AO70:AZ70)/Users!AZ25*1,"")</f>
        <v/>
      </c>
      <c r="BB58" s="230" t="str">
        <f>IFERROR(SUM(Subscription!$O70,Subscription!$AB70,Subscription!$AO70:BA70)/Users!BA25*1,"")</f>
        <v/>
      </c>
      <c r="BC58" s="231" t="str">
        <f>IFERROR(SUM(Subscription!$O70,Subscription!$AB70,Subscription!$AO70,Subscription!$BB70)/Users!BB25*1,"")</f>
        <v/>
      </c>
      <c r="BD58" s="230" t="str">
        <f>IFERROR(SUM(Subscription!$O70,Subscription!$AB70,Subscription!$AO70,Subscription!$BB70:BC70)/Users!BC25*1,"")</f>
        <v/>
      </c>
      <c r="BE58" s="230" t="str">
        <f>IFERROR(SUM(Subscription!$O70,Subscription!$AB70,Subscription!$AO70,Subscription!$BB70:BD70)/Users!BD25*1,"")</f>
        <v/>
      </c>
      <c r="BF58" s="230" t="str">
        <f>IFERROR(SUM(Subscription!$O70,Subscription!$AB70,Subscription!$AO70,Subscription!$BB70:BE70)/Users!BE25*1,"")</f>
        <v/>
      </c>
      <c r="BG58" s="230" t="str">
        <f>IFERROR(SUM(Subscription!$O70,Subscription!$AB70,Subscription!$AO70,Subscription!$BB70:BF70)/Users!BF25*1,"")</f>
        <v/>
      </c>
      <c r="BH58" s="230" t="str">
        <f>IFERROR(SUM(Subscription!$O70,Subscription!$AB70,Subscription!$AO70,Subscription!$BB70:BG70)/Users!BG25*1,"")</f>
        <v/>
      </c>
      <c r="BI58" s="230" t="str">
        <f>IFERROR(SUM(Subscription!$O70,Subscription!$AB70,Subscription!$AO70,Subscription!$BB70:BH70)/Users!BH25*1,"")</f>
        <v/>
      </c>
      <c r="BJ58" s="230" t="str">
        <f>IFERROR(SUM(Subscription!$O70,Subscription!$AB70,Subscription!$AO70,Subscription!$BB70:BI70)/Users!BI25*1,"")</f>
        <v/>
      </c>
      <c r="BK58" s="230" t="str">
        <f>IFERROR(SUM(Subscription!$O70,Subscription!$AB70,Subscription!$AO70,Subscription!$BB70:BJ70)/Users!BJ25*1,"")</f>
        <v/>
      </c>
      <c r="BL58" s="230" t="str">
        <f>IFERROR(SUM(Subscription!$O70,Subscription!$AB70,Subscription!$AO70,Subscription!$BB70:BK70)/Users!BK25*1,"")</f>
        <v/>
      </c>
      <c r="BM58" s="230" t="str">
        <f>IFERROR(SUM(Subscription!$O70,Subscription!$AB70,Subscription!$AO70,Subscription!$BB70:BL70)/Users!BL25*1,"")</f>
        <v/>
      </c>
      <c r="BN58" s="230" t="str">
        <f>IFERROR(SUM(Subscription!$O70,Subscription!$AB70,Subscription!$AO70,Subscription!$BB70:BM70)/Users!BM25*1,"")</f>
        <v/>
      </c>
      <c r="BO58" s="230" t="str">
        <f>IFERROR(SUM(Subscription!$O70,Subscription!$AB70,Subscription!$AO70,Subscription!$BB70:BN70)/Users!BN25*1,"")</f>
        <v/>
      </c>
      <c r="BP58" s="231" t="str">
        <f>IFERROR(SUM(Subscription!$O70,Subscription!$AB70,Subscription!$AO70,Subscription!$BB70,Subscription!$BO70)/Users!BO25*1,"")</f>
        <v/>
      </c>
    </row>
    <row r="59" ht="15.75" customHeight="1" outlineLevel="1">
      <c r="A59" s="1"/>
      <c r="B59" s="229"/>
      <c r="C59" s="234" t="str">
        <f>Inputs!N49</f>
        <v>Video 3</v>
      </c>
      <c r="D59" s="230" t="str">
        <f>IFERROR(SUM(Subscription!$C71:C71)/Users!C26*1,"")</f>
        <v/>
      </c>
      <c r="E59" s="230" t="str">
        <f>IFERROR(SUM(Subscription!$C71:D71)/Users!D26*1,"")</f>
        <v/>
      </c>
      <c r="F59" s="230" t="str">
        <f>IFERROR(SUM(Subscription!$C71:E71)/Users!E26*1,"")</f>
        <v/>
      </c>
      <c r="G59" s="230" t="str">
        <f>IFERROR(SUM(Subscription!$C71:F71)/Users!F26*1,"")</f>
        <v/>
      </c>
      <c r="H59" s="230" t="str">
        <f>IFERROR(SUM(Subscription!$C71:G71)/Users!G26*1,"")</f>
        <v/>
      </c>
      <c r="I59" s="230" t="str">
        <f>IFERROR(SUM(Subscription!$C71:H71)/Users!H26*1,"")</f>
        <v/>
      </c>
      <c r="J59" s="230" t="str">
        <f>IFERROR(SUM(Subscription!$C71:I71)/Users!I26*1,"")</f>
        <v/>
      </c>
      <c r="K59" s="230" t="str">
        <f>IFERROR(SUM(Subscription!$C71:J71)/Users!J26*1,"")</f>
        <v/>
      </c>
      <c r="L59" s="230" t="str">
        <f>IFERROR(SUM(Subscription!$C71:K71)/Users!K26*1,"")</f>
        <v/>
      </c>
      <c r="M59" s="230" t="str">
        <f>IFERROR(SUM(Subscription!$C71:L71)/Users!L26*1,"")</f>
        <v/>
      </c>
      <c r="N59" s="230" t="str">
        <f>IFERROR(SUM(Subscription!$C71:M71)/Users!M26*1,"")</f>
        <v/>
      </c>
      <c r="O59" s="230" t="str">
        <f>IFERROR(SUM(Subscription!$C71:N71)/Users!N26*1,"")</f>
        <v/>
      </c>
      <c r="P59" s="231" t="str">
        <f>IFERROR(SUM(Subscription!$O71)/Users!O26*1,"")</f>
        <v/>
      </c>
      <c r="Q59" s="230" t="str">
        <f>IFERROR(SUM(Subscription!$O71:P71)/Users!P26*1,"")</f>
        <v/>
      </c>
      <c r="R59" s="230" t="str">
        <f>IFERROR(SUM(Subscription!$O71:Q71)/Users!Q26*1,"")</f>
        <v/>
      </c>
      <c r="S59" s="230" t="str">
        <f>IFERROR(SUM(Subscription!$O71:R71)/Users!R26*1,"")</f>
        <v/>
      </c>
      <c r="T59" s="230" t="str">
        <f>IFERROR(SUM(Subscription!$O71:S71)/Users!S26*1,"")</f>
        <v/>
      </c>
      <c r="U59" s="230" t="str">
        <f>IFERROR(SUM(Subscription!$O71:T71)/Users!T26*1,"")</f>
        <v/>
      </c>
      <c r="V59" s="230" t="str">
        <f>IFERROR(SUM(Subscription!$O71:U71)/Users!U26*1,"")</f>
        <v/>
      </c>
      <c r="W59" s="230" t="str">
        <f>IFERROR(SUM(Subscription!$O71:V71)/Users!V26*1,"")</f>
        <v/>
      </c>
      <c r="X59" s="230" t="str">
        <f>IFERROR(SUM(Subscription!$O71:W71)/Users!W26*1,"")</f>
        <v/>
      </c>
      <c r="Y59" s="230" t="str">
        <f>IFERROR(SUM(Subscription!$O71:X71)/Users!X26*1,"")</f>
        <v/>
      </c>
      <c r="Z59" s="230" t="str">
        <f>IFERROR(SUM(Subscription!$O71:Y71)/Users!Y26*1,"")</f>
        <v/>
      </c>
      <c r="AA59" s="230" t="str">
        <f>IFERROR(SUM(Subscription!$O71:Z71)/Users!Z26*1,"")</f>
        <v/>
      </c>
      <c r="AB59" s="230" t="str">
        <f>IFERROR(SUM(Subscription!$O71:AA71)/Users!AA26*1,"")</f>
        <v/>
      </c>
      <c r="AC59" s="231" t="str">
        <f>IFERROR(SUM(Subscription!$O71,Subscription!$AB71)/Users!AB26*1,"")</f>
        <v/>
      </c>
      <c r="AD59" s="230" t="str">
        <f>IFERROR(SUM(Subscription!$O71,Subscription!$AB71:AC71)/Users!AC26*1,"")</f>
        <v/>
      </c>
      <c r="AE59" s="230" t="str">
        <f>IFERROR(SUM(Subscription!$O71,Subscription!$AB71:AD71)/Users!AD26*1,"")</f>
        <v/>
      </c>
      <c r="AF59" s="230" t="str">
        <f>IFERROR(SUM(Subscription!$O71,Subscription!$AB71:AE71)/Users!AE26*1,"")</f>
        <v/>
      </c>
      <c r="AG59" s="230" t="str">
        <f>IFERROR(SUM(Subscription!$O71,Subscription!$AB71:AF71)/Users!AF26*1,"")</f>
        <v/>
      </c>
      <c r="AH59" s="230" t="str">
        <f>IFERROR(SUM(Subscription!$O71,Subscription!$AB71:AG71)/Users!AG26*1,"")</f>
        <v/>
      </c>
      <c r="AI59" s="230" t="str">
        <f>IFERROR(SUM(Subscription!$O71,Subscription!$AB71:AH71)/Users!AH26*1,"")</f>
        <v/>
      </c>
      <c r="AJ59" s="230" t="str">
        <f>IFERROR(SUM(Subscription!$O71,Subscription!$AB71:AI71)/Users!AI26*1,"")</f>
        <v/>
      </c>
      <c r="AK59" s="230" t="str">
        <f>IFERROR(SUM(Subscription!$O71,Subscription!$AB71:AJ71)/Users!AJ26*1,"")</f>
        <v/>
      </c>
      <c r="AL59" s="230" t="str">
        <f>IFERROR(SUM(Subscription!$O71,Subscription!$AB71:AK71)/Users!AK26*1,"")</f>
        <v/>
      </c>
      <c r="AM59" s="230" t="str">
        <f>IFERROR(SUM(Subscription!$O71,Subscription!$AB71:AL71)/Users!AL26*1,"")</f>
        <v/>
      </c>
      <c r="AN59" s="230" t="str">
        <f>IFERROR(SUM(Subscription!$O71,Subscription!$AB71:AM71)/Users!AM26*1,"")</f>
        <v/>
      </c>
      <c r="AO59" s="230" t="str">
        <f>IFERROR(SUM(Subscription!$O71,Subscription!$AB71:AN71)/Users!AN26*1,"")</f>
        <v/>
      </c>
      <c r="AP59" s="231" t="str">
        <f>IFERROR(SUM(Subscription!$O71,Subscription!$AB71,Subscription!$AO71)/Users!AO26*1,"")</f>
        <v/>
      </c>
      <c r="AQ59" s="230" t="str">
        <f>IFERROR(SUM(Subscription!$O71,Subscription!$AB71,Subscription!$AO71:AP71)/Users!AP26*1,"")</f>
        <v/>
      </c>
      <c r="AR59" s="230" t="str">
        <f>IFERROR(SUM(Subscription!$O71,Subscription!$AB71,Subscription!$AO71:AQ71)/Users!AQ26*1,"")</f>
        <v/>
      </c>
      <c r="AS59" s="230" t="str">
        <f>IFERROR(SUM(Subscription!$O71,Subscription!$AB71,Subscription!$AO71:AR71)/Users!AR26*1,"")</f>
        <v/>
      </c>
      <c r="AT59" s="230" t="str">
        <f>IFERROR(SUM(Subscription!$O71,Subscription!$AB71,Subscription!$AO71:AS71)/Users!AS26*1,"")</f>
        <v/>
      </c>
      <c r="AU59" s="230" t="str">
        <f>IFERROR(SUM(Subscription!$O71,Subscription!$AB71,Subscription!$AO71:AT71)/Users!AT26*1,"")</f>
        <v/>
      </c>
      <c r="AV59" s="230" t="str">
        <f>IFERROR(SUM(Subscription!$O71,Subscription!$AB71,Subscription!$AO71:AU71)/Users!AU26*1,"")</f>
        <v/>
      </c>
      <c r="AW59" s="230" t="str">
        <f>IFERROR(SUM(Subscription!$O71,Subscription!$AB71,Subscription!$AO71:AV71)/Users!AV26*1,"")</f>
        <v/>
      </c>
      <c r="AX59" s="230" t="str">
        <f>IFERROR(SUM(Subscription!$O71,Subscription!$AB71,Subscription!$AO71:AW71)/Users!AW26*1,"")</f>
        <v/>
      </c>
      <c r="AY59" s="230" t="str">
        <f>IFERROR(SUM(Subscription!$O71,Subscription!$AB71,Subscription!$AO71:AX71)/Users!AX26*1,"")</f>
        <v/>
      </c>
      <c r="AZ59" s="230" t="str">
        <f>IFERROR(SUM(Subscription!$O71,Subscription!$AB71,Subscription!$AO71:AY71)/Users!AY26*1,"")</f>
        <v/>
      </c>
      <c r="BA59" s="230" t="str">
        <f>IFERROR(SUM(Subscription!$O71,Subscription!$AB71,Subscription!$AO71:AZ71)/Users!AZ26*1,"")</f>
        <v/>
      </c>
      <c r="BB59" s="230" t="str">
        <f>IFERROR(SUM(Subscription!$O71,Subscription!$AB71,Subscription!$AO71:BA71)/Users!BA26*1,"")</f>
        <v/>
      </c>
      <c r="BC59" s="231" t="str">
        <f>IFERROR(SUM(Subscription!$O71,Subscription!$AB71,Subscription!$AO71,Subscription!$BB71)/Users!BB26*1,"")</f>
        <v/>
      </c>
      <c r="BD59" s="230" t="str">
        <f>IFERROR(SUM(Subscription!$O71,Subscription!$AB71,Subscription!$AO71,Subscription!$BB71:BC71)/Users!BC26*1,"")</f>
        <v/>
      </c>
      <c r="BE59" s="230" t="str">
        <f>IFERROR(SUM(Subscription!$O71,Subscription!$AB71,Subscription!$AO71,Subscription!$BB71:BD71)/Users!BD26*1,"")</f>
        <v/>
      </c>
      <c r="BF59" s="230" t="str">
        <f>IFERROR(SUM(Subscription!$O71,Subscription!$AB71,Subscription!$AO71,Subscription!$BB71:BE71)/Users!BE26*1,"")</f>
        <v/>
      </c>
      <c r="BG59" s="230" t="str">
        <f>IFERROR(SUM(Subscription!$O71,Subscription!$AB71,Subscription!$AO71,Subscription!$BB71:BF71)/Users!BF26*1,"")</f>
        <v/>
      </c>
      <c r="BH59" s="230" t="str">
        <f>IFERROR(SUM(Subscription!$O71,Subscription!$AB71,Subscription!$AO71,Subscription!$BB71:BG71)/Users!BG26*1,"")</f>
        <v/>
      </c>
      <c r="BI59" s="230" t="str">
        <f>IFERROR(SUM(Subscription!$O71,Subscription!$AB71,Subscription!$AO71,Subscription!$BB71:BH71)/Users!BH26*1,"")</f>
        <v/>
      </c>
      <c r="BJ59" s="230" t="str">
        <f>IFERROR(SUM(Subscription!$O71,Subscription!$AB71,Subscription!$AO71,Subscription!$BB71:BI71)/Users!BI26*1,"")</f>
        <v/>
      </c>
      <c r="BK59" s="230" t="str">
        <f>IFERROR(SUM(Subscription!$O71,Subscription!$AB71,Subscription!$AO71,Subscription!$BB71:BJ71)/Users!BJ26*1,"")</f>
        <v/>
      </c>
      <c r="BL59" s="230" t="str">
        <f>IFERROR(SUM(Subscription!$O71,Subscription!$AB71,Subscription!$AO71,Subscription!$BB71:BK71)/Users!BK26*1,"")</f>
        <v/>
      </c>
      <c r="BM59" s="230" t="str">
        <f>IFERROR(SUM(Subscription!$O71,Subscription!$AB71,Subscription!$AO71,Subscription!$BB71:BL71)/Users!BL26*1,"")</f>
        <v/>
      </c>
      <c r="BN59" s="230" t="str">
        <f>IFERROR(SUM(Subscription!$O71,Subscription!$AB71,Subscription!$AO71,Subscription!$BB71:BM71)/Users!BM26*1,"")</f>
        <v/>
      </c>
      <c r="BO59" s="230" t="str">
        <f>IFERROR(SUM(Subscription!$O71,Subscription!$AB71,Subscription!$AO71,Subscription!$BB71:BN71)/Users!BN26*1,"")</f>
        <v/>
      </c>
      <c r="BP59" s="231" t="str">
        <f>IFERROR(SUM(Subscription!$O71,Subscription!$AB71,Subscription!$AO71,Subscription!$BB71,Subscription!$BO71)/Users!BO26*1,"")</f>
        <v/>
      </c>
    </row>
    <row r="60" ht="15.75" customHeight="1" outlineLevel="1">
      <c r="A60" s="1"/>
      <c r="B60" s="229"/>
      <c r="C60" s="99" t="str">
        <f>Inputs!N50</f>
        <v>Video 4</v>
      </c>
      <c r="D60" s="230" t="str">
        <f>IFERROR(SUM(Subscription!$C72:C72)/Users!C27*1,"")</f>
        <v/>
      </c>
      <c r="E60" s="230" t="str">
        <f>IFERROR(SUM(Subscription!$C72:D72)/Users!D27*1,"")</f>
        <v/>
      </c>
      <c r="F60" s="230" t="str">
        <f>IFERROR(SUM(Subscription!$C72:E72)/Users!E27*1,"")</f>
        <v/>
      </c>
      <c r="G60" s="230" t="str">
        <f>IFERROR(SUM(Subscription!$C72:F72)/Users!F27*1,"")</f>
        <v/>
      </c>
      <c r="H60" s="230" t="str">
        <f>IFERROR(SUM(Subscription!$C72:G72)/Users!G27*1,"")</f>
        <v/>
      </c>
      <c r="I60" s="230" t="str">
        <f>IFERROR(SUM(Subscription!$C72:H72)/Users!H27*1,"")</f>
        <v/>
      </c>
      <c r="J60" s="230" t="str">
        <f>IFERROR(SUM(Subscription!$C72:I72)/Users!I27*1,"")</f>
        <v/>
      </c>
      <c r="K60" s="230" t="str">
        <f>IFERROR(SUM(Subscription!$C72:J72)/Users!J27*1,"")</f>
        <v/>
      </c>
      <c r="L60" s="230" t="str">
        <f>IFERROR(SUM(Subscription!$C72:K72)/Users!K27*1,"")</f>
        <v/>
      </c>
      <c r="M60" s="230" t="str">
        <f>IFERROR(SUM(Subscription!$C72:L72)/Users!L27*1,"")</f>
        <v/>
      </c>
      <c r="N60" s="230" t="str">
        <f>IFERROR(SUM(Subscription!$C72:M72)/Users!M27*1,"")</f>
        <v/>
      </c>
      <c r="O60" s="230" t="str">
        <f>IFERROR(SUM(Subscription!$C72:N72)/Users!N27*1,"")</f>
        <v/>
      </c>
      <c r="P60" s="231" t="str">
        <f>IFERROR(SUM(Subscription!$O72)/Users!O27*1,"")</f>
        <v/>
      </c>
      <c r="Q60" s="230" t="str">
        <f>IFERROR(SUM(Subscription!$O72:P72)/Users!P27*1,"")</f>
        <v/>
      </c>
      <c r="R60" s="230" t="str">
        <f>IFERROR(SUM(Subscription!$O72:Q72)/Users!Q27*1,"")</f>
        <v/>
      </c>
      <c r="S60" s="230" t="str">
        <f>IFERROR(SUM(Subscription!$O72:R72)/Users!R27*1,"")</f>
        <v/>
      </c>
      <c r="T60" s="230" t="str">
        <f>IFERROR(SUM(Subscription!$O72:S72)/Users!S27*1,"")</f>
        <v/>
      </c>
      <c r="U60" s="230" t="str">
        <f>IFERROR(SUM(Subscription!$O72:T72)/Users!T27*1,"")</f>
        <v/>
      </c>
      <c r="V60" s="230" t="str">
        <f>IFERROR(SUM(Subscription!$O72:U72)/Users!U27*1,"")</f>
        <v/>
      </c>
      <c r="W60" s="230" t="str">
        <f>IFERROR(SUM(Subscription!$O72:V72)/Users!V27*1,"")</f>
        <v/>
      </c>
      <c r="X60" s="230" t="str">
        <f>IFERROR(SUM(Subscription!$O72:W72)/Users!W27*1,"")</f>
        <v/>
      </c>
      <c r="Y60" s="230" t="str">
        <f>IFERROR(SUM(Subscription!$O72:X72)/Users!X27*1,"")</f>
        <v/>
      </c>
      <c r="Z60" s="230" t="str">
        <f>IFERROR(SUM(Subscription!$O72:Y72)/Users!Y27*1,"")</f>
        <v/>
      </c>
      <c r="AA60" s="230" t="str">
        <f>IFERROR(SUM(Subscription!$O72:Z72)/Users!Z27*1,"")</f>
        <v/>
      </c>
      <c r="AB60" s="230" t="str">
        <f>IFERROR(SUM(Subscription!$O72:AA72)/Users!AA27*1,"")</f>
        <v/>
      </c>
      <c r="AC60" s="231" t="str">
        <f>IFERROR(SUM(Subscription!$O72,Subscription!$AB72)/Users!AB27*1,"")</f>
        <v/>
      </c>
      <c r="AD60" s="230" t="str">
        <f>IFERROR(SUM(Subscription!$O72,Subscription!$AB72:AC72)/Users!AC27*1,"")</f>
        <v/>
      </c>
      <c r="AE60" s="230" t="str">
        <f>IFERROR(SUM(Subscription!$O72,Subscription!$AB72:AD72)/Users!AD27*1,"")</f>
        <v/>
      </c>
      <c r="AF60" s="230" t="str">
        <f>IFERROR(SUM(Subscription!$O72,Subscription!$AB72:AE72)/Users!AE27*1,"")</f>
        <v/>
      </c>
      <c r="AG60" s="230" t="str">
        <f>IFERROR(SUM(Subscription!$O72,Subscription!$AB72:AF72)/Users!AF27*1,"")</f>
        <v/>
      </c>
      <c r="AH60" s="230" t="str">
        <f>IFERROR(SUM(Subscription!$O72,Subscription!$AB72:AG72)/Users!AG27*1,"")</f>
        <v/>
      </c>
      <c r="AI60" s="230" t="str">
        <f>IFERROR(SUM(Subscription!$O72,Subscription!$AB72:AH72)/Users!AH27*1,"")</f>
        <v/>
      </c>
      <c r="AJ60" s="230" t="str">
        <f>IFERROR(SUM(Subscription!$O72,Subscription!$AB72:AI72)/Users!AI27*1,"")</f>
        <v/>
      </c>
      <c r="AK60" s="230" t="str">
        <f>IFERROR(SUM(Subscription!$O72,Subscription!$AB72:AJ72)/Users!AJ27*1,"")</f>
        <v/>
      </c>
      <c r="AL60" s="230" t="str">
        <f>IFERROR(SUM(Subscription!$O72,Subscription!$AB72:AK72)/Users!AK27*1,"")</f>
        <v/>
      </c>
      <c r="AM60" s="230" t="str">
        <f>IFERROR(SUM(Subscription!$O72,Subscription!$AB72:AL72)/Users!AL27*1,"")</f>
        <v/>
      </c>
      <c r="AN60" s="230" t="str">
        <f>IFERROR(SUM(Subscription!$O72,Subscription!$AB72:AM72)/Users!AM27*1,"")</f>
        <v/>
      </c>
      <c r="AO60" s="230" t="str">
        <f>IFERROR(SUM(Subscription!$O72,Subscription!$AB72:AN72)/Users!AN27*1,"")</f>
        <v/>
      </c>
      <c r="AP60" s="231" t="str">
        <f>IFERROR(SUM(Subscription!$O72,Subscription!$AB72,Subscription!$AO72)/Users!AO27*1,"")</f>
        <v/>
      </c>
      <c r="AQ60" s="230" t="str">
        <f>IFERROR(SUM(Subscription!$O72,Subscription!$AB72,Subscription!$AO72:AP72)/Users!AP27*1,"")</f>
        <v/>
      </c>
      <c r="AR60" s="230" t="str">
        <f>IFERROR(SUM(Subscription!$O72,Subscription!$AB72,Subscription!$AO72:AQ72)/Users!AQ27*1,"")</f>
        <v/>
      </c>
      <c r="AS60" s="230" t="str">
        <f>IFERROR(SUM(Subscription!$O72,Subscription!$AB72,Subscription!$AO72:AR72)/Users!AR27*1,"")</f>
        <v/>
      </c>
      <c r="AT60" s="230" t="str">
        <f>IFERROR(SUM(Subscription!$O72,Subscription!$AB72,Subscription!$AO72:AS72)/Users!AS27*1,"")</f>
        <v/>
      </c>
      <c r="AU60" s="230" t="str">
        <f>IFERROR(SUM(Subscription!$O72,Subscription!$AB72,Subscription!$AO72:AT72)/Users!AT27*1,"")</f>
        <v/>
      </c>
      <c r="AV60" s="230" t="str">
        <f>IFERROR(SUM(Subscription!$O72,Subscription!$AB72,Subscription!$AO72:AU72)/Users!AU27*1,"")</f>
        <v/>
      </c>
      <c r="AW60" s="230" t="str">
        <f>IFERROR(SUM(Subscription!$O72,Subscription!$AB72,Subscription!$AO72:AV72)/Users!AV27*1,"")</f>
        <v/>
      </c>
      <c r="AX60" s="230" t="str">
        <f>IFERROR(SUM(Subscription!$O72,Subscription!$AB72,Subscription!$AO72:AW72)/Users!AW27*1,"")</f>
        <v/>
      </c>
      <c r="AY60" s="230" t="str">
        <f>IFERROR(SUM(Subscription!$O72,Subscription!$AB72,Subscription!$AO72:AX72)/Users!AX27*1,"")</f>
        <v/>
      </c>
      <c r="AZ60" s="230" t="str">
        <f>IFERROR(SUM(Subscription!$O72,Subscription!$AB72,Subscription!$AO72:AY72)/Users!AY27*1,"")</f>
        <v/>
      </c>
      <c r="BA60" s="230" t="str">
        <f>IFERROR(SUM(Subscription!$O72,Subscription!$AB72,Subscription!$AO72:AZ72)/Users!AZ27*1,"")</f>
        <v/>
      </c>
      <c r="BB60" s="230" t="str">
        <f>IFERROR(SUM(Subscription!$O72,Subscription!$AB72,Subscription!$AO72:BA72)/Users!BA27*1,"")</f>
        <v/>
      </c>
      <c r="BC60" s="231" t="str">
        <f>IFERROR(SUM(Subscription!$O72,Subscription!$AB72,Subscription!$AO72,Subscription!$BB72)/Users!BB27*1,"")</f>
        <v/>
      </c>
      <c r="BD60" s="230" t="str">
        <f>IFERROR(SUM(Subscription!$O72,Subscription!$AB72,Subscription!$AO72,Subscription!$BB72:BC72)/Users!BC27*1,"")</f>
        <v/>
      </c>
      <c r="BE60" s="230" t="str">
        <f>IFERROR(SUM(Subscription!$O72,Subscription!$AB72,Subscription!$AO72,Subscription!$BB72:BD72)/Users!BD27*1,"")</f>
        <v/>
      </c>
      <c r="BF60" s="230" t="str">
        <f>IFERROR(SUM(Subscription!$O72,Subscription!$AB72,Subscription!$AO72,Subscription!$BB72:BE72)/Users!BE27*1,"")</f>
        <v/>
      </c>
      <c r="BG60" s="230" t="str">
        <f>IFERROR(SUM(Subscription!$O72,Subscription!$AB72,Subscription!$AO72,Subscription!$BB72:BF72)/Users!BF27*1,"")</f>
        <v/>
      </c>
      <c r="BH60" s="230" t="str">
        <f>IFERROR(SUM(Subscription!$O72,Subscription!$AB72,Subscription!$AO72,Subscription!$BB72:BG72)/Users!BG27*1,"")</f>
        <v/>
      </c>
      <c r="BI60" s="230" t="str">
        <f>IFERROR(SUM(Subscription!$O72,Subscription!$AB72,Subscription!$AO72,Subscription!$BB72:BH72)/Users!BH27*1,"")</f>
        <v/>
      </c>
      <c r="BJ60" s="230" t="str">
        <f>IFERROR(SUM(Subscription!$O72,Subscription!$AB72,Subscription!$AO72,Subscription!$BB72:BI72)/Users!BI27*1,"")</f>
        <v/>
      </c>
      <c r="BK60" s="230" t="str">
        <f>IFERROR(SUM(Subscription!$O72,Subscription!$AB72,Subscription!$AO72,Subscription!$BB72:BJ72)/Users!BJ27*1,"")</f>
        <v/>
      </c>
      <c r="BL60" s="230" t="str">
        <f>IFERROR(SUM(Subscription!$O72,Subscription!$AB72,Subscription!$AO72,Subscription!$BB72:BK72)/Users!BK27*1,"")</f>
        <v/>
      </c>
      <c r="BM60" s="230" t="str">
        <f>IFERROR(SUM(Subscription!$O72,Subscription!$AB72,Subscription!$AO72,Subscription!$BB72:BL72)/Users!BL27*1,"")</f>
        <v/>
      </c>
      <c r="BN60" s="230" t="str">
        <f>IFERROR(SUM(Subscription!$O72,Subscription!$AB72,Subscription!$AO72,Subscription!$BB72:BM72)/Users!BM27*1,"")</f>
        <v/>
      </c>
      <c r="BO60" s="230" t="str">
        <f>IFERROR(SUM(Subscription!$O72,Subscription!$AB72,Subscription!$AO72,Subscription!$BB72:BN72)/Users!BN27*1,"")</f>
        <v/>
      </c>
      <c r="BP60" s="231" t="str">
        <f>IFERROR(SUM(Subscription!$O72,Subscription!$AB72,Subscription!$AO72,Subscription!$BB72,Subscription!$BO72)/Users!BO27*1,"")</f>
        <v/>
      </c>
    </row>
    <row r="61" ht="15.75" customHeight="1" outlineLevel="1">
      <c r="A61" s="1"/>
      <c r="B61" s="229"/>
      <c r="C61" s="99" t="str">
        <f>Inputs!N51</f>
        <v>Video 5</v>
      </c>
      <c r="D61" s="230" t="str">
        <f>IFERROR(SUM(Subscription!$C73:C73)/Users!C28*1,"")</f>
        <v/>
      </c>
      <c r="E61" s="230" t="str">
        <f>IFERROR(SUM(Subscription!$C73:D73)/Users!D28*1,"")</f>
        <v/>
      </c>
      <c r="F61" s="230" t="str">
        <f>IFERROR(SUM(Subscription!$C73:E73)/Users!E28*1,"")</f>
        <v/>
      </c>
      <c r="G61" s="230" t="str">
        <f>IFERROR(SUM(Subscription!$C73:F73)/Users!F28*1,"")</f>
        <v/>
      </c>
      <c r="H61" s="230" t="str">
        <f>IFERROR(SUM(Subscription!$C73:G73)/Users!G28*1,"")</f>
        <v/>
      </c>
      <c r="I61" s="230" t="str">
        <f>IFERROR(SUM(Subscription!$C73:H73)/Users!H28*1,"")</f>
        <v/>
      </c>
      <c r="J61" s="230" t="str">
        <f>IFERROR(SUM(Subscription!$C73:I73)/Users!I28*1,"")</f>
        <v/>
      </c>
      <c r="K61" s="230" t="str">
        <f>IFERROR(SUM(Subscription!$C73:J73)/Users!J28*1,"")</f>
        <v/>
      </c>
      <c r="L61" s="230" t="str">
        <f>IFERROR(SUM(Subscription!$C73:K73)/Users!K28*1,"")</f>
        <v/>
      </c>
      <c r="M61" s="230" t="str">
        <f>IFERROR(SUM(Subscription!$C73:L73)/Users!L28*1,"")</f>
        <v/>
      </c>
      <c r="N61" s="230" t="str">
        <f>IFERROR(SUM(Subscription!$C73:M73)/Users!M28*1,"")</f>
        <v/>
      </c>
      <c r="O61" s="230" t="str">
        <f>IFERROR(SUM(Subscription!$C73:N73)/Users!N28*1,"")</f>
        <v/>
      </c>
      <c r="P61" s="231" t="str">
        <f>IFERROR(SUM(Subscription!$O73)/Users!O28*1,"")</f>
        <v/>
      </c>
      <c r="Q61" s="230" t="str">
        <f>IFERROR(SUM(Subscription!$O73:P73)/Users!P28*1,"")</f>
        <v/>
      </c>
      <c r="R61" s="230" t="str">
        <f>IFERROR(SUM(Subscription!$O73:Q73)/Users!Q28*1,"")</f>
        <v/>
      </c>
      <c r="S61" s="230" t="str">
        <f>IFERROR(SUM(Subscription!$O73:R73)/Users!R28*1,"")</f>
        <v/>
      </c>
      <c r="T61" s="230" t="str">
        <f>IFERROR(SUM(Subscription!$O73:S73)/Users!S28*1,"")</f>
        <v/>
      </c>
      <c r="U61" s="230" t="str">
        <f>IFERROR(SUM(Subscription!$O73:T73)/Users!T28*1,"")</f>
        <v/>
      </c>
      <c r="V61" s="230" t="str">
        <f>IFERROR(SUM(Subscription!$O73:U73)/Users!U28*1,"")</f>
        <v/>
      </c>
      <c r="W61" s="230" t="str">
        <f>IFERROR(SUM(Subscription!$O73:V73)/Users!V28*1,"")</f>
        <v/>
      </c>
      <c r="X61" s="230" t="str">
        <f>IFERROR(SUM(Subscription!$O73:W73)/Users!W28*1,"")</f>
        <v/>
      </c>
      <c r="Y61" s="230" t="str">
        <f>IFERROR(SUM(Subscription!$O73:X73)/Users!X28*1,"")</f>
        <v/>
      </c>
      <c r="Z61" s="230" t="str">
        <f>IFERROR(SUM(Subscription!$O73:Y73)/Users!Y28*1,"")</f>
        <v/>
      </c>
      <c r="AA61" s="230" t="str">
        <f>IFERROR(SUM(Subscription!$O73:Z73)/Users!Z28*1,"")</f>
        <v/>
      </c>
      <c r="AB61" s="230" t="str">
        <f>IFERROR(SUM(Subscription!$O73:AA73)/Users!AA28*1,"")</f>
        <v/>
      </c>
      <c r="AC61" s="231" t="str">
        <f>IFERROR(SUM(Subscription!$O73,Subscription!$AB73)/Users!AB28*1,"")</f>
        <v/>
      </c>
      <c r="AD61" s="230" t="str">
        <f>IFERROR(SUM(Subscription!$O73,Subscription!$AB73:AC73)/Users!AC28*1,"")</f>
        <v/>
      </c>
      <c r="AE61" s="230" t="str">
        <f>IFERROR(SUM(Subscription!$O73,Subscription!$AB73:AD73)/Users!AD28*1,"")</f>
        <v/>
      </c>
      <c r="AF61" s="230" t="str">
        <f>IFERROR(SUM(Subscription!$O73,Subscription!$AB73:AE73)/Users!AE28*1,"")</f>
        <v/>
      </c>
      <c r="AG61" s="230" t="str">
        <f>IFERROR(SUM(Subscription!$O73,Subscription!$AB73:AF73)/Users!AF28*1,"")</f>
        <v/>
      </c>
      <c r="AH61" s="230" t="str">
        <f>IFERROR(SUM(Subscription!$O73,Subscription!$AB73:AG73)/Users!AG28*1,"")</f>
        <v/>
      </c>
      <c r="AI61" s="230" t="str">
        <f>IFERROR(SUM(Subscription!$O73,Subscription!$AB73:AH73)/Users!AH28*1,"")</f>
        <v/>
      </c>
      <c r="AJ61" s="230" t="str">
        <f>IFERROR(SUM(Subscription!$O73,Subscription!$AB73:AI73)/Users!AI28*1,"")</f>
        <v/>
      </c>
      <c r="AK61" s="230" t="str">
        <f>IFERROR(SUM(Subscription!$O73,Subscription!$AB73:AJ73)/Users!AJ28*1,"")</f>
        <v/>
      </c>
      <c r="AL61" s="230" t="str">
        <f>IFERROR(SUM(Subscription!$O73,Subscription!$AB73:AK73)/Users!AK28*1,"")</f>
        <v/>
      </c>
      <c r="AM61" s="230" t="str">
        <f>IFERROR(SUM(Subscription!$O73,Subscription!$AB73:AL73)/Users!AL28*1,"")</f>
        <v/>
      </c>
      <c r="AN61" s="230" t="str">
        <f>IFERROR(SUM(Subscription!$O73,Subscription!$AB73:AM73)/Users!AM28*1,"")</f>
        <v/>
      </c>
      <c r="AO61" s="230" t="str">
        <f>IFERROR(SUM(Subscription!$O73,Subscription!$AB73:AN73)/Users!AN28*1,"")</f>
        <v/>
      </c>
      <c r="AP61" s="231" t="str">
        <f>IFERROR(SUM(Subscription!$O73,Subscription!$AB73,Subscription!$AO73)/Users!AO28*1,"")</f>
        <v/>
      </c>
      <c r="AQ61" s="230" t="str">
        <f>IFERROR(SUM(Subscription!$O73,Subscription!$AB73,Subscription!$AO73:AP73)/Users!AP28*1,"")</f>
        <v/>
      </c>
      <c r="AR61" s="230" t="str">
        <f>IFERROR(SUM(Subscription!$O73,Subscription!$AB73,Subscription!$AO73:AQ73)/Users!AQ28*1,"")</f>
        <v/>
      </c>
      <c r="AS61" s="230" t="str">
        <f>IFERROR(SUM(Subscription!$O73,Subscription!$AB73,Subscription!$AO73:AR73)/Users!AR28*1,"")</f>
        <v/>
      </c>
      <c r="AT61" s="230" t="str">
        <f>IFERROR(SUM(Subscription!$O73,Subscription!$AB73,Subscription!$AO73:AS73)/Users!AS28*1,"")</f>
        <v/>
      </c>
      <c r="AU61" s="230" t="str">
        <f>IFERROR(SUM(Subscription!$O73,Subscription!$AB73,Subscription!$AO73:AT73)/Users!AT28*1,"")</f>
        <v/>
      </c>
      <c r="AV61" s="230" t="str">
        <f>IFERROR(SUM(Subscription!$O73,Subscription!$AB73,Subscription!$AO73:AU73)/Users!AU28*1,"")</f>
        <v/>
      </c>
      <c r="AW61" s="230" t="str">
        <f>IFERROR(SUM(Subscription!$O73,Subscription!$AB73,Subscription!$AO73:AV73)/Users!AV28*1,"")</f>
        <v/>
      </c>
      <c r="AX61" s="230" t="str">
        <f>IFERROR(SUM(Subscription!$O73,Subscription!$AB73,Subscription!$AO73:AW73)/Users!AW28*1,"")</f>
        <v/>
      </c>
      <c r="AY61" s="230" t="str">
        <f>IFERROR(SUM(Subscription!$O73,Subscription!$AB73,Subscription!$AO73:AX73)/Users!AX28*1,"")</f>
        <v/>
      </c>
      <c r="AZ61" s="230" t="str">
        <f>IFERROR(SUM(Subscription!$O73,Subscription!$AB73,Subscription!$AO73:AY73)/Users!AY28*1,"")</f>
        <v/>
      </c>
      <c r="BA61" s="230" t="str">
        <f>IFERROR(SUM(Subscription!$O73,Subscription!$AB73,Subscription!$AO73:AZ73)/Users!AZ28*1,"")</f>
        <v/>
      </c>
      <c r="BB61" s="230" t="str">
        <f>IFERROR(SUM(Subscription!$O73,Subscription!$AB73,Subscription!$AO73:BA73)/Users!BA28*1,"")</f>
        <v/>
      </c>
      <c r="BC61" s="231" t="str">
        <f>IFERROR(SUM(Subscription!$O73,Subscription!$AB73,Subscription!$AO73,Subscription!$BB73)/Users!BB28*1,"")</f>
        <v/>
      </c>
      <c r="BD61" s="230" t="str">
        <f>IFERROR(SUM(Subscription!$O73,Subscription!$AB73,Subscription!$AO73,Subscription!$BB73:BC73)/Users!BC28*1,"")</f>
        <v/>
      </c>
      <c r="BE61" s="230" t="str">
        <f>IFERROR(SUM(Subscription!$O73,Subscription!$AB73,Subscription!$AO73,Subscription!$BB73:BD73)/Users!BD28*1,"")</f>
        <v/>
      </c>
      <c r="BF61" s="230" t="str">
        <f>IFERROR(SUM(Subscription!$O73,Subscription!$AB73,Subscription!$AO73,Subscription!$BB73:BE73)/Users!BE28*1,"")</f>
        <v/>
      </c>
      <c r="BG61" s="230" t="str">
        <f>IFERROR(SUM(Subscription!$O73,Subscription!$AB73,Subscription!$AO73,Subscription!$BB73:BF73)/Users!BF28*1,"")</f>
        <v/>
      </c>
      <c r="BH61" s="230" t="str">
        <f>IFERROR(SUM(Subscription!$O73,Subscription!$AB73,Subscription!$AO73,Subscription!$BB73:BG73)/Users!BG28*1,"")</f>
        <v/>
      </c>
      <c r="BI61" s="230" t="str">
        <f>IFERROR(SUM(Subscription!$O73,Subscription!$AB73,Subscription!$AO73,Subscription!$BB73:BH73)/Users!BH28*1,"")</f>
        <v/>
      </c>
      <c r="BJ61" s="230" t="str">
        <f>IFERROR(SUM(Subscription!$O73,Subscription!$AB73,Subscription!$AO73,Subscription!$BB73:BI73)/Users!BI28*1,"")</f>
        <v/>
      </c>
      <c r="BK61" s="230" t="str">
        <f>IFERROR(SUM(Subscription!$O73,Subscription!$AB73,Subscription!$AO73,Subscription!$BB73:BJ73)/Users!BJ28*1,"")</f>
        <v/>
      </c>
      <c r="BL61" s="230" t="str">
        <f>IFERROR(SUM(Subscription!$O73,Subscription!$AB73,Subscription!$AO73,Subscription!$BB73:BK73)/Users!BK28*1,"")</f>
        <v/>
      </c>
      <c r="BM61" s="230" t="str">
        <f>IFERROR(SUM(Subscription!$O73,Subscription!$AB73,Subscription!$AO73,Subscription!$BB73:BL73)/Users!BL28*1,"")</f>
        <v/>
      </c>
      <c r="BN61" s="230" t="str">
        <f>IFERROR(SUM(Subscription!$O73,Subscription!$AB73,Subscription!$AO73,Subscription!$BB73:BM73)/Users!BM28*1,"")</f>
        <v/>
      </c>
      <c r="BO61" s="230" t="str">
        <f>IFERROR(SUM(Subscription!$O73,Subscription!$AB73,Subscription!$AO73,Subscription!$BB73:BN73)/Users!BN28*1,"")</f>
        <v/>
      </c>
      <c r="BP61" s="231" t="str">
        <f>IFERROR(SUM(Subscription!$O73,Subscription!$AB73,Subscription!$AO73,Subscription!$BB73,Subscription!$BO73)/Users!BO28*1,"")</f>
        <v/>
      </c>
    </row>
    <row r="62" ht="15.75" customHeight="1" outlineLevel="1">
      <c r="A62" s="1"/>
      <c r="B62" s="229"/>
      <c r="C62" s="232" t="s">
        <v>376</v>
      </c>
      <c r="D62" s="231" t="str">
        <f>IFERROR(SUM(Subscription!$C74:C74)/Users!C29*1,"")</f>
        <v/>
      </c>
      <c r="E62" s="231" t="str">
        <f>IFERROR(SUM(Subscription!$C74:D74)/Users!D29*1,"")</f>
        <v/>
      </c>
      <c r="F62" s="231" t="str">
        <f>IFERROR(SUM(Subscription!$C74:E74)/Users!E29*1,"")</f>
        <v/>
      </c>
      <c r="G62" s="231" t="str">
        <f>IFERROR(SUM(Subscription!$C74:F74)/Users!F29*1,"")</f>
        <v/>
      </c>
      <c r="H62" s="231" t="str">
        <f>IFERROR(SUM(Subscription!$C74:G74)/Users!G29*1,"")</f>
        <v/>
      </c>
      <c r="I62" s="231" t="str">
        <f>IFERROR(SUM(Subscription!$C74:H74)/Users!H29*1,"")</f>
        <v/>
      </c>
      <c r="J62" s="231" t="str">
        <f>IFERROR(SUM(Subscription!$C74:I74)/Users!I29*1,"")</f>
        <v/>
      </c>
      <c r="K62" s="231" t="str">
        <f>IFERROR(SUM(Subscription!$C74:J74)/Users!J29*1,"")</f>
        <v/>
      </c>
      <c r="L62" s="231" t="str">
        <f>IFERROR(SUM(Subscription!$C74:K74)/Users!K29*1,"")</f>
        <v/>
      </c>
      <c r="M62" s="231" t="str">
        <f>IFERROR(SUM(Subscription!$C74:L74)/Users!L29*1,"")</f>
        <v/>
      </c>
      <c r="N62" s="231" t="str">
        <f>IFERROR(SUM(Subscription!$C74:M74)/Users!M29*1,"")</f>
        <v/>
      </c>
      <c r="O62" s="231" t="str">
        <f>IFERROR(SUM(Subscription!$C74:N74)/Users!N29*1,"")</f>
        <v/>
      </c>
      <c r="P62" s="233" t="str">
        <f>IFERROR(SUM(Subscription!$O74)/Users!O29*1,"")</f>
        <v/>
      </c>
      <c r="Q62" s="231" t="str">
        <f>IFERROR(SUM(Subscription!$O74:P74)/Users!P29*1,"")</f>
        <v/>
      </c>
      <c r="R62" s="231" t="str">
        <f>IFERROR(SUM(Subscription!$O74:Q74)/Users!Q29*1,"")</f>
        <v/>
      </c>
      <c r="S62" s="231" t="str">
        <f>IFERROR(SUM(Subscription!$O74:R74)/Users!R29*1,"")</f>
        <v/>
      </c>
      <c r="T62" s="231" t="str">
        <f>IFERROR(SUM(Subscription!$O74:S74)/Users!S29*1,"")</f>
        <v/>
      </c>
      <c r="U62" s="231" t="str">
        <f>IFERROR(SUM(Subscription!$O74:T74)/Users!T29*1,"")</f>
        <v/>
      </c>
      <c r="V62" s="231" t="str">
        <f>IFERROR(SUM(Subscription!$O74:U74)/Users!U29*1,"")</f>
        <v/>
      </c>
      <c r="W62" s="231" t="str">
        <f>IFERROR(SUM(Subscription!$O74:V74)/Users!V29*1,"")</f>
        <v/>
      </c>
      <c r="X62" s="231" t="str">
        <f>IFERROR(SUM(Subscription!$O74:W74)/Users!W29*1,"")</f>
        <v/>
      </c>
      <c r="Y62" s="231" t="str">
        <f>IFERROR(SUM(Subscription!$O74:X74)/Users!X29*1,"")</f>
        <v/>
      </c>
      <c r="Z62" s="231" t="str">
        <f>IFERROR(SUM(Subscription!$O74:Y74)/Users!Y29*1,"")</f>
        <v/>
      </c>
      <c r="AA62" s="231" t="str">
        <f>IFERROR(SUM(Subscription!$O74:Z74)/Users!Z29*1,"")</f>
        <v/>
      </c>
      <c r="AB62" s="231" t="str">
        <f>IFERROR(SUM(Subscription!$O74:AA74)/Users!AA29*1,"")</f>
        <v/>
      </c>
      <c r="AC62" s="233" t="str">
        <f>IFERROR(SUM(Subscription!$O74,Subscription!$AB74)/Users!AB29*1,"")</f>
        <v/>
      </c>
      <c r="AD62" s="231" t="str">
        <f>IFERROR(SUM(Subscription!$O74,Subscription!$AB74:AC74)/Users!AC29*1,"")</f>
        <v/>
      </c>
      <c r="AE62" s="231" t="str">
        <f>IFERROR(SUM(Subscription!$O74,Subscription!$AB74:AD74)/Users!AD29*1,"")</f>
        <v/>
      </c>
      <c r="AF62" s="231" t="str">
        <f>IFERROR(SUM(Subscription!$O74,Subscription!$AB74:AE74)/Users!AE29*1,"")</f>
        <v/>
      </c>
      <c r="AG62" s="231" t="str">
        <f>IFERROR(SUM(Subscription!$O74,Subscription!$AB74:AF74)/Users!AF29*1,"")</f>
        <v/>
      </c>
      <c r="AH62" s="231" t="str">
        <f>IFERROR(SUM(Subscription!$O74,Subscription!$AB74:AG74)/Users!AG29*1,"")</f>
        <v/>
      </c>
      <c r="AI62" s="231" t="str">
        <f>IFERROR(SUM(Subscription!$O74,Subscription!$AB74:AH74)/Users!AH29*1,"")</f>
        <v/>
      </c>
      <c r="AJ62" s="231" t="str">
        <f>IFERROR(SUM(Subscription!$O74,Subscription!$AB74:AI74)/Users!AI29*1,"")</f>
        <v/>
      </c>
      <c r="AK62" s="231" t="str">
        <f>IFERROR(SUM(Subscription!$O74,Subscription!$AB74:AJ74)/Users!AJ29*1,"")</f>
        <v/>
      </c>
      <c r="AL62" s="231" t="str">
        <f>IFERROR(SUM(Subscription!$O74,Subscription!$AB74:AK74)/Users!AK29*1,"")</f>
        <v/>
      </c>
      <c r="AM62" s="231" t="str">
        <f>IFERROR(SUM(Subscription!$O74,Subscription!$AB74:AL74)/Users!AL29*1,"")</f>
        <v/>
      </c>
      <c r="AN62" s="231" t="str">
        <f>IFERROR(SUM(Subscription!$O74,Subscription!$AB74:AM74)/Users!AM29*1,"")</f>
        <v/>
      </c>
      <c r="AO62" s="231" t="str">
        <f>IFERROR(SUM(Subscription!$O74,Subscription!$AB74:AN74)/Users!AN29*1,"")</f>
        <v/>
      </c>
      <c r="AP62" s="233" t="str">
        <f>IFERROR(SUM(Subscription!$O74,Subscription!$AB74,Subscription!$AO74)/Users!AO29*1,"")</f>
        <v/>
      </c>
      <c r="AQ62" s="231" t="str">
        <f>IFERROR(SUM(Subscription!$O74,Subscription!$AB74,Subscription!$AO74:AP74)/Users!AP29*1,"")</f>
        <v/>
      </c>
      <c r="AR62" s="231" t="str">
        <f>IFERROR(SUM(Subscription!$O74,Subscription!$AB74,Subscription!$AO74:AQ74)/Users!AQ29*1,"")</f>
        <v/>
      </c>
      <c r="AS62" s="231" t="str">
        <f>IFERROR(SUM(Subscription!$O74,Subscription!$AB74,Subscription!$AO74:AR74)/Users!AR29*1,"")</f>
        <v/>
      </c>
      <c r="AT62" s="231" t="str">
        <f>IFERROR(SUM(Subscription!$O74,Subscription!$AB74,Subscription!$AO74:AS74)/Users!AS29*1,"")</f>
        <v/>
      </c>
      <c r="AU62" s="231" t="str">
        <f>IFERROR(SUM(Subscription!$O74,Subscription!$AB74,Subscription!$AO74:AT74)/Users!AT29*1,"")</f>
        <v/>
      </c>
      <c r="AV62" s="231" t="str">
        <f>IFERROR(SUM(Subscription!$O74,Subscription!$AB74,Subscription!$AO74:AU74)/Users!AU29*1,"")</f>
        <v/>
      </c>
      <c r="AW62" s="231" t="str">
        <f>IFERROR(SUM(Subscription!$O74,Subscription!$AB74,Subscription!$AO74:AV74)/Users!AV29*1,"")</f>
        <v/>
      </c>
      <c r="AX62" s="231" t="str">
        <f>IFERROR(SUM(Subscription!$O74,Subscription!$AB74,Subscription!$AO74:AW74)/Users!AW29*1,"")</f>
        <v/>
      </c>
      <c r="AY62" s="231" t="str">
        <f>IFERROR(SUM(Subscription!$O74,Subscription!$AB74,Subscription!$AO74:AX74)/Users!AX29*1,"")</f>
        <v/>
      </c>
      <c r="AZ62" s="231" t="str">
        <f>IFERROR(SUM(Subscription!$O74,Subscription!$AB74,Subscription!$AO74:AY74)/Users!AY29*1,"")</f>
        <v/>
      </c>
      <c r="BA62" s="231" t="str">
        <f>IFERROR(SUM(Subscription!$O74,Subscription!$AB74,Subscription!$AO74:AZ74)/Users!AZ29*1,"")</f>
        <v/>
      </c>
      <c r="BB62" s="231" t="str">
        <f>IFERROR(SUM(Subscription!$O74,Subscription!$AB74,Subscription!$AO74:BA74)/Users!BA29*1,"")</f>
        <v/>
      </c>
      <c r="BC62" s="233" t="str">
        <f>IFERROR(SUM(Subscription!$O74,Subscription!$AB74,Subscription!$AO74,Subscription!$BB74)/Users!BB29*1,"")</f>
        <v/>
      </c>
      <c r="BD62" s="231" t="str">
        <f>IFERROR(SUM(Subscription!$O74,Subscription!$AB74,Subscription!$AO74,Subscription!$BB74:BC74)/Users!BC29*1,"")</f>
        <v/>
      </c>
      <c r="BE62" s="231" t="str">
        <f>IFERROR(SUM(Subscription!$O74,Subscription!$AB74,Subscription!$AO74,Subscription!$BB74:BD74)/Users!BD29*1,"")</f>
        <v/>
      </c>
      <c r="BF62" s="231" t="str">
        <f>IFERROR(SUM(Subscription!$O74,Subscription!$AB74,Subscription!$AO74,Subscription!$BB74:BE74)/Users!BE29*1,"")</f>
        <v/>
      </c>
      <c r="BG62" s="231" t="str">
        <f>IFERROR(SUM(Subscription!$O74,Subscription!$AB74,Subscription!$AO74,Subscription!$BB74:BF74)/Users!BF29*1,"")</f>
        <v/>
      </c>
      <c r="BH62" s="231" t="str">
        <f>IFERROR(SUM(Subscription!$O74,Subscription!$AB74,Subscription!$AO74,Subscription!$BB74:BG74)/Users!BG29*1,"")</f>
        <v/>
      </c>
      <c r="BI62" s="231" t="str">
        <f>IFERROR(SUM(Subscription!$O74,Subscription!$AB74,Subscription!$AO74,Subscription!$BB74:BH74)/Users!BH29*1,"")</f>
        <v/>
      </c>
      <c r="BJ62" s="231" t="str">
        <f>IFERROR(SUM(Subscription!$O74,Subscription!$AB74,Subscription!$AO74,Subscription!$BB74:BI74)/Users!BI29*1,"")</f>
        <v/>
      </c>
      <c r="BK62" s="231" t="str">
        <f>IFERROR(SUM(Subscription!$O74,Subscription!$AB74,Subscription!$AO74,Subscription!$BB74:BJ74)/Users!BJ29*1,"")</f>
        <v/>
      </c>
      <c r="BL62" s="231" t="str">
        <f>IFERROR(SUM(Subscription!$O74,Subscription!$AB74,Subscription!$AO74,Subscription!$BB74:BK74)/Users!BK29*1,"")</f>
        <v/>
      </c>
      <c r="BM62" s="231" t="str">
        <f>IFERROR(SUM(Subscription!$O74,Subscription!$AB74,Subscription!$AO74,Subscription!$BB74:BL74)/Users!BL29*1,"")</f>
        <v/>
      </c>
      <c r="BN62" s="231" t="str">
        <f>IFERROR(SUM(Subscription!$O74,Subscription!$AB74,Subscription!$AO74,Subscription!$BB74:BM74)/Users!BM29*1,"")</f>
        <v/>
      </c>
      <c r="BO62" s="231" t="str">
        <f>IFERROR(SUM(Subscription!$O74,Subscription!$AB74,Subscription!$AO74,Subscription!$BB74:BN74)/Users!BN29*1,"")</f>
        <v/>
      </c>
      <c r="BP62" s="233" t="str">
        <f>IFERROR(SUM(Subscription!$O74,Subscription!$AB74,Subscription!$AO74,Subscription!$BB74,Subscription!$BO74)/Users!BO29*1,"")</f>
        <v/>
      </c>
    </row>
    <row r="63" ht="15.75" customHeight="1" outlineLevel="1">
      <c r="A63" s="1"/>
      <c r="B63" s="229"/>
      <c r="C63" s="58" t="s">
        <v>387</v>
      </c>
      <c r="D63" s="230"/>
      <c r="E63" s="230"/>
      <c r="F63" s="230"/>
      <c r="G63" s="230"/>
      <c r="H63" s="230"/>
      <c r="I63" s="230"/>
      <c r="J63" s="230"/>
      <c r="K63" s="230"/>
      <c r="L63" s="230"/>
      <c r="M63" s="230"/>
      <c r="N63" s="230"/>
      <c r="O63" s="230"/>
      <c r="P63" s="231"/>
      <c r="Q63" s="230"/>
      <c r="R63" s="230"/>
      <c r="S63" s="230"/>
      <c r="T63" s="230"/>
      <c r="U63" s="230"/>
      <c r="V63" s="230"/>
      <c r="W63" s="230"/>
      <c r="X63" s="230"/>
      <c r="Y63" s="230"/>
      <c r="Z63" s="230"/>
      <c r="AA63" s="230"/>
      <c r="AB63" s="230"/>
      <c r="AC63" s="231"/>
      <c r="AD63" s="230"/>
      <c r="AE63" s="230"/>
      <c r="AF63" s="230"/>
      <c r="AG63" s="230"/>
      <c r="AH63" s="230"/>
      <c r="AI63" s="230"/>
      <c r="AJ63" s="230"/>
      <c r="AK63" s="230"/>
      <c r="AL63" s="230"/>
      <c r="AM63" s="230"/>
      <c r="AN63" s="230"/>
      <c r="AO63" s="230"/>
      <c r="AP63" s="231"/>
      <c r="AQ63" s="230"/>
      <c r="AR63" s="230"/>
      <c r="AS63" s="230"/>
      <c r="AT63" s="230"/>
      <c r="AU63" s="230"/>
      <c r="AV63" s="230"/>
      <c r="AW63" s="230"/>
      <c r="AX63" s="230"/>
      <c r="AY63" s="230"/>
      <c r="AZ63" s="230"/>
      <c r="BA63" s="230"/>
      <c r="BB63" s="230"/>
      <c r="BC63" s="231"/>
      <c r="BD63" s="230"/>
      <c r="BE63" s="230"/>
      <c r="BF63" s="230"/>
      <c r="BG63" s="230"/>
      <c r="BH63" s="230"/>
      <c r="BI63" s="230"/>
      <c r="BJ63" s="230"/>
      <c r="BK63" s="230"/>
      <c r="BL63" s="230"/>
      <c r="BM63" s="230"/>
      <c r="BN63" s="230"/>
      <c r="BO63" s="230"/>
      <c r="BP63" s="231"/>
    </row>
    <row r="64" ht="15.75" customHeight="1">
      <c r="A64" s="1"/>
      <c r="B64" s="229"/>
      <c r="C64" s="99" t="str">
        <f>Inputs!N53</f>
        <v>Other Subscription 1</v>
      </c>
      <c r="D64" s="230" t="str">
        <f>IFERROR(SUM(Subscription!$C76:C76)/Users!C31*1,"")</f>
        <v/>
      </c>
      <c r="E64" s="230" t="str">
        <f>IFERROR(SUM(Subscription!$C76:D76)/Users!D31*1,"")</f>
        <v/>
      </c>
      <c r="F64" s="230" t="str">
        <f>IFERROR(SUM(Subscription!$C76:E76)/Users!E31*1,"")</f>
        <v/>
      </c>
      <c r="G64" s="230" t="str">
        <f>IFERROR(SUM(Subscription!$C76:F76)/Users!F31*1,"")</f>
        <v/>
      </c>
      <c r="H64" s="230" t="str">
        <f>IFERROR(SUM(Subscription!$C76:G76)/Users!G31*1,"")</f>
        <v/>
      </c>
      <c r="I64" s="230" t="str">
        <f>IFERROR(SUM(Subscription!$C76:H76)/Users!H31*1,"")</f>
        <v/>
      </c>
      <c r="J64" s="230" t="str">
        <f>IFERROR(SUM(Subscription!$C76:I76)/Users!I31*1,"")</f>
        <v/>
      </c>
      <c r="K64" s="230" t="str">
        <f>IFERROR(SUM(Subscription!$C76:J76)/Users!J31*1,"")</f>
        <v/>
      </c>
      <c r="L64" s="230" t="str">
        <f>IFERROR(SUM(Subscription!$C76:K76)/Users!K31*1,"")</f>
        <v/>
      </c>
      <c r="M64" s="230" t="str">
        <f>IFERROR(SUM(Subscription!$C76:L76)/Users!L31*1,"")</f>
        <v/>
      </c>
      <c r="N64" s="230" t="str">
        <f>IFERROR(SUM(Subscription!$C76:M76)/Users!M31*1,"")</f>
        <v/>
      </c>
      <c r="O64" s="230" t="str">
        <f>IFERROR(SUM(Subscription!$C76:N76)/Users!N31*1,"")</f>
        <v/>
      </c>
      <c r="P64" s="231" t="str">
        <f>IFERROR(SUM(Subscription!$O76)/Users!O31*1,"")</f>
        <v/>
      </c>
      <c r="Q64" s="230" t="str">
        <f>IFERROR(SUM(Subscription!$O76:P76)/Users!P31*1,"")</f>
        <v/>
      </c>
      <c r="R64" s="230" t="str">
        <f>IFERROR(SUM(Subscription!$O76:Q76)/Users!Q31*1,"")</f>
        <v/>
      </c>
      <c r="S64" s="230" t="str">
        <f>IFERROR(SUM(Subscription!$O76:R76)/Users!R31*1,"")</f>
        <v/>
      </c>
      <c r="T64" s="230" t="str">
        <f>IFERROR(SUM(Subscription!$O76:S76)/Users!S31*1,"")</f>
        <v/>
      </c>
      <c r="U64" s="230" t="str">
        <f>IFERROR(SUM(Subscription!$O76:T76)/Users!T31*1,"")</f>
        <v/>
      </c>
      <c r="V64" s="230" t="str">
        <f>IFERROR(SUM(Subscription!$O76:U76)/Users!U31*1,"")</f>
        <v/>
      </c>
      <c r="W64" s="230" t="str">
        <f>IFERROR(SUM(Subscription!$O76:V76)/Users!V31*1,"")</f>
        <v/>
      </c>
      <c r="X64" s="230" t="str">
        <f>IFERROR(SUM(Subscription!$O76:W76)/Users!W31*1,"")</f>
        <v/>
      </c>
      <c r="Y64" s="230" t="str">
        <f>IFERROR(SUM(Subscription!$O76:X76)/Users!X31*1,"")</f>
        <v/>
      </c>
      <c r="Z64" s="230" t="str">
        <f>IFERROR(SUM(Subscription!$O76:Y76)/Users!Y31*1,"")</f>
        <v/>
      </c>
      <c r="AA64" s="230" t="str">
        <f>IFERROR(SUM(Subscription!$O76:Z76)/Users!Z31*1,"")</f>
        <v/>
      </c>
      <c r="AB64" s="230" t="str">
        <f>IFERROR(SUM(Subscription!$O76:AA76)/Users!AA31*1,"")</f>
        <v/>
      </c>
      <c r="AC64" s="231" t="str">
        <f>IFERROR(SUM(Subscription!$O76,Subscription!$AB76)/Users!AB31*1,"")</f>
        <v/>
      </c>
      <c r="AD64" s="230" t="str">
        <f>IFERROR(SUM(Subscription!$O76,Subscription!$AB76:AC76)/Users!AC31*1,"")</f>
        <v/>
      </c>
      <c r="AE64" s="230" t="str">
        <f>IFERROR(SUM(Subscription!$O76,Subscription!$AB76:AD76)/Users!AD31*1,"")</f>
        <v/>
      </c>
      <c r="AF64" s="230" t="str">
        <f>IFERROR(SUM(Subscription!$O76,Subscription!$AB76:AE76)/Users!AE31*1,"")</f>
        <v/>
      </c>
      <c r="AG64" s="230" t="str">
        <f>IFERROR(SUM(Subscription!$O76,Subscription!$AB76:AF76)/Users!AF31*1,"")</f>
        <v/>
      </c>
      <c r="AH64" s="230" t="str">
        <f>IFERROR(SUM(Subscription!$O76,Subscription!$AB76:AG76)/Users!AG31*1,"")</f>
        <v/>
      </c>
      <c r="AI64" s="230" t="str">
        <f>IFERROR(SUM(Subscription!$O76,Subscription!$AB76:AH76)/Users!AH31*1,"")</f>
        <v/>
      </c>
      <c r="AJ64" s="230" t="str">
        <f>IFERROR(SUM(Subscription!$O76,Subscription!$AB76:AI76)/Users!AI31*1,"")</f>
        <v/>
      </c>
      <c r="AK64" s="230" t="str">
        <f>IFERROR(SUM(Subscription!$O76,Subscription!$AB76:AJ76)/Users!AJ31*1,"")</f>
        <v/>
      </c>
      <c r="AL64" s="230" t="str">
        <f>IFERROR(SUM(Subscription!$O76,Subscription!$AB76:AK76)/Users!AK31*1,"")</f>
        <v/>
      </c>
      <c r="AM64" s="230" t="str">
        <f>IFERROR(SUM(Subscription!$O76,Subscription!$AB76:AL76)/Users!AL31*1,"")</f>
        <v/>
      </c>
      <c r="AN64" s="230" t="str">
        <f>IFERROR(SUM(Subscription!$O76,Subscription!$AB76:AM76)/Users!AM31*1,"")</f>
        <v/>
      </c>
      <c r="AO64" s="230" t="str">
        <f>IFERROR(SUM(Subscription!$O76,Subscription!$AB76:AN76)/Users!AN31*1,"")</f>
        <v/>
      </c>
      <c r="AP64" s="231" t="str">
        <f>IFERROR(SUM(Subscription!$O76,Subscription!$AB76,Subscription!$AO76)/Users!AO31*1,"")</f>
        <v/>
      </c>
      <c r="AQ64" s="230" t="str">
        <f>IFERROR(SUM(Subscription!$O76,Subscription!$AB76,Subscription!$AO76:AP76)/Users!AP31*1,"")</f>
        <v/>
      </c>
      <c r="AR64" s="230" t="str">
        <f>IFERROR(SUM(Subscription!$O76,Subscription!$AB76,Subscription!$AO76:AQ76)/Users!AQ31*1,"")</f>
        <v/>
      </c>
      <c r="AS64" s="230" t="str">
        <f>IFERROR(SUM(Subscription!$O76,Subscription!$AB76,Subscription!$AO76:AR76)/Users!AR31*1,"")</f>
        <v/>
      </c>
      <c r="AT64" s="230" t="str">
        <f>IFERROR(SUM(Subscription!$O76,Subscription!$AB76,Subscription!$AO76:AS76)/Users!AS31*1,"")</f>
        <v/>
      </c>
      <c r="AU64" s="230" t="str">
        <f>IFERROR(SUM(Subscription!$O76,Subscription!$AB76,Subscription!$AO76:AT76)/Users!AT31*1,"")</f>
        <v/>
      </c>
      <c r="AV64" s="230" t="str">
        <f>IFERROR(SUM(Subscription!$O76,Subscription!$AB76,Subscription!$AO76:AU76)/Users!AU31*1,"")</f>
        <v/>
      </c>
      <c r="AW64" s="230" t="str">
        <f>IFERROR(SUM(Subscription!$O76,Subscription!$AB76,Subscription!$AO76:AV76)/Users!AV31*1,"")</f>
        <v/>
      </c>
      <c r="AX64" s="230" t="str">
        <f>IFERROR(SUM(Subscription!$O76,Subscription!$AB76,Subscription!$AO76:AW76)/Users!AW31*1,"")</f>
        <v/>
      </c>
      <c r="AY64" s="230" t="str">
        <f>IFERROR(SUM(Subscription!$O76,Subscription!$AB76,Subscription!$AO76:AX76)/Users!AX31*1,"")</f>
        <v/>
      </c>
      <c r="AZ64" s="230" t="str">
        <f>IFERROR(SUM(Subscription!$O76,Subscription!$AB76,Subscription!$AO76:AY76)/Users!AY31*1,"")</f>
        <v/>
      </c>
      <c r="BA64" s="230" t="str">
        <f>IFERROR(SUM(Subscription!$O76,Subscription!$AB76,Subscription!$AO76:AZ76)/Users!AZ31*1,"")</f>
        <v/>
      </c>
      <c r="BB64" s="230" t="str">
        <f>IFERROR(SUM(Subscription!$O76,Subscription!$AB76,Subscription!$AO76:BA76)/Users!BA31*1,"")</f>
        <v/>
      </c>
      <c r="BC64" s="231" t="str">
        <f>IFERROR(SUM(Subscription!$O76,Subscription!$AB76,Subscription!$AO76,Subscription!$BB76)/Users!BB31*1,"")</f>
        <v/>
      </c>
      <c r="BD64" s="230" t="str">
        <f>IFERROR(SUM(Subscription!$O76,Subscription!$AB76,Subscription!$AO76,Subscription!$BB76:BC76)/Users!BC31*1,"")</f>
        <v/>
      </c>
      <c r="BE64" s="230" t="str">
        <f>IFERROR(SUM(Subscription!$O76,Subscription!$AB76,Subscription!$AO76,Subscription!$BB76:BD76)/Users!BD31*1,"")</f>
        <v/>
      </c>
      <c r="BF64" s="230" t="str">
        <f>IFERROR(SUM(Subscription!$O76,Subscription!$AB76,Subscription!$AO76,Subscription!$BB76:BE76)/Users!BE31*1,"")</f>
        <v/>
      </c>
      <c r="BG64" s="230" t="str">
        <f>IFERROR(SUM(Subscription!$O76,Subscription!$AB76,Subscription!$AO76,Subscription!$BB76:BF76)/Users!BF31*1,"")</f>
        <v/>
      </c>
      <c r="BH64" s="230" t="str">
        <f>IFERROR(SUM(Subscription!$O76,Subscription!$AB76,Subscription!$AO76,Subscription!$BB76:BG76)/Users!BG31*1,"")</f>
        <v/>
      </c>
      <c r="BI64" s="230" t="str">
        <f>IFERROR(SUM(Subscription!$O76,Subscription!$AB76,Subscription!$AO76,Subscription!$BB76:BH76)/Users!BH31*1,"")</f>
        <v/>
      </c>
      <c r="BJ64" s="230" t="str">
        <f>IFERROR(SUM(Subscription!$O76,Subscription!$AB76,Subscription!$AO76,Subscription!$BB76:BI76)/Users!BI31*1,"")</f>
        <v/>
      </c>
      <c r="BK64" s="230" t="str">
        <f>IFERROR(SUM(Subscription!$O76,Subscription!$AB76,Subscription!$AO76,Subscription!$BB76:BJ76)/Users!BJ31*1,"")</f>
        <v/>
      </c>
      <c r="BL64" s="230" t="str">
        <f>IFERROR(SUM(Subscription!$O76,Subscription!$AB76,Subscription!$AO76,Subscription!$BB76:BK76)/Users!BK31*1,"")</f>
        <v/>
      </c>
      <c r="BM64" s="230" t="str">
        <f>IFERROR(SUM(Subscription!$O76,Subscription!$AB76,Subscription!$AO76,Subscription!$BB76:BL76)/Users!BL31*1,"")</f>
        <v/>
      </c>
      <c r="BN64" s="230" t="str">
        <f>IFERROR(SUM(Subscription!$O76,Subscription!$AB76,Subscription!$AO76,Subscription!$BB76:BM76)/Users!BM31*1,"")</f>
        <v/>
      </c>
      <c r="BO64" s="230" t="str">
        <f>IFERROR(SUM(Subscription!$O76,Subscription!$AB76,Subscription!$AO76,Subscription!$BB76:BN76)/Users!BN31*1,"")</f>
        <v/>
      </c>
      <c r="BP64" s="231" t="str">
        <f>IFERROR(SUM(Subscription!$O76,Subscription!$AB76,Subscription!$AO76,Subscription!$BB76,Subscription!$BO76)/Users!BO31*1,"")</f>
        <v/>
      </c>
    </row>
    <row r="65" ht="15.75" customHeight="1">
      <c r="A65" s="1"/>
      <c r="B65" s="229"/>
      <c r="C65" s="99" t="str">
        <f>Inputs!N54</f>
        <v>Other Subscription 2</v>
      </c>
      <c r="D65" s="230" t="str">
        <f>IFERROR(SUM(Subscription!$C77:C77)/Users!C32*1,"")</f>
        <v/>
      </c>
      <c r="E65" s="230" t="str">
        <f>IFERROR(SUM(Subscription!$C77:D77)/Users!D32*1,"")</f>
        <v/>
      </c>
      <c r="F65" s="230" t="str">
        <f>IFERROR(SUM(Subscription!$C77:E77)/Users!E32*1,"")</f>
        <v/>
      </c>
      <c r="G65" s="230" t="str">
        <f>IFERROR(SUM(Subscription!$C77:F77)/Users!F32*1,"")</f>
        <v/>
      </c>
      <c r="H65" s="230" t="str">
        <f>IFERROR(SUM(Subscription!$C77:G77)/Users!G32*1,"")</f>
        <v/>
      </c>
      <c r="I65" s="230" t="str">
        <f>IFERROR(SUM(Subscription!$C77:H77)/Users!H32*1,"")</f>
        <v/>
      </c>
      <c r="J65" s="230" t="str">
        <f>IFERROR(SUM(Subscription!$C77:I77)/Users!I32*1,"")</f>
        <v/>
      </c>
      <c r="K65" s="230" t="str">
        <f>IFERROR(SUM(Subscription!$C77:J77)/Users!J32*1,"")</f>
        <v/>
      </c>
      <c r="L65" s="230" t="str">
        <f>IFERROR(SUM(Subscription!$C77:K77)/Users!K32*1,"")</f>
        <v/>
      </c>
      <c r="M65" s="230" t="str">
        <f>IFERROR(SUM(Subscription!$C77:L77)/Users!L32*1,"")</f>
        <v/>
      </c>
      <c r="N65" s="230" t="str">
        <f>IFERROR(SUM(Subscription!$C77:M77)/Users!M32*1,"")</f>
        <v/>
      </c>
      <c r="O65" s="230" t="str">
        <f>IFERROR(SUM(Subscription!$C77:N77)/Users!N32*1,"")</f>
        <v/>
      </c>
      <c r="P65" s="231" t="str">
        <f>IFERROR(SUM(Subscription!$O77)/Users!O32*1,"")</f>
        <v/>
      </c>
      <c r="Q65" s="230" t="str">
        <f>IFERROR(SUM(Subscription!$O77:P77)/Users!P32*1,"")</f>
        <v/>
      </c>
      <c r="R65" s="230" t="str">
        <f>IFERROR(SUM(Subscription!$O77:Q77)/Users!Q32*1,"")</f>
        <v/>
      </c>
      <c r="S65" s="230" t="str">
        <f>IFERROR(SUM(Subscription!$O77:R77)/Users!R32*1,"")</f>
        <v/>
      </c>
      <c r="T65" s="230" t="str">
        <f>IFERROR(SUM(Subscription!$O77:S77)/Users!S32*1,"")</f>
        <v/>
      </c>
      <c r="U65" s="230" t="str">
        <f>IFERROR(SUM(Subscription!$O77:T77)/Users!T32*1,"")</f>
        <v/>
      </c>
      <c r="V65" s="230" t="str">
        <f>IFERROR(SUM(Subscription!$O77:U77)/Users!U32*1,"")</f>
        <v/>
      </c>
      <c r="W65" s="230" t="str">
        <f>IFERROR(SUM(Subscription!$O77:V77)/Users!V32*1,"")</f>
        <v/>
      </c>
      <c r="X65" s="230" t="str">
        <f>IFERROR(SUM(Subscription!$O77:W77)/Users!W32*1,"")</f>
        <v/>
      </c>
      <c r="Y65" s="230" t="str">
        <f>IFERROR(SUM(Subscription!$O77:X77)/Users!X32*1,"")</f>
        <v/>
      </c>
      <c r="Z65" s="230" t="str">
        <f>IFERROR(SUM(Subscription!$O77:Y77)/Users!Y32*1,"")</f>
        <v/>
      </c>
      <c r="AA65" s="230" t="str">
        <f>IFERROR(SUM(Subscription!$O77:Z77)/Users!Z32*1,"")</f>
        <v/>
      </c>
      <c r="AB65" s="230" t="str">
        <f>IFERROR(SUM(Subscription!$O77:AA77)/Users!AA32*1,"")</f>
        <v/>
      </c>
      <c r="AC65" s="231" t="str">
        <f>IFERROR(SUM(Subscription!$O77,Subscription!$AB77)/Users!AB32*1,"")</f>
        <v/>
      </c>
      <c r="AD65" s="230" t="str">
        <f>IFERROR(SUM(Subscription!$O77,Subscription!$AB77:AC77)/Users!AC32*1,"")</f>
        <v/>
      </c>
      <c r="AE65" s="230" t="str">
        <f>IFERROR(SUM(Subscription!$O77,Subscription!$AB77:AD77)/Users!AD32*1,"")</f>
        <v/>
      </c>
      <c r="AF65" s="230" t="str">
        <f>IFERROR(SUM(Subscription!$O77,Subscription!$AB77:AE77)/Users!AE32*1,"")</f>
        <v/>
      </c>
      <c r="AG65" s="230" t="str">
        <f>IFERROR(SUM(Subscription!$O77,Subscription!$AB77:AF77)/Users!AF32*1,"")</f>
        <v/>
      </c>
      <c r="AH65" s="230" t="str">
        <f>IFERROR(SUM(Subscription!$O77,Subscription!$AB77:AG77)/Users!AG32*1,"")</f>
        <v/>
      </c>
      <c r="AI65" s="230" t="str">
        <f>IFERROR(SUM(Subscription!$O77,Subscription!$AB77:AH77)/Users!AH32*1,"")</f>
        <v/>
      </c>
      <c r="AJ65" s="230" t="str">
        <f>IFERROR(SUM(Subscription!$O77,Subscription!$AB77:AI77)/Users!AI32*1,"")</f>
        <v/>
      </c>
      <c r="AK65" s="230" t="str">
        <f>IFERROR(SUM(Subscription!$O77,Subscription!$AB77:AJ77)/Users!AJ32*1,"")</f>
        <v/>
      </c>
      <c r="AL65" s="230" t="str">
        <f>IFERROR(SUM(Subscription!$O77,Subscription!$AB77:AK77)/Users!AK32*1,"")</f>
        <v/>
      </c>
      <c r="AM65" s="230" t="str">
        <f>IFERROR(SUM(Subscription!$O77,Subscription!$AB77:AL77)/Users!AL32*1,"")</f>
        <v/>
      </c>
      <c r="AN65" s="230" t="str">
        <f>IFERROR(SUM(Subscription!$O77,Subscription!$AB77:AM77)/Users!AM32*1,"")</f>
        <v/>
      </c>
      <c r="AO65" s="230" t="str">
        <f>IFERROR(SUM(Subscription!$O77,Subscription!$AB77:AN77)/Users!AN32*1,"")</f>
        <v/>
      </c>
      <c r="AP65" s="231" t="str">
        <f>IFERROR(SUM(Subscription!$O77,Subscription!$AB77,Subscription!$AO77)/Users!AO32*1,"")</f>
        <v/>
      </c>
      <c r="AQ65" s="230" t="str">
        <f>IFERROR(SUM(Subscription!$O77,Subscription!$AB77,Subscription!$AO77:AP77)/Users!AP32*1,"")</f>
        <v/>
      </c>
      <c r="AR65" s="230" t="str">
        <f>IFERROR(SUM(Subscription!$O77,Subscription!$AB77,Subscription!$AO77:AQ77)/Users!AQ32*1,"")</f>
        <v/>
      </c>
      <c r="AS65" s="230" t="str">
        <f>IFERROR(SUM(Subscription!$O77,Subscription!$AB77,Subscription!$AO77:AR77)/Users!AR32*1,"")</f>
        <v/>
      </c>
      <c r="AT65" s="230" t="str">
        <f>IFERROR(SUM(Subscription!$O77,Subscription!$AB77,Subscription!$AO77:AS77)/Users!AS32*1,"")</f>
        <v/>
      </c>
      <c r="AU65" s="230" t="str">
        <f>IFERROR(SUM(Subscription!$O77,Subscription!$AB77,Subscription!$AO77:AT77)/Users!AT32*1,"")</f>
        <v/>
      </c>
      <c r="AV65" s="230" t="str">
        <f>IFERROR(SUM(Subscription!$O77,Subscription!$AB77,Subscription!$AO77:AU77)/Users!AU32*1,"")</f>
        <v/>
      </c>
      <c r="AW65" s="230" t="str">
        <f>IFERROR(SUM(Subscription!$O77,Subscription!$AB77,Subscription!$AO77:AV77)/Users!AV32*1,"")</f>
        <v/>
      </c>
      <c r="AX65" s="230" t="str">
        <f>IFERROR(SUM(Subscription!$O77,Subscription!$AB77,Subscription!$AO77:AW77)/Users!AW32*1,"")</f>
        <v/>
      </c>
      <c r="AY65" s="230" t="str">
        <f>IFERROR(SUM(Subscription!$O77,Subscription!$AB77,Subscription!$AO77:AX77)/Users!AX32*1,"")</f>
        <v/>
      </c>
      <c r="AZ65" s="230" t="str">
        <f>IFERROR(SUM(Subscription!$O77,Subscription!$AB77,Subscription!$AO77:AY77)/Users!AY32*1,"")</f>
        <v/>
      </c>
      <c r="BA65" s="230" t="str">
        <f>IFERROR(SUM(Subscription!$O77,Subscription!$AB77,Subscription!$AO77:AZ77)/Users!AZ32*1,"")</f>
        <v/>
      </c>
      <c r="BB65" s="230" t="str">
        <f>IFERROR(SUM(Subscription!$O77,Subscription!$AB77,Subscription!$AO77:BA77)/Users!BA32*1,"")</f>
        <v/>
      </c>
      <c r="BC65" s="231" t="str">
        <f>IFERROR(SUM(Subscription!$O77,Subscription!$AB77,Subscription!$AO77,Subscription!$BB77)/Users!BB32*1,"")</f>
        <v/>
      </c>
      <c r="BD65" s="230" t="str">
        <f>IFERROR(SUM(Subscription!$O77,Subscription!$AB77,Subscription!$AO77,Subscription!$BB77:BC77)/Users!BC32*1,"")</f>
        <v/>
      </c>
      <c r="BE65" s="230" t="str">
        <f>IFERROR(SUM(Subscription!$O77,Subscription!$AB77,Subscription!$AO77,Subscription!$BB77:BD77)/Users!BD32*1,"")</f>
        <v/>
      </c>
      <c r="BF65" s="230" t="str">
        <f>IFERROR(SUM(Subscription!$O77,Subscription!$AB77,Subscription!$AO77,Subscription!$BB77:BE77)/Users!BE32*1,"")</f>
        <v/>
      </c>
      <c r="BG65" s="230" t="str">
        <f>IFERROR(SUM(Subscription!$O77,Subscription!$AB77,Subscription!$AO77,Subscription!$BB77:BF77)/Users!BF32*1,"")</f>
        <v/>
      </c>
      <c r="BH65" s="230" t="str">
        <f>IFERROR(SUM(Subscription!$O77,Subscription!$AB77,Subscription!$AO77,Subscription!$BB77:BG77)/Users!BG32*1,"")</f>
        <v/>
      </c>
      <c r="BI65" s="230" t="str">
        <f>IFERROR(SUM(Subscription!$O77,Subscription!$AB77,Subscription!$AO77,Subscription!$BB77:BH77)/Users!BH32*1,"")</f>
        <v/>
      </c>
      <c r="BJ65" s="230" t="str">
        <f>IFERROR(SUM(Subscription!$O77,Subscription!$AB77,Subscription!$AO77,Subscription!$BB77:BI77)/Users!BI32*1,"")</f>
        <v/>
      </c>
      <c r="BK65" s="230" t="str">
        <f>IFERROR(SUM(Subscription!$O77,Subscription!$AB77,Subscription!$AO77,Subscription!$BB77:BJ77)/Users!BJ32*1,"")</f>
        <v/>
      </c>
      <c r="BL65" s="230" t="str">
        <f>IFERROR(SUM(Subscription!$O77,Subscription!$AB77,Subscription!$AO77,Subscription!$BB77:BK77)/Users!BK32*1,"")</f>
        <v/>
      </c>
      <c r="BM65" s="230" t="str">
        <f>IFERROR(SUM(Subscription!$O77,Subscription!$AB77,Subscription!$AO77,Subscription!$BB77:BL77)/Users!BL32*1,"")</f>
        <v/>
      </c>
      <c r="BN65" s="230" t="str">
        <f>IFERROR(SUM(Subscription!$O77,Subscription!$AB77,Subscription!$AO77,Subscription!$BB77:BM77)/Users!BM32*1,"")</f>
        <v/>
      </c>
      <c r="BO65" s="230" t="str">
        <f>IFERROR(SUM(Subscription!$O77,Subscription!$AB77,Subscription!$AO77,Subscription!$BB77:BN77)/Users!BN32*1,"")</f>
        <v/>
      </c>
      <c r="BP65" s="231" t="str">
        <f>IFERROR(SUM(Subscription!$O77,Subscription!$AB77,Subscription!$AO77,Subscription!$BB77,Subscription!$BO77)/Users!BO32*1,"")</f>
        <v/>
      </c>
    </row>
    <row r="66" ht="15.75" customHeight="1">
      <c r="A66" s="84"/>
      <c r="B66" s="229"/>
      <c r="C66" s="99" t="str">
        <f>Inputs!N55</f>
        <v>Other Subscription 3</v>
      </c>
      <c r="D66" s="230" t="str">
        <f>IFERROR(SUM(Subscription!$C78:C78)/Users!C33*1,"")</f>
        <v/>
      </c>
      <c r="E66" s="230" t="str">
        <f>IFERROR(SUM(Subscription!$C78:D78)/Users!D33*1,"")</f>
        <v/>
      </c>
      <c r="F66" s="230" t="str">
        <f>IFERROR(SUM(Subscription!$C78:E78)/Users!E33*1,"")</f>
        <v/>
      </c>
      <c r="G66" s="230" t="str">
        <f>IFERROR(SUM(Subscription!$C78:F78)/Users!F33*1,"")</f>
        <v/>
      </c>
      <c r="H66" s="230" t="str">
        <f>IFERROR(SUM(Subscription!$C78:G78)/Users!G33*1,"")</f>
        <v/>
      </c>
      <c r="I66" s="230" t="str">
        <f>IFERROR(SUM(Subscription!$C78:H78)/Users!H33*1,"")</f>
        <v/>
      </c>
      <c r="J66" s="230" t="str">
        <f>IFERROR(SUM(Subscription!$C78:I78)/Users!I33*1,"")</f>
        <v/>
      </c>
      <c r="K66" s="230" t="str">
        <f>IFERROR(SUM(Subscription!$C78:J78)/Users!J33*1,"")</f>
        <v/>
      </c>
      <c r="L66" s="230" t="str">
        <f>IFERROR(SUM(Subscription!$C78:K78)/Users!K33*1,"")</f>
        <v/>
      </c>
      <c r="M66" s="230" t="str">
        <f>IFERROR(SUM(Subscription!$C78:L78)/Users!L33*1,"")</f>
        <v/>
      </c>
      <c r="N66" s="230" t="str">
        <f>IFERROR(SUM(Subscription!$C78:M78)/Users!M33*1,"")</f>
        <v/>
      </c>
      <c r="O66" s="230" t="str">
        <f>IFERROR(SUM(Subscription!$C78:N78)/Users!N33*1,"")</f>
        <v/>
      </c>
      <c r="P66" s="231" t="str">
        <f>IFERROR(SUM(Subscription!$O78)/Users!O33*1,"")</f>
        <v/>
      </c>
      <c r="Q66" s="230" t="str">
        <f>IFERROR(SUM(Subscription!$O78:P78)/Users!P33*1,"")</f>
        <v/>
      </c>
      <c r="R66" s="230" t="str">
        <f>IFERROR(SUM(Subscription!$O78:Q78)/Users!Q33*1,"")</f>
        <v/>
      </c>
      <c r="S66" s="230" t="str">
        <f>IFERROR(SUM(Subscription!$O78:R78)/Users!R33*1,"")</f>
        <v/>
      </c>
      <c r="T66" s="230" t="str">
        <f>IFERROR(SUM(Subscription!$O78:S78)/Users!S33*1,"")</f>
        <v/>
      </c>
      <c r="U66" s="230" t="str">
        <f>IFERROR(SUM(Subscription!$O78:T78)/Users!T33*1,"")</f>
        <v/>
      </c>
      <c r="V66" s="230" t="str">
        <f>IFERROR(SUM(Subscription!$O78:U78)/Users!U33*1,"")</f>
        <v/>
      </c>
      <c r="W66" s="230" t="str">
        <f>IFERROR(SUM(Subscription!$O78:V78)/Users!V33*1,"")</f>
        <v/>
      </c>
      <c r="X66" s="230" t="str">
        <f>IFERROR(SUM(Subscription!$O78:W78)/Users!W33*1,"")</f>
        <v/>
      </c>
      <c r="Y66" s="230" t="str">
        <f>IFERROR(SUM(Subscription!$O78:X78)/Users!X33*1,"")</f>
        <v/>
      </c>
      <c r="Z66" s="230" t="str">
        <f>IFERROR(SUM(Subscription!$O78:Y78)/Users!Y33*1,"")</f>
        <v/>
      </c>
      <c r="AA66" s="230" t="str">
        <f>IFERROR(SUM(Subscription!$O78:Z78)/Users!Z33*1,"")</f>
        <v/>
      </c>
      <c r="AB66" s="230" t="str">
        <f>IFERROR(SUM(Subscription!$O78:AA78)/Users!AA33*1,"")</f>
        <v/>
      </c>
      <c r="AC66" s="231" t="str">
        <f>IFERROR(SUM(Subscription!$O78,Subscription!$AB78)/Users!AB33*1,"")</f>
        <v/>
      </c>
      <c r="AD66" s="230" t="str">
        <f>IFERROR(SUM(Subscription!$O78,Subscription!$AB78:AC78)/Users!AC33*1,"")</f>
        <v/>
      </c>
      <c r="AE66" s="230" t="str">
        <f>IFERROR(SUM(Subscription!$O78,Subscription!$AB78:AD78)/Users!AD33*1,"")</f>
        <v/>
      </c>
      <c r="AF66" s="230" t="str">
        <f>IFERROR(SUM(Subscription!$O78,Subscription!$AB78:AE78)/Users!AE33*1,"")</f>
        <v/>
      </c>
      <c r="AG66" s="230" t="str">
        <f>IFERROR(SUM(Subscription!$O78,Subscription!$AB78:AF78)/Users!AF33*1,"")</f>
        <v/>
      </c>
      <c r="AH66" s="230" t="str">
        <f>IFERROR(SUM(Subscription!$O78,Subscription!$AB78:AG78)/Users!AG33*1,"")</f>
        <v/>
      </c>
      <c r="AI66" s="230" t="str">
        <f>IFERROR(SUM(Subscription!$O78,Subscription!$AB78:AH78)/Users!AH33*1,"")</f>
        <v/>
      </c>
      <c r="AJ66" s="230" t="str">
        <f>IFERROR(SUM(Subscription!$O78,Subscription!$AB78:AI78)/Users!AI33*1,"")</f>
        <v/>
      </c>
      <c r="AK66" s="230" t="str">
        <f>IFERROR(SUM(Subscription!$O78,Subscription!$AB78:AJ78)/Users!AJ33*1,"")</f>
        <v/>
      </c>
      <c r="AL66" s="230" t="str">
        <f>IFERROR(SUM(Subscription!$O78,Subscription!$AB78:AK78)/Users!AK33*1,"")</f>
        <v/>
      </c>
      <c r="AM66" s="230" t="str">
        <f>IFERROR(SUM(Subscription!$O78,Subscription!$AB78:AL78)/Users!AL33*1,"")</f>
        <v/>
      </c>
      <c r="AN66" s="230" t="str">
        <f>IFERROR(SUM(Subscription!$O78,Subscription!$AB78:AM78)/Users!AM33*1,"")</f>
        <v/>
      </c>
      <c r="AO66" s="230" t="str">
        <f>IFERROR(SUM(Subscription!$O78,Subscription!$AB78:AN78)/Users!AN33*1,"")</f>
        <v/>
      </c>
      <c r="AP66" s="231" t="str">
        <f>IFERROR(SUM(Subscription!$O78,Subscription!$AB78,Subscription!$AO78)/Users!AO33*1,"")</f>
        <v/>
      </c>
      <c r="AQ66" s="230" t="str">
        <f>IFERROR(SUM(Subscription!$O78,Subscription!$AB78,Subscription!$AO78:AP78)/Users!AP33*1,"")</f>
        <v/>
      </c>
      <c r="AR66" s="230" t="str">
        <f>IFERROR(SUM(Subscription!$O78,Subscription!$AB78,Subscription!$AO78:AQ78)/Users!AQ33*1,"")</f>
        <v/>
      </c>
      <c r="AS66" s="230" t="str">
        <f>IFERROR(SUM(Subscription!$O78,Subscription!$AB78,Subscription!$AO78:AR78)/Users!AR33*1,"")</f>
        <v/>
      </c>
      <c r="AT66" s="230" t="str">
        <f>IFERROR(SUM(Subscription!$O78,Subscription!$AB78,Subscription!$AO78:AS78)/Users!AS33*1,"")</f>
        <v/>
      </c>
      <c r="AU66" s="230" t="str">
        <f>IFERROR(SUM(Subscription!$O78,Subscription!$AB78,Subscription!$AO78:AT78)/Users!AT33*1,"")</f>
        <v/>
      </c>
      <c r="AV66" s="230" t="str">
        <f>IFERROR(SUM(Subscription!$O78,Subscription!$AB78,Subscription!$AO78:AU78)/Users!AU33*1,"")</f>
        <v/>
      </c>
      <c r="AW66" s="230" t="str">
        <f>IFERROR(SUM(Subscription!$O78,Subscription!$AB78,Subscription!$AO78:AV78)/Users!AV33*1,"")</f>
        <v/>
      </c>
      <c r="AX66" s="230" t="str">
        <f>IFERROR(SUM(Subscription!$O78,Subscription!$AB78,Subscription!$AO78:AW78)/Users!AW33*1,"")</f>
        <v/>
      </c>
      <c r="AY66" s="230" t="str">
        <f>IFERROR(SUM(Subscription!$O78,Subscription!$AB78,Subscription!$AO78:AX78)/Users!AX33*1,"")</f>
        <v/>
      </c>
      <c r="AZ66" s="230" t="str">
        <f>IFERROR(SUM(Subscription!$O78,Subscription!$AB78,Subscription!$AO78:AY78)/Users!AY33*1,"")</f>
        <v/>
      </c>
      <c r="BA66" s="230" t="str">
        <f>IFERROR(SUM(Subscription!$O78,Subscription!$AB78,Subscription!$AO78:AZ78)/Users!AZ33*1,"")</f>
        <v/>
      </c>
      <c r="BB66" s="230" t="str">
        <f>IFERROR(SUM(Subscription!$O78,Subscription!$AB78,Subscription!$AO78:BA78)/Users!BA33*1,"")</f>
        <v/>
      </c>
      <c r="BC66" s="231" t="str">
        <f>IFERROR(SUM(Subscription!$O78,Subscription!$AB78,Subscription!$AO78,Subscription!$BB78)/Users!BB33*1,"")</f>
        <v/>
      </c>
      <c r="BD66" s="230" t="str">
        <f>IFERROR(SUM(Subscription!$O78,Subscription!$AB78,Subscription!$AO78,Subscription!$BB78:BC78)/Users!BC33*1,"")</f>
        <v/>
      </c>
      <c r="BE66" s="230" t="str">
        <f>IFERROR(SUM(Subscription!$O78,Subscription!$AB78,Subscription!$AO78,Subscription!$BB78:BD78)/Users!BD33*1,"")</f>
        <v/>
      </c>
      <c r="BF66" s="230" t="str">
        <f>IFERROR(SUM(Subscription!$O78,Subscription!$AB78,Subscription!$AO78,Subscription!$BB78:BE78)/Users!BE33*1,"")</f>
        <v/>
      </c>
      <c r="BG66" s="230" t="str">
        <f>IFERROR(SUM(Subscription!$O78,Subscription!$AB78,Subscription!$AO78,Subscription!$BB78:BF78)/Users!BF33*1,"")</f>
        <v/>
      </c>
      <c r="BH66" s="230" t="str">
        <f>IFERROR(SUM(Subscription!$O78,Subscription!$AB78,Subscription!$AO78,Subscription!$BB78:BG78)/Users!BG33*1,"")</f>
        <v/>
      </c>
      <c r="BI66" s="230" t="str">
        <f>IFERROR(SUM(Subscription!$O78,Subscription!$AB78,Subscription!$AO78,Subscription!$BB78:BH78)/Users!BH33*1,"")</f>
        <v/>
      </c>
      <c r="BJ66" s="230" t="str">
        <f>IFERROR(SUM(Subscription!$O78,Subscription!$AB78,Subscription!$AO78,Subscription!$BB78:BI78)/Users!BI33*1,"")</f>
        <v/>
      </c>
      <c r="BK66" s="230" t="str">
        <f>IFERROR(SUM(Subscription!$O78,Subscription!$AB78,Subscription!$AO78,Subscription!$BB78:BJ78)/Users!BJ33*1,"")</f>
        <v/>
      </c>
      <c r="BL66" s="230" t="str">
        <f>IFERROR(SUM(Subscription!$O78,Subscription!$AB78,Subscription!$AO78,Subscription!$BB78:BK78)/Users!BK33*1,"")</f>
        <v/>
      </c>
      <c r="BM66" s="230" t="str">
        <f>IFERROR(SUM(Subscription!$O78,Subscription!$AB78,Subscription!$AO78,Subscription!$BB78:BL78)/Users!BL33*1,"")</f>
        <v/>
      </c>
      <c r="BN66" s="230" t="str">
        <f>IFERROR(SUM(Subscription!$O78,Subscription!$AB78,Subscription!$AO78,Subscription!$BB78:BM78)/Users!BM33*1,"")</f>
        <v/>
      </c>
      <c r="BO66" s="230" t="str">
        <f>IFERROR(SUM(Subscription!$O78,Subscription!$AB78,Subscription!$AO78,Subscription!$BB78:BN78)/Users!BN33*1,"")</f>
        <v/>
      </c>
      <c r="BP66" s="231" t="str">
        <f>IFERROR(SUM(Subscription!$O78,Subscription!$AB78,Subscription!$AO78,Subscription!$BB78,Subscription!$BO78)/Users!BO33*1,"")</f>
        <v/>
      </c>
    </row>
    <row r="67" ht="15.75" customHeight="1">
      <c r="A67" s="1"/>
      <c r="B67" s="229"/>
      <c r="C67" s="232" t="s">
        <v>388</v>
      </c>
      <c r="D67" s="231" t="str">
        <f>IFERROR(SUM(Subscription!$C79:C79)/Users!C34*1,"")</f>
        <v/>
      </c>
      <c r="E67" s="231" t="str">
        <f>IFERROR(SUM(Subscription!$C79:D79)/Users!D34*1,"")</f>
        <v/>
      </c>
      <c r="F67" s="231" t="str">
        <f>IFERROR(SUM(Subscription!$C79:E79)/Users!E34*1,"")</f>
        <v/>
      </c>
      <c r="G67" s="231" t="str">
        <f>IFERROR(SUM(Subscription!$C79:F79)/Users!F34*1,"")</f>
        <v/>
      </c>
      <c r="H67" s="231" t="str">
        <f>IFERROR(SUM(Subscription!$C79:G79)/Users!G34*1,"")</f>
        <v/>
      </c>
      <c r="I67" s="231" t="str">
        <f>IFERROR(SUM(Subscription!$C79:H79)/Users!H34*1,"")</f>
        <v/>
      </c>
      <c r="J67" s="231" t="str">
        <f>IFERROR(SUM(Subscription!$C79:I79)/Users!I34*1,"")</f>
        <v/>
      </c>
      <c r="K67" s="231" t="str">
        <f>IFERROR(SUM(Subscription!$C79:J79)/Users!J34*1,"")</f>
        <v/>
      </c>
      <c r="L67" s="231" t="str">
        <f>IFERROR(SUM(Subscription!$C79:K79)/Users!K34*1,"")</f>
        <v/>
      </c>
      <c r="M67" s="231" t="str">
        <f>IFERROR(SUM(Subscription!$C79:L79)/Users!L34*1,"")</f>
        <v/>
      </c>
      <c r="N67" s="231" t="str">
        <f>IFERROR(SUM(Subscription!$C79:M79)/Users!M34*1,"")</f>
        <v/>
      </c>
      <c r="O67" s="231" t="str">
        <f>IFERROR(SUM(Subscription!$C79:N79)/Users!N34*1,"")</f>
        <v/>
      </c>
      <c r="P67" s="233" t="str">
        <f>IFERROR(SUM(Subscription!$O79)/Users!O34*1,"")</f>
        <v/>
      </c>
      <c r="Q67" s="231" t="str">
        <f>IFERROR(SUM(Subscription!$O79:P79)/Users!P34*1,"")</f>
        <v/>
      </c>
      <c r="R67" s="231" t="str">
        <f>IFERROR(SUM(Subscription!$O79:Q79)/Users!Q34*1,"")</f>
        <v/>
      </c>
      <c r="S67" s="231" t="str">
        <f>IFERROR(SUM(Subscription!$O79:R79)/Users!R34*1,"")</f>
        <v/>
      </c>
      <c r="T67" s="231" t="str">
        <f>IFERROR(SUM(Subscription!$O79:S79)/Users!S34*1,"")</f>
        <v/>
      </c>
      <c r="U67" s="231" t="str">
        <f>IFERROR(SUM(Subscription!$O79:T79)/Users!T34*1,"")</f>
        <v/>
      </c>
      <c r="V67" s="231" t="str">
        <f>IFERROR(SUM(Subscription!$O79:U79)/Users!U34*1,"")</f>
        <v/>
      </c>
      <c r="W67" s="231" t="str">
        <f>IFERROR(SUM(Subscription!$O79:V79)/Users!V34*1,"")</f>
        <v/>
      </c>
      <c r="X67" s="231" t="str">
        <f>IFERROR(SUM(Subscription!$O79:W79)/Users!W34*1,"")</f>
        <v/>
      </c>
      <c r="Y67" s="231" t="str">
        <f>IFERROR(SUM(Subscription!$O79:X79)/Users!X34*1,"")</f>
        <v/>
      </c>
      <c r="Z67" s="231" t="str">
        <f>IFERROR(SUM(Subscription!$O79:Y79)/Users!Y34*1,"")</f>
        <v/>
      </c>
      <c r="AA67" s="231" t="str">
        <f>IFERROR(SUM(Subscription!$O79:Z79)/Users!Z34*1,"")</f>
        <v/>
      </c>
      <c r="AB67" s="231" t="str">
        <f>IFERROR(SUM(Subscription!$O79:AA79)/Users!AA34*1,"")</f>
        <v/>
      </c>
      <c r="AC67" s="233" t="str">
        <f>IFERROR(SUM(Subscription!$O79,Subscription!$AB79)/Users!AB34*1,"")</f>
        <v/>
      </c>
      <c r="AD67" s="231" t="str">
        <f>IFERROR(SUM(Subscription!$O79,Subscription!$AB79:AC79)/Users!AC34*1,"")</f>
        <v/>
      </c>
      <c r="AE67" s="231" t="str">
        <f>IFERROR(SUM(Subscription!$O79,Subscription!$AB79:AD79)/Users!AD34*1,"")</f>
        <v/>
      </c>
      <c r="AF67" s="231" t="str">
        <f>IFERROR(SUM(Subscription!$O79,Subscription!$AB79:AE79)/Users!AE34*1,"")</f>
        <v/>
      </c>
      <c r="AG67" s="231" t="str">
        <f>IFERROR(SUM(Subscription!$O79,Subscription!$AB79:AF79)/Users!AF34*1,"")</f>
        <v/>
      </c>
      <c r="AH67" s="231" t="str">
        <f>IFERROR(SUM(Subscription!$O79,Subscription!$AB79:AG79)/Users!AG34*1,"")</f>
        <v/>
      </c>
      <c r="AI67" s="231" t="str">
        <f>IFERROR(SUM(Subscription!$O79,Subscription!$AB79:AH79)/Users!AH34*1,"")</f>
        <v/>
      </c>
      <c r="AJ67" s="231" t="str">
        <f>IFERROR(SUM(Subscription!$O79,Subscription!$AB79:AI79)/Users!AI34*1,"")</f>
        <v/>
      </c>
      <c r="AK67" s="231" t="str">
        <f>IFERROR(SUM(Subscription!$O79,Subscription!$AB79:AJ79)/Users!AJ34*1,"")</f>
        <v/>
      </c>
      <c r="AL67" s="231" t="str">
        <f>IFERROR(SUM(Subscription!$O79,Subscription!$AB79:AK79)/Users!AK34*1,"")</f>
        <v/>
      </c>
      <c r="AM67" s="231" t="str">
        <f>IFERROR(SUM(Subscription!$O79,Subscription!$AB79:AL79)/Users!AL34*1,"")</f>
        <v/>
      </c>
      <c r="AN67" s="231" t="str">
        <f>IFERROR(SUM(Subscription!$O79,Subscription!$AB79:AM79)/Users!AM34*1,"")</f>
        <v/>
      </c>
      <c r="AO67" s="231" t="str">
        <f>IFERROR(SUM(Subscription!$O79,Subscription!$AB79:AN79)/Users!AN34*1,"")</f>
        <v/>
      </c>
      <c r="AP67" s="233" t="str">
        <f>IFERROR(SUM(Subscription!$O79,Subscription!$AB79,Subscription!$AO79)/Users!AO34*1,"")</f>
        <v/>
      </c>
      <c r="AQ67" s="231" t="str">
        <f>IFERROR(SUM(Subscription!$O79,Subscription!$AB79,Subscription!$AO79:AP79)/Users!AP34*1,"")</f>
        <v/>
      </c>
      <c r="AR67" s="231" t="str">
        <f>IFERROR(SUM(Subscription!$O79,Subscription!$AB79,Subscription!$AO79:AQ79)/Users!AQ34*1,"")</f>
        <v/>
      </c>
      <c r="AS67" s="231" t="str">
        <f>IFERROR(SUM(Subscription!$O79,Subscription!$AB79,Subscription!$AO79:AR79)/Users!AR34*1,"")</f>
        <v/>
      </c>
      <c r="AT67" s="231" t="str">
        <f>IFERROR(SUM(Subscription!$O79,Subscription!$AB79,Subscription!$AO79:AS79)/Users!AS34*1,"")</f>
        <v/>
      </c>
      <c r="AU67" s="231" t="str">
        <f>IFERROR(SUM(Subscription!$O79,Subscription!$AB79,Subscription!$AO79:AT79)/Users!AT34*1,"")</f>
        <v/>
      </c>
      <c r="AV67" s="231" t="str">
        <f>IFERROR(SUM(Subscription!$O79,Subscription!$AB79,Subscription!$AO79:AU79)/Users!AU34*1,"")</f>
        <v/>
      </c>
      <c r="AW67" s="231" t="str">
        <f>IFERROR(SUM(Subscription!$O79,Subscription!$AB79,Subscription!$AO79:AV79)/Users!AV34*1,"")</f>
        <v/>
      </c>
      <c r="AX67" s="231" t="str">
        <f>IFERROR(SUM(Subscription!$O79,Subscription!$AB79,Subscription!$AO79:AW79)/Users!AW34*1,"")</f>
        <v/>
      </c>
      <c r="AY67" s="231" t="str">
        <f>IFERROR(SUM(Subscription!$O79,Subscription!$AB79,Subscription!$AO79:AX79)/Users!AX34*1,"")</f>
        <v/>
      </c>
      <c r="AZ67" s="231" t="str">
        <f>IFERROR(SUM(Subscription!$O79,Subscription!$AB79,Subscription!$AO79:AY79)/Users!AY34*1,"")</f>
        <v/>
      </c>
      <c r="BA67" s="231" t="str">
        <f>IFERROR(SUM(Subscription!$O79,Subscription!$AB79,Subscription!$AO79:AZ79)/Users!AZ34*1,"")</f>
        <v/>
      </c>
      <c r="BB67" s="231" t="str">
        <f>IFERROR(SUM(Subscription!$O79,Subscription!$AB79,Subscription!$AO79:BA79)/Users!BA34*1,"")</f>
        <v/>
      </c>
      <c r="BC67" s="233" t="str">
        <f>IFERROR(SUM(Subscription!$O79,Subscription!$AB79,Subscription!$AO79,Subscription!$BB79)/Users!BB34*1,"")</f>
        <v/>
      </c>
      <c r="BD67" s="231" t="str">
        <f>IFERROR(SUM(Subscription!$O79,Subscription!$AB79,Subscription!$AO79,Subscription!$BB79:BC79)/Users!BC34*1,"")</f>
        <v/>
      </c>
      <c r="BE67" s="231" t="str">
        <f>IFERROR(SUM(Subscription!$O79,Subscription!$AB79,Subscription!$AO79,Subscription!$BB79:BD79)/Users!BD34*1,"")</f>
        <v/>
      </c>
      <c r="BF67" s="231" t="str">
        <f>IFERROR(SUM(Subscription!$O79,Subscription!$AB79,Subscription!$AO79,Subscription!$BB79:BE79)/Users!BE34*1,"")</f>
        <v/>
      </c>
      <c r="BG67" s="231" t="str">
        <f>IFERROR(SUM(Subscription!$O79,Subscription!$AB79,Subscription!$AO79,Subscription!$BB79:BF79)/Users!BF34*1,"")</f>
        <v/>
      </c>
      <c r="BH67" s="231" t="str">
        <f>IFERROR(SUM(Subscription!$O79,Subscription!$AB79,Subscription!$AO79,Subscription!$BB79:BG79)/Users!BG34*1,"")</f>
        <v/>
      </c>
      <c r="BI67" s="231" t="str">
        <f>IFERROR(SUM(Subscription!$O79,Subscription!$AB79,Subscription!$AO79,Subscription!$BB79:BH79)/Users!BH34*1,"")</f>
        <v/>
      </c>
      <c r="BJ67" s="231" t="str">
        <f>IFERROR(SUM(Subscription!$O79,Subscription!$AB79,Subscription!$AO79,Subscription!$BB79:BI79)/Users!BI34*1,"")</f>
        <v/>
      </c>
      <c r="BK67" s="231" t="str">
        <f>IFERROR(SUM(Subscription!$O79,Subscription!$AB79,Subscription!$AO79,Subscription!$BB79:BJ79)/Users!BJ34*1,"")</f>
        <v/>
      </c>
      <c r="BL67" s="231" t="str">
        <f>IFERROR(SUM(Subscription!$O79,Subscription!$AB79,Subscription!$AO79,Subscription!$BB79:BK79)/Users!BK34*1,"")</f>
        <v/>
      </c>
      <c r="BM67" s="231" t="str">
        <f>IFERROR(SUM(Subscription!$O79,Subscription!$AB79,Subscription!$AO79,Subscription!$BB79:BL79)/Users!BL34*1,"")</f>
        <v/>
      </c>
      <c r="BN67" s="231" t="str">
        <f>IFERROR(SUM(Subscription!$O79,Subscription!$AB79,Subscription!$AO79,Subscription!$BB79:BM79)/Users!BM34*1,"")</f>
        <v/>
      </c>
      <c r="BO67" s="231" t="str">
        <f>IFERROR(SUM(Subscription!$O79,Subscription!$AB79,Subscription!$AO79,Subscription!$BB79:BN79)/Users!BN34*1,"")</f>
        <v/>
      </c>
      <c r="BP67" s="233" t="str">
        <f>IFERROR(SUM(Subscription!$O79,Subscription!$AB79,Subscription!$AO79,Subscription!$BB79,Subscription!$BO79)/Users!BO34*1,"")</f>
        <v/>
      </c>
    </row>
    <row r="68" ht="15.75" customHeight="1">
      <c r="A68" s="1"/>
      <c r="B68" s="235"/>
      <c r="C68" s="107" t="s">
        <v>455</v>
      </c>
      <c r="D68" s="233">
        <f>IFERROR(SUM(Subscription!$C80:C80)/Users!C35*1,"")</f>
        <v>0.03736333333</v>
      </c>
      <c r="E68" s="233">
        <f>IFERROR(SUM(Subscription!$C80:D80)/Users!D35*1,"")</f>
        <v>0.07116825397</v>
      </c>
      <c r="F68" s="233">
        <f>IFERROR(SUM(Subscription!$C80:E80)/Users!E35*1,"")</f>
        <v>0.04808607864</v>
      </c>
      <c r="G68" s="233">
        <f>IFERROR(SUM(Subscription!$C80:F80)/Users!F35*1,"")</f>
        <v>0.06134035052</v>
      </c>
      <c r="H68" s="233">
        <f>IFERROR(SUM(Subscription!$C80:G80)/Users!G35*1,"")</f>
        <v>0.07322327207</v>
      </c>
      <c r="I68" s="233">
        <f>IFERROR(SUM(Subscription!$C80:H80)/Users!H35*1,"")</f>
        <v>0.08383539304</v>
      </c>
      <c r="J68" s="233">
        <f>IFERROR(SUM(Subscription!$C80:I80)/Users!I35*1,"")</f>
        <v>0.07811153204</v>
      </c>
      <c r="K68" s="233">
        <f>IFERROR(SUM(Subscription!$C80:J80)/Users!J35*1,"")</f>
        <v>0.08956013415</v>
      </c>
      <c r="L68" s="233">
        <f>IFERROR(SUM(Subscription!$C80:K80)/Users!K35*1,"")</f>
        <v>0.08756597219</v>
      </c>
      <c r="M68" s="233">
        <f>IFERROR(SUM(Subscription!$C80:L80)/Users!L35*1,"")</f>
        <v>0.09586548128</v>
      </c>
      <c r="N68" s="233">
        <f>IFERROR(SUM(Subscription!$C80:M80)/Users!M35*1,"")</f>
        <v>0.1344848196</v>
      </c>
      <c r="O68" s="233">
        <f>IFERROR(SUM(Subscription!$C80:N80)/Users!N35*1,"")</f>
        <v>0.1437135863</v>
      </c>
      <c r="P68" s="236">
        <f>IFERROR(SUM(Subscription!$O80)/Users!O35*1,"")</f>
        <v>0.1437135863</v>
      </c>
      <c r="Q68" s="233">
        <f>IFERROR(SUM(Subscription!$O80:P80)/Users!P35*1,"")</f>
        <v>0.1517578713</v>
      </c>
      <c r="R68" s="233">
        <f>IFERROR(SUM(Subscription!$O80:Q80)/Users!Q35*1,"")</f>
        <v>0.1587095453</v>
      </c>
      <c r="S68" s="233">
        <f>IFERROR(SUM(Subscription!$O80:R80)/Users!R35*1,"")</f>
        <v>0.1646544156</v>
      </c>
      <c r="T68" s="233">
        <f>IFERROR(SUM(Subscription!$O80:S80)/Users!S35*1,"")</f>
        <v>0.1696725948</v>
      </c>
      <c r="U68" s="233">
        <f>IFERROR(SUM(Subscription!$O80:T80)/Users!T35*1,"")</f>
        <v>0.1738388489</v>
      </c>
      <c r="V68" s="233">
        <f>IFERROR(SUM(Subscription!$O80:U80)/Users!U35*1,"")</f>
        <v>0.1772229248</v>
      </c>
      <c r="W68" s="233">
        <f>IFERROR(SUM(Subscription!$O80:V80)/Users!V35*1,"")</f>
        <v>0.1798898585</v>
      </c>
      <c r="X68" s="233">
        <f>IFERROR(SUM(Subscription!$O80:W80)/Users!W35*1,"")</f>
        <v>0.1819002659</v>
      </c>
      <c r="Y68" s="233">
        <f>IFERROR(SUM(Subscription!$O80:X80)/Users!X35*1,"")</f>
        <v>0.1833106162</v>
      </c>
      <c r="Z68" s="233">
        <f>IFERROR(SUM(Subscription!$O80:Y80)/Users!Y35*1,"")</f>
        <v>0.1841734894</v>
      </c>
      <c r="AA68" s="233">
        <f>IFERROR(SUM(Subscription!$O80:Z80)/Users!Z35*1,"")</f>
        <v>0.1845378184</v>
      </c>
      <c r="AB68" s="233">
        <f>IFERROR(SUM(Subscription!$O80:AA80)/Users!AA35*1,"")</f>
        <v>0.1844491174</v>
      </c>
      <c r="AC68" s="236">
        <f>IFERROR(SUM(Subscription!$O80,Subscription!$AB80)/Users!AB35*1,"")</f>
        <v>0.1844491174</v>
      </c>
      <c r="AD68" s="233">
        <f>IFERROR(SUM(Subscription!$O80,Subscription!$AB80:AC80)/Users!AC35*1,"")</f>
        <v>0.1839496967</v>
      </c>
      <c r="AE68" s="233">
        <f>IFERROR(SUM(Subscription!$O80,Subscription!$AB80:AD80)/Users!AD35*1,"")</f>
        <v>0.1830788641</v>
      </c>
      <c r="AF68" s="233">
        <f>IFERROR(SUM(Subscription!$O80,Subscription!$AB80:AE80)/Users!AE35*1,"")</f>
        <v>0.1818731152</v>
      </c>
      <c r="AG68" s="233">
        <f>IFERROR(SUM(Subscription!$O80,Subscription!$AB80:AF80)/Users!AF35*1,"")</f>
        <v>0.1803663122</v>
      </c>
      <c r="AH68" s="233">
        <f>IFERROR(SUM(Subscription!$O80,Subscription!$AB80:AG80)/Users!AG35*1,"")</f>
        <v>0.1785898518</v>
      </c>
      <c r="AI68" s="233">
        <f>IFERROR(SUM(Subscription!$O80,Subscription!$AB80:AH80)/Users!AH35*1,"")</f>
        <v>0.1765728232</v>
      </c>
      <c r="AJ68" s="233">
        <f>IFERROR(SUM(Subscription!$O80,Subscription!$AB80:AI80)/Users!AI35*1,"")</f>
        <v>0.1743421568</v>
      </c>
      <c r="AK68" s="233">
        <f>IFERROR(SUM(Subscription!$O80,Subscription!$AB80:AJ80)/Users!AJ35*1,"")</f>
        <v>0.1719227637</v>
      </c>
      <c r="AL68" s="233">
        <f>IFERROR(SUM(Subscription!$O80,Subscription!$AB80:AK80)/Users!AK35*1,"")</f>
        <v>0.1693376669</v>
      </c>
      <c r="AM68" s="233">
        <f>IFERROR(SUM(Subscription!$O80,Subscription!$AB80:AL80)/Users!AL35*1,"")</f>
        <v>0.1666081251</v>
      </c>
      <c r="AN68" s="233">
        <f>IFERROR(SUM(Subscription!$O80,Subscription!$AB80:AM80)/Users!AM35*1,"")</f>
        <v>0.1637537477</v>
      </c>
      <c r="AO68" s="233">
        <f>IFERROR(SUM(Subscription!$O80,Subscription!$AB80:AN80)/Users!AN35*1,"")</f>
        <v>0.1607926045</v>
      </c>
      <c r="AP68" s="236">
        <f>IFERROR(SUM(Subscription!$O80,Subscription!$AB80,Subscription!$AO80)/Users!AO35*1,"")</f>
        <v>0.1607926045</v>
      </c>
      <c r="AQ68" s="233">
        <f>IFERROR(SUM(Subscription!$O80,Subscription!$AB80,Subscription!$AO80:AP80)/Users!AP35*1,"")</f>
        <v>0.1577413272</v>
      </c>
      <c r="AR68" s="233">
        <f>IFERROR(SUM(Subscription!$O80,Subscription!$AB80,Subscription!$AO80:AQ80)/Users!AQ35*1,"")</f>
        <v>0.154615206</v>
      </c>
      <c r="AS68" s="233">
        <f>IFERROR(SUM(Subscription!$O80,Subscription!$AB80,Subscription!$AO80:AR80)/Users!AR35*1,"")</f>
        <v>0.151428279</v>
      </c>
      <c r="AT68" s="233">
        <f>IFERROR(SUM(Subscription!$O80,Subscription!$AB80,Subscription!$AO80:AS80)/Users!AS35*1,"")</f>
        <v>0.1481934173</v>
      </c>
      <c r="AU68" s="233">
        <f>IFERROR(SUM(Subscription!$O80,Subscription!$AB80,Subscription!$AO80:AT80)/Users!AT35*1,"")</f>
        <v>0.1449224042</v>
      </c>
      <c r="AV68" s="233">
        <f>IFERROR(SUM(Subscription!$O80,Subscription!$AB80,Subscription!$AO80:AU80)/Users!AU35*1,"")</f>
        <v>0.1416260092</v>
      </c>
      <c r="AW68" s="233">
        <f>IFERROR(SUM(Subscription!$O80,Subscription!$AB80,Subscription!$AO80:AV80)/Users!AV35*1,"")</f>
        <v>0.1383140586</v>
      </c>
      <c r="AX68" s="233">
        <f>IFERROR(SUM(Subscription!$O80,Subscription!$AB80,Subscription!$AO80:AW80)/Users!AW35*1,"")</f>
        <v>0.1349955001</v>
      </c>
      <c r="AY68" s="233">
        <f>IFERROR(SUM(Subscription!$O80,Subscription!$AB80,Subscription!$AO80:AX80)/Users!AX35*1,"")</f>
        <v>0.1316784648</v>
      </c>
      <c r="AZ68" s="233">
        <f>IFERROR(SUM(Subscription!$O80,Subscription!$AB80,Subscription!$AO80:AY80)/Users!AY35*1,"")</f>
        <v>0.1283703244</v>
      </c>
      <c r="BA68" s="233">
        <f>IFERROR(SUM(Subscription!$O80,Subscription!$AB80,Subscription!$AO80:AZ80)/Users!AZ35*1,"")</f>
        <v>0.125077745</v>
      </c>
      <c r="BB68" s="233">
        <f>IFERROR(SUM(Subscription!$O80,Subscription!$AB80,Subscription!$AO80:BA80)/Users!BA35*1,"")</f>
        <v>0.1218067379</v>
      </c>
      <c r="BC68" s="236">
        <f>IFERROR(SUM(Subscription!$O80,Subscription!$AB80,Subscription!$AO80,Subscription!$BB80)/Users!BB35*1,"")</f>
        <v>0.1218067379</v>
      </c>
      <c r="BD68" s="233">
        <f>IFERROR(SUM(Subscription!$O80,Subscription!$AB80,Subscription!$AO80,Subscription!$BB80:BC80)/Users!BC35*1,"")</f>
        <v>0.09527234122</v>
      </c>
      <c r="BE68" s="233">
        <f>IFERROR(SUM(Subscription!$O80,Subscription!$AB80,Subscription!$AO80,Subscription!$BB80:BD80)/Users!BD35*1,"")</f>
        <v>0.07103306616</v>
      </c>
      <c r="BF68" s="233">
        <f>IFERROR(SUM(Subscription!$O80,Subscription!$AB80,Subscription!$AO80,Subscription!$BB80:BE80)/Users!BE35*1,"")</f>
        <v>0.0506923687</v>
      </c>
      <c r="BG68" s="233">
        <f>IFERROR(SUM(Subscription!$O80,Subscription!$AB80,Subscription!$AO80,Subscription!$BB80:BF80)/Users!BF35*1,"")</f>
        <v>0.03487002193</v>
      </c>
      <c r="BH68" s="233">
        <f>IFERROR(SUM(Subscription!$O80,Subscription!$AB80,Subscription!$AO80,Subscription!$BB80:BG80)/Users!BG35*1,"")</f>
        <v>0.02330570308</v>
      </c>
      <c r="BI68" s="233">
        <f>IFERROR(SUM(Subscription!$O80,Subscription!$AB80,Subscription!$AO80,Subscription!$BB80:BH80)/Users!BH35*1,"")</f>
        <v>0.01524814065</v>
      </c>
      <c r="BJ68" s="233">
        <f>IFERROR(SUM(Subscription!$O80,Subscription!$AB80,Subscription!$AO80,Subscription!$BB80:BI80)/Users!BI35*1,"")</f>
        <v>0.009826256407</v>
      </c>
      <c r="BK68" s="233">
        <f>IFERROR(SUM(Subscription!$O80,Subscription!$AB80,Subscription!$AO80,Subscription!$BB80:BJ80)/Users!BJ35*1,"")</f>
        <v>0.00626614669</v>
      </c>
      <c r="BL68" s="233">
        <f>IFERROR(SUM(Subscription!$O80,Subscription!$AB80,Subscription!$AO80,Subscription!$BB80:BK80)/Users!BK35*1,"")</f>
        <v>0.003967402444</v>
      </c>
      <c r="BM68" s="233">
        <f>IFERROR(SUM(Subscription!$O80,Subscription!$AB80,Subscription!$AO80,Subscription!$BB80:BL80)/Users!BL35*1,"")</f>
        <v>0.002499823242</v>
      </c>
      <c r="BN68" s="233">
        <f>IFERROR(SUM(Subscription!$O80,Subscription!$AB80,Subscription!$AO80,Subscription!$BB80:BM80)/Users!BM35*1,"")</f>
        <v>0.001569957778</v>
      </c>
      <c r="BO68" s="233">
        <f>IFERROR(SUM(Subscription!$O80,Subscription!$AB80,Subscription!$AO80,Subscription!$BB80:BN80)/Users!BN35*1,"")</f>
        <v>0.0009837703757</v>
      </c>
      <c r="BP68" s="236">
        <f>IFERROR(SUM(Subscription!$O80,Subscription!$AB80,Subscription!$AO80,Subscription!$BB80,Subscription!$BO80)/Users!BO35*1,"")</f>
        <v>0.0009837703757</v>
      </c>
    </row>
    <row r="69" ht="6.0" customHeight="1">
      <c r="A69" s="1"/>
      <c r="B69" s="1"/>
      <c r="C69" s="1"/>
      <c r="D69" s="194"/>
      <c r="E69" s="194"/>
      <c r="F69" s="194"/>
      <c r="G69" s="194"/>
      <c r="H69" s="194"/>
      <c r="I69" s="194"/>
      <c r="J69" s="194"/>
      <c r="K69" s="194"/>
      <c r="L69" s="194"/>
      <c r="M69" s="194"/>
      <c r="N69" s="194"/>
      <c r="O69" s="194"/>
      <c r="P69" s="237"/>
      <c r="Q69" s="194"/>
      <c r="R69" s="194"/>
      <c r="S69" s="194"/>
      <c r="T69" s="194"/>
      <c r="U69" s="194"/>
      <c r="V69" s="194"/>
      <c r="W69" s="194"/>
      <c r="X69" s="194"/>
      <c r="Y69" s="194"/>
      <c r="Z69" s="194"/>
      <c r="AA69" s="194"/>
      <c r="AB69" s="194"/>
      <c r="AC69" s="237"/>
      <c r="AD69" s="194"/>
      <c r="AE69" s="194"/>
      <c r="AF69" s="194"/>
      <c r="AG69" s="194"/>
      <c r="AH69" s="194"/>
      <c r="AI69" s="194"/>
      <c r="AJ69" s="194"/>
      <c r="AK69" s="194"/>
      <c r="AL69" s="194"/>
      <c r="AM69" s="194"/>
      <c r="AN69" s="194"/>
      <c r="AO69" s="194"/>
      <c r="AP69" s="237"/>
      <c r="AQ69" s="194"/>
      <c r="AR69" s="194"/>
      <c r="AS69" s="194"/>
      <c r="AT69" s="194"/>
      <c r="AU69" s="194"/>
      <c r="AV69" s="194"/>
      <c r="AW69" s="194"/>
      <c r="AX69" s="194"/>
      <c r="AY69" s="194"/>
      <c r="AZ69" s="194"/>
      <c r="BA69" s="194"/>
      <c r="BB69" s="194"/>
      <c r="BC69" s="237"/>
      <c r="BD69" s="194"/>
      <c r="BE69" s="194"/>
      <c r="BF69" s="194"/>
      <c r="BG69" s="194"/>
      <c r="BH69" s="194"/>
      <c r="BI69" s="194"/>
      <c r="BJ69" s="194"/>
      <c r="BK69" s="194"/>
      <c r="BL69" s="194"/>
      <c r="BM69" s="194"/>
      <c r="BN69" s="194"/>
      <c r="BO69" s="194"/>
      <c r="BP69" s="237"/>
    </row>
    <row r="70" ht="15.75" customHeight="1">
      <c r="A70" s="1"/>
      <c r="B70" s="224"/>
      <c r="C70" s="225" t="s">
        <v>456</v>
      </c>
      <c r="D70" s="194"/>
      <c r="E70" s="194"/>
      <c r="F70" s="194"/>
      <c r="G70" s="194"/>
      <c r="H70" s="194"/>
      <c r="I70" s="194"/>
      <c r="J70" s="194"/>
      <c r="K70" s="194"/>
      <c r="L70" s="194"/>
      <c r="M70" s="194"/>
      <c r="N70" s="194"/>
      <c r="O70" s="194"/>
      <c r="P70" s="194"/>
      <c r="Q70" s="194"/>
      <c r="R70" s="194"/>
      <c r="S70" s="194"/>
      <c r="T70" s="194"/>
      <c r="U70" s="194"/>
      <c r="V70" s="194"/>
      <c r="W70" s="194"/>
      <c r="X70" s="194"/>
      <c r="Y70" s="194"/>
      <c r="Z70" s="194"/>
      <c r="AA70" s="194"/>
      <c r="AB70" s="194"/>
      <c r="AC70" s="194"/>
      <c r="AD70" s="237"/>
      <c r="AE70" s="237"/>
      <c r="AF70" s="237"/>
      <c r="AG70" s="237"/>
      <c r="AH70" s="237"/>
      <c r="AI70" s="237"/>
      <c r="AJ70" s="237"/>
      <c r="AK70" s="237"/>
      <c r="AL70" s="237"/>
      <c r="AM70" s="237"/>
      <c r="AN70" s="237"/>
      <c r="AO70" s="237"/>
      <c r="AP70" s="194"/>
      <c r="AQ70" s="237"/>
      <c r="AR70" s="237"/>
      <c r="AS70" s="237"/>
      <c r="AT70" s="237"/>
      <c r="AU70" s="237"/>
      <c r="AV70" s="237"/>
      <c r="AW70" s="237"/>
      <c r="AX70" s="237"/>
      <c r="AY70" s="237"/>
      <c r="AZ70" s="237"/>
      <c r="BA70" s="237"/>
      <c r="BB70" s="237"/>
      <c r="BC70" s="194"/>
      <c r="BD70" s="237"/>
      <c r="BE70" s="237"/>
      <c r="BF70" s="237"/>
      <c r="BG70" s="237"/>
      <c r="BH70" s="237"/>
      <c r="BI70" s="237"/>
      <c r="BJ70" s="237"/>
      <c r="BK70" s="237"/>
      <c r="BL70" s="237"/>
      <c r="BM70" s="237"/>
      <c r="BN70" s="237"/>
      <c r="BO70" s="237"/>
      <c r="BP70" s="194"/>
    </row>
    <row r="71" ht="14.25" customHeight="1" outlineLevel="1">
      <c r="A71" s="1"/>
      <c r="B71" s="226" t="s">
        <v>456</v>
      </c>
      <c r="C71" s="58" t="s">
        <v>384</v>
      </c>
      <c r="D71" s="227"/>
      <c r="E71" s="227"/>
      <c r="F71" s="227"/>
      <c r="G71" s="227"/>
      <c r="H71" s="227"/>
      <c r="I71" s="227"/>
      <c r="J71" s="227"/>
      <c r="K71" s="227"/>
      <c r="L71" s="227"/>
      <c r="M71" s="227"/>
      <c r="N71" s="227"/>
      <c r="O71" s="227"/>
      <c r="P71" s="228"/>
      <c r="Q71" s="227"/>
      <c r="R71" s="227"/>
      <c r="S71" s="227"/>
      <c r="T71" s="227"/>
      <c r="U71" s="227"/>
      <c r="V71" s="227"/>
      <c r="W71" s="227"/>
      <c r="X71" s="227"/>
      <c r="Y71" s="227"/>
      <c r="Z71" s="227"/>
      <c r="AA71" s="227"/>
      <c r="AB71" s="227"/>
      <c r="AC71" s="228"/>
      <c r="AD71" s="227"/>
      <c r="AE71" s="227"/>
      <c r="AF71" s="227"/>
      <c r="AG71" s="227"/>
      <c r="AH71" s="227"/>
      <c r="AI71" s="227"/>
      <c r="AJ71" s="227"/>
      <c r="AK71" s="227"/>
      <c r="AL71" s="227"/>
      <c r="AM71" s="227"/>
      <c r="AN71" s="227"/>
      <c r="AO71" s="227"/>
      <c r="AP71" s="228"/>
      <c r="AQ71" s="227"/>
      <c r="AR71" s="227"/>
      <c r="AS71" s="227"/>
      <c r="AT71" s="227"/>
      <c r="AU71" s="227"/>
      <c r="AV71" s="227"/>
      <c r="AW71" s="227"/>
      <c r="AX71" s="227"/>
      <c r="AY71" s="227"/>
      <c r="AZ71" s="227"/>
      <c r="BA71" s="227"/>
      <c r="BB71" s="227"/>
      <c r="BC71" s="228"/>
      <c r="BD71" s="227"/>
      <c r="BE71" s="227"/>
      <c r="BF71" s="227"/>
      <c r="BG71" s="227"/>
      <c r="BH71" s="227"/>
      <c r="BI71" s="227"/>
      <c r="BJ71" s="227"/>
      <c r="BK71" s="227"/>
      <c r="BL71" s="227"/>
      <c r="BM71" s="227"/>
      <c r="BN71" s="227"/>
      <c r="BO71" s="227"/>
      <c r="BP71" s="228"/>
    </row>
    <row r="72" ht="15.75" customHeight="1" outlineLevel="1">
      <c r="A72" s="1"/>
      <c r="B72" s="229"/>
      <c r="C72" s="99" t="str">
        <f>Inputs!N31</f>
        <v>Newsletter</v>
      </c>
      <c r="D72" s="230">
        <f t="shared" ref="D72:BP72" si="1">IFERROR(D6-D39,"")</f>
        <v>-0.02111333333</v>
      </c>
      <c r="E72" s="230">
        <f t="shared" si="1"/>
        <v>-0.04021587302</v>
      </c>
      <c r="F72" s="230">
        <f t="shared" si="1"/>
        <v>-0.05745124717</v>
      </c>
      <c r="G72" s="230">
        <f t="shared" si="1"/>
        <v>-0.07295396465</v>
      </c>
      <c r="H72" s="230">
        <f t="shared" si="1"/>
        <v>-0.08684995792</v>
      </c>
      <c r="I72" s="230">
        <f t="shared" si="1"/>
        <v>-0.09925709477</v>
      </c>
      <c r="J72" s="230">
        <f t="shared" si="1"/>
        <v>-0.1102856609</v>
      </c>
      <c r="K72" s="230">
        <f t="shared" si="1"/>
        <v>-0.1200388145</v>
      </c>
      <c r="L72" s="230">
        <f t="shared" si="1"/>
        <v>-0.1286130156</v>
      </c>
      <c r="M72" s="230">
        <f t="shared" si="1"/>
        <v>-0.1360984292</v>
      </c>
      <c r="N72" s="230">
        <f t="shared" si="1"/>
        <v>-0.1425793068</v>
      </c>
      <c r="O72" s="230">
        <f t="shared" si="1"/>
        <v>-0.1481343447</v>
      </c>
      <c r="P72" s="231">
        <f t="shared" si="1"/>
        <v>-0.1481343447</v>
      </c>
      <c r="Q72" s="230">
        <f t="shared" si="1"/>
        <v>-0.1499414677</v>
      </c>
      <c r="R72" s="230">
        <f t="shared" si="1"/>
        <v>-0.1512405783</v>
      </c>
      <c r="S72" s="230">
        <f t="shared" si="1"/>
        <v>-0.1520759606</v>
      </c>
      <c r="T72" s="230">
        <f t="shared" si="1"/>
        <v>-0.1524888337</v>
      </c>
      <c r="U72" s="230">
        <f t="shared" si="1"/>
        <v>-0.152517542</v>
      </c>
      <c r="V72" s="230">
        <f t="shared" si="1"/>
        <v>-0.1521977365</v>
      </c>
      <c r="W72" s="230">
        <f t="shared" si="1"/>
        <v>-0.1515625439</v>
      </c>
      <c r="X72" s="230">
        <f t="shared" si="1"/>
        <v>-0.1506427263</v>
      </c>
      <c r="Y72" s="230">
        <f t="shared" si="1"/>
        <v>-0.1494668311</v>
      </c>
      <c r="Z72" s="230">
        <f t="shared" si="1"/>
        <v>-0.1480613325</v>
      </c>
      <c r="AA72" s="230">
        <f t="shared" si="1"/>
        <v>-0.1464507638</v>
      </c>
      <c r="AB72" s="230">
        <f t="shared" si="1"/>
        <v>-0.1446578426</v>
      </c>
      <c r="AC72" s="231">
        <f t="shared" si="1"/>
        <v>-0.1446578426</v>
      </c>
      <c r="AD72" s="230">
        <f t="shared" si="1"/>
        <v>-0.1420384922</v>
      </c>
      <c r="AE72" s="230">
        <f t="shared" si="1"/>
        <v>-0.1393405815</v>
      </c>
      <c r="AF72" s="230">
        <f t="shared" si="1"/>
        <v>-0.1365775319</v>
      </c>
      <c r="AG72" s="230">
        <f t="shared" si="1"/>
        <v>-0.1337616649</v>
      </c>
      <c r="AH72" s="230">
        <f t="shared" si="1"/>
        <v>-0.130904276</v>
      </c>
      <c r="AI72" s="230">
        <f t="shared" si="1"/>
        <v>-0.128015705</v>
      </c>
      <c r="AJ72" s="230">
        <f t="shared" si="1"/>
        <v>-0.1251054009</v>
      </c>
      <c r="AK72" s="230">
        <f t="shared" si="1"/>
        <v>-0.1221819835</v>
      </c>
      <c r="AL72" s="230">
        <f t="shared" si="1"/>
        <v>-0.1192533012</v>
      </c>
      <c r="AM72" s="230">
        <f t="shared" si="1"/>
        <v>-0.1163264843</v>
      </c>
      <c r="AN72" s="230">
        <f t="shared" si="1"/>
        <v>-0.1134079962</v>
      </c>
      <c r="AO72" s="230">
        <f t="shared" si="1"/>
        <v>-0.1105036805</v>
      </c>
      <c r="AP72" s="231">
        <f t="shared" si="1"/>
        <v>-0.1105036805</v>
      </c>
      <c r="AQ72" s="230">
        <f t="shared" si="1"/>
        <v>-0.1072114202</v>
      </c>
      <c r="AR72" s="230">
        <f t="shared" si="1"/>
        <v>-0.1039821332</v>
      </c>
      <c r="AS72" s="230">
        <f t="shared" si="1"/>
        <v>-0.1008172875</v>
      </c>
      <c r="AT72" s="230">
        <f t="shared" si="1"/>
        <v>-0.09771806861</v>
      </c>
      <c r="AU72" s="230">
        <f t="shared" si="1"/>
        <v>-0.09468540276</v>
      </c>
      <c r="AV72" s="230">
        <f t="shared" si="1"/>
        <v>-0.09171997931</v>
      </c>
      <c r="AW72" s="230">
        <f t="shared" si="1"/>
        <v>-0.08882227102</v>
      </c>
      <c r="AX72" s="230">
        <f t="shared" si="1"/>
        <v>-0.08599255312</v>
      </c>
      <c r="AY72" s="230">
        <f t="shared" si="1"/>
        <v>-0.08323092113</v>
      </c>
      <c r="AZ72" s="230">
        <f t="shared" si="1"/>
        <v>-0.08053730725</v>
      </c>
      <c r="BA72" s="230">
        <f t="shared" si="1"/>
        <v>-0.07791149578</v>
      </c>
      <c r="BB72" s="230">
        <f t="shared" si="1"/>
        <v>-0.07535313732</v>
      </c>
      <c r="BC72" s="231">
        <f t="shared" si="1"/>
        <v>-0.07535313732</v>
      </c>
      <c r="BD72" s="230">
        <f t="shared" si="1"/>
        <v>-0.07261222995</v>
      </c>
      <c r="BE72" s="230">
        <f t="shared" si="1"/>
        <v>-0.06996149258</v>
      </c>
      <c r="BF72" s="230">
        <f t="shared" si="1"/>
        <v>-0.06739855281</v>
      </c>
      <c r="BG72" s="230">
        <f t="shared" si="1"/>
        <v>-0.06492105969</v>
      </c>
      <c r="BH72" s="230">
        <f t="shared" si="1"/>
        <v>-0.06252668712</v>
      </c>
      <c r="BI72" s="230">
        <f t="shared" si="1"/>
        <v>-0.06021313675</v>
      </c>
      <c r="BJ72" s="230">
        <f t="shared" si="1"/>
        <v>-0.05797814063</v>
      </c>
      <c r="BK72" s="230">
        <f t="shared" si="1"/>
        <v>-0.05581946356</v>
      </c>
      <c r="BL72" s="230">
        <f t="shared" si="1"/>
        <v>-0.05373490508</v>
      </c>
      <c r="BM72" s="230">
        <f t="shared" si="1"/>
        <v>-0.05172230123</v>
      </c>
      <c r="BN72" s="230">
        <f t="shared" si="1"/>
        <v>-0.04977952608</v>
      </c>
      <c r="BO72" s="230">
        <f t="shared" si="1"/>
        <v>-0.047904493</v>
      </c>
      <c r="BP72" s="231">
        <f t="shared" si="1"/>
        <v>-0.047904493</v>
      </c>
    </row>
    <row r="73" ht="15.75" customHeight="1" outlineLevel="1">
      <c r="A73" s="1"/>
      <c r="B73" s="229"/>
      <c r="C73" s="99" t="str">
        <f>Inputs!N32</f>
        <v>Website</v>
      </c>
      <c r="D73" s="230">
        <f t="shared" ref="D73:BP73" si="2">IFERROR(D7-D40,"")</f>
        <v>0</v>
      </c>
      <c r="E73" s="230">
        <f t="shared" si="2"/>
        <v>0</v>
      </c>
      <c r="F73" s="230">
        <f t="shared" si="2"/>
        <v>0.002174</v>
      </c>
      <c r="G73" s="230">
        <f t="shared" si="2"/>
        <v>0.004140952381</v>
      </c>
      <c r="H73" s="230">
        <f t="shared" si="2"/>
        <v>0.005915646259</v>
      </c>
      <c r="I73" s="230">
        <f t="shared" si="2"/>
        <v>0.007511931757</v>
      </c>
      <c r="J73" s="230">
        <f t="shared" si="2"/>
        <v>0.008942775901</v>
      </c>
      <c r="K73" s="230">
        <f t="shared" si="2"/>
        <v>0.01022031532</v>
      </c>
      <c r="L73" s="230">
        <f t="shared" si="2"/>
        <v>0.01135590591</v>
      </c>
      <c r="M73" s="230">
        <f t="shared" si="2"/>
        <v>0.01236016969</v>
      </c>
      <c r="N73" s="230">
        <f t="shared" si="2"/>
        <v>0.01324303896</v>
      </c>
      <c r="O73" s="230">
        <f t="shared" si="2"/>
        <v>0.01401379784</v>
      </c>
      <c r="P73" s="231">
        <f t="shared" si="2"/>
        <v>0.01401379784</v>
      </c>
      <c r="Q73" s="230">
        <f t="shared" si="2"/>
        <v>0.01527047827</v>
      </c>
      <c r="R73" s="230">
        <f t="shared" si="2"/>
        <v>0.01637569753</v>
      </c>
      <c r="S73" s="230">
        <f t="shared" si="2"/>
        <v>0.01734103088</v>
      </c>
      <c r="T73" s="230">
        <f t="shared" si="2"/>
        <v>0.01817729461</v>
      </c>
      <c r="U73" s="230">
        <f t="shared" si="2"/>
        <v>0.01889459212</v>
      </c>
      <c r="V73" s="230">
        <f t="shared" si="2"/>
        <v>0.01950235723</v>
      </c>
      <c r="W73" s="230">
        <f t="shared" si="2"/>
        <v>0.02000939506</v>
      </c>
      <c r="X73" s="230">
        <f t="shared" si="2"/>
        <v>0.02042392054</v>
      </c>
      <c r="Y73" s="230">
        <f t="shared" si="2"/>
        <v>0.02075359463</v>
      </c>
      <c r="Z73" s="230">
        <f t="shared" si="2"/>
        <v>0.02100555844</v>
      </c>
      <c r="AA73" s="230">
        <f t="shared" si="2"/>
        <v>0.02118646539</v>
      </c>
      <c r="AB73" s="230">
        <f t="shared" si="2"/>
        <v>0.02130251146</v>
      </c>
      <c r="AC73" s="231">
        <f t="shared" si="2"/>
        <v>0.02130251146</v>
      </c>
      <c r="AD73" s="230">
        <f t="shared" si="2"/>
        <v>0.02149483619</v>
      </c>
      <c r="AE73" s="230">
        <f t="shared" si="2"/>
        <v>0.02162053928</v>
      </c>
      <c r="AF73" s="230">
        <f t="shared" si="2"/>
        <v>0.02168552951</v>
      </c>
      <c r="AG73" s="230">
        <f t="shared" si="2"/>
        <v>0.02169530403</v>
      </c>
      <c r="AH73" s="230">
        <f t="shared" si="2"/>
        <v>0.02165497411</v>
      </c>
      <c r="AI73" s="230">
        <f t="shared" si="2"/>
        <v>0.02156928943</v>
      </c>
      <c r="AJ73" s="230">
        <f t="shared" si="2"/>
        <v>0.02144266095</v>
      </c>
      <c r="AK73" s="230">
        <f t="shared" si="2"/>
        <v>0.02127918237</v>
      </c>
      <c r="AL73" s="230">
        <f t="shared" si="2"/>
        <v>0.02108265037</v>
      </c>
      <c r="AM73" s="230">
        <f t="shared" si="2"/>
        <v>0.02085658358</v>
      </c>
      <c r="AN73" s="230">
        <f t="shared" si="2"/>
        <v>0.0206042405</v>
      </c>
      <c r="AO73" s="230">
        <f t="shared" si="2"/>
        <v>0.02032863626</v>
      </c>
      <c r="AP73" s="231">
        <f t="shared" si="2"/>
        <v>0.02032863626</v>
      </c>
      <c r="AQ73" s="230">
        <f t="shared" si="2"/>
        <v>0.02011547695</v>
      </c>
      <c r="AR73" s="230">
        <f t="shared" si="2"/>
        <v>0.01987652185</v>
      </c>
      <c r="AS73" s="230">
        <f t="shared" si="2"/>
        <v>0.01961471106</v>
      </c>
      <c r="AT73" s="230">
        <f t="shared" si="2"/>
        <v>0.01933276314</v>
      </c>
      <c r="AU73" s="230">
        <f t="shared" si="2"/>
        <v>0.01903318961</v>
      </c>
      <c r="AV73" s="230">
        <f t="shared" si="2"/>
        <v>0.01871830842</v>
      </c>
      <c r="AW73" s="230">
        <f t="shared" si="2"/>
        <v>0.01839025676</v>
      </c>
      <c r="AX73" s="230">
        <f t="shared" si="2"/>
        <v>0.01805100297</v>
      </c>
      <c r="AY73" s="230">
        <f t="shared" si="2"/>
        <v>0.0177023578</v>
      </c>
      <c r="AZ73" s="230">
        <f t="shared" si="2"/>
        <v>0.01734598495</v>
      </c>
      <c r="BA73" s="230">
        <f t="shared" si="2"/>
        <v>0.01698341098</v>
      </c>
      <c r="BB73" s="230">
        <f t="shared" si="2"/>
        <v>0.01661603456</v>
      </c>
      <c r="BC73" s="231">
        <f t="shared" si="2"/>
        <v>0.01034233939</v>
      </c>
      <c r="BD73" s="230">
        <f t="shared" si="2"/>
        <v>0.006648481999</v>
      </c>
      <c r="BE73" s="230">
        <f t="shared" si="2"/>
        <v>0.004265012582</v>
      </c>
      <c r="BF73" s="230">
        <f t="shared" si="2"/>
        <v>0.002730798682</v>
      </c>
      <c r="BG73" s="230">
        <f t="shared" si="2"/>
        <v>0.00174541425</v>
      </c>
      <c r="BH73" s="230">
        <f t="shared" si="2"/>
        <v>0.001113798703</v>
      </c>
      <c r="BI73" s="230">
        <f t="shared" si="2"/>
        <v>0.0007096878021</v>
      </c>
      <c r="BJ73" s="230">
        <f t="shared" si="2"/>
        <v>0.0004515727095</v>
      </c>
      <c r="BK73" s="230">
        <f t="shared" si="2"/>
        <v>0.0002869657235</v>
      </c>
      <c r="BL73" s="230">
        <f t="shared" si="2"/>
        <v>0.0001821429294</v>
      </c>
      <c r="BM73" s="230">
        <f t="shared" si="2"/>
        <v>0.0001154805324</v>
      </c>
      <c r="BN73" s="230">
        <f t="shared" si="2"/>
        <v>0.00007313922468</v>
      </c>
      <c r="BO73" s="230">
        <f t="shared" si="2"/>
        <v>0.00004627699202</v>
      </c>
      <c r="BP73" s="231">
        <f t="shared" si="2"/>
        <v>0.00004627699202</v>
      </c>
    </row>
    <row r="74" ht="15.75" customHeight="1" outlineLevel="1">
      <c r="A74" s="1"/>
      <c r="B74" s="229"/>
      <c r="C74" s="99" t="str">
        <f>Inputs!N33</f>
        <v>Twitter</v>
      </c>
      <c r="D74" s="230">
        <f t="shared" ref="D74:BP74" si="3">IFERROR(D8-D41,"")</f>
        <v>0</v>
      </c>
      <c r="E74" s="230">
        <f t="shared" si="3"/>
        <v>0</v>
      </c>
      <c r="F74" s="230">
        <f t="shared" si="3"/>
        <v>0</v>
      </c>
      <c r="G74" s="230">
        <f t="shared" si="3"/>
        <v>0</v>
      </c>
      <c r="H74" s="230">
        <f t="shared" si="3"/>
        <v>0</v>
      </c>
      <c r="I74" s="230">
        <f t="shared" si="3"/>
        <v>0</v>
      </c>
      <c r="J74" s="230">
        <f t="shared" si="3"/>
        <v>0</v>
      </c>
      <c r="K74" s="230">
        <f t="shared" si="3"/>
        <v>0</v>
      </c>
      <c r="L74" s="230">
        <f t="shared" si="3"/>
        <v>0</v>
      </c>
      <c r="M74" s="230">
        <f t="shared" si="3"/>
        <v>0</v>
      </c>
      <c r="N74" s="230">
        <f t="shared" si="3"/>
        <v>0</v>
      </c>
      <c r="O74" s="230">
        <f t="shared" si="3"/>
        <v>0</v>
      </c>
      <c r="P74" s="231">
        <f t="shared" si="3"/>
        <v>0</v>
      </c>
      <c r="Q74" s="230">
        <f t="shared" si="3"/>
        <v>0</v>
      </c>
      <c r="R74" s="230">
        <f t="shared" si="3"/>
        <v>0</v>
      </c>
      <c r="S74" s="230">
        <f t="shared" si="3"/>
        <v>0</v>
      </c>
      <c r="T74" s="230">
        <f t="shared" si="3"/>
        <v>0</v>
      </c>
      <c r="U74" s="230">
        <f t="shared" si="3"/>
        <v>0</v>
      </c>
      <c r="V74" s="230">
        <f t="shared" si="3"/>
        <v>0</v>
      </c>
      <c r="W74" s="230">
        <f t="shared" si="3"/>
        <v>0</v>
      </c>
      <c r="X74" s="230">
        <f t="shared" si="3"/>
        <v>0</v>
      </c>
      <c r="Y74" s="230">
        <f t="shared" si="3"/>
        <v>0</v>
      </c>
      <c r="Z74" s="230">
        <f t="shared" si="3"/>
        <v>0</v>
      </c>
      <c r="AA74" s="230">
        <f t="shared" si="3"/>
        <v>0</v>
      </c>
      <c r="AB74" s="230">
        <f t="shared" si="3"/>
        <v>0</v>
      </c>
      <c r="AC74" s="231">
        <f t="shared" si="3"/>
        <v>0</v>
      </c>
      <c r="AD74" s="230">
        <f t="shared" si="3"/>
        <v>0</v>
      </c>
      <c r="AE74" s="230">
        <f t="shared" si="3"/>
        <v>0</v>
      </c>
      <c r="AF74" s="230">
        <f t="shared" si="3"/>
        <v>0</v>
      </c>
      <c r="AG74" s="230">
        <f t="shared" si="3"/>
        <v>0</v>
      </c>
      <c r="AH74" s="230">
        <f t="shared" si="3"/>
        <v>0</v>
      </c>
      <c r="AI74" s="230">
        <f t="shared" si="3"/>
        <v>0</v>
      </c>
      <c r="AJ74" s="230">
        <f t="shared" si="3"/>
        <v>0</v>
      </c>
      <c r="AK74" s="230">
        <f t="shared" si="3"/>
        <v>0</v>
      </c>
      <c r="AL74" s="230">
        <f t="shared" si="3"/>
        <v>0</v>
      </c>
      <c r="AM74" s="230">
        <f t="shared" si="3"/>
        <v>0</v>
      </c>
      <c r="AN74" s="230">
        <f t="shared" si="3"/>
        <v>0</v>
      </c>
      <c r="AO74" s="230">
        <f t="shared" si="3"/>
        <v>0</v>
      </c>
      <c r="AP74" s="231">
        <f t="shared" si="3"/>
        <v>0</v>
      </c>
      <c r="AQ74" s="230">
        <f t="shared" si="3"/>
        <v>0</v>
      </c>
      <c r="AR74" s="230">
        <f t="shared" si="3"/>
        <v>0</v>
      </c>
      <c r="AS74" s="230">
        <f t="shared" si="3"/>
        <v>0</v>
      </c>
      <c r="AT74" s="230">
        <f t="shared" si="3"/>
        <v>0</v>
      </c>
      <c r="AU74" s="230">
        <f t="shared" si="3"/>
        <v>0</v>
      </c>
      <c r="AV74" s="230">
        <f t="shared" si="3"/>
        <v>0</v>
      </c>
      <c r="AW74" s="230">
        <f t="shared" si="3"/>
        <v>0</v>
      </c>
      <c r="AX74" s="230">
        <f t="shared" si="3"/>
        <v>0</v>
      </c>
      <c r="AY74" s="230">
        <f t="shared" si="3"/>
        <v>0</v>
      </c>
      <c r="AZ74" s="230">
        <f t="shared" si="3"/>
        <v>0</v>
      </c>
      <c r="BA74" s="230">
        <f t="shared" si="3"/>
        <v>0</v>
      </c>
      <c r="BB74" s="230">
        <f t="shared" si="3"/>
        <v>0</v>
      </c>
      <c r="BC74" s="231">
        <f t="shared" si="3"/>
        <v>0</v>
      </c>
      <c r="BD74" s="230">
        <f t="shared" si="3"/>
        <v>0</v>
      </c>
      <c r="BE74" s="230">
        <f t="shared" si="3"/>
        <v>0</v>
      </c>
      <c r="BF74" s="230">
        <f t="shared" si="3"/>
        <v>0</v>
      </c>
      <c r="BG74" s="230">
        <f t="shared" si="3"/>
        <v>0</v>
      </c>
      <c r="BH74" s="230">
        <f t="shared" si="3"/>
        <v>0</v>
      </c>
      <c r="BI74" s="230">
        <f t="shared" si="3"/>
        <v>0</v>
      </c>
      <c r="BJ74" s="230">
        <f t="shared" si="3"/>
        <v>0</v>
      </c>
      <c r="BK74" s="230">
        <f t="shared" si="3"/>
        <v>0</v>
      </c>
      <c r="BL74" s="230">
        <f t="shared" si="3"/>
        <v>0</v>
      </c>
      <c r="BM74" s="230">
        <f t="shared" si="3"/>
        <v>0</v>
      </c>
      <c r="BN74" s="230">
        <f t="shared" si="3"/>
        <v>0</v>
      </c>
      <c r="BO74" s="230">
        <f t="shared" si="3"/>
        <v>0</v>
      </c>
      <c r="BP74" s="231">
        <f t="shared" si="3"/>
        <v>0</v>
      </c>
    </row>
    <row r="75" ht="15.75" customHeight="1" outlineLevel="1">
      <c r="A75" s="1"/>
      <c r="B75" s="229"/>
      <c r="C75" s="99" t="str">
        <f>Inputs!N34</f>
        <v>Instagram</v>
      </c>
      <c r="D75" s="230">
        <f t="shared" ref="D75:BP75" si="4">IFERROR(D9-D42,"")</f>
        <v>0</v>
      </c>
      <c r="E75" s="230">
        <f t="shared" si="4"/>
        <v>0</v>
      </c>
      <c r="F75" s="230">
        <f t="shared" si="4"/>
        <v>0</v>
      </c>
      <c r="G75" s="230">
        <f t="shared" si="4"/>
        <v>0</v>
      </c>
      <c r="H75" s="230">
        <f t="shared" si="4"/>
        <v>0</v>
      </c>
      <c r="I75" s="230">
        <f t="shared" si="4"/>
        <v>0</v>
      </c>
      <c r="J75" s="230">
        <f t="shared" si="4"/>
        <v>0</v>
      </c>
      <c r="K75" s="230">
        <f t="shared" si="4"/>
        <v>0</v>
      </c>
      <c r="L75" s="230">
        <f t="shared" si="4"/>
        <v>0</v>
      </c>
      <c r="M75" s="230">
        <f t="shared" si="4"/>
        <v>0</v>
      </c>
      <c r="N75" s="230">
        <f t="shared" si="4"/>
        <v>0</v>
      </c>
      <c r="O75" s="230">
        <f t="shared" si="4"/>
        <v>0</v>
      </c>
      <c r="P75" s="231">
        <f t="shared" si="4"/>
        <v>0</v>
      </c>
      <c r="Q75" s="230">
        <f t="shared" si="4"/>
        <v>0</v>
      </c>
      <c r="R75" s="230">
        <f t="shared" si="4"/>
        <v>0</v>
      </c>
      <c r="S75" s="230">
        <f t="shared" si="4"/>
        <v>0</v>
      </c>
      <c r="T75" s="230">
        <f t="shared" si="4"/>
        <v>0</v>
      </c>
      <c r="U75" s="230">
        <f t="shared" si="4"/>
        <v>0</v>
      </c>
      <c r="V75" s="230">
        <f t="shared" si="4"/>
        <v>0</v>
      </c>
      <c r="W75" s="230">
        <f t="shared" si="4"/>
        <v>0</v>
      </c>
      <c r="X75" s="230">
        <f t="shared" si="4"/>
        <v>0</v>
      </c>
      <c r="Y75" s="230">
        <f t="shared" si="4"/>
        <v>0</v>
      </c>
      <c r="Z75" s="230">
        <f t="shared" si="4"/>
        <v>0</v>
      </c>
      <c r="AA75" s="230">
        <f t="shared" si="4"/>
        <v>0</v>
      </c>
      <c r="AB75" s="230">
        <f t="shared" si="4"/>
        <v>0</v>
      </c>
      <c r="AC75" s="231">
        <f t="shared" si="4"/>
        <v>0</v>
      </c>
      <c r="AD75" s="230">
        <f t="shared" si="4"/>
        <v>0</v>
      </c>
      <c r="AE75" s="230">
        <f t="shared" si="4"/>
        <v>0</v>
      </c>
      <c r="AF75" s="230">
        <f t="shared" si="4"/>
        <v>0</v>
      </c>
      <c r="AG75" s="230">
        <f t="shared" si="4"/>
        <v>0</v>
      </c>
      <c r="AH75" s="230">
        <f t="shared" si="4"/>
        <v>0</v>
      </c>
      <c r="AI75" s="230">
        <f t="shared" si="4"/>
        <v>0</v>
      </c>
      <c r="AJ75" s="230">
        <f t="shared" si="4"/>
        <v>0</v>
      </c>
      <c r="AK75" s="230">
        <f t="shared" si="4"/>
        <v>0</v>
      </c>
      <c r="AL75" s="230">
        <f t="shared" si="4"/>
        <v>0</v>
      </c>
      <c r="AM75" s="230">
        <f t="shared" si="4"/>
        <v>0</v>
      </c>
      <c r="AN75" s="230">
        <f t="shared" si="4"/>
        <v>0</v>
      </c>
      <c r="AO75" s="230">
        <f t="shared" si="4"/>
        <v>0</v>
      </c>
      <c r="AP75" s="231">
        <f t="shared" si="4"/>
        <v>0</v>
      </c>
      <c r="AQ75" s="230">
        <f t="shared" si="4"/>
        <v>0</v>
      </c>
      <c r="AR75" s="230">
        <f t="shared" si="4"/>
        <v>0</v>
      </c>
      <c r="AS75" s="230">
        <f t="shared" si="4"/>
        <v>0</v>
      </c>
      <c r="AT75" s="230">
        <f t="shared" si="4"/>
        <v>0</v>
      </c>
      <c r="AU75" s="230">
        <f t="shared" si="4"/>
        <v>0</v>
      </c>
      <c r="AV75" s="230">
        <f t="shared" si="4"/>
        <v>0</v>
      </c>
      <c r="AW75" s="230">
        <f t="shared" si="4"/>
        <v>0</v>
      </c>
      <c r="AX75" s="230">
        <f t="shared" si="4"/>
        <v>0</v>
      </c>
      <c r="AY75" s="230">
        <f t="shared" si="4"/>
        <v>0</v>
      </c>
      <c r="AZ75" s="230">
        <f t="shared" si="4"/>
        <v>0</v>
      </c>
      <c r="BA75" s="230">
        <f t="shared" si="4"/>
        <v>0</v>
      </c>
      <c r="BB75" s="230">
        <f t="shared" si="4"/>
        <v>0</v>
      </c>
      <c r="BC75" s="231">
        <f t="shared" si="4"/>
        <v>0</v>
      </c>
      <c r="BD75" s="230">
        <f t="shared" si="4"/>
        <v>0</v>
      </c>
      <c r="BE75" s="230">
        <f t="shared" si="4"/>
        <v>0</v>
      </c>
      <c r="BF75" s="230">
        <f t="shared" si="4"/>
        <v>0</v>
      </c>
      <c r="BG75" s="230">
        <f t="shared" si="4"/>
        <v>0</v>
      </c>
      <c r="BH75" s="230">
        <f t="shared" si="4"/>
        <v>0</v>
      </c>
      <c r="BI75" s="230">
        <f t="shared" si="4"/>
        <v>0</v>
      </c>
      <c r="BJ75" s="230">
        <f t="shared" si="4"/>
        <v>0</v>
      </c>
      <c r="BK75" s="230">
        <f t="shared" si="4"/>
        <v>0</v>
      </c>
      <c r="BL75" s="230">
        <f t="shared" si="4"/>
        <v>0</v>
      </c>
      <c r="BM75" s="230">
        <f t="shared" si="4"/>
        <v>0</v>
      </c>
      <c r="BN75" s="230">
        <f t="shared" si="4"/>
        <v>0</v>
      </c>
      <c r="BO75" s="230">
        <f t="shared" si="4"/>
        <v>0</v>
      </c>
      <c r="BP75" s="231">
        <f t="shared" si="4"/>
        <v>0</v>
      </c>
    </row>
    <row r="76" ht="15.75" customHeight="1" outlineLevel="1">
      <c r="A76" s="1"/>
      <c r="B76" s="229"/>
      <c r="C76" s="99" t="str">
        <f>Inputs!N35</f>
        <v>Facebook</v>
      </c>
      <c r="D76" s="230">
        <f t="shared" ref="D76:BP76" si="5">IFERROR(D10-D43,"")</f>
        <v>0</v>
      </c>
      <c r="E76" s="230">
        <f t="shared" si="5"/>
        <v>0</v>
      </c>
      <c r="F76" s="230">
        <f t="shared" si="5"/>
        <v>0</v>
      </c>
      <c r="G76" s="230">
        <f t="shared" si="5"/>
        <v>0</v>
      </c>
      <c r="H76" s="230">
        <f t="shared" si="5"/>
        <v>0</v>
      </c>
      <c r="I76" s="230">
        <f t="shared" si="5"/>
        <v>0</v>
      </c>
      <c r="J76" s="230">
        <f t="shared" si="5"/>
        <v>0</v>
      </c>
      <c r="K76" s="230">
        <f t="shared" si="5"/>
        <v>0</v>
      </c>
      <c r="L76" s="230">
        <f t="shared" si="5"/>
        <v>0</v>
      </c>
      <c r="M76" s="230">
        <f t="shared" si="5"/>
        <v>0</v>
      </c>
      <c r="N76" s="230">
        <f t="shared" si="5"/>
        <v>0</v>
      </c>
      <c r="O76" s="230">
        <f t="shared" si="5"/>
        <v>0</v>
      </c>
      <c r="P76" s="231">
        <f t="shared" si="5"/>
        <v>0</v>
      </c>
      <c r="Q76" s="230">
        <f t="shared" si="5"/>
        <v>0</v>
      </c>
      <c r="R76" s="230">
        <f t="shared" si="5"/>
        <v>0</v>
      </c>
      <c r="S76" s="230">
        <f t="shared" si="5"/>
        <v>0</v>
      </c>
      <c r="T76" s="230">
        <f t="shared" si="5"/>
        <v>0</v>
      </c>
      <c r="U76" s="230">
        <f t="shared" si="5"/>
        <v>0</v>
      </c>
      <c r="V76" s="230">
        <f t="shared" si="5"/>
        <v>0</v>
      </c>
      <c r="W76" s="230">
        <f t="shared" si="5"/>
        <v>0</v>
      </c>
      <c r="X76" s="230">
        <f t="shared" si="5"/>
        <v>0</v>
      </c>
      <c r="Y76" s="230">
        <f t="shared" si="5"/>
        <v>0</v>
      </c>
      <c r="Z76" s="230">
        <f t="shared" si="5"/>
        <v>0</v>
      </c>
      <c r="AA76" s="230">
        <f t="shared" si="5"/>
        <v>0</v>
      </c>
      <c r="AB76" s="230">
        <f t="shared" si="5"/>
        <v>0</v>
      </c>
      <c r="AC76" s="231">
        <f t="shared" si="5"/>
        <v>0</v>
      </c>
      <c r="AD76" s="230">
        <f t="shared" si="5"/>
        <v>0</v>
      </c>
      <c r="AE76" s="230">
        <f t="shared" si="5"/>
        <v>0</v>
      </c>
      <c r="AF76" s="230">
        <f t="shared" si="5"/>
        <v>0</v>
      </c>
      <c r="AG76" s="230">
        <f t="shared" si="5"/>
        <v>0</v>
      </c>
      <c r="AH76" s="230">
        <f t="shared" si="5"/>
        <v>0</v>
      </c>
      <c r="AI76" s="230">
        <f t="shared" si="5"/>
        <v>0</v>
      </c>
      <c r="AJ76" s="230">
        <f t="shared" si="5"/>
        <v>0</v>
      </c>
      <c r="AK76" s="230">
        <f t="shared" si="5"/>
        <v>0</v>
      </c>
      <c r="AL76" s="230">
        <f t="shared" si="5"/>
        <v>0</v>
      </c>
      <c r="AM76" s="230">
        <f t="shared" si="5"/>
        <v>0</v>
      </c>
      <c r="AN76" s="230">
        <f t="shared" si="5"/>
        <v>0</v>
      </c>
      <c r="AO76" s="230">
        <f t="shared" si="5"/>
        <v>0</v>
      </c>
      <c r="AP76" s="231">
        <f t="shared" si="5"/>
        <v>0</v>
      </c>
      <c r="AQ76" s="230">
        <f t="shared" si="5"/>
        <v>0</v>
      </c>
      <c r="AR76" s="230">
        <f t="shared" si="5"/>
        <v>0</v>
      </c>
      <c r="AS76" s="230">
        <f t="shared" si="5"/>
        <v>0</v>
      </c>
      <c r="AT76" s="230">
        <f t="shared" si="5"/>
        <v>0</v>
      </c>
      <c r="AU76" s="230">
        <f t="shared" si="5"/>
        <v>0</v>
      </c>
      <c r="AV76" s="230">
        <f t="shared" si="5"/>
        <v>0</v>
      </c>
      <c r="AW76" s="230">
        <f t="shared" si="5"/>
        <v>0</v>
      </c>
      <c r="AX76" s="230">
        <f t="shared" si="5"/>
        <v>0</v>
      </c>
      <c r="AY76" s="230">
        <f t="shared" si="5"/>
        <v>0</v>
      </c>
      <c r="AZ76" s="230">
        <f t="shared" si="5"/>
        <v>0</v>
      </c>
      <c r="BA76" s="230">
        <f t="shared" si="5"/>
        <v>0</v>
      </c>
      <c r="BB76" s="230">
        <f t="shared" si="5"/>
        <v>0</v>
      </c>
      <c r="BC76" s="231">
        <f t="shared" si="5"/>
        <v>0</v>
      </c>
      <c r="BD76" s="230">
        <f t="shared" si="5"/>
        <v>0</v>
      </c>
      <c r="BE76" s="230">
        <f t="shared" si="5"/>
        <v>0</v>
      </c>
      <c r="BF76" s="230">
        <f t="shared" si="5"/>
        <v>0</v>
      </c>
      <c r="BG76" s="230">
        <f t="shared" si="5"/>
        <v>0</v>
      </c>
      <c r="BH76" s="230">
        <f t="shared" si="5"/>
        <v>0</v>
      </c>
      <c r="BI76" s="230">
        <f t="shared" si="5"/>
        <v>0</v>
      </c>
      <c r="BJ76" s="230">
        <f t="shared" si="5"/>
        <v>0</v>
      </c>
      <c r="BK76" s="230">
        <f t="shared" si="5"/>
        <v>0</v>
      </c>
      <c r="BL76" s="230">
        <f t="shared" si="5"/>
        <v>0</v>
      </c>
      <c r="BM76" s="230">
        <f t="shared" si="5"/>
        <v>0</v>
      </c>
      <c r="BN76" s="230">
        <f t="shared" si="5"/>
        <v>0</v>
      </c>
      <c r="BO76" s="230">
        <f t="shared" si="5"/>
        <v>0</v>
      </c>
      <c r="BP76" s="231">
        <f t="shared" si="5"/>
        <v>0</v>
      </c>
    </row>
    <row r="77" ht="15.75" customHeight="1" outlineLevel="1">
      <c r="A77" s="1"/>
      <c r="B77" s="229"/>
      <c r="C77" s="99" t="str">
        <f>Inputs!N36</f>
        <v>Tumblr</v>
      </c>
      <c r="D77" s="230">
        <f t="shared" ref="D77:BP77" si="6">IFERROR(D11-D44,"")</f>
        <v>0</v>
      </c>
      <c r="E77" s="230">
        <f t="shared" si="6"/>
        <v>0</v>
      </c>
      <c r="F77" s="230">
        <f t="shared" si="6"/>
        <v>0</v>
      </c>
      <c r="G77" s="230">
        <f t="shared" si="6"/>
        <v>0</v>
      </c>
      <c r="H77" s="230">
        <f t="shared" si="6"/>
        <v>0</v>
      </c>
      <c r="I77" s="230">
        <f t="shared" si="6"/>
        <v>0</v>
      </c>
      <c r="J77" s="230">
        <f t="shared" si="6"/>
        <v>0</v>
      </c>
      <c r="K77" s="230">
        <f t="shared" si="6"/>
        <v>0</v>
      </c>
      <c r="L77" s="230">
        <f t="shared" si="6"/>
        <v>0</v>
      </c>
      <c r="M77" s="230">
        <f t="shared" si="6"/>
        <v>0</v>
      </c>
      <c r="N77" s="230">
        <f t="shared" si="6"/>
        <v>0</v>
      </c>
      <c r="O77" s="230">
        <f t="shared" si="6"/>
        <v>0</v>
      </c>
      <c r="P77" s="231">
        <f t="shared" si="6"/>
        <v>0</v>
      </c>
      <c r="Q77" s="230">
        <f t="shared" si="6"/>
        <v>0</v>
      </c>
      <c r="R77" s="230">
        <f t="shared" si="6"/>
        <v>0</v>
      </c>
      <c r="S77" s="230">
        <f t="shared" si="6"/>
        <v>0</v>
      </c>
      <c r="T77" s="230">
        <f t="shared" si="6"/>
        <v>0</v>
      </c>
      <c r="U77" s="230">
        <f t="shared" si="6"/>
        <v>0</v>
      </c>
      <c r="V77" s="230">
        <f t="shared" si="6"/>
        <v>0</v>
      </c>
      <c r="W77" s="230">
        <f t="shared" si="6"/>
        <v>0</v>
      </c>
      <c r="X77" s="230">
        <f t="shared" si="6"/>
        <v>0</v>
      </c>
      <c r="Y77" s="230">
        <f t="shared" si="6"/>
        <v>0</v>
      </c>
      <c r="Z77" s="230">
        <f t="shared" si="6"/>
        <v>0</v>
      </c>
      <c r="AA77" s="230">
        <f t="shared" si="6"/>
        <v>0</v>
      </c>
      <c r="AB77" s="230">
        <f t="shared" si="6"/>
        <v>0</v>
      </c>
      <c r="AC77" s="231">
        <f t="shared" si="6"/>
        <v>0</v>
      </c>
      <c r="AD77" s="230">
        <f t="shared" si="6"/>
        <v>0</v>
      </c>
      <c r="AE77" s="230">
        <f t="shared" si="6"/>
        <v>0</v>
      </c>
      <c r="AF77" s="230">
        <f t="shared" si="6"/>
        <v>0</v>
      </c>
      <c r="AG77" s="230">
        <f t="shared" si="6"/>
        <v>0</v>
      </c>
      <c r="AH77" s="230">
        <f t="shared" si="6"/>
        <v>0</v>
      </c>
      <c r="AI77" s="230">
        <f t="shared" si="6"/>
        <v>0</v>
      </c>
      <c r="AJ77" s="230">
        <f t="shared" si="6"/>
        <v>0</v>
      </c>
      <c r="AK77" s="230">
        <f t="shared" si="6"/>
        <v>0</v>
      </c>
      <c r="AL77" s="230">
        <f t="shared" si="6"/>
        <v>0</v>
      </c>
      <c r="AM77" s="230">
        <f t="shared" si="6"/>
        <v>0</v>
      </c>
      <c r="AN77" s="230">
        <f t="shared" si="6"/>
        <v>0</v>
      </c>
      <c r="AO77" s="230">
        <f t="shared" si="6"/>
        <v>0</v>
      </c>
      <c r="AP77" s="231">
        <f t="shared" si="6"/>
        <v>0</v>
      </c>
      <c r="AQ77" s="230">
        <f t="shared" si="6"/>
        <v>0</v>
      </c>
      <c r="AR77" s="230">
        <f t="shared" si="6"/>
        <v>0</v>
      </c>
      <c r="AS77" s="230">
        <f t="shared" si="6"/>
        <v>0</v>
      </c>
      <c r="AT77" s="230">
        <f t="shared" si="6"/>
        <v>0</v>
      </c>
      <c r="AU77" s="230">
        <f t="shared" si="6"/>
        <v>0</v>
      </c>
      <c r="AV77" s="230">
        <f t="shared" si="6"/>
        <v>0</v>
      </c>
      <c r="AW77" s="230">
        <f t="shared" si="6"/>
        <v>0</v>
      </c>
      <c r="AX77" s="230">
        <f t="shared" si="6"/>
        <v>0</v>
      </c>
      <c r="AY77" s="230">
        <f t="shared" si="6"/>
        <v>0</v>
      </c>
      <c r="AZ77" s="230">
        <f t="shared" si="6"/>
        <v>0</v>
      </c>
      <c r="BA77" s="230">
        <f t="shared" si="6"/>
        <v>0</v>
      </c>
      <c r="BB77" s="230">
        <f t="shared" si="6"/>
        <v>0</v>
      </c>
      <c r="BC77" s="231">
        <f t="shared" si="6"/>
        <v>0</v>
      </c>
      <c r="BD77" s="230">
        <f t="shared" si="6"/>
        <v>0</v>
      </c>
      <c r="BE77" s="230">
        <f t="shared" si="6"/>
        <v>0</v>
      </c>
      <c r="BF77" s="230">
        <f t="shared" si="6"/>
        <v>0</v>
      </c>
      <c r="BG77" s="230">
        <f t="shared" si="6"/>
        <v>0</v>
      </c>
      <c r="BH77" s="230">
        <f t="shared" si="6"/>
        <v>0</v>
      </c>
      <c r="BI77" s="230">
        <f t="shared" si="6"/>
        <v>0</v>
      </c>
      <c r="BJ77" s="230">
        <f t="shared" si="6"/>
        <v>0</v>
      </c>
      <c r="BK77" s="230">
        <f t="shared" si="6"/>
        <v>0</v>
      </c>
      <c r="BL77" s="230">
        <f t="shared" si="6"/>
        <v>0</v>
      </c>
      <c r="BM77" s="230">
        <f t="shared" si="6"/>
        <v>0</v>
      </c>
      <c r="BN77" s="230">
        <f t="shared" si="6"/>
        <v>0</v>
      </c>
      <c r="BO77" s="230">
        <f t="shared" si="6"/>
        <v>0</v>
      </c>
      <c r="BP77" s="231">
        <f t="shared" si="6"/>
        <v>0</v>
      </c>
    </row>
    <row r="78" ht="15.75" customHeight="1" outlineLevel="1">
      <c r="A78" s="1"/>
      <c r="B78" s="229"/>
      <c r="C78" s="99" t="str">
        <f>Inputs!N37</f>
        <v>Reddit</v>
      </c>
      <c r="D78" s="230">
        <f t="shared" ref="D78:BP78" si="7">IFERROR(D12-D45,"")</f>
        <v>0</v>
      </c>
      <c r="E78" s="230">
        <f t="shared" si="7"/>
        <v>0</v>
      </c>
      <c r="F78" s="230">
        <f t="shared" si="7"/>
        <v>0</v>
      </c>
      <c r="G78" s="230">
        <f t="shared" si="7"/>
        <v>0</v>
      </c>
      <c r="H78" s="230">
        <f t="shared" si="7"/>
        <v>0</v>
      </c>
      <c r="I78" s="230">
        <f t="shared" si="7"/>
        <v>0</v>
      </c>
      <c r="J78" s="230">
        <f t="shared" si="7"/>
        <v>0</v>
      </c>
      <c r="K78" s="230">
        <f t="shared" si="7"/>
        <v>0</v>
      </c>
      <c r="L78" s="230">
        <f t="shared" si="7"/>
        <v>0</v>
      </c>
      <c r="M78" s="230">
        <f t="shared" si="7"/>
        <v>0</v>
      </c>
      <c r="N78" s="230">
        <f t="shared" si="7"/>
        <v>0</v>
      </c>
      <c r="O78" s="230">
        <f t="shared" si="7"/>
        <v>0</v>
      </c>
      <c r="P78" s="231">
        <f t="shared" si="7"/>
        <v>0</v>
      </c>
      <c r="Q78" s="230">
        <f t="shared" si="7"/>
        <v>0</v>
      </c>
      <c r="R78" s="230">
        <f t="shared" si="7"/>
        <v>0</v>
      </c>
      <c r="S78" s="230">
        <f t="shared" si="7"/>
        <v>0</v>
      </c>
      <c r="T78" s="230">
        <f t="shared" si="7"/>
        <v>0</v>
      </c>
      <c r="U78" s="230">
        <f t="shared" si="7"/>
        <v>0</v>
      </c>
      <c r="V78" s="230">
        <f t="shared" si="7"/>
        <v>0</v>
      </c>
      <c r="W78" s="230">
        <f t="shared" si="7"/>
        <v>0</v>
      </c>
      <c r="X78" s="230">
        <f t="shared" si="7"/>
        <v>0</v>
      </c>
      <c r="Y78" s="230">
        <f t="shared" si="7"/>
        <v>0</v>
      </c>
      <c r="Z78" s="230">
        <f t="shared" si="7"/>
        <v>0</v>
      </c>
      <c r="AA78" s="230">
        <f t="shared" si="7"/>
        <v>0</v>
      </c>
      <c r="AB78" s="230">
        <f t="shared" si="7"/>
        <v>0</v>
      </c>
      <c r="AC78" s="231">
        <f t="shared" si="7"/>
        <v>0</v>
      </c>
      <c r="AD78" s="230">
        <f t="shared" si="7"/>
        <v>0</v>
      </c>
      <c r="AE78" s="230">
        <f t="shared" si="7"/>
        <v>0</v>
      </c>
      <c r="AF78" s="230">
        <f t="shared" si="7"/>
        <v>0</v>
      </c>
      <c r="AG78" s="230">
        <f t="shared" si="7"/>
        <v>0</v>
      </c>
      <c r="AH78" s="230">
        <f t="shared" si="7"/>
        <v>0</v>
      </c>
      <c r="AI78" s="230">
        <f t="shared" si="7"/>
        <v>0</v>
      </c>
      <c r="AJ78" s="230">
        <f t="shared" si="7"/>
        <v>0</v>
      </c>
      <c r="AK78" s="230">
        <f t="shared" si="7"/>
        <v>0</v>
      </c>
      <c r="AL78" s="230">
        <f t="shared" si="7"/>
        <v>0</v>
      </c>
      <c r="AM78" s="230">
        <f t="shared" si="7"/>
        <v>0</v>
      </c>
      <c r="AN78" s="230">
        <f t="shared" si="7"/>
        <v>0</v>
      </c>
      <c r="AO78" s="230">
        <f t="shared" si="7"/>
        <v>0</v>
      </c>
      <c r="AP78" s="231">
        <f t="shared" si="7"/>
        <v>0</v>
      </c>
      <c r="AQ78" s="230">
        <f t="shared" si="7"/>
        <v>0</v>
      </c>
      <c r="AR78" s="230">
        <f t="shared" si="7"/>
        <v>0</v>
      </c>
      <c r="AS78" s="230">
        <f t="shared" si="7"/>
        <v>0</v>
      </c>
      <c r="AT78" s="230">
        <f t="shared" si="7"/>
        <v>0</v>
      </c>
      <c r="AU78" s="230">
        <f t="shared" si="7"/>
        <v>0</v>
      </c>
      <c r="AV78" s="230">
        <f t="shared" si="7"/>
        <v>0</v>
      </c>
      <c r="AW78" s="230">
        <f t="shared" si="7"/>
        <v>0</v>
      </c>
      <c r="AX78" s="230">
        <f t="shared" si="7"/>
        <v>0</v>
      </c>
      <c r="AY78" s="230">
        <f t="shared" si="7"/>
        <v>0</v>
      </c>
      <c r="AZ78" s="230">
        <f t="shared" si="7"/>
        <v>0</v>
      </c>
      <c r="BA78" s="230">
        <f t="shared" si="7"/>
        <v>0</v>
      </c>
      <c r="BB78" s="230">
        <f t="shared" si="7"/>
        <v>0</v>
      </c>
      <c r="BC78" s="231">
        <f t="shared" si="7"/>
        <v>0</v>
      </c>
      <c r="BD78" s="230">
        <f t="shared" si="7"/>
        <v>0</v>
      </c>
      <c r="BE78" s="230">
        <f t="shared" si="7"/>
        <v>0</v>
      </c>
      <c r="BF78" s="230">
        <f t="shared" si="7"/>
        <v>0</v>
      </c>
      <c r="BG78" s="230">
        <f t="shared" si="7"/>
        <v>0</v>
      </c>
      <c r="BH78" s="230">
        <f t="shared" si="7"/>
        <v>0</v>
      </c>
      <c r="BI78" s="230">
        <f t="shared" si="7"/>
        <v>0</v>
      </c>
      <c r="BJ78" s="230">
        <f t="shared" si="7"/>
        <v>0</v>
      </c>
      <c r="BK78" s="230">
        <f t="shared" si="7"/>
        <v>0</v>
      </c>
      <c r="BL78" s="230">
        <f t="shared" si="7"/>
        <v>0</v>
      </c>
      <c r="BM78" s="230">
        <f t="shared" si="7"/>
        <v>0</v>
      </c>
      <c r="BN78" s="230">
        <f t="shared" si="7"/>
        <v>0</v>
      </c>
      <c r="BO78" s="230">
        <f t="shared" si="7"/>
        <v>0</v>
      </c>
      <c r="BP78" s="231">
        <f t="shared" si="7"/>
        <v>0</v>
      </c>
    </row>
    <row r="79" ht="15.75" customHeight="1" outlineLevel="1">
      <c r="A79" s="1"/>
      <c r="B79" s="229"/>
      <c r="C79" s="99" t="str">
        <f>Inputs!N38</f>
        <v>Other Site 1</v>
      </c>
      <c r="D79" s="230">
        <f t="shared" ref="D79:BP79" si="8">IFERROR(D13-D46,"")</f>
        <v>0</v>
      </c>
      <c r="E79" s="230">
        <f t="shared" si="8"/>
        <v>0</v>
      </c>
      <c r="F79" s="230">
        <f t="shared" si="8"/>
        <v>0</v>
      </c>
      <c r="G79" s="230">
        <f t="shared" si="8"/>
        <v>0</v>
      </c>
      <c r="H79" s="230">
        <f t="shared" si="8"/>
        <v>0</v>
      </c>
      <c r="I79" s="230">
        <f t="shared" si="8"/>
        <v>0</v>
      </c>
      <c r="J79" s="230">
        <f t="shared" si="8"/>
        <v>0</v>
      </c>
      <c r="K79" s="230">
        <f t="shared" si="8"/>
        <v>0</v>
      </c>
      <c r="L79" s="230">
        <f t="shared" si="8"/>
        <v>0</v>
      </c>
      <c r="M79" s="230">
        <f t="shared" si="8"/>
        <v>0</v>
      </c>
      <c r="N79" s="230">
        <f t="shared" si="8"/>
        <v>0</v>
      </c>
      <c r="O79" s="230">
        <f t="shared" si="8"/>
        <v>0</v>
      </c>
      <c r="P79" s="231">
        <f t="shared" si="8"/>
        <v>0</v>
      </c>
      <c r="Q79" s="230">
        <f t="shared" si="8"/>
        <v>0</v>
      </c>
      <c r="R79" s="230">
        <f t="shared" si="8"/>
        <v>0</v>
      </c>
      <c r="S79" s="230">
        <f t="shared" si="8"/>
        <v>0</v>
      </c>
      <c r="T79" s="230">
        <f t="shared" si="8"/>
        <v>0</v>
      </c>
      <c r="U79" s="230">
        <f t="shared" si="8"/>
        <v>0</v>
      </c>
      <c r="V79" s="230">
        <f t="shared" si="8"/>
        <v>0</v>
      </c>
      <c r="W79" s="230">
        <f t="shared" si="8"/>
        <v>0</v>
      </c>
      <c r="X79" s="230">
        <f t="shared" si="8"/>
        <v>0</v>
      </c>
      <c r="Y79" s="230">
        <f t="shared" si="8"/>
        <v>0</v>
      </c>
      <c r="Z79" s="230">
        <f t="shared" si="8"/>
        <v>0</v>
      </c>
      <c r="AA79" s="230">
        <f t="shared" si="8"/>
        <v>0</v>
      </c>
      <c r="AB79" s="230">
        <f t="shared" si="8"/>
        <v>0</v>
      </c>
      <c r="AC79" s="231">
        <f t="shared" si="8"/>
        <v>0</v>
      </c>
      <c r="AD79" s="230">
        <f t="shared" si="8"/>
        <v>0</v>
      </c>
      <c r="AE79" s="230">
        <f t="shared" si="8"/>
        <v>0</v>
      </c>
      <c r="AF79" s="230">
        <f t="shared" si="8"/>
        <v>0</v>
      </c>
      <c r="AG79" s="230">
        <f t="shared" si="8"/>
        <v>0</v>
      </c>
      <c r="AH79" s="230">
        <f t="shared" si="8"/>
        <v>0</v>
      </c>
      <c r="AI79" s="230">
        <f t="shared" si="8"/>
        <v>0</v>
      </c>
      <c r="AJ79" s="230">
        <f t="shared" si="8"/>
        <v>0</v>
      </c>
      <c r="AK79" s="230">
        <f t="shared" si="8"/>
        <v>0</v>
      </c>
      <c r="AL79" s="230">
        <f t="shared" si="8"/>
        <v>0</v>
      </c>
      <c r="AM79" s="230">
        <f t="shared" si="8"/>
        <v>0</v>
      </c>
      <c r="AN79" s="230">
        <f t="shared" si="8"/>
        <v>0</v>
      </c>
      <c r="AO79" s="230">
        <f t="shared" si="8"/>
        <v>0</v>
      </c>
      <c r="AP79" s="231">
        <f t="shared" si="8"/>
        <v>0</v>
      </c>
      <c r="AQ79" s="230">
        <f t="shared" si="8"/>
        <v>0</v>
      </c>
      <c r="AR79" s="230">
        <f t="shared" si="8"/>
        <v>0</v>
      </c>
      <c r="AS79" s="230">
        <f t="shared" si="8"/>
        <v>0</v>
      </c>
      <c r="AT79" s="230">
        <f t="shared" si="8"/>
        <v>0</v>
      </c>
      <c r="AU79" s="230">
        <f t="shared" si="8"/>
        <v>0</v>
      </c>
      <c r="AV79" s="230">
        <f t="shared" si="8"/>
        <v>0</v>
      </c>
      <c r="AW79" s="230">
        <f t="shared" si="8"/>
        <v>0</v>
      </c>
      <c r="AX79" s="230">
        <f t="shared" si="8"/>
        <v>0</v>
      </c>
      <c r="AY79" s="230">
        <f t="shared" si="8"/>
        <v>0</v>
      </c>
      <c r="AZ79" s="230">
        <f t="shared" si="8"/>
        <v>0</v>
      </c>
      <c r="BA79" s="230">
        <f t="shared" si="8"/>
        <v>0</v>
      </c>
      <c r="BB79" s="230">
        <f t="shared" si="8"/>
        <v>0</v>
      </c>
      <c r="BC79" s="231">
        <f t="shared" si="8"/>
        <v>0</v>
      </c>
      <c r="BD79" s="230">
        <f t="shared" si="8"/>
        <v>0</v>
      </c>
      <c r="BE79" s="230">
        <f t="shared" si="8"/>
        <v>0</v>
      </c>
      <c r="BF79" s="230">
        <f t="shared" si="8"/>
        <v>0</v>
      </c>
      <c r="BG79" s="230">
        <f t="shared" si="8"/>
        <v>0</v>
      </c>
      <c r="BH79" s="230">
        <f t="shared" si="8"/>
        <v>0</v>
      </c>
      <c r="BI79" s="230">
        <f t="shared" si="8"/>
        <v>0</v>
      </c>
      <c r="BJ79" s="230">
        <f t="shared" si="8"/>
        <v>0</v>
      </c>
      <c r="BK79" s="230">
        <f t="shared" si="8"/>
        <v>0</v>
      </c>
      <c r="BL79" s="230">
        <f t="shared" si="8"/>
        <v>0</v>
      </c>
      <c r="BM79" s="230">
        <f t="shared" si="8"/>
        <v>0</v>
      </c>
      <c r="BN79" s="230">
        <f t="shared" si="8"/>
        <v>0</v>
      </c>
      <c r="BO79" s="230">
        <f t="shared" si="8"/>
        <v>0</v>
      </c>
      <c r="BP79" s="231">
        <f t="shared" si="8"/>
        <v>0</v>
      </c>
    </row>
    <row r="80" ht="15.75" customHeight="1" outlineLevel="1">
      <c r="A80" s="1"/>
      <c r="B80" s="229"/>
      <c r="C80" s="99" t="str">
        <f>Inputs!N39</f>
        <v>Other Site 2</v>
      </c>
      <c r="D80" s="230">
        <f t="shared" ref="D80:BP80" si="9">IFERROR(D14-D47,"")</f>
        <v>0</v>
      </c>
      <c r="E80" s="230">
        <f t="shared" si="9"/>
        <v>0</v>
      </c>
      <c r="F80" s="230">
        <f t="shared" si="9"/>
        <v>0</v>
      </c>
      <c r="G80" s="230">
        <f t="shared" si="9"/>
        <v>0</v>
      </c>
      <c r="H80" s="230">
        <f t="shared" si="9"/>
        <v>0</v>
      </c>
      <c r="I80" s="230">
        <f t="shared" si="9"/>
        <v>0</v>
      </c>
      <c r="J80" s="230">
        <f t="shared" si="9"/>
        <v>0</v>
      </c>
      <c r="K80" s="230">
        <f t="shared" si="9"/>
        <v>0</v>
      </c>
      <c r="L80" s="230">
        <f t="shared" si="9"/>
        <v>0</v>
      </c>
      <c r="M80" s="230">
        <f t="shared" si="9"/>
        <v>0</v>
      </c>
      <c r="N80" s="230">
        <f t="shared" si="9"/>
        <v>0</v>
      </c>
      <c r="O80" s="230">
        <f t="shared" si="9"/>
        <v>0</v>
      </c>
      <c r="P80" s="231">
        <f t="shared" si="9"/>
        <v>0</v>
      </c>
      <c r="Q80" s="230">
        <f t="shared" si="9"/>
        <v>0</v>
      </c>
      <c r="R80" s="230">
        <f t="shared" si="9"/>
        <v>0</v>
      </c>
      <c r="S80" s="230">
        <f t="shared" si="9"/>
        <v>0</v>
      </c>
      <c r="T80" s="230">
        <f t="shared" si="9"/>
        <v>0</v>
      </c>
      <c r="U80" s="230">
        <f t="shared" si="9"/>
        <v>0</v>
      </c>
      <c r="V80" s="230">
        <f t="shared" si="9"/>
        <v>0</v>
      </c>
      <c r="W80" s="230">
        <f t="shared" si="9"/>
        <v>0</v>
      </c>
      <c r="X80" s="230">
        <f t="shared" si="9"/>
        <v>0</v>
      </c>
      <c r="Y80" s="230">
        <f t="shared" si="9"/>
        <v>0</v>
      </c>
      <c r="Z80" s="230">
        <f t="shared" si="9"/>
        <v>0</v>
      </c>
      <c r="AA80" s="230">
        <f t="shared" si="9"/>
        <v>0</v>
      </c>
      <c r="AB80" s="230">
        <f t="shared" si="9"/>
        <v>0</v>
      </c>
      <c r="AC80" s="231">
        <f t="shared" si="9"/>
        <v>0</v>
      </c>
      <c r="AD80" s="230">
        <f t="shared" si="9"/>
        <v>0</v>
      </c>
      <c r="AE80" s="230">
        <f t="shared" si="9"/>
        <v>0</v>
      </c>
      <c r="AF80" s="230">
        <f t="shared" si="9"/>
        <v>0</v>
      </c>
      <c r="AG80" s="230">
        <f t="shared" si="9"/>
        <v>0</v>
      </c>
      <c r="AH80" s="230">
        <f t="shared" si="9"/>
        <v>0</v>
      </c>
      <c r="AI80" s="230">
        <f t="shared" si="9"/>
        <v>0</v>
      </c>
      <c r="AJ80" s="230">
        <f t="shared" si="9"/>
        <v>0</v>
      </c>
      <c r="AK80" s="230">
        <f t="shared" si="9"/>
        <v>0</v>
      </c>
      <c r="AL80" s="230">
        <f t="shared" si="9"/>
        <v>0</v>
      </c>
      <c r="AM80" s="230">
        <f t="shared" si="9"/>
        <v>0</v>
      </c>
      <c r="AN80" s="230">
        <f t="shared" si="9"/>
        <v>0</v>
      </c>
      <c r="AO80" s="230">
        <f t="shared" si="9"/>
        <v>0</v>
      </c>
      <c r="AP80" s="231">
        <f t="shared" si="9"/>
        <v>0</v>
      </c>
      <c r="AQ80" s="230">
        <f t="shared" si="9"/>
        <v>0</v>
      </c>
      <c r="AR80" s="230">
        <f t="shared" si="9"/>
        <v>0</v>
      </c>
      <c r="AS80" s="230">
        <f t="shared" si="9"/>
        <v>0</v>
      </c>
      <c r="AT80" s="230">
        <f t="shared" si="9"/>
        <v>0</v>
      </c>
      <c r="AU80" s="230">
        <f t="shared" si="9"/>
        <v>0</v>
      </c>
      <c r="AV80" s="230">
        <f t="shared" si="9"/>
        <v>0</v>
      </c>
      <c r="AW80" s="230">
        <f t="shared" si="9"/>
        <v>0</v>
      </c>
      <c r="AX80" s="230">
        <f t="shared" si="9"/>
        <v>0</v>
      </c>
      <c r="AY80" s="230">
        <f t="shared" si="9"/>
        <v>0</v>
      </c>
      <c r="AZ80" s="230">
        <f t="shared" si="9"/>
        <v>0</v>
      </c>
      <c r="BA80" s="230">
        <f t="shared" si="9"/>
        <v>0</v>
      </c>
      <c r="BB80" s="230">
        <f t="shared" si="9"/>
        <v>0</v>
      </c>
      <c r="BC80" s="231">
        <f t="shared" si="9"/>
        <v>0</v>
      </c>
      <c r="BD80" s="230">
        <f t="shared" si="9"/>
        <v>0</v>
      </c>
      <c r="BE80" s="230">
        <f t="shared" si="9"/>
        <v>0</v>
      </c>
      <c r="BF80" s="230">
        <f t="shared" si="9"/>
        <v>0</v>
      </c>
      <c r="BG80" s="230">
        <f t="shared" si="9"/>
        <v>0</v>
      </c>
      <c r="BH80" s="230">
        <f t="shared" si="9"/>
        <v>0</v>
      </c>
      <c r="BI80" s="230">
        <f t="shared" si="9"/>
        <v>0</v>
      </c>
      <c r="BJ80" s="230">
        <f t="shared" si="9"/>
        <v>0</v>
      </c>
      <c r="BK80" s="230">
        <f t="shared" si="9"/>
        <v>0</v>
      </c>
      <c r="BL80" s="230">
        <f t="shared" si="9"/>
        <v>0</v>
      </c>
      <c r="BM80" s="230">
        <f t="shared" si="9"/>
        <v>0</v>
      </c>
      <c r="BN80" s="230">
        <f t="shared" si="9"/>
        <v>0</v>
      </c>
      <c r="BO80" s="230">
        <f t="shared" si="9"/>
        <v>0</v>
      </c>
      <c r="BP80" s="231">
        <f t="shared" si="9"/>
        <v>0</v>
      </c>
    </row>
    <row r="81" ht="15.75" customHeight="1" outlineLevel="1">
      <c r="A81" s="1"/>
      <c r="B81" s="229"/>
      <c r="C81" s="232" t="s">
        <v>374</v>
      </c>
      <c r="D81" s="231">
        <f t="shared" ref="D81:BP81" si="10">IFERROR(D15-D48,"")</f>
        <v>-0.02111333333</v>
      </c>
      <c r="E81" s="231">
        <f t="shared" si="10"/>
        <v>-0.04021587302</v>
      </c>
      <c r="F81" s="231">
        <f t="shared" si="10"/>
        <v>-0.02576939426</v>
      </c>
      <c r="G81" s="231">
        <f t="shared" si="10"/>
        <v>-0.03198960916</v>
      </c>
      <c r="H81" s="231">
        <f t="shared" si="10"/>
        <v>-0.03755898864</v>
      </c>
      <c r="I81" s="231">
        <f t="shared" si="10"/>
        <v>-0.04252541224</v>
      </c>
      <c r="J81" s="231">
        <f t="shared" si="10"/>
        <v>-0.04693367533</v>
      </c>
      <c r="K81" s="231">
        <f t="shared" si="10"/>
        <v>-0.05082567434</v>
      </c>
      <c r="L81" s="231">
        <f t="shared" si="10"/>
        <v>-0.05424058121</v>
      </c>
      <c r="M81" s="231">
        <f t="shared" si="10"/>
        <v>-0.05721500789</v>
      </c>
      <c r="N81" s="231">
        <f t="shared" si="10"/>
        <v>-0.05978316132</v>
      </c>
      <c r="O81" s="231">
        <f t="shared" si="10"/>
        <v>-0.06197698946</v>
      </c>
      <c r="P81" s="233">
        <f t="shared" si="10"/>
        <v>-0.06197698946</v>
      </c>
      <c r="Q81" s="231">
        <f t="shared" si="10"/>
        <v>-0.06215616167</v>
      </c>
      <c r="R81" s="231">
        <f t="shared" si="10"/>
        <v>-0.06217773246</v>
      </c>
      <c r="S81" s="231">
        <f t="shared" si="10"/>
        <v>-0.06205630521</v>
      </c>
      <c r="T81" s="231">
        <f t="shared" si="10"/>
        <v>-0.06180544988</v>
      </c>
      <c r="U81" s="231">
        <f t="shared" si="10"/>
        <v>-0.06143776828</v>
      </c>
      <c r="V81" s="231">
        <f t="shared" si="10"/>
        <v>-0.06096495557</v>
      </c>
      <c r="W81" s="231">
        <f t="shared" si="10"/>
        <v>-0.06039785797</v>
      </c>
      <c r="X81" s="231">
        <f t="shared" si="10"/>
        <v>-0.05974652713</v>
      </c>
      <c r="Y81" s="231">
        <f t="shared" si="10"/>
        <v>-0.05902027121</v>
      </c>
      <c r="Z81" s="231">
        <f t="shared" si="10"/>
        <v>-0.05822770287</v>
      </c>
      <c r="AA81" s="231">
        <f t="shared" si="10"/>
        <v>-0.05737678441</v>
      </c>
      <c r="AB81" s="231">
        <f t="shared" si="10"/>
        <v>-0.0564748702</v>
      </c>
      <c r="AC81" s="233">
        <f t="shared" si="10"/>
        <v>-0.0564748702</v>
      </c>
      <c r="AD81" s="231">
        <f t="shared" si="10"/>
        <v>-0.055145119</v>
      </c>
      <c r="AE81" s="231">
        <f t="shared" si="10"/>
        <v>-0.05381394985</v>
      </c>
      <c r="AF81" s="231">
        <f t="shared" si="10"/>
        <v>-0.05248451309</v>
      </c>
      <c r="AG81" s="231">
        <f t="shared" si="10"/>
        <v>-0.05115966226</v>
      </c>
      <c r="AH81" s="231">
        <f t="shared" si="10"/>
        <v>-0.04984197519</v>
      </c>
      <c r="AI81" s="231">
        <f t="shared" si="10"/>
        <v>-0.04853377383</v>
      </c>
      <c r="AJ81" s="231">
        <f t="shared" si="10"/>
        <v>-0.04723714272</v>
      </c>
      <c r="AK81" s="231">
        <f t="shared" si="10"/>
        <v>-0.04595394638</v>
      </c>
      <c r="AL81" s="231">
        <f t="shared" si="10"/>
        <v>-0.04468584552</v>
      </c>
      <c r="AM81" s="231">
        <f t="shared" si="10"/>
        <v>-0.0434343122</v>
      </c>
      <c r="AN81" s="231">
        <f t="shared" si="10"/>
        <v>-0.04220064409</v>
      </c>
      <c r="AO81" s="231">
        <f t="shared" si="10"/>
        <v>-0.04098597767</v>
      </c>
      <c r="AP81" s="233">
        <f t="shared" si="10"/>
        <v>-0.04098597767</v>
      </c>
      <c r="AQ81" s="231">
        <f t="shared" si="10"/>
        <v>-0.03955632074</v>
      </c>
      <c r="AR81" s="231">
        <f t="shared" si="10"/>
        <v>-0.0381698829</v>
      </c>
      <c r="AS81" s="231">
        <f t="shared" si="10"/>
        <v>-0.03682578988</v>
      </c>
      <c r="AT81" s="231">
        <f t="shared" si="10"/>
        <v>-0.0355231527</v>
      </c>
      <c r="AU81" s="231">
        <f t="shared" si="10"/>
        <v>-0.034261071</v>
      </c>
      <c r="AV81" s="231">
        <f t="shared" si="10"/>
        <v>-0.0330386362</v>
      </c>
      <c r="AW81" s="231">
        <f t="shared" si="10"/>
        <v>-0.03185493426</v>
      </c>
      <c r="AX81" s="231">
        <f t="shared" si="10"/>
        <v>-0.03070904829</v>
      </c>
      <c r="AY81" s="231">
        <f t="shared" si="10"/>
        <v>-0.02960006091</v>
      </c>
      <c r="AZ81" s="231">
        <f t="shared" si="10"/>
        <v>-0.02852705635</v>
      </c>
      <c r="BA81" s="231">
        <f t="shared" si="10"/>
        <v>-0.02748912237</v>
      </c>
      <c r="BB81" s="231">
        <f t="shared" si="10"/>
        <v>-0.02648535205</v>
      </c>
      <c r="BC81" s="233">
        <f t="shared" si="10"/>
        <v>-0.02648535205</v>
      </c>
      <c r="BD81" s="231">
        <f t="shared" si="10"/>
        <v>-0.01961404692</v>
      </c>
      <c r="BE81" s="231">
        <f t="shared" si="10"/>
        <v>-0.01389398193</v>
      </c>
      <c r="BF81" s="231">
        <f t="shared" si="10"/>
        <v>-0.00947639931</v>
      </c>
      <c r="BG81" s="231">
        <f t="shared" si="10"/>
        <v>-0.00627282572</v>
      </c>
      <c r="BH81" s="231">
        <f t="shared" si="10"/>
        <v>-0.004060752507</v>
      </c>
      <c r="BI81" s="231">
        <f t="shared" si="10"/>
        <v>-0.002587388531</v>
      </c>
      <c r="BJ81" s="231">
        <f t="shared" si="10"/>
        <v>-0.001630678621</v>
      </c>
      <c r="BK81" s="231">
        <f t="shared" si="10"/>
        <v>-0.001020171165</v>
      </c>
      <c r="BL81" s="231">
        <f t="shared" si="10"/>
        <v>-0.0006351108099</v>
      </c>
      <c r="BM81" s="231">
        <f t="shared" si="10"/>
        <v>-0.0003941161193</v>
      </c>
      <c r="BN81" s="231">
        <f t="shared" si="10"/>
        <v>-0.0002440507748</v>
      </c>
      <c r="BO81" s="231">
        <f t="shared" si="10"/>
        <v>-0.0001509159551</v>
      </c>
      <c r="BP81" s="233">
        <f t="shared" si="10"/>
        <v>-0.0001509159551</v>
      </c>
    </row>
    <row r="82" ht="15.75" customHeight="1" outlineLevel="1">
      <c r="A82" s="1"/>
      <c r="B82" s="229"/>
      <c r="C82" s="58" t="s">
        <v>385</v>
      </c>
      <c r="D82" s="230"/>
      <c r="E82" s="230"/>
      <c r="F82" s="230"/>
      <c r="G82" s="230"/>
      <c r="H82" s="230"/>
      <c r="I82" s="230"/>
      <c r="J82" s="230"/>
      <c r="K82" s="230"/>
      <c r="L82" s="230"/>
      <c r="M82" s="230"/>
      <c r="N82" s="230"/>
      <c r="O82" s="230"/>
      <c r="P82" s="231"/>
      <c r="Q82" s="230"/>
      <c r="R82" s="230"/>
      <c r="S82" s="230"/>
      <c r="T82" s="230"/>
      <c r="U82" s="230"/>
      <c r="V82" s="230"/>
      <c r="W82" s="230"/>
      <c r="X82" s="230"/>
      <c r="Y82" s="230"/>
      <c r="Z82" s="230"/>
      <c r="AA82" s="230"/>
      <c r="AB82" s="230"/>
      <c r="AC82" s="231"/>
      <c r="AD82" s="230"/>
      <c r="AE82" s="230"/>
      <c r="AF82" s="230"/>
      <c r="AG82" s="230"/>
      <c r="AH82" s="230"/>
      <c r="AI82" s="230"/>
      <c r="AJ82" s="230"/>
      <c r="AK82" s="230"/>
      <c r="AL82" s="230"/>
      <c r="AM82" s="230"/>
      <c r="AN82" s="230"/>
      <c r="AO82" s="230"/>
      <c r="AP82" s="231"/>
      <c r="AQ82" s="230"/>
      <c r="AR82" s="230"/>
      <c r="AS82" s="230"/>
      <c r="AT82" s="230"/>
      <c r="AU82" s="230"/>
      <c r="AV82" s="230"/>
      <c r="AW82" s="230"/>
      <c r="AX82" s="230"/>
      <c r="AY82" s="230"/>
      <c r="AZ82" s="230"/>
      <c r="BA82" s="230"/>
      <c r="BB82" s="230"/>
      <c r="BC82" s="231"/>
      <c r="BD82" s="230"/>
      <c r="BE82" s="230"/>
      <c r="BF82" s="230"/>
      <c r="BG82" s="230"/>
      <c r="BH82" s="230"/>
      <c r="BI82" s="230"/>
      <c r="BJ82" s="230"/>
      <c r="BK82" s="230"/>
      <c r="BL82" s="230"/>
      <c r="BM82" s="230"/>
      <c r="BN82" s="230"/>
      <c r="BO82" s="230"/>
      <c r="BP82" s="231"/>
    </row>
    <row r="83" ht="15.75" customHeight="1" outlineLevel="1">
      <c r="A83" s="1"/>
      <c r="B83" s="229"/>
      <c r="C83" s="99" t="str">
        <f>Inputs!N41</f>
        <v>Podcast 1</v>
      </c>
      <c r="D83" s="230">
        <f t="shared" ref="D83:BP83" si="11">IFERROR(D17-D50,"")</f>
        <v>0</v>
      </c>
      <c r="E83" s="230">
        <f t="shared" si="11"/>
        <v>0</v>
      </c>
      <c r="F83" s="230">
        <f t="shared" si="11"/>
        <v>0</v>
      </c>
      <c r="G83" s="230">
        <f t="shared" si="11"/>
        <v>0</v>
      </c>
      <c r="H83" s="230">
        <f t="shared" si="11"/>
        <v>0</v>
      </c>
      <c r="I83" s="230">
        <f t="shared" si="11"/>
        <v>0</v>
      </c>
      <c r="J83" s="230">
        <f t="shared" si="11"/>
        <v>0.1428571429</v>
      </c>
      <c r="K83" s="230">
        <f t="shared" si="11"/>
        <v>0.2597402597</v>
      </c>
      <c r="L83" s="230">
        <f t="shared" si="11"/>
        <v>0.3541912633</v>
      </c>
      <c r="M83" s="230">
        <f t="shared" si="11"/>
        <v>0.4293227434</v>
      </c>
      <c r="N83" s="230">
        <f t="shared" si="11"/>
        <v>442.4778761</v>
      </c>
      <c r="O83" s="230">
        <f t="shared" si="11"/>
        <v>482.7031376</v>
      </c>
      <c r="P83" s="231">
        <f t="shared" si="11"/>
        <v>482.7031376</v>
      </c>
      <c r="Q83" s="230">
        <f t="shared" si="11"/>
        <v>520.7342939</v>
      </c>
      <c r="R83" s="230">
        <f t="shared" si="11"/>
        <v>547.8614123</v>
      </c>
      <c r="S83" s="230">
        <f t="shared" si="11"/>
        <v>565.7527382</v>
      </c>
      <c r="T83" s="230">
        <f t="shared" si="11"/>
        <v>575.8633155</v>
      </c>
      <c r="U83" s="230">
        <f t="shared" si="11"/>
        <v>579.4599636</v>
      </c>
      <c r="V83" s="230">
        <f t="shared" si="11"/>
        <v>577.6434747</v>
      </c>
      <c r="W83" s="230">
        <f t="shared" si="11"/>
        <v>571.3683312</v>
      </c>
      <c r="X83" s="230">
        <f t="shared" si="11"/>
        <v>561.4602098</v>
      </c>
      <c r="Y83" s="230">
        <f t="shared" si="11"/>
        <v>548.6315127</v>
      </c>
      <c r="Z83" s="230">
        <f t="shared" si="11"/>
        <v>533.495139</v>
      </c>
      <c r="AA83" s="230">
        <f t="shared" si="11"/>
        <v>516.5766885</v>
      </c>
      <c r="AB83" s="230">
        <f t="shared" si="11"/>
        <v>498.3252692</v>
      </c>
      <c r="AC83" s="231">
        <f t="shared" si="11"/>
        <v>498.3252692</v>
      </c>
      <c r="AD83" s="230">
        <f t="shared" si="11"/>
        <v>482.1991428</v>
      </c>
      <c r="AE83" s="230">
        <f t="shared" si="11"/>
        <v>464.8866488</v>
      </c>
      <c r="AF83" s="230">
        <f t="shared" si="11"/>
        <v>446.7367641</v>
      </c>
      <c r="AG83" s="230">
        <f t="shared" si="11"/>
        <v>428.0448199</v>
      </c>
      <c r="AH83" s="230">
        <f t="shared" si="11"/>
        <v>409.0593717</v>
      </c>
      <c r="AI83" s="230">
        <f t="shared" si="11"/>
        <v>389.9882627</v>
      </c>
      <c r="AJ83" s="230">
        <f t="shared" si="11"/>
        <v>371.0039721</v>
      </c>
      <c r="AK83" s="230">
        <f t="shared" si="11"/>
        <v>352.2483272</v>
      </c>
      <c r="AL83" s="230">
        <f t="shared" si="11"/>
        <v>333.836651</v>
      </c>
      <c r="AM83" s="230">
        <f t="shared" si="11"/>
        <v>315.8614091</v>
      </c>
      <c r="AN83" s="230">
        <f t="shared" si="11"/>
        <v>298.3954124</v>
      </c>
      <c r="AO83" s="230">
        <f t="shared" si="11"/>
        <v>281.4946267</v>
      </c>
      <c r="AP83" s="231">
        <f t="shared" si="11"/>
        <v>281.4946267</v>
      </c>
      <c r="AQ83" s="230">
        <f t="shared" si="11"/>
        <v>266.2787812</v>
      </c>
      <c r="AR83" s="230">
        <f t="shared" si="11"/>
        <v>251.5030512</v>
      </c>
      <c r="AS83" s="230">
        <f t="shared" si="11"/>
        <v>237.2131664</v>
      </c>
      <c r="AT83" s="230">
        <f t="shared" si="11"/>
        <v>223.442905</v>
      </c>
      <c r="AU83" s="230">
        <f t="shared" si="11"/>
        <v>210.215888</v>
      </c>
      <c r="AV83" s="230">
        <f t="shared" si="11"/>
        <v>197.5471476</v>
      </c>
      <c r="AW83" s="230">
        <f t="shared" si="11"/>
        <v>185.4444932</v>
      </c>
      <c r="AX83" s="230">
        <f t="shared" si="11"/>
        <v>173.9097004</v>
      </c>
      <c r="AY83" s="230">
        <f t="shared" si="11"/>
        <v>162.9395435</v>
      </c>
      <c r="AZ83" s="230">
        <f t="shared" si="11"/>
        <v>152.5266903</v>
      </c>
      <c r="BA83" s="230">
        <f t="shared" si="11"/>
        <v>142.6604753</v>
      </c>
      <c r="BB83" s="230">
        <f t="shared" si="11"/>
        <v>133.3275665</v>
      </c>
      <c r="BC83" s="231">
        <f t="shared" si="11"/>
        <v>133.3275665</v>
      </c>
      <c r="BD83" s="230">
        <f t="shared" si="11"/>
        <v>124.8904223</v>
      </c>
      <c r="BE83" s="230">
        <f t="shared" si="11"/>
        <v>116.8854235</v>
      </c>
      <c r="BF83" s="230">
        <f t="shared" si="11"/>
        <v>109.3037269</v>
      </c>
      <c r="BG83" s="230">
        <f t="shared" si="11"/>
        <v>102.1345253</v>
      </c>
      <c r="BH83" s="230">
        <f t="shared" si="11"/>
        <v>95.36547831</v>
      </c>
      <c r="BI83" s="230">
        <f t="shared" si="11"/>
        <v>88.98308015</v>
      </c>
      <c r="BJ83" s="230">
        <f t="shared" si="11"/>
        <v>82.97297358</v>
      </c>
      <c r="BK83" s="230">
        <f t="shared" si="11"/>
        <v>77.3202163</v>
      </c>
      <c r="BL83" s="230">
        <f t="shared" si="11"/>
        <v>72.00950601</v>
      </c>
      <c r="BM83" s="230">
        <f t="shared" si="11"/>
        <v>67.02536937</v>
      </c>
      <c r="BN83" s="230">
        <f t="shared" si="11"/>
        <v>62.3523195</v>
      </c>
      <c r="BO83" s="230">
        <f t="shared" si="11"/>
        <v>57.97498638</v>
      </c>
      <c r="BP83" s="231">
        <f t="shared" si="11"/>
        <v>57.97498638</v>
      </c>
    </row>
    <row r="84" ht="15.75" customHeight="1" outlineLevel="1">
      <c r="A84" s="1"/>
      <c r="B84" s="229"/>
      <c r="C84" s="99" t="str">
        <f>Inputs!N42</f>
        <v>Podcast 2</v>
      </c>
      <c r="D84" s="230">
        <f t="shared" ref="D84:BP84" si="12">IFERROR(D18-D51,"")</f>
        <v>0</v>
      </c>
      <c r="E84" s="230">
        <f t="shared" si="12"/>
        <v>0</v>
      </c>
      <c r="F84" s="230">
        <f t="shared" si="12"/>
        <v>0</v>
      </c>
      <c r="G84" s="230">
        <f t="shared" si="12"/>
        <v>0</v>
      </c>
      <c r="H84" s="230">
        <f t="shared" si="12"/>
        <v>0</v>
      </c>
      <c r="I84" s="230">
        <f t="shared" si="12"/>
        <v>0</v>
      </c>
      <c r="J84" s="230">
        <f t="shared" si="12"/>
        <v>0</v>
      </c>
      <c r="K84" s="230">
        <f t="shared" si="12"/>
        <v>0</v>
      </c>
      <c r="L84" s="230">
        <f t="shared" si="12"/>
        <v>0.112</v>
      </c>
      <c r="M84" s="230">
        <f t="shared" si="12"/>
        <v>0.2133333333</v>
      </c>
      <c r="N84" s="230">
        <f t="shared" si="12"/>
        <v>0.3047619048</v>
      </c>
      <c r="O84" s="230">
        <f t="shared" si="12"/>
        <v>0.3869992441</v>
      </c>
      <c r="P84" s="231">
        <f t="shared" si="12"/>
        <v>0.3869992441</v>
      </c>
      <c r="Q84" s="230">
        <f t="shared" si="12"/>
        <v>0.4705858156</v>
      </c>
      <c r="R84" s="230">
        <f t="shared" si="12"/>
        <v>0.5453342119</v>
      </c>
      <c r="S84" s="230">
        <f t="shared" si="12"/>
        <v>0.6118966252</v>
      </c>
      <c r="T84" s="230">
        <f t="shared" si="12"/>
        <v>0.6708831756</v>
      </c>
      <c r="U84" s="230">
        <f t="shared" si="12"/>
        <v>0.7228644386</v>
      </c>
      <c r="V84" s="230">
        <f t="shared" si="12"/>
        <v>0.7683738281</v>
      </c>
      <c r="W84" s="230">
        <f t="shared" si="12"/>
        <v>0.8079098417</v>
      </c>
      <c r="X84" s="230">
        <f t="shared" si="12"/>
        <v>0.8419381763</v>
      </c>
      <c r="Y84" s="230">
        <f t="shared" si="12"/>
        <v>0.870893722</v>
      </c>
      <c r="Z84" s="230">
        <f t="shared" si="12"/>
        <v>0.8951824399</v>
      </c>
      <c r="AA84" s="230">
        <f t="shared" si="12"/>
        <v>0.9151831308</v>
      </c>
      <c r="AB84" s="230">
        <f t="shared" si="12"/>
        <v>0.9312491019</v>
      </c>
      <c r="AC84" s="231">
        <f t="shared" si="12"/>
        <v>0.9312491019</v>
      </c>
      <c r="AD84" s="230">
        <f t="shared" si="12"/>
        <v>0.9497568074</v>
      </c>
      <c r="AE84" s="230">
        <f t="shared" si="12"/>
        <v>0.9643901983</v>
      </c>
      <c r="AF84" s="230">
        <f t="shared" si="12"/>
        <v>0.9754762894</v>
      </c>
      <c r="AG84" s="230">
        <f t="shared" si="12"/>
        <v>0.9833197364</v>
      </c>
      <c r="AH84" s="230">
        <f t="shared" si="12"/>
        <v>0.9882042241</v>
      </c>
      <c r="AI84" s="230">
        <f t="shared" si="12"/>
        <v>0.9903937725</v>
      </c>
      <c r="AJ84" s="230">
        <f t="shared" si="12"/>
        <v>0.9901339666</v>
      </c>
      <c r="AK84" s="230">
        <f t="shared" si="12"/>
        <v>0.9876531133</v>
      </c>
      <c r="AL84" s="230">
        <f t="shared" si="12"/>
        <v>0.9831633299</v>
      </c>
      <c r="AM84" s="230">
        <f t="shared" si="12"/>
        <v>0.9768615688</v>
      </c>
      <c r="AN84" s="230">
        <f t="shared" si="12"/>
        <v>0.9689305801</v>
      </c>
      <c r="AO84" s="230">
        <f t="shared" si="12"/>
        <v>0.959539818</v>
      </c>
      <c r="AP84" s="231">
        <f t="shared" si="12"/>
        <v>0.959539818</v>
      </c>
      <c r="AQ84" s="230">
        <f t="shared" si="12"/>
        <v>0.9525502523</v>
      </c>
      <c r="AR84" s="230">
        <f t="shared" si="12"/>
        <v>0.9440505323</v>
      </c>
      <c r="AS84" s="230">
        <f t="shared" si="12"/>
        <v>0.9342003316</v>
      </c>
      <c r="AT84" s="230">
        <f t="shared" si="12"/>
        <v>0.9231475411</v>
      </c>
      <c r="AU84" s="230">
        <f t="shared" si="12"/>
        <v>0.9110290291</v>
      </c>
      <c r="AV84" s="230">
        <f t="shared" si="12"/>
        <v>0.8979713561</v>
      </c>
      <c r="AW84" s="230">
        <f t="shared" si="12"/>
        <v>0.8840914455</v>
      </c>
      <c r="AX84" s="230">
        <f t="shared" si="12"/>
        <v>0.869497215</v>
      </c>
      <c r="AY84" s="230">
        <f t="shared" si="12"/>
        <v>0.8542881687</v>
      </c>
      <c r="AZ84" s="230">
        <f t="shared" si="12"/>
        <v>0.8385559539</v>
      </c>
      <c r="BA84" s="230">
        <f t="shared" si="12"/>
        <v>0.8223848839</v>
      </c>
      <c r="BB84" s="230">
        <f t="shared" si="12"/>
        <v>0.8058524285</v>
      </c>
      <c r="BC84" s="231">
        <f t="shared" si="12"/>
        <v>0.8058524285</v>
      </c>
      <c r="BD84" s="230">
        <f t="shared" si="12"/>
        <v>0.7912984279</v>
      </c>
      <c r="BE84" s="230">
        <f t="shared" si="12"/>
        <v>0.7763031928</v>
      </c>
      <c r="BF84" s="230">
        <f t="shared" si="12"/>
        <v>0.7609417478</v>
      </c>
      <c r="BG84" s="230">
        <f t="shared" si="12"/>
        <v>0.7452829729</v>
      </c>
      <c r="BH84" s="230">
        <f t="shared" si="12"/>
        <v>0.7293900184</v>
      </c>
      <c r="BI84" s="230">
        <f t="shared" si="12"/>
        <v>0.7133206946</v>
      </c>
      <c r="BJ84" s="230">
        <f t="shared" si="12"/>
        <v>0.6971278369</v>
      </c>
      <c r="BK84" s="230">
        <f t="shared" si="12"/>
        <v>0.6808596489</v>
      </c>
      <c r="BL84" s="230">
        <f t="shared" si="12"/>
        <v>0.6645600234</v>
      </c>
      <c r="BM84" s="230">
        <f t="shared" si="12"/>
        <v>0.6482688438</v>
      </c>
      <c r="BN84" s="230">
        <f t="shared" si="12"/>
        <v>0.6320222662</v>
      </c>
      <c r="BO84" s="230">
        <f t="shared" si="12"/>
        <v>0.6158529844</v>
      </c>
      <c r="BP84" s="231">
        <f t="shared" si="12"/>
        <v>0.6158529844</v>
      </c>
    </row>
    <row r="85" ht="15.75" customHeight="1" outlineLevel="1">
      <c r="A85" s="1"/>
      <c r="B85" s="229"/>
      <c r="C85" s="99" t="str">
        <f>Inputs!N43</f>
        <v>Podcast 3</v>
      </c>
      <c r="D85" s="230">
        <f t="shared" ref="D85:BP85" si="13">IFERROR(D19-D52,"")</f>
        <v>0</v>
      </c>
      <c r="E85" s="230">
        <f t="shared" si="13"/>
        <v>0</v>
      </c>
      <c r="F85" s="230">
        <f t="shared" si="13"/>
        <v>0</v>
      </c>
      <c r="G85" s="230">
        <f t="shared" si="13"/>
        <v>0</v>
      </c>
      <c r="H85" s="230">
        <f t="shared" si="13"/>
        <v>0</v>
      </c>
      <c r="I85" s="230">
        <f t="shared" si="13"/>
        <v>0</v>
      </c>
      <c r="J85" s="230">
        <f t="shared" si="13"/>
        <v>0</v>
      </c>
      <c r="K85" s="230">
        <f t="shared" si="13"/>
        <v>0</v>
      </c>
      <c r="L85" s="230">
        <f t="shared" si="13"/>
        <v>0</v>
      </c>
      <c r="M85" s="230">
        <f t="shared" si="13"/>
        <v>0</v>
      </c>
      <c r="N85" s="230">
        <f t="shared" si="13"/>
        <v>0</v>
      </c>
      <c r="O85" s="230">
        <f t="shared" si="13"/>
        <v>0</v>
      </c>
      <c r="P85" s="231">
        <f t="shared" si="13"/>
        <v>0</v>
      </c>
      <c r="Q85" s="230">
        <f t="shared" si="13"/>
        <v>0</v>
      </c>
      <c r="R85" s="230">
        <f t="shared" si="13"/>
        <v>0</v>
      </c>
      <c r="S85" s="230">
        <f t="shared" si="13"/>
        <v>0</v>
      </c>
      <c r="T85" s="230">
        <f t="shared" si="13"/>
        <v>0</v>
      </c>
      <c r="U85" s="230">
        <f t="shared" si="13"/>
        <v>0</v>
      </c>
      <c r="V85" s="230">
        <f t="shared" si="13"/>
        <v>0</v>
      </c>
      <c r="W85" s="230">
        <f t="shared" si="13"/>
        <v>0</v>
      </c>
      <c r="X85" s="230">
        <f t="shared" si="13"/>
        <v>0</v>
      </c>
      <c r="Y85" s="230">
        <f t="shared" si="13"/>
        <v>0</v>
      </c>
      <c r="Z85" s="230">
        <f t="shared" si="13"/>
        <v>0</v>
      </c>
      <c r="AA85" s="230">
        <f t="shared" si="13"/>
        <v>0</v>
      </c>
      <c r="AB85" s="230">
        <f t="shared" si="13"/>
        <v>0</v>
      </c>
      <c r="AC85" s="231">
        <f t="shared" si="13"/>
        <v>0</v>
      </c>
      <c r="AD85" s="230">
        <f t="shared" si="13"/>
        <v>0</v>
      </c>
      <c r="AE85" s="230">
        <f t="shared" si="13"/>
        <v>0</v>
      </c>
      <c r="AF85" s="230">
        <f t="shared" si="13"/>
        <v>0</v>
      </c>
      <c r="AG85" s="230">
        <f t="shared" si="13"/>
        <v>0</v>
      </c>
      <c r="AH85" s="230">
        <f t="shared" si="13"/>
        <v>0</v>
      </c>
      <c r="AI85" s="230">
        <f t="shared" si="13"/>
        <v>0</v>
      </c>
      <c r="AJ85" s="230">
        <f t="shared" si="13"/>
        <v>0</v>
      </c>
      <c r="AK85" s="230">
        <f t="shared" si="13"/>
        <v>0</v>
      </c>
      <c r="AL85" s="230">
        <f t="shared" si="13"/>
        <v>0</v>
      </c>
      <c r="AM85" s="230">
        <f t="shared" si="13"/>
        <v>0</v>
      </c>
      <c r="AN85" s="230">
        <f t="shared" si="13"/>
        <v>0</v>
      </c>
      <c r="AO85" s="230">
        <f t="shared" si="13"/>
        <v>0</v>
      </c>
      <c r="AP85" s="231">
        <f t="shared" si="13"/>
        <v>0</v>
      </c>
      <c r="AQ85" s="230">
        <f t="shared" si="13"/>
        <v>0</v>
      </c>
      <c r="AR85" s="230">
        <f t="shared" si="13"/>
        <v>0</v>
      </c>
      <c r="AS85" s="230">
        <f t="shared" si="13"/>
        <v>0</v>
      </c>
      <c r="AT85" s="230">
        <f t="shared" si="13"/>
        <v>0</v>
      </c>
      <c r="AU85" s="230">
        <f t="shared" si="13"/>
        <v>0</v>
      </c>
      <c r="AV85" s="230">
        <f t="shared" si="13"/>
        <v>0</v>
      </c>
      <c r="AW85" s="230">
        <f t="shared" si="13"/>
        <v>0</v>
      </c>
      <c r="AX85" s="230">
        <f t="shared" si="13"/>
        <v>0</v>
      </c>
      <c r="AY85" s="230">
        <f t="shared" si="13"/>
        <v>0</v>
      </c>
      <c r="AZ85" s="230">
        <f t="shared" si="13"/>
        <v>0</v>
      </c>
      <c r="BA85" s="230">
        <f t="shared" si="13"/>
        <v>0</v>
      </c>
      <c r="BB85" s="230">
        <f t="shared" si="13"/>
        <v>0</v>
      </c>
      <c r="BC85" s="231">
        <f t="shared" si="13"/>
        <v>0</v>
      </c>
      <c r="BD85" s="230">
        <f t="shared" si="13"/>
        <v>0</v>
      </c>
      <c r="BE85" s="230">
        <f t="shared" si="13"/>
        <v>0</v>
      </c>
      <c r="BF85" s="230">
        <f t="shared" si="13"/>
        <v>0</v>
      </c>
      <c r="BG85" s="230">
        <f t="shared" si="13"/>
        <v>0</v>
      </c>
      <c r="BH85" s="230">
        <f t="shared" si="13"/>
        <v>0</v>
      </c>
      <c r="BI85" s="230">
        <f t="shared" si="13"/>
        <v>0</v>
      </c>
      <c r="BJ85" s="230">
        <f t="shared" si="13"/>
        <v>0</v>
      </c>
      <c r="BK85" s="230">
        <f t="shared" si="13"/>
        <v>0</v>
      </c>
      <c r="BL85" s="230">
        <f t="shared" si="13"/>
        <v>0</v>
      </c>
      <c r="BM85" s="230">
        <f t="shared" si="13"/>
        <v>0</v>
      </c>
      <c r="BN85" s="230">
        <f t="shared" si="13"/>
        <v>0</v>
      </c>
      <c r="BO85" s="230">
        <f t="shared" si="13"/>
        <v>0</v>
      </c>
      <c r="BP85" s="231">
        <f t="shared" si="13"/>
        <v>0</v>
      </c>
    </row>
    <row r="86" ht="15.75" customHeight="1" outlineLevel="1">
      <c r="A86" s="1"/>
      <c r="B86" s="229"/>
      <c r="C86" s="99" t="str">
        <f>Inputs!N44</f>
        <v>Podcast 4</v>
      </c>
      <c r="D86" s="230">
        <f t="shared" ref="D86:BP86" si="14">IFERROR(D20-D53,"")</f>
        <v>0</v>
      </c>
      <c r="E86" s="230">
        <f t="shared" si="14"/>
        <v>0</v>
      </c>
      <c r="F86" s="230">
        <f t="shared" si="14"/>
        <v>0</v>
      </c>
      <c r="G86" s="230">
        <f t="shared" si="14"/>
        <v>0</v>
      </c>
      <c r="H86" s="230">
        <f t="shared" si="14"/>
        <v>0</v>
      </c>
      <c r="I86" s="230">
        <f t="shared" si="14"/>
        <v>0</v>
      </c>
      <c r="J86" s="230">
        <f t="shared" si="14"/>
        <v>0</v>
      </c>
      <c r="K86" s="230">
        <f t="shared" si="14"/>
        <v>0</v>
      </c>
      <c r="L86" s="230">
        <f t="shared" si="14"/>
        <v>0</v>
      </c>
      <c r="M86" s="230">
        <f t="shared" si="14"/>
        <v>0</v>
      </c>
      <c r="N86" s="230">
        <f t="shared" si="14"/>
        <v>0</v>
      </c>
      <c r="O86" s="230">
        <f t="shared" si="14"/>
        <v>0</v>
      </c>
      <c r="P86" s="231">
        <f t="shared" si="14"/>
        <v>0</v>
      </c>
      <c r="Q86" s="230">
        <f t="shared" si="14"/>
        <v>0</v>
      </c>
      <c r="R86" s="230">
        <f t="shared" si="14"/>
        <v>0</v>
      </c>
      <c r="S86" s="230">
        <f t="shared" si="14"/>
        <v>0</v>
      </c>
      <c r="T86" s="230">
        <f t="shared" si="14"/>
        <v>0</v>
      </c>
      <c r="U86" s="230">
        <f t="shared" si="14"/>
        <v>0</v>
      </c>
      <c r="V86" s="230">
        <f t="shared" si="14"/>
        <v>0</v>
      </c>
      <c r="W86" s="230">
        <f t="shared" si="14"/>
        <v>0</v>
      </c>
      <c r="X86" s="230">
        <f t="shared" si="14"/>
        <v>0</v>
      </c>
      <c r="Y86" s="230">
        <f t="shared" si="14"/>
        <v>0</v>
      </c>
      <c r="Z86" s="230">
        <f t="shared" si="14"/>
        <v>0</v>
      </c>
      <c r="AA86" s="230">
        <f t="shared" si="14"/>
        <v>0</v>
      </c>
      <c r="AB86" s="230">
        <f t="shared" si="14"/>
        <v>0</v>
      </c>
      <c r="AC86" s="231">
        <f t="shared" si="14"/>
        <v>0</v>
      </c>
      <c r="AD86" s="230">
        <f t="shared" si="14"/>
        <v>0</v>
      </c>
      <c r="AE86" s="230">
        <f t="shared" si="14"/>
        <v>0</v>
      </c>
      <c r="AF86" s="230">
        <f t="shared" si="14"/>
        <v>0</v>
      </c>
      <c r="AG86" s="230">
        <f t="shared" si="14"/>
        <v>0</v>
      </c>
      <c r="AH86" s="230">
        <f t="shared" si="14"/>
        <v>0</v>
      </c>
      <c r="AI86" s="230">
        <f t="shared" si="14"/>
        <v>0</v>
      </c>
      <c r="AJ86" s="230">
        <f t="shared" si="14"/>
        <v>0</v>
      </c>
      <c r="AK86" s="230">
        <f t="shared" si="14"/>
        <v>0</v>
      </c>
      <c r="AL86" s="230">
        <f t="shared" si="14"/>
        <v>0</v>
      </c>
      <c r="AM86" s="230">
        <f t="shared" si="14"/>
        <v>0</v>
      </c>
      <c r="AN86" s="230">
        <f t="shared" si="14"/>
        <v>0</v>
      </c>
      <c r="AO86" s="230">
        <f t="shared" si="14"/>
        <v>0</v>
      </c>
      <c r="AP86" s="231">
        <f t="shared" si="14"/>
        <v>0</v>
      </c>
      <c r="AQ86" s="230">
        <f t="shared" si="14"/>
        <v>0</v>
      </c>
      <c r="AR86" s="230">
        <f t="shared" si="14"/>
        <v>0</v>
      </c>
      <c r="AS86" s="230">
        <f t="shared" si="14"/>
        <v>0</v>
      </c>
      <c r="AT86" s="230">
        <f t="shared" si="14"/>
        <v>0</v>
      </c>
      <c r="AU86" s="230">
        <f t="shared" si="14"/>
        <v>0</v>
      </c>
      <c r="AV86" s="230">
        <f t="shared" si="14"/>
        <v>0</v>
      </c>
      <c r="AW86" s="230">
        <f t="shared" si="14"/>
        <v>0</v>
      </c>
      <c r="AX86" s="230">
        <f t="shared" si="14"/>
        <v>0</v>
      </c>
      <c r="AY86" s="230">
        <f t="shared" si="14"/>
        <v>0</v>
      </c>
      <c r="AZ86" s="230">
        <f t="shared" si="14"/>
        <v>0</v>
      </c>
      <c r="BA86" s="230">
        <f t="shared" si="14"/>
        <v>0</v>
      </c>
      <c r="BB86" s="230">
        <f t="shared" si="14"/>
        <v>0</v>
      </c>
      <c r="BC86" s="231">
        <f t="shared" si="14"/>
        <v>0</v>
      </c>
      <c r="BD86" s="230">
        <f t="shared" si="14"/>
        <v>0</v>
      </c>
      <c r="BE86" s="230">
        <f t="shared" si="14"/>
        <v>0</v>
      </c>
      <c r="BF86" s="230">
        <f t="shared" si="14"/>
        <v>0</v>
      </c>
      <c r="BG86" s="230">
        <f t="shared" si="14"/>
        <v>0</v>
      </c>
      <c r="BH86" s="230">
        <f t="shared" si="14"/>
        <v>0</v>
      </c>
      <c r="BI86" s="230">
        <f t="shared" si="14"/>
        <v>0</v>
      </c>
      <c r="BJ86" s="230">
        <f t="shared" si="14"/>
        <v>0</v>
      </c>
      <c r="BK86" s="230">
        <f t="shared" si="14"/>
        <v>0</v>
      </c>
      <c r="BL86" s="230">
        <f t="shared" si="14"/>
        <v>0</v>
      </c>
      <c r="BM86" s="230">
        <f t="shared" si="14"/>
        <v>0</v>
      </c>
      <c r="BN86" s="230">
        <f t="shared" si="14"/>
        <v>0</v>
      </c>
      <c r="BO86" s="230">
        <f t="shared" si="14"/>
        <v>0</v>
      </c>
      <c r="BP86" s="231">
        <f t="shared" si="14"/>
        <v>0</v>
      </c>
    </row>
    <row r="87" ht="15.75" customHeight="1" outlineLevel="1">
      <c r="A87" s="1"/>
      <c r="B87" s="229"/>
      <c r="C87" s="99" t="str">
        <f>Inputs!N45</f>
        <v>Podcast 5</v>
      </c>
      <c r="D87" s="230">
        <f t="shared" ref="D87:BP87" si="15">IFERROR(D21-D54,"")</f>
        <v>0</v>
      </c>
      <c r="E87" s="230">
        <f t="shared" si="15"/>
        <v>0</v>
      </c>
      <c r="F87" s="230">
        <f t="shared" si="15"/>
        <v>0</v>
      </c>
      <c r="G87" s="230">
        <f t="shared" si="15"/>
        <v>0</v>
      </c>
      <c r="H87" s="230">
        <f t="shared" si="15"/>
        <v>0</v>
      </c>
      <c r="I87" s="230">
        <f t="shared" si="15"/>
        <v>0</v>
      </c>
      <c r="J87" s="230">
        <f t="shared" si="15"/>
        <v>0</v>
      </c>
      <c r="K87" s="230">
        <f t="shared" si="15"/>
        <v>0</v>
      </c>
      <c r="L87" s="230">
        <f t="shared" si="15"/>
        <v>0</v>
      </c>
      <c r="M87" s="230">
        <f t="shared" si="15"/>
        <v>0</v>
      </c>
      <c r="N87" s="230">
        <f t="shared" si="15"/>
        <v>0</v>
      </c>
      <c r="O87" s="230">
        <f t="shared" si="15"/>
        <v>0</v>
      </c>
      <c r="P87" s="231">
        <f t="shared" si="15"/>
        <v>0</v>
      </c>
      <c r="Q87" s="230">
        <f t="shared" si="15"/>
        <v>0</v>
      </c>
      <c r="R87" s="230">
        <f t="shared" si="15"/>
        <v>0</v>
      </c>
      <c r="S87" s="230">
        <f t="shared" si="15"/>
        <v>0</v>
      </c>
      <c r="T87" s="230">
        <f t="shared" si="15"/>
        <v>0</v>
      </c>
      <c r="U87" s="230">
        <f t="shared" si="15"/>
        <v>0</v>
      </c>
      <c r="V87" s="230">
        <f t="shared" si="15"/>
        <v>0</v>
      </c>
      <c r="W87" s="230">
        <f t="shared" si="15"/>
        <v>0</v>
      </c>
      <c r="X87" s="230">
        <f t="shared" si="15"/>
        <v>0</v>
      </c>
      <c r="Y87" s="230">
        <f t="shared" si="15"/>
        <v>0</v>
      </c>
      <c r="Z87" s="230">
        <f t="shared" si="15"/>
        <v>0</v>
      </c>
      <c r="AA87" s="230">
        <f t="shared" si="15"/>
        <v>0</v>
      </c>
      <c r="AB87" s="230">
        <f t="shared" si="15"/>
        <v>0</v>
      </c>
      <c r="AC87" s="231">
        <f t="shared" si="15"/>
        <v>0</v>
      </c>
      <c r="AD87" s="230">
        <f t="shared" si="15"/>
        <v>0</v>
      </c>
      <c r="AE87" s="230">
        <f t="shared" si="15"/>
        <v>0</v>
      </c>
      <c r="AF87" s="230">
        <f t="shared" si="15"/>
        <v>0</v>
      </c>
      <c r="AG87" s="230">
        <f t="shared" si="15"/>
        <v>0</v>
      </c>
      <c r="AH87" s="230">
        <f t="shared" si="15"/>
        <v>0</v>
      </c>
      <c r="AI87" s="230">
        <f t="shared" si="15"/>
        <v>0</v>
      </c>
      <c r="AJ87" s="230">
        <f t="shared" si="15"/>
        <v>0</v>
      </c>
      <c r="AK87" s="230">
        <f t="shared" si="15"/>
        <v>0</v>
      </c>
      <c r="AL87" s="230">
        <f t="shared" si="15"/>
        <v>0</v>
      </c>
      <c r="AM87" s="230">
        <f t="shared" si="15"/>
        <v>0</v>
      </c>
      <c r="AN87" s="230">
        <f t="shared" si="15"/>
        <v>0</v>
      </c>
      <c r="AO87" s="230">
        <f t="shared" si="15"/>
        <v>0</v>
      </c>
      <c r="AP87" s="231">
        <f t="shared" si="15"/>
        <v>0</v>
      </c>
      <c r="AQ87" s="230">
        <f t="shared" si="15"/>
        <v>0</v>
      </c>
      <c r="AR87" s="230">
        <f t="shared" si="15"/>
        <v>0</v>
      </c>
      <c r="AS87" s="230">
        <f t="shared" si="15"/>
        <v>0</v>
      </c>
      <c r="AT87" s="230">
        <f t="shared" si="15"/>
        <v>0</v>
      </c>
      <c r="AU87" s="230">
        <f t="shared" si="15"/>
        <v>0</v>
      </c>
      <c r="AV87" s="230">
        <f t="shared" si="15"/>
        <v>0</v>
      </c>
      <c r="AW87" s="230">
        <f t="shared" si="15"/>
        <v>0</v>
      </c>
      <c r="AX87" s="230">
        <f t="shared" si="15"/>
        <v>0</v>
      </c>
      <c r="AY87" s="230">
        <f t="shared" si="15"/>
        <v>0</v>
      </c>
      <c r="AZ87" s="230">
        <f t="shared" si="15"/>
        <v>0</v>
      </c>
      <c r="BA87" s="230">
        <f t="shared" si="15"/>
        <v>0</v>
      </c>
      <c r="BB87" s="230">
        <f t="shared" si="15"/>
        <v>0</v>
      </c>
      <c r="BC87" s="231">
        <f t="shared" si="15"/>
        <v>0</v>
      </c>
      <c r="BD87" s="230">
        <f t="shared" si="15"/>
        <v>0</v>
      </c>
      <c r="BE87" s="230">
        <f t="shared" si="15"/>
        <v>0</v>
      </c>
      <c r="BF87" s="230">
        <f t="shared" si="15"/>
        <v>0</v>
      </c>
      <c r="BG87" s="230">
        <f t="shared" si="15"/>
        <v>0</v>
      </c>
      <c r="BH87" s="230">
        <f t="shared" si="15"/>
        <v>0</v>
      </c>
      <c r="BI87" s="230">
        <f t="shared" si="15"/>
        <v>0</v>
      </c>
      <c r="BJ87" s="230">
        <f t="shared" si="15"/>
        <v>0</v>
      </c>
      <c r="BK87" s="230">
        <f t="shared" si="15"/>
        <v>0</v>
      </c>
      <c r="BL87" s="230">
        <f t="shared" si="15"/>
        <v>0</v>
      </c>
      <c r="BM87" s="230">
        <f t="shared" si="15"/>
        <v>0</v>
      </c>
      <c r="BN87" s="230">
        <f t="shared" si="15"/>
        <v>0</v>
      </c>
      <c r="BO87" s="230">
        <f t="shared" si="15"/>
        <v>0</v>
      </c>
      <c r="BP87" s="231">
        <f t="shared" si="15"/>
        <v>0</v>
      </c>
    </row>
    <row r="88" ht="15.75" customHeight="1" outlineLevel="1">
      <c r="A88" s="1"/>
      <c r="B88" s="229"/>
      <c r="C88" s="232" t="s">
        <v>375</v>
      </c>
      <c r="D88" s="231">
        <f t="shared" ref="D88:BP88" si="16">IFERROR(D22-D55,"")</f>
        <v>0</v>
      </c>
      <c r="E88" s="231">
        <f t="shared" si="16"/>
        <v>0</v>
      </c>
      <c r="F88" s="231">
        <f t="shared" si="16"/>
        <v>0</v>
      </c>
      <c r="G88" s="231">
        <f t="shared" si="16"/>
        <v>0</v>
      </c>
      <c r="H88" s="231">
        <f t="shared" si="16"/>
        <v>0</v>
      </c>
      <c r="I88" s="231">
        <f t="shared" si="16"/>
        <v>0</v>
      </c>
      <c r="J88" s="231">
        <f t="shared" si="16"/>
        <v>0.1428571429</v>
      </c>
      <c r="K88" s="231">
        <f t="shared" si="16"/>
        <v>0.2597402597</v>
      </c>
      <c r="L88" s="231">
        <f t="shared" si="16"/>
        <v>0.2642910171</v>
      </c>
      <c r="M88" s="231">
        <f t="shared" si="16"/>
        <v>0.3514793712</v>
      </c>
      <c r="N88" s="231">
        <f t="shared" si="16"/>
        <v>1.20931243</v>
      </c>
      <c r="O88" s="231">
        <f t="shared" si="16"/>
        <v>1.420553723</v>
      </c>
      <c r="P88" s="233">
        <f t="shared" si="16"/>
        <v>1.420553723</v>
      </c>
      <c r="Q88" s="231">
        <f t="shared" si="16"/>
        <v>1.638428066</v>
      </c>
      <c r="R88" s="231">
        <f t="shared" si="16"/>
        <v>1.832266876</v>
      </c>
      <c r="S88" s="231">
        <f t="shared" si="16"/>
        <v>2.003864053</v>
      </c>
      <c r="T88" s="231">
        <f t="shared" si="16"/>
        <v>2.154897162</v>
      </c>
      <c r="U88" s="231">
        <f t="shared" si="16"/>
        <v>2.286934439</v>
      </c>
      <c r="V88" s="231">
        <f t="shared" si="16"/>
        <v>2.401441405</v>
      </c>
      <c r="W88" s="231">
        <f t="shared" si="16"/>
        <v>2.499787087</v>
      </c>
      <c r="X88" s="231">
        <f t="shared" si="16"/>
        <v>2.583249891</v>
      </c>
      <c r="Y88" s="231">
        <f t="shared" si="16"/>
        <v>2.653023121</v>
      </c>
      <c r="Z88" s="231">
        <f t="shared" si="16"/>
        <v>2.710220193</v>
      </c>
      <c r="AA88" s="231">
        <f t="shared" si="16"/>
        <v>2.75587953</v>
      </c>
      <c r="AB88" s="231">
        <f t="shared" si="16"/>
        <v>2.790969185</v>
      </c>
      <c r="AC88" s="233">
        <f t="shared" si="16"/>
        <v>2.790969185</v>
      </c>
      <c r="AD88" s="231">
        <f t="shared" si="16"/>
        <v>2.834461359</v>
      </c>
      <c r="AE88" s="231">
        <f t="shared" si="16"/>
        <v>2.86739859</v>
      </c>
      <c r="AF88" s="231">
        <f t="shared" si="16"/>
        <v>2.890686308</v>
      </c>
      <c r="AG88" s="231">
        <f t="shared" si="16"/>
        <v>2.905167654</v>
      </c>
      <c r="AH88" s="231">
        <f t="shared" si="16"/>
        <v>2.911627363</v>
      </c>
      <c r="AI88" s="231">
        <f t="shared" si="16"/>
        <v>2.910795409</v>
      </c>
      <c r="AJ88" s="231">
        <f t="shared" si="16"/>
        <v>2.903350449</v>
      </c>
      <c r="AK88" s="231">
        <f t="shared" si="16"/>
        <v>2.889923048</v>
      </c>
      <c r="AL88" s="231">
        <f t="shared" si="16"/>
        <v>2.871098725</v>
      </c>
      <c r="AM88" s="231">
        <f t="shared" si="16"/>
        <v>2.847420811</v>
      </c>
      <c r="AN88" s="231">
        <f t="shared" si="16"/>
        <v>2.819393142</v>
      </c>
      <c r="AO88" s="231">
        <f t="shared" si="16"/>
        <v>2.787482587</v>
      </c>
      <c r="AP88" s="233">
        <f t="shared" si="16"/>
        <v>2.787482587</v>
      </c>
      <c r="AQ88" s="231">
        <f t="shared" si="16"/>
        <v>2.763157476</v>
      </c>
      <c r="AR88" s="231">
        <f t="shared" si="16"/>
        <v>2.734723805</v>
      </c>
      <c r="AS88" s="231">
        <f t="shared" si="16"/>
        <v>2.702626845</v>
      </c>
      <c r="AT88" s="231">
        <f t="shared" si="16"/>
        <v>2.667278788</v>
      </c>
      <c r="AU88" s="231">
        <f t="shared" si="16"/>
        <v>2.629060894</v>
      </c>
      <c r="AV88" s="231">
        <f t="shared" si="16"/>
        <v>2.588325498</v>
      </c>
      <c r="AW88" s="231">
        <f t="shared" si="16"/>
        <v>2.545397903</v>
      </c>
      <c r="AX88" s="231">
        <f t="shared" si="16"/>
        <v>2.500578155</v>
      </c>
      <c r="AY88" s="231">
        <f t="shared" si="16"/>
        <v>2.454142712</v>
      </c>
      <c r="AZ88" s="231">
        <f t="shared" si="16"/>
        <v>2.406346011</v>
      </c>
      <c r="BA88" s="231">
        <f t="shared" si="16"/>
        <v>2.357421936</v>
      </c>
      <c r="BB88" s="231">
        <f t="shared" si="16"/>
        <v>2.307585204</v>
      </c>
      <c r="BC88" s="233">
        <f t="shared" si="16"/>
        <v>2.307585204</v>
      </c>
      <c r="BD88" s="231">
        <f t="shared" si="16"/>
        <v>2.263758159</v>
      </c>
      <c r="BE88" s="231">
        <f t="shared" si="16"/>
        <v>2.218747722</v>
      </c>
      <c r="BF88" s="231">
        <f t="shared" si="16"/>
        <v>2.172764867</v>
      </c>
      <c r="BG88" s="231">
        <f t="shared" si="16"/>
        <v>2.126003178</v>
      </c>
      <c r="BH88" s="231">
        <f t="shared" si="16"/>
        <v>2.078640031</v>
      </c>
      <c r="BI88" s="231">
        <f t="shared" si="16"/>
        <v>2.0308377</v>
      </c>
      <c r="BJ88" s="231">
        <f t="shared" si="16"/>
        <v>1.982744394</v>
      </c>
      <c r="BK88" s="231">
        <f t="shared" si="16"/>
        <v>1.934495225</v>
      </c>
      <c r="BL88" s="231">
        <f t="shared" si="16"/>
        <v>1.886213127</v>
      </c>
      <c r="BM88" s="231">
        <f t="shared" si="16"/>
        <v>1.838009706</v>
      </c>
      <c r="BN88" s="231">
        <f t="shared" si="16"/>
        <v>1.789986041</v>
      </c>
      <c r="BO88" s="231">
        <f t="shared" si="16"/>
        <v>1.742233436</v>
      </c>
      <c r="BP88" s="233">
        <f t="shared" si="16"/>
        <v>1.742233436</v>
      </c>
    </row>
    <row r="89" ht="15.75" customHeight="1" outlineLevel="1">
      <c r="A89" s="1"/>
      <c r="B89" s="229"/>
      <c r="C89" s="58" t="s">
        <v>386</v>
      </c>
      <c r="D89" s="230"/>
      <c r="E89" s="230"/>
      <c r="F89" s="230"/>
      <c r="G89" s="230"/>
      <c r="H89" s="230"/>
      <c r="I89" s="230"/>
      <c r="J89" s="230"/>
      <c r="K89" s="230"/>
      <c r="L89" s="230"/>
      <c r="M89" s="230"/>
      <c r="N89" s="230"/>
      <c r="O89" s="230"/>
      <c r="P89" s="231"/>
      <c r="Q89" s="230"/>
      <c r="R89" s="230"/>
      <c r="S89" s="230"/>
      <c r="T89" s="230"/>
      <c r="U89" s="230"/>
      <c r="V89" s="230"/>
      <c r="W89" s="230"/>
      <c r="X89" s="230"/>
      <c r="Y89" s="230"/>
      <c r="Z89" s="230"/>
      <c r="AA89" s="230"/>
      <c r="AB89" s="230"/>
      <c r="AC89" s="231"/>
      <c r="AD89" s="230"/>
      <c r="AE89" s="230"/>
      <c r="AF89" s="230"/>
      <c r="AG89" s="230"/>
      <c r="AH89" s="230"/>
      <c r="AI89" s="230"/>
      <c r="AJ89" s="230"/>
      <c r="AK89" s="230"/>
      <c r="AL89" s="230"/>
      <c r="AM89" s="230"/>
      <c r="AN89" s="230"/>
      <c r="AO89" s="230"/>
      <c r="AP89" s="231"/>
      <c r="AQ89" s="230"/>
      <c r="AR89" s="230"/>
      <c r="AS89" s="230"/>
      <c r="AT89" s="230"/>
      <c r="AU89" s="230"/>
      <c r="AV89" s="230"/>
      <c r="AW89" s="230"/>
      <c r="AX89" s="230"/>
      <c r="AY89" s="230"/>
      <c r="AZ89" s="230"/>
      <c r="BA89" s="230"/>
      <c r="BB89" s="230"/>
      <c r="BC89" s="231"/>
      <c r="BD89" s="230"/>
      <c r="BE89" s="230"/>
      <c r="BF89" s="230"/>
      <c r="BG89" s="230"/>
      <c r="BH89" s="230"/>
      <c r="BI89" s="230"/>
      <c r="BJ89" s="230"/>
      <c r="BK89" s="230"/>
      <c r="BL89" s="230"/>
      <c r="BM89" s="230"/>
      <c r="BN89" s="230"/>
      <c r="BO89" s="230"/>
      <c r="BP89" s="231"/>
    </row>
    <row r="90" ht="15.75" customHeight="1" outlineLevel="1">
      <c r="A90" s="1"/>
      <c r="B90" s="229"/>
      <c r="C90" s="99" t="str">
        <f>Inputs!N47</f>
        <v>Video 1</v>
      </c>
      <c r="D90" s="230">
        <f t="shared" ref="D90:BP90" si="17">IFERROR(D24-D57,"")</f>
        <v>0</v>
      </c>
      <c r="E90" s="230">
        <f t="shared" si="17"/>
        <v>0</v>
      </c>
      <c r="F90" s="230">
        <f t="shared" si="17"/>
        <v>0</v>
      </c>
      <c r="G90" s="230">
        <f t="shared" si="17"/>
        <v>0</v>
      </c>
      <c r="H90" s="230">
        <f t="shared" si="17"/>
        <v>0</v>
      </c>
      <c r="I90" s="230">
        <f t="shared" si="17"/>
        <v>0</v>
      </c>
      <c r="J90" s="230">
        <f t="shared" si="17"/>
        <v>0</v>
      </c>
      <c r="K90" s="230">
        <f t="shared" si="17"/>
        <v>0</v>
      </c>
      <c r="L90" s="230">
        <f t="shared" si="17"/>
        <v>0</v>
      </c>
      <c r="M90" s="230">
        <f t="shared" si="17"/>
        <v>0</v>
      </c>
      <c r="N90" s="230">
        <f t="shared" si="17"/>
        <v>0</v>
      </c>
      <c r="O90" s="230">
        <f t="shared" si="17"/>
        <v>0</v>
      </c>
      <c r="P90" s="231">
        <f t="shared" si="17"/>
        <v>0</v>
      </c>
      <c r="Q90" s="230">
        <f t="shared" si="17"/>
        <v>0</v>
      </c>
      <c r="R90" s="230">
        <f t="shared" si="17"/>
        <v>0</v>
      </c>
      <c r="S90" s="230">
        <f t="shared" si="17"/>
        <v>0</v>
      </c>
      <c r="T90" s="230">
        <f t="shared" si="17"/>
        <v>0</v>
      </c>
      <c r="U90" s="230">
        <f t="shared" si="17"/>
        <v>0</v>
      </c>
      <c r="V90" s="230">
        <f t="shared" si="17"/>
        <v>0</v>
      </c>
      <c r="W90" s="230">
        <f t="shared" si="17"/>
        <v>0</v>
      </c>
      <c r="X90" s="230">
        <f t="shared" si="17"/>
        <v>0</v>
      </c>
      <c r="Y90" s="230">
        <f t="shared" si="17"/>
        <v>0</v>
      </c>
      <c r="Z90" s="230">
        <f t="shared" si="17"/>
        <v>0</v>
      </c>
      <c r="AA90" s="230">
        <f t="shared" si="17"/>
        <v>0</v>
      </c>
      <c r="AB90" s="230">
        <f t="shared" si="17"/>
        <v>0</v>
      </c>
      <c r="AC90" s="231">
        <f t="shared" si="17"/>
        <v>0</v>
      </c>
      <c r="AD90" s="230">
        <f t="shared" si="17"/>
        <v>0</v>
      </c>
      <c r="AE90" s="230">
        <f t="shared" si="17"/>
        <v>0</v>
      </c>
      <c r="AF90" s="230">
        <f t="shared" si="17"/>
        <v>0</v>
      </c>
      <c r="AG90" s="230">
        <f t="shared" si="17"/>
        <v>0</v>
      </c>
      <c r="AH90" s="230">
        <f t="shared" si="17"/>
        <v>0</v>
      </c>
      <c r="AI90" s="230">
        <f t="shared" si="17"/>
        <v>0</v>
      </c>
      <c r="AJ90" s="230">
        <f t="shared" si="17"/>
        <v>0</v>
      </c>
      <c r="AK90" s="230">
        <f t="shared" si="17"/>
        <v>0</v>
      </c>
      <c r="AL90" s="230">
        <f t="shared" si="17"/>
        <v>0</v>
      </c>
      <c r="AM90" s="230">
        <f t="shared" si="17"/>
        <v>0</v>
      </c>
      <c r="AN90" s="230">
        <f t="shared" si="17"/>
        <v>0</v>
      </c>
      <c r="AO90" s="230">
        <f t="shared" si="17"/>
        <v>0</v>
      </c>
      <c r="AP90" s="231">
        <f t="shared" si="17"/>
        <v>0</v>
      </c>
      <c r="AQ90" s="230">
        <f t="shared" si="17"/>
        <v>0</v>
      </c>
      <c r="AR90" s="230">
        <f t="shared" si="17"/>
        <v>0</v>
      </c>
      <c r="AS90" s="230">
        <f t="shared" si="17"/>
        <v>0</v>
      </c>
      <c r="AT90" s="230">
        <f t="shared" si="17"/>
        <v>0</v>
      </c>
      <c r="AU90" s="230">
        <f t="shared" si="17"/>
        <v>0</v>
      </c>
      <c r="AV90" s="230">
        <f t="shared" si="17"/>
        <v>0</v>
      </c>
      <c r="AW90" s="230">
        <f t="shared" si="17"/>
        <v>0</v>
      </c>
      <c r="AX90" s="230">
        <f t="shared" si="17"/>
        <v>0</v>
      </c>
      <c r="AY90" s="230">
        <f t="shared" si="17"/>
        <v>0</v>
      </c>
      <c r="AZ90" s="230">
        <f t="shared" si="17"/>
        <v>0</v>
      </c>
      <c r="BA90" s="230">
        <f t="shared" si="17"/>
        <v>0</v>
      </c>
      <c r="BB90" s="230">
        <f t="shared" si="17"/>
        <v>0</v>
      </c>
      <c r="BC90" s="231">
        <f t="shared" si="17"/>
        <v>0</v>
      </c>
      <c r="BD90" s="230">
        <f t="shared" si="17"/>
        <v>0</v>
      </c>
      <c r="BE90" s="230">
        <f t="shared" si="17"/>
        <v>0</v>
      </c>
      <c r="BF90" s="230">
        <f t="shared" si="17"/>
        <v>0</v>
      </c>
      <c r="BG90" s="230">
        <f t="shared" si="17"/>
        <v>0</v>
      </c>
      <c r="BH90" s="230">
        <f t="shared" si="17"/>
        <v>0</v>
      </c>
      <c r="BI90" s="230">
        <f t="shared" si="17"/>
        <v>0</v>
      </c>
      <c r="BJ90" s="230">
        <f t="shared" si="17"/>
        <v>0</v>
      </c>
      <c r="BK90" s="230">
        <f t="shared" si="17"/>
        <v>0</v>
      </c>
      <c r="BL90" s="230">
        <f t="shared" si="17"/>
        <v>0</v>
      </c>
      <c r="BM90" s="230">
        <f t="shared" si="17"/>
        <v>0</v>
      </c>
      <c r="BN90" s="230">
        <f t="shared" si="17"/>
        <v>0</v>
      </c>
      <c r="BO90" s="230">
        <f t="shared" si="17"/>
        <v>0</v>
      </c>
      <c r="BP90" s="231">
        <f t="shared" si="17"/>
        <v>0</v>
      </c>
    </row>
    <row r="91" ht="15.75" customHeight="1" outlineLevel="1">
      <c r="A91" s="1"/>
      <c r="B91" s="229"/>
      <c r="C91" s="99" t="str">
        <f>Inputs!N48</f>
        <v>Video 2</v>
      </c>
      <c r="D91" s="230">
        <f t="shared" ref="D91:BP91" si="18">IFERROR(D25-D58,"")</f>
        <v>0</v>
      </c>
      <c r="E91" s="230">
        <f t="shared" si="18"/>
        <v>0</v>
      </c>
      <c r="F91" s="230">
        <f t="shared" si="18"/>
        <v>0</v>
      </c>
      <c r="G91" s="230">
        <f t="shared" si="18"/>
        <v>0</v>
      </c>
      <c r="H91" s="230">
        <f t="shared" si="18"/>
        <v>0</v>
      </c>
      <c r="I91" s="230">
        <f t="shared" si="18"/>
        <v>0</v>
      </c>
      <c r="J91" s="230">
        <f t="shared" si="18"/>
        <v>0</v>
      </c>
      <c r="K91" s="230">
        <f t="shared" si="18"/>
        <v>0</v>
      </c>
      <c r="L91" s="230">
        <f t="shared" si="18"/>
        <v>0</v>
      </c>
      <c r="M91" s="230">
        <f t="shared" si="18"/>
        <v>0</v>
      </c>
      <c r="N91" s="230">
        <f t="shared" si="18"/>
        <v>0</v>
      </c>
      <c r="O91" s="230">
        <f t="shared" si="18"/>
        <v>0</v>
      </c>
      <c r="P91" s="231">
        <f t="shared" si="18"/>
        <v>0</v>
      </c>
      <c r="Q91" s="230">
        <f t="shared" si="18"/>
        <v>0</v>
      </c>
      <c r="R91" s="230">
        <f t="shared" si="18"/>
        <v>0</v>
      </c>
      <c r="S91" s="230">
        <f t="shared" si="18"/>
        <v>0</v>
      </c>
      <c r="T91" s="230">
        <f t="shared" si="18"/>
        <v>0</v>
      </c>
      <c r="U91" s="230">
        <f t="shared" si="18"/>
        <v>0</v>
      </c>
      <c r="V91" s="230">
        <f t="shared" si="18"/>
        <v>0</v>
      </c>
      <c r="W91" s="230">
        <f t="shared" si="18"/>
        <v>0</v>
      </c>
      <c r="X91" s="230">
        <f t="shared" si="18"/>
        <v>0</v>
      </c>
      <c r="Y91" s="230">
        <f t="shared" si="18"/>
        <v>0</v>
      </c>
      <c r="Z91" s="230">
        <f t="shared" si="18"/>
        <v>0</v>
      </c>
      <c r="AA91" s="230">
        <f t="shared" si="18"/>
        <v>0</v>
      </c>
      <c r="AB91" s="230">
        <f t="shared" si="18"/>
        <v>0</v>
      </c>
      <c r="AC91" s="231">
        <f t="shared" si="18"/>
        <v>0</v>
      </c>
      <c r="AD91" s="230">
        <f t="shared" si="18"/>
        <v>0</v>
      </c>
      <c r="AE91" s="230">
        <f t="shared" si="18"/>
        <v>0</v>
      </c>
      <c r="AF91" s="230">
        <f t="shared" si="18"/>
        <v>0</v>
      </c>
      <c r="AG91" s="230">
        <f t="shared" si="18"/>
        <v>0</v>
      </c>
      <c r="AH91" s="230">
        <f t="shared" si="18"/>
        <v>0</v>
      </c>
      <c r="AI91" s="230">
        <f t="shared" si="18"/>
        <v>0</v>
      </c>
      <c r="AJ91" s="230">
        <f t="shared" si="18"/>
        <v>0</v>
      </c>
      <c r="AK91" s="230">
        <f t="shared" si="18"/>
        <v>0</v>
      </c>
      <c r="AL91" s="230">
        <f t="shared" si="18"/>
        <v>0</v>
      </c>
      <c r="AM91" s="230">
        <f t="shared" si="18"/>
        <v>0</v>
      </c>
      <c r="AN91" s="230">
        <f t="shared" si="18"/>
        <v>0</v>
      </c>
      <c r="AO91" s="230">
        <f t="shared" si="18"/>
        <v>0</v>
      </c>
      <c r="AP91" s="231">
        <f t="shared" si="18"/>
        <v>0</v>
      </c>
      <c r="AQ91" s="230">
        <f t="shared" si="18"/>
        <v>0</v>
      </c>
      <c r="AR91" s="230">
        <f t="shared" si="18"/>
        <v>0</v>
      </c>
      <c r="AS91" s="230">
        <f t="shared" si="18"/>
        <v>0</v>
      </c>
      <c r="AT91" s="230">
        <f t="shared" si="18"/>
        <v>0</v>
      </c>
      <c r="AU91" s="230">
        <f t="shared" si="18"/>
        <v>0</v>
      </c>
      <c r="AV91" s="230">
        <f t="shared" si="18"/>
        <v>0</v>
      </c>
      <c r="AW91" s="230">
        <f t="shared" si="18"/>
        <v>0</v>
      </c>
      <c r="AX91" s="230">
        <f t="shared" si="18"/>
        <v>0</v>
      </c>
      <c r="AY91" s="230">
        <f t="shared" si="18"/>
        <v>0</v>
      </c>
      <c r="AZ91" s="230">
        <f t="shared" si="18"/>
        <v>0</v>
      </c>
      <c r="BA91" s="230">
        <f t="shared" si="18"/>
        <v>0</v>
      </c>
      <c r="BB91" s="230">
        <f t="shared" si="18"/>
        <v>0</v>
      </c>
      <c r="BC91" s="231">
        <f t="shared" si="18"/>
        <v>0</v>
      </c>
      <c r="BD91" s="230">
        <f t="shared" si="18"/>
        <v>0</v>
      </c>
      <c r="BE91" s="230">
        <f t="shared" si="18"/>
        <v>0</v>
      </c>
      <c r="BF91" s="230">
        <f t="shared" si="18"/>
        <v>0</v>
      </c>
      <c r="BG91" s="230">
        <f t="shared" si="18"/>
        <v>0</v>
      </c>
      <c r="BH91" s="230">
        <f t="shared" si="18"/>
        <v>0</v>
      </c>
      <c r="BI91" s="230">
        <f t="shared" si="18"/>
        <v>0</v>
      </c>
      <c r="BJ91" s="230">
        <f t="shared" si="18"/>
        <v>0</v>
      </c>
      <c r="BK91" s="230">
        <f t="shared" si="18"/>
        <v>0</v>
      </c>
      <c r="BL91" s="230">
        <f t="shared" si="18"/>
        <v>0</v>
      </c>
      <c r="BM91" s="230">
        <f t="shared" si="18"/>
        <v>0</v>
      </c>
      <c r="BN91" s="230">
        <f t="shared" si="18"/>
        <v>0</v>
      </c>
      <c r="BO91" s="230">
        <f t="shared" si="18"/>
        <v>0</v>
      </c>
      <c r="BP91" s="231">
        <f t="shared" si="18"/>
        <v>0</v>
      </c>
    </row>
    <row r="92" ht="15.75" customHeight="1" outlineLevel="1">
      <c r="A92" s="1"/>
      <c r="B92" s="229"/>
      <c r="C92" s="234" t="str">
        <f>Inputs!N49</f>
        <v>Video 3</v>
      </c>
      <c r="D92" s="230">
        <f t="shared" ref="D92:BP92" si="19">IFERROR(D26-D59,"")</f>
        <v>0</v>
      </c>
      <c r="E92" s="230">
        <f t="shared" si="19"/>
        <v>0</v>
      </c>
      <c r="F92" s="230">
        <f t="shared" si="19"/>
        <v>0</v>
      </c>
      <c r="G92" s="230">
        <f t="shared" si="19"/>
        <v>0</v>
      </c>
      <c r="H92" s="230">
        <f t="shared" si="19"/>
        <v>0</v>
      </c>
      <c r="I92" s="230">
        <f t="shared" si="19"/>
        <v>0</v>
      </c>
      <c r="J92" s="230">
        <f t="shared" si="19"/>
        <v>0</v>
      </c>
      <c r="K92" s="230">
        <f t="shared" si="19"/>
        <v>0</v>
      </c>
      <c r="L92" s="230">
        <f t="shared" si="19"/>
        <v>0</v>
      </c>
      <c r="M92" s="230">
        <f t="shared" si="19"/>
        <v>0</v>
      </c>
      <c r="N92" s="230">
        <f t="shared" si="19"/>
        <v>0</v>
      </c>
      <c r="O92" s="230">
        <f t="shared" si="19"/>
        <v>0</v>
      </c>
      <c r="P92" s="231">
        <f t="shared" si="19"/>
        <v>0</v>
      </c>
      <c r="Q92" s="230">
        <f t="shared" si="19"/>
        <v>0</v>
      </c>
      <c r="R92" s="230">
        <f t="shared" si="19"/>
        <v>0</v>
      </c>
      <c r="S92" s="230">
        <f t="shared" si="19"/>
        <v>0</v>
      </c>
      <c r="T92" s="230">
        <f t="shared" si="19"/>
        <v>0</v>
      </c>
      <c r="U92" s="230">
        <f t="shared" si="19"/>
        <v>0</v>
      </c>
      <c r="V92" s="230">
        <f t="shared" si="19"/>
        <v>0</v>
      </c>
      <c r="W92" s="230">
        <f t="shared" si="19"/>
        <v>0</v>
      </c>
      <c r="X92" s="230">
        <f t="shared" si="19"/>
        <v>0</v>
      </c>
      <c r="Y92" s="230">
        <f t="shared" si="19"/>
        <v>0</v>
      </c>
      <c r="Z92" s="230">
        <f t="shared" si="19"/>
        <v>0</v>
      </c>
      <c r="AA92" s="230">
        <f t="shared" si="19"/>
        <v>0</v>
      </c>
      <c r="AB92" s="230">
        <f t="shared" si="19"/>
        <v>0</v>
      </c>
      <c r="AC92" s="231">
        <f t="shared" si="19"/>
        <v>0</v>
      </c>
      <c r="AD92" s="230">
        <f t="shared" si="19"/>
        <v>0</v>
      </c>
      <c r="AE92" s="230">
        <f t="shared" si="19"/>
        <v>0</v>
      </c>
      <c r="AF92" s="230">
        <f t="shared" si="19"/>
        <v>0</v>
      </c>
      <c r="AG92" s="230">
        <f t="shared" si="19"/>
        <v>0</v>
      </c>
      <c r="AH92" s="230">
        <f t="shared" si="19"/>
        <v>0</v>
      </c>
      <c r="AI92" s="230">
        <f t="shared" si="19"/>
        <v>0</v>
      </c>
      <c r="AJ92" s="230">
        <f t="shared" si="19"/>
        <v>0</v>
      </c>
      <c r="AK92" s="230">
        <f t="shared" si="19"/>
        <v>0</v>
      </c>
      <c r="AL92" s="230">
        <f t="shared" si="19"/>
        <v>0</v>
      </c>
      <c r="AM92" s="230">
        <f t="shared" si="19"/>
        <v>0</v>
      </c>
      <c r="AN92" s="230">
        <f t="shared" si="19"/>
        <v>0</v>
      </c>
      <c r="AO92" s="230">
        <f t="shared" si="19"/>
        <v>0</v>
      </c>
      <c r="AP92" s="231">
        <f t="shared" si="19"/>
        <v>0</v>
      </c>
      <c r="AQ92" s="230">
        <f t="shared" si="19"/>
        <v>0</v>
      </c>
      <c r="AR92" s="230">
        <f t="shared" si="19"/>
        <v>0</v>
      </c>
      <c r="AS92" s="230">
        <f t="shared" si="19"/>
        <v>0</v>
      </c>
      <c r="AT92" s="230">
        <f t="shared" si="19"/>
        <v>0</v>
      </c>
      <c r="AU92" s="230">
        <f t="shared" si="19"/>
        <v>0</v>
      </c>
      <c r="AV92" s="230">
        <f t="shared" si="19"/>
        <v>0</v>
      </c>
      <c r="AW92" s="230">
        <f t="shared" si="19"/>
        <v>0</v>
      </c>
      <c r="AX92" s="230">
        <f t="shared" si="19"/>
        <v>0</v>
      </c>
      <c r="AY92" s="230">
        <f t="shared" si="19"/>
        <v>0</v>
      </c>
      <c r="AZ92" s="230">
        <f t="shared" si="19"/>
        <v>0</v>
      </c>
      <c r="BA92" s="230">
        <f t="shared" si="19"/>
        <v>0</v>
      </c>
      <c r="BB92" s="230">
        <f t="shared" si="19"/>
        <v>0</v>
      </c>
      <c r="BC92" s="231">
        <f t="shared" si="19"/>
        <v>0</v>
      </c>
      <c r="BD92" s="230">
        <f t="shared" si="19"/>
        <v>0</v>
      </c>
      <c r="BE92" s="230">
        <f t="shared" si="19"/>
        <v>0</v>
      </c>
      <c r="BF92" s="230">
        <f t="shared" si="19"/>
        <v>0</v>
      </c>
      <c r="BG92" s="230">
        <f t="shared" si="19"/>
        <v>0</v>
      </c>
      <c r="BH92" s="230">
        <f t="shared" si="19"/>
        <v>0</v>
      </c>
      <c r="BI92" s="230">
        <f t="shared" si="19"/>
        <v>0</v>
      </c>
      <c r="BJ92" s="230">
        <f t="shared" si="19"/>
        <v>0</v>
      </c>
      <c r="BK92" s="230">
        <f t="shared" si="19"/>
        <v>0</v>
      </c>
      <c r="BL92" s="230">
        <f t="shared" si="19"/>
        <v>0</v>
      </c>
      <c r="BM92" s="230">
        <f t="shared" si="19"/>
        <v>0</v>
      </c>
      <c r="BN92" s="230">
        <f t="shared" si="19"/>
        <v>0</v>
      </c>
      <c r="BO92" s="230">
        <f t="shared" si="19"/>
        <v>0</v>
      </c>
      <c r="BP92" s="231">
        <f t="shared" si="19"/>
        <v>0</v>
      </c>
    </row>
    <row r="93" ht="15.75" customHeight="1" outlineLevel="1">
      <c r="A93" s="1"/>
      <c r="B93" s="229"/>
      <c r="C93" s="99" t="str">
        <f>Inputs!N50</f>
        <v>Video 4</v>
      </c>
      <c r="D93" s="230">
        <f t="shared" ref="D93:BP93" si="20">IFERROR(D27-D60,"")</f>
        <v>0</v>
      </c>
      <c r="E93" s="230">
        <f t="shared" si="20"/>
        <v>0</v>
      </c>
      <c r="F93" s="230">
        <f t="shared" si="20"/>
        <v>0</v>
      </c>
      <c r="G93" s="230">
        <f t="shared" si="20"/>
        <v>0</v>
      </c>
      <c r="H93" s="230">
        <f t="shared" si="20"/>
        <v>0</v>
      </c>
      <c r="I93" s="230">
        <f t="shared" si="20"/>
        <v>0</v>
      </c>
      <c r="J93" s="230">
        <f t="shared" si="20"/>
        <v>0</v>
      </c>
      <c r="K93" s="230">
        <f t="shared" si="20"/>
        <v>0</v>
      </c>
      <c r="L93" s="230">
        <f t="shared" si="20"/>
        <v>0</v>
      </c>
      <c r="M93" s="230">
        <f t="shared" si="20"/>
        <v>0</v>
      </c>
      <c r="N93" s="230">
        <f t="shared" si="20"/>
        <v>0</v>
      </c>
      <c r="O93" s="230">
        <f t="shared" si="20"/>
        <v>0</v>
      </c>
      <c r="P93" s="231">
        <f t="shared" si="20"/>
        <v>0</v>
      </c>
      <c r="Q93" s="230">
        <f t="shared" si="20"/>
        <v>0</v>
      </c>
      <c r="R93" s="230">
        <f t="shared" si="20"/>
        <v>0</v>
      </c>
      <c r="S93" s="230">
        <f t="shared" si="20"/>
        <v>0</v>
      </c>
      <c r="T93" s="230">
        <f t="shared" si="20"/>
        <v>0</v>
      </c>
      <c r="U93" s="230">
        <f t="shared" si="20"/>
        <v>0</v>
      </c>
      <c r="V93" s="230">
        <f t="shared" si="20"/>
        <v>0</v>
      </c>
      <c r="W93" s="230">
        <f t="shared" si="20"/>
        <v>0</v>
      </c>
      <c r="X93" s="230">
        <f t="shared" si="20"/>
        <v>0</v>
      </c>
      <c r="Y93" s="230">
        <f t="shared" si="20"/>
        <v>0</v>
      </c>
      <c r="Z93" s="230">
        <f t="shared" si="20"/>
        <v>0</v>
      </c>
      <c r="AA93" s="230">
        <f t="shared" si="20"/>
        <v>0</v>
      </c>
      <c r="AB93" s="230">
        <f t="shared" si="20"/>
        <v>0</v>
      </c>
      <c r="AC93" s="231">
        <f t="shared" si="20"/>
        <v>0</v>
      </c>
      <c r="AD93" s="230">
        <f t="shared" si="20"/>
        <v>0</v>
      </c>
      <c r="AE93" s="230">
        <f t="shared" si="20"/>
        <v>0</v>
      </c>
      <c r="AF93" s="230">
        <f t="shared" si="20"/>
        <v>0</v>
      </c>
      <c r="AG93" s="230">
        <f t="shared" si="20"/>
        <v>0</v>
      </c>
      <c r="AH93" s="230">
        <f t="shared" si="20"/>
        <v>0</v>
      </c>
      <c r="AI93" s="230">
        <f t="shared" si="20"/>
        <v>0</v>
      </c>
      <c r="AJ93" s="230">
        <f t="shared" si="20"/>
        <v>0</v>
      </c>
      <c r="AK93" s="230">
        <f t="shared" si="20"/>
        <v>0</v>
      </c>
      <c r="AL93" s="230">
        <f t="shared" si="20"/>
        <v>0</v>
      </c>
      <c r="AM93" s="230">
        <f t="shared" si="20"/>
        <v>0</v>
      </c>
      <c r="AN93" s="230">
        <f t="shared" si="20"/>
        <v>0</v>
      </c>
      <c r="AO93" s="230">
        <f t="shared" si="20"/>
        <v>0</v>
      </c>
      <c r="AP93" s="231">
        <f t="shared" si="20"/>
        <v>0</v>
      </c>
      <c r="AQ93" s="230">
        <f t="shared" si="20"/>
        <v>0</v>
      </c>
      <c r="AR93" s="230">
        <f t="shared" si="20"/>
        <v>0</v>
      </c>
      <c r="AS93" s="230">
        <f t="shared" si="20"/>
        <v>0</v>
      </c>
      <c r="AT93" s="230">
        <f t="shared" si="20"/>
        <v>0</v>
      </c>
      <c r="AU93" s="230">
        <f t="shared" si="20"/>
        <v>0</v>
      </c>
      <c r="AV93" s="230">
        <f t="shared" si="20"/>
        <v>0</v>
      </c>
      <c r="AW93" s="230">
        <f t="shared" si="20"/>
        <v>0</v>
      </c>
      <c r="AX93" s="230">
        <f t="shared" si="20"/>
        <v>0</v>
      </c>
      <c r="AY93" s="230">
        <f t="shared" si="20"/>
        <v>0</v>
      </c>
      <c r="AZ93" s="230">
        <f t="shared" si="20"/>
        <v>0</v>
      </c>
      <c r="BA93" s="230">
        <f t="shared" si="20"/>
        <v>0</v>
      </c>
      <c r="BB93" s="230">
        <f t="shared" si="20"/>
        <v>0</v>
      </c>
      <c r="BC93" s="231">
        <f t="shared" si="20"/>
        <v>0</v>
      </c>
      <c r="BD93" s="230">
        <f t="shared" si="20"/>
        <v>0</v>
      </c>
      <c r="BE93" s="230">
        <f t="shared" si="20"/>
        <v>0</v>
      </c>
      <c r="BF93" s="230">
        <f t="shared" si="20"/>
        <v>0</v>
      </c>
      <c r="BG93" s="230">
        <f t="shared" si="20"/>
        <v>0</v>
      </c>
      <c r="BH93" s="230">
        <f t="shared" si="20"/>
        <v>0</v>
      </c>
      <c r="BI93" s="230">
        <f t="shared" si="20"/>
        <v>0</v>
      </c>
      <c r="BJ93" s="230">
        <f t="shared" si="20"/>
        <v>0</v>
      </c>
      <c r="BK93" s="230">
        <f t="shared" si="20"/>
        <v>0</v>
      </c>
      <c r="BL93" s="230">
        <f t="shared" si="20"/>
        <v>0</v>
      </c>
      <c r="BM93" s="230">
        <f t="shared" si="20"/>
        <v>0</v>
      </c>
      <c r="BN93" s="230">
        <f t="shared" si="20"/>
        <v>0</v>
      </c>
      <c r="BO93" s="230">
        <f t="shared" si="20"/>
        <v>0</v>
      </c>
      <c r="BP93" s="231">
        <f t="shared" si="20"/>
        <v>0</v>
      </c>
    </row>
    <row r="94" ht="15.75" customHeight="1" outlineLevel="1">
      <c r="A94" s="1"/>
      <c r="B94" s="229"/>
      <c r="C94" s="99" t="str">
        <f>Inputs!N51</f>
        <v>Video 5</v>
      </c>
      <c r="D94" s="230">
        <f t="shared" ref="D94:BP94" si="21">IFERROR(D28-D61,"")</f>
        <v>0</v>
      </c>
      <c r="E94" s="230">
        <f t="shared" si="21"/>
        <v>0</v>
      </c>
      <c r="F94" s="230">
        <f t="shared" si="21"/>
        <v>0</v>
      </c>
      <c r="G94" s="230">
        <f t="shared" si="21"/>
        <v>0</v>
      </c>
      <c r="H94" s="230">
        <f t="shared" si="21"/>
        <v>0</v>
      </c>
      <c r="I94" s="230">
        <f t="shared" si="21"/>
        <v>0</v>
      </c>
      <c r="J94" s="230">
        <f t="shared" si="21"/>
        <v>0</v>
      </c>
      <c r="K94" s="230">
        <f t="shared" si="21"/>
        <v>0</v>
      </c>
      <c r="L94" s="230">
        <f t="shared" si="21"/>
        <v>0</v>
      </c>
      <c r="M94" s="230">
        <f t="shared" si="21"/>
        <v>0</v>
      </c>
      <c r="N94" s="230">
        <f t="shared" si="21"/>
        <v>0</v>
      </c>
      <c r="O94" s="230">
        <f t="shared" si="21"/>
        <v>0</v>
      </c>
      <c r="P94" s="231">
        <f t="shared" si="21"/>
        <v>0</v>
      </c>
      <c r="Q94" s="230">
        <f t="shared" si="21"/>
        <v>0</v>
      </c>
      <c r="R94" s="230">
        <f t="shared" si="21"/>
        <v>0</v>
      </c>
      <c r="S94" s="230">
        <f t="shared" si="21"/>
        <v>0</v>
      </c>
      <c r="T94" s="230">
        <f t="shared" si="21"/>
        <v>0</v>
      </c>
      <c r="U94" s="230">
        <f t="shared" si="21"/>
        <v>0</v>
      </c>
      <c r="V94" s="230">
        <f t="shared" si="21"/>
        <v>0</v>
      </c>
      <c r="W94" s="230">
        <f t="shared" si="21"/>
        <v>0</v>
      </c>
      <c r="X94" s="230">
        <f t="shared" si="21"/>
        <v>0</v>
      </c>
      <c r="Y94" s="230">
        <f t="shared" si="21"/>
        <v>0</v>
      </c>
      <c r="Z94" s="230">
        <f t="shared" si="21"/>
        <v>0</v>
      </c>
      <c r="AA94" s="230">
        <f t="shared" si="21"/>
        <v>0</v>
      </c>
      <c r="AB94" s="230">
        <f t="shared" si="21"/>
        <v>0</v>
      </c>
      <c r="AC94" s="231">
        <f t="shared" si="21"/>
        <v>0</v>
      </c>
      <c r="AD94" s="230">
        <f t="shared" si="21"/>
        <v>0</v>
      </c>
      <c r="AE94" s="230">
        <f t="shared" si="21"/>
        <v>0</v>
      </c>
      <c r="AF94" s="230">
        <f t="shared" si="21"/>
        <v>0</v>
      </c>
      <c r="AG94" s="230">
        <f t="shared" si="21"/>
        <v>0</v>
      </c>
      <c r="AH94" s="230">
        <f t="shared" si="21"/>
        <v>0</v>
      </c>
      <c r="AI94" s="230">
        <f t="shared" si="21"/>
        <v>0</v>
      </c>
      <c r="AJ94" s="230">
        <f t="shared" si="21"/>
        <v>0</v>
      </c>
      <c r="AK94" s="230">
        <f t="shared" si="21"/>
        <v>0</v>
      </c>
      <c r="AL94" s="230">
        <f t="shared" si="21"/>
        <v>0</v>
      </c>
      <c r="AM94" s="230">
        <f t="shared" si="21"/>
        <v>0</v>
      </c>
      <c r="AN94" s="230">
        <f t="shared" si="21"/>
        <v>0</v>
      </c>
      <c r="AO94" s="230">
        <f t="shared" si="21"/>
        <v>0</v>
      </c>
      <c r="AP94" s="231">
        <f t="shared" si="21"/>
        <v>0</v>
      </c>
      <c r="AQ94" s="230">
        <f t="shared" si="21"/>
        <v>0</v>
      </c>
      <c r="AR94" s="230">
        <f t="shared" si="21"/>
        <v>0</v>
      </c>
      <c r="AS94" s="230">
        <f t="shared" si="21"/>
        <v>0</v>
      </c>
      <c r="AT94" s="230">
        <f t="shared" si="21"/>
        <v>0</v>
      </c>
      <c r="AU94" s="230">
        <f t="shared" si="21"/>
        <v>0</v>
      </c>
      <c r="AV94" s="230">
        <f t="shared" si="21"/>
        <v>0</v>
      </c>
      <c r="AW94" s="230">
        <f t="shared" si="21"/>
        <v>0</v>
      </c>
      <c r="AX94" s="230">
        <f t="shared" si="21"/>
        <v>0</v>
      </c>
      <c r="AY94" s="230">
        <f t="shared" si="21"/>
        <v>0</v>
      </c>
      <c r="AZ94" s="230">
        <f t="shared" si="21"/>
        <v>0</v>
      </c>
      <c r="BA94" s="230">
        <f t="shared" si="21"/>
        <v>0</v>
      </c>
      <c r="BB94" s="230">
        <f t="shared" si="21"/>
        <v>0</v>
      </c>
      <c r="BC94" s="231">
        <f t="shared" si="21"/>
        <v>0</v>
      </c>
      <c r="BD94" s="230">
        <f t="shared" si="21"/>
        <v>0</v>
      </c>
      <c r="BE94" s="230">
        <f t="shared" si="21"/>
        <v>0</v>
      </c>
      <c r="BF94" s="230">
        <f t="shared" si="21"/>
        <v>0</v>
      </c>
      <c r="BG94" s="230">
        <f t="shared" si="21"/>
        <v>0</v>
      </c>
      <c r="BH94" s="230">
        <f t="shared" si="21"/>
        <v>0</v>
      </c>
      <c r="BI94" s="230">
        <f t="shared" si="21"/>
        <v>0</v>
      </c>
      <c r="BJ94" s="230">
        <f t="shared" si="21"/>
        <v>0</v>
      </c>
      <c r="BK94" s="230">
        <f t="shared" si="21"/>
        <v>0</v>
      </c>
      <c r="BL94" s="230">
        <f t="shared" si="21"/>
        <v>0</v>
      </c>
      <c r="BM94" s="230">
        <f t="shared" si="21"/>
        <v>0</v>
      </c>
      <c r="BN94" s="230">
        <f t="shared" si="21"/>
        <v>0</v>
      </c>
      <c r="BO94" s="230">
        <f t="shared" si="21"/>
        <v>0</v>
      </c>
      <c r="BP94" s="231">
        <f t="shared" si="21"/>
        <v>0</v>
      </c>
    </row>
    <row r="95" ht="15.75" customHeight="1" outlineLevel="1">
      <c r="A95" s="1"/>
      <c r="B95" s="229"/>
      <c r="C95" s="232" t="s">
        <v>376</v>
      </c>
      <c r="D95" s="231">
        <f t="shared" ref="D95:BP95" si="22">IFERROR(D29-D62,"")</f>
        <v>0</v>
      </c>
      <c r="E95" s="231">
        <f t="shared" si="22"/>
        <v>0</v>
      </c>
      <c r="F95" s="231">
        <f t="shared" si="22"/>
        <v>0</v>
      </c>
      <c r="G95" s="231">
        <f t="shared" si="22"/>
        <v>0</v>
      </c>
      <c r="H95" s="231">
        <f t="shared" si="22"/>
        <v>0</v>
      </c>
      <c r="I95" s="231">
        <f t="shared" si="22"/>
        <v>0</v>
      </c>
      <c r="J95" s="231">
        <f t="shared" si="22"/>
        <v>0</v>
      </c>
      <c r="K95" s="231">
        <f t="shared" si="22"/>
        <v>0</v>
      </c>
      <c r="L95" s="231">
        <f t="shared" si="22"/>
        <v>0</v>
      </c>
      <c r="M95" s="231">
        <f t="shared" si="22"/>
        <v>0</v>
      </c>
      <c r="N95" s="231">
        <f t="shared" si="22"/>
        <v>0</v>
      </c>
      <c r="O95" s="231">
        <f t="shared" si="22"/>
        <v>0</v>
      </c>
      <c r="P95" s="233">
        <f t="shared" si="22"/>
        <v>0</v>
      </c>
      <c r="Q95" s="231">
        <f t="shared" si="22"/>
        <v>0</v>
      </c>
      <c r="R95" s="231">
        <f t="shared" si="22"/>
        <v>0</v>
      </c>
      <c r="S95" s="231">
        <f t="shared" si="22"/>
        <v>0</v>
      </c>
      <c r="T95" s="231">
        <f t="shared" si="22"/>
        <v>0</v>
      </c>
      <c r="U95" s="231">
        <f t="shared" si="22"/>
        <v>0</v>
      </c>
      <c r="V95" s="231">
        <f t="shared" si="22"/>
        <v>0</v>
      </c>
      <c r="W95" s="231">
        <f t="shared" si="22"/>
        <v>0</v>
      </c>
      <c r="X95" s="231">
        <f t="shared" si="22"/>
        <v>0</v>
      </c>
      <c r="Y95" s="231">
        <f t="shared" si="22"/>
        <v>0</v>
      </c>
      <c r="Z95" s="231">
        <f t="shared" si="22"/>
        <v>0</v>
      </c>
      <c r="AA95" s="231">
        <f t="shared" si="22"/>
        <v>0</v>
      </c>
      <c r="AB95" s="231">
        <f t="shared" si="22"/>
        <v>0</v>
      </c>
      <c r="AC95" s="233">
        <f t="shared" si="22"/>
        <v>0</v>
      </c>
      <c r="AD95" s="231">
        <f t="shared" si="22"/>
        <v>0</v>
      </c>
      <c r="AE95" s="231">
        <f t="shared" si="22"/>
        <v>0</v>
      </c>
      <c r="AF95" s="231">
        <f t="shared" si="22"/>
        <v>0</v>
      </c>
      <c r="AG95" s="231">
        <f t="shared" si="22"/>
        <v>0</v>
      </c>
      <c r="AH95" s="231">
        <f t="shared" si="22"/>
        <v>0</v>
      </c>
      <c r="AI95" s="231">
        <f t="shared" si="22"/>
        <v>0</v>
      </c>
      <c r="AJ95" s="231">
        <f t="shared" si="22"/>
        <v>0</v>
      </c>
      <c r="AK95" s="231">
        <f t="shared" si="22"/>
        <v>0</v>
      </c>
      <c r="AL95" s="231">
        <f t="shared" si="22"/>
        <v>0</v>
      </c>
      <c r="AM95" s="231">
        <f t="shared" si="22"/>
        <v>0</v>
      </c>
      <c r="AN95" s="231">
        <f t="shared" si="22"/>
        <v>0</v>
      </c>
      <c r="AO95" s="231">
        <f t="shared" si="22"/>
        <v>0</v>
      </c>
      <c r="AP95" s="233">
        <f t="shared" si="22"/>
        <v>0</v>
      </c>
      <c r="AQ95" s="231">
        <f t="shared" si="22"/>
        <v>0</v>
      </c>
      <c r="AR95" s="231">
        <f t="shared" si="22"/>
        <v>0</v>
      </c>
      <c r="AS95" s="231">
        <f t="shared" si="22"/>
        <v>0</v>
      </c>
      <c r="AT95" s="231">
        <f t="shared" si="22"/>
        <v>0</v>
      </c>
      <c r="AU95" s="231">
        <f t="shared" si="22"/>
        <v>0</v>
      </c>
      <c r="AV95" s="231">
        <f t="shared" si="22"/>
        <v>0</v>
      </c>
      <c r="AW95" s="231">
        <f t="shared" si="22"/>
        <v>0</v>
      </c>
      <c r="AX95" s="231">
        <f t="shared" si="22"/>
        <v>0</v>
      </c>
      <c r="AY95" s="231">
        <f t="shared" si="22"/>
        <v>0</v>
      </c>
      <c r="AZ95" s="231">
        <f t="shared" si="22"/>
        <v>0</v>
      </c>
      <c r="BA95" s="231">
        <f t="shared" si="22"/>
        <v>0</v>
      </c>
      <c r="BB95" s="231">
        <f t="shared" si="22"/>
        <v>0</v>
      </c>
      <c r="BC95" s="233">
        <f t="shared" si="22"/>
        <v>0</v>
      </c>
      <c r="BD95" s="231">
        <f t="shared" si="22"/>
        <v>0</v>
      </c>
      <c r="BE95" s="231">
        <f t="shared" si="22"/>
        <v>0</v>
      </c>
      <c r="BF95" s="231">
        <f t="shared" si="22"/>
        <v>0</v>
      </c>
      <c r="BG95" s="231">
        <f t="shared" si="22"/>
        <v>0</v>
      </c>
      <c r="BH95" s="231">
        <f t="shared" si="22"/>
        <v>0</v>
      </c>
      <c r="BI95" s="231">
        <f t="shared" si="22"/>
        <v>0</v>
      </c>
      <c r="BJ95" s="231">
        <f t="shared" si="22"/>
        <v>0</v>
      </c>
      <c r="BK95" s="231">
        <f t="shared" si="22"/>
        <v>0</v>
      </c>
      <c r="BL95" s="231">
        <f t="shared" si="22"/>
        <v>0</v>
      </c>
      <c r="BM95" s="231">
        <f t="shared" si="22"/>
        <v>0</v>
      </c>
      <c r="BN95" s="231">
        <f t="shared" si="22"/>
        <v>0</v>
      </c>
      <c r="BO95" s="231">
        <f t="shared" si="22"/>
        <v>0</v>
      </c>
      <c r="BP95" s="233">
        <f t="shared" si="22"/>
        <v>0</v>
      </c>
    </row>
    <row r="96" ht="15.75" customHeight="1" outlineLevel="1">
      <c r="A96" s="1"/>
      <c r="B96" s="229"/>
      <c r="C96" s="58" t="s">
        <v>387</v>
      </c>
      <c r="D96" s="230"/>
      <c r="E96" s="230"/>
      <c r="F96" s="230"/>
      <c r="G96" s="230"/>
      <c r="H96" s="230"/>
      <c r="I96" s="230"/>
      <c r="J96" s="230"/>
      <c r="K96" s="230"/>
      <c r="L96" s="230"/>
      <c r="M96" s="230"/>
      <c r="N96" s="230"/>
      <c r="O96" s="230"/>
      <c r="P96" s="231"/>
      <c r="Q96" s="230"/>
      <c r="R96" s="230"/>
      <c r="S96" s="230"/>
      <c r="T96" s="230"/>
      <c r="U96" s="230"/>
      <c r="V96" s="230"/>
      <c r="W96" s="230"/>
      <c r="X96" s="230"/>
      <c r="Y96" s="230"/>
      <c r="Z96" s="230"/>
      <c r="AA96" s="230"/>
      <c r="AB96" s="230"/>
      <c r="AC96" s="231"/>
      <c r="AD96" s="230"/>
      <c r="AE96" s="230"/>
      <c r="AF96" s="230"/>
      <c r="AG96" s="230"/>
      <c r="AH96" s="230"/>
      <c r="AI96" s="230"/>
      <c r="AJ96" s="230"/>
      <c r="AK96" s="230"/>
      <c r="AL96" s="230"/>
      <c r="AM96" s="230"/>
      <c r="AN96" s="230"/>
      <c r="AO96" s="230"/>
      <c r="AP96" s="231"/>
      <c r="AQ96" s="230"/>
      <c r="AR96" s="230"/>
      <c r="AS96" s="230"/>
      <c r="AT96" s="230"/>
      <c r="AU96" s="230"/>
      <c r="AV96" s="230"/>
      <c r="AW96" s="230"/>
      <c r="AX96" s="230"/>
      <c r="AY96" s="230"/>
      <c r="AZ96" s="230"/>
      <c r="BA96" s="230"/>
      <c r="BB96" s="230"/>
      <c r="BC96" s="231"/>
      <c r="BD96" s="230"/>
      <c r="BE96" s="230"/>
      <c r="BF96" s="230"/>
      <c r="BG96" s="230"/>
      <c r="BH96" s="230"/>
      <c r="BI96" s="230"/>
      <c r="BJ96" s="230"/>
      <c r="BK96" s="230"/>
      <c r="BL96" s="230"/>
      <c r="BM96" s="230"/>
      <c r="BN96" s="230"/>
      <c r="BO96" s="230"/>
      <c r="BP96" s="231"/>
    </row>
    <row r="97" ht="15.75" customHeight="1">
      <c r="A97" s="1"/>
      <c r="B97" s="229"/>
      <c r="C97" s="99" t="str">
        <f>Inputs!N53</f>
        <v>Other Subscription 1</v>
      </c>
      <c r="D97" s="230">
        <f t="shared" ref="D97:BP97" si="23">IFERROR(D31-D64,"")</f>
        <v>0</v>
      </c>
      <c r="E97" s="230">
        <f t="shared" si="23"/>
        <v>0</v>
      </c>
      <c r="F97" s="230">
        <f t="shared" si="23"/>
        <v>0</v>
      </c>
      <c r="G97" s="230">
        <f t="shared" si="23"/>
        <v>0</v>
      </c>
      <c r="H97" s="230">
        <f t="shared" si="23"/>
        <v>0</v>
      </c>
      <c r="I97" s="230">
        <f t="shared" si="23"/>
        <v>0</v>
      </c>
      <c r="J97" s="230">
        <f t="shared" si="23"/>
        <v>0</v>
      </c>
      <c r="K97" s="230">
        <f t="shared" si="23"/>
        <v>0</v>
      </c>
      <c r="L97" s="230">
        <f t="shared" si="23"/>
        <v>0</v>
      </c>
      <c r="M97" s="230">
        <f t="shared" si="23"/>
        <v>0</v>
      </c>
      <c r="N97" s="230">
        <f t="shared" si="23"/>
        <v>0</v>
      </c>
      <c r="O97" s="230">
        <f t="shared" si="23"/>
        <v>0</v>
      </c>
      <c r="P97" s="231">
        <f t="shared" si="23"/>
        <v>0</v>
      </c>
      <c r="Q97" s="230">
        <f t="shared" si="23"/>
        <v>0</v>
      </c>
      <c r="R97" s="230">
        <f t="shared" si="23"/>
        <v>0</v>
      </c>
      <c r="S97" s="230">
        <f t="shared" si="23"/>
        <v>0</v>
      </c>
      <c r="T97" s="230">
        <f t="shared" si="23"/>
        <v>0</v>
      </c>
      <c r="U97" s="230">
        <f t="shared" si="23"/>
        <v>0</v>
      </c>
      <c r="V97" s="230">
        <f t="shared" si="23"/>
        <v>0</v>
      </c>
      <c r="W97" s="230">
        <f t="shared" si="23"/>
        <v>0</v>
      </c>
      <c r="X97" s="230">
        <f t="shared" si="23"/>
        <v>0</v>
      </c>
      <c r="Y97" s="230">
        <f t="shared" si="23"/>
        <v>0</v>
      </c>
      <c r="Z97" s="230">
        <f t="shared" si="23"/>
        <v>0</v>
      </c>
      <c r="AA97" s="230">
        <f t="shared" si="23"/>
        <v>0</v>
      </c>
      <c r="AB97" s="230">
        <f t="shared" si="23"/>
        <v>0</v>
      </c>
      <c r="AC97" s="231">
        <f t="shared" si="23"/>
        <v>0</v>
      </c>
      <c r="AD97" s="230">
        <f t="shared" si="23"/>
        <v>0</v>
      </c>
      <c r="AE97" s="230">
        <f t="shared" si="23"/>
        <v>0</v>
      </c>
      <c r="AF97" s="230">
        <f t="shared" si="23"/>
        <v>0</v>
      </c>
      <c r="AG97" s="230">
        <f t="shared" si="23"/>
        <v>0</v>
      </c>
      <c r="AH97" s="230">
        <f t="shared" si="23"/>
        <v>0</v>
      </c>
      <c r="AI97" s="230">
        <f t="shared" si="23"/>
        <v>0</v>
      </c>
      <c r="AJ97" s="230">
        <f t="shared" si="23"/>
        <v>0</v>
      </c>
      <c r="AK97" s="230">
        <f t="shared" si="23"/>
        <v>0</v>
      </c>
      <c r="AL97" s="230">
        <f t="shared" si="23"/>
        <v>0</v>
      </c>
      <c r="AM97" s="230">
        <f t="shared" si="23"/>
        <v>0</v>
      </c>
      <c r="AN97" s="230">
        <f t="shared" si="23"/>
        <v>0</v>
      </c>
      <c r="AO97" s="230">
        <f t="shared" si="23"/>
        <v>0</v>
      </c>
      <c r="AP97" s="231">
        <f t="shared" si="23"/>
        <v>0</v>
      </c>
      <c r="AQ97" s="230">
        <f t="shared" si="23"/>
        <v>0</v>
      </c>
      <c r="AR97" s="230">
        <f t="shared" si="23"/>
        <v>0</v>
      </c>
      <c r="AS97" s="230">
        <f t="shared" si="23"/>
        <v>0</v>
      </c>
      <c r="AT97" s="230">
        <f t="shared" si="23"/>
        <v>0</v>
      </c>
      <c r="AU97" s="230">
        <f t="shared" si="23"/>
        <v>0</v>
      </c>
      <c r="AV97" s="230">
        <f t="shared" si="23"/>
        <v>0</v>
      </c>
      <c r="AW97" s="230">
        <f t="shared" si="23"/>
        <v>0</v>
      </c>
      <c r="AX97" s="230">
        <f t="shared" si="23"/>
        <v>0</v>
      </c>
      <c r="AY97" s="230">
        <f t="shared" si="23"/>
        <v>0</v>
      </c>
      <c r="AZ97" s="230">
        <f t="shared" si="23"/>
        <v>0</v>
      </c>
      <c r="BA97" s="230">
        <f t="shared" si="23"/>
        <v>0</v>
      </c>
      <c r="BB97" s="230">
        <f t="shared" si="23"/>
        <v>0</v>
      </c>
      <c r="BC97" s="231">
        <f t="shared" si="23"/>
        <v>0</v>
      </c>
      <c r="BD97" s="230">
        <f t="shared" si="23"/>
        <v>0</v>
      </c>
      <c r="BE97" s="230">
        <f t="shared" si="23"/>
        <v>0</v>
      </c>
      <c r="BF97" s="230">
        <f t="shared" si="23"/>
        <v>0</v>
      </c>
      <c r="BG97" s="230">
        <f t="shared" si="23"/>
        <v>0</v>
      </c>
      <c r="BH97" s="230">
        <f t="shared" si="23"/>
        <v>0</v>
      </c>
      <c r="BI97" s="230">
        <f t="shared" si="23"/>
        <v>0</v>
      </c>
      <c r="BJ97" s="230">
        <f t="shared" si="23"/>
        <v>0</v>
      </c>
      <c r="BK97" s="230">
        <f t="shared" si="23"/>
        <v>0</v>
      </c>
      <c r="BL97" s="230">
        <f t="shared" si="23"/>
        <v>0</v>
      </c>
      <c r="BM97" s="230">
        <f t="shared" si="23"/>
        <v>0</v>
      </c>
      <c r="BN97" s="230">
        <f t="shared" si="23"/>
        <v>0</v>
      </c>
      <c r="BO97" s="230">
        <f t="shared" si="23"/>
        <v>0</v>
      </c>
      <c r="BP97" s="231">
        <f t="shared" si="23"/>
        <v>0</v>
      </c>
    </row>
    <row r="98" ht="15.75" customHeight="1">
      <c r="A98" s="1"/>
      <c r="B98" s="229"/>
      <c r="C98" s="99" t="str">
        <f>Inputs!N54</f>
        <v>Other Subscription 2</v>
      </c>
      <c r="D98" s="230">
        <f t="shared" ref="D98:BP98" si="24">IFERROR(D32-D65,"")</f>
        <v>0</v>
      </c>
      <c r="E98" s="230">
        <f t="shared" si="24"/>
        <v>0</v>
      </c>
      <c r="F98" s="230">
        <f t="shared" si="24"/>
        <v>0</v>
      </c>
      <c r="G98" s="230">
        <f t="shared" si="24"/>
        <v>0</v>
      </c>
      <c r="H98" s="230">
        <f t="shared" si="24"/>
        <v>0</v>
      </c>
      <c r="I98" s="230">
        <f t="shared" si="24"/>
        <v>0</v>
      </c>
      <c r="J98" s="230">
        <f t="shared" si="24"/>
        <v>0</v>
      </c>
      <c r="K98" s="230">
        <f t="shared" si="24"/>
        <v>0</v>
      </c>
      <c r="L98" s="230">
        <f t="shared" si="24"/>
        <v>0</v>
      </c>
      <c r="M98" s="230">
        <f t="shared" si="24"/>
        <v>0</v>
      </c>
      <c r="N98" s="230">
        <f t="shared" si="24"/>
        <v>0</v>
      </c>
      <c r="O98" s="230">
        <f t="shared" si="24"/>
        <v>0</v>
      </c>
      <c r="P98" s="231">
        <f t="shared" si="24"/>
        <v>0</v>
      </c>
      <c r="Q98" s="230">
        <f t="shared" si="24"/>
        <v>0</v>
      </c>
      <c r="R98" s="230">
        <f t="shared" si="24"/>
        <v>0</v>
      </c>
      <c r="S98" s="230">
        <f t="shared" si="24"/>
        <v>0</v>
      </c>
      <c r="T98" s="230">
        <f t="shared" si="24"/>
        <v>0</v>
      </c>
      <c r="U98" s="230">
        <f t="shared" si="24"/>
        <v>0</v>
      </c>
      <c r="V98" s="230">
        <f t="shared" si="24"/>
        <v>0</v>
      </c>
      <c r="W98" s="230">
        <f t="shared" si="24"/>
        <v>0</v>
      </c>
      <c r="X98" s="230">
        <f t="shared" si="24"/>
        <v>0</v>
      </c>
      <c r="Y98" s="230">
        <f t="shared" si="24"/>
        <v>0</v>
      </c>
      <c r="Z98" s="230">
        <f t="shared" si="24"/>
        <v>0</v>
      </c>
      <c r="AA98" s="230">
        <f t="shared" si="24"/>
        <v>0</v>
      </c>
      <c r="AB98" s="230">
        <f t="shared" si="24"/>
        <v>0</v>
      </c>
      <c r="AC98" s="231">
        <f t="shared" si="24"/>
        <v>0</v>
      </c>
      <c r="AD98" s="230">
        <f t="shared" si="24"/>
        <v>0</v>
      </c>
      <c r="AE98" s="230">
        <f t="shared" si="24"/>
        <v>0</v>
      </c>
      <c r="AF98" s="230">
        <f t="shared" si="24"/>
        <v>0</v>
      </c>
      <c r="AG98" s="230">
        <f t="shared" si="24"/>
        <v>0</v>
      </c>
      <c r="AH98" s="230">
        <f t="shared" si="24"/>
        <v>0</v>
      </c>
      <c r="AI98" s="230">
        <f t="shared" si="24"/>
        <v>0</v>
      </c>
      <c r="AJ98" s="230">
        <f t="shared" si="24"/>
        <v>0</v>
      </c>
      <c r="AK98" s="230">
        <f t="shared" si="24"/>
        <v>0</v>
      </c>
      <c r="AL98" s="230">
        <f t="shared" si="24"/>
        <v>0</v>
      </c>
      <c r="AM98" s="230">
        <f t="shared" si="24"/>
        <v>0</v>
      </c>
      <c r="AN98" s="230">
        <f t="shared" si="24"/>
        <v>0</v>
      </c>
      <c r="AO98" s="230">
        <f t="shared" si="24"/>
        <v>0</v>
      </c>
      <c r="AP98" s="231">
        <f t="shared" si="24"/>
        <v>0</v>
      </c>
      <c r="AQ98" s="230">
        <f t="shared" si="24"/>
        <v>0</v>
      </c>
      <c r="AR98" s="230">
        <f t="shared" si="24"/>
        <v>0</v>
      </c>
      <c r="AS98" s="230">
        <f t="shared" si="24"/>
        <v>0</v>
      </c>
      <c r="AT98" s="230">
        <f t="shared" si="24"/>
        <v>0</v>
      </c>
      <c r="AU98" s="230">
        <f t="shared" si="24"/>
        <v>0</v>
      </c>
      <c r="AV98" s="230">
        <f t="shared" si="24"/>
        <v>0</v>
      </c>
      <c r="AW98" s="230">
        <f t="shared" si="24"/>
        <v>0</v>
      </c>
      <c r="AX98" s="230">
        <f t="shared" si="24"/>
        <v>0</v>
      </c>
      <c r="AY98" s="230">
        <f t="shared" si="24"/>
        <v>0</v>
      </c>
      <c r="AZ98" s="230">
        <f t="shared" si="24"/>
        <v>0</v>
      </c>
      <c r="BA98" s="230">
        <f t="shared" si="24"/>
        <v>0</v>
      </c>
      <c r="BB98" s="230">
        <f t="shared" si="24"/>
        <v>0</v>
      </c>
      <c r="BC98" s="231">
        <f t="shared" si="24"/>
        <v>0</v>
      </c>
      <c r="BD98" s="230">
        <f t="shared" si="24"/>
        <v>0</v>
      </c>
      <c r="BE98" s="230">
        <f t="shared" si="24"/>
        <v>0</v>
      </c>
      <c r="BF98" s="230">
        <f t="shared" si="24"/>
        <v>0</v>
      </c>
      <c r="BG98" s="230">
        <f t="shared" si="24"/>
        <v>0</v>
      </c>
      <c r="BH98" s="230">
        <f t="shared" si="24"/>
        <v>0</v>
      </c>
      <c r="BI98" s="230">
        <f t="shared" si="24"/>
        <v>0</v>
      </c>
      <c r="BJ98" s="230">
        <f t="shared" si="24"/>
        <v>0</v>
      </c>
      <c r="BK98" s="230">
        <f t="shared" si="24"/>
        <v>0</v>
      </c>
      <c r="BL98" s="230">
        <f t="shared" si="24"/>
        <v>0</v>
      </c>
      <c r="BM98" s="230">
        <f t="shared" si="24"/>
        <v>0</v>
      </c>
      <c r="BN98" s="230">
        <f t="shared" si="24"/>
        <v>0</v>
      </c>
      <c r="BO98" s="230">
        <f t="shared" si="24"/>
        <v>0</v>
      </c>
      <c r="BP98" s="231">
        <f t="shared" si="24"/>
        <v>0</v>
      </c>
    </row>
    <row r="99" ht="15.75" customHeight="1">
      <c r="A99" s="84"/>
      <c r="B99" s="229"/>
      <c r="C99" s="99" t="str">
        <f>Inputs!N55</f>
        <v>Other Subscription 3</v>
      </c>
      <c r="D99" s="230">
        <f t="shared" ref="D99:BP99" si="25">IFERROR(D33-D66,"")</f>
        <v>0</v>
      </c>
      <c r="E99" s="230">
        <f t="shared" si="25"/>
        <v>0</v>
      </c>
      <c r="F99" s="230">
        <f t="shared" si="25"/>
        <v>0</v>
      </c>
      <c r="G99" s="230">
        <f t="shared" si="25"/>
        <v>0</v>
      </c>
      <c r="H99" s="230">
        <f t="shared" si="25"/>
        <v>0</v>
      </c>
      <c r="I99" s="230">
        <f t="shared" si="25"/>
        <v>0</v>
      </c>
      <c r="J99" s="230">
        <f t="shared" si="25"/>
        <v>0</v>
      </c>
      <c r="K99" s="230">
        <f t="shared" si="25"/>
        <v>0</v>
      </c>
      <c r="L99" s="230">
        <f t="shared" si="25"/>
        <v>0</v>
      </c>
      <c r="M99" s="230">
        <f t="shared" si="25"/>
        <v>0</v>
      </c>
      <c r="N99" s="230">
        <f t="shared" si="25"/>
        <v>0</v>
      </c>
      <c r="O99" s="230">
        <f t="shared" si="25"/>
        <v>0</v>
      </c>
      <c r="P99" s="231">
        <f t="shared" si="25"/>
        <v>0</v>
      </c>
      <c r="Q99" s="230">
        <f t="shared" si="25"/>
        <v>0</v>
      </c>
      <c r="R99" s="230">
        <f t="shared" si="25"/>
        <v>0</v>
      </c>
      <c r="S99" s="230">
        <f t="shared" si="25"/>
        <v>0</v>
      </c>
      <c r="T99" s="230">
        <f t="shared" si="25"/>
        <v>0</v>
      </c>
      <c r="U99" s="230">
        <f t="shared" si="25"/>
        <v>0</v>
      </c>
      <c r="V99" s="230">
        <f t="shared" si="25"/>
        <v>0</v>
      </c>
      <c r="W99" s="230">
        <f t="shared" si="25"/>
        <v>0</v>
      </c>
      <c r="X99" s="230">
        <f t="shared" si="25"/>
        <v>0</v>
      </c>
      <c r="Y99" s="230">
        <f t="shared" si="25"/>
        <v>0</v>
      </c>
      <c r="Z99" s="230">
        <f t="shared" si="25"/>
        <v>0</v>
      </c>
      <c r="AA99" s="230">
        <f t="shared" si="25"/>
        <v>0</v>
      </c>
      <c r="AB99" s="230">
        <f t="shared" si="25"/>
        <v>0</v>
      </c>
      <c r="AC99" s="231">
        <f t="shared" si="25"/>
        <v>0</v>
      </c>
      <c r="AD99" s="230">
        <f t="shared" si="25"/>
        <v>0</v>
      </c>
      <c r="AE99" s="230">
        <f t="shared" si="25"/>
        <v>0</v>
      </c>
      <c r="AF99" s="230">
        <f t="shared" si="25"/>
        <v>0</v>
      </c>
      <c r="AG99" s="230">
        <f t="shared" si="25"/>
        <v>0</v>
      </c>
      <c r="AH99" s="230">
        <f t="shared" si="25"/>
        <v>0</v>
      </c>
      <c r="AI99" s="230">
        <f t="shared" si="25"/>
        <v>0</v>
      </c>
      <c r="AJ99" s="230">
        <f t="shared" si="25"/>
        <v>0</v>
      </c>
      <c r="AK99" s="230">
        <f t="shared" si="25"/>
        <v>0</v>
      </c>
      <c r="AL99" s="230">
        <f t="shared" si="25"/>
        <v>0</v>
      </c>
      <c r="AM99" s="230">
        <f t="shared" si="25"/>
        <v>0</v>
      </c>
      <c r="AN99" s="230">
        <f t="shared" si="25"/>
        <v>0</v>
      </c>
      <c r="AO99" s="230">
        <f t="shared" si="25"/>
        <v>0</v>
      </c>
      <c r="AP99" s="231">
        <f t="shared" si="25"/>
        <v>0</v>
      </c>
      <c r="AQ99" s="230">
        <f t="shared" si="25"/>
        <v>0</v>
      </c>
      <c r="AR99" s="230">
        <f t="shared" si="25"/>
        <v>0</v>
      </c>
      <c r="AS99" s="230">
        <f t="shared" si="25"/>
        <v>0</v>
      </c>
      <c r="AT99" s="230">
        <f t="shared" si="25"/>
        <v>0</v>
      </c>
      <c r="AU99" s="230">
        <f t="shared" si="25"/>
        <v>0</v>
      </c>
      <c r="AV99" s="230">
        <f t="shared" si="25"/>
        <v>0</v>
      </c>
      <c r="AW99" s="230">
        <f t="shared" si="25"/>
        <v>0</v>
      </c>
      <c r="AX99" s="230">
        <f t="shared" si="25"/>
        <v>0</v>
      </c>
      <c r="AY99" s="230">
        <f t="shared" si="25"/>
        <v>0</v>
      </c>
      <c r="AZ99" s="230">
        <f t="shared" si="25"/>
        <v>0</v>
      </c>
      <c r="BA99" s="230">
        <f t="shared" si="25"/>
        <v>0</v>
      </c>
      <c r="BB99" s="230">
        <f t="shared" si="25"/>
        <v>0</v>
      </c>
      <c r="BC99" s="231">
        <f t="shared" si="25"/>
        <v>0</v>
      </c>
      <c r="BD99" s="230">
        <f t="shared" si="25"/>
        <v>0</v>
      </c>
      <c r="BE99" s="230">
        <f t="shared" si="25"/>
        <v>0</v>
      </c>
      <c r="BF99" s="230">
        <f t="shared" si="25"/>
        <v>0</v>
      </c>
      <c r="BG99" s="230">
        <f t="shared" si="25"/>
        <v>0</v>
      </c>
      <c r="BH99" s="230">
        <f t="shared" si="25"/>
        <v>0</v>
      </c>
      <c r="BI99" s="230">
        <f t="shared" si="25"/>
        <v>0</v>
      </c>
      <c r="BJ99" s="230">
        <f t="shared" si="25"/>
        <v>0</v>
      </c>
      <c r="BK99" s="230">
        <f t="shared" si="25"/>
        <v>0</v>
      </c>
      <c r="BL99" s="230">
        <f t="shared" si="25"/>
        <v>0</v>
      </c>
      <c r="BM99" s="230">
        <f t="shared" si="25"/>
        <v>0</v>
      </c>
      <c r="BN99" s="230">
        <f t="shared" si="25"/>
        <v>0</v>
      </c>
      <c r="BO99" s="230">
        <f t="shared" si="25"/>
        <v>0</v>
      </c>
      <c r="BP99" s="231">
        <f t="shared" si="25"/>
        <v>0</v>
      </c>
    </row>
    <row r="100" ht="15.75" customHeight="1">
      <c r="A100" s="1"/>
      <c r="B100" s="229"/>
      <c r="C100" s="232" t="s">
        <v>388</v>
      </c>
      <c r="D100" s="231">
        <f t="shared" ref="D100:BP100" si="26">IFERROR(D34-D67,"")</f>
        <v>0</v>
      </c>
      <c r="E100" s="231">
        <f t="shared" si="26"/>
        <v>0</v>
      </c>
      <c r="F100" s="231">
        <f t="shared" si="26"/>
        <v>0</v>
      </c>
      <c r="G100" s="231">
        <f t="shared" si="26"/>
        <v>0</v>
      </c>
      <c r="H100" s="231">
        <f t="shared" si="26"/>
        <v>0</v>
      </c>
      <c r="I100" s="231">
        <f t="shared" si="26"/>
        <v>0</v>
      </c>
      <c r="J100" s="231">
        <f t="shared" si="26"/>
        <v>0</v>
      </c>
      <c r="K100" s="231">
        <f t="shared" si="26"/>
        <v>0</v>
      </c>
      <c r="L100" s="231">
        <f t="shared" si="26"/>
        <v>0</v>
      </c>
      <c r="M100" s="231">
        <f t="shared" si="26"/>
        <v>0</v>
      </c>
      <c r="N100" s="231">
        <f t="shared" si="26"/>
        <v>0</v>
      </c>
      <c r="O100" s="231">
        <f t="shared" si="26"/>
        <v>0</v>
      </c>
      <c r="P100" s="233">
        <f t="shared" si="26"/>
        <v>0</v>
      </c>
      <c r="Q100" s="231">
        <f t="shared" si="26"/>
        <v>0</v>
      </c>
      <c r="R100" s="231">
        <f t="shared" si="26"/>
        <v>0</v>
      </c>
      <c r="S100" s="231">
        <f t="shared" si="26"/>
        <v>0</v>
      </c>
      <c r="T100" s="231">
        <f t="shared" si="26"/>
        <v>0</v>
      </c>
      <c r="U100" s="231">
        <f t="shared" si="26"/>
        <v>0</v>
      </c>
      <c r="V100" s="231">
        <f t="shared" si="26"/>
        <v>0</v>
      </c>
      <c r="W100" s="231">
        <f t="shared" si="26"/>
        <v>0</v>
      </c>
      <c r="X100" s="231">
        <f t="shared" si="26"/>
        <v>0</v>
      </c>
      <c r="Y100" s="231">
        <f t="shared" si="26"/>
        <v>0</v>
      </c>
      <c r="Z100" s="231">
        <f t="shared" si="26"/>
        <v>0</v>
      </c>
      <c r="AA100" s="231">
        <f t="shared" si="26"/>
        <v>0</v>
      </c>
      <c r="AB100" s="231">
        <f t="shared" si="26"/>
        <v>0</v>
      </c>
      <c r="AC100" s="233">
        <f t="shared" si="26"/>
        <v>0</v>
      </c>
      <c r="AD100" s="231">
        <f t="shared" si="26"/>
        <v>0</v>
      </c>
      <c r="AE100" s="231">
        <f t="shared" si="26"/>
        <v>0</v>
      </c>
      <c r="AF100" s="231">
        <f t="shared" si="26"/>
        <v>0</v>
      </c>
      <c r="AG100" s="231">
        <f t="shared" si="26"/>
        <v>0</v>
      </c>
      <c r="AH100" s="231">
        <f t="shared" si="26"/>
        <v>0</v>
      </c>
      <c r="AI100" s="231">
        <f t="shared" si="26"/>
        <v>0</v>
      </c>
      <c r="AJ100" s="231">
        <f t="shared" si="26"/>
        <v>0</v>
      </c>
      <c r="AK100" s="231">
        <f t="shared" si="26"/>
        <v>0</v>
      </c>
      <c r="AL100" s="231">
        <f t="shared" si="26"/>
        <v>0</v>
      </c>
      <c r="AM100" s="231">
        <f t="shared" si="26"/>
        <v>0</v>
      </c>
      <c r="AN100" s="231">
        <f t="shared" si="26"/>
        <v>0</v>
      </c>
      <c r="AO100" s="231">
        <f t="shared" si="26"/>
        <v>0</v>
      </c>
      <c r="AP100" s="233">
        <f t="shared" si="26"/>
        <v>0</v>
      </c>
      <c r="AQ100" s="231">
        <f t="shared" si="26"/>
        <v>0</v>
      </c>
      <c r="AR100" s="231">
        <f t="shared" si="26"/>
        <v>0</v>
      </c>
      <c r="AS100" s="231">
        <f t="shared" si="26"/>
        <v>0</v>
      </c>
      <c r="AT100" s="231">
        <f t="shared" si="26"/>
        <v>0</v>
      </c>
      <c r="AU100" s="231">
        <f t="shared" si="26"/>
        <v>0</v>
      </c>
      <c r="AV100" s="231">
        <f t="shared" si="26"/>
        <v>0</v>
      </c>
      <c r="AW100" s="231">
        <f t="shared" si="26"/>
        <v>0</v>
      </c>
      <c r="AX100" s="231">
        <f t="shared" si="26"/>
        <v>0</v>
      </c>
      <c r="AY100" s="231">
        <f t="shared" si="26"/>
        <v>0</v>
      </c>
      <c r="AZ100" s="231">
        <f t="shared" si="26"/>
        <v>0</v>
      </c>
      <c r="BA100" s="231">
        <f t="shared" si="26"/>
        <v>0</v>
      </c>
      <c r="BB100" s="231">
        <f t="shared" si="26"/>
        <v>0</v>
      </c>
      <c r="BC100" s="233">
        <f t="shared" si="26"/>
        <v>0</v>
      </c>
      <c r="BD100" s="231">
        <f t="shared" si="26"/>
        <v>0</v>
      </c>
      <c r="BE100" s="231">
        <f t="shared" si="26"/>
        <v>0</v>
      </c>
      <c r="BF100" s="231">
        <f t="shared" si="26"/>
        <v>0</v>
      </c>
      <c r="BG100" s="231">
        <f t="shared" si="26"/>
        <v>0</v>
      </c>
      <c r="BH100" s="231">
        <f t="shared" si="26"/>
        <v>0</v>
      </c>
      <c r="BI100" s="231">
        <f t="shared" si="26"/>
        <v>0</v>
      </c>
      <c r="BJ100" s="231">
        <f t="shared" si="26"/>
        <v>0</v>
      </c>
      <c r="BK100" s="231">
        <f t="shared" si="26"/>
        <v>0</v>
      </c>
      <c r="BL100" s="231">
        <f t="shared" si="26"/>
        <v>0</v>
      </c>
      <c r="BM100" s="231">
        <f t="shared" si="26"/>
        <v>0</v>
      </c>
      <c r="BN100" s="231">
        <f t="shared" si="26"/>
        <v>0</v>
      </c>
      <c r="BO100" s="231">
        <f t="shared" si="26"/>
        <v>0</v>
      </c>
      <c r="BP100" s="233">
        <f t="shared" si="26"/>
        <v>0</v>
      </c>
    </row>
    <row r="101" ht="15.75" customHeight="1">
      <c r="A101" s="1"/>
      <c r="B101" s="235"/>
      <c r="C101" s="107" t="s">
        <v>448</v>
      </c>
      <c r="D101" s="233">
        <f t="shared" ref="D101:BP101" si="27">IFERROR(D35-D68,"")</f>
        <v>-0.02111333333</v>
      </c>
      <c r="E101" s="233">
        <f t="shared" si="27"/>
        <v>-0.04021587302</v>
      </c>
      <c r="F101" s="233">
        <f t="shared" si="27"/>
        <v>-0.02576939426</v>
      </c>
      <c r="G101" s="233">
        <f t="shared" si="27"/>
        <v>-0.03198960916</v>
      </c>
      <c r="H101" s="233">
        <f t="shared" si="27"/>
        <v>-0.03755898864</v>
      </c>
      <c r="I101" s="233">
        <f t="shared" si="27"/>
        <v>-0.04252541224</v>
      </c>
      <c r="J101" s="233">
        <f t="shared" si="27"/>
        <v>-0.0024650921</v>
      </c>
      <c r="K101" s="233">
        <f t="shared" si="27"/>
        <v>0.02456481796</v>
      </c>
      <c r="L101" s="233">
        <f t="shared" si="27"/>
        <v>0.05665510492</v>
      </c>
      <c r="M101" s="233">
        <f t="shared" si="27"/>
        <v>0.08781909012</v>
      </c>
      <c r="N101" s="233">
        <f t="shared" si="27"/>
        <v>0.1505478613</v>
      </c>
      <c r="O101" s="233">
        <f t="shared" si="27"/>
        <v>0.1837472445</v>
      </c>
      <c r="P101" s="236">
        <f t="shared" si="27"/>
        <v>0.1837472445</v>
      </c>
      <c r="Q101" s="233">
        <f t="shared" si="27"/>
        <v>0.2197336677</v>
      </c>
      <c r="R101" s="233">
        <f t="shared" si="27"/>
        <v>0.2518745081</v>
      </c>
      <c r="S101" s="233">
        <f t="shared" si="27"/>
        <v>0.2804543793</v>
      </c>
      <c r="T101" s="233">
        <f t="shared" si="27"/>
        <v>0.3057395094</v>
      </c>
      <c r="U101" s="233">
        <f t="shared" si="27"/>
        <v>0.327978846</v>
      </c>
      <c r="V101" s="233">
        <f t="shared" si="27"/>
        <v>0.347405099</v>
      </c>
      <c r="W101" s="233">
        <f t="shared" si="27"/>
        <v>0.3642357218</v>
      </c>
      <c r="X101" s="233">
        <f t="shared" si="27"/>
        <v>0.3786738374</v>
      </c>
      <c r="Y101" s="233">
        <f t="shared" si="27"/>
        <v>0.3909091092</v>
      </c>
      <c r="Z101" s="233">
        <f t="shared" si="27"/>
        <v>0.4011185632</v>
      </c>
      <c r="AA101" s="233">
        <f t="shared" si="27"/>
        <v>0.4094673609</v>
      </c>
      <c r="AB101" s="233">
        <f t="shared" si="27"/>
        <v>0.4161095278</v>
      </c>
      <c r="AC101" s="236">
        <f t="shared" si="27"/>
        <v>0.4161095278</v>
      </c>
      <c r="AD101" s="233">
        <f t="shared" si="27"/>
        <v>0.4245081021</v>
      </c>
      <c r="AE101" s="233">
        <f t="shared" si="27"/>
        <v>0.4311610586</v>
      </c>
      <c r="AF101" s="233">
        <f t="shared" si="27"/>
        <v>0.4362155697</v>
      </c>
      <c r="AG101" s="233">
        <f t="shared" si="27"/>
        <v>0.4398087499</v>
      </c>
      <c r="AH101" s="233">
        <f t="shared" si="27"/>
        <v>0.4420682799</v>
      </c>
      <c r="AI101" s="233">
        <f t="shared" si="27"/>
        <v>0.4431129941</v>
      </c>
      <c r="AJ101" s="233">
        <f t="shared" si="27"/>
        <v>0.4430534339</v>
      </c>
      <c r="AK101" s="233">
        <f t="shared" si="27"/>
        <v>0.4419923676</v>
      </c>
      <c r="AL101" s="233">
        <f t="shared" si="27"/>
        <v>0.4400252803</v>
      </c>
      <c r="AM101" s="233">
        <f t="shared" si="27"/>
        <v>0.4372408345</v>
      </c>
      <c r="AN101" s="233">
        <f t="shared" si="27"/>
        <v>0.4337213033</v>
      </c>
      <c r="AO101" s="233">
        <f t="shared" si="27"/>
        <v>0.4295429779</v>
      </c>
      <c r="AP101" s="236">
        <f t="shared" si="27"/>
        <v>0.4295429779</v>
      </c>
      <c r="AQ101" s="233">
        <f t="shared" si="27"/>
        <v>0.4268088037</v>
      </c>
      <c r="AR101" s="233">
        <f t="shared" si="27"/>
        <v>0.4233582242</v>
      </c>
      <c r="AS101" s="233">
        <f t="shared" si="27"/>
        <v>0.4192656337</v>
      </c>
      <c r="AT101" s="233">
        <f t="shared" si="27"/>
        <v>0.4145999663</v>
      </c>
      <c r="AU101" s="233">
        <f t="shared" si="27"/>
        <v>0.4094250467</v>
      </c>
      <c r="AV101" s="233">
        <f t="shared" si="27"/>
        <v>0.4037999209</v>
      </c>
      <c r="AW101" s="233">
        <f t="shared" si="27"/>
        <v>0.3977791664</v>
      </c>
      <c r="AX101" s="233">
        <f t="shared" si="27"/>
        <v>0.391413184</v>
      </c>
      <c r="AY101" s="233">
        <f t="shared" si="27"/>
        <v>0.3847484717</v>
      </c>
      <c r="AZ101" s="233">
        <f t="shared" si="27"/>
        <v>0.3778278822</v>
      </c>
      <c r="BA101" s="233">
        <f t="shared" si="27"/>
        <v>0.3706908646</v>
      </c>
      <c r="BB101" s="233">
        <f t="shared" si="27"/>
        <v>0.3633736913</v>
      </c>
      <c r="BC101" s="236">
        <f t="shared" si="27"/>
        <v>0.3633736913</v>
      </c>
      <c r="BD101" s="233">
        <f t="shared" si="27"/>
        <v>0.2869944763</v>
      </c>
      <c r="BE101" s="233">
        <f t="shared" si="27"/>
        <v>0.2159606371</v>
      </c>
      <c r="BF101" s="233">
        <f t="shared" si="27"/>
        <v>0.1554759631</v>
      </c>
      <c r="BG101" s="233">
        <f t="shared" si="27"/>
        <v>0.1078434228</v>
      </c>
      <c r="BH101" s="233">
        <f t="shared" si="27"/>
        <v>0.07265273517</v>
      </c>
      <c r="BI101" s="233">
        <f t="shared" si="27"/>
        <v>0.04789549282</v>
      </c>
      <c r="BJ101" s="233">
        <f t="shared" si="27"/>
        <v>0.0310888417</v>
      </c>
      <c r="BK101" s="233">
        <f t="shared" si="27"/>
        <v>0.01996256826</v>
      </c>
      <c r="BL101" s="233">
        <f t="shared" si="27"/>
        <v>0.01272305409</v>
      </c>
      <c r="BM101" s="233">
        <f t="shared" si="27"/>
        <v>0.008067554</v>
      </c>
      <c r="BN101" s="233">
        <f t="shared" si="27"/>
        <v>0.005097460427</v>
      </c>
      <c r="BO101" s="233">
        <f t="shared" si="27"/>
        <v>0.003212815634</v>
      </c>
      <c r="BP101" s="236">
        <f t="shared" si="27"/>
        <v>0.003212815634</v>
      </c>
    </row>
    <row r="102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</row>
    <row r="103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</row>
    <row r="104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</row>
    <row r="105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</row>
    <row r="10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</row>
    <row r="107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</row>
    <row r="108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</row>
    <row r="109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</row>
    <row r="110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</row>
    <row r="111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</row>
    <row r="112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</row>
    <row r="113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</row>
    <row r="114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</row>
    <row r="115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</row>
    <row r="11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</row>
    <row r="117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</row>
    <row r="118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</row>
    <row r="119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</row>
    <row r="120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</row>
    <row r="121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</row>
    <row r="122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</row>
    <row r="123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</row>
    <row r="124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</row>
    <row r="125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</row>
    <row r="1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</row>
    <row r="127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</row>
    <row r="128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</row>
    <row r="129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</row>
    <row r="130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</row>
    <row r="131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</row>
    <row r="132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</row>
    <row r="133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</row>
    <row r="134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</row>
    <row r="135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</row>
    <row r="13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</row>
    <row r="137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</row>
    <row r="138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</row>
    <row r="139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</row>
    <row r="140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</row>
    <row r="141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</row>
    <row r="142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</row>
    <row r="143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</row>
    <row r="144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</row>
    <row r="145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</row>
    <row r="14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</row>
    <row r="147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</row>
    <row r="148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</row>
  </sheetData>
  <mergeCells count="4">
    <mergeCell ref="B1:C1"/>
    <mergeCell ref="B5:B35"/>
    <mergeCell ref="B38:B68"/>
    <mergeCell ref="B71:B101"/>
  </mergeCells>
  <printOptions/>
  <pageMargins bottom="0.75" footer="0.0" header="0.0" left="0.7" right="0.7" top="0.75"/>
  <pageSetup orientation="portrait"/>
  <drawing r:id="rId1"/>
</worksheet>
</file>